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drawings/drawing5.xml" ContentType="application/vnd.openxmlformats-officedocument.drawing+xml"/>
  <Override PartName="/xl/charts/chart6.xml" ContentType="application/vnd.openxmlformats-officedocument.drawingml.chart+xml"/>
  <Override PartName="/xl/theme/themeOverride2.xml" ContentType="application/vnd.openxmlformats-officedocument.themeOverride+xml"/>
  <Override PartName="/xl/drawings/drawing6.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7.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8.xml" ContentType="application/vnd.openxmlformats-officedocument.drawing+xml"/>
  <Override PartName="/xl/charts/chart12.xml" ContentType="application/vnd.openxmlformats-officedocument.drawingml.chart+xml"/>
  <Override PartName="/xl/charts/style2.xml" ContentType="application/vnd.ms-office.chartstyle+xml"/>
  <Override PartName="/xl/charts/colors2.xml" ContentType="application/vnd.ms-office.chartcolorstyle+xml"/>
  <Override PartName="/xl/charts/chart13.xml" ContentType="application/vnd.openxmlformats-officedocument.drawingml.chart+xml"/>
  <Override PartName="/xl/charts/style3.xml" ContentType="application/vnd.ms-office.chartstyle+xml"/>
  <Override PartName="/xl/charts/colors3.xml" ContentType="application/vnd.ms-office.chartcolorstyle+xml"/>
  <Override PartName="/xl/charts/chart14.xml" ContentType="application/vnd.openxmlformats-officedocument.drawingml.chart+xml"/>
  <Override PartName="/xl/charts/style4.xml" ContentType="application/vnd.ms-office.chartstyle+xml"/>
  <Override PartName="/xl/charts/colors4.xml" ContentType="application/vnd.ms-office.chartcolorstyle+xml"/>
  <Override PartName="/xl/charts/chart15.xml" ContentType="application/vnd.openxmlformats-officedocument.drawingml.chart+xml"/>
  <Override PartName="/xl/charts/style5.xml" ContentType="application/vnd.ms-office.chartstyle+xml"/>
  <Override PartName="/xl/charts/colors5.xml" ContentType="application/vnd.ms-office.chartcolorstyle+xml"/>
  <Override PartName="/xl/charts/chart1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9.xml" ContentType="application/vnd.openxmlformats-officedocument.drawing+xml"/>
  <Override PartName="/xl/charts/chart17.xml" ContentType="application/vnd.openxmlformats-officedocument.drawingml.chart+xml"/>
  <Override PartName="/xl/charts/style7.xml" ContentType="application/vnd.ms-office.chartstyle+xml"/>
  <Override PartName="/xl/charts/colors7.xml" ContentType="application/vnd.ms-office.chartcolorstyle+xml"/>
  <Override PartName="/xl/charts/chart18.xml" ContentType="application/vnd.openxmlformats-officedocument.drawingml.chart+xml"/>
  <Override PartName="/xl/charts/style8.xml" ContentType="application/vnd.ms-office.chartstyle+xml"/>
  <Override PartName="/xl/charts/colors8.xml" ContentType="application/vnd.ms-office.chartcolorstyle+xml"/>
  <Override PartName="/xl/charts/chart1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0.xml" ContentType="application/vnd.openxmlformats-officedocument.drawing+xml"/>
  <Override PartName="/xl/charts/chart20.xml" ContentType="application/vnd.openxmlformats-officedocument.drawingml.chart+xml"/>
  <Override PartName="/xl/charts/style10.xml" ContentType="application/vnd.ms-office.chartstyle+xml"/>
  <Override PartName="/xl/charts/colors10.xml" ContentType="application/vnd.ms-office.chartcolorstyle+xml"/>
  <Override PartName="/xl/charts/chart21.xml" ContentType="application/vnd.openxmlformats-officedocument.drawingml.chart+xml"/>
  <Override PartName="/xl/charts/style11.xml" ContentType="application/vnd.ms-office.chartstyle+xml"/>
  <Override PartName="/xl/charts/colors11.xml" ContentType="application/vnd.ms-office.chartcolorstyle+xml"/>
  <Override PartName="/xl/charts/chart2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1.xml" ContentType="application/vnd.openxmlformats-officedocument.drawing+xml"/>
  <Override PartName="/xl/charts/chart23.xml" ContentType="application/vnd.openxmlformats-officedocument.drawingml.chart+xml"/>
  <Override PartName="/xl/drawings/drawing12.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drawings/drawing13.xml" ContentType="application/vnd.openxmlformats-officedocument.drawing+xml"/>
  <Override PartName="/xl/charts/chart26.xml" ContentType="application/vnd.openxmlformats-officedocument.drawingml.chart+xml"/>
  <Override PartName="/xl/drawings/drawing14.xml" ContentType="application/vnd.openxmlformats-officedocument.drawing+xml"/>
  <Override PartName="/xl/charts/chart27.xml" ContentType="application/vnd.openxmlformats-officedocument.drawingml.chart+xml"/>
  <Override PartName="/xl/drawings/drawing15.xml" ContentType="application/vnd.openxmlformats-officedocument.drawing+xml"/>
  <Override PartName="/xl/charts/chart28.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6.xml" ContentType="application/vnd.openxmlformats-officedocument.drawing+xml"/>
  <Override PartName="/xl/charts/chart29.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7.xml" ContentType="application/vnd.openxmlformats-officedocument.drawing+xml"/>
  <Override PartName="/xl/charts/chart30.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8.xml" ContentType="application/vnd.openxmlformats-officedocument.drawing+xml"/>
  <Override PartName="/xl/charts/chart31.xml" ContentType="application/vnd.openxmlformats-officedocument.drawingml.chart+xml"/>
  <Override PartName="/xl/drawings/drawing19.xml" ContentType="application/vnd.openxmlformats-officedocument.drawing+xml"/>
  <Override PartName="/xl/charts/chart3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Z:\Air Emissions\Annual Inventory Compilation\2024data\Outputs\UNFCCC Reports\NID 2026\Annexes\Website Annexes\"/>
    </mc:Choice>
  </mc:AlternateContent>
  <xr:revisionPtr revIDLastSave="0" documentId="13_ncr:1_{85F99CBE-922B-4FDE-B8AE-C22DCB3CC29D}" xr6:coauthVersionLast="47" xr6:coauthVersionMax="47" xr10:uidLastSave="{00000000-0000-0000-0000-000000000000}"/>
  <bookViews>
    <workbookView xWindow="28680" yWindow="-120" windowWidth="29040" windowHeight="16440" tabRatio="807" xr2:uid="{00000000-000D-0000-FFFF-FFFF00000000}"/>
  </bookViews>
  <sheets>
    <sheet name="Table 3.1" sheetId="1" r:id="rId1"/>
    <sheet name="Figure 3.1, 3.2" sheetId="3" r:id="rId2"/>
    <sheet name="Table 3.2" sheetId="2" r:id="rId3"/>
    <sheet name="Table 3.3" sheetId="17" r:id="rId4"/>
    <sheet name="Figure 3.3" sheetId="10" r:id="rId5"/>
    <sheet name="Figure 3.4" sheetId="11" r:id="rId6"/>
    <sheet name="Figure 3.5" sheetId="12" r:id="rId7"/>
    <sheet name="Figure 3.6" sheetId="13" r:id="rId8"/>
    <sheet name="Figures 3.7 8 9" sheetId="29" r:id="rId9"/>
    <sheet name="Figure 3.10" sheetId="14" r:id="rId10"/>
    <sheet name="Table 3.4" sheetId="25" r:id="rId11"/>
    <sheet name="Figures 3.10.1 2 3" sheetId="69" r:id="rId12"/>
    <sheet name="Figure 3.10.4" sheetId="68" r:id="rId13"/>
    <sheet name="Figures 3.10.5 6" sheetId="67" r:id="rId14"/>
    <sheet name="Figure 3.10.7" sheetId="23" r:id="rId15"/>
    <sheet name="Figure 3.10.8 " sheetId="24" r:id="rId16"/>
    <sheet name="Table 3.5" sheetId="7" r:id="rId17"/>
    <sheet name="Figure 3.11" sheetId="15" r:id="rId18"/>
    <sheet name="Figure 3.12" sheetId="9" r:id="rId19"/>
    <sheet name="Table 3.6" sheetId="6" r:id="rId20"/>
    <sheet name="Table 3.7" sheetId="8" r:id="rId21"/>
    <sheet name="Table 3.8" sheetId="26" r:id="rId22"/>
    <sheet name="Table 3.9" sheetId="27" r:id="rId23"/>
    <sheet name="Table 3.10" sheetId="61" r:id="rId24"/>
    <sheet name="Recalculations" sheetId="62" r:id="rId25"/>
    <sheet name="gCO2km" sheetId="43" r:id="rId26"/>
    <sheet name="mgCH4km" sheetId="63" r:id="rId27"/>
    <sheet name="mgN2Okm" sheetId="64" r:id="rId28"/>
    <sheet name="Table 3.1.1" sheetId="46" r:id="rId29"/>
    <sheet name="Table 3.1.2" sheetId="47" r:id="rId30"/>
    <sheet name="Table 3.1.3" sheetId="48" r:id="rId31"/>
    <sheet name="Table 3.1.4" sheetId="49" r:id="rId32"/>
    <sheet name="Table 3.1.5" sheetId="50" r:id="rId33"/>
    <sheet name="Table 3.1.6 Figure 3.1.1" sheetId="51" r:id="rId34"/>
    <sheet name="Table 3.1.7 Figure 3.1.2" sheetId="52" r:id="rId35"/>
    <sheet name="Table 3.1.8" sheetId="53" r:id="rId36"/>
    <sheet name="Table 3.1.9" sheetId="54" r:id="rId37"/>
    <sheet name="Table 3.1.10" sheetId="55" r:id="rId38"/>
    <sheet name="Table 3.1.11" sheetId="56" r:id="rId39"/>
    <sheet name="Table 3.1.12" sheetId="65" r:id="rId40"/>
    <sheet name="Table 3.1.13" sheetId="58" r:id="rId41"/>
    <sheet name="Table 3.1.14" sheetId="59" r:id="rId42"/>
    <sheet name="Table 3.1.15" sheetId="60" r:id="rId43"/>
  </sheets>
  <definedNames>
    <definedName name="_____RESULTS____" localSheetId="37">#REF!</definedName>
    <definedName name="_____RESULTS____">#REF!</definedName>
    <definedName name="___INPUT_DATA___" localSheetId="37">#REF!</definedName>
    <definedName name="___INPUT_DATA___">#REF!</definedName>
    <definedName name="_xlnm._FilterDatabase" localSheetId="13" hidden="1">'Figures 3.10.5 6'!$A$1:$AG$80</definedName>
    <definedName name="_xlnm._FilterDatabase" localSheetId="38" hidden="1">'Table 3.1.11'!#REF!</definedName>
    <definedName name="_Ref412112443" localSheetId="1">'Figure 3.1, 3.2'!#REF!</definedName>
    <definedName name="_Ref412112748" localSheetId="1">'Figure 3.1, 3.2'!$B$42</definedName>
    <definedName name="Mileage_km_per_year" localSheetId="37">#REF!</definedName>
    <definedName name="Mileage_km_per_year">#REF!</definedName>
    <definedName name="Population">#REF!</definedName>
    <definedName name="_xlnm.Print_Area" localSheetId="28">'Table 3.1.1'!$B$3:$K$121</definedName>
    <definedName name="_xlnm.Print_Area" localSheetId="29">'Table 3.1.2'!$B$2:$J$38</definedName>
    <definedName name="_xlnm.Print_Area" localSheetId="30">'Table 3.1.3'!$B$2:$D$32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9" i="46" l="1"/>
  <c r="F69" i="46"/>
  <c r="I107" i="46" l="1"/>
  <c r="K107" i="46"/>
  <c r="D107" i="46"/>
  <c r="J107" i="46"/>
  <c r="E67" i="46"/>
  <c r="E69" i="46"/>
  <c r="K67" i="46" l="1"/>
  <c r="I67" i="46"/>
  <c r="I69" i="46"/>
  <c r="K69" i="46"/>
  <c r="E61" i="46" l="1"/>
  <c r="H61" i="46" l="1"/>
  <c r="E112" i="46"/>
  <c r="E86" i="46"/>
  <c r="E82" i="46"/>
  <c r="E77" i="46"/>
  <c r="E76" i="46"/>
  <c r="E75" i="46"/>
  <c r="E100" i="46"/>
  <c r="E27" i="46"/>
  <c r="E26" i="46"/>
  <c r="E25" i="46"/>
  <c r="K86" i="46" l="1"/>
  <c r="J86" i="46"/>
  <c r="I86" i="46"/>
  <c r="K100" i="46"/>
  <c r="E9" i="46" l="1"/>
  <c r="D10" i="47" l="1"/>
  <c r="I27" i="46"/>
  <c r="F61" i="46" l="1"/>
  <c r="E39" i="46"/>
  <c r="E43" i="46"/>
  <c r="E33" i="46"/>
  <c r="J43" i="46" l="1"/>
  <c r="K43" i="46"/>
  <c r="I43" i="46"/>
  <c r="I62" i="46" l="1"/>
  <c r="H9" i="46" l="1"/>
  <c r="G9" i="46"/>
  <c r="K62" i="46" l="1"/>
  <c r="J62" i="46" l="1"/>
  <c r="G61" i="46" l="1"/>
  <c r="D2" i="67" l="1" a="1"/>
  <c r="D2" i="67" l="1"/>
  <c r="C2" i="67"/>
  <c r="D14" i="67" a="1"/>
  <c r="D13" i="67" a="1"/>
  <c r="D12" i="67" a="1"/>
  <c r="D11" i="67" a="1"/>
  <c r="D65" i="67" a="1"/>
  <c r="D65" i="67" s="1"/>
  <c r="D64" i="67" a="1"/>
  <c r="D64" i="67" s="1"/>
  <c r="D40" i="67" a="1"/>
  <c r="D16" i="67" a="1"/>
  <c r="D63" i="67" a="1"/>
  <c r="D63" i="67" s="1"/>
  <c r="D39" i="67" a="1"/>
  <c r="D38" i="67" a="1"/>
  <c r="D10" i="67" a="1"/>
  <c r="D76" i="67" a="1"/>
  <c r="D76" i="67" s="1"/>
  <c r="D52" i="67" a="1"/>
  <c r="D28" i="67" a="1"/>
  <c r="D75" i="67" a="1"/>
  <c r="D75" i="67" s="1"/>
  <c r="D51" i="67" a="1"/>
  <c r="D27" i="67" a="1"/>
  <c r="D15" i="67" a="1"/>
  <c r="D74" i="67" a="1"/>
  <c r="D74" i="67" s="1"/>
  <c r="D62" i="67" a="1"/>
  <c r="D62" i="67" s="1"/>
  <c r="D50" i="67" a="1"/>
  <c r="D26" i="67" a="1"/>
  <c r="D73" i="67" a="1"/>
  <c r="D73" i="67" s="1"/>
  <c r="D61" i="67" a="1"/>
  <c r="D61" i="67" s="1"/>
  <c r="D49" i="67" a="1"/>
  <c r="D37" i="67" a="1"/>
  <c r="D25" i="67" a="1"/>
  <c r="D72" i="67" a="1"/>
  <c r="D72" i="67" s="1"/>
  <c r="D60" i="67" a="1"/>
  <c r="D60" i="67" s="1"/>
  <c r="D48" i="67" a="1"/>
  <c r="D36" i="67" a="1"/>
  <c r="D24" i="67" a="1"/>
  <c r="D71" i="67" a="1"/>
  <c r="D71" i="67" s="1"/>
  <c r="D59" i="67" a="1"/>
  <c r="D47" i="67" a="1"/>
  <c r="D35" i="67" a="1"/>
  <c r="D23" i="67" a="1"/>
  <c r="D70" i="67" a="1"/>
  <c r="D70" i="67" s="1"/>
  <c r="D22" i="67" a="1"/>
  <c r="D9" i="67" a="1"/>
  <c r="D58" i="67" a="1"/>
  <c r="D46" i="67" a="1"/>
  <c r="D34" i="67" a="1"/>
  <c r="D20" i="67" a="1"/>
  <c r="D8" i="67" a="1"/>
  <c r="D7" i="67" a="1"/>
  <c r="D69" i="67" a="1"/>
  <c r="D69" i="67" s="1"/>
  <c r="D57" i="67" a="1"/>
  <c r="D45" i="67" a="1"/>
  <c r="D33" i="67" a="1"/>
  <c r="D21" i="67" a="1"/>
  <c r="D68" i="67" a="1"/>
  <c r="D68" i="67" s="1"/>
  <c r="D56" i="67" a="1"/>
  <c r="D44" i="67" a="1"/>
  <c r="D32" i="67" a="1"/>
  <c r="D79" i="67" a="1"/>
  <c r="D79" i="67" s="1"/>
  <c r="D67" i="67" a="1"/>
  <c r="D67" i="67" s="1"/>
  <c r="D55" i="67" a="1"/>
  <c r="D43" i="67" a="1"/>
  <c r="D31" i="67" a="1"/>
  <c r="D19" i="67" a="1"/>
  <c r="D78" i="67" a="1"/>
  <c r="D78" i="67" s="1"/>
  <c r="D66" i="67" a="1"/>
  <c r="D66" i="67" s="1"/>
  <c r="D54" i="67" a="1"/>
  <c r="D42" i="67" a="1"/>
  <c r="D30" i="67" a="1"/>
  <c r="D18" i="67" a="1"/>
  <c r="D6" i="67" a="1"/>
  <c r="D77" i="67" a="1"/>
  <c r="D77" i="67" s="1"/>
  <c r="D53" i="67" a="1"/>
  <c r="D41" i="67" a="1"/>
  <c r="D29" i="67" a="1"/>
  <c r="D17" i="67" a="1"/>
  <c r="D5" i="67" a="1"/>
  <c r="D4" i="67" a="1"/>
  <c r="D3" i="67" a="1"/>
  <c r="G34" i="24"/>
  <c r="G33" i="24"/>
  <c r="G32" i="24"/>
  <c r="G31" i="24"/>
  <c r="G30" i="24"/>
  <c r="G29" i="24"/>
  <c r="F34" i="24"/>
  <c r="F33" i="24"/>
  <c r="F32" i="24"/>
  <c r="F31" i="24"/>
  <c r="F30" i="24"/>
  <c r="F29" i="24"/>
  <c r="E33" i="24"/>
  <c r="E34" i="24"/>
  <c r="E32" i="24"/>
  <c r="E31" i="24"/>
  <c r="E30" i="24"/>
  <c r="E29" i="24"/>
  <c r="D8" i="67" l="1"/>
  <c r="C8" i="67"/>
  <c r="D50" i="67"/>
  <c r="C50" i="67"/>
  <c r="D39" i="67"/>
  <c r="C39" i="67"/>
  <c r="D6" i="67"/>
  <c r="C6" i="67"/>
  <c r="D20" i="67"/>
  <c r="C20" i="67"/>
  <c r="D24" i="67"/>
  <c r="C24" i="67"/>
  <c r="D18" i="67"/>
  <c r="C18" i="67"/>
  <c r="D32" i="67"/>
  <c r="C32" i="67"/>
  <c r="D34" i="67"/>
  <c r="C34" i="67"/>
  <c r="D36" i="67"/>
  <c r="C36" i="67"/>
  <c r="D16" i="67"/>
  <c r="C16" i="67"/>
  <c r="D30" i="67"/>
  <c r="C30" i="67"/>
  <c r="D44" i="67"/>
  <c r="C44" i="67"/>
  <c r="D46" i="67"/>
  <c r="C46" i="67"/>
  <c r="D48" i="67"/>
  <c r="C48" i="67"/>
  <c r="D15" i="67"/>
  <c r="C15" i="67"/>
  <c r="D40" i="67"/>
  <c r="C40" i="67"/>
  <c r="D42" i="67"/>
  <c r="C42" i="67"/>
  <c r="D56" i="67"/>
  <c r="C56" i="67"/>
  <c r="D58" i="67"/>
  <c r="C58" i="67"/>
  <c r="D27" i="67"/>
  <c r="C27" i="67"/>
  <c r="D3" i="67"/>
  <c r="C3" i="67"/>
  <c r="D54" i="67"/>
  <c r="C54" i="67"/>
  <c r="D9" i="67"/>
  <c r="C9" i="67"/>
  <c r="D51" i="67"/>
  <c r="C51" i="67"/>
  <c r="D4" i="67"/>
  <c r="C4" i="67"/>
  <c r="D21" i="67"/>
  <c r="C21" i="67"/>
  <c r="D22" i="67"/>
  <c r="C22" i="67"/>
  <c r="D25" i="67"/>
  <c r="C25" i="67"/>
  <c r="D11" i="67"/>
  <c r="C11" i="67"/>
  <c r="D5" i="67"/>
  <c r="C5" i="67"/>
  <c r="D33" i="67"/>
  <c r="C33" i="67"/>
  <c r="D37" i="67"/>
  <c r="C37" i="67"/>
  <c r="D28" i="67"/>
  <c r="C28" i="67"/>
  <c r="D12" i="67"/>
  <c r="C12" i="67"/>
  <c r="D17" i="67"/>
  <c r="C17" i="67"/>
  <c r="D19" i="67"/>
  <c r="C19" i="67"/>
  <c r="D45" i="67"/>
  <c r="C45" i="67"/>
  <c r="D23" i="67"/>
  <c r="C23" i="67"/>
  <c r="D49" i="67"/>
  <c r="C49" i="67"/>
  <c r="D52" i="67"/>
  <c r="C52" i="67"/>
  <c r="D13" i="67"/>
  <c r="C13" i="67"/>
  <c r="D29" i="67"/>
  <c r="C29" i="67"/>
  <c r="D31" i="67"/>
  <c r="C31" i="67"/>
  <c r="D57" i="67"/>
  <c r="C57" i="67"/>
  <c r="D35" i="67"/>
  <c r="C35" i="67"/>
  <c r="D14" i="67"/>
  <c r="C14" i="67"/>
  <c r="D41" i="67"/>
  <c r="C41" i="67"/>
  <c r="D43" i="67"/>
  <c r="C43" i="67"/>
  <c r="D47" i="67"/>
  <c r="C47" i="67"/>
  <c r="D10" i="67"/>
  <c r="C10" i="67"/>
  <c r="D53" i="67"/>
  <c r="C53" i="67"/>
  <c r="D55" i="67"/>
  <c r="C55" i="67"/>
  <c r="D7" i="67"/>
  <c r="C7" i="67"/>
  <c r="D59" i="67"/>
  <c r="C59" i="67"/>
  <c r="D26" i="67"/>
  <c r="C26" i="67"/>
  <c r="D38" i="67"/>
  <c r="C38" i="67"/>
  <c r="G8" i="7"/>
  <c r="F8" i="7"/>
  <c r="D8" i="7"/>
  <c r="K39" i="46" l="1"/>
  <c r="J39" i="46"/>
  <c r="I39" i="46"/>
  <c r="K33" i="46"/>
  <c r="J17" i="47" s="1"/>
  <c r="J33" i="46"/>
  <c r="I17" i="47" s="1"/>
  <c r="I33" i="46"/>
  <c r="K27" i="46"/>
  <c r="J10" i="47" s="1"/>
  <c r="G10" i="47" s="1"/>
  <c r="J27" i="46"/>
  <c r="I10" i="47" s="1"/>
  <c r="F10" i="47" s="1"/>
  <c r="K26" i="46"/>
  <c r="J26" i="46"/>
  <c r="I26" i="46"/>
  <c r="K25" i="46"/>
  <c r="J25" i="46"/>
  <c r="I25" i="46"/>
  <c r="K112" i="46"/>
  <c r="J112" i="46"/>
  <c r="I112" i="46"/>
  <c r="E111" i="46"/>
  <c r="E106" i="46"/>
  <c r="E105" i="46"/>
  <c r="E104" i="46"/>
  <c r="E103" i="46"/>
  <c r="E102" i="46"/>
  <c r="E101" i="46"/>
  <c r="J100" i="46"/>
  <c r="I100" i="46"/>
  <c r="E99" i="46"/>
  <c r="D29" i="47" s="1"/>
  <c r="E98" i="46"/>
  <c r="E97" i="46"/>
  <c r="E85" i="46"/>
  <c r="E84" i="46"/>
  <c r="E83" i="46"/>
  <c r="K82" i="46"/>
  <c r="J82" i="46"/>
  <c r="I82" i="46"/>
  <c r="E81" i="46"/>
  <c r="E80" i="46"/>
  <c r="E79" i="46"/>
  <c r="E78" i="46"/>
  <c r="K77" i="46"/>
  <c r="J77" i="46"/>
  <c r="I77" i="46"/>
  <c r="K76" i="46"/>
  <c r="J76" i="46"/>
  <c r="I76" i="46"/>
  <c r="K75" i="46"/>
  <c r="J75" i="46"/>
  <c r="I75" i="46"/>
  <c r="E70" i="46"/>
  <c r="D23" i="47" s="1"/>
  <c r="G69" i="46"/>
  <c r="J69" i="46" s="1"/>
  <c r="E68" i="46"/>
  <c r="J67" i="46"/>
  <c r="G5" i="7"/>
  <c r="F5" i="7"/>
  <c r="E60" i="46"/>
  <c r="E59" i="46"/>
  <c r="E58" i="46"/>
  <c r="D11" i="47"/>
  <c r="D28" i="47" l="1"/>
  <c r="F9" i="46"/>
  <c r="H10" i="47"/>
  <c r="E10" i="47" s="1"/>
  <c r="D30" i="47"/>
  <c r="I105" i="46"/>
  <c r="J105" i="46"/>
  <c r="K105" i="46"/>
  <c r="J101" i="46"/>
  <c r="K101" i="46"/>
  <c r="I101" i="46"/>
  <c r="I97" i="46"/>
  <c r="J97" i="46"/>
  <c r="K97" i="46"/>
  <c r="I102" i="46"/>
  <c r="J102" i="46"/>
  <c r="K102" i="46"/>
  <c r="I106" i="46"/>
  <c r="J106" i="46"/>
  <c r="K106" i="46"/>
  <c r="I98" i="46"/>
  <c r="J98" i="46"/>
  <c r="K98" i="46"/>
  <c r="K111" i="46"/>
  <c r="K113" i="46" s="1"/>
  <c r="I111" i="46"/>
  <c r="I113" i="46" s="1"/>
  <c r="J111" i="46"/>
  <c r="J113" i="46" s="1"/>
  <c r="I99" i="46"/>
  <c r="H29" i="47" s="1"/>
  <c r="E29" i="47" s="1"/>
  <c r="J99" i="46"/>
  <c r="I29" i="47" s="1"/>
  <c r="F29" i="47" s="1"/>
  <c r="K99" i="46"/>
  <c r="J29" i="47" s="1"/>
  <c r="G29" i="47" s="1"/>
  <c r="I103" i="46"/>
  <c r="J103" i="46"/>
  <c r="K103" i="46"/>
  <c r="I104" i="46"/>
  <c r="J104" i="46"/>
  <c r="K104" i="46"/>
  <c r="E96" i="46"/>
  <c r="D108" i="46"/>
  <c r="I83" i="46"/>
  <c r="H28" i="47" s="1"/>
  <c r="J83" i="46"/>
  <c r="K83" i="46"/>
  <c r="J28" i="47" s="1"/>
  <c r="K80" i="46"/>
  <c r="J80" i="46"/>
  <c r="I80" i="46"/>
  <c r="E74" i="46"/>
  <c r="D87" i="46"/>
  <c r="K84" i="46"/>
  <c r="J84" i="46"/>
  <c r="I84" i="46"/>
  <c r="I78" i="46"/>
  <c r="K78" i="46"/>
  <c r="J78" i="46"/>
  <c r="J81" i="46"/>
  <c r="I81" i="46"/>
  <c r="K81" i="46"/>
  <c r="J85" i="46"/>
  <c r="I85" i="46"/>
  <c r="K85" i="46"/>
  <c r="K79" i="46"/>
  <c r="J79" i="46"/>
  <c r="I79" i="46"/>
  <c r="J68" i="46"/>
  <c r="I68" i="46"/>
  <c r="K68" i="46"/>
  <c r="I70" i="46"/>
  <c r="H23" i="47" s="1"/>
  <c r="J70" i="46"/>
  <c r="I23" i="47" s="1"/>
  <c r="K70" i="46"/>
  <c r="J23" i="47" s="1"/>
  <c r="D62" i="46"/>
  <c r="P21" i="29"/>
  <c r="Q21" i="29"/>
  <c r="R21" i="29"/>
  <c r="S21" i="29"/>
  <c r="T21" i="29"/>
  <c r="U21" i="29"/>
  <c r="V21" i="29"/>
  <c r="P22" i="29"/>
  <c r="Q22" i="29"/>
  <c r="R22" i="29"/>
  <c r="S22" i="29"/>
  <c r="T22" i="29"/>
  <c r="U22" i="29"/>
  <c r="V22" i="29"/>
  <c r="P23" i="29"/>
  <c r="Q23" i="29"/>
  <c r="R23" i="29"/>
  <c r="S23" i="29"/>
  <c r="T23" i="29"/>
  <c r="U23" i="29"/>
  <c r="V23" i="29"/>
  <c r="P24" i="29"/>
  <c r="Q24" i="29"/>
  <c r="R24" i="29"/>
  <c r="S24" i="29"/>
  <c r="T24" i="29"/>
  <c r="U24" i="29"/>
  <c r="V24" i="29"/>
  <c r="I28" i="47" l="1"/>
  <c r="E28" i="47"/>
  <c r="J30" i="47"/>
  <c r="G30" i="47" s="1"/>
  <c r="G28" i="47"/>
  <c r="F28" i="47"/>
  <c r="H30" i="47"/>
  <c r="E30" i="47" s="1"/>
  <c r="I30" i="47"/>
  <c r="F30" i="47" s="1"/>
  <c r="D26" i="47"/>
  <c r="E108" i="46"/>
  <c r="J96" i="46"/>
  <c r="J108" i="46" s="1"/>
  <c r="I96" i="46"/>
  <c r="K96" i="46"/>
  <c r="K108" i="46" s="1"/>
  <c r="K74" i="46"/>
  <c r="J74" i="46"/>
  <c r="I74" i="46"/>
  <c r="J26" i="47" l="1"/>
  <c r="G26" i="47" s="1"/>
  <c r="H26" i="47"/>
  <c r="E26" i="47" s="1"/>
  <c r="I26" i="47"/>
  <c r="F26" i="47" s="1"/>
  <c r="E54" i="46" l="1"/>
  <c r="E116" i="46" l="1"/>
  <c r="D27" i="47" s="1"/>
  <c r="E28" i="46"/>
  <c r="E24" i="46"/>
  <c r="E18" i="46"/>
  <c r="E20" i="46"/>
  <c r="E19" i="46"/>
  <c r="I24" i="46" l="1"/>
  <c r="H8" i="47" s="1"/>
  <c r="J24" i="46"/>
  <c r="I8" i="47" s="1"/>
  <c r="K24" i="46"/>
  <c r="J8" i="47" s="1"/>
  <c r="I28" i="46"/>
  <c r="H9" i="47" s="1"/>
  <c r="K28" i="46"/>
  <c r="J9" i="47" s="1"/>
  <c r="J28" i="46"/>
  <c r="I9" i="47" s="1"/>
  <c r="D71" i="46" l="1"/>
  <c r="E34" i="46" l="1"/>
  <c r="J34" i="46" l="1"/>
  <c r="K34" i="46"/>
  <c r="I34" i="46"/>
  <c r="E32" i="46"/>
  <c r="D14" i="47" s="1"/>
  <c r="K32" i="46" l="1"/>
  <c r="I32" i="46"/>
  <c r="J32" i="46"/>
  <c r="G18" i="46"/>
  <c r="D46" i="46" l="1"/>
  <c r="K54" i="46" l="1"/>
  <c r="J54" i="46"/>
  <c r="I54" i="46" l="1"/>
  <c r="T1" i="61" l="1"/>
  <c r="U1" i="61"/>
  <c r="T49" i="61"/>
  <c r="U49" i="61"/>
  <c r="T43" i="61"/>
  <c r="U43" i="61"/>
  <c r="T44" i="61"/>
  <c r="U44" i="61"/>
  <c r="T45" i="61"/>
  <c r="U45" i="61"/>
  <c r="AK48" i="54" l="1"/>
  <c r="AJ48" i="54"/>
  <c r="AK22" i="54"/>
  <c r="AJ22" i="54"/>
  <c r="AK51" i="54"/>
  <c r="AK20" i="54"/>
  <c r="AJ20" i="54"/>
  <c r="AK55" i="54"/>
  <c r="AK24" i="54"/>
  <c r="AJ55" i="54"/>
  <c r="AJ24" i="54"/>
  <c r="AJ51" i="54"/>
  <c r="AK54" i="54"/>
  <c r="AJ54" i="54"/>
  <c r="AJ57" i="54"/>
  <c r="AJ53" i="54"/>
  <c r="AJ26" i="54"/>
  <c r="AK56" i="54"/>
  <c r="AK17" i="54"/>
  <c r="AK52" i="54"/>
  <c r="AK25" i="54"/>
  <c r="AK21" i="54"/>
  <c r="AJ56" i="54"/>
  <c r="AJ52" i="54"/>
  <c r="AJ25" i="54"/>
  <c r="AJ21" i="54"/>
  <c r="AJ17" i="54"/>
  <c r="AK50" i="54"/>
  <c r="AK23" i="54"/>
  <c r="AK19" i="54"/>
  <c r="AJ50" i="54"/>
  <c r="AJ23" i="54"/>
  <c r="AJ19" i="54"/>
  <c r="AK57" i="54"/>
  <c r="AK53" i="54"/>
  <c r="AK49" i="54"/>
  <c r="AK26" i="54"/>
  <c r="AK18" i="54"/>
  <c r="AJ49" i="54"/>
  <c r="AJ18" i="54"/>
  <c r="AK28" i="54" l="1"/>
  <c r="AJ28" i="54"/>
  <c r="U34" i="61"/>
  <c r="T34" i="61"/>
  <c r="U33" i="61"/>
  <c r="T33" i="61"/>
  <c r="U32" i="61"/>
  <c r="T32" i="61"/>
  <c r="U31" i="61"/>
  <c r="T31" i="61"/>
  <c r="U30" i="61"/>
  <c r="T30" i="61"/>
  <c r="U29" i="61"/>
  <c r="T29" i="61"/>
  <c r="U28" i="61"/>
  <c r="T28" i="61"/>
  <c r="U42" i="61"/>
  <c r="T42" i="61"/>
  <c r="U41" i="61"/>
  <c r="T41" i="61"/>
  <c r="U40" i="61"/>
  <c r="T40" i="61"/>
  <c r="U39" i="61"/>
  <c r="T39" i="61"/>
  <c r="U38" i="61"/>
  <c r="T38" i="61"/>
  <c r="U37" i="61"/>
  <c r="T37" i="61"/>
  <c r="U36" i="61"/>
  <c r="T36" i="61"/>
  <c r="U35" i="61"/>
  <c r="T35" i="61"/>
  <c r="U27" i="61"/>
  <c r="T27" i="61"/>
  <c r="U26" i="61"/>
  <c r="T26" i="61"/>
  <c r="U25" i="61"/>
  <c r="T25" i="61"/>
  <c r="V19" i="29"/>
  <c r="U20" i="29"/>
  <c r="V20" i="29"/>
  <c r="U10" i="29"/>
  <c r="U19" i="29" s="1"/>
  <c r="V10" i="29"/>
  <c r="U8" i="29" l="1"/>
  <c r="V8" i="29"/>
  <c r="AK12" i="13"/>
  <c r="AH12" i="13"/>
  <c r="AL12" i="13"/>
  <c r="AJ12" i="13"/>
  <c r="AI12" i="13"/>
  <c r="AL9" i="53" l="1"/>
  <c r="AL48" i="53" s="1"/>
  <c r="AL35" i="53"/>
  <c r="AL38" i="53"/>
  <c r="AL36" i="53"/>
  <c r="AL37" i="53"/>
  <c r="AL39" i="53"/>
  <c r="AL51" i="53" l="1"/>
  <c r="AL49" i="53"/>
  <c r="AL50" i="53"/>
  <c r="AL47" i="53"/>
  <c r="AK9" i="53"/>
  <c r="AK47" i="53" s="1"/>
  <c r="AK35" i="53"/>
  <c r="AK39" i="53"/>
  <c r="AK37" i="53"/>
  <c r="AK36" i="53"/>
  <c r="AK38" i="53"/>
  <c r="AK51" i="53" l="1"/>
  <c r="AK49" i="53"/>
  <c r="AK50" i="53"/>
  <c r="AK48" i="53"/>
  <c r="AK41" i="53" l="1"/>
  <c r="AL41" i="53"/>
  <c r="AK6" i="51" l="1"/>
  <c r="AK20" i="51" s="1"/>
  <c r="AL6" i="51" l="1"/>
  <c r="AL20" i="51" s="1"/>
  <c r="AJ7" i="52"/>
  <c r="AJ23" i="52" s="1"/>
  <c r="AK7" i="52" l="1"/>
  <c r="AK23" i="52" s="1"/>
  <c r="AL7" i="52" l="1"/>
  <c r="AL23" i="52" s="1"/>
  <c r="AM7" i="12" l="1"/>
  <c r="AK7" i="12" l="1"/>
  <c r="AL7" i="12"/>
  <c r="AJ7" i="12"/>
  <c r="AI32" i="10" l="1"/>
  <c r="AJ32" i="10"/>
  <c r="AK6" i="3"/>
  <c r="U22" i="61"/>
  <c r="T22" i="61"/>
  <c r="U21" i="61"/>
  <c r="T21" i="61"/>
  <c r="U20" i="61"/>
  <c r="T20" i="61"/>
  <c r="AJ7" i="3"/>
  <c r="AJ6" i="3"/>
  <c r="AI6" i="3"/>
  <c r="T20" i="29"/>
  <c r="P20" i="29"/>
  <c r="AI7" i="3" l="1"/>
  <c r="AK7" i="3"/>
  <c r="AK32" i="10"/>
  <c r="AL9" i="11"/>
  <c r="AK31" i="10"/>
  <c r="AM9" i="11"/>
  <c r="AJ31" i="10"/>
  <c r="AJ33" i="10" s="1"/>
  <c r="AI31" i="10"/>
  <c r="AI33" i="10" s="1"/>
  <c r="AK33" i="10" l="1"/>
  <c r="AL57" i="62" l="1"/>
  <c r="AL112" i="62"/>
  <c r="U91" i="61" s="1"/>
  <c r="AL113" i="62"/>
  <c r="U92" i="61" s="1"/>
  <c r="AL114" i="62"/>
  <c r="U93" i="61" s="1"/>
  <c r="AM8" i="60" l="1"/>
  <c r="U46" i="61"/>
  <c r="AM12" i="60"/>
  <c r="AL85" i="62"/>
  <c r="U70" i="61" s="1"/>
  <c r="AL84" i="62"/>
  <c r="U69" i="61" s="1"/>
  <c r="AL83" i="62"/>
  <c r="U68" i="61" s="1"/>
  <c r="AM10" i="59"/>
  <c r="AM23" i="59"/>
  <c r="AN5" i="9"/>
  <c r="W52" i="54"/>
  <c r="I52" i="54"/>
  <c r="K52" i="54" l="1"/>
  <c r="AI52" i="54"/>
  <c r="Y52" i="54"/>
  <c r="Z52" i="54"/>
  <c r="J52" i="54"/>
  <c r="O52" i="54"/>
  <c r="J53" i="54"/>
  <c r="V53" i="54"/>
  <c r="AH53" i="54"/>
  <c r="AA52" i="54"/>
  <c r="AB52" i="54"/>
  <c r="C52" i="54"/>
  <c r="AC52" i="54"/>
  <c r="M52" i="54"/>
  <c r="N52" i="54"/>
  <c r="H52" i="54"/>
  <c r="D52" i="54"/>
  <c r="P52" i="54"/>
  <c r="AA56" i="54"/>
  <c r="O56" i="54"/>
  <c r="M53" i="54"/>
  <c r="Y53" i="54"/>
  <c r="Q53" i="54"/>
  <c r="E52" i="54"/>
  <c r="Q52" i="54"/>
  <c r="F52" i="54"/>
  <c r="R52" i="54"/>
  <c r="G52" i="54"/>
  <c r="S52" i="54"/>
  <c r="K51" i="54"/>
  <c r="AI51" i="54"/>
  <c r="G53" i="54"/>
  <c r="N56" i="54"/>
  <c r="Z56" i="54"/>
  <c r="C48" i="54"/>
  <c r="O48" i="54"/>
  <c r="AA48" i="54"/>
  <c r="E49" i="54"/>
  <c r="Q49" i="54"/>
  <c r="AC49" i="54"/>
  <c r="C54" i="54"/>
  <c r="O54" i="54"/>
  <c r="AA54" i="54"/>
  <c r="E55" i="54"/>
  <c r="Q55" i="54"/>
  <c r="AC55" i="54"/>
  <c r="W49" i="54"/>
  <c r="N53" i="54"/>
  <c r="Z53" i="54"/>
  <c r="L57" i="54"/>
  <c r="X57" i="54"/>
  <c r="Q48" i="54"/>
  <c r="AC48" i="54"/>
  <c r="C53" i="54"/>
  <c r="O53" i="54"/>
  <c r="AA53" i="54"/>
  <c r="E54" i="54"/>
  <c r="M51" i="54"/>
  <c r="Y57" i="54"/>
  <c r="AD52" i="54"/>
  <c r="AE52" i="54"/>
  <c r="F51" i="54"/>
  <c r="R51" i="54"/>
  <c r="T52" i="54"/>
  <c r="AF52" i="54"/>
  <c r="F57" i="54"/>
  <c r="R57" i="54"/>
  <c r="AD57" i="54"/>
  <c r="U52" i="54"/>
  <c r="AG52" i="54"/>
  <c r="F50" i="54"/>
  <c r="V52" i="54"/>
  <c r="AH52" i="54"/>
  <c r="G50" i="54"/>
  <c r="AE50" i="54"/>
  <c r="G56" i="54"/>
  <c r="S56" i="54"/>
  <c r="AE56" i="54"/>
  <c r="F49" i="54"/>
  <c r="R49" i="54"/>
  <c r="AD49" i="54"/>
  <c r="X52" i="54"/>
  <c r="F55" i="54"/>
  <c r="R55" i="54"/>
  <c r="AD55" i="54"/>
  <c r="G49" i="54"/>
  <c r="S49" i="54"/>
  <c r="G55" i="54"/>
  <c r="S55" i="54"/>
  <c r="AE55" i="54"/>
  <c r="AD48" i="54"/>
  <c r="F54" i="54"/>
  <c r="N50" i="54"/>
  <c r="C51" i="54"/>
  <c r="O51" i="54"/>
  <c r="AA51" i="54"/>
  <c r="S53" i="54"/>
  <c r="AD51" i="54"/>
  <c r="R48" i="54"/>
  <c r="AE48" i="54"/>
  <c r="S54" i="54"/>
  <c r="AE54" i="54"/>
  <c r="V48" i="54"/>
  <c r="S50" i="54"/>
  <c r="F53" i="54"/>
  <c r="R53" i="54"/>
  <c r="AD53" i="54"/>
  <c r="N57" i="54"/>
  <c r="Z57" i="54"/>
  <c r="W51" i="54"/>
  <c r="AI57" i="54"/>
  <c r="X51" i="54"/>
  <c r="L55" i="54"/>
  <c r="L52" i="54"/>
  <c r="AI50" i="54"/>
  <c r="Y51" i="54"/>
  <c r="AG55" i="54"/>
  <c r="K56" i="54"/>
  <c r="M57" i="54"/>
  <c r="M55" i="54"/>
  <c r="AF48" i="54"/>
  <c r="L50" i="54"/>
  <c r="V55" i="54"/>
  <c r="AH55" i="54"/>
  <c r="L56" i="54"/>
  <c r="K49" i="54"/>
  <c r="M50" i="54"/>
  <c r="AI55" i="54"/>
  <c r="M56" i="54"/>
  <c r="O57" i="54"/>
  <c r="AA57" i="54"/>
  <c r="P57" i="54"/>
  <c r="C50" i="54"/>
  <c r="O50" i="54"/>
  <c r="AA50" i="54"/>
  <c r="AC51" i="54"/>
  <c r="C56" i="54"/>
  <c r="G54" i="54"/>
  <c r="S48" i="54"/>
  <c r="N51" i="54"/>
  <c r="G48" i="54"/>
  <c r="Y49" i="54"/>
  <c r="X50" i="54"/>
  <c r="Z51" i="54"/>
  <c r="X56" i="54"/>
  <c r="D53" i="54"/>
  <c r="P53" i="54"/>
  <c r="AB53" i="54"/>
  <c r="Y50" i="54"/>
  <c r="AE53" i="54"/>
  <c r="Y56" i="54"/>
  <c r="C57" i="54"/>
  <c r="E48" i="54"/>
  <c r="Q57" i="54"/>
  <c r="Z50" i="54"/>
  <c r="AB51" i="54"/>
  <c r="F48" i="54"/>
  <c r="R54" i="54"/>
  <c r="AD54" i="54"/>
  <c r="L48" i="54"/>
  <c r="X48" i="54"/>
  <c r="N49" i="54"/>
  <c r="Z49" i="54"/>
  <c r="D50" i="54"/>
  <c r="P50" i="54"/>
  <c r="AB50" i="54"/>
  <c r="L54" i="54"/>
  <c r="X54" i="54"/>
  <c r="N55" i="54"/>
  <c r="Z55" i="54"/>
  <c r="D56" i="54"/>
  <c r="P56" i="54"/>
  <c r="AB56" i="54"/>
  <c r="AF55" i="54"/>
  <c r="L51" i="54"/>
  <c r="M49" i="54"/>
  <c r="Y55" i="54"/>
  <c r="AE49" i="54"/>
  <c r="M48" i="54"/>
  <c r="Y48" i="54"/>
  <c r="C49" i="54"/>
  <c r="O49" i="54"/>
  <c r="AA49" i="54"/>
  <c r="E50" i="54"/>
  <c r="Q50" i="54"/>
  <c r="AC50" i="54"/>
  <c r="G51" i="54"/>
  <c r="S51" i="54"/>
  <c r="AE51" i="54"/>
  <c r="K53" i="54"/>
  <c r="W53" i="54"/>
  <c r="AI53" i="54"/>
  <c r="M54" i="54"/>
  <c r="Y54" i="54"/>
  <c r="C55" i="54"/>
  <c r="O55" i="54"/>
  <c r="AA55" i="54"/>
  <c r="E56" i="54"/>
  <c r="Q56" i="54"/>
  <c r="AC56" i="54"/>
  <c r="G57" i="54"/>
  <c r="S57" i="54"/>
  <c r="AE57" i="54"/>
  <c r="L49" i="54"/>
  <c r="X49" i="54"/>
  <c r="N48" i="54"/>
  <c r="Z48" i="54"/>
  <c r="D49" i="54"/>
  <c r="P49" i="54"/>
  <c r="AB49" i="54"/>
  <c r="R50" i="54"/>
  <c r="AD50" i="54"/>
  <c r="T51" i="54"/>
  <c r="L53" i="54"/>
  <c r="X53" i="54"/>
  <c r="N54" i="54"/>
  <c r="Z54" i="54"/>
  <c r="D55" i="54"/>
  <c r="P55" i="54"/>
  <c r="AB55" i="54"/>
  <c r="F56" i="54"/>
  <c r="R56" i="54"/>
  <c r="AD56" i="54"/>
  <c r="H55" i="54"/>
  <c r="H49" i="54"/>
  <c r="T49" i="54"/>
  <c r="T53" i="54"/>
  <c r="I56" i="54"/>
  <c r="I55" i="54"/>
  <c r="I50" i="54"/>
  <c r="I49" i="54"/>
  <c r="I53" i="54"/>
  <c r="U49" i="54"/>
  <c r="U53" i="54"/>
  <c r="U50" i="54"/>
  <c r="U55" i="54"/>
  <c r="AG50" i="54"/>
  <c r="AG54" i="54"/>
  <c r="AF54" i="54"/>
  <c r="H51" i="54"/>
  <c r="AF51" i="54"/>
  <c r="H57" i="54"/>
  <c r="T57" i="54"/>
  <c r="AF57" i="54"/>
  <c r="J56" i="54"/>
  <c r="J50" i="54"/>
  <c r="J48" i="54"/>
  <c r="V56" i="54"/>
  <c r="V54" i="54"/>
  <c r="V50" i="54"/>
  <c r="AH54" i="54"/>
  <c r="AH49" i="54"/>
  <c r="AH56" i="54"/>
  <c r="AF49" i="54"/>
  <c r="I51" i="54"/>
  <c r="U51" i="54"/>
  <c r="AG51" i="54"/>
  <c r="AG49" i="54"/>
  <c r="AH50" i="54"/>
  <c r="AF53" i="54"/>
  <c r="H48" i="54"/>
  <c r="AG53" i="54"/>
  <c r="I48" i="54"/>
  <c r="J49" i="54"/>
  <c r="T55" i="54"/>
  <c r="U56" i="54"/>
  <c r="H54" i="54"/>
  <c r="AG56" i="54"/>
  <c r="V49" i="54"/>
  <c r="H53" i="54"/>
  <c r="T54" i="54"/>
  <c r="U54" i="54"/>
  <c r="K50" i="54"/>
  <c r="AI56" i="54"/>
  <c r="T48" i="54"/>
  <c r="J55" i="54"/>
  <c r="K48" i="54"/>
  <c r="AI49" i="54"/>
  <c r="AB57" i="54"/>
  <c r="U48" i="54"/>
  <c r="AG48" i="54"/>
  <c r="I54" i="54"/>
  <c r="K55" i="54"/>
  <c r="W55" i="54"/>
  <c r="AC54" i="54"/>
  <c r="AC53" i="54"/>
  <c r="AI54" i="54"/>
  <c r="AC57" i="54"/>
  <c r="AH48" i="54"/>
  <c r="D51" i="54"/>
  <c r="J54" i="54"/>
  <c r="X55" i="54"/>
  <c r="D57" i="54"/>
  <c r="Q54" i="54"/>
  <c r="K57" i="54"/>
  <c r="AI48" i="54"/>
  <c r="E51" i="54"/>
  <c r="Q51" i="54"/>
  <c r="K54" i="54"/>
  <c r="E57" i="54"/>
  <c r="E53" i="54"/>
  <c r="I57" i="54"/>
  <c r="U57" i="54"/>
  <c r="AG57" i="54"/>
  <c r="W57" i="54"/>
  <c r="W56" i="54"/>
  <c r="W50" i="54"/>
  <c r="W48" i="54"/>
  <c r="D48" i="54"/>
  <c r="P48" i="54"/>
  <c r="AB48" i="54"/>
  <c r="H50" i="54"/>
  <c r="T50" i="54"/>
  <c r="AF50" i="54"/>
  <c r="J51" i="54"/>
  <c r="V51" i="54"/>
  <c r="AH51" i="54"/>
  <c r="D54" i="54"/>
  <c r="P54" i="54"/>
  <c r="AB54" i="54"/>
  <c r="H56" i="54"/>
  <c r="T56" i="54"/>
  <c r="AF56" i="54"/>
  <c r="J57" i="54"/>
  <c r="V57" i="54"/>
  <c r="AH57" i="54"/>
  <c r="P51" i="54"/>
  <c r="W54" i="54"/>
  <c r="S20" i="29" l="1"/>
  <c r="R20" i="29" l="1"/>
  <c r="Q20" i="29"/>
  <c r="D20" i="29" l="1"/>
  <c r="E20" i="29"/>
  <c r="F20" i="29"/>
  <c r="G20" i="29"/>
  <c r="H20" i="29"/>
  <c r="I20" i="29"/>
  <c r="J20" i="29"/>
  <c r="K20" i="29"/>
  <c r="L20" i="29"/>
  <c r="M20" i="29"/>
  <c r="N20" i="29"/>
  <c r="O20" i="29"/>
  <c r="D21" i="29"/>
  <c r="E21" i="29"/>
  <c r="F21" i="29"/>
  <c r="G21" i="29"/>
  <c r="H21" i="29"/>
  <c r="I21" i="29"/>
  <c r="J21" i="29"/>
  <c r="K21" i="29"/>
  <c r="L21" i="29"/>
  <c r="M21" i="29"/>
  <c r="N21" i="29"/>
  <c r="O21" i="29"/>
  <c r="D22" i="29"/>
  <c r="E22" i="29"/>
  <c r="F22" i="29"/>
  <c r="G22" i="29"/>
  <c r="H22" i="29"/>
  <c r="I22" i="29"/>
  <c r="J22" i="29"/>
  <c r="K22" i="29"/>
  <c r="L22" i="29"/>
  <c r="M22" i="29"/>
  <c r="N22" i="29"/>
  <c r="O22" i="29"/>
  <c r="D23" i="29"/>
  <c r="E23" i="29"/>
  <c r="F23" i="29"/>
  <c r="G23" i="29"/>
  <c r="H23" i="29"/>
  <c r="I23" i="29"/>
  <c r="J23" i="29"/>
  <c r="K23" i="29"/>
  <c r="L23" i="29"/>
  <c r="M23" i="29"/>
  <c r="N23" i="29"/>
  <c r="O23" i="29"/>
  <c r="D24" i="29"/>
  <c r="E24" i="29"/>
  <c r="F24" i="29"/>
  <c r="G24" i="29"/>
  <c r="H24" i="29"/>
  <c r="I24" i="29"/>
  <c r="J24" i="29"/>
  <c r="K24" i="29"/>
  <c r="L24" i="29"/>
  <c r="M24" i="29"/>
  <c r="N24" i="29"/>
  <c r="O24" i="29"/>
  <c r="C23" i="29"/>
  <c r="C22" i="29"/>
  <c r="C24" i="29"/>
  <c r="C21" i="29"/>
  <c r="C20" i="29"/>
  <c r="E16" i="29" l="1"/>
  <c r="O16" i="29"/>
  <c r="J16" i="29"/>
  <c r="G16" i="29"/>
  <c r="F16" i="29"/>
  <c r="I16" i="29"/>
  <c r="H16" i="29"/>
  <c r="D16" i="29"/>
  <c r="N16" i="29"/>
  <c r="M16" i="29"/>
  <c r="L16" i="29"/>
  <c r="K16" i="29"/>
  <c r="AK12" i="60" l="1"/>
  <c r="AL12" i="60"/>
  <c r="AL8" i="60" l="1"/>
  <c r="AL10" i="59"/>
  <c r="AK112" i="62"/>
  <c r="T91" i="61" s="1"/>
  <c r="AK113" i="62"/>
  <c r="T92" i="61" s="1"/>
  <c r="AK85" i="62"/>
  <c r="T70" i="61" s="1"/>
  <c r="AK57" i="62"/>
  <c r="S45" i="61"/>
  <c r="R45" i="61"/>
  <c r="Q45" i="61"/>
  <c r="P45" i="61"/>
  <c r="O45" i="61"/>
  <c r="N45" i="61"/>
  <c r="L45" i="61"/>
  <c r="J45" i="61"/>
  <c r="H45" i="61"/>
  <c r="G45" i="61"/>
  <c r="M85" i="62"/>
  <c r="F45" i="61"/>
  <c r="E45" i="61"/>
  <c r="Q44" i="61"/>
  <c r="P44" i="61"/>
  <c r="O44" i="61"/>
  <c r="N44" i="61"/>
  <c r="M44" i="61"/>
  <c r="L44" i="61"/>
  <c r="J44" i="61"/>
  <c r="I44" i="61"/>
  <c r="H44" i="61"/>
  <c r="S113" i="62"/>
  <c r="G44" i="61"/>
  <c r="F44" i="61"/>
  <c r="E44" i="61"/>
  <c r="S43" i="61"/>
  <c r="R43" i="61"/>
  <c r="Q43" i="61"/>
  <c r="P43" i="61"/>
  <c r="N43" i="61"/>
  <c r="M43" i="61"/>
  <c r="L43" i="61"/>
  <c r="K43" i="61"/>
  <c r="J43" i="61"/>
  <c r="Y112" i="62"/>
  <c r="I91" i="61" s="1"/>
  <c r="G43" i="61"/>
  <c r="F43" i="61"/>
  <c r="S42" i="61"/>
  <c r="R42" i="61"/>
  <c r="Q42" i="61"/>
  <c r="P42" i="61"/>
  <c r="O42" i="61"/>
  <c r="N42" i="61"/>
  <c r="M42" i="61"/>
  <c r="L42" i="61"/>
  <c r="J42" i="61"/>
  <c r="I42" i="61"/>
  <c r="H42" i="61"/>
  <c r="G42" i="61"/>
  <c r="F42" i="61"/>
  <c r="E42" i="61"/>
  <c r="S41" i="61"/>
  <c r="R41" i="61"/>
  <c r="Q41" i="61"/>
  <c r="P41" i="61"/>
  <c r="O41" i="61"/>
  <c r="N41" i="61"/>
  <c r="M41" i="61"/>
  <c r="L41" i="61"/>
  <c r="K41" i="61"/>
  <c r="J41" i="61"/>
  <c r="I41" i="61"/>
  <c r="H41" i="61"/>
  <c r="G41" i="61"/>
  <c r="F41" i="61"/>
  <c r="E41" i="61"/>
  <c r="R40" i="61"/>
  <c r="Q40" i="61"/>
  <c r="P40" i="61"/>
  <c r="N40" i="61"/>
  <c r="M40" i="61"/>
  <c r="L40" i="61"/>
  <c r="K40" i="61"/>
  <c r="J40" i="61"/>
  <c r="I40" i="61"/>
  <c r="H40" i="61"/>
  <c r="G40" i="61"/>
  <c r="F40" i="61"/>
  <c r="S39" i="61"/>
  <c r="R39" i="61"/>
  <c r="Q39" i="61"/>
  <c r="P39" i="61"/>
  <c r="M39" i="61"/>
  <c r="L39" i="61"/>
  <c r="K39" i="61"/>
  <c r="J39" i="61"/>
  <c r="I39" i="61"/>
  <c r="H39" i="61"/>
  <c r="G39" i="61"/>
  <c r="F39" i="61"/>
  <c r="E39" i="61"/>
  <c r="R38" i="61"/>
  <c r="Q38" i="61"/>
  <c r="P38" i="61"/>
  <c r="O38" i="61"/>
  <c r="N38" i="61"/>
  <c r="M38" i="61"/>
  <c r="L38" i="61"/>
  <c r="K38" i="61"/>
  <c r="J38" i="61"/>
  <c r="I38" i="61"/>
  <c r="H38" i="61"/>
  <c r="G38" i="61"/>
  <c r="F38" i="61"/>
  <c r="E38" i="61"/>
  <c r="S37" i="61"/>
  <c r="R37" i="61"/>
  <c r="Q37" i="61"/>
  <c r="P37" i="61"/>
  <c r="N37" i="61"/>
  <c r="M37" i="61"/>
  <c r="L37" i="61"/>
  <c r="K37" i="61"/>
  <c r="J37" i="61"/>
  <c r="I37" i="61"/>
  <c r="G37" i="61"/>
  <c r="F37" i="61"/>
  <c r="E37" i="61"/>
  <c r="S36" i="61"/>
  <c r="R36" i="61"/>
  <c r="Q36" i="61"/>
  <c r="P36" i="61"/>
  <c r="O36" i="61"/>
  <c r="N36" i="61"/>
  <c r="M36" i="61"/>
  <c r="L36" i="61"/>
  <c r="I36" i="61"/>
  <c r="H36" i="61"/>
  <c r="G36" i="61"/>
  <c r="F36" i="61"/>
  <c r="E36" i="61"/>
  <c r="S35" i="61"/>
  <c r="R35" i="61"/>
  <c r="Q35" i="61"/>
  <c r="P35" i="61"/>
  <c r="O35" i="61"/>
  <c r="N35" i="61"/>
  <c r="M35" i="61"/>
  <c r="L35" i="61"/>
  <c r="K35" i="61"/>
  <c r="J35" i="61"/>
  <c r="I35" i="61"/>
  <c r="H35" i="61"/>
  <c r="G35" i="61"/>
  <c r="F35" i="61"/>
  <c r="E35" i="61"/>
  <c r="S34" i="61"/>
  <c r="R34" i="61"/>
  <c r="Q34" i="61"/>
  <c r="P34" i="61"/>
  <c r="N34" i="61"/>
  <c r="M34" i="61"/>
  <c r="L34" i="61"/>
  <c r="K34" i="61"/>
  <c r="J34" i="61"/>
  <c r="I34" i="61"/>
  <c r="G34" i="61"/>
  <c r="E34" i="61"/>
  <c r="S33" i="61"/>
  <c r="R33" i="61"/>
  <c r="Q33" i="61"/>
  <c r="P33" i="61"/>
  <c r="N33" i="61"/>
  <c r="M33" i="61"/>
  <c r="L33" i="61"/>
  <c r="J33" i="61"/>
  <c r="I33" i="61"/>
  <c r="G33" i="61"/>
  <c r="F33" i="61"/>
  <c r="E33" i="61"/>
  <c r="S32" i="61"/>
  <c r="R32" i="61"/>
  <c r="Q32" i="61"/>
  <c r="N32" i="61"/>
  <c r="M32" i="61"/>
  <c r="L32" i="61"/>
  <c r="J32" i="61"/>
  <c r="I32" i="61"/>
  <c r="H32" i="61"/>
  <c r="G32" i="61"/>
  <c r="F32" i="61"/>
  <c r="E32" i="61"/>
  <c r="Q31" i="61"/>
  <c r="P31" i="61"/>
  <c r="N31" i="61"/>
  <c r="M31" i="61"/>
  <c r="K31" i="61"/>
  <c r="J31" i="61"/>
  <c r="I31" i="61"/>
  <c r="G31" i="61"/>
  <c r="F31" i="61"/>
  <c r="E31" i="61"/>
  <c r="S30" i="61"/>
  <c r="R30" i="61"/>
  <c r="Q30" i="61"/>
  <c r="O30" i="61"/>
  <c r="N30" i="61"/>
  <c r="M30" i="61"/>
  <c r="L30" i="61"/>
  <c r="K30" i="61"/>
  <c r="J30" i="61"/>
  <c r="I30" i="61"/>
  <c r="F30" i="61"/>
  <c r="E30" i="61"/>
  <c r="R29" i="61"/>
  <c r="Q29" i="61"/>
  <c r="P29" i="61"/>
  <c r="O29" i="61"/>
  <c r="N29" i="61"/>
  <c r="L29" i="61"/>
  <c r="I29" i="61"/>
  <c r="H29" i="61"/>
  <c r="G29" i="61"/>
  <c r="F29" i="61"/>
  <c r="E29" i="61"/>
  <c r="S28" i="61"/>
  <c r="R28" i="61"/>
  <c r="Q28" i="61"/>
  <c r="N28" i="61"/>
  <c r="M28" i="61"/>
  <c r="L28" i="61"/>
  <c r="K28" i="61"/>
  <c r="J28" i="61"/>
  <c r="I28" i="61"/>
  <c r="H28" i="61"/>
  <c r="G28" i="61"/>
  <c r="F28" i="61"/>
  <c r="E28" i="61"/>
  <c r="R27" i="61"/>
  <c r="M27" i="61"/>
  <c r="L27" i="61"/>
  <c r="J27" i="61"/>
  <c r="I27" i="61"/>
  <c r="H27" i="61"/>
  <c r="G27" i="61"/>
  <c r="F27" i="61"/>
  <c r="E27" i="61"/>
  <c r="R26" i="61"/>
  <c r="Q26" i="61"/>
  <c r="P26" i="61"/>
  <c r="O26" i="61"/>
  <c r="N26" i="61"/>
  <c r="M26" i="61"/>
  <c r="L26" i="61"/>
  <c r="J26" i="61"/>
  <c r="H26" i="61"/>
  <c r="G26" i="61"/>
  <c r="F26" i="61"/>
  <c r="E26" i="61"/>
  <c r="S25" i="61"/>
  <c r="O25" i="61"/>
  <c r="M25" i="61"/>
  <c r="L25" i="61"/>
  <c r="K25" i="61"/>
  <c r="J25" i="61"/>
  <c r="I25" i="61"/>
  <c r="H25" i="61"/>
  <c r="G25" i="61"/>
  <c r="E25" i="61"/>
  <c r="S22" i="61"/>
  <c r="R22" i="61"/>
  <c r="P22" i="61"/>
  <c r="AF85" i="62"/>
  <c r="O70" i="61" s="1"/>
  <c r="N22" i="61"/>
  <c r="M22" i="61"/>
  <c r="I22" i="61"/>
  <c r="H22" i="61"/>
  <c r="R21" i="61"/>
  <c r="Q21" i="61"/>
  <c r="P21" i="61"/>
  <c r="O21" i="61"/>
  <c r="N21" i="61"/>
  <c r="M21" i="61"/>
  <c r="L21" i="61"/>
  <c r="K21" i="61"/>
  <c r="J21" i="61"/>
  <c r="H21" i="61"/>
  <c r="G21" i="61"/>
  <c r="F21" i="61"/>
  <c r="E21" i="61"/>
  <c r="S20" i="61"/>
  <c r="R20" i="61"/>
  <c r="Q20" i="61"/>
  <c r="P20" i="61"/>
  <c r="O20" i="61"/>
  <c r="N20" i="61"/>
  <c r="M20" i="61"/>
  <c r="L20" i="61"/>
  <c r="K20" i="61"/>
  <c r="X83" i="62"/>
  <c r="G20" i="61"/>
  <c r="L112" i="62"/>
  <c r="F20" i="61"/>
  <c r="E20" i="61"/>
  <c r="D94" i="61"/>
  <c r="D93" i="61"/>
  <c r="C93" i="61"/>
  <c r="B93" i="61"/>
  <c r="D92" i="61"/>
  <c r="C92" i="61"/>
  <c r="B92" i="61"/>
  <c r="D91" i="61"/>
  <c r="C91" i="61"/>
  <c r="B91" i="61"/>
  <c r="D90" i="61"/>
  <c r="C90" i="61"/>
  <c r="B90" i="61"/>
  <c r="D89" i="61"/>
  <c r="C89" i="61"/>
  <c r="B89" i="61"/>
  <c r="D88" i="61"/>
  <c r="C88" i="61"/>
  <c r="B88" i="61"/>
  <c r="D87" i="61"/>
  <c r="C87" i="61"/>
  <c r="B87" i="61"/>
  <c r="D86" i="61"/>
  <c r="C86" i="61"/>
  <c r="B86" i="61"/>
  <c r="D85" i="61"/>
  <c r="C85" i="61"/>
  <c r="B85" i="61"/>
  <c r="D84" i="61"/>
  <c r="C84" i="61"/>
  <c r="B84" i="61"/>
  <c r="D83" i="61"/>
  <c r="C83" i="61"/>
  <c r="B83" i="61"/>
  <c r="D82" i="61"/>
  <c r="C82" i="61"/>
  <c r="B82" i="61"/>
  <c r="D81" i="61"/>
  <c r="C81" i="61"/>
  <c r="B81" i="61"/>
  <c r="D80" i="61"/>
  <c r="C80" i="61"/>
  <c r="B80" i="61"/>
  <c r="D79" i="61"/>
  <c r="C79" i="61"/>
  <c r="B79" i="61"/>
  <c r="D78" i="61"/>
  <c r="C78" i="61"/>
  <c r="B78" i="61"/>
  <c r="D77" i="61"/>
  <c r="C77" i="61"/>
  <c r="B77" i="61"/>
  <c r="D76" i="61"/>
  <c r="C76" i="61"/>
  <c r="B76" i="61"/>
  <c r="D75" i="61"/>
  <c r="C75" i="61"/>
  <c r="B75" i="61"/>
  <c r="D74" i="61"/>
  <c r="C74" i="61"/>
  <c r="B74" i="61"/>
  <c r="D73" i="61"/>
  <c r="C73" i="61"/>
  <c r="B73" i="61"/>
  <c r="C70" i="61"/>
  <c r="B70" i="61"/>
  <c r="C69" i="61"/>
  <c r="B69" i="61"/>
  <c r="C68" i="61"/>
  <c r="B68" i="61"/>
  <c r="C67" i="61"/>
  <c r="B67" i="61"/>
  <c r="C66" i="61"/>
  <c r="B66" i="61"/>
  <c r="C65" i="61"/>
  <c r="B65" i="61"/>
  <c r="C64" i="61"/>
  <c r="B64" i="61"/>
  <c r="C63" i="61"/>
  <c r="B63" i="61"/>
  <c r="C62" i="61"/>
  <c r="B62" i="61"/>
  <c r="C61" i="61"/>
  <c r="B61" i="61"/>
  <c r="C60" i="61"/>
  <c r="B60" i="61"/>
  <c r="C59" i="61"/>
  <c r="B59" i="61"/>
  <c r="C58" i="61"/>
  <c r="B58" i="61"/>
  <c r="C57" i="61"/>
  <c r="B57" i="61"/>
  <c r="C56" i="61"/>
  <c r="B56" i="61"/>
  <c r="C55" i="61"/>
  <c r="B55" i="61"/>
  <c r="C54" i="61"/>
  <c r="B54" i="61"/>
  <c r="C53" i="61"/>
  <c r="B53" i="61"/>
  <c r="C52" i="61"/>
  <c r="B52" i="61"/>
  <c r="C51" i="61"/>
  <c r="B51" i="61"/>
  <c r="C50" i="61"/>
  <c r="B50" i="61"/>
  <c r="S49" i="61"/>
  <c r="R49" i="61"/>
  <c r="Q49" i="61"/>
  <c r="P49" i="61"/>
  <c r="O49" i="61"/>
  <c r="N49" i="61"/>
  <c r="M49" i="61"/>
  <c r="L49" i="61"/>
  <c r="K49" i="61"/>
  <c r="J49" i="61"/>
  <c r="I49" i="61"/>
  <c r="H49" i="61"/>
  <c r="G49" i="61"/>
  <c r="F49" i="61"/>
  <c r="E49" i="61"/>
  <c r="D49" i="61"/>
  <c r="D46" i="61"/>
  <c r="M45" i="61"/>
  <c r="K45" i="61"/>
  <c r="I45" i="61"/>
  <c r="C45" i="61"/>
  <c r="B45" i="61"/>
  <c r="S44" i="61"/>
  <c r="R44" i="61"/>
  <c r="C44" i="61"/>
  <c r="B44" i="61"/>
  <c r="O43" i="61"/>
  <c r="H43" i="61"/>
  <c r="E43" i="61"/>
  <c r="C43" i="61"/>
  <c r="B43" i="61"/>
  <c r="K42" i="61"/>
  <c r="C42" i="61"/>
  <c r="B42" i="61"/>
  <c r="C41" i="61"/>
  <c r="B41" i="61"/>
  <c r="S40" i="61"/>
  <c r="O40" i="61"/>
  <c r="E40" i="61"/>
  <c r="C40" i="61"/>
  <c r="B40" i="61"/>
  <c r="O39" i="61"/>
  <c r="N39" i="61"/>
  <c r="C39" i="61"/>
  <c r="B39" i="61"/>
  <c r="S38" i="61"/>
  <c r="C38" i="61"/>
  <c r="B38" i="61"/>
  <c r="O37" i="61"/>
  <c r="H37" i="61"/>
  <c r="C37" i="61"/>
  <c r="B37" i="61"/>
  <c r="K36" i="61"/>
  <c r="J36" i="61"/>
  <c r="C36" i="61"/>
  <c r="B36" i="61"/>
  <c r="C35" i="61"/>
  <c r="B35" i="61"/>
  <c r="O34" i="61"/>
  <c r="H34" i="61"/>
  <c r="F34" i="61"/>
  <c r="C34" i="61"/>
  <c r="B34" i="61"/>
  <c r="O33" i="61"/>
  <c r="K33" i="61"/>
  <c r="H33" i="61"/>
  <c r="C33" i="61"/>
  <c r="B33" i="61"/>
  <c r="P32" i="61"/>
  <c r="O32" i="61"/>
  <c r="K32" i="61"/>
  <c r="C32" i="61"/>
  <c r="B32" i="61"/>
  <c r="S31" i="61"/>
  <c r="R31" i="61"/>
  <c r="O31" i="61"/>
  <c r="L31" i="61"/>
  <c r="H31" i="61"/>
  <c r="C31" i="61"/>
  <c r="B31" i="61"/>
  <c r="H30" i="61"/>
  <c r="G30" i="61"/>
  <c r="C30" i="61"/>
  <c r="B30" i="61"/>
  <c r="S29" i="61"/>
  <c r="M29" i="61"/>
  <c r="K29" i="61"/>
  <c r="J29" i="61"/>
  <c r="C29" i="61"/>
  <c r="B29" i="61"/>
  <c r="O28" i="61"/>
  <c r="C28" i="61"/>
  <c r="B28" i="61"/>
  <c r="S27" i="61"/>
  <c r="Q27" i="61"/>
  <c r="P27" i="61"/>
  <c r="O27" i="61"/>
  <c r="N27" i="61"/>
  <c r="K27" i="61"/>
  <c r="C27" i="61"/>
  <c r="B27" i="61"/>
  <c r="S26" i="61"/>
  <c r="K26" i="61"/>
  <c r="C26" i="61"/>
  <c r="B26" i="61"/>
  <c r="C25" i="61"/>
  <c r="B25" i="61"/>
  <c r="D23" i="61"/>
  <c r="Q22" i="61"/>
  <c r="L22" i="61"/>
  <c r="K22" i="61"/>
  <c r="J22" i="61"/>
  <c r="F22" i="61"/>
  <c r="E22" i="61"/>
  <c r="C22" i="61"/>
  <c r="B22" i="61"/>
  <c r="S21" i="61"/>
  <c r="I21" i="61"/>
  <c r="C21" i="61"/>
  <c r="B21" i="61"/>
  <c r="I20" i="61"/>
  <c r="H20" i="61"/>
  <c r="C20" i="61"/>
  <c r="B20" i="61"/>
  <c r="C19" i="61"/>
  <c r="B19" i="61"/>
  <c r="C18" i="61"/>
  <c r="B18" i="61"/>
  <c r="C17" i="61"/>
  <c r="B17" i="61"/>
  <c r="C16" i="61"/>
  <c r="B16" i="61"/>
  <c r="C15" i="61"/>
  <c r="B15" i="61"/>
  <c r="C14" i="61"/>
  <c r="B14" i="61"/>
  <c r="C13" i="61"/>
  <c r="B13" i="61"/>
  <c r="C12" i="61"/>
  <c r="B12" i="61"/>
  <c r="C11" i="61"/>
  <c r="B11" i="61"/>
  <c r="C10" i="61"/>
  <c r="B10" i="61"/>
  <c r="C9" i="61"/>
  <c r="B9" i="61"/>
  <c r="C8" i="61"/>
  <c r="B8" i="61"/>
  <c r="C7" i="61"/>
  <c r="B7" i="61"/>
  <c r="C6" i="61"/>
  <c r="B6" i="61"/>
  <c r="C5" i="61"/>
  <c r="B5" i="61"/>
  <c r="C4" i="61"/>
  <c r="B4" i="61"/>
  <c r="C3" i="61"/>
  <c r="B3" i="61"/>
  <c r="C2" i="61"/>
  <c r="B2" i="61"/>
  <c r="S1" i="61"/>
  <c r="R1" i="61"/>
  <c r="Q1" i="61"/>
  <c r="P1" i="61"/>
  <c r="O1" i="61"/>
  <c r="N1" i="61"/>
  <c r="M1" i="61"/>
  <c r="L1" i="61"/>
  <c r="K1" i="61"/>
  <c r="J1" i="61"/>
  <c r="I1" i="61"/>
  <c r="H1" i="61"/>
  <c r="G1" i="61"/>
  <c r="F1" i="61"/>
  <c r="E1" i="61"/>
  <c r="D1" i="61"/>
  <c r="T46" i="61" l="1"/>
  <c r="AL23" i="59"/>
  <c r="I43" i="61"/>
  <c r="AA112" i="62"/>
  <c r="J91" i="61" s="1"/>
  <c r="P30" i="61"/>
  <c r="O22" i="61"/>
  <c r="AK84" i="62"/>
  <c r="T69" i="61" s="1"/>
  <c r="AK114" i="62"/>
  <c r="T93" i="61" s="1"/>
  <c r="AK83" i="62"/>
  <c r="T68" i="61" s="1"/>
  <c r="S84" i="62"/>
  <c r="J20" i="61"/>
  <c r="K57" i="62"/>
  <c r="W57" i="62"/>
  <c r="AJ83" i="62"/>
  <c r="S68" i="61" s="1"/>
  <c r="S57" i="62"/>
  <c r="P114" i="62"/>
  <c r="P85" i="62"/>
  <c r="AE57" i="62"/>
  <c r="N25" i="61"/>
  <c r="U57" i="62"/>
  <c r="M57" i="62"/>
  <c r="O85" i="62"/>
  <c r="G70" i="61" s="1"/>
  <c r="O114" i="62"/>
  <c r="G93" i="61" s="1"/>
  <c r="G22" i="61"/>
  <c r="G57" i="62"/>
  <c r="J57" i="62"/>
  <c r="V57" i="62"/>
  <c r="AH57" i="62"/>
  <c r="AI57" i="62"/>
  <c r="R25" i="61"/>
  <c r="AB84" i="62"/>
  <c r="K69" i="61" s="1"/>
  <c r="K44" i="61"/>
  <c r="P113" i="62"/>
  <c r="AA57" i="62"/>
  <c r="P57" i="62"/>
  <c r="AB57" i="62"/>
  <c r="L57" i="62"/>
  <c r="AJ57" i="62"/>
  <c r="M114" i="62"/>
  <c r="O57" i="62"/>
  <c r="I57" i="62"/>
  <c r="I26" i="61"/>
  <c r="AG57" i="62"/>
  <c r="P25" i="61"/>
  <c r="P28" i="61"/>
  <c r="Q25" i="61"/>
  <c r="F25" i="61"/>
  <c r="R85" i="62"/>
  <c r="P112" i="62"/>
  <c r="P83" i="62"/>
  <c r="AB112" i="62"/>
  <c r="K91" i="61" s="1"/>
  <c r="AB83" i="62"/>
  <c r="K68" i="61" s="1"/>
  <c r="H113" i="62"/>
  <c r="H84" i="62"/>
  <c r="T113" i="62"/>
  <c r="H92" i="61" s="1"/>
  <c r="T84" i="62"/>
  <c r="H69" i="61" s="1"/>
  <c r="AF113" i="62"/>
  <c r="O92" i="61" s="1"/>
  <c r="AF84" i="62"/>
  <c r="O69" i="61" s="1"/>
  <c r="L114" i="62"/>
  <c r="L85" i="62"/>
  <c r="X114" i="62"/>
  <c r="X85" i="62"/>
  <c r="AJ114" i="62"/>
  <c r="S93" i="61" s="1"/>
  <c r="AJ85" i="62"/>
  <c r="S70" i="61" s="1"/>
  <c r="H57" i="62"/>
  <c r="G83" i="62"/>
  <c r="G112" i="62"/>
  <c r="S83" i="62"/>
  <c r="S112" i="62"/>
  <c r="H112" i="62"/>
  <c r="H83" i="62"/>
  <c r="T112" i="62"/>
  <c r="H91" i="61" s="1"/>
  <c r="T83" i="62"/>
  <c r="H68" i="61" s="1"/>
  <c r="AF112" i="62"/>
  <c r="O91" i="61" s="1"/>
  <c r="AF83" i="62"/>
  <c r="O68" i="61" s="1"/>
  <c r="L84" i="62"/>
  <c r="L113" i="62"/>
  <c r="X84" i="62"/>
  <c r="X113" i="62"/>
  <c r="AJ84" i="62"/>
  <c r="S69" i="61" s="1"/>
  <c r="AJ113" i="62"/>
  <c r="S92" i="61" s="1"/>
  <c r="AB114" i="62"/>
  <c r="K93" i="61" s="1"/>
  <c r="AB85" i="62"/>
  <c r="K70" i="61" s="1"/>
  <c r="X57" i="62"/>
  <c r="I83" i="62"/>
  <c r="I112" i="62"/>
  <c r="U112" i="62"/>
  <c r="U83" i="62"/>
  <c r="AG83" i="62"/>
  <c r="P68" i="61" s="1"/>
  <c r="AG112" i="62"/>
  <c r="P91" i="61" s="1"/>
  <c r="M113" i="62"/>
  <c r="M84" i="62"/>
  <c r="Y84" i="62"/>
  <c r="I69" i="61" s="1"/>
  <c r="Y113" i="62"/>
  <c r="I92" i="61" s="1"/>
  <c r="E85" i="62"/>
  <c r="E70" i="61" s="1"/>
  <c r="E114" i="62"/>
  <c r="Q85" i="62"/>
  <c r="Q114" i="62"/>
  <c r="AC114" i="62"/>
  <c r="L93" i="61" s="1"/>
  <c r="AC85" i="62"/>
  <c r="L70" i="61" s="1"/>
  <c r="Y57" i="62"/>
  <c r="J83" i="62"/>
  <c r="F68" i="61" s="1"/>
  <c r="J112" i="62"/>
  <c r="F91" i="61" s="1"/>
  <c r="V112" i="62"/>
  <c r="V83" i="62"/>
  <c r="AH83" i="62"/>
  <c r="Q68" i="61" s="1"/>
  <c r="AH112" i="62"/>
  <c r="Q91" i="61" s="1"/>
  <c r="N84" i="62"/>
  <c r="N113" i="62"/>
  <c r="Z113" i="62"/>
  <c r="Z84" i="62"/>
  <c r="F85" i="62"/>
  <c r="F114" i="62"/>
  <c r="R114" i="62"/>
  <c r="AD114" i="62"/>
  <c r="M93" i="61" s="1"/>
  <c r="AD85" i="62"/>
  <c r="M70" i="61" s="1"/>
  <c r="N57" i="62"/>
  <c r="Z57" i="62"/>
  <c r="K83" i="62"/>
  <c r="K112" i="62"/>
  <c r="W83" i="62"/>
  <c r="W112" i="62"/>
  <c r="AI112" i="62"/>
  <c r="R91" i="61" s="1"/>
  <c r="AI83" i="62"/>
  <c r="R68" i="61" s="1"/>
  <c r="O84" i="62"/>
  <c r="G69" i="61" s="1"/>
  <c r="O113" i="62"/>
  <c r="G92" i="61" s="1"/>
  <c r="AA113" i="62"/>
  <c r="J92" i="61" s="1"/>
  <c r="AA84" i="62"/>
  <c r="J69" i="61" s="1"/>
  <c r="G85" i="62"/>
  <c r="G114" i="62"/>
  <c r="S114" i="62"/>
  <c r="S85" i="62"/>
  <c r="AE114" i="62"/>
  <c r="N93" i="61" s="1"/>
  <c r="AE85" i="62"/>
  <c r="N70" i="61" s="1"/>
  <c r="M83" i="62"/>
  <c r="M112" i="62"/>
  <c r="E113" i="62"/>
  <c r="E84" i="62"/>
  <c r="E69" i="61" s="1"/>
  <c r="Q113" i="62"/>
  <c r="Q84" i="62"/>
  <c r="AC113" i="62"/>
  <c r="L92" i="61" s="1"/>
  <c r="AC84" i="62"/>
  <c r="L69" i="61" s="1"/>
  <c r="I114" i="62"/>
  <c r="I85" i="62"/>
  <c r="U114" i="62"/>
  <c r="U85" i="62"/>
  <c r="AG114" i="62"/>
  <c r="P93" i="61" s="1"/>
  <c r="AG85" i="62"/>
  <c r="P70" i="61" s="1"/>
  <c r="N112" i="62"/>
  <c r="N83" i="62"/>
  <c r="Z112" i="62"/>
  <c r="Z83" i="62"/>
  <c r="F113" i="62"/>
  <c r="F84" i="62"/>
  <c r="R113" i="62"/>
  <c r="R84" i="62"/>
  <c r="AD113" i="62"/>
  <c r="M92" i="61" s="1"/>
  <c r="AD84" i="62"/>
  <c r="M69" i="61" s="1"/>
  <c r="J114" i="62"/>
  <c r="F93" i="61" s="1"/>
  <c r="J85" i="62"/>
  <c r="F70" i="61" s="1"/>
  <c r="V114" i="62"/>
  <c r="V85" i="62"/>
  <c r="AH114" i="62"/>
  <c r="Q93" i="61" s="1"/>
  <c r="AH85" i="62"/>
  <c r="Q70" i="61" s="1"/>
  <c r="Y83" i="62"/>
  <c r="I68" i="61" s="1"/>
  <c r="O112" i="62"/>
  <c r="G91" i="61" s="1"/>
  <c r="O83" i="62"/>
  <c r="G68" i="61" s="1"/>
  <c r="G113" i="62"/>
  <c r="G84" i="62"/>
  <c r="AE113" i="62"/>
  <c r="N92" i="61" s="1"/>
  <c r="AE84" i="62"/>
  <c r="N69" i="61" s="1"/>
  <c r="K114" i="62"/>
  <c r="K85" i="62"/>
  <c r="W114" i="62"/>
  <c r="W85" i="62"/>
  <c r="AI114" i="62"/>
  <c r="R93" i="61" s="1"/>
  <c r="AI85" i="62"/>
  <c r="R70" i="61" s="1"/>
  <c r="AA83" i="62"/>
  <c r="J68" i="61" s="1"/>
  <c r="T57" i="62"/>
  <c r="AF57" i="62"/>
  <c r="E112" i="62"/>
  <c r="E83" i="62"/>
  <c r="E68" i="61" s="1"/>
  <c r="Q112" i="62"/>
  <c r="Q83" i="62"/>
  <c r="AC112" i="62"/>
  <c r="L91" i="61" s="1"/>
  <c r="AC83" i="62"/>
  <c r="L68" i="61" s="1"/>
  <c r="I113" i="62"/>
  <c r="I84" i="62"/>
  <c r="U113" i="62"/>
  <c r="U84" i="62"/>
  <c r="AG113" i="62"/>
  <c r="P92" i="61" s="1"/>
  <c r="AG84" i="62"/>
  <c r="P69" i="61" s="1"/>
  <c r="Y85" i="62"/>
  <c r="I70" i="61" s="1"/>
  <c r="Y114" i="62"/>
  <c r="I93" i="61" s="1"/>
  <c r="E57" i="62"/>
  <c r="Q57" i="62"/>
  <c r="AC57" i="62"/>
  <c r="F83" i="62"/>
  <c r="F112" i="62"/>
  <c r="R83" i="62"/>
  <c r="R112" i="62"/>
  <c r="AD112" i="62"/>
  <c r="M91" i="61" s="1"/>
  <c r="AD83" i="62"/>
  <c r="M68" i="61" s="1"/>
  <c r="J84" i="62"/>
  <c r="F69" i="61" s="1"/>
  <c r="J113" i="62"/>
  <c r="F92" i="61" s="1"/>
  <c r="V84" i="62"/>
  <c r="V113" i="62"/>
  <c r="AH84" i="62"/>
  <c r="Q69" i="61" s="1"/>
  <c r="AH113" i="62"/>
  <c r="Q92" i="61" s="1"/>
  <c r="N114" i="62"/>
  <c r="N85" i="62"/>
  <c r="Z114" i="62"/>
  <c r="Z85" i="62"/>
  <c r="F57" i="62"/>
  <c r="R57" i="62"/>
  <c r="AD57" i="62"/>
  <c r="AE83" i="62"/>
  <c r="N68" i="61" s="1"/>
  <c r="AE112" i="62"/>
  <c r="N91" i="61" s="1"/>
  <c r="K113" i="62"/>
  <c r="K84" i="62"/>
  <c r="W113" i="62"/>
  <c r="W84" i="62"/>
  <c r="AI113" i="62"/>
  <c r="R92" i="61" s="1"/>
  <c r="AI84" i="62"/>
  <c r="R69" i="61" s="1"/>
  <c r="AA85" i="62"/>
  <c r="J70" i="61" s="1"/>
  <c r="AA114" i="62"/>
  <c r="J93" i="61" s="1"/>
  <c r="X112" i="62"/>
  <c r="L83" i="62"/>
  <c r="AJ112" i="62"/>
  <c r="S91" i="61" s="1"/>
  <c r="P84" i="62"/>
  <c r="AB113" i="62"/>
  <c r="K92" i="61" s="1"/>
  <c r="H114" i="62"/>
  <c r="H85" i="62"/>
  <c r="T114" i="62"/>
  <c r="H93" i="61" s="1"/>
  <c r="T85" i="62"/>
  <c r="H70" i="61" s="1"/>
  <c r="AF114" i="62"/>
  <c r="O93" i="61" s="1"/>
  <c r="Q46" i="61" l="1"/>
  <c r="K46" i="61"/>
  <c r="N46" i="61"/>
  <c r="G46" i="61"/>
  <c r="J46" i="61"/>
  <c r="R46" i="61"/>
  <c r="F46" i="61"/>
  <c r="S46" i="61"/>
  <c r="E91" i="61"/>
  <c r="H46" i="61"/>
  <c r="E92" i="61"/>
  <c r="E93" i="61"/>
  <c r="O46" i="61"/>
  <c r="L46" i="61"/>
  <c r="M46" i="61"/>
  <c r="E46" i="61"/>
  <c r="I46" i="61"/>
  <c r="P46" i="61"/>
  <c r="AH12" i="60" l="1"/>
  <c r="AG12" i="60"/>
  <c r="AC8" i="60"/>
  <c r="Y8" i="60"/>
  <c r="AB8" i="60"/>
  <c r="Z8" i="60"/>
  <c r="P8" i="60"/>
  <c r="N8" i="60"/>
  <c r="AF23" i="59"/>
  <c r="T18" i="54"/>
  <c r="G26" i="54"/>
  <c r="AH22" i="54"/>
  <c r="AG22" i="54"/>
  <c r="AA22" i="54"/>
  <c r="V22" i="54"/>
  <c r="U22" i="54"/>
  <c r="O22" i="54"/>
  <c r="J22" i="54"/>
  <c r="I22" i="54"/>
  <c r="C22" i="54"/>
  <c r="AI21" i="54"/>
  <c r="AG21" i="54"/>
  <c r="AC21" i="54"/>
  <c r="AA21" i="54"/>
  <c r="Z21" i="54"/>
  <c r="Y21" i="54"/>
  <c r="X21" i="54"/>
  <c r="U21" i="54"/>
  <c r="T21" i="54"/>
  <c r="S21" i="54"/>
  <c r="R21" i="54"/>
  <c r="Q21" i="54"/>
  <c r="O21" i="54"/>
  <c r="N21" i="54"/>
  <c r="M21" i="54"/>
  <c r="L21" i="54"/>
  <c r="K21" i="54"/>
  <c r="J21" i="54"/>
  <c r="I21" i="54"/>
  <c r="H21" i="54"/>
  <c r="G21" i="54"/>
  <c r="E21" i="54"/>
  <c r="D21" i="54"/>
  <c r="C21" i="54"/>
  <c r="N37" i="53"/>
  <c r="AI36" i="53"/>
  <c r="E22" i="53"/>
  <c r="M16" i="53"/>
  <c r="R16" i="53" s="1"/>
  <c r="W16" i="53" s="1"/>
  <c r="L16" i="53"/>
  <c r="Q16" i="53" s="1"/>
  <c r="V16" i="53" s="1"/>
  <c r="AA16" i="53" s="1"/>
  <c r="K16" i="53"/>
  <c r="P16" i="53" s="1"/>
  <c r="U16" i="53" s="1"/>
  <c r="Z16" i="53" s="1"/>
  <c r="J16" i="53"/>
  <c r="O16" i="53" s="1"/>
  <c r="T16" i="53" s="1"/>
  <c r="Y16" i="53" s="1"/>
  <c r="AD16" i="53" s="1"/>
  <c r="AI16" i="53" s="1"/>
  <c r="I16" i="53"/>
  <c r="N16" i="53" s="1"/>
  <c r="S16" i="53" s="1"/>
  <c r="X16" i="53" s="1"/>
  <c r="M15" i="53"/>
  <c r="R15" i="53" s="1"/>
  <c r="W15" i="53" s="1"/>
  <c r="L15" i="53"/>
  <c r="Q15" i="53" s="1"/>
  <c r="V15" i="53" s="1"/>
  <c r="AA15" i="53" s="1"/>
  <c r="AF15" i="53" s="1"/>
  <c r="AK15" i="53" s="1"/>
  <c r="AK22" i="53" s="1"/>
  <c r="K15" i="53"/>
  <c r="P15" i="53" s="1"/>
  <c r="U15" i="53" s="1"/>
  <c r="J15" i="53"/>
  <c r="O15" i="53" s="1"/>
  <c r="T15" i="53" s="1"/>
  <c r="Y15" i="53" s="1"/>
  <c r="AD15" i="53" s="1"/>
  <c r="AI15" i="53" s="1"/>
  <c r="I15" i="53"/>
  <c r="N15" i="53" s="1"/>
  <c r="S15" i="53" s="1"/>
  <c r="X15" i="53" s="1"/>
  <c r="AC15" i="53" s="1"/>
  <c r="AH15" i="53" s="1"/>
  <c r="M14" i="53"/>
  <c r="R14" i="53" s="1"/>
  <c r="W14" i="53" s="1"/>
  <c r="AB14" i="53" s="1"/>
  <c r="AG14" i="53" s="1"/>
  <c r="AL14" i="53" s="1"/>
  <c r="AL21" i="53" s="1"/>
  <c r="L14" i="53"/>
  <c r="Q14" i="53" s="1"/>
  <c r="V14" i="53" s="1"/>
  <c r="K14" i="53"/>
  <c r="P14" i="53" s="1"/>
  <c r="U14" i="53" s="1"/>
  <c r="J14" i="53"/>
  <c r="O14" i="53" s="1"/>
  <c r="T14" i="53" s="1"/>
  <c r="Y14" i="53" s="1"/>
  <c r="AD14" i="53" s="1"/>
  <c r="AI14" i="53" s="1"/>
  <c r="I14" i="53"/>
  <c r="N14" i="53" s="1"/>
  <c r="S14" i="53" s="1"/>
  <c r="M13" i="53"/>
  <c r="R13" i="53" s="1"/>
  <c r="W13" i="53" s="1"/>
  <c r="AB13" i="53" s="1"/>
  <c r="L13" i="53"/>
  <c r="Q13" i="53" s="1"/>
  <c r="V13" i="53" s="1"/>
  <c r="AA13" i="53" s="1"/>
  <c r="AF13" i="53" s="1"/>
  <c r="AK13" i="53" s="1"/>
  <c r="AK20" i="53" s="1"/>
  <c r="K13" i="53"/>
  <c r="P13" i="53" s="1"/>
  <c r="J13" i="53"/>
  <c r="O13" i="53" s="1"/>
  <c r="T13" i="53" s="1"/>
  <c r="I13" i="53"/>
  <c r="N13" i="53" s="1"/>
  <c r="S13" i="53" s="1"/>
  <c r="X13" i="53" s="1"/>
  <c r="AC13" i="53" s="1"/>
  <c r="M12" i="53"/>
  <c r="R12" i="53" s="1"/>
  <c r="W12" i="53" s="1"/>
  <c r="AB12" i="53" s="1"/>
  <c r="AG12" i="53" s="1"/>
  <c r="AL12" i="53" s="1"/>
  <c r="AL19" i="53" s="1"/>
  <c r="L12" i="53"/>
  <c r="Q12" i="53" s="1"/>
  <c r="V12" i="53" s="1"/>
  <c r="AA12" i="53" s="1"/>
  <c r="K12" i="53"/>
  <c r="P12" i="53" s="1"/>
  <c r="U12" i="53" s="1"/>
  <c r="J12" i="53"/>
  <c r="O12" i="53" s="1"/>
  <c r="T12" i="53" s="1"/>
  <c r="Y12" i="53" s="1"/>
  <c r="I12" i="53"/>
  <c r="Y39" i="53"/>
  <c r="L39" i="53"/>
  <c r="K23" i="53"/>
  <c r="F23" i="53"/>
  <c r="AJ38" i="53"/>
  <c r="AI38" i="53"/>
  <c r="AH38" i="53"/>
  <c r="AG38" i="53"/>
  <c r="AF38" i="53"/>
  <c r="AE38" i="53"/>
  <c r="Y38" i="53"/>
  <c r="X38" i="53"/>
  <c r="W38" i="53"/>
  <c r="V38" i="53"/>
  <c r="S38" i="53"/>
  <c r="I38" i="53"/>
  <c r="H22" i="53"/>
  <c r="G22" i="53"/>
  <c r="AG37" i="53"/>
  <c r="AF37" i="53"/>
  <c r="AE37" i="53"/>
  <c r="AD37" i="53"/>
  <c r="AC37" i="53"/>
  <c r="Z37" i="53"/>
  <c r="V37" i="53"/>
  <c r="U37" i="53"/>
  <c r="T37" i="53"/>
  <c r="S37" i="53"/>
  <c r="R37" i="53"/>
  <c r="H37" i="53"/>
  <c r="G37" i="53"/>
  <c r="F37" i="53"/>
  <c r="E37" i="53"/>
  <c r="AG36" i="53"/>
  <c r="AF36" i="53"/>
  <c r="AE36" i="53"/>
  <c r="AC36" i="53"/>
  <c r="AB36" i="53"/>
  <c r="AA36" i="53"/>
  <c r="Y36" i="53"/>
  <c r="U36" i="53"/>
  <c r="T36" i="53"/>
  <c r="S36" i="53"/>
  <c r="R36" i="53"/>
  <c r="Q36" i="53"/>
  <c r="P36" i="53"/>
  <c r="L36" i="53"/>
  <c r="H20" i="53"/>
  <c r="G20" i="53"/>
  <c r="AJ35" i="53"/>
  <c r="AG35" i="53"/>
  <c r="AF35" i="53"/>
  <c r="AD35" i="53"/>
  <c r="Z35" i="53"/>
  <c r="Y35" i="53"/>
  <c r="T35" i="53"/>
  <c r="S35" i="53"/>
  <c r="R35" i="53"/>
  <c r="Q35" i="53"/>
  <c r="P35" i="53"/>
  <c r="O35" i="53"/>
  <c r="N35" i="53"/>
  <c r="M35" i="53"/>
  <c r="H35" i="53"/>
  <c r="F19" i="53"/>
  <c r="M12" i="52"/>
  <c r="R12" i="52" s="1"/>
  <c r="W12" i="52" s="1"/>
  <c r="AB12" i="52" s="1"/>
  <c r="AG12" i="52" s="1"/>
  <c r="AL12" i="52" s="1"/>
  <c r="AL17" i="52" s="1"/>
  <c r="L12" i="52"/>
  <c r="Q12" i="52" s="1"/>
  <c r="V12" i="52" s="1"/>
  <c r="AA12" i="52" s="1"/>
  <c r="K12" i="52"/>
  <c r="P12" i="52" s="1"/>
  <c r="U12" i="52" s="1"/>
  <c r="Z12" i="52" s="1"/>
  <c r="AE12" i="52" s="1"/>
  <c r="AJ12" i="52" s="1"/>
  <c r="AJ17" i="52" s="1"/>
  <c r="J12" i="52"/>
  <c r="O12" i="52" s="1"/>
  <c r="T12" i="52" s="1"/>
  <c r="Y12" i="52" s="1"/>
  <c r="I12" i="52"/>
  <c r="N12" i="52" s="1"/>
  <c r="S12" i="52" s="1"/>
  <c r="X12" i="52" s="1"/>
  <c r="M11" i="52"/>
  <c r="R11" i="52" s="1"/>
  <c r="W11" i="52" s="1"/>
  <c r="AB11" i="52" s="1"/>
  <c r="L11" i="52"/>
  <c r="Q11" i="52" s="1"/>
  <c r="K11" i="52"/>
  <c r="P11" i="52" s="1"/>
  <c r="U11" i="52" s="1"/>
  <c r="Z11" i="52" s="1"/>
  <c r="AE11" i="52" s="1"/>
  <c r="AJ11" i="52" s="1"/>
  <c r="AJ16" i="52" s="1"/>
  <c r="J11" i="52"/>
  <c r="J16" i="52" s="1"/>
  <c r="I11" i="52"/>
  <c r="I16" i="52" s="1"/>
  <c r="M10" i="52"/>
  <c r="R10" i="52" s="1"/>
  <c r="W10" i="52" s="1"/>
  <c r="L10" i="52"/>
  <c r="Q10" i="52" s="1"/>
  <c r="V10" i="52" s="1"/>
  <c r="K10" i="52"/>
  <c r="P10" i="52" s="1"/>
  <c r="U10" i="52" s="1"/>
  <c r="Z10" i="52" s="1"/>
  <c r="AE10" i="52" s="1"/>
  <c r="AJ10" i="52" s="1"/>
  <c r="AJ15" i="52" s="1"/>
  <c r="J10" i="52"/>
  <c r="O10" i="52" s="1"/>
  <c r="T10" i="52" s="1"/>
  <c r="Y10" i="52" s="1"/>
  <c r="AD10" i="52" s="1"/>
  <c r="AI10" i="52" s="1"/>
  <c r="I10" i="52"/>
  <c r="N10" i="52" s="1"/>
  <c r="S10" i="52" s="1"/>
  <c r="X10" i="52" s="1"/>
  <c r="I17" i="52"/>
  <c r="H17" i="52"/>
  <c r="G17" i="52"/>
  <c r="F17" i="52"/>
  <c r="E17" i="52"/>
  <c r="K16" i="52"/>
  <c r="G16" i="52"/>
  <c r="F16" i="52"/>
  <c r="E16" i="52"/>
  <c r="AA7" i="52"/>
  <c r="K15" i="52"/>
  <c r="J15" i="52"/>
  <c r="H15" i="52"/>
  <c r="G15" i="52"/>
  <c r="E15" i="52"/>
  <c r="M10" i="51"/>
  <c r="R10" i="51" s="1"/>
  <c r="W10" i="51" s="1"/>
  <c r="AB10" i="51" s="1"/>
  <c r="AG10" i="51" s="1"/>
  <c r="AL10" i="51" s="1"/>
  <c r="AL14" i="51" s="1"/>
  <c r="L10" i="51"/>
  <c r="Q10" i="51" s="1"/>
  <c r="V10" i="51" s="1"/>
  <c r="AA10" i="51" s="1"/>
  <c r="AF10" i="51" s="1"/>
  <c r="AK10" i="51" s="1"/>
  <c r="AK14" i="51" s="1"/>
  <c r="K10" i="51"/>
  <c r="P10" i="51" s="1"/>
  <c r="U10" i="51" s="1"/>
  <c r="Z10" i="51" s="1"/>
  <c r="AE10" i="51" s="1"/>
  <c r="AJ10" i="51" s="1"/>
  <c r="J10" i="51"/>
  <c r="O10" i="51" s="1"/>
  <c r="T10" i="51" s="1"/>
  <c r="T14" i="51" s="1"/>
  <c r="I10" i="51"/>
  <c r="N10" i="51" s="1"/>
  <c r="S10" i="51" s="1"/>
  <c r="X10" i="51" s="1"/>
  <c r="M9" i="51"/>
  <c r="R9" i="51" s="1"/>
  <c r="W9" i="51" s="1"/>
  <c r="L9" i="51"/>
  <c r="Q9" i="51" s="1"/>
  <c r="V9" i="51" s="1"/>
  <c r="AA9" i="51" s="1"/>
  <c r="AF9" i="51" s="1"/>
  <c r="AK9" i="51" s="1"/>
  <c r="AK13" i="51" s="1"/>
  <c r="K9" i="51"/>
  <c r="P9" i="51" s="1"/>
  <c r="U9" i="51" s="1"/>
  <c r="J9" i="51"/>
  <c r="O9" i="51" s="1"/>
  <c r="T9" i="51" s="1"/>
  <c r="Y9" i="51" s="1"/>
  <c r="AD9" i="51" s="1"/>
  <c r="AI9" i="51" s="1"/>
  <c r="I9" i="51"/>
  <c r="N9" i="51" s="1"/>
  <c r="S9" i="51" s="1"/>
  <c r="X9" i="51" s="1"/>
  <c r="AC9" i="51" s="1"/>
  <c r="K14" i="51"/>
  <c r="J14" i="51"/>
  <c r="H14" i="51"/>
  <c r="F14" i="51"/>
  <c r="E14" i="51"/>
  <c r="G13" i="51"/>
  <c r="F13" i="51"/>
  <c r="G37" i="47"/>
  <c r="J12" i="47"/>
  <c r="I12" i="47"/>
  <c r="H12" i="47"/>
  <c r="H11" i="47"/>
  <c r="D113" i="46"/>
  <c r="E87" i="46"/>
  <c r="E66" i="46"/>
  <c r="D24" i="47" s="1"/>
  <c r="E65" i="46"/>
  <c r="F60" i="46"/>
  <c r="E57" i="46"/>
  <c r="E45" i="46"/>
  <c r="E42" i="46"/>
  <c r="E41" i="46"/>
  <c r="E38" i="46"/>
  <c r="E37" i="46"/>
  <c r="E36" i="46"/>
  <c r="E35" i="46"/>
  <c r="D17" i="47"/>
  <c r="H18" i="46"/>
  <c r="D13" i="46"/>
  <c r="I11" i="47"/>
  <c r="F11" i="47" s="1"/>
  <c r="E11" i="46"/>
  <c r="E10" i="46"/>
  <c r="J7" i="47"/>
  <c r="E8" i="46"/>
  <c r="D7" i="47" s="1"/>
  <c r="H11" i="46" l="1"/>
  <c r="D9" i="47"/>
  <c r="E62" i="46"/>
  <c r="D22" i="47"/>
  <c r="G7" i="47"/>
  <c r="E11" i="47"/>
  <c r="G17" i="47"/>
  <c r="F17" i="47"/>
  <c r="D15" i="47"/>
  <c r="J66" i="46"/>
  <c r="I24" i="47" s="1"/>
  <c r="K66" i="46"/>
  <c r="J24" i="47" s="1"/>
  <c r="I66" i="46"/>
  <c r="H24" i="47" s="1"/>
  <c r="J65" i="46"/>
  <c r="I22" i="47" s="1"/>
  <c r="K65" i="46"/>
  <c r="J22" i="47" s="1"/>
  <c r="I65" i="46"/>
  <c r="K45" i="46"/>
  <c r="I45" i="46"/>
  <c r="H19" i="47" s="1"/>
  <c r="J45" i="46"/>
  <c r="I19" i="47" s="1"/>
  <c r="J42" i="46"/>
  <c r="K42" i="46"/>
  <c r="I42" i="46"/>
  <c r="I36" i="46"/>
  <c r="J36" i="46"/>
  <c r="K36" i="46"/>
  <c r="I37" i="46"/>
  <c r="J37" i="46"/>
  <c r="K37" i="46"/>
  <c r="I35" i="46"/>
  <c r="J35" i="46"/>
  <c r="K35" i="46"/>
  <c r="I38" i="46"/>
  <c r="J38" i="46"/>
  <c r="K38" i="46"/>
  <c r="K41" i="46"/>
  <c r="J41" i="46"/>
  <c r="I41" i="46"/>
  <c r="AK15" i="51"/>
  <c r="AK16" i="51" s="1"/>
  <c r="V11" i="52"/>
  <c r="AA11" i="52" s="1"/>
  <c r="Q16" i="52"/>
  <c r="L16" i="52"/>
  <c r="L15" i="52"/>
  <c r="M15" i="52"/>
  <c r="N11" i="52"/>
  <c r="S11" i="52" s="1"/>
  <c r="X11" i="52" s="1"/>
  <c r="L13" i="51"/>
  <c r="K17" i="52"/>
  <c r="K18" i="52" s="1"/>
  <c r="K26" i="52" s="1"/>
  <c r="O11" i="52"/>
  <c r="T11" i="52" s="1"/>
  <c r="Y11" i="52" s="1"/>
  <c r="AD11" i="52" s="1"/>
  <c r="AI11" i="52" s="1"/>
  <c r="M23" i="53"/>
  <c r="AJ18" i="52"/>
  <c r="G57" i="46"/>
  <c r="AG11" i="52"/>
  <c r="AL11" i="52" s="1"/>
  <c r="AL16" i="52" s="1"/>
  <c r="AB16" i="52"/>
  <c r="M16" i="52"/>
  <c r="O16" i="52"/>
  <c r="P16" i="52"/>
  <c r="I13" i="51"/>
  <c r="M13" i="51"/>
  <c r="I14" i="51"/>
  <c r="AD13" i="51"/>
  <c r="U8" i="60"/>
  <c r="AG8" i="60"/>
  <c r="AJ23" i="59"/>
  <c r="F23" i="59"/>
  <c r="R23" i="59"/>
  <c r="Y23" i="59"/>
  <c r="M8" i="60"/>
  <c r="X10" i="59"/>
  <c r="AJ12" i="60"/>
  <c r="J23" i="59"/>
  <c r="V23" i="59"/>
  <c r="AH23" i="59"/>
  <c r="F21" i="54"/>
  <c r="AD21" i="54"/>
  <c r="AH21" i="54"/>
  <c r="F22" i="54"/>
  <c r="R22" i="54"/>
  <c r="AD22" i="54"/>
  <c r="J19" i="54"/>
  <c r="AE17" i="54"/>
  <c r="U18" i="54"/>
  <c r="U24" i="54"/>
  <c r="AG24" i="54"/>
  <c r="W25" i="54"/>
  <c r="AE21" i="54"/>
  <c r="V21" i="54"/>
  <c r="J26" i="54"/>
  <c r="W21" i="54"/>
  <c r="P21" i="54"/>
  <c r="D26" i="54"/>
  <c r="AB26" i="54"/>
  <c r="Q8" i="60"/>
  <c r="AI12" i="60"/>
  <c r="R20" i="54"/>
  <c r="AF21" i="54"/>
  <c r="F26" i="54"/>
  <c r="R26" i="54"/>
  <c r="AD26" i="54"/>
  <c r="H10" i="59"/>
  <c r="T10" i="59"/>
  <c r="AF10" i="59"/>
  <c r="G9" i="60"/>
  <c r="S8" i="60"/>
  <c r="AE8" i="60"/>
  <c r="J9" i="60"/>
  <c r="V8" i="60"/>
  <c r="AH8" i="60"/>
  <c r="L23" i="59"/>
  <c r="AD20" i="54"/>
  <c r="AF12" i="60"/>
  <c r="D17" i="54"/>
  <c r="P17" i="54"/>
  <c r="AB17" i="54"/>
  <c r="D23" i="54"/>
  <c r="P23" i="54"/>
  <c r="AB23" i="54"/>
  <c r="X25" i="54"/>
  <c r="H23" i="59"/>
  <c r="AK8" i="60"/>
  <c r="P12" i="60"/>
  <c r="X23" i="59"/>
  <c r="F20" i="54"/>
  <c r="F17" i="54"/>
  <c r="R17" i="54"/>
  <c r="AD17" i="54"/>
  <c r="D22" i="54"/>
  <c r="P22" i="54"/>
  <c r="AB22" i="54"/>
  <c r="F23" i="54"/>
  <c r="R23" i="54"/>
  <c r="AD23" i="54"/>
  <c r="O8" i="60"/>
  <c r="AA8" i="60"/>
  <c r="AB21" i="54"/>
  <c r="AC22" i="54"/>
  <c r="AD23" i="59"/>
  <c r="AE12" i="60"/>
  <c r="D35" i="53"/>
  <c r="I7" i="52"/>
  <c r="I23" i="52" s="1"/>
  <c r="D14" i="51"/>
  <c r="D36" i="53"/>
  <c r="I19" i="53"/>
  <c r="W24" i="54"/>
  <c r="W17" i="54"/>
  <c r="C19" i="54"/>
  <c r="O19" i="54"/>
  <c r="AA19" i="54"/>
  <c r="K23" i="54"/>
  <c r="C25" i="54"/>
  <c r="O25" i="54"/>
  <c r="AA25" i="54"/>
  <c r="S17" i="54"/>
  <c r="AE23" i="54"/>
  <c r="D19" i="54"/>
  <c r="P19" i="54"/>
  <c r="AB19" i="54"/>
  <c r="D25" i="54"/>
  <c r="P25" i="54"/>
  <c r="AB25" i="54"/>
  <c r="H22" i="54"/>
  <c r="T23" i="54"/>
  <c r="K22" i="54"/>
  <c r="W22" i="54"/>
  <c r="AI22" i="54"/>
  <c r="K39" i="53"/>
  <c r="W39" i="53"/>
  <c r="F21" i="53"/>
  <c r="J22" i="53"/>
  <c r="G21" i="53"/>
  <c r="N23" i="53"/>
  <c r="L22" i="53"/>
  <c r="J23" i="53"/>
  <c r="M22" i="53"/>
  <c r="Y21" i="53"/>
  <c r="P22" i="53"/>
  <c r="P38" i="53"/>
  <c r="I39" i="53"/>
  <c r="J19" i="53"/>
  <c r="V19" i="53"/>
  <c r="J39" i="53"/>
  <c r="N39" i="53"/>
  <c r="AA16" i="52"/>
  <c r="AF11" i="52"/>
  <c r="AK11" i="52" s="1"/>
  <c r="AK16" i="52" s="1"/>
  <c r="R17" i="52"/>
  <c r="U17" i="52"/>
  <c r="AE16" i="52"/>
  <c r="T16" i="52"/>
  <c r="AF16" i="52"/>
  <c r="Z15" i="52"/>
  <c r="AE15" i="52"/>
  <c r="R15" i="52"/>
  <c r="O17" i="52"/>
  <c r="AD16" i="52"/>
  <c r="Y16" i="52"/>
  <c r="L17" i="52"/>
  <c r="Z16" i="52"/>
  <c r="Q17" i="52"/>
  <c r="AJ14" i="51"/>
  <c r="R13" i="51"/>
  <c r="V13" i="51"/>
  <c r="X6" i="51"/>
  <c r="X20" i="51" s="1"/>
  <c r="AJ6" i="51"/>
  <c r="AJ20" i="51" s="1"/>
  <c r="O6" i="51"/>
  <c r="O20" i="51" s="1"/>
  <c r="AG14" i="51"/>
  <c r="P14" i="51"/>
  <c r="U14" i="51"/>
  <c r="AA13" i="51"/>
  <c r="O13" i="51"/>
  <c r="S14" i="51"/>
  <c r="AE14" i="51"/>
  <c r="AA6" i="51"/>
  <c r="AA20" i="51" s="1"/>
  <c r="D6" i="51"/>
  <c r="D20" i="51" s="1"/>
  <c r="W7" i="52"/>
  <c r="W23" i="52" s="1"/>
  <c r="P6" i="51"/>
  <c r="P20" i="51" s="1"/>
  <c r="AA20" i="54"/>
  <c r="AA26" i="54"/>
  <c r="R10" i="59"/>
  <c r="K9" i="60"/>
  <c r="W8" i="60"/>
  <c r="AI8" i="60"/>
  <c r="L10" i="59"/>
  <c r="AA17" i="52"/>
  <c r="X20" i="54"/>
  <c r="Z22" i="54"/>
  <c r="M10" i="59"/>
  <c r="Y10" i="59"/>
  <c r="H9" i="60"/>
  <c r="T8" i="60"/>
  <c r="AF8" i="60"/>
  <c r="F10" i="59"/>
  <c r="AI7" i="52"/>
  <c r="AI23" i="52" s="1"/>
  <c r="N7" i="52"/>
  <c r="N23" i="52" s="1"/>
  <c r="C20" i="54"/>
  <c r="O20" i="54"/>
  <c r="AE22" i="54"/>
  <c r="U23" i="54"/>
  <c r="AG23" i="54"/>
  <c r="C26" i="54"/>
  <c r="O26" i="54"/>
  <c r="D20" i="54"/>
  <c r="P20" i="54"/>
  <c r="AB20" i="54"/>
  <c r="X24" i="54"/>
  <c r="P26" i="54"/>
  <c r="T23" i="59"/>
  <c r="AJ10" i="59"/>
  <c r="L17" i="54"/>
  <c r="N18" i="54"/>
  <c r="L23" i="54"/>
  <c r="N24" i="54"/>
  <c r="AK10" i="59"/>
  <c r="G10" i="46"/>
  <c r="R19" i="53"/>
  <c r="M17" i="54"/>
  <c r="Y17" i="54"/>
  <c r="C18" i="54"/>
  <c r="O18" i="54"/>
  <c r="AA18" i="54"/>
  <c r="M23" i="54"/>
  <c r="Y23" i="54"/>
  <c r="C24" i="54"/>
  <c r="O24" i="54"/>
  <c r="AA24" i="54"/>
  <c r="I18" i="54"/>
  <c r="AD10" i="59"/>
  <c r="F13" i="46"/>
  <c r="X17" i="54"/>
  <c r="Z18" i="54"/>
  <c r="AF24" i="54"/>
  <c r="H10" i="46"/>
  <c r="K22" i="53"/>
  <c r="K38" i="53"/>
  <c r="Z39" i="53"/>
  <c r="AA20" i="53"/>
  <c r="X23" i="54"/>
  <c r="Z24" i="54"/>
  <c r="W17" i="52"/>
  <c r="AA39" i="53"/>
  <c r="E21" i="53"/>
  <c r="R19" i="54"/>
  <c r="F25" i="54"/>
  <c r="AK23" i="59"/>
  <c r="I9" i="60"/>
  <c r="X7" i="52"/>
  <c r="X23" i="52" s="1"/>
  <c r="AE39" i="53"/>
  <c r="X39" i="53"/>
  <c r="N17" i="54"/>
  <c r="Z17" i="54"/>
  <c r="D18" i="54"/>
  <c r="P18" i="54"/>
  <c r="AB18" i="54"/>
  <c r="F19" i="54"/>
  <c r="AD19" i="54"/>
  <c r="L22" i="54"/>
  <c r="X22" i="54"/>
  <c r="D24" i="54"/>
  <c r="P24" i="54"/>
  <c r="AB24" i="54"/>
  <c r="R25" i="54"/>
  <c r="AD25" i="54"/>
  <c r="J23" i="54"/>
  <c r="V24" i="54"/>
  <c r="AH18" i="54"/>
  <c r="H20" i="46"/>
  <c r="H6" i="51"/>
  <c r="H20" i="51" s="1"/>
  <c r="C17" i="54"/>
  <c r="O17" i="54"/>
  <c r="AA17" i="54"/>
  <c r="AE19" i="54"/>
  <c r="I20" i="54"/>
  <c r="U20" i="54"/>
  <c r="AG20" i="54"/>
  <c r="C23" i="54"/>
  <c r="O23" i="54"/>
  <c r="AA23" i="54"/>
  <c r="I26" i="54"/>
  <c r="U26" i="54"/>
  <c r="AG26" i="54"/>
  <c r="K25" i="54"/>
  <c r="AI19" i="54"/>
  <c r="AI10" i="59"/>
  <c r="N23" i="59"/>
  <c r="Z23" i="59"/>
  <c r="N12" i="60"/>
  <c r="K23" i="59"/>
  <c r="W23" i="59"/>
  <c r="AI23" i="59"/>
  <c r="M23" i="59"/>
  <c r="E9" i="60"/>
  <c r="F9" i="60"/>
  <c r="R8" i="60"/>
  <c r="AD8" i="60"/>
  <c r="F15" i="51"/>
  <c r="F23" i="51" s="1"/>
  <c r="W6" i="51"/>
  <c r="W20" i="51" s="1"/>
  <c r="I20" i="53"/>
  <c r="I36" i="53"/>
  <c r="R39" i="53"/>
  <c r="AD39" i="53"/>
  <c r="O23" i="53"/>
  <c r="S20" i="53"/>
  <c r="E20" i="54"/>
  <c r="Q20" i="54"/>
  <c r="AC20" i="54"/>
  <c r="E26" i="54"/>
  <c r="Q26" i="54"/>
  <c r="AC26" i="54"/>
  <c r="F12" i="46"/>
  <c r="D12" i="46"/>
  <c r="D14" i="46" s="1"/>
  <c r="J37" i="53"/>
  <c r="J21" i="53"/>
  <c r="F10" i="46"/>
  <c r="K7" i="52"/>
  <c r="K23" i="52" s="1"/>
  <c r="AI15" i="52"/>
  <c r="G19" i="53"/>
  <c r="G35" i="53"/>
  <c r="AE9" i="53"/>
  <c r="AE41" i="53" s="1"/>
  <c r="S39" i="53"/>
  <c r="S23" i="53"/>
  <c r="U6" i="51"/>
  <c r="U20" i="51" s="1"/>
  <c r="V6" i="51"/>
  <c r="V20" i="51" s="1"/>
  <c r="I6" i="51"/>
  <c r="I20" i="51" s="1"/>
  <c r="W13" i="51"/>
  <c r="L7" i="52"/>
  <c r="L38" i="53"/>
  <c r="AC25" i="54"/>
  <c r="H8" i="46"/>
  <c r="L6" i="51"/>
  <c r="L20" i="51" s="1"/>
  <c r="J14" i="46"/>
  <c r="H21" i="53"/>
  <c r="G9" i="53"/>
  <c r="G49" i="53" s="1"/>
  <c r="M39" i="53"/>
  <c r="E36" i="53"/>
  <c r="E20" i="53"/>
  <c r="D19" i="47"/>
  <c r="F36" i="53"/>
  <c r="F20" i="53"/>
  <c r="I37" i="53"/>
  <c r="I21" i="53"/>
  <c r="AH22" i="53"/>
  <c r="V22" i="53"/>
  <c r="J21" i="46"/>
  <c r="W14" i="51"/>
  <c r="E35" i="53"/>
  <c r="E19" i="53"/>
  <c r="K37" i="53"/>
  <c r="K21" i="53"/>
  <c r="Y22" i="53"/>
  <c r="D20" i="53"/>
  <c r="AE35" i="53"/>
  <c r="T20" i="53"/>
  <c r="T21" i="53"/>
  <c r="O39" i="53"/>
  <c r="H24" i="54"/>
  <c r="S13" i="51"/>
  <c r="AG21" i="53"/>
  <c r="AG18" i="54"/>
  <c r="Q22" i="54"/>
  <c r="I24" i="54"/>
  <c r="I21" i="46"/>
  <c r="E6" i="51"/>
  <c r="E20" i="51" s="1"/>
  <c r="Q6" i="51"/>
  <c r="Q20" i="51" s="1"/>
  <c r="AC6" i="51"/>
  <c r="AC20" i="51" s="1"/>
  <c r="V14" i="51"/>
  <c r="M17" i="52"/>
  <c r="AF20" i="53"/>
  <c r="I22" i="53"/>
  <c r="AI22" i="53"/>
  <c r="L20" i="53"/>
  <c r="AF22" i="54"/>
  <c r="E19" i="54"/>
  <c r="Q19" i="54"/>
  <c r="AC19" i="54"/>
  <c r="G20" i="54"/>
  <c r="S20" i="54"/>
  <c r="AE20" i="54"/>
  <c r="E25" i="54"/>
  <c r="Q25" i="54"/>
  <c r="I23" i="54"/>
  <c r="H20" i="54"/>
  <c r="T20" i="54"/>
  <c r="AF20" i="54"/>
  <c r="N23" i="54"/>
  <c r="Z23" i="54"/>
  <c r="H26" i="54"/>
  <c r="T26" i="54"/>
  <c r="AF26" i="54"/>
  <c r="G19" i="54"/>
  <c r="E24" i="54"/>
  <c r="E18" i="54"/>
  <c r="AC18" i="54"/>
  <c r="AC24" i="54"/>
  <c r="S25" i="54"/>
  <c r="E37" i="47"/>
  <c r="E13" i="51"/>
  <c r="E15" i="51" s="1"/>
  <c r="Z7" i="52"/>
  <c r="Z23" i="52" s="1"/>
  <c r="T7" i="52"/>
  <c r="T23" i="52" s="1"/>
  <c r="AF9" i="53"/>
  <c r="AF50" i="53" s="1"/>
  <c r="AF39" i="53"/>
  <c r="AA23" i="53"/>
  <c r="F18" i="54"/>
  <c r="R18" i="54"/>
  <c r="AD18" i="54"/>
  <c r="H19" i="54"/>
  <c r="T19" i="54"/>
  <c r="AF19" i="54"/>
  <c r="J20" i="54"/>
  <c r="V20" i="54"/>
  <c r="AH20" i="54"/>
  <c r="N22" i="54"/>
  <c r="F24" i="54"/>
  <c r="R24" i="54"/>
  <c r="AD24" i="54"/>
  <c r="H25" i="54"/>
  <c r="T25" i="54"/>
  <c r="AF25" i="54"/>
  <c r="V26" i="54"/>
  <c r="AH26" i="54"/>
  <c r="L24" i="54"/>
  <c r="X19" i="54"/>
  <c r="Q18" i="54"/>
  <c r="S19" i="54"/>
  <c r="Q24" i="54"/>
  <c r="G25" i="54"/>
  <c r="AE25" i="54"/>
  <c r="F11" i="46"/>
  <c r="F37" i="47"/>
  <c r="AG7" i="52"/>
  <c r="AG23" i="52" s="1"/>
  <c r="AG17" i="52"/>
  <c r="E17" i="54"/>
  <c r="Q17" i="54"/>
  <c r="AC17" i="54"/>
  <c r="G18" i="54"/>
  <c r="S18" i="54"/>
  <c r="AE18" i="54"/>
  <c r="I19" i="54"/>
  <c r="U19" i="54"/>
  <c r="AG19" i="54"/>
  <c r="K20" i="54"/>
  <c r="W20" i="54"/>
  <c r="AI20" i="54"/>
  <c r="E23" i="54"/>
  <c r="Q23" i="54"/>
  <c r="AC23" i="54"/>
  <c r="G24" i="54"/>
  <c r="S24" i="54"/>
  <c r="AE24" i="54"/>
  <c r="I25" i="54"/>
  <c r="U25" i="54"/>
  <c r="AG25" i="54"/>
  <c r="K26" i="54"/>
  <c r="W26" i="54"/>
  <c r="AI26" i="54"/>
  <c r="M20" i="54"/>
  <c r="E71" i="46"/>
  <c r="AA10" i="52"/>
  <c r="AF10" i="52" s="1"/>
  <c r="AK10" i="52" s="1"/>
  <c r="AK15" i="52" s="1"/>
  <c r="V15" i="52"/>
  <c r="Z9" i="51"/>
  <c r="AE9" i="51" s="1"/>
  <c r="AJ9" i="51" s="1"/>
  <c r="AJ13" i="51" s="1"/>
  <c r="U13" i="51"/>
  <c r="AC10" i="51"/>
  <c r="AH10" i="51" s="1"/>
  <c r="AH14" i="51" s="1"/>
  <c r="X14" i="51"/>
  <c r="AC10" i="52"/>
  <c r="AH10" i="52" s="1"/>
  <c r="AH15" i="52" s="1"/>
  <c r="X15" i="52"/>
  <c r="E14" i="46"/>
  <c r="T13" i="51"/>
  <c r="T15" i="51" s="1"/>
  <c r="T6" i="51"/>
  <c r="T20" i="51" s="1"/>
  <c r="AF13" i="51"/>
  <c r="AF6" i="51"/>
  <c r="AF20" i="51" s="1"/>
  <c r="H13" i="51"/>
  <c r="H15" i="51" s="1"/>
  <c r="G14" i="51"/>
  <c r="G15" i="51" s="1"/>
  <c r="G7" i="52"/>
  <c r="G23" i="52" s="1"/>
  <c r="X16" i="52"/>
  <c r="AC11" i="52"/>
  <c r="AH11" i="52" s="1"/>
  <c r="Z38" i="53"/>
  <c r="Q39" i="53"/>
  <c r="Q23" i="53"/>
  <c r="AC39" i="53"/>
  <c r="G11" i="46"/>
  <c r="G19" i="46"/>
  <c r="F19" i="46"/>
  <c r="M14" i="51"/>
  <c r="M6" i="51"/>
  <c r="M20" i="51" s="1"/>
  <c r="AH6" i="51"/>
  <c r="AH20" i="51" s="1"/>
  <c r="N16" i="52"/>
  <c r="AJ37" i="53"/>
  <c r="D12" i="47"/>
  <c r="E12" i="47" s="1"/>
  <c r="K14" i="46"/>
  <c r="H19" i="46"/>
  <c r="F23" i="47"/>
  <c r="K13" i="51"/>
  <c r="K15" i="51" s="1"/>
  <c r="K6" i="51"/>
  <c r="K20" i="51" s="1"/>
  <c r="AI13" i="51"/>
  <c r="AI6" i="51"/>
  <c r="AI20" i="51" s="1"/>
  <c r="N14" i="51"/>
  <c r="N6" i="51"/>
  <c r="N20" i="51" s="1"/>
  <c r="Z14" i="51"/>
  <c r="Z6" i="51"/>
  <c r="Z20" i="51" s="1"/>
  <c r="AB9" i="51"/>
  <c r="AG9" i="51" s="1"/>
  <c r="D17" i="52"/>
  <c r="P17" i="52"/>
  <c r="AB17" i="52"/>
  <c r="M7" i="52"/>
  <c r="M23" i="52" s="1"/>
  <c r="I15" i="52"/>
  <c r="I18" i="52" s="1"/>
  <c r="J20" i="53"/>
  <c r="J36" i="53"/>
  <c r="J9" i="53"/>
  <c r="J48" i="53" s="1"/>
  <c r="V20" i="53"/>
  <c r="V36" i="53"/>
  <c r="AH36" i="53"/>
  <c r="AA14" i="53"/>
  <c r="AF14" i="53" s="1"/>
  <c r="AK14" i="53" s="1"/>
  <c r="AK21" i="53" s="1"/>
  <c r="V21" i="53"/>
  <c r="L21" i="53"/>
  <c r="L37" i="53"/>
  <c r="D21" i="46"/>
  <c r="X13" i="51"/>
  <c r="O14" i="51"/>
  <c r="AA14" i="51"/>
  <c r="Y10" i="51"/>
  <c r="AD10" i="51" s="1"/>
  <c r="L14" i="51"/>
  <c r="AE17" i="52"/>
  <c r="I14" i="46"/>
  <c r="I116" i="46"/>
  <c r="K116" i="46"/>
  <c r="N38" i="53"/>
  <c r="N22" i="53"/>
  <c r="E39" i="53"/>
  <c r="E23" i="53"/>
  <c r="J13" i="51"/>
  <c r="J15" i="51" s="1"/>
  <c r="J6" i="51"/>
  <c r="J20" i="51" s="1"/>
  <c r="Y6" i="51"/>
  <c r="Y20" i="51" s="1"/>
  <c r="AH9" i="51"/>
  <c r="AH13" i="51" s="1"/>
  <c r="AC13" i="51"/>
  <c r="G18" i="52"/>
  <c r="X37" i="53"/>
  <c r="G13" i="46"/>
  <c r="E17" i="46"/>
  <c r="D8" i="47" s="1"/>
  <c r="J116" i="46"/>
  <c r="Y13" i="51"/>
  <c r="AB14" i="51"/>
  <c r="AB10" i="52"/>
  <c r="AG10" i="52" s="1"/>
  <c r="W15" i="52"/>
  <c r="R16" i="52"/>
  <c r="F22" i="53"/>
  <c r="F38" i="53"/>
  <c r="R22" i="53"/>
  <c r="R38" i="53"/>
  <c r="AD38" i="53"/>
  <c r="AD22" i="53"/>
  <c r="AD9" i="53"/>
  <c r="AD47" i="53" s="1"/>
  <c r="I23" i="53"/>
  <c r="I9" i="53"/>
  <c r="I51" i="53" s="1"/>
  <c r="U39" i="53"/>
  <c r="U23" i="53"/>
  <c r="AG39" i="53"/>
  <c r="S21" i="53"/>
  <c r="X14" i="53"/>
  <c r="AC14" i="53" s="1"/>
  <c r="AH14" i="53" s="1"/>
  <c r="AH21" i="53" s="1"/>
  <c r="K21" i="46"/>
  <c r="Y15" i="52"/>
  <c r="Y7" i="52"/>
  <c r="Y23" i="52" s="1"/>
  <c r="D21" i="53"/>
  <c r="D37" i="53"/>
  <c r="P21" i="53"/>
  <c r="P37" i="53"/>
  <c r="AB37" i="53"/>
  <c r="AB21" i="53"/>
  <c r="AD12" i="53"/>
  <c r="AI12" i="53" s="1"/>
  <c r="AI19" i="53" s="1"/>
  <c r="Y19" i="53"/>
  <c r="AG13" i="53"/>
  <c r="AB20" i="53"/>
  <c r="D16" i="52"/>
  <c r="F8" i="46"/>
  <c r="H7" i="47"/>
  <c r="E7" i="47" s="1"/>
  <c r="R14" i="51"/>
  <c r="AC16" i="52"/>
  <c r="K35" i="53"/>
  <c r="K19" i="53"/>
  <c r="K9" i="53"/>
  <c r="K48" i="53" s="1"/>
  <c r="W9" i="53"/>
  <c r="W47" i="53" s="1"/>
  <c r="W35" i="53"/>
  <c r="W19" i="53"/>
  <c r="AI35" i="53"/>
  <c r="AI9" i="53"/>
  <c r="AI48" i="53" s="1"/>
  <c r="N36" i="53"/>
  <c r="N20" i="53"/>
  <c r="N9" i="53"/>
  <c r="N41" i="53" s="1"/>
  <c r="Z36" i="53"/>
  <c r="Z9" i="53"/>
  <c r="Z41" i="53" s="1"/>
  <c r="W22" i="53"/>
  <c r="AB15" i="53"/>
  <c r="AG15" i="53" s="1"/>
  <c r="AB6" i="51"/>
  <c r="AB20" i="51" s="1"/>
  <c r="D13" i="51"/>
  <c r="AC12" i="52"/>
  <c r="AH12" i="52" s="1"/>
  <c r="AH17" i="52" s="1"/>
  <c r="X17" i="52"/>
  <c r="U21" i="53"/>
  <c r="Z14" i="53"/>
  <c r="AE14" i="53" s="1"/>
  <c r="AJ14" i="53" s="1"/>
  <c r="AJ21" i="53" s="1"/>
  <c r="F20" i="46"/>
  <c r="E113" i="46"/>
  <c r="AF14" i="51"/>
  <c r="D15" i="52"/>
  <c r="D7" i="52"/>
  <c r="D23" i="52" s="1"/>
  <c r="P15" i="52"/>
  <c r="P7" i="52"/>
  <c r="P23" i="52" s="1"/>
  <c r="AB7" i="52"/>
  <c r="AB23" i="52" s="1"/>
  <c r="S16" i="52"/>
  <c r="J17" i="52"/>
  <c r="J18" i="52" s="1"/>
  <c r="J7" i="52"/>
  <c r="J23" i="52" s="1"/>
  <c r="V17" i="52"/>
  <c r="V7" i="52"/>
  <c r="V23" i="52" s="1"/>
  <c r="AH7" i="52"/>
  <c r="AH23" i="52" s="1"/>
  <c r="Y17" i="52"/>
  <c r="AD12" i="52"/>
  <c r="AI12" i="52" s="1"/>
  <c r="AI17" i="52" s="1"/>
  <c r="G8" i="46"/>
  <c r="I7" i="47"/>
  <c r="F7" i="47" s="1"/>
  <c r="H12" i="46"/>
  <c r="J11" i="47"/>
  <c r="G11" i="47" s="1"/>
  <c r="G20" i="46"/>
  <c r="L9" i="53"/>
  <c r="L49" i="53" s="1"/>
  <c r="U19" i="53"/>
  <c r="Z12" i="53"/>
  <c r="P13" i="51"/>
  <c r="D29" i="46"/>
  <c r="F18" i="46"/>
  <c r="E29" i="46"/>
  <c r="R20" i="53"/>
  <c r="AD20" i="53"/>
  <c r="X9" i="53"/>
  <c r="X49" i="53" s="1"/>
  <c r="AC20" i="53"/>
  <c r="AH13" i="53"/>
  <c r="AH20" i="53" s="1"/>
  <c r="AE16" i="53"/>
  <c r="AJ16" i="53" s="1"/>
  <c r="AJ23" i="53" s="1"/>
  <c r="Z23" i="53"/>
  <c r="O15" i="52"/>
  <c r="O7" i="52"/>
  <c r="O23" i="52" s="1"/>
  <c r="AA15" i="52"/>
  <c r="J35" i="53"/>
  <c r="V35" i="53"/>
  <c r="AH35" i="53"/>
  <c r="AH9" i="53"/>
  <c r="AH51" i="53" s="1"/>
  <c r="M36" i="53"/>
  <c r="M20" i="53"/>
  <c r="O21" i="53"/>
  <c r="AA37" i="53"/>
  <c r="E38" i="53"/>
  <c r="Q22" i="53"/>
  <c r="AC38" i="53"/>
  <c r="H39" i="53"/>
  <c r="H23" i="53"/>
  <c r="T39" i="53"/>
  <c r="T23" i="53"/>
  <c r="V9" i="53"/>
  <c r="V50" i="53" s="1"/>
  <c r="N12" i="53"/>
  <c r="R23" i="53"/>
  <c r="E7" i="52"/>
  <c r="E23" i="52" s="1"/>
  <c r="Q7" i="52"/>
  <c r="Q23" i="52" s="1"/>
  <c r="Q15" i="52"/>
  <c r="AC7" i="52"/>
  <c r="AC23" i="52" s="1"/>
  <c r="H7" i="52"/>
  <c r="H23" i="52" s="1"/>
  <c r="H16" i="52"/>
  <c r="H18" i="52" s="1"/>
  <c r="AF7" i="52"/>
  <c r="AF23" i="52" s="1"/>
  <c r="U15" i="52"/>
  <c r="T17" i="52"/>
  <c r="L35" i="53"/>
  <c r="L19" i="53"/>
  <c r="X35" i="53"/>
  <c r="AJ9" i="53"/>
  <c r="AJ49" i="53" s="1"/>
  <c r="Y9" i="53"/>
  <c r="Y41" i="53" s="1"/>
  <c r="AF16" i="53"/>
  <c r="AK16" i="53" s="1"/>
  <c r="AK23" i="53" s="1"/>
  <c r="H13" i="46"/>
  <c r="F6" i="51"/>
  <c r="F20" i="51" s="1"/>
  <c r="R6" i="51"/>
  <c r="R20" i="51" s="1"/>
  <c r="AD6" i="51"/>
  <c r="AD20" i="51" s="1"/>
  <c r="Q13" i="51"/>
  <c r="F15" i="52"/>
  <c r="F18" i="52" s="1"/>
  <c r="F7" i="52"/>
  <c r="F23" i="52" s="1"/>
  <c r="R7" i="52"/>
  <c r="R23" i="52" s="1"/>
  <c r="AD15" i="52"/>
  <c r="AD7" i="52"/>
  <c r="AD23" i="52" s="1"/>
  <c r="U7" i="52"/>
  <c r="U23" i="52" s="1"/>
  <c r="U16" i="52"/>
  <c r="AG16" i="52"/>
  <c r="AC22" i="53"/>
  <c r="G12" i="46"/>
  <c r="H17" i="47"/>
  <c r="E17" i="47" s="1"/>
  <c r="G6" i="51"/>
  <c r="G20" i="51" s="1"/>
  <c r="S6" i="51"/>
  <c r="S20" i="51" s="1"/>
  <c r="AE6" i="51"/>
  <c r="AE20" i="51" s="1"/>
  <c r="AG6" i="51"/>
  <c r="AG20" i="51" s="1"/>
  <c r="S15" i="52"/>
  <c r="S7" i="52"/>
  <c r="S23" i="52" s="1"/>
  <c r="AE7" i="52"/>
  <c r="AE23" i="52" s="1"/>
  <c r="V16" i="52"/>
  <c r="AH16" i="52"/>
  <c r="AF12" i="52"/>
  <c r="AK12" i="52" s="1"/>
  <c r="AK17" i="52" s="1"/>
  <c r="F39" i="53"/>
  <c r="E18" i="52"/>
  <c r="Z15" i="53"/>
  <c r="AE15" i="53" s="1"/>
  <c r="U22" i="53"/>
  <c r="O37" i="53"/>
  <c r="Q38" i="53"/>
  <c r="F9" i="53"/>
  <c r="F41" i="53" s="1"/>
  <c r="D39" i="53"/>
  <c r="D23" i="53"/>
  <c r="P23" i="53"/>
  <c r="P39" i="53"/>
  <c r="AB39" i="53"/>
  <c r="AA19" i="53"/>
  <c r="AF12" i="53"/>
  <c r="AK12" i="53" s="1"/>
  <c r="AK19" i="53" s="1"/>
  <c r="U13" i="53"/>
  <c r="P20" i="53"/>
  <c r="AB16" i="53"/>
  <c r="AG16" i="53" s="1"/>
  <c r="W23" i="53"/>
  <c r="X23" i="53"/>
  <c r="AC16" i="53"/>
  <c r="AH16" i="53" s="1"/>
  <c r="AH23" i="53" s="1"/>
  <c r="Q20" i="53"/>
  <c r="Y19" i="54"/>
  <c r="Y24" i="54"/>
  <c r="S17" i="52"/>
  <c r="AA23" i="52"/>
  <c r="H19" i="53"/>
  <c r="H9" i="53"/>
  <c r="H48" i="53" s="1"/>
  <c r="T19" i="53"/>
  <c r="T9" i="53"/>
  <c r="K20" i="53"/>
  <c r="K36" i="53"/>
  <c r="W20" i="53"/>
  <c r="W36" i="53"/>
  <c r="M21" i="53"/>
  <c r="M37" i="53"/>
  <c r="Y37" i="53"/>
  <c r="O38" i="53"/>
  <c r="AA38" i="53"/>
  <c r="AA22" i="53"/>
  <c r="AD23" i="53"/>
  <c r="M9" i="53"/>
  <c r="M50" i="53" s="1"/>
  <c r="Y13" i="53"/>
  <c r="AD13" i="53" s="1"/>
  <c r="AI13" i="53" s="1"/>
  <c r="AI20" i="53" s="1"/>
  <c r="N13" i="51"/>
  <c r="Q14" i="51"/>
  <c r="N15" i="52"/>
  <c r="I35" i="53"/>
  <c r="U9" i="53"/>
  <c r="U41" i="53" s="1"/>
  <c r="U35" i="53"/>
  <c r="AG19" i="53"/>
  <c r="AG9" i="53"/>
  <c r="AG49" i="53" s="1"/>
  <c r="X20" i="53"/>
  <c r="X36" i="53"/>
  <c r="AJ36" i="53"/>
  <c r="N21" i="53"/>
  <c r="D22" i="53"/>
  <c r="D38" i="53"/>
  <c r="AB38" i="53"/>
  <c r="G39" i="53"/>
  <c r="G23" i="53"/>
  <c r="O22" i="53"/>
  <c r="L20" i="54"/>
  <c r="AF23" i="54"/>
  <c r="T15" i="52"/>
  <c r="AF15" i="52"/>
  <c r="O36" i="53"/>
  <c r="Q21" i="53"/>
  <c r="G38" i="53"/>
  <c r="S22" i="53"/>
  <c r="V39" i="53"/>
  <c r="V23" i="53"/>
  <c r="AH39" i="53"/>
  <c r="R9" i="53"/>
  <c r="R50" i="53" s="1"/>
  <c r="AD36" i="53"/>
  <c r="H18" i="54"/>
  <c r="AF18" i="54"/>
  <c r="V19" i="54"/>
  <c r="T24" i="54"/>
  <c r="J25" i="54"/>
  <c r="V25" i="54"/>
  <c r="AH25" i="54"/>
  <c r="L26" i="54"/>
  <c r="X26" i="54"/>
  <c r="N20" i="54"/>
  <c r="N26" i="54"/>
  <c r="Z20" i="54"/>
  <c r="Z26" i="54"/>
  <c r="Z25" i="54"/>
  <c r="K19" i="54"/>
  <c r="G23" i="54"/>
  <c r="W16" i="52"/>
  <c r="AI16" i="52"/>
  <c r="AD21" i="53"/>
  <c r="T38" i="53"/>
  <c r="AF22" i="53"/>
  <c r="AI23" i="53"/>
  <c r="AI39" i="53"/>
  <c r="S9" i="53"/>
  <c r="S51" i="53" s="1"/>
  <c r="Q37" i="53"/>
  <c r="H38" i="53"/>
  <c r="Y20" i="54"/>
  <c r="L19" i="54"/>
  <c r="G22" i="54"/>
  <c r="H23" i="54"/>
  <c r="N17" i="52"/>
  <c r="Z17" i="52"/>
  <c r="O19" i="53"/>
  <c r="O9" i="53"/>
  <c r="O51" i="53" s="1"/>
  <c r="AA35" i="53"/>
  <c r="AA9" i="53"/>
  <c r="AA49" i="53" s="1"/>
  <c r="U38" i="53"/>
  <c r="L23" i="53"/>
  <c r="AJ39" i="53"/>
  <c r="M19" i="53"/>
  <c r="O20" i="53"/>
  <c r="R21" i="53"/>
  <c r="T22" i="53"/>
  <c r="F35" i="53"/>
  <c r="L25" i="54"/>
  <c r="D19" i="53"/>
  <c r="D9" i="53"/>
  <c r="D51" i="53" s="1"/>
  <c r="P19" i="53"/>
  <c r="P9" i="53"/>
  <c r="P51" i="53" s="1"/>
  <c r="AB9" i="53"/>
  <c r="AB48" i="53" s="1"/>
  <c r="AB19" i="53"/>
  <c r="AB35" i="53"/>
  <c r="J38" i="53"/>
  <c r="M19" i="54"/>
  <c r="Y25" i="54"/>
  <c r="K24" i="54"/>
  <c r="AD19" i="53"/>
  <c r="X22" i="53"/>
  <c r="K17" i="54"/>
  <c r="M18" i="54"/>
  <c r="Y18" i="54"/>
  <c r="W23" i="54"/>
  <c r="AI23" i="54"/>
  <c r="M24" i="54"/>
  <c r="J24" i="54"/>
  <c r="J18" i="54"/>
  <c r="M22" i="54"/>
  <c r="Y22" i="54"/>
  <c r="AI17" i="54"/>
  <c r="AH19" i="54"/>
  <c r="AC35" i="53"/>
  <c r="Y23" i="53"/>
  <c r="G36" i="53"/>
  <c r="H36" i="53"/>
  <c r="AH37" i="53"/>
  <c r="I17" i="54"/>
  <c r="U17" i="54"/>
  <c r="AG17" i="54"/>
  <c r="K18" i="54"/>
  <c r="W18" i="54"/>
  <c r="AI18" i="54"/>
  <c r="S22" i="54"/>
  <c r="AI24" i="54"/>
  <c r="M25" i="54"/>
  <c r="W37" i="53"/>
  <c r="W21" i="53"/>
  <c r="AI37" i="53"/>
  <c r="AI21" i="53"/>
  <c r="M38" i="53"/>
  <c r="E9" i="53"/>
  <c r="E48" i="53" s="1"/>
  <c r="Q9" i="53"/>
  <c r="Q48" i="53" s="1"/>
  <c r="AC9" i="53"/>
  <c r="AC41" i="53" s="1"/>
  <c r="Q19" i="53"/>
  <c r="J17" i="54"/>
  <c r="V17" i="54"/>
  <c r="AH17" i="54"/>
  <c r="L18" i="54"/>
  <c r="X18" i="54"/>
  <c r="N19" i="54"/>
  <c r="Z19" i="54"/>
  <c r="T22" i="54"/>
  <c r="V23" i="54"/>
  <c r="AH23" i="54"/>
  <c r="N25" i="54"/>
  <c r="S26" i="54"/>
  <c r="AE26" i="54"/>
  <c r="G17" i="54"/>
  <c r="W19" i="54"/>
  <c r="E22" i="54"/>
  <c r="S23" i="54"/>
  <c r="AI25" i="54"/>
  <c r="M26" i="54"/>
  <c r="Y26" i="54"/>
  <c r="V18" i="54"/>
  <c r="AH24" i="54"/>
  <c r="H17" i="54"/>
  <c r="T17" i="54"/>
  <c r="AF17" i="54"/>
  <c r="L9" i="60"/>
  <c r="X8" i="60"/>
  <c r="AJ8" i="60"/>
  <c r="I10" i="59"/>
  <c r="U10" i="59"/>
  <c r="AG10" i="59"/>
  <c r="I23" i="59"/>
  <c r="U23" i="59"/>
  <c r="AG23" i="59"/>
  <c r="AD12" i="60"/>
  <c r="O10" i="59"/>
  <c r="AA10" i="59"/>
  <c r="O23" i="59"/>
  <c r="AA23" i="59"/>
  <c r="P10" i="59"/>
  <c r="AB10" i="59"/>
  <c r="P23" i="59"/>
  <c r="AB23" i="59"/>
  <c r="E10" i="59"/>
  <c r="Q10" i="59"/>
  <c r="AC10" i="59"/>
  <c r="E23" i="59"/>
  <c r="Q23" i="59"/>
  <c r="AC23" i="59"/>
  <c r="G10" i="59"/>
  <c r="S10" i="59"/>
  <c r="AE10" i="59"/>
  <c r="G23" i="59"/>
  <c r="S23" i="59"/>
  <c r="AE23" i="59"/>
  <c r="J10" i="59"/>
  <c r="V10" i="59"/>
  <c r="AH10" i="59"/>
  <c r="K10" i="59"/>
  <c r="W10" i="59"/>
  <c r="N10" i="59"/>
  <c r="Z10" i="59"/>
  <c r="F12" i="47" l="1"/>
  <c r="I15" i="47"/>
  <c r="F15" i="47" s="1"/>
  <c r="E19" i="47"/>
  <c r="G12" i="47"/>
  <c r="H15" i="47"/>
  <c r="E15" i="47" s="1"/>
  <c r="H6" i="47"/>
  <c r="G8" i="47"/>
  <c r="F8" i="47"/>
  <c r="E8" i="47"/>
  <c r="I71" i="46"/>
  <c r="H22" i="47"/>
  <c r="H20" i="47" s="1"/>
  <c r="I27" i="47"/>
  <c r="F27" i="47" s="1"/>
  <c r="G9" i="47"/>
  <c r="E9" i="47"/>
  <c r="F9" i="47"/>
  <c r="J27" i="47"/>
  <c r="G27" i="47" s="1"/>
  <c r="H27" i="47"/>
  <c r="E27" i="47" s="1"/>
  <c r="J15" i="47"/>
  <c r="G15" i="47" s="1"/>
  <c r="F19" i="47"/>
  <c r="AK23" i="51"/>
  <c r="K87" i="46"/>
  <c r="J87" i="46"/>
  <c r="J19" i="47"/>
  <c r="G19" i="47" s="1"/>
  <c r="M18" i="52"/>
  <c r="M19" i="52" s="1"/>
  <c r="L18" i="52"/>
  <c r="L26" i="52" s="1"/>
  <c r="L15" i="51"/>
  <c r="L23" i="51" s="1"/>
  <c r="AG15" i="52"/>
  <c r="AG18" i="52" s="1"/>
  <c r="AG26" i="52" s="1"/>
  <c r="AL10" i="52"/>
  <c r="AL15" i="52" s="1"/>
  <c r="AL18" i="52" s="1"/>
  <c r="AC21" i="53"/>
  <c r="AJ19" i="52"/>
  <c r="AJ26" i="52"/>
  <c r="AG23" i="53"/>
  <c r="AL16" i="53"/>
  <c r="AL23" i="53" s="1"/>
  <c r="AK24" i="53"/>
  <c r="AG13" i="51"/>
  <c r="AG15" i="51" s="1"/>
  <c r="AG16" i="51" s="1"/>
  <c r="AL9" i="51"/>
  <c r="AL13" i="51" s="1"/>
  <c r="AL15" i="51" s="1"/>
  <c r="M15" i="51"/>
  <c r="M16" i="51" s="1"/>
  <c r="AG22" i="53"/>
  <c r="AL15" i="53"/>
  <c r="AL22" i="53" s="1"/>
  <c r="AG20" i="53"/>
  <c r="AL13" i="53"/>
  <c r="AL20" i="53" s="1"/>
  <c r="AK18" i="52"/>
  <c r="E21" i="46"/>
  <c r="H14" i="47"/>
  <c r="I15" i="51"/>
  <c r="I23" i="51" s="1"/>
  <c r="AF21" i="53"/>
  <c r="AF19" i="53"/>
  <c r="AF23" i="53"/>
  <c r="AB15" i="52"/>
  <c r="AB18" i="52" s="1"/>
  <c r="AB26" i="52" s="1"/>
  <c r="AF17" i="52"/>
  <c r="AF18" i="52" s="1"/>
  <c r="Z13" i="51"/>
  <c r="Z15" i="51" s="1"/>
  <c r="Z23" i="51" s="1"/>
  <c r="AE13" i="51"/>
  <c r="AE15" i="51" s="1"/>
  <c r="AE23" i="51" s="1"/>
  <c r="H17" i="46"/>
  <c r="R15" i="51"/>
  <c r="R23" i="51" s="1"/>
  <c r="AC14" i="51"/>
  <c r="AC15" i="51" s="1"/>
  <c r="W41" i="53"/>
  <c r="V15" i="51"/>
  <c r="V23" i="51" s="1"/>
  <c r="W48" i="53"/>
  <c r="R28" i="54"/>
  <c r="U28" i="54"/>
  <c r="J50" i="53"/>
  <c r="X48" i="53"/>
  <c r="J49" i="53"/>
  <c r="J41" i="53"/>
  <c r="E23" i="47"/>
  <c r="Z48" i="53"/>
  <c r="J51" i="53"/>
  <c r="AD41" i="53"/>
  <c r="L51" i="53"/>
  <c r="AD51" i="53"/>
  <c r="F28" i="54"/>
  <c r="C28" i="54"/>
  <c r="P28" i="54"/>
  <c r="AB28" i="54"/>
  <c r="AH15" i="51"/>
  <c r="AH16" i="51" s="1"/>
  <c r="R47" i="53"/>
  <c r="AD50" i="53"/>
  <c r="P15" i="51"/>
  <c r="P16" i="51" s="1"/>
  <c r="E41" i="53"/>
  <c r="M49" i="53"/>
  <c r="D15" i="51"/>
  <c r="D16" i="51" s="1"/>
  <c r="S15" i="51"/>
  <c r="S23" i="51" s="1"/>
  <c r="AH41" i="53"/>
  <c r="N51" i="53"/>
  <c r="AJ48" i="53"/>
  <c r="Q18" i="52"/>
  <c r="Q26" i="52" s="1"/>
  <c r="AJ15" i="51"/>
  <c r="AJ23" i="51" s="1"/>
  <c r="L50" i="53"/>
  <c r="E24" i="53"/>
  <c r="E25" i="53" s="1"/>
  <c r="U18" i="52"/>
  <c r="U26" i="52" s="1"/>
  <c r="Z18" i="52"/>
  <c r="Z19" i="52" s="1"/>
  <c r="X47" i="53"/>
  <c r="AF41" i="53"/>
  <c r="M51" i="53"/>
  <c r="K51" i="53"/>
  <c r="AE18" i="52"/>
  <c r="AE26" i="52" s="1"/>
  <c r="E16" i="51"/>
  <c r="Z47" i="53"/>
  <c r="Z50" i="53"/>
  <c r="W28" i="54"/>
  <c r="D28" i="54"/>
  <c r="Q28" i="54"/>
  <c r="AD28" i="54"/>
  <c r="AC28" i="54"/>
  <c r="AA28" i="54"/>
  <c r="AE28" i="54"/>
  <c r="O28" i="54"/>
  <c r="AE23" i="53"/>
  <c r="P24" i="53"/>
  <c r="P44" i="53" s="1"/>
  <c r="AE51" i="53"/>
  <c r="G51" i="53"/>
  <c r="AE49" i="53"/>
  <c r="AE21" i="53"/>
  <c r="J24" i="53"/>
  <c r="J25" i="53" s="1"/>
  <c r="AF48" i="53"/>
  <c r="AE48" i="53"/>
  <c r="Z51" i="53"/>
  <c r="G48" i="53"/>
  <c r="AF49" i="53"/>
  <c r="G41" i="53"/>
  <c r="AF47" i="53"/>
  <c r="AD48" i="53"/>
  <c r="AA47" i="53"/>
  <c r="G50" i="53"/>
  <c r="Y48" i="53"/>
  <c r="Z49" i="53"/>
  <c r="K47" i="53"/>
  <c r="AB41" i="53"/>
  <c r="Y49" i="53"/>
  <c r="AA21" i="53"/>
  <c r="AA24" i="53" s="1"/>
  <c r="AI47" i="53"/>
  <c r="Y20" i="53"/>
  <c r="Y24" i="53" s="1"/>
  <c r="G47" i="53"/>
  <c r="F24" i="53"/>
  <c r="F44" i="53" s="1"/>
  <c r="AA51" i="53"/>
  <c r="AD49" i="53"/>
  <c r="AC15" i="52"/>
  <c r="O18" i="52"/>
  <c r="O19" i="52" s="1"/>
  <c r="F19" i="52"/>
  <c r="E19" i="52"/>
  <c r="R18" i="52"/>
  <c r="R26" i="52" s="1"/>
  <c r="AD17" i="52"/>
  <c r="AD18" i="52" s="1"/>
  <c r="G19" i="52"/>
  <c r="AA15" i="51"/>
  <c r="AA16" i="51" s="1"/>
  <c r="O15" i="51"/>
  <c r="O16" i="51" s="1"/>
  <c r="G16" i="51"/>
  <c r="H16" i="51"/>
  <c r="AB13" i="51"/>
  <c r="AB15" i="51" s="1"/>
  <c r="U15" i="51"/>
  <c r="U16" i="51" s="1"/>
  <c r="J6" i="47"/>
  <c r="I28" i="54"/>
  <c r="U48" i="53"/>
  <c r="K19" i="52"/>
  <c r="Q24" i="53"/>
  <c r="Q25" i="53" s="1"/>
  <c r="R48" i="53"/>
  <c r="U50" i="53"/>
  <c r="H50" i="53"/>
  <c r="Y47" i="53"/>
  <c r="L23" i="52"/>
  <c r="AH47" i="53"/>
  <c r="I24" i="53"/>
  <c r="I25" i="53" s="1"/>
  <c r="E23" i="51"/>
  <c r="AF51" i="53"/>
  <c r="V41" i="53"/>
  <c r="I29" i="46"/>
  <c r="AH50" i="53"/>
  <c r="I6" i="47"/>
  <c r="Y28" i="54"/>
  <c r="E28" i="54"/>
  <c r="N47" i="53"/>
  <c r="J47" i="53"/>
  <c r="X15" i="51"/>
  <c r="X23" i="51" s="1"/>
  <c r="G23" i="47"/>
  <c r="AE50" i="53"/>
  <c r="Z28" i="54"/>
  <c r="AF28" i="54"/>
  <c r="N28" i="54"/>
  <c r="AI18" i="52"/>
  <c r="AI26" i="52" s="1"/>
  <c r="G24" i="53"/>
  <c r="G25" i="53" s="1"/>
  <c r="P18" i="52"/>
  <c r="P26" i="52" s="1"/>
  <c r="AE47" i="53"/>
  <c r="AA18" i="52"/>
  <c r="AA19" i="52" s="1"/>
  <c r="D24" i="53"/>
  <c r="H28" i="54"/>
  <c r="AG28" i="54"/>
  <c r="N15" i="51"/>
  <c r="N16" i="51" s="1"/>
  <c r="H47" i="53"/>
  <c r="G26" i="52"/>
  <c r="K41" i="53"/>
  <c r="L28" i="54"/>
  <c r="AG47" i="53"/>
  <c r="G23" i="51"/>
  <c r="J71" i="46"/>
  <c r="Y51" i="53"/>
  <c r="M28" i="54"/>
  <c r="J28" i="54"/>
  <c r="Q49" i="53"/>
  <c r="O41" i="53"/>
  <c r="N49" i="53"/>
  <c r="L47" i="53"/>
  <c r="AC50" i="53"/>
  <c r="R24" i="53"/>
  <c r="R25" i="53" s="1"/>
  <c r="V24" i="53"/>
  <c r="V25" i="53" s="1"/>
  <c r="T18" i="52"/>
  <c r="T26" i="52" s="1"/>
  <c r="W15" i="51"/>
  <c r="S28" i="54"/>
  <c r="AH49" i="53"/>
  <c r="AC47" i="53"/>
  <c r="AB49" i="53"/>
  <c r="AA50" i="53"/>
  <c r="O47" i="53"/>
  <c r="AB50" i="53"/>
  <c r="K71" i="46"/>
  <c r="X28" i="54"/>
  <c r="Y50" i="53"/>
  <c r="O49" i="53"/>
  <c r="H23" i="51"/>
  <c r="F26" i="52"/>
  <c r="V18" i="52"/>
  <c r="J26" i="52"/>
  <c r="J19" i="52"/>
  <c r="H19" i="52"/>
  <c r="H26" i="52"/>
  <c r="P41" i="53"/>
  <c r="AB47" i="53"/>
  <c r="AG50" i="53"/>
  <c r="N18" i="52"/>
  <c r="AG41" i="53"/>
  <c r="O50" i="53"/>
  <c r="Q15" i="51"/>
  <c r="AJ47" i="53"/>
  <c r="N19" i="53"/>
  <c r="N24" i="53" s="1"/>
  <c r="S12" i="53"/>
  <c r="N48" i="53"/>
  <c r="K24" i="53"/>
  <c r="J16" i="51"/>
  <c r="J23" i="51"/>
  <c r="AF15" i="51"/>
  <c r="I49" i="53"/>
  <c r="I50" i="53"/>
  <c r="AI10" i="51"/>
  <c r="AI14" i="51" s="1"/>
  <c r="AI15" i="51" s="1"/>
  <c r="AD14" i="51"/>
  <c r="AD15" i="51" s="1"/>
  <c r="T41" i="53"/>
  <c r="T48" i="53"/>
  <c r="T49" i="53"/>
  <c r="T51" i="53"/>
  <c r="D18" i="52"/>
  <c r="AI24" i="53"/>
  <c r="I14" i="47"/>
  <c r="F14" i="47" s="1"/>
  <c r="T16" i="51"/>
  <c r="T28" i="54"/>
  <c r="AC49" i="53"/>
  <c r="AC48" i="53"/>
  <c r="I48" i="53"/>
  <c r="P47" i="53"/>
  <c r="Z21" i="53"/>
  <c r="U49" i="53"/>
  <c r="U47" i="53"/>
  <c r="T24" i="53"/>
  <c r="U20" i="53"/>
  <c r="U24" i="53" s="1"/>
  <c r="Z13" i="53"/>
  <c r="AG48" i="53"/>
  <c r="AE22" i="53"/>
  <c r="AJ15" i="53"/>
  <c r="AJ22" i="53" s="1"/>
  <c r="L24" i="53"/>
  <c r="X50" i="53"/>
  <c r="X41" i="53"/>
  <c r="X51" i="53"/>
  <c r="X21" i="53"/>
  <c r="S41" i="53"/>
  <c r="AI51" i="53"/>
  <c r="AI50" i="53"/>
  <c r="AI49" i="53"/>
  <c r="AI41" i="53"/>
  <c r="E26" i="52"/>
  <c r="K16" i="51"/>
  <c r="K23" i="51"/>
  <c r="Z22" i="53"/>
  <c r="F16" i="51"/>
  <c r="V47" i="53"/>
  <c r="Q41" i="53"/>
  <c r="Q47" i="53"/>
  <c r="AI28" i="54"/>
  <c r="D41" i="53"/>
  <c r="D50" i="53"/>
  <c r="D48" i="53"/>
  <c r="I47" i="53"/>
  <c r="I41" i="53"/>
  <c r="T47" i="53"/>
  <c r="F47" i="53"/>
  <c r="F48" i="53"/>
  <c r="AE12" i="53"/>
  <c r="Z19" i="53"/>
  <c r="P49" i="53"/>
  <c r="F17" i="46"/>
  <c r="E51" i="53"/>
  <c r="AB22" i="53"/>
  <c r="G28" i="54"/>
  <c r="T50" i="53"/>
  <c r="E24" i="47"/>
  <c r="D47" i="53"/>
  <c r="AA41" i="53"/>
  <c r="AA48" i="53"/>
  <c r="H49" i="53"/>
  <c r="H41" i="53"/>
  <c r="L41" i="53"/>
  <c r="L48" i="53"/>
  <c r="AH48" i="53"/>
  <c r="AH28" i="54"/>
  <c r="K28" i="54"/>
  <c r="M24" i="53"/>
  <c r="E49" i="53"/>
  <c r="H51" i="53"/>
  <c r="M41" i="53"/>
  <c r="M47" i="53"/>
  <c r="H24" i="53"/>
  <c r="AB51" i="53"/>
  <c r="S18" i="52"/>
  <c r="R51" i="53"/>
  <c r="M48" i="53"/>
  <c r="W24" i="53"/>
  <c r="D49" i="53"/>
  <c r="AG51" i="53"/>
  <c r="W18" i="52"/>
  <c r="N50" i="53"/>
  <c r="V28" i="54"/>
  <c r="G17" i="46"/>
  <c r="I26" i="52"/>
  <c r="I19" i="52"/>
  <c r="AC51" i="53"/>
  <c r="AD24" i="53"/>
  <c r="V51" i="53"/>
  <c r="P48" i="53"/>
  <c r="R49" i="53"/>
  <c r="R41" i="53"/>
  <c r="O48" i="53"/>
  <c r="T23" i="51"/>
  <c r="W51" i="53"/>
  <c r="W49" i="53"/>
  <c r="W50" i="53"/>
  <c r="D6" i="47"/>
  <c r="U51" i="53"/>
  <c r="J14" i="47"/>
  <c r="G14" i="47" s="1"/>
  <c r="AC23" i="53"/>
  <c r="X18" i="52"/>
  <c r="E47" i="53"/>
  <c r="V49" i="53"/>
  <c r="S48" i="53"/>
  <c r="F49" i="53"/>
  <c r="O24" i="53"/>
  <c r="P50" i="53"/>
  <c r="F51" i="53"/>
  <c r="AJ41" i="53"/>
  <c r="AJ50" i="53"/>
  <c r="AJ51" i="53"/>
  <c r="Q50" i="53"/>
  <c r="K50" i="53"/>
  <c r="K49" i="53"/>
  <c r="I108" i="46"/>
  <c r="Y18" i="52"/>
  <c r="F50" i="53"/>
  <c r="Y14" i="51"/>
  <c r="Y15" i="51" s="1"/>
  <c r="AC17" i="52"/>
  <c r="V48" i="53"/>
  <c r="AH18" i="52"/>
  <c r="S47" i="53"/>
  <c r="S49" i="53"/>
  <c r="S50" i="53"/>
  <c r="E50" i="53"/>
  <c r="J29" i="46"/>
  <c r="Q51" i="53"/>
  <c r="AB23" i="53"/>
  <c r="K29" i="46"/>
  <c r="M26" i="52" l="1"/>
  <c r="L19" i="52"/>
  <c r="E14" i="47"/>
  <c r="L16" i="51"/>
  <c r="M23" i="51"/>
  <c r="AG24" i="53"/>
  <c r="AG25" i="53" s="1"/>
  <c r="AF24" i="53"/>
  <c r="AF44" i="53" s="1"/>
  <c r="I16" i="51"/>
  <c r="AK25" i="53"/>
  <c r="AK44" i="53"/>
  <c r="AK19" i="52"/>
  <c r="AK26" i="52"/>
  <c r="AL24" i="53"/>
  <c r="AL26" i="52"/>
  <c r="AL19" i="52"/>
  <c r="AL23" i="51"/>
  <c r="AL16" i="51"/>
  <c r="D44" i="53"/>
  <c r="V16" i="51"/>
  <c r="R16" i="51"/>
  <c r="AH23" i="51"/>
  <c r="Z16" i="51"/>
  <c r="AJ16" i="51"/>
  <c r="F25" i="53"/>
  <c r="S16" i="51"/>
  <c r="P23" i="51"/>
  <c r="AB19" i="52"/>
  <c r="AG19" i="52"/>
  <c r="AG23" i="51"/>
  <c r="U19" i="52"/>
  <c r="D23" i="51"/>
  <c r="E44" i="53"/>
  <c r="Q44" i="53"/>
  <c r="R44" i="53"/>
  <c r="D25" i="53"/>
  <c r="Q19" i="52"/>
  <c r="P25" i="53"/>
  <c r="AC18" i="52"/>
  <c r="AC26" i="52" s="1"/>
  <c r="R19" i="52"/>
  <c r="U23" i="51"/>
  <c r="AE16" i="51"/>
  <c r="AE19" i="52"/>
  <c r="O26" i="52"/>
  <c r="J44" i="53"/>
  <c r="Z26" i="52"/>
  <c r="AB24" i="53"/>
  <c r="AB44" i="53" s="1"/>
  <c r="AD26" i="52"/>
  <c r="AD19" i="52"/>
  <c r="P19" i="52"/>
  <c r="AA26" i="52"/>
  <c r="X16" i="51"/>
  <c r="AA23" i="51"/>
  <c r="O23" i="51"/>
  <c r="G44" i="53"/>
  <c r="AI19" i="52"/>
  <c r="T19" i="52"/>
  <c r="I44" i="53"/>
  <c r="N23" i="51"/>
  <c r="V44" i="53"/>
  <c r="V19" i="52"/>
  <c r="V26" i="52"/>
  <c r="W16" i="51"/>
  <c r="W23" i="51"/>
  <c r="AI16" i="51"/>
  <c r="AI23" i="51"/>
  <c r="U25" i="53"/>
  <c r="U44" i="53"/>
  <c r="Y16" i="51"/>
  <c r="Y23" i="51"/>
  <c r="S26" i="52"/>
  <c r="S19" i="52"/>
  <c r="AC16" i="51"/>
  <c r="AC23" i="51"/>
  <c r="AD16" i="51"/>
  <c r="AD23" i="51"/>
  <c r="AF19" i="52"/>
  <c r="AF26" i="52"/>
  <c r="T44" i="53"/>
  <c r="T25" i="53"/>
  <c r="X12" i="53"/>
  <c r="S19" i="53"/>
  <c r="S24" i="53" s="1"/>
  <c r="O25" i="53"/>
  <c r="O44" i="53"/>
  <c r="AE13" i="53"/>
  <c r="Z20" i="53"/>
  <c r="Z24" i="53" s="1"/>
  <c r="AB16" i="51"/>
  <c r="AB23" i="51"/>
  <c r="Y19" i="52"/>
  <c r="Y26" i="52"/>
  <c r="Y25" i="53"/>
  <c r="Y44" i="53"/>
  <c r="W25" i="53"/>
  <c r="W44" i="53"/>
  <c r="AA25" i="53"/>
  <c r="AA44" i="53"/>
  <c r="N25" i="53"/>
  <c r="N44" i="53"/>
  <c r="W26" i="52"/>
  <c r="W19" i="52"/>
  <c r="AD44" i="53"/>
  <c r="AD25" i="53"/>
  <c r="AF16" i="51"/>
  <c r="AF23" i="51"/>
  <c r="Q16" i="51"/>
  <c r="Q23" i="51"/>
  <c r="AH19" i="52"/>
  <c r="AH26" i="52"/>
  <c r="X26" i="52"/>
  <c r="X19" i="52"/>
  <c r="M25" i="53"/>
  <c r="M44" i="53"/>
  <c r="AJ12" i="53"/>
  <c r="AJ19" i="53" s="1"/>
  <c r="AE19" i="53"/>
  <c r="L25" i="53"/>
  <c r="L44" i="53"/>
  <c r="H44" i="53"/>
  <c r="H25" i="53"/>
  <c r="AI25" i="53"/>
  <c r="AI44" i="53"/>
  <c r="N19" i="52"/>
  <c r="N26" i="52"/>
  <c r="D19" i="52"/>
  <c r="D26" i="52"/>
  <c r="K25" i="53"/>
  <c r="K44" i="53"/>
  <c r="AG44" i="53" l="1"/>
  <c r="AF25" i="53"/>
  <c r="AL25" i="53"/>
  <c r="AL44" i="53"/>
  <c r="AB25" i="53"/>
  <c r="AC19" i="52"/>
  <c r="Z25" i="53"/>
  <c r="Z44" i="53"/>
  <c r="AE20" i="53"/>
  <c r="AE24" i="53" s="1"/>
  <c r="AJ13" i="53"/>
  <c r="AJ20" i="53" s="1"/>
  <c r="AJ24" i="53" s="1"/>
  <c r="S25" i="53"/>
  <c r="S44" i="53"/>
  <c r="AC12" i="53"/>
  <c r="X19" i="53"/>
  <c r="X24" i="53" s="1"/>
  <c r="AH12" i="53" l="1"/>
  <c r="AH19" i="53" s="1"/>
  <c r="AH24" i="53" s="1"/>
  <c r="AC19" i="53"/>
  <c r="AC24" i="53" s="1"/>
  <c r="AJ44" i="53"/>
  <c r="AJ25" i="53"/>
  <c r="X44" i="53"/>
  <c r="X25" i="53"/>
  <c r="AE25" i="53"/>
  <c r="AE44" i="53"/>
  <c r="AH25" i="53" l="1"/>
  <c r="AH44" i="53"/>
  <c r="AC25" i="53"/>
  <c r="AC44" i="53"/>
  <c r="T10" i="29" l="1"/>
  <c r="T19" i="29" s="1"/>
  <c r="T8" i="29" l="1"/>
  <c r="AJ5" i="9" l="1"/>
  <c r="AK5" i="9" l="1"/>
  <c r="L8" i="29"/>
  <c r="S10" i="29"/>
  <c r="S19" i="29" s="1"/>
  <c r="AL5" i="9" l="1"/>
  <c r="AM5" i="9"/>
  <c r="H8" i="29"/>
  <c r="M8" i="29"/>
  <c r="Q8" i="29"/>
  <c r="O8" i="29"/>
  <c r="G8" i="29"/>
  <c r="E8" i="29"/>
  <c r="N8" i="29"/>
  <c r="F8" i="29"/>
  <c r="S8" i="29"/>
  <c r="K8" i="29"/>
  <c r="R8" i="29"/>
  <c r="J8" i="29"/>
  <c r="I8" i="29"/>
  <c r="D8" i="29"/>
  <c r="P8" i="29"/>
  <c r="I32" i="10" l="1"/>
  <c r="Q32" i="10"/>
  <c r="C32" i="10" l="1"/>
  <c r="K32" i="10"/>
  <c r="J32" i="10"/>
  <c r="P32" i="10"/>
  <c r="H32" i="10"/>
  <c r="O32" i="10"/>
  <c r="G32" i="10"/>
  <c r="N32" i="10"/>
  <c r="F32" i="10"/>
  <c r="M32" i="10"/>
  <c r="E32" i="10"/>
  <c r="L32" i="10"/>
  <c r="D32" i="10"/>
  <c r="U32" i="10" l="1"/>
  <c r="R32" i="10"/>
  <c r="S32" i="10"/>
  <c r="V32" i="10" l="1"/>
  <c r="W32" i="10"/>
  <c r="T32" i="10"/>
  <c r="AH6" i="3" l="1"/>
  <c r="AH7" i="3"/>
  <c r="R10" i="29" l="1"/>
  <c r="R19" i="29" s="1"/>
  <c r="AG6" i="3"/>
  <c r="AG7" i="3" l="1"/>
  <c r="P10" i="29" l="1"/>
  <c r="P19" i="29" s="1"/>
  <c r="Q10" i="29"/>
  <c r="Q19" i="29" s="1"/>
  <c r="AG5" i="9" l="1"/>
  <c r="AH5" i="9"/>
  <c r="AE12" i="13"/>
  <c r="AI5" i="9"/>
  <c r="AG12" i="13"/>
  <c r="AF12" i="13"/>
  <c r="AE6" i="3" l="1"/>
  <c r="AF6" i="3"/>
  <c r="AF7" i="3" l="1"/>
  <c r="AE7" i="3"/>
  <c r="O10" i="29" l="1"/>
  <c r="O19" i="29" s="1"/>
  <c r="N10" i="29"/>
  <c r="N19" i="29" s="1"/>
  <c r="M10" i="29"/>
  <c r="M19" i="29" s="1"/>
  <c r="L10" i="29"/>
  <c r="L19" i="29" s="1"/>
  <c r="K10" i="29"/>
  <c r="K19" i="29" s="1"/>
  <c r="J10" i="29"/>
  <c r="J19" i="29" s="1"/>
  <c r="I10" i="29"/>
  <c r="I19" i="29" s="1"/>
  <c r="H10" i="29"/>
  <c r="H19" i="29" s="1"/>
  <c r="G10" i="29"/>
  <c r="G19" i="29" s="1"/>
  <c r="F10" i="29"/>
  <c r="F19" i="29" s="1"/>
  <c r="E10" i="29"/>
  <c r="E19" i="29" s="1"/>
  <c r="D10" i="29"/>
  <c r="D19" i="29" s="1"/>
  <c r="C10" i="29"/>
  <c r="C19" i="29" s="1"/>
  <c r="C16" i="29" l="1"/>
  <c r="AC12" i="13" l="1"/>
  <c r="AB12" i="13"/>
  <c r="AA12" i="13"/>
  <c r="W12" i="13"/>
  <c r="S12" i="13"/>
  <c r="U12" i="13"/>
  <c r="X12" i="13"/>
  <c r="AD12" i="13"/>
  <c r="Z12" i="13"/>
  <c r="V12" i="13"/>
  <c r="Y12" i="13"/>
  <c r="T12" i="13"/>
  <c r="N5" i="9" l="1"/>
  <c r="O5" i="9"/>
  <c r="R5" i="9"/>
  <c r="T5" i="9"/>
  <c r="U5" i="9"/>
  <c r="V5" i="9"/>
  <c r="L5" i="9"/>
  <c r="P5" i="9"/>
  <c r="X5" i="9"/>
  <c r="H5" i="9"/>
  <c r="K5" i="9"/>
  <c r="W5" i="9"/>
  <c r="M5" i="9"/>
  <c r="Q5" i="9"/>
  <c r="M12" i="13"/>
  <c r="R12" i="13" l="1"/>
  <c r="N12" i="13"/>
  <c r="J12" i="13"/>
  <c r="F12" i="13"/>
  <c r="I12" i="13"/>
  <c r="E12" i="13"/>
  <c r="Q12" i="13"/>
  <c r="P12" i="13"/>
  <c r="L12" i="13"/>
  <c r="H12" i="13"/>
  <c r="O12" i="13"/>
  <c r="K12" i="13"/>
  <c r="G12" i="13"/>
  <c r="I5" i="9"/>
  <c r="G5" i="9"/>
  <c r="J5" i="9"/>
  <c r="S5" i="9"/>
  <c r="T7" i="3" l="1"/>
  <c r="S7" i="3"/>
  <c r="R7" i="3"/>
  <c r="Q7" i="3"/>
  <c r="P7" i="3"/>
  <c r="O7" i="3"/>
  <c r="N7" i="3"/>
  <c r="M7" i="3"/>
  <c r="L7" i="3"/>
  <c r="K7" i="3"/>
  <c r="J7" i="3"/>
  <c r="I7" i="3"/>
  <c r="H7" i="3"/>
  <c r="G7" i="3"/>
  <c r="F7" i="3"/>
  <c r="E7" i="3"/>
  <c r="D7" i="3"/>
  <c r="S6" i="3"/>
  <c r="R6" i="3"/>
  <c r="Q6" i="3"/>
  <c r="P6" i="3"/>
  <c r="O6" i="3"/>
  <c r="N6" i="3"/>
  <c r="M6" i="3"/>
  <c r="L6" i="3"/>
  <c r="K6" i="3"/>
  <c r="J6" i="3"/>
  <c r="I6" i="3"/>
  <c r="H6" i="3"/>
  <c r="G6" i="3"/>
  <c r="F6" i="3"/>
  <c r="E6" i="3"/>
  <c r="D6" i="3"/>
  <c r="X7" i="3" l="1"/>
  <c r="V7" i="3"/>
  <c r="Z7" i="3"/>
  <c r="AD7" i="3"/>
  <c r="W7" i="3"/>
  <c r="AA7" i="3"/>
  <c r="U7" i="3"/>
  <c r="Y7" i="3"/>
  <c r="AB7" i="3"/>
  <c r="AC7" i="3"/>
  <c r="C7" i="3"/>
  <c r="AD6" i="3" l="1"/>
  <c r="AF5" i="9" l="1"/>
  <c r="AC6" i="3" l="1"/>
  <c r="AE5" i="9" l="1"/>
  <c r="AB6" i="3" l="1"/>
  <c r="D12" i="13" l="1"/>
  <c r="AA6" i="3" l="1"/>
  <c r="AD5" i="9" l="1"/>
  <c r="Z5" i="9"/>
  <c r="Y5" i="9"/>
  <c r="AA5" i="9"/>
  <c r="AB5" i="9"/>
  <c r="AC5" i="9"/>
  <c r="F5" i="9" l="1"/>
  <c r="T6" i="3" l="1"/>
  <c r="U6" i="3"/>
  <c r="V6" i="3"/>
  <c r="W6" i="3"/>
  <c r="X6" i="3"/>
  <c r="Y6" i="3"/>
  <c r="Z6" i="3"/>
  <c r="C6" i="3"/>
  <c r="C8" i="29" l="1"/>
  <c r="AE32" i="10" l="1"/>
  <c r="D31" i="10" l="1"/>
  <c r="D33" i="10" s="1"/>
  <c r="E31" i="10"/>
  <c r="E33" i="10" s="1"/>
  <c r="C31" i="10"/>
  <c r="C33" i="10" s="1"/>
  <c r="F31" i="10" l="1"/>
  <c r="F33" i="10" s="1"/>
  <c r="G31" i="10" l="1"/>
  <c r="G33" i="10" s="1"/>
  <c r="H31" i="10" l="1"/>
  <c r="H33" i="10" s="1"/>
  <c r="I31" i="10" l="1"/>
  <c r="I33" i="10" s="1"/>
  <c r="J31" i="10" l="1"/>
  <c r="J33" i="10" s="1"/>
  <c r="K31" i="10" l="1"/>
  <c r="K33" i="10" s="1"/>
  <c r="L31" i="10" l="1"/>
  <c r="L33" i="10" s="1"/>
  <c r="M31" i="10" l="1"/>
  <c r="M33" i="10" s="1"/>
  <c r="N31" i="10" l="1"/>
  <c r="N33" i="10" s="1"/>
  <c r="O31" i="10" l="1"/>
  <c r="O33" i="10" s="1"/>
  <c r="P31" i="10" l="1"/>
  <c r="P33" i="10" s="1"/>
  <c r="Q31" i="10" l="1"/>
  <c r="Q33" i="10" s="1"/>
  <c r="R31" i="10" l="1"/>
  <c r="R33" i="10" s="1"/>
  <c r="S31" i="10" l="1"/>
  <c r="S33" i="10" s="1"/>
  <c r="T31" i="10" l="1"/>
  <c r="T33" i="10" s="1"/>
  <c r="U31" i="10" l="1"/>
  <c r="U33" i="10" s="1"/>
  <c r="V31" i="10" l="1"/>
  <c r="V33" i="10" s="1"/>
  <c r="W31" i="10" l="1"/>
  <c r="W33" i="10" s="1"/>
  <c r="AD32" i="10" l="1"/>
  <c r="AC31" i="10" l="1"/>
  <c r="AD31" i="10"/>
  <c r="AD33" i="10" s="1"/>
  <c r="AB31" i="10"/>
  <c r="Z31" i="10"/>
  <c r="AE31" i="10"/>
  <c r="AE33" i="10" s="1"/>
  <c r="Y31" i="10" l="1"/>
  <c r="AA31" i="10" l="1"/>
  <c r="AF32" i="10"/>
  <c r="AC32" i="10" l="1"/>
  <c r="AC33" i="10" s="1"/>
  <c r="AG32" i="10"/>
  <c r="Y32" i="10" l="1"/>
  <c r="Y33" i="10" s="1"/>
  <c r="AB32" i="10"/>
  <c r="AB33" i="10" s="1"/>
  <c r="Z32" i="10"/>
  <c r="Z33" i="10" s="1"/>
  <c r="AH32" i="10"/>
  <c r="AA32" i="10"/>
  <c r="AA33" i="10" s="1"/>
  <c r="AF31" i="10" l="1"/>
  <c r="AF33" i="10" s="1"/>
  <c r="AG31" i="10" l="1"/>
  <c r="AG33" i="10" s="1"/>
  <c r="X32" i="10" l="1"/>
  <c r="X31" i="10" l="1"/>
  <c r="X33" i="10" s="1"/>
  <c r="AH31" i="10" l="1"/>
  <c r="AH33" i="10" s="1"/>
  <c r="I87" i="46" l="1"/>
  <c r="H25" i="47" l="1"/>
  <c r="E44" i="46" l="1"/>
  <c r="D18" i="47" s="1"/>
  <c r="K44" i="46" l="1"/>
  <c r="I44" i="46"/>
  <c r="H18" i="47" s="1"/>
  <c r="J44" i="46"/>
  <c r="I18" i="47" s="1"/>
  <c r="F18" i="47" s="1"/>
  <c r="E18" i="47" l="1"/>
  <c r="H38" i="47"/>
  <c r="J18" i="47"/>
  <c r="G18" i="47" s="1"/>
  <c r="H59" i="46"/>
  <c r="G59" i="46"/>
  <c r="D25" i="47" l="1"/>
  <c r="D38" i="47"/>
  <c r="J25" i="47" l="1"/>
  <c r="E38" i="47"/>
  <c r="I25" i="47"/>
  <c r="H58" i="46"/>
  <c r="G58" i="46" l="1"/>
  <c r="G60" i="46"/>
  <c r="G24" i="47"/>
  <c r="H60" i="46"/>
  <c r="F24" i="47" l="1"/>
  <c r="I20" i="47"/>
  <c r="H57" i="46"/>
  <c r="E40" i="46" l="1"/>
  <c r="I40" i="46" l="1"/>
  <c r="K40" i="46"/>
  <c r="J40" i="46"/>
  <c r="D16" i="47"/>
  <c r="D13" i="47" s="1"/>
  <c r="E46" i="46"/>
  <c r="I46" i="46"/>
  <c r="K46" i="46" l="1"/>
  <c r="J46" i="46"/>
  <c r="H16" i="47"/>
  <c r="I16" i="47"/>
  <c r="F16" i="47" s="1"/>
  <c r="J16" i="47"/>
  <c r="G16" i="47" s="1"/>
  <c r="E16" i="47" l="1"/>
  <c r="H13" i="47"/>
  <c r="J13" i="47"/>
  <c r="I13" i="47"/>
  <c r="U9" i="11" l="1"/>
  <c r="T9" i="11" l="1"/>
  <c r="P9" i="11"/>
  <c r="O9" i="11"/>
  <c r="R9" i="11"/>
  <c r="S9" i="11" l="1"/>
  <c r="Q9" i="11"/>
  <c r="H9" i="11" l="1"/>
  <c r="M9" i="11"/>
  <c r="F9" i="11"/>
  <c r="K9" i="11"/>
  <c r="G9" i="11"/>
  <c r="I9" i="11"/>
  <c r="J9" i="11"/>
  <c r="E9" i="11"/>
  <c r="N9" i="11"/>
  <c r="L9" i="11"/>
  <c r="AK9" i="11" l="1"/>
  <c r="AJ9" i="11"/>
  <c r="AI9" i="11" l="1"/>
  <c r="AH9" i="11" l="1"/>
  <c r="AG9" i="11" l="1"/>
  <c r="AF9" i="11" l="1"/>
  <c r="AE9" i="11" l="1"/>
  <c r="AD9" i="11" l="1"/>
  <c r="AC9" i="11" l="1"/>
  <c r="AA9" i="11" l="1"/>
  <c r="AB9" i="11"/>
  <c r="Z9" i="11" l="1"/>
  <c r="Y9" i="11" l="1"/>
  <c r="W9" i="11" l="1"/>
  <c r="X9" i="11"/>
  <c r="V9" i="11"/>
  <c r="D118" i="46" l="1"/>
  <c r="D20" i="47" l="1"/>
  <c r="E118" i="46"/>
  <c r="D33" i="47" l="1"/>
  <c r="K118" i="46" l="1"/>
  <c r="J118" i="46"/>
  <c r="F22" i="47" l="1"/>
  <c r="G22" i="47"/>
  <c r="J20" i="47"/>
  <c r="AI7" i="12"/>
  <c r="J33" i="47" l="1"/>
  <c r="I33" i="47"/>
  <c r="AA7" i="12"/>
  <c r="T7" i="12"/>
  <c r="AG7" i="12"/>
  <c r="AC7" i="12" l="1"/>
  <c r="Y7" i="12"/>
  <c r="V7" i="12"/>
  <c r="AF7" i="12"/>
  <c r="AB7" i="12"/>
  <c r="X7" i="12"/>
  <c r="AH7" i="12"/>
  <c r="AD7" i="12"/>
  <c r="AE7" i="12"/>
  <c r="U7" i="12"/>
  <c r="W7" i="12"/>
  <c r="Z7" i="12"/>
  <c r="F36" i="47" l="1"/>
  <c r="G36" i="47"/>
  <c r="E36" i="47"/>
  <c r="S7" i="12" l="1"/>
  <c r="M7" i="12" l="1"/>
  <c r="F7" i="12"/>
  <c r="K7" i="12"/>
  <c r="N7" i="12" l="1"/>
  <c r="H7" i="12"/>
  <c r="R7" i="12"/>
  <c r="J7" i="12"/>
  <c r="P7" i="12"/>
  <c r="I7" i="12"/>
  <c r="L7" i="12"/>
  <c r="G7" i="12"/>
  <c r="E7" i="12"/>
  <c r="Q7" i="12"/>
  <c r="O7" i="12"/>
  <c r="Y63" i="62" l="1"/>
  <c r="I52" i="61" s="1"/>
  <c r="I4" i="61"/>
  <c r="Y92" i="62"/>
  <c r="I75" i="61" s="1"/>
  <c r="AE92" i="62"/>
  <c r="N75" i="61" s="1"/>
  <c r="AE63" i="62"/>
  <c r="N52" i="61" s="1"/>
  <c r="N4" i="61"/>
  <c r="X63" i="62"/>
  <c r="X92" i="62"/>
  <c r="W92" i="62"/>
  <c r="W63" i="62"/>
  <c r="J4" i="61"/>
  <c r="AA92" i="62"/>
  <c r="J75" i="61" s="1"/>
  <c r="AA63" i="62"/>
  <c r="J52" i="61" s="1"/>
  <c r="H4" i="61"/>
  <c r="T63" i="62"/>
  <c r="H52" i="61" s="1"/>
  <c r="T92" i="62"/>
  <c r="H75" i="61" s="1"/>
  <c r="U63" i="62"/>
  <c r="U92" i="62"/>
  <c r="L4" i="61"/>
  <c r="AC92" i="62"/>
  <c r="L75" i="61" s="1"/>
  <c r="AC63" i="62"/>
  <c r="L52" i="61" s="1"/>
  <c r="M4" i="61"/>
  <c r="AD63" i="62"/>
  <c r="M52" i="61" s="1"/>
  <c r="AD92" i="62"/>
  <c r="M75" i="61" s="1"/>
  <c r="V92" i="62"/>
  <c r="V63" i="62"/>
  <c r="K4" i="61"/>
  <c r="AB63" i="62"/>
  <c r="K52" i="61" s="1"/>
  <c r="AB92" i="62"/>
  <c r="K75" i="61" s="1"/>
  <c r="S15" i="61" l="1"/>
  <c r="AJ105" i="62"/>
  <c r="S86" i="61" s="1"/>
  <c r="AJ76" i="62"/>
  <c r="S63" i="61" s="1"/>
  <c r="F91" i="62"/>
  <c r="F62" i="62"/>
  <c r="Z105" i="62"/>
  <c r="Z76" i="62"/>
  <c r="AF92" i="62"/>
  <c r="O75" i="61" s="1"/>
  <c r="AF63" i="62"/>
  <c r="O52" i="61" s="1"/>
  <c r="O4" i="61"/>
  <c r="H15" i="61"/>
  <c r="T105" i="62"/>
  <c r="H86" i="61" s="1"/>
  <c r="T76" i="62"/>
  <c r="H63" i="61" s="1"/>
  <c r="U105" i="62"/>
  <c r="U76" i="62"/>
  <c r="F105" i="62"/>
  <c r="F76" i="62"/>
  <c r="G91" i="62"/>
  <c r="G62" i="62"/>
  <c r="W76" i="62"/>
  <c r="W105" i="62"/>
  <c r="Z92" i="62"/>
  <c r="Z63" i="62"/>
  <c r="F15" i="61" l="1"/>
  <c r="J76" i="62"/>
  <c r="F63" i="61" s="1"/>
  <c r="J105" i="62"/>
  <c r="F86" i="61" s="1"/>
  <c r="P63" i="62"/>
  <c r="P92" i="62"/>
  <c r="Q105" i="62"/>
  <c r="Q76" i="62"/>
  <c r="M76" i="62"/>
  <c r="M105" i="62"/>
  <c r="N76" i="62"/>
  <c r="N105" i="62"/>
  <c r="F4" i="61"/>
  <c r="J63" i="62"/>
  <c r="F52" i="61" s="1"/>
  <c r="J92" i="62"/>
  <c r="F75" i="61" s="1"/>
  <c r="S76" i="62"/>
  <c r="S105" i="62"/>
  <c r="P105" i="62"/>
  <c r="P76" i="62"/>
  <c r="H76" i="62"/>
  <c r="H105" i="62"/>
  <c r="N15" i="61"/>
  <c r="AE105" i="62"/>
  <c r="N86" i="61" s="1"/>
  <c r="AE76" i="62"/>
  <c r="N63" i="61" s="1"/>
  <c r="Y105" i="62"/>
  <c r="I86" i="61" s="1"/>
  <c r="Y76" i="62"/>
  <c r="I63" i="61" s="1"/>
  <c r="I15" i="61"/>
  <c r="M63" i="62"/>
  <c r="M92" i="62"/>
  <c r="G15" i="61"/>
  <c r="O76" i="62"/>
  <c r="G63" i="61" s="1"/>
  <c r="O105" i="62"/>
  <c r="G86" i="61" s="1"/>
  <c r="F90" i="62"/>
  <c r="F61" i="62"/>
  <c r="E2" i="3"/>
  <c r="D2" i="3"/>
  <c r="L15" i="61"/>
  <c r="AC76" i="62"/>
  <c r="L63" i="61" s="1"/>
  <c r="AC105" i="62"/>
  <c r="L86" i="61" s="1"/>
  <c r="I105" i="62"/>
  <c r="I76" i="62"/>
  <c r="V105" i="62"/>
  <c r="V76" i="62"/>
  <c r="E104" i="62"/>
  <c r="E85" i="61" s="1"/>
  <c r="E14" i="61"/>
  <c r="E75" i="62"/>
  <c r="E62" i="61" s="1"/>
  <c r="H75" i="62"/>
  <c r="H104" i="62"/>
  <c r="M15" i="61"/>
  <c r="AD76" i="62"/>
  <c r="M63" i="61" s="1"/>
  <c r="AD105" i="62"/>
  <c r="M86" i="61" s="1"/>
  <c r="E3" i="61"/>
  <c r="E62" i="62"/>
  <c r="E51" i="61" s="1"/>
  <c r="E91" i="62"/>
  <c r="E74" i="61" s="1"/>
  <c r="G75" i="62"/>
  <c r="G104" i="62"/>
  <c r="K76" i="62"/>
  <c r="K105" i="62"/>
  <c r="H91" i="62"/>
  <c r="H62" i="62"/>
  <c r="L105" i="62"/>
  <c r="L76" i="62"/>
  <c r="J15" i="61"/>
  <c r="AA76" i="62"/>
  <c r="J63" i="61" s="1"/>
  <c r="AA105" i="62"/>
  <c r="J86" i="61" s="1"/>
  <c r="X76" i="62"/>
  <c r="X105" i="62"/>
  <c r="L92" i="62"/>
  <c r="L63" i="62"/>
  <c r="G76" i="62"/>
  <c r="G105" i="62"/>
  <c r="E76" i="62"/>
  <c r="E63" i="61" s="1"/>
  <c r="E15" i="61"/>
  <c r="E105" i="62"/>
  <c r="E86" i="61" s="1"/>
  <c r="AF105" i="62"/>
  <c r="O86" i="61" s="1"/>
  <c r="O15" i="61"/>
  <c r="AF76" i="62"/>
  <c r="O63" i="61" s="1"/>
  <c r="F104" i="62"/>
  <c r="F75" i="62"/>
  <c r="G90" i="62"/>
  <c r="G61" i="62"/>
  <c r="AB105" i="62"/>
  <c r="K86" i="61" s="1"/>
  <c r="AB76" i="62"/>
  <c r="K63" i="61" s="1"/>
  <c r="K15" i="61"/>
  <c r="R105" i="62"/>
  <c r="R76" i="62"/>
  <c r="H90" i="62" l="1"/>
  <c r="H61" i="62"/>
  <c r="H92" i="62"/>
  <c r="H63" i="62"/>
  <c r="I75" i="62"/>
  <c r="I104" i="62"/>
  <c r="Q92" i="62"/>
  <c r="Q63" i="62"/>
  <c r="I92" i="62"/>
  <c r="I63" i="62"/>
  <c r="E61" i="62"/>
  <c r="E50" i="61" s="1"/>
  <c r="E2" i="61"/>
  <c r="E90" i="62"/>
  <c r="E73" i="61" s="1"/>
  <c r="I91" i="62"/>
  <c r="I62" i="62"/>
  <c r="F63" i="62"/>
  <c r="F92" i="62"/>
  <c r="F2" i="3"/>
  <c r="K92" i="62"/>
  <c r="K63" i="62"/>
  <c r="P15" i="61"/>
  <c r="AG105" i="62"/>
  <c r="P86" i="61" s="1"/>
  <c r="AG76" i="62"/>
  <c r="P63" i="61" s="1"/>
  <c r="R92" i="62"/>
  <c r="R63" i="62"/>
  <c r="C2" i="3"/>
  <c r="N63" i="62"/>
  <c r="N92" i="62"/>
  <c r="G63" i="62"/>
  <c r="G92" i="62"/>
  <c r="E4" i="61"/>
  <c r="E63" i="62"/>
  <c r="E52" i="61" s="1"/>
  <c r="E92" i="62"/>
  <c r="S63" i="62"/>
  <c r="S92" i="62"/>
  <c r="G4" i="61"/>
  <c r="O92" i="62"/>
  <c r="G75" i="61" s="1"/>
  <c r="O63" i="62"/>
  <c r="G52" i="61" s="1"/>
  <c r="J62" i="62" l="1"/>
  <c r="F51" i="61" s="1"/>
  <c r="F3" i="61"/>
  <c r="J91" i="62"/>
  <c r="F74" i="61" s="1"/>
  <c r="G2" i="3"/>
  <c r="I90" i="62"/>
  <c r="I61" i="62"/>
  <c r="E75" i="61"/>
  <c r="Q15" i="61"/>
  <c r="AH76" i="62"/>
  <c r="Q63" i="61" s="1"/>
  <c r="AH105" i="62"/>
  <c r="Q86" i="61" s="1"/>
  <c r="F14" i="61"/>
  <c r="J75" i="62"/>
  <c r="F62" i="61" s="1"/>
  <c r="J104" i="62"/>
  <c r="F85" i="61" s="1"/>
  <c r="K91" i="62" l="1"/>
  <c r="K62" i="62"/>
  <c r="F2" i="61"/>
  <c r="J90" i="62"/>
  <c r="F73" i="61" s="1"/>
  <c r="J61" i="62"/>
  <c r="F50" i="61" s="1"/>
  <c r="R15" i="61"/>
  <c r="AI105" i="62"/>
  <c r="R86" i="61" s="1"/>
  <c r="AI76" i="62"/>
  <c r="R63" i="61" s="1"/>
  <c r="K75" i="62"/>
  <c r="K104" i="62"/>
  <c r="H2" i="3"/>
  <c r="T15" i="61"/>
  <c r="L91" i="62" l="1"/>
  <c r="L62" i="62"/>
  <c r="L104" i="62"/>
  <c r="L75" i="62"/>
  <c r="U15" i="61"/>
  <c r="I2" i="3" l="1"/>
  <c r="K90" i="62"/>
  <c r="K61" i="62"/>
  <c r="AK105" i="62"/>
  <c r="T86" i="61" s="1"/>
  <c r="AK76" i="62"/>
  <c r="T63" i="61" s="1"/>
  <c r="M104" i="62"/>
  <c r="M75" i="62"/>
  <c r="M62" i="62"/>
  <c r="M91" i="62"/>
  <c r="AL76" i="62" l="1"/>
  <c r="U63" i="61" s="1"/>
  <c r="AL105" i="62"/>
  <c r="U86" i="61" s="1"/>
  <c r="J2" i="3"/>
  <c r="L61" i="62"/>
  <c r="L90" i="62"/>
  <c r="N104" i="62"/>
  <c r="N75" i="62"/>
  <c r="N91" i="62"/>
  <c r="N62" i="62"/>
  <c r="M90" i="62" l="1"/>
  <c r="M61" i="62"/>
  <c r="K2" i="3"/>
  <c r="G3" i="61"/>
  <c r="O91" i="62"/>
  <c r="G74" i="61" s="1"/>
  <c r="O62" i="62"/>
  <c r="G51" i="61" s="1"/>
  <c r="G14" i="61"/>
  <c r="O75" i="62"/>
  <c r="G62" i="61" s="1"/>
  <c r="O104" i="62"/>
  <c r="G85" i="61" s="1"/>
  <c r="P62" i="62" l="1"/>
  <c r="P91" i="62"/>
  <c r="L2" i="3"/>
  <c r="P104" i="62"/>
  <c r="P75" i="62"/>
  <c r="N90" i="62"/>
  <c r="N61" i="62"/>
  <c r="Q62" i="62" l="1"/>
  <c r="Q91" i="62"/>
  <c r="M2" i="3"/>
  <c r="Q75" i="62"/>
  <c r="Q104" i="62"/>
  <c r="G2" i="61"/>
  <c r="O90" i="62"/>
  <c r="G73" i="61" s="1"/>
  <c r="O61" i="62"/>
  <c r="G50" i="61" s="1"/>
  <c r="R62" i="62" l="1"/>
  <c r="R91" i="62"/>
  <c r="N2" i="3"/>
  <c r="P90" i="62"/>
  <c r="P61" i="62"/>
  <c r="R75" i="62"/>
  <c r="R104" i="62"/>
  <c r="S104" i="62" l="1"/>
  <c r="S75" i="62"/>
  <c r="S62" i="62"/>
  <c r="S91" i="62"/>
  <c r="O2" i="3"/>
  <c r="H14" i="61"/>
  <c r="T104" i="62"/>
  <c r="H85" i="61" s="1"/>
  <c r="T75" i="62"/>
  <c r="H62" i="61" s="1"/>
  <c r="Q61" i="62"/>
  <c r="Q90" i="62"/>
  <c r="H3" i="61" l="1"/>
  <c r="T91" i="62"/>
  <c r="H74" i="61" s="1"/>
  <c r="T62" i="62"/>
  <c r="H51" i="61" s="1"/>
  <c r="P2" i="3"/>
  <c r="R61" i="62"/>
  <c r="R90" i="62"/>
  <c r="U104" i="62" l="1"/>
  <c r="U75" i="62"/>
  <c r="S61" i="62"/>
  <c r="S90" i="62"/>
  <c r="Q2" i="3"/>
  <c r="U91" i="62"/>
  <c r="U62" i="62"/>
  <c r="T61" i="62" l="1"/>
  <c r="H50" i="61" s="1"/>
  <c r="T90" i="62"/>
  <c r="H73" i="61" s="1"/>
  <c r="H2" i="61"/>
  <c r="R2" i="3"/>
  <c r="V91" i="62"/>
  <c r="V62" i="62"/>
  <c r="V104" i="62"/>
  <c r="V75" i="62"/>
  <c r="U90" i="62" l="1"/>
  <c r="U61" i="62"/>
  <c r="S2" i="3"/>
  <c r="W104" i="62"/>
  <c r="W75" i="62"/>
  <c r="W91" i="62"/>
  <c r="W62" i="62"/>
  <c r="Y75" i="62" l="1"/>
  <c r="I62" i="61" s="1"/>
  <c r="T2" i="3"/>
  <c r="V90" i="62"/>
  <c r="V61" i="62"/>
  <c r="I14" i="61"/>
  <c r="Y104" i="62"/>
  <c r="I85" i="61" s="1"/>
  <c r="X91" i="62"/>
  <c r="X62" i="62"/>
  <c r="X75" i="62"/>
  <c r="X104" i="62"/>
  <c r="I3" i="61" l="1"/>
  <c r="Y62" i="62"/>
  <c r="I51" i="61" s="1"/>
  <c r="Y91" i="62"/>
  <c r="I74" i="61" s="1"/>
  <c r="U2" i="3"/>
  <c r="W90" i="62"/>
  <c r="W61" i="62"/>
  <c r="V2" i="3" l="1"/>
  <c r="X90" i="62"/>
  <c r="X61" i="62"/>
  <c r="Z91" i="62"/>
  <c r="Z62" i="62"/>
  <c r="Z75" i="62"/>
  <c r="Z104" i="62"/>
  <c r="J3" i="61" l="1"/>
  <c r="AA62" i="62"/>
  <c r="J51" i="61" s="1"/>
  <c r="AA91" i="62"/>
  <c r="J74" i="61" s="1"/>
  <c r="W2" i="3"/>
  <c r="I2" i="61"/>
  <c r="Y61" i="62"/>
  <c r="I50" i="61" s="1"/>
  <c r="Y90" i="62"/>
  <c r="I73" i="61" s="1"/>
  <c r="AA104" i="62"/>
  <c r="J85" i="61" s="1"/>
  <c r="AA75" i="62"/>
  <c r="J62" i="61" s="1"/>
  <c r="J14" i="61"/>
  <c r="K3" i="61" l="1"/>
  <c r="AB91" i="62"/>
  <c r="K74" i="61" s="1"/>
  <c r="AB62" i="62"/>
  <c r="K51" i="61" s="1"/>
  <c r="K14" i="61"/>
  <c r="AB104" i="62"/>
  <c r="K85" i="61" s="1"/>
  <c r="AB75" i="62"/>
  <c r="K62" i="61" s="1"/>
  <c r="AC104" i="62" l="1"/>
  <c r="L85" i="61" s="1"/>
  <c r="AC75" i="62"/>
  <c r="L62" i="61" s="1"/>
  <c r="L14" i="61"/>
  <c r="L3" i="61"/>
  <c r="AC62" i="62"/>
  <c r="L51" i="61" s="1"/>
  <c r="AC91" i="62"/>
  <c r="L74" i="61" s="1"/>
  <c r="M14" i="61" l="1"/>
  <c r="AD75" i="62"/>
  <c r="M62" i="61" s="1"/>
  <c r="AD104" i="62"/>
  <c r="M85" i="61" s="1"/>
  <c r="M3" i="61"/>
  <c r="AD62" i="62"/>
  <c r="M51" i="61" s="1"/>
  <c r="AD91" i="62"/>
  <c r="M74" i="61" s="1"/>
  <c r="N3" i="61" l="1"/>
  <c r="AE62" i="62"/>
  <c r="N51" i="61" s="1"/>
  <c r="AE91" i="62"/>
  <c r="N74" i="61" s="1"/>
  <c r="N14" i="61"/>
  <c r="AE104" i="62"/>
  <c r="N85" i="61" s="1"/>
  <c r="AE75" i="62"/>
  <c r="N62" i="61" s="1"/>
  <c r="O3" i="61" l="1"/>
  <c r="AF62" i="62"/>
  <c r="O51" i="61" s="1"/>
  <c r="AF91" i="62"/>
  <c r="O74" i="61" s="1"/>
  <c r="O14" i="61"/>
  <c r="AF104" i="62"/>
  <c r="O85" i="61" s="1"/>
  <c r="AF75" i="62"/>
  <c r="O62" i="61" s="1"/>
  <c r="P14" i="61" l="1"/>
  <c r="AG104" i="62"/>
  <c r="P85" i="61" s="1"/>
  <c r="AG75" i="62"/>
  <c r="P62" i="61" s="1"/>
  <c r="Q3" i="61" l="1"/>
  <c r="AH91" i="62"/>
  <c r="Q74" i="61" s="1"/>
  <c r="AH62" i="62"/>
  <c r="Q51" i="61" s="1"/>
  <c r="Q14" i="61"/>
  <c r="AH104" i="62"/>
  <c r="Q85" i="61" s="1"/>
  <c r="AH75" i="62"/>
  <c r="Q62" i="61" s="1"/>
  <c r="R3" i="61" l="1"/>
  <c r="AI91" i="62"/>
  <c r="R74" i="61" s="1"/>
  <c r="AI62" i="62"/>
  <c r="R51" i="61" s="1"/>
  <c r="R14" i="61"/>
  <c r="AI104" i="62"/>
  <c r="R85" i="61" s="1"/>
  <c r="AI75" i="62"/>
  <c r="R62" i="61" s="1"/>
  <c r="T3" i="61"/>
  <c r="T14" i="61" l="1"/>
  <c r="S14" i="61"/>
  <c r="AJ104" i="62"/>
  <c r="S85" i="61" s="1"/>
  <c r="AJ75" i="62"/>
  <c r="S62" i="61" s="1"/>
  <c r="S3" i="61"/>
  <c r="AJ91" i="62"/>
  <c r="S74" i="61" s="1"/>
  <c r="AJ62" i="62"/>
  <c r="S51" i="61" s="1"/>
  <c r="U3" i="61"/>
  <c r="U14" i="61" l="1"/>
  <c r="AK104" i="62"/>
  <c r="T85" i="61" s="1"/>
  <c r="AK75" i="62"/>
  <c r="T62" i="61" s="1"/>
  <c r="AK62" i="62"/>
  <c r="T51" i="61" s="1"/>
  <c r="AK91" i="62"/>
  <c r="T74" i="61" s="1"/>
  <c r="AL75" i="62" l="1"/>
  <c r="U62" i="61" s="1"/>
  <c r="AL104" i="62"/>
  <c r="AL91" i="62"/>
  <c r="U74" i="61" s="1"/>
  <c r="AL62" i="62"/>
  <c r="U51" i="61" s="1"/>
  <c r="U85" i="61" l="1"/>
  <c r="P3" i="61" l="1"/>
  <c r="AG62" i="62"/>
  <c r="P51" i="61" s="1"/>
  <c r="AG91" i="62"/>
  <c r="P74" i="61" l="1"/>
  <c r="P4" i="61" l="1"/>
  <c r="AG92" i="62"/>
  <c r="AG63" i="62"/>
  <c r="P52" i="61" s="1"/>
  <c r="P75" i="61" l="1"/>
  <c r="Q4" i="61"/>
  <c r="AH92" i="62"/>
  <c r="Q75" i="61" s="1"/>
  <c r="AH63" i="62"/>
  <c r="Q52" i="61" s="1"/>
  <c r="R4" i="61" l="1"/>
  <c r="AI92" i="62"/>
  <c r="R75" i="61" s="1"/>
  <c r="AI63" i="62"/>
  <c r="R52" i="61" s="1"/>
  <c r="T4" i="61"/>
  <c r="S4" i="61" l="1"/>
  <c r="AJ92" i="62"/>
  <c r="S75" i="61" s="1"/>
  <c r="AJ63" i="62"/>
  <c r="S52" i="61" s="1"/>
  <c r="AK63" i="62" l="1"/>
  <c r="T52" i="61" s="1"/>
  <c r="AK92" i="62"/>
  <c r="T75" i="61" s="1"/>
  <c r="U4" i="61" l="1"/>
  <c r="AL63" i="62" l="1"/>
  <c r="U52" i="61" s="1"/>
  <c r="AL92" i="62"/>
  <c r="U75" i="61" l="1"/>
  <c r="AI102" i="62" l="1"/>
  <c r="R83" i="61" s="1"/>
  <c r="R12" i="61"/>
  <c r="AI73" i="62"/>
  <c r="R60" i="61" s="1"/>
  <c r="T12" i="61"/>
  <c r="AG73" i="62" l="1"/>
  <c r="P60" i="61" s="1"/>
  <c r="P12" i="61"/>
  <c r="AG102" i="62"/>
  <c r="P83" i="61" s="1"/>
  <c r="T73" i="62"/>
  <c r="H60" i="61" s="1"/>
  <c r="T102" i="62"/>
  <c r="H83" i="61" s="1"/>
  <c r="H12" i="61"/>
  <c r="AA102" i="62"/>
  <c r="J83" i="61" s="1"/>
  <c r="AA73" i="62"/>
  <c r="J60" i="61" s="1"/>
  <c r="J12" i="61"/>
  <c r="S12" i="61"/>
  <c r="AJ73" i="62"/>
  <c r="S60" i="61" s="1"/>
  <c r="AJ102" i="62"/>
  <c r="S83" i="61" s="1"/>
  <c r="U12" i="61"/>
  <c r="AD73" i="62" l="1"/>
  <c r="M60" i="61" s="1"/>
  <c r="AD102" i="62"/>
  <c r="M83" i="61" s="1"/>
  <c r="M12" i="61"/>
  <c r="V102" i="62"/>
  <c r="V73" i="62"/>
  <c r="Y73" i="62"/>
  <c r="I60" i="61" s="1"/>
  <c r="Y102" i="62"/>
  <c r="I83" i="61" s="1"/>
  <c r="I12" i="61"/>
  <c r="AC73" i="62"/>
  <c r="L60" i="61" s="1"/>
  <c r="AC102" i="62"/>
  <c r="L83" i="61" s="1"/>
  <c r="L12" i="61"/>
  <c r="Q12" i="61"/>
  <c r="AH102" i="62"/>
  <c r="Q83" i="61" s="1"/>
  <c r="AH73" i="62"/>
  <c r="Q60" i="61" s="1"/>
  <c r="AB73" i="62"/>
  <c r="K60" i="61" s="1"/>
  <c r="AB102" i="62"/>
  <c r="K83" i="61" s="1"/>
  <c r="K12" i="61"/>
  <c r="AK73" i="62"/>
  <c r="T60" i="61" s="1"/>
  <c r="AK102" i="62"/>
  <c r="T83" i="61" s="1"/>
  <c r="AE102" i="62"/>
  <c r="N83" i="61" s="1"/>
  <c r="N12" i="61"/>
  <c r="AE73" i="62"/>
  <c r="N60" i="61" s="1"/>
  <c r="W102" i="62"/>
  <c r="W73" i="62"/>
  <c r="X102" i="62"/>
  <c r="X73" i="62"/>
  <c r="O12" i="61"/>
  <c r="AF73" i="62"/>
  <c r="O60" i="61" s="1"/>
  <c r="AF102" i="62"/>
  <c r="O83" i="61" s="1"/>
  <c r="Z102" i="62"/>
  <c r="Z73" i="62"/>
  <c r="U73" i="62"/>
  <c r="U102" i="62"/>
  <c r="AL73" i="62" l="1"/>
  <c r="U60" i="61" s="1"/>
  <c r="AL102" i="62"/>
  <c r="U83" i="61" s="1"/>
  <c r="S102" i="62" l="1"/>
  <c r="S73" i="62"/>
  <c r="Q102" i="62" l="1"/>
  <c r="Q73" i="62"/>
  <c r="E12" i="61" l="1"/>
  <c r="E102" i="62"/>
  <c r="E73" i="62"/>
  <c r="E60" i="61" s="1"/>
  <c r="F12" i="61"/>
  <c r="J102" i="62"/>
  <c r="F83" i="61" s="1"/>
  <c r="J73" i="62"/>
  <c r="F60" i="61" s="1"/>
  <c r="N102" i="62"/>
  <c r="N73" i="62"/>
  <c r="R73" i="62"/>
  <c r="R102" i="62"/>
  <c r="G102" i="62"/>
  <c r="G73" i="62"/>
  <c r="F102" i="62"/>
  <c r="F73" i="62"/>
  <c r="K102" i="62"/>
  <c r="K73" i="62"/>
  <c r="M73" i="62"/>
  <c r="M102" i="62"/>
  <c r="H73" i="62"/>
  <c r="H102" i="62"/>
  <c r="I102" i="62"/>
  <c r="I73" i="62"/>
  <c r="G12" i="61"/>
  <c r="O102" i="62"/>
  <c r="G83" i="61" s="1"/>
  <c r="O73" i="62"/>
  <c r="G60" i="61" s="1"/>
  <c r="L102" i="62"/>
  <c r="L73" i="62"/>
  <c r="P73" i="62"/>
  <c r="P102" i="62"/>
  <c r="E83" i="61" l="1"/>
  <c r="AE2" i="3" l="1"/>
  <c r="P2" i="61"/>
  <c r="AG61" i="62"/>
  <c r="P50" i="61" s="1"/>
  <c r="AG90" i="62"/>
  <c r="P73" i="61" s="1"/>
  <c r="AD2" i="3" l="1"/>
  <c r="AF90" i="62"/>
  <c r="O73" i="61" s="1"/>
  <c r="O2" i="61"/>
  <c r="AF61" i="62"/>
  <c r="O50" i="61" s="1"/>
  <c r="AC2" i="3" l="1"/>
  <c r="AE61" i="62"/>
  <c r="N50" i="61" s="1"/>
  <c r="AE90" i="62"/>
  <c r="N73" i="61" s="1"/>
  <c r="N2" i="61"/>
  <c r="AA2" i="3" l="1"/>
  <c r="L2" i="61"/>
  <c r="AC90" i="62"/>
  <c r="L73" i="61" s="1"/>
  <c r="AC61" i="62"/>
  <c r="L50" i="61" s="1"/>
  <c r="Y2" i="3" l="1"/>
  <c r="Z2" i="3"/>
  <c r="K2" i="61"/>
  <c r="AB61" i="62"/>
  <c r="K50" i="61" s="1"/>
  <c r="AB90" i="62"/>
  <c r="K73" i="61" s="1"/>
  <c r="AB2" i="3"/>
  <c r="M2" i="61"/>
  <c r="AD90" i="62"/>
  <c r="M73" i="61" s="1"/>
  <c r="AD61" i="62"/>
  <c r="M50" i="61" s="1"/>
  <c r="J2" i="61"/>
  <c r="AA90" i="62"/>
  <c r="J73" i="61" s="1"/>
  <c r="AA61" i="62"/>
  <c r="J50" i="61" s="1"/>
  <c r="Q2" i="61" l="1"/>
  <c r="AH90" i="62"/>
  <c r="Q73" i="61" s="1"/>
  <c r="AH61" i="62"/>
  <c r="Q50" i="61" s="1"/>
  <c r="AF2" i="3"/>
  <c r="AG2" i="3" l="1"/>
  <c r="R2" i="61"/>
  <c r="AI90" i="62"/>
  <c r="R73" i="61" s="1"/>
  <c r="AI61" i="62"/>
  <c r="R50" i="61" s="1"/>
  <c r="X2" i="3" l="1"/>
  <c r="Z90" i="62"/>
  <c r="Z61" i="62"/>
  <c r="AH2" i="3" l="1"/>
  <c r="S2" i="61"/>
  <c r="AJ90" i="62"/>
  <c r="S73" i="61" s="1"/>
  <c r="AJ61" i="62"/>
  <c r="S50" i="61" s="1"/>
  <c r="T2" i="61" l="1"/>
  <c r="AI2" i="3" l="1"/>
  <c r="AK61" i="62"/>
  <c r="T50" i="61" s="1"/>
  <c r="AK90" i="62"/>
  <c r="T73" i="61" s="1"/>
  <c r="U2" i="61" l="1"/>
  <c r="AK2" i="3" l="1"/>
  <c r="AJ2" i="3" l="1"/>
  <c r="AL61" i="62"/>
  <c r="U50" i="61" s="1"/>
  <c r="AL90" i="62"/>
  <c r="U73" i="61" l="1"/>
  <c r="U5" i="61" l="1"/>
  <c r="U8" i="61" l="1"/>
  <c r="AL65" i="62"/>
  <c r="U53" i="61" s="1"/>
  <c r="AL94" i="62"/>
  <c r="U76" i="61" s="1"/>
  <c r="U18" i="61"/>
  <c r="U19" i="61"/>
  <c r="AL97" i="62" l="1"/>
  <c r="U79" i="61" s="1"/>
  <c r="AL68" i="62"/>
  <c r="U56" i="61" s="1"/>
  <c r="AL80" i="62" l="1"/>
  <c r="U66" i="61" s="1"/>
  <c r="AL109" i="62"/>
  <c r="U89" i="61" s="1"/>
  <c r="AL110" i="62"/>
  <c r="U90" i="61" s="1"/>
  <c r="AL81" i="62"/>
  <c r="U67" i="61" s="1"/>
  <c r="U65" i="62" l="1"/>
  <c r="U94" i="62"/>
  <c r="U97" i="62"/>
  <c r="U68" i="62"/>
  <c r="O97" i="62" l="1"/>
  <c r="G79" i="61" s="1"/>
  <c r="O68" i="62"/>
  <c r="G56" i="61" s="1"/>
  <c r="G8" i="61"/>
  <c r="U110" i="62"/>
  <c r="U81" i="62"/>
  <c r="O65" i="62"/>
  <c r="O94" i="62"/>
  <c r="G76" i="61" s="1"/>
  <c r="G5" i="61"/>
  <c r="U109" i="62"/>
  <c r="U80" i="62"/>
  <c r="H5" i="61"/>
  <c r="T65" i="62"/>
  <c r="T94" i="62"/>
  <c r="H76" i="61" s="1"/>
  <c r="R68" i="62"/>
  <c r="R97" i="62"/>
  <c r="P65" i="62"/>
  <c r="P94" i="62"/>
  <c r="R94" i="62"/>
  <c r="R65" i="62"/>
  <c r="T97" i="62"/>
  <c r="H79" i="61" s="1"/>
  <c r="H8" i="61"/>
  <c r="T68" i="62"/>
  <c r="H56" i="61" s="1"/>
  <c r="P97" i="62"/>
  <c r="P68" i="62"/>
  <c r="T110" i="62" l="1"/>
  <c r="H90" i="61" s="1"/>
  <c r="H19" i="61"/>
  <c r="T81" i="62"/>
  <c r="H67" i="61" s="1"/>
  <c r="Q68" i="62"/>
  <c r="Q97" i="62"/>
  <c r="G19" i="61"/>
  <c r="O110" i="62"/>
  <c r="G90" i="61" s="1"/>
  <c r="O81" i="62"/>
  <c r="G67" i="61" s="1"/>
  <c r="H53" i="61"/>
  <c r="T109" i="62"/>
  <c r="H89" i="61" s="1"/>
  <c r="H18" i="61"/>
  <c r="T80" i="62"/>
  <c r="H66" i="61" s="1"/>
  <c r="S94" i="62"/>
  <c r="S65" i="62"/>
  <c r="G53" i="61"/>
  <c r="P81" i="62"/>
  <c r="P110" i="62"/>
  <c r="S97" i="62"/>
  <c r="S68" i="62"/>
  <c r="P80" i="62"/>
  <c r="P109" i="62"/>
  <c r="R109" i="62"/>
  <c r="R80" i="62"/>
  <c r="R81" i="62"/>
  <c r="R110" i="62"/>
  <c r="G18" i="61"/>
  <c r="O109" i="62"/>
  <c r="G89" i="61" s="1"/>
  <c r="O80" i="62"/>
  <c r="G66" i="61" s="1"/>
  <c r="Q94" i="62"/>
  <c r="Q65" i="62"/>
  <c r="Q109" i="62" l="1"/>
  <c r="Q80" i="62"/>
  <c r="R103" i="62"/>
  <c r="R74" i="62"/>
  <c r="P103" i="62"/>
  <c r="P74" i="62"/>
  <c r="O103" i="62"/>
  <c r="G84" i="61" s="1"/>
  <c r="O74" i="62"/>
  <c r="G61" i="61" s="1"/>
  <c r="G13" i="61"/>
  <c r="S81" i="62"/>
  <c r="S110" i="62"/>
  <c r="S80" i="62"/>
  <c r="S109" i="62"/>
  <c r="Q110" i="62"/>
  <c r="Q81" i="62"/>
  <c r="S103" i="62" l="1"/>
  <c r="S74" i="62"/>
  <c r="Q74" i="62"/>
  <c r="Q103" i="62"/>
  <c r="H68" i="62" l="1"/>
  <c r="H97" i="62"/>
  <c r="H94" i="62"/>
  <c r="H65" i="62"/>
  <c r="G97" i="62"/>
  <c r="G68" i="62"/>
  <c r="F65" i="62"/>
  <c r="F94" i="62"/>
  <c r="E68" i="62"/>
  <c r="E56" i="61" s="1"/>
  <c r="E8" i="61"/>
  <c r="E97" i="62"/>
  <c r="G65" i="62"/>
  <c r="G94" i="62"/>
  <c r="L94" i="62"/>
  <c r="L65" i="62"/>
  <c r="M65" i="62"/>
  <c r="M94" i="62"/>
  <c r="L97" i="62"/>
  <c r="L68" i="62"/>
  <c r="F68" i="62"/>
  <c r="F97" i="62"/>
  <c r="N94" i="62"/>
  <c r="N65" i="62"/>
  <c r="M68" i="62"/>
  <c r="M97" i="62"/>
  <c r="K94" i="62"/>
  <c r="K65" i="62"/>
  <c r="F8" i="61"/>
  <c r="J68" i="62"/>
  <c r="F56" i="61" s="1"/>
  <c r="J97" i="62"/>
  <c r="F79" i="61" s="1"/>
  <c r="I65" i="62"/>
  <c r="I94" i="62"/>
  <c r="N68" i="62"/>
  <c r="N97" i="62"/>
  <c r="I68" i="62"/>
  <c r="I97" i="62"/>
  <c r="K68" i="62"/>
  <c r="K97" i="62"/>
  <c r="J94" i="62"/>
  <c r="F76" i="61" s="1"/>
  <c r="J65" i="62"/>
  <c r="F5" i="61"/>
  <c r="E94" i="62"/>
  <c r="E5" i="61"/>
  <c r="E65" i="62"/>
  <c r="F53" i="61" l="1"/>
  <c r="E80" i="62"/>
  <c r="E66" i="61" s="1"/>
  <c r="E18" i="61"/>
  <c r="E109" i="62"/>
  <c r="G80" i="62"/>
  <c r="G109" i="62"/>
  <c r="M81" i="62"/>
  <c r="M110" i="62"/>
  <c r="K81" i="62"/>
  <c r="K110" i="62"/>
  <c r="E19" i="61"/>
  <c r="E110" i="62"/>
  <c r="E81" i="62"/>
  <c r="E67" i="61" s="1"/>
  <c r="K109" i="62"/>
  <c r="K80" i="62"/>
  <c r="N110" i="62"/>
  <c r="N81" i="62"/>
  <c r="E53" i="61"/>
  <c r="G81" i="62"/>
  <c r="G110" i="62"/>
  <c r="M80" i="62"/>
  <c r="M109" i="62"/>
  <c r="L81" i="62"/>
  <c r="L110" i="62"/>
  <c r="E79" i="61"/>
  <c r="F19" i="61"/>
  <c r="J81" i="62"/>
  <c r="F67" i="61" s="1"/>
  <c r="J110" i="62"/>
  <c r="F90" i="61" s="1"/>
  <c r="E76" i="61"/>
  <c r="H109" i="62"/>
  <c r="H80" i="62"/>
  <c r="F81" i="62"/>
  <c r="F110" i="62"/>
  <c r="L109" i="62"/>
  <c r="L80" i="62"/>
  <c r="I109" i="62"/>
  <c r="I80" i="62"/>
  <c r="N109" i="62"/>
  <c r="N80" i="62"/>
  <c r="H110" i="62"/>
  <c r="H81" i="62"/>
  <c r="J109" i="62"/>
  <c r="F89" i="61" s="1"/>
  <c r="F18" i="61"/>
  <c r="J80" i="62"/>
  <c r="F66" i="61" s="1"/>
  <c r="F109" i="62"/>
  <c r="F80" i="62"/>
  <c r="I81" i="62"/>
  <c r="I110" i="62"/>
  <c r="N103" i="62" l="1"/>
  <c r="N74" i="62"/>
  <c r="E89" i="61"/>
  <c r="K103" i="62"/>
  <c r="K74" i="62"/>
  <c r="E103" i="62"/>
  <c r="E74" i="62"/>
  <c r="E61" i="61" s="1"/>
  <c r="E13" i="61"/>
  <c r="G103" i="62"/>
  <c r="G74" i="62"/>
  <c r="F74" i="62"/>
  <c r="F103" i="62"/>
  <c r="M74" i="62"/>
  <c r="M103" i="62"/>
  <c r="I74" i="62"/>
  <c r="I103" i="62"/>
  <c r="F13" i="61"/>
  <c r="J103" i="62"/>
  <c r="F84" i="61" s="1"/>
  <c r="J74" i="62"/>
  <c r="F61" i="61" s="1"/>
  <c r="E90" i="61"/>
  <c r="L74" i="62"/>
  <c r="L103" i="62"/>
  <c r="H103" i="62"/>
  <c r="H74" i="62"/>
  <c r="E84" i="61" l="1"/>
  <c r="T8" i="61" l="1"/>
  <c r="T5" i="61"/>
  <c r="T18" i="61"/>
  <c r="T19" i="61"/>
  <c r="AJ68" i="62" l="1"/>
  <c r="S56" i="61" s="1"/>
  <c r="AJ97" i="62"/>
  <c r="S79" i="61" s="1"/>
  <c r="S8" i="61"/>
  <c r="AK65" i="62"/>
  <c r="T53" i="61" s="1"/>
  <c r="AK94" i="62"/>
  <c r="T76" i="61" s="1"/>
  <c r="AK97" i="62"/>
  <c r="T79" i="61" s="1"/>
  <c r="AK68" i="62"/>
  <c r="T56" i="61" s="1"/>
  <c r="AJ65" i="62"/>
  <c r="S5" i="61"/>
  <c r="AJ94" i="62"/>
  <c r="S76" i="61" s="1"/>
  <c r="S19" i="61" l="1"/>
  <c r="AJ81" i="62"/>
  <c r="S67" i="61" s="1"/>
  <c r="AJ110" i="62"/>
  <c r="S90" i="61" s="1"/>
  <c r="AK110" i="62"/>
  <c r="T90" i="61" s="1"/>
  <c r="AK81" i="62"/>
  <c r="T67" i="61" s="1"/>
  <c r="S53" i="61"/>
  <c r="AJ109" i="62"/>
  <c r="S89" i="61" s="1"/>
  <c r="S18" i="61"/>
  <c r="AJ80" i="62"/>
  <c r="S66" i="61" s="1"/>
  <c r="AK109" i="62"/>
  <c r="T89" i="61" s="1"/>
  <c r="AK80" i="62"/>
  <c r="T66" i="61" s="1"/>
  <c r="R5" i="61" l="1"/>
  <c r="AI65" i="62"/>
  <c r="AI94" i="62"/>
  <c r="R76" i="61" s="1"/>
  <c r="R8" i="61"/>
  <c r="AI97" i="62"/>
  <c r="R79" i="61" s="1"/>
  <c r="AI68" i="62"/>
  <c r="R56" i="61" s="1"/>
  <c r="R18" i="61" l="1"/>
  <c r="AI80" i="62"/>
  <c r="R66" i="61" s="1"/>
  <c r="AI109" i="62"/>
  <c r="R89" i="61" s="1"/>
  <c r="R19" i="61"/>
  <c r="AI81" i="62"/>
  <c r="R67" i="61" s="1"/>
  <c r="AI110" i="62"/>
  <c r="R90" i="61" s="1"/>
  <c r="R53" i="61"/>
  <c r="AH94" i="62" l="1"/>
  <c r="Q76" i="61" s="1"/>
  <c r="AH65" i="62"/>
  <c r="Q5" i="61"/>
  <c r="Q8" i="61"/>
  <c r="AH97" i="62"/>
  <c r="Q79" i="61" s="1"/>
  <c r="AH68" i="62"/>
  <c r="Q56" i="61" s="1"/>
  <c r="Q19" i="61" l="1"/>
  <c r="AH110" i="62"/>
  <c r="Q90" i="61" s="1"/>
  <c r="AH81" i="62"/>
  <c r="Q67" i="61" s="1"/>
  <c r="Q53" i="61"/>
  <c r="AH109" i="62"/>
  <c r="Q89" i="61" s="1"/>
  <c r="Q18" i="61"/>
  <c r="AH80" i="62"/>
  <c r="Q66" i="61" s="1"/>
  <c r="AG68" i="62" l="1"/>
  <c r="P56" i="61" s="1"/>
  <c r="P8" i="61"/>
  <c r="AG97" i="62"/>
  <c r="P79" i="61" s="1"/>
  <c r="AG65" i="62"/>
  <c r="P5" i="61"/>
  <c r="AG94" i="62"/>
  <c r="P76" i="61" s="1"/>
  <c r="P53" i="61" l="1"/>
  <c r="P19" i="61"/>
  <c r="AG110" i="62"/>
  <c r="P90" i="61" s="1"/>
  <c r="AG81" i="62"/>
  <c r="P67" i="61" s="1"/>
  <c r="AG109" i="62"/>
  <c r="P89" i="61" s="1"/>
  <c r="AG80" i="62"/>
  <c r="P66" i="61" s="1"/>
  <c r="P18" i="61"/>
  <c r="O8" i="61" l="1"/>
  <c r="AF97" i="62"/>
  <c r="O79" i="61" s="1"/>
  <c r="AF68" i="62"/>
  <c r="O56" i="61" s="1"/>
  <c r="O5" i="61"/>
  <c r="AF94" i="62"/>
  <c r="O76" i="61" s="1"/>
  <c r="AF65" i="62"/>
  <c r="O19" i="61" l="1"/>
  <c r="AF110" i="62"/>
  <c r="O90" i="61" s="1"/>
  <c r="AF81" i="62"/>
  <c r="O67" i="61" s="1"/>
  <c r="O53" i="61"/>
  <c r="AF80" i="62"/>
  <c r="O66" i="61" s="1"/>
  <c r="O18" i="61"/>
  <c r="AF109" i="62"/>
  <c r="O89" i="61" s="1"/>
  <c r="AE65" i="62" l="1"/>
  <c r="N5" i="61"/>
  <c r="AE94" i="62"/>
  <c r="N76" i="61" s="1"/>
  <c r="AE97" i="62"/>
  <c r="N79" i="61" s="1"/>
  <c r="AE68" i="62"/>
  <c r="N56" i="61" s="1"/>
  <c r="N8" i="61"/>
  <c r="N53" i="61" l="1"/>
  <c r="N19" i="61"/>
  <c r="AE81" i="62"/>
  <c r="N67" i="61" s="1"/>
  <c r="AE110" i="62"/>
  <c r="N90" i="61" s="1"/>
  <c r="AE80" i="62"/>
  <c r="N66" i="61" s="1"/>
  <c r="AE109" i="62"/>
  <c r="N89" i="61" s="1"/>
  <c r="N18" i="61"/>
  <c r="AD65" i="62" l="1"/>
  <c r="M5" i="61"/>
  <c r="AD94" i="62"/>
  <c r="M76" i="61" s="1"/>
  <c r="AD68" i="62"/>
  <c r="M56" i="61" s="1"/>
  <c r="M8" i="61"/>
  <c r="AD97" i="62"/>
  <c r="M79" i="61" s="1"/>
  <c r="M19" i="61" l="1"/>
  <c r="AD81" i="62"/>
  <c r="M67" i="61" s="1"/>
  <c r="AD110" i="62"/>
  <c r="M90" i="61" s="1"/>
  <c r="M53" i="61"/>
  <c r="L5" i="61"/>
  <c r="AC94" i="62"/>
  <c r="L76" i="61" s="1"/>
  <c r="AC65" i="62"/>
  <c r="AC97" i="62"/>
  <c r="L79" i="61" s="1"/>
  <c r="L8" i="61"/>
  <c r="AC68" i="62"/>
  <c r="L56" i="61" s="1"/>
  <c r="M18" i="61"/>
  <c r="AD80" i="62"/>
  <c r="M66" i="61" s="1"/>
  <c r="AD109" i="62"/>
  <c r="M89" i="61" s="1"/>
  <c r="L19" i="61" l="1"/>
  <c r="AC110" i="62"/>
  <c r="L90" i="61" s="1"/>
  <c r="AC81" i="62"/>
  <c r="L67" i="61" s="1"/>
  <c r="L53" i="61"/>
  <c r="AC80" i="62"/>
  <c r="L66" i="61" s="1"/>
  <c r="L18" i="61"/>
  <c r="AC109" i="62"/>
  <c r="L89" i="61" s="1"/>
  <c r="AB97" i="62" l="1"/>
  <c r="K79" i="61" s="1"/>
  <c r="AB68" i="62"/>
  <c r="K56" i="61" s="1"/>
  <c r="K8" i="61"/>
  <c r="AA65" i="62"/>
  <c r="AA94" i="62"/>
  <c r="J76" i="61" s="1"/>
  <c r="J5" i="61"/>
  <c r="AB94" i="62"/>
  <c r="K76" i="61" s="1"/>
  <c r="K5" i="61"/>
  <c r="AB65" i="62"/>
  <c r="J8" i="61"/>
  <c r="AA68" i="62"/>
  <c r="J56" i="61" s="1"/>
  <c r="AA97" i="62"/>
  <c r="J79" i="61" s="1"/>
  <c r="K19" i="61" l="1"/>
  <c r="AB110" i="62"/>
  <c r="K90" i="61" s="1"/>
  <c r="AB81" i="62"/>
  <c r="K67" i="61" s="1"/>
  <c r="J19" i="61"/>
  <c r="AA81" i="62"/>
  <c r="J67" i="61" s="1"/>
  <c r="AA110" i="62"/>
  <c r="J90" i="61" s="1"/>
  <c r="J53" i="61"/>
  <c r="K53" i="61"/>
  <c r="AA80" i="62"/>
  <c r="J66" i="61" s="1"/>
  <c r="J18" i="61"/>
  <c r="AA109" i="62"/>
  <c r="J89" i="61" s="1"/>
  <c r="AB80" i="62"/>
  <c r="K66" i="61" s="1"/>
  <c r="K18" i="61"/>
  <c r="AB109" i="62"/>
  <c r="K89" i="61" s="1"/>
  <c r="Z94" i="62" l="1"/>
  <c r="Z65" i="62"/>
  <c r="Z97" i="62"/>
  <c r="Z68" i="62"/>
  <c r="Z81" i="62" l="1"/>
  <c r="Z110" i="62"/>
  <c r="Z80" i="62"/>
  <c r="Z109" i="62"/>
  <c r="I8" i="61"/>
  <c r="Y97" i="62"/>
  <c r="I79" i="61" s="1"/>
  <c r="Y68" i="62"/>
  <c r="I56" i="61" s="1"/>
  <c r="I5" i="61"/>
  <c r="Y94" i="62"/>
  <c r="I76" i="61" s="1"/>
  <c r="Y65" i="62"/>
  <c r="I19" i="61" l="1"/>
  <c r="Y110" i="62"/>
  <c r="I90" i="61" s="1"/>
  <c r="Y81" i="62"/>
  <c r="I67" i="61" s="1"/>
  <c r="I53" i="61"/>
  <c r="X94" i="62"/>
  <c r="X65" i="62"/>
  <c r="V94" i="62"/>
  <c r="V65" i="62"/>
  <c r="W65" i="62"/>
  <c r="W94" i="62"/>
  <c r="Y80" i="62"/>
  <c r="I66" i="61" s="1"/>
  <c r="Y109" i="62"/>
  <c r="I89" i="61" s="1"/>
  <c r="I18" i="61"/>
  <c r="W68" i="62"/>
  <c r="W97" i="62"/>
  <c r="V68" i="62"/>
  <c r="V97" i="62"/>
  <c r="X68" i="62"/>
  <c r="X97" i="62"/>
  <c r="V109" i="62" l="1"/>
  <c r="V80" i="62"/>
  <c r="W80" i="62"/>
  <c r="W109" i="62"/>
  <c r="W110" i="62"/>
  <c r="W81" i="62"/>
  <c r="X110" i="62"/>
  <c r="X81" i="62"/>
  <c r="X109" i="62"/>
  <c r="X80" i="62"/>
  <c r="V110" i="62"/>
  <c r="V81" i="62"/>
  <c r="T16" i="61" l="1"/>
  <c r="AK106" i="62" l="1"/>
  <c r="T87" i="61" s="1"/>
  <c r="AK77" i="62"/>
  <c r="T64" i="61" s="1"/>
  <c r="L16" i="61" l="1"/>
  <c r="AC106" i="62"/>
  <c r="L87" i="61" s="1"/>
  <c r="AC77" i="62"/>
  <c r="L64" i="61" s="1"/>
  <c r="N16" i="61"/>
  <c r="AE77" i="62"/>
  <c r="N64" i="61" s="1"/>
  <c r="AE106" i="62"/>
  <c r="N87" i="61" s="1"/>
  <c r="P16" i="61"/>
  <c r="AG106" i="62"/>
  <c r="P87" i="61" s="1"/>
  <c r="AG77" i="62"/>
  <c r="P64" i="61" s="1"/>
  <c r="AF106" i="62"/>
  <c r="O87" i="61" s="1"/>
  <c r="O16" i="61"/>
  <c r="AF77" i="62"/>
  <c r="O64" i="61" s="1"/>
  <c r="S16" i="61"/>
  <c r="AJ106" i="62"/>
  <c r="S87" i="61" s="1"/>
  <c r="AJ77" i="62"/>
  <c r="S64" i="61" s="1"/>
  <c r="M16" i="61"/>
  <c r="AD77" i="62"/>
  <c r="M64" i="61" s="1"/>
  <c r="AD106" i="62"/>
  <c r="M87" i="61" s="1"/>
  <c r="R16" i="61" l="1"/>
  <c r="AI77" i="62"/>
  <c r="R64" i="61" s="1"/>
  <c r="AI106" i="62"/>
  <c r="R87" i="61" s="1"/>
  <c r="Q16" i="61"/>
  <c r="AH106" i="62"/>
  <c r="Q87" i="61" s="1"/>
  <c r="AH77" i="62"/>
  <c r="Q64" i="61" s="1"/>
  <c r="J16" i="61" l="1"/>
  <c r="AA106" i="62"/>
  <c r="J87" i="61" s="1"/>
  <c r="AA77" i="62"/>
  <c r="J64" i="61" s="1"/>
  <c r="I16" i="61"/>
  <c r="Y77" i="62"/>
  <c r="I64" i="61" s="1"/>
  <c r="Y106" i="62"/>
  <c r="I87" i="61" s="1"/>
  <c r="Z77" i="62"/>
  <c r="Z106" i="62"/>
  <c r="K16" i="61" l="1"/>
  <c r="AB106" i="62"/>
  <c r="K87" i="61" s="1"/>
  <c r="AB77" i="62"/>
  <c r="K64" i="61" s="1"/>
  <c r="U16" i="61" l="1"/>
  <c r="U77" i="62" l="1"/>
  <c r="U106" i="62"/>
  <c r="V106" i="62" l="1"/>
  <c r="V77" i="62"/>
  <c r="X106" i="62"/>
  <c r="X77" i="62"/>
  <c r="W77" i="62"/>
  <c r="W106" i="62"/>
  <c r="AL77" i="62"/>
  <c r="U64" i="61" s="1"/>
  <c r="AL106" i="62"/>
  <c r="U87" i="61" s="1"/>
  <c r="H16" i="61" l="1"/>
  <c r="T77" i="62"/>
  <c r="H64" i="61" s="1"/>
  <c r="T106" i="62"/>
  <c r="H87" i="61" s="1"/>
  <c r="Q4" i="3"/>
  <c r="P4" i="3"/>
  <c r="S77" i="62" l="1"/>
  <c r="S106" i="62"/>
  <c r="R106" i="62"/>
  <c r="R77" i="62"/>
  <c r="O4" i="3" l="1"/>
  <c r="N4" i="3"/>
  <c r="M4" i="3" l="1"/>
  <c r="P106" i="62"/>
  <c r="P77" i="62"/>
  <c r="Q106" i="62"/>
  <c r="Q77" i="62"/>
  <c r="G16" i="61" l="1"/>
  <c r="O106" i="62"/>
  <c r="G87" i="61" s="1"/>
  <c r="O77" i="62"/>
  <c r="G64" i="61" s="1"/>
  <c r="L4" i="3"/>
  <c r="N77" i="62" l="1"/>
  <c r="N106" i="62"/>
  <c r="J4" i="3" l="1"/>
  <c r="K4" i="3"/>
  <c r="M106" i="62" l="1"/>
  <c r="M77" i="62"/>
  <c r="I4" i="3"/>
  <c r="L106" i="62"/>
  <c r="L77" i="62"/>
  <c r="K77" i="62" l="1"/>
  <c r="K106" i="62"/>
  <c r="H4" i="3" l="1"/>
  <c r="G4" i="3"/>
  <c r="F4" i="3" l="1"/>
  <c r="I106" i="62"/>
  <c r="I77" i="62"/>
  <c r="F16" i="61"/>
  <c r="J106" i="62"/>
  <c r="F87" i="61" s="1"/>
  <c r="J77" i="62"/>
  <c r="F64" i="61" s="1"/>
  <c r="E4" i="3" l="1"/>
  <c r="H106" i="62"/>
  <c r="H77" i="62"/>
  <c r="D4" i="3" l="1"/>
  <c r="G106" i="62"/>
  <c r="G77" i="62"/>
  <c r="C4" i="3"/>
  <c r="E16" i="61" l="1"/>
  <c r="E77" i="62"/>
  <c r="E64" i="61" s="1"/>
  <c r="E106" i="62"/>
  <c r="F106" i="62"/>
  <c r="F77" i="62"/>
  <c r="E87" i="61" l="1"/>
  <c r="AK3" i="3" l="1"/>
  <c r="AK5" i="3"/>
  <c r="U17" i="61" l="1"/>
  <c r="U7" i="61" l="1"/>
  <c r="U10" i="61"/>
  <c r="U9" i="61"/>
  <c r="U6" i="61"/>
  <c r="U11" i="61"/>
  <c r="AJ3" i="3" l="1"/>
  <c r="AL79" i="62"/>
  <c r="AL108" i="62"/>
  <c r="U88" i="61" s="1"/>
  <c r="AL98" i="62"/>
  <c r="U80" i="61" s="1"/>
  <c r="AL69" i="62"/>
  <c r="U57" i="61" s="1"/>
  <c r="AL66" i="62"/>
  <c r="U54" i="61" s="1"/>
  <c r="AL95" i="62"/>
  <c r="U77" i="61" s="1"/>
  <c r="AL99" i="62"/>
  <c r="U81" i="61" s="1"/>
  <c r="AL70" i="62"/>
  <c r="U58" i="61" s="1"/>
  <c r="AJ5" i="3"/>
  <c r="AL100" i="62"/>
  <c r="U82" i="61" s="1"/>
  <c r="AL71" i="62"/>
  <c r="U59" i="61" s="1"/>
  <c r="AL96" i="62"/>
  <c r="U78" i="61" s="1"/>
  <c r="AL67" i="62"/>
  <c r="U55" i="61" s="1"/>
  <c r="T17" i="61"/>
  <c r="U65" i="61" l="1"/>
  <c r="T10" i="61"/>
  <c r="T11" i="61" l="1"/>
  <c r="AI5" i="3"/>
  <c r="T6" i="61"/>
  <c r="AK99" i="62"/>
  <c r="T81" i="61" s="1"/>
  <c r="AK70" i="62"/>
  <c r="T58" i="61" s="1"/>
  <c r="T9" i="61" l="1"/>
  <c r="AK66" i="62"/>
  <c r="T54" i="61" s="1"/>
  <c r="AK95" i="62"/>
  <c r="T77" i="61" s="1"/>
  <c r="AK79" i="62"/>
  <c r="T65" i="61" s="1"/>
  <c r="AK108" i="62"/>
  <c r="T88" i="61" s="1"/>
  <c r="AK100" i="62"/>
  <c r="T82" i="61" s="1"/>
  <c r="AK71" i="62"/>
  <c r="T59" i="61" s="1"/>
  <c r="T7" i="61" l="1"/>
  <c r="AK98" i="62"/>
  <c r="T80" i="61" s="1"/>
  <c r="AK69" i="62"/>
  <c r="T57" i="61" s="1"/>
  <c r="AJ99" i="62"/>
  <c r="S81" i="61" s="1"/>
  <c r="S10" i="61"/>
  <c r="AJ70" i="62"/>
  <c r="S58" i="61" s="1"/>
  <c r="AI3" i="3" l="1"/>
  <c r="AK67" i="62"/>
  <c r="T55" i="61" s="1"/>
  <c r="AK96" i="62"/>
  <c r="T78" i="61" s="1"/>
  <c r="I10" i="61" l="1"/>
  <c r="Y99" i="62"/>
  <c r="I81" i="61" s="1"/>
  <c r="Y70" i="62"/>
  <c r="I58" i="61" s="1"/>
  <c r="AG5" i="3" l="1"/>
  <c r="AH5" i="3"/>
  <c r="R10" i="61"/>
  <c r="AI99" i="62"/>
  <c r="R81" i="61" s="1"/>
  <c r="AI70" i="62"/>
  <c r="R58" i="61" s="1"/>
  <c r="S17" i="61" l="1"/>
  <c r="AJ79" i="62"/>
  <c r="AJ108" i="62"/>
  <c r="S88" i="61" s="1"/>
  <c r="AJ98" i="62"/>
  <c r="S80" i="61" s="1"/>
  <c r="AJ69" i="62"/>
  <c r="S57" i="61" s="1"/>
  <c r="S9" i="61"/>
  <c r="AI66" i="62"/>
  <c r="R6" i="61"/>
  <c r="AI95" i="62"/>
  <c r="R77" i="61" s="1"/>
  <c r="AI100" i="62"/>
  <c r="R82" i="61" s="1"/>
  <c r="AI71" i="62"/>
  <c r="R59" i="61" s="1"/>
  <c r="R11" i="61"/>
  <c r="AI108" i="62"/>
  <c r="R88" i="61" s="1"/>
  <c r="AI79" i="62"/>
  <c r="R17" i="61"/>
  <c r="AJ100" i="62"/>
  <c r="S82" i="61" s="1"/>
  <c r="AJ71" i="62"/>
  <c r="S59" i="61" s="1"/>
  <c r="S11" i="61"/>
  <c r="R9" i="61"/>
  <c r="AI98" i="62"/>
  <c r="R80" i="61" s="1"/>
  <c r="AI69" i="62"/>
  <c r="R57" i="61" s="1"/>
  <c r="S6" i="61" l="1"/>
  <c r="AJ95" i="62"/>
  <c r="S77" i="61" s="1"/>
  <c r="AJ66" i="62"/>
  <c r="AH3" i="3"/>
  <c r="R54" i="61"/>
  <c r="R65" i="61"/>
  <c r="S65" i="61"/>
  <c r="AG3" i="3" l="1"/>
  <c r="R7" i="61"/>
  <c r="AI67" i="62"/>
  <c r="AI96" i="62"/>
  <c r="R78" i="61" s="1"/>
  <c r="AJ96" i="62"/>
  <c r="S78" i="61" s="1"/>
  <c r="S7" i="61"/>
  <c r="AJ67" i="62"/>
  <c r="S55" i="61" s="1"/>
  <c r="S54" i="61"/>
  <c r="R55" i="61" l="1"/>
  <c r="AF5" i="3" l="1"/>
  <c r="AH99" i="62"/>
  <c r="Q81" i="61" s="1"/>
  <c r="Q10" i="61"/>
  <c r="AH70" i="62"/>
  <c r="Q58" i="61" s="1"/>
  <c r="AH69" i="62" l="1"/>
  <c r="Q57" i="61" s="1"/>
  <c r="AH98" i="62"/>
  <c r="Q80" i="61" s="1"/>
  <c r="Q9" i="61"/>
  <c r="Q11" i="61"/>
  <c r="AH71" i="62"/>
  <c r="Q59" i="61" s="1"/>
  <c r="AH100" i="62"/>
  <c r="Q82" i="61" s="1"/>
  <c r="AH79" i="62"/>
  <c r="AH108" i="62"/>
  <c r="Q88" i="61" s="1"/>
  <c r="Q17" i="61"/>
  <c r="Q6" i="61" l="1"/>
  <c r="AH95" i="62"/>
  <c r="Q77" i="61" s="1"/>
  <c r="AH66" i="62"/>
  <c r="Q65" i="61"/>
  <c r="AB70" i="62"/>
  <c r="K58" i="61" s="1"/>
  <c r="AB99" i="62"/>
  <c r="K81" i="61" s="1"/>
  <c r="K10" i="61"/>
  <c r="Q54" i="61" l="1"/>
  <c r="AF3" i="3" l="1"/>
  <c r="AH67" i="62"/>
  <c r="Q7" i="61"/>
  <c r="AH96" i="62"/>
  <c r="Q78" i="61" s="1"/>
  <c r="AG70" i="62"/>
  <c r="P58" i="61" s="1"/>
  <c r="AG99" i="62"/>
  <c r="P81" i="61" s="1"/>
  <c r="P10" i="61"/>
  <c r="Q55" i="61" l="1"/>
  <c r="AE5" i="3" l="1"/>
  <c r="O10" i="61"/>
  <c r="AF99" i="62"/>
  <c r="O81" i="61" s="1"/>
  <c r="AF70" i="62"/>
  <c r="O58" i="61" s="1"/>
  <c r="P9" i="61" l="1"/>
  <c r="AG98" i="62"/>
  <c r="P80" i="61" s="1"/>
  <c r="AG69" i="62"/>
  <c r="P57" i="61" s="1"/>
  <c r="AG71" i="62"/>
  <c r="P59" i="61" s="1"/>
  <c r="AG100" i="62"/>
  <c r="P82" i="61" s="1"/>
  <c r="P11" i="61"/>
  <c r="P17" i="61"/>
  <c r="AG79" i="62"/>
  <c r="AG108" i="62"/>
  <c r="P88" i="61" s="1"/>
  <c r="AE3" i="3" l="1"/>
  <c r="AG66" i="62"/>
  <c r="AG95" i="62"/>
  <c r="P77" i="61" s="1"/>
  <c r="P6" i="61"/>
  <c r="AG96" i="62"/>
  <c r="P78" i="61" s="1"/>
  <c r="P7" i="61"/>
  <c r="AG67" i="62"/>
  <c r="P55" i="61" s="1"/>
  <c r="P65" i="61"/>
  <c r="P54" i="61" l="1"/>
  <c r="AD5" i="3" l="1"/>
  <c r="AE99" i="62" l="1"/>
  <c r="N81" i="61" s="1"/>
  <c r="AE70" i="62"/>
  <c r="N58" i="61" s="1"/>
  <c r="N10" i="61"/>
  <c r="O11" i="61"/>
  <c r="AF71" i="62"/>
  <c r="O59" i="61" s="1"/>
  <c r="AF100" i="62"/>
  <c r="O82" i="61" s="1"/>
  <c r="AF79" i="62"/>
  <c r="O17" i="61"/>
  <c r="AF108" i="62"/>
  <c r="O88" i="61" s="1"/>
  <c r="AF98" i="62"/>
  <c r="O80" i="61" s="1"/>
  <c r="AF69" i="62"/>
  <c r="O57" i="61" s="1"/>
  <c r="O9" i="61"/>
  <c r="O6" i="61" l="1"/>
  <c r="AF95" i="62"/>
  <c r="O77" i="61" s="1"/>
  <c r="AF66" i="62"/>
  <c r="O65" i="61"/>
  <c r="AD3" i="3"/>
  <c r="O7" i="61" l="1"/>
  <c r="AF96" i="62"/>
  <c r="O78" i="61" s="1"/>
  <c r="AF67" i="62"/>
  <c r="O55" i="61" s="1"/>
  <c r="O54" i="61"/>
  <c r="AC5" i="3" l="1"/>
  <c r="AE98" i="62" l="1"/>
  <c r="N80" i="61" s="1"/>
  <c r="AE69" i="62"/>
  <c r="N57" i="61" s="1"/>
  <c r="N9" i="61"/>
  <c r="N17" i="61"/>
  <c r="AE108" i="62"/>
  <c r="N88" i="61" s="1"/>
  <c r="AE79" i="62"/>
  <c r="AE100" i="62"/>
  <c r="N82" i="61" s="1"/>
  <c r="AE71" i="62"/>
  <c r="N59" i="61" s="1"/>
  <c r="N11" i="61"/>
  <c r="AE95" i="62" l="1"/>
  <c r="N77" i="61" s="1"/>
  <c r="AE66" i="62"/>
  <c r="N6" i="61"/>
  <c r="N65" i="61"/>
  <c r="AC3" i="3"/>
  <c r="AE96" i="62" l="1"/>
  <c r="N78" i="61" s="1"/>
  <c r="AE67" i="62"/>
  <c r="N55" i="61" s="1"/>
  <c r="N7" i="61"/>
  <c r="N54" i="61"/>
  <c r="M10" i="61" l="1"/>
  <c r="AD99" i="62"/>
  <c r="M81" i="61" s="1"/>
  <c r="AD70" i="62"/>
  <c r="M58" i="61" s="1"/>
  <c r="Z99" i="62" l="1"/>
  <c r="Z70" i="62"/>
  <c r="R5" i="3" l="1"/>
  <c r="O5" i="3"/>
  <c r="W5" i="3"/>
  <c r="Z5" i="3"/>
  <c r="P5" i="3"/>
  <c r="Y5" i="3"/>
  <c r="V5" i="3"/>
  <c r="N5" i="3"/>
  <c r="S5" i="3"/>
  <c r="X5" i="3"/>
  <c r="AB5" i="3"/>
  <c r="Q5" i="3"/>
  <c r="T5" i="3"/>
  <c r="U5" i="3"/>
  <c r="H6" i="61" l="1"/>
  <c r="T66" i="62"/>
  <c r="T95" i="62"/>
  <c r="H77" i="61" s="1"/>
  <c r="Z69" i="62"/>
  <c r="Z98" i="62"/>
  <c r="S69" i="62"/>
  <c r="S98" i="62"/>
  <c r="N3" i="3"/>
  <c r="Q27" i="2"/>
  <c r="S67" i="62"/>
  <c r="S96" i="62"/>
  <c r="U70" i="62"/>
  <c r="U99" i="62"/>
  <c r="AA66" i="62"/>
  <c r="J6" i="61"/>
  <c r="AA95" i="62"/>
  <c r="J77" i="61" s="1"/>
  <c r="Q70" i="62"/>
  <c r="Q99" i="62"/>
  <c r="Y96" i="62"/>
  <c r="I78" i="61" s="1"/>
  <c r="I7" i="61"/>
  <c r="Y67" i="62"/>
  <c r="I55" i="61" s="1"/>
  <c r="P95" i="62"/>
  <c r="P66" i="62"/>
  <c r="P27" i="62"/>
  <c r="X98" i="62"/>
  <c r="X69" i="62"/>
  <c r="V79" i="62"/>
  <c r="V108" i="62"/>
  <c r="P100" i="62"/>
  <c r="P71" i="62"/>
  <c r="R95" i="62"/>
  <c r="R66" i="62"/>
  <c r="AD108" i="62"/>
  <c r="M88" i="61" s="1"/>
  <c r="AD79" i="62"/>
  <c r="M17" i="61"/>
  <c r="U71" i="62"/>
  <c r="U100" i="62"/>
  <c r="P79" i="62"/>
  <c r="P108" i="62"/>
  <c r="Q95" i="62"/>
  <c r="Q66" i="62"/>
  <c r="W71" i="62"/>
  <c r="W100" i="62"/>
  <c r="X66" i="62"/>
  <c r="X95" i="62"/>
  <c r="W99" i="62"/>
  <c r="W70" i="62"/>
  <c r="U69" i="62"/>
  <c r="U98" i="62"/>
  <c r="Q98" i="62"/>
  <c r="Q69" i="62"/>
  <c r="AA5" i="3"/>
  <c r="P70" i="62"/>
  <c r="P99" i="62"/>
  <c r="V95" i="62"/>
  <c r="V66" i="62"/>
  <c r="Z79" i="62"/>
  <c r="Z108" i="62"/>
  <c r="AC99" i="62"/>
  <c r="L81" i="61" s="1"/>
  <c r="L10" i="61"/>
  <c r="AC70" i="62"/>
  <c r="L58" i="61" s="1"/>
  <c r="AD71" i="62"/>
  <c r="M59" i="61" s="1"/>
  <c r="AD100" i="62"/>
  <c r="M82" i="61" s="1"/>
  <c r="M11" i="61"/>
  <c r="W69" i="62"/>
  <c r="W98" i="62"/>
  <c r="H9" i="61"/>
  <c r="T98" i="62"/>
  <c r="H80" i="61" s="1"/>
  <c r="T69" i="62"/>
  <c r="H57" i="61" s="1"/>
  <c r="AA99" i="62"/>
  <c r="J81" i="61" s="1"/>
  <c r="AA70" i="62"/>
  <c r="J58" i="61" s="1"/>
  <c r="J10" i="61"/>
  <c r="U3" i="3"/>
  <c r="R79" i="62"/>
  <c r="R108" i="62"/>
  <c r="AB100" i="62"/>
  <c r="K82" i="61" s="1"/>
  <c r="AB71" i="62"/>
  <c r="K59" i="61" s="1"/>
  <c r="K11" i="61"/>
  <c r="V69" i="62"/>
  <c r="V98" i="62"/>
  <c r="I11" i="61"/>
  <c r="Y100" i="62"/>
  <c r="I82" i="61" s="1"/>
  <c r="Y71" i="62"/>
  <c r="I59" i="61" s="1"/>
  <c r="AA98" i="62"/>
  <c r="J80" i="61" s="1"/>
  <c r="AA69" i="62"/>
  <c r="J57" i="61" s="1"/>
  <c r="J9" i="61"/>
  <c r="X70" i="62"/>
  <c r="X99" i="62"/>
  <c r="X79" i="62"/>
  <c r="X108" i="62"/>
  <c r="R71" i="62"/>
  <c r="R100" i="62"/>
  <c r="U66" i="62"/>
  <c r="U95" i="62"/>
  <c r="W95" i="62"/>
  <c r="W66" i="62"/>
  <c r="X100" i="62"/>
  <c r="X71" i="62"/>
  <c r="AA108" i="62"/>
  <c r="J88" i="61" s="1"/>
  <c r="AA79" i="62"/>
  <c r="J17" i="61"/>
  <c r="T27" i="2"/>
  <c r="Q3" i="3"/>
  <c r="T71" i="62"/>
  <c r="H59" i="61" s="1"/>
  <c r="T100" i="62"/>
  <c r="H82" i="61" s="1"/>
  <c r="H11" i="61"/>
  <c r="I9" i="61"/>
  <c r="Y98" i="62"/>
  <c r="I80" i="61" s="1"/>
  <c r="Y69" i="62"/>
  <c r="I57" i="61" s="1"/>
  <c r="U108" i="62"/>
  <c r="U79" i="62"/>
  <c r="H17" i="61"/>
  <c r="T108" i="62"/>
  <c r="H88" i="61" s="1"/>
  <c r="T79" i="62"/>
  <c r="P96" i="62"/>
  <c r="P67" i="62"/>
  <c r="W79" i="62"/>
  <c r="W108" i="62"/>
  <c r="R69" i="62"/>
  <c r="R98" i="62"/>
  <c r="V99" i="62"/>
  <c r="V70" i="62"/>
  <c r="M9" i="61"/>
  <c r="AD69" i="62"/>
  <c r="M57" i="61" s="1"/>
  <c r="AD98" i="62"/>
  <c r="M80" i="61" s="1"/>
  <c r="AB108" i="62"/>
  <c r="K88" i="61" s="1"/>
  <c r="AB79" i="62"/>
  <c r="K17" i="61"/>
  <c r="S66" i="62"/>
  <c r="S95" i="62"/>
  <c r="S27" i="62"/>
  <c r="Y108" i="62"/>
  <c r="I88" i="61" s="1"/>
  <c r="Y79" i="62"/>
  <c r="I17" i="61"/>
  <c r="Z95" i="62"/>
  <c r="Z66" i="62"/>
  <c r="R3" i="3"/>
  <c r="M5" i="3"/>
  <c r="P69" i="62"/>
  <c r="P98" i="62"/>
  <c r="Q108" i="62"/>
  <c r="Q79" i="62"/>
  <c r="S71" i="62"/>
  <c r="S100" i="62"/>
  <c r="S108" i="62"/>
  <c r="S79" i="62"/>
  <c r="AB69" i="62"/>
  <c r="K57" i="61" s="1"/>
  <c r="AB98" i="62"/>
  <c r="K80" i="61" s="1"/>
  <c r="K9" i="61"/>
  <c r="Q71" i="62"/>
  <c r="Q100" i="62"/>
  <c r="T70" i="62"/>
  <c r="H58" i="61" s="1"/>
  <c r="T99" i="62"/>
  <c r="H81" i="61" s="1"/>
  <c r="H10" i="61"/>
  <c r="O98" i="62"/>
  <c r="G80" i="61" s="1"/>
  <c r="O69" i="62"/>
  <c r="G57" i="61" s="1"/>
  <c r="G9" i="61"/>
  <c r="O100" i="62" l="1"/>
  <c r="G82" i="61" s="1"/>
  <c r="O71" i="62"/>
  <c r="G59" i="61" s="1"/>
  <c r="G11" i="61"/>
  <c r="S115" i="62"/>
  <c r="S86" i="62"/>
  <c r="AA3" i="3"/>
  <c r="E5" i="3"/>
  <c r="O70" i="62"/>
  <c r="G58" i="61" s="1"/>
  <c r="O99" i="62"/>
  <c r="G81" i="61" s="1"/>
  <c r="G10" i="61"/>
  <c r="W96" i="62"/>
  <c r="W67" i="62"/>
  <c r="J54" i="61"/>
  <c r="I5" i="3"/>
  <c r="G5" i="3"/>
  <c r="V100" i="62"/>
  <c r="V71" i="62"/>
  <c r="W3" i="3"/>
  <c r="AB66" i="62"/>
  <c r="AB95" i="62"/>
  <c r="K77" i="61" s="1"/>
  <c r="K6" i="61"/>
  <c r="I6" i="61"/>
  <c r="Y95" i="62"/>
  <c r="I77" i="61" s="1"/>
  <c r="Y66" i="62"/>
  <c r="S99" i="62"/>
  <c r="S70" i="62"/>
  <c r="P115" i="62"/>
  <c r="P86" i="62"/>
  <c r="K5" i="3"/>
  <c r="M65" i="61"/>
  <c r="AB3" i="3"/>
  <c r="L17" i="61"/>
  <c r="AC108" i="62"/>
  <c r="L88" i="61" s="1"/>
  <c r="AC79" i="62"/>
  <c r="AD95" i="62"/>
  <c r="M77" i="61" s="1"/>
  <c r="M6" i="61"/>
  <c r="AD66" i="62"/>
  <c r="I65" i="61"/>
  <c r="H7" i="61"/>
  <c r="T67" i="62"/>
  <c r="H55" i="61" s="1"/>
  <c r="T96" i="62"/>
  <c r="H78" i="61" s="1"/>
  <c r="AC98" i="62"/>
  <c r="L80" i="61" s="1"/>
  <c r="L9" i="61"/>
  <c r="AC69" i="62"/>
  <c r="L57" i="61" s="1"/>
  <c r="D5" i="3"/>
  <c r="L5" i="3"/>
  <c r="J5" i="3"/>
  <c r="G6" i="61"/>
  <c r="O66" i="62"/>
  <c r="O95" i="62"/>
  <c r="G77" i="61" s="1"/>
  <c r="J65" i="61"/>
  <c r="F5" i="3"/>
  <c r="K65" i="61"/>
  <c r="Z100" i="62"/>
  <c r="Z71" i="62"/>
  <c r="J11" i="61"/>
  <c r="AA100" i="62"/>
  <c r="J82" i="61" s="1"/>
  <c r="AA71" i="62"/>
  <c r="J59" i="61" s="1"/>
  <c r="L11" i="61"/>
  <c r="AC71" i="62"/>
  <c r="L59" i="61" s="1"/>
  <c r="AC100" i="62"/>
  <c r="L82" i="61" s="1"/>
  <c r="AC95" i="62"/>
  <c r="L77" i="61" s="1"/>
  <c r="AC66" i="62"/>
  <c r="L6" i="61"/>
  <c r="C5" i="3"/>
  <c r="H5" i="3"/>
  <c r="H54" i="61"/>
  <c r="H65" i="61"/>
  <c r="G17" i="61"/>
  <c r="O79" i="62"/>
  <c r="O108" i="62"/>
  <c r="G88" i="61" s="1"/>
  <c r="R99" i="62"/>
  <c r="R70" i="62"/>
  <c r="AD67" i="62"/>
  <c r="M55" i="61" s="1"/>
  <c r="AD96" i="62"/>
  <c r="M78" i="61" s="1"/>
  <c r="M7" i="61"/>
  <c r="E100" i="62" l="1"/>
  <c r="E71" i="62"/>
  <c r="E59" i="61" s="1"/>
  <c r="E11" i="61"/>
  <c r="I54" i="61"/>
  <c r="V67" i="62"/>
  <c r="V96" i="62"/>
  <c r="V3" i="3"/>
  <c r="G99" i="62"/>
  <c r="G70" i="62"/>
  <c r="Y3" i="3"/>
  <c r="K98" i="62"/>
  <c r="K69" i="62"/>
  <c r="AA96" i="62"/>
  <c r="J78" i="61" s="1"/>
  <c r="AA67" i="62"/>
  <c r="J7" i="61"/>
  <c r="M70" i="62"/>
  <c r="M99" i="62"/>
  <c r="F108" i="62"/>
  <c r="F79" i="62"/>
  <c r="X67" i="62"/>
  <c r="X96" i="62"/>
  <c r="G65" i="61"/>
  <c r="L79" i="62"/>
  <c r="L108" i="62"/>
  <c r="L69" i="62"/>
  <c r="L98" i="62"/>
  <c r="M108" i="62"/>
  <c r="M79" i="62"/>
  <c r="E10" i="61"/>
  <c r="E99" i="62"/>
  <c r="E70" i="62"/>
  <c r="E58" i="61" s="1"/>
  <c r="N69" i="62"/>
  <c r="N98" i="62"/>
  <c r="L54" i="61"/>
  <c r="G100" i="62"/>
  <c r="G71" i="62"/>
  <c r="I108" i="62"/>
  <c r="I79" i="62"/>
  <c r="I71" i="62"/>
  <c r="I100" i="62"/>
  <c r="K71" i="62"/>
  <c r="K100" i="62"/>
  <c r="M54" i="61"/>
  <c r="N99" i="62"/>
  <c r="N70" i="62"/>
  <c r="K54" i="61"/>
  <c r="I69" i="62"/>
  <c r="I98" i="62"/>
  <c r="H71" i="62"/>
  <c r="H100" i="62"/>
  <c r="S3" i="3"/>
  <c r="G69" i="62"/>
  <c r="G98" i="62"/>
  <c r="C3" i="3"/>
  <c r="F27" i="2"/>
  <c r="E79" i="62"/>
  <c r="E17" i="61"/>
  <c r="E108" i="62"/>
  <c r="F11" i="61"/>
  <c r="J71" i="62"/>
  <c r="F59" i="61" s="1"/>
  <c r="J100" i="62"/>
  <c r="F82" i="61" s="1"/>
  <c r="Z3" i="3"/>
  <c r="I70" i="62"/>
  <c r="I99" i="62"/>
  <c r="K79" i="62"/>
  <c r="K108" i="62"/>
  <c r="G108" i="62"/>
  <c r="G79" i="62"/>
  <c r="H98" i="62"/>
  <c r="H69" i="62"/>
  <c r="J108" i="62"/>
  <c r="F88" i="61" s="1"/>
  <c r="J79" i="62"/>
  <c r="F17" i="61"/>
  <c r="M98" i="62"/>
  <c r="M69" i="62"/>
  <c r="H108" i="62"/>
  <c r="H79" i="62"/>
  <c r="E66" i="62"/>
  <c r="E6" i="61"/>
  <c r="E95" i="62"/>
  <c r="E27" i="62"/>
  <c r="P3" i="3"/>
  <c r="S27" i="2"/>
  <c r="X3" i="3"/>
  <c r="L99" i="62"/>
  <c r="L70" i="62"/>
  <c r="L67" i="62"/>
  <c r="L96" i="62"/>
  <c r="J69" i="62"/>
  <c r="F57" i="61" s="1"/>
  <c r="J98" i="62"/>
  <c r="F80" i="61" s="1"/>
  <c r="F9" i="61"/>
  <c r="N108" i="62"/>
  <c r="N79" i="62"/>
  <c r="L100" i="62"/>
  <c r="L71" i="62"/>
  <c r="F10" i="61"/>
  <c r="J99" i="62"/>
  <c r="F81" i="61" s="1"/>
  <c r="J70" i="62"/>
  <c r="F58" i="61" s="1"/>
  <c r="R67" i="62"/>
  <c r="R96" i="62"/>
  <c r="R27" i="62"/>
  <c r="Q96" i="62"/>
  <c r="Q67" i="62"/>
  <c r="Q27" i="62"/>
  <c r="Z96" i="62"/>
  <c r="Z67" i="62"/>
  <c r="F69" i="62"/>
  <c r="F98" i="62"/>
  <c r="H70" i="62"/>
  <c r="H99" i="62"/>
  <c r="L65" i="61"/>
  <c r="F100" i="62"/>
  <c r="F71" i="62"/>
  <c r="AC96" i="62"/>
  <c r="L78" i="61" s="1"/>
  <c r="AC67" i="62"/>
  <c r="L55" i="61" s="1"/>
  <c r="L7" i="61"/>
  <c r="F70" i="62"/>
  <c r="F99" i="62"/>
  <c r="K99" i="62"/>
  <c r="K70" i="62"/>
  <c r="E67" i="62"/>
  <c r="E55" i="61" s="1"/>
  <c r="E96" i="62"/>
  <c r="E7" i="61"/>
  <c r="M71" i="62"/>
  <c r="M100" i="62"/>
  <c r="U96" i="62"/>
  <c r="U67" i="62"/>
  <c r="K7" i="61"/>
  <c r="AB96" i="62"/>
  <c r="K78" i="61" s="1"/>
  <c r="AB67" i="62"/>
  <c r="K55" i="61" s="1"/>
  <c r="O3" i="3"/>
  <c r="R27" i="2"/>
  <c r="G54" i="61"/>
  <c r="N100" i="62"/>
  <c r="N71" i="62"/>
  <c r="T3" i="3"/>
  <c r="E9" i="61"/>
  <c r="E69" i="62"/>
  <c r="E57" i="61" s="1"/>
  <c r="E98" i="62"/>
  <c r="L3" i="3" l="1"/>
  <c r="O27" i="2"/>
  <c r="O96" i="62"/>
  <c r="G78" i="61" s="1"/>
  <c r="G7" i="61"/>
  <c r="O67" i="62"/>
  <c r="O27" i="62"/>
  <c r="E54" i="61"/>
  <c r="F65" i="61"/>
  <c r="M3" i="3"/>
  <c r="P27" i="2"/>
  <c r="F3" i="3"/>
  <c r="H27" i="62"/>
  <c r="F27" i="62"/>
  <c r="G27" i="2"/>
  <c r="E81" i="61"/>
  <c r="M27" i="62"/>
  <c r="N27" i="2"/>
  <c r="H27" i="2"/>
  <c r="E88" i="61"/>
  <c r="E65" i="61"/>
  <c r="J55" i="61"/>
  <c r="I95" i="62"/>
  <c r="I66" i="62"/>
  <c r="I27" i="62"/>
  <c r="M95" i="62"/>
  <c r="M66" i="62"/>
  <c r="F6" i="61"/>
  <c r="J95" i="62"/>
  <c r="F77" i="61" s="1"/>
  <c r="J66" i="62"/>
  <c r="H3" i="3"/>
  <c r="Q115" i="62"/>
  <c r="Q86" i="62"/>
  <c r="K67" i="62"/>
  <c r="K96" i="62"/>
  <c r="F66" i="62"/>
  <c r="F95" i="62"/>
  <c r="L27" i="2"/>
  <c r="I3" i="3"/>
  <c r="H95" i="62"/>
  <c r="H66" i="62"/>
  <c r="J3" i="3"/>
  <c r="M27" i="2"/>
  <c r="L95" i="62"/>
  <c r="L66" i="62"/>
  <c r="L27" i="62"/>
  <c r="G3" i="3"/>
  <c r="J27" i="2"/>
  <c r="E80" i="61"/>
  <c r="K95" i="62"/>
  <c r="K66" i="62"/>
  <c r="K27" i="62"/>
  <c r="E82" i="61"/>
  <c r="E78" i="61"/>
  <c r="R115" i="62"/>
  <c r="R86" i="62"/>
  <c r="E86" i="62"/>
  <c r="E71" i="61" s="1"/>
  <c r="E23" i="61"/>
  <c r="E115" i="62"/>
  <c r="G66" i="62"/>
  <c r="G95" i="62"/>
  <c r="I96" i="62"/>
  <c r="I67" i="62"/>
  <c r="N66" i="62"/>
  <c r="N95" i="62"/>
  <c r="N27" i="62"/>
  <c r="E77" i="61"/>
  <c r="I27" i="2" l="1"/>
  <c r="K3" i="3"/>
  <c r="F115" i="62"/>
  <c r="F86" i="62"/>
  <c r="G23" i="61"/>
  <c r="O115" i="62"/>
  <c r="G94" i="61" s="1"/>
  <c r="O86" i="62"/>
  <c r="G71" i="61" s="1"/>
  <c r="I115" i="62"/>
  <c r="I86" i="62"/>
  <c r="E3" i="3"/>
  <c r="G55" i="61"/>
  <c r="M115" i="62"/>
  <c r="M86" i="62"/>
  <c r="N86" i="62"/>
  <c r="N115" i="62"/>
  <c r="G67" i="62"/>
  <c r="G96" i="62"/>
  <c r="J67" i="62"/>
  <c r="F55" i="61" s="1"/>
  <c r="F7" i="61"/>
  <c r="J96" i="62"/>
  <c r="F78" i="61" s="1"/>
  <c r="L86" i="62"/>
  <c r="L115" i="62"/>
  <c r="H67" i="62"/>
  <c r="H96" i="62"/>
  <c r="G27" i="62"/>
  <c r="J27" i="62"/>
  <c r="M96" i="62"/>
  <c r="M67" i="62"/>
  <c r="F54" i="61"/>
  <c r="D3" i="3"/>
  <c r="K27" i="2"/>
  <c r="F67" i="62"/>
  <c r="F96" i="62"/>
  <c r="E94" i="61"/>
  <c r="N96" i="62"/>
  <c r="N67" i="62"/>
  <c r="K115" i="62"/>
  <c r="K86" i="62"/>
  <c r="H86" i="62"/>
  <c r="H115" i="62"/>
  <c r="J115" i="62" l="1"/>
  <c r="F94" i="61" s="1"/>
  <c r="F23" i="61"/>
  <c r="J86" i="62"/>
  <c r="F71" i="61" s="1"/>
  <c r="G86" i="62"/>
  <c r="G115" i="62"/>
  <c r="AK4" i="3" l="1"/>
  <c r="AN27" i="2"/>
  <c r="U13" i="61" l="1"/>
  <c r="T13" i="61"/>
  <c r="AK103" i="62" l="1"/>
  <c r="T84" i="61" s="1"/>
  <c r="AK74" i="62"/>
  <c r="T61" i="61" s="1"/>
  <c r="AK27" i="62"/>
  <c r="AI103" i="62"/>
  <c r="R84" i="61" s="1"/>
  <c r="R13" i="61"/>
  <c r="AI74" i="62"/>
  <c r="R61" i="61" s="1"/>
  <c r="AI27" i="62"/>
  <c r="AI4" i="3"/>
  <c r="AL27" i="2"/>
  <c r="AH4" i="3"/>
  <c r="AK27" i="2"/>
  <c r="S13" i="61"/>
  <c r="AJ103" i="62"/>
  <c r="S84" i="61" s="1"/>
  <c r="AJ74" i="62"/>
  <c r="S61" i="61" s="1"/>
  <c r="AJ27" i="62"/>
  <c r="AJ4" i="3"/>
  <c r="AM27" i="2"/>
  <c r="AG4" i="3"/>
  <c r="AJ27" i="2"/>
  <c r="AL74" i="62"/>
  <c r="U61" i="61" s="1"/>
  <c r="AL103" i="62"/>
  <c r="U84" i="61" s="1"/>
  <c r="AL27" i="62"/>
  <c r="U23" i="61" l="1"/>
  <c r="T23" i="61"/>
  <c r="AL115" i="62"/>
  <c r="U94" i="61" s="1"/>
  <c r="AL86" i="62"/>
  <c r="U71" i="61" s="1"/>
  <c r="AI86" i="62"/>
  <c r="R71" i="61" s="1"/>
  <c r="AI115" i="62"/>
  <c r="R94" i="61" s="1"/>
  <c r="R23" i="61"/>
  <c r="AJ115" i="62"/>
  <c r="S94" i="61" s="1"/>
  <c r="S23" i="61"/>
  <c r="AJ86" i="62"/>
  <c r="S71" i="61" s="1"/>
  <c r="AK115" i="62"/>
  <c r="T94" i="61" s="1"/>
  <c r="AK86" i="62"/>
  <c r="T71" i="61" s="1"/>
  <c r="AH103" i="62" l="1"/>
  <c r="Q84" i="61" s="1"/>
  <c r="AH74" i="62"/>
  <c r="Q61" i="61" s="1"/>
  <c r="Q13" i="61"/>
  <c r="AH27" i="62"/>
  <c r="AF4" i="3"/>
  <c r="AI27" i="2"/>
  <c r="AH115" i="62" l="1"/>
  <c r="Q94" i="61" s="1"/>
  <c r="AH86" i="62"/>
  <c r="Q71" i="61" s="1"/>
  <c r="Q23" i="61"/>
  <c r="AE4" i="3" l="1"/>
  <c r="AH27" i="2"/>
  <c r="AG103" i="62"/>
  <c r="P84" i="61" s="1"/>
  <c r="AG74" i="62"/>
  <c r="P61" i="61" s="1"/>
  <c r="P13" i="61"/>
  <c r="AG27" i="62"/>
  <c r="P23" i="61" l="1"/>
  <c r="AG86" i="62"/>
  <c r="P71" i="61" s="1"/>
  <c r="AG115" i="62"/>
  <c r="P94" i="61" s="1"/>
  <c r="S4" i="3" l="1"/>
  <c r="V27" i="2"/>
  <c r="U103" i="62"/>
  <c r="U74" i="62"/>
  <c r="U27" i="62"/>
  <c r="AB4" i="3" l="1"/>
  <c r="AE27" i="2"/>
  <c r="T103" i="62"/>
  <c r="T74" i="62"/>
  <c r="H61" i="61" s="1"/>
  <c r="H13" i="61"/>
  <c r="T27" i="62"/>
  <c r="V4" i="3"/>
  <c r="Y27" i="2"/>
  <c r="X74" i="62"/>
  <c r="X103" i="62"/>
  <c r="X27" i="62"/>
  <c r="W4" i="3"/>
  <c r="Z27" i="2"/>
  <c r="U4" i="3"/>
  <c r="X27" i="2"/>
  <c r="Y74" i="62"/>
  <c r="I61" i="61" s="1"/>
  <c r="Y103" i="62"/>
  <c r="I84" i="61" s="1"/>
  <c r="I13" i="61"/>
  <c r="Y27" i="62"/>
  <c r="W103" i="62"/>
  <c r="W74" i="62"/>
  <c r="W27" i="62"/>
  <c r="R4" i="3"/>
  <c r="U27" i="2"/>
  <c r="AD74" i="62"/>
  <c r="M61" i="61" s="1"/>
  <c r="M13" i="61"/>
  <c r="AD103" i="62"/>
  <c r="M84" i="61" s="1"/>
  <c r="AD27" i="62"/>
  <c r="N13" i="61"/>
  <c r="AE74" i="62"/>
  <c r="N61" i="61" s="1"/>
  <c r="AE103" i="62"/>
  <c r="N84" i="61" s="1"/>
  <c r="AE27" i="62"/>
  <c r="AD4" i="3"/>
  <c r="AG27" i="2"/>
  <c r="U86" i="62"/>
  <c r="U115" i="62"/>
  <c r="O13" i="61"/>
  <c r="AF103" i="62"/>
  <c r="O84" i="61" s="1"/>
  <c r="AF74" i="62"/>
  <c r="O61" i="61" s="1"/>
  <c r="AF27" i="62"/>
  <c r="T4" i="3"/>
  <c r="W27" i="2"/>
  <c r="AC103" i="62"/>
  <c r="L84" i="61" s="1"/>
  <c r="L13" i="61"/>
  <c r="AC74" i="62"/>
  <c r="L61" i="61" s="1"/>
  <c r="AC27" i="62"/>
  <c r="K13" i="61"/>
  <c r="AB74" i="62"/>
  <c r="K61" i="61" s="1"/>
  <c r="AB103" i="62"/>
  <c r="K84" i="61" s="1"/>
  <c r="AB27" i="62"/>
  <c r="V103" i="62"/>
  <c r="V74" i="62"/>
  <c r="V27" i="62"/>
  <c r="Y4" i="3"/>
  <c r="AB27" i="2"/>
  <c r="AA4" i="3"/>
  <c r="AD27" i="2"/>
  <c r="Z4" i="3"/>
  <c r="AC27" i="2"/>
  <c r="X4" i="3"/>
  <c r="AA27" i="2"/>
  <c r="AC4" i="3"/>
  <c r="AF27" i="2"/>
  <c r="AA74" i="62"/>
  <c r="J61" i="61" s="1"/>
  <c r="AA103" i="62"/>
  <c r="J84" i="61" s="1"/>
  <c r="J13" i="61"/>
  <c r="AA27" i="62"/>
  <c r="Z103" i="62"/>
  <c r="Z74" i="62"/>
  <c r="Z27" i="62"/>
  <c r="W86" i="62" l="1"/>
  <c r="W115" i="62"/>
  <c r="Y86" i="62"/>
  <c r="I71" i="61" s="1"/>
  <c r="I23" i="61"/>
  <c r="Y115" i="62"/>
  <c r="I94" i="61" s="1"/>
  <c r="AE86" i="62"/>
  <c r="N71" i="61" s="1"/>
  <c r="N23" i="61"/>
  <c r="AE115" i="62"/>
  <c r="N94" i="61" s="1"/>
  <c r="O23" i="61"/>
  <c r="AF86" i="62"/>
  <c r="O71" i="61" s="1"/>
  <c r="AF115" i="62"/>
  <c r="O94" i="61" s="1"/>
  <c r="J23" i="61"/>
  <c r="AA115" i="62"/>
  <c r="J94" i="61" s="1"/>
  <c r="AA86" i="62"/>
  <c r="J71" i="61" s="1"/>
  <c r="K23" i="61"/>
  <c r="AB115" i="62"/>
  <c r="K94" i="61" s="1"/>
  <c r="AB86" i="62"/>
  <c r="K71" i="61" s="1"/>
  <c r="X115" i="62"/>
  <c r="X86" i="62"/>
  <c r="H23" i="61"/>
  <c r="T86" i="62"/>
  <c r="H71" i="61" s="1"/>
  <c r="T115" i="62"/>
  <c r="AC115" i="62"/>
  <c r="L94" i="61" s="1"/>
  <c r="AC86" i="62"/>
  <c r="L71" i="61" s="1"/>
  <c r="L23" i="61"/>
  <c r="AD86" i="62"/>
  <c r="M71" i="61" s="1"/>
  <c r="AD115" i="62"/>
  <c r="M94" i="61" s="1"/>
  <c r="M23" i="61"/>
  <c r="H84" i="61"/>
  <c r="Z115" i="62"/>
  <c r="Z86" i="62"/>
  <c r="V115" i="62"/>
  <c r="V86" i="62"/>
  <c r="H94" i="61" l="1"/>
  <c r="F57" i="46" l="1"/>
  <c r="F58" i="46"/>
  <c r="E22" i="47"/>
  <c r="F59" i="46"/>
  <c r="I118" i="46"/>
  <c r="H33" i="47"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<sst xmlns="http://schemas.openxmlformats.org/spreadsheetml/2006/main" count="35757" uniqueCount="1073">
  <si>
    <t xml:space="preserve"> A. Fuel Combustion</t>
  </si>
  <si>
    <t>1. Energy Industries</t>
  </si>
  <si>
    <t>b.  Petroleum Refining</t>
  </si>
  <si>
    <t>c.  Manufacture of Solid Fuels and Other Energy Industries</t>
  </si>
  <si>
    <t>2. Manufacturing Industries and Construction</t>
  </si>
  <si>
    <t xml:space="preserve"> </t>
  </si>
  <si>
    <t>a.  Iron and Steel</t>
  </si>
  <si>
    <t>d.  Pulp, Paper and Print</t>
  </si>
  <si>
    <t>3. Transport</t>
  </si>
  <si>
    <t>c.  Railways</t>
  </si>
  <si>
    <t>4. Other Sectors</t>
  </si>
  <si>
    <t>5. Other</t>
  </si>
  <si>
    <t xml:space="preserve"> B. Fugitive Emissions from Fuels</t>
  </si>
  <si>
    <t>1. Solid Fuels</t>
  </si>
  <si>
    <t>b.  Solid Fuel Transformation</t>
  </si>
  <si>
    <t>c.  Other</t>
  </si>
  <si>
    <t>2. Oil and Natural Gas</t>
  </si>
  <si>
    <t>a.  Oil</t>
  </si>
  <si>
    <t>NA</t>
  </si>
  <si>
    <t>c.  Venting and Flaring</t>
  </si>
  <si>
    <t>d.  Other</t>
  </si>
  <si>
    <t>a.  Domestic Aviation</t>
  </si>
  <si>
    <t>a.  Coal mining and handling</t>
  </si>
  <si>
    <t>d.  Domestic navigation</t>
  </si>
  <si>
    <t>e.  Other transportation</t>
  </si>
  <si>
    <t>Public Electricity and Heat Production</t>
  </si>
  <si>
    <t>Petroleum Refining</t>
  </si>
  <si>
    <t>Manufacture of Solid Fuels and Other Energy Industries</t>
  </si>
  <si>
    <t>Iron and Steel</t>
  </si>
  <si>
    <t>Non-Ferrous Metals</t>
  </si>
  <si>
    <t>Chemicals</t>
  </si>
  <si>
    <t>Pulp, Paper and Print</t>
  </si>
  <si>
    <t>Food Processing, Beverages and Tobacco</t>
  </si>
  <si>
    <t>Non-metallic minerals</t>
  </si>
  <si>
    <t>Other</t>
  </si>
  <si>
    <t>Domestic Aviation</t>
  </si>
  <si>
    <t>Road Transportation</t>
  </si>
  <si>
    <t>Railways</t>
  </si>
  <si>
    <t>Domestic navigation</t>
  </si>
  <si>
    <t>Other transportation</t>
  </si>
  <si>
    <t>Commercial/Institutional</t>
  </si>
  <si>
    <t>Residential</t>
  </si>
  <si>
    <t>Agriculture/Forestry/Fishing</t>
  </si>
  <si>
    <t>Coal mining and handling</t>
  </si>
  <si>
    <t>Natural gas</t>
  </si>
  <si>
    <t>1.A.1.a</t>
  </si>
  <si>
    <t>1.A.1.b</t>
  </si>
  <si>
    <t>1.A.1.c</t>
  </si>
  <si>
    <t>1.A.2.a</t>
  </si>
  <si>
    <t>1.A.2.b</t>
  </si>
  <si>
    <t>1.A.2.c</t>
  </si>
  <si>
    <t>1.A.2.d</t>
  </si>
  <si>
    <t>1.A.2.e</t>
  </si>
  <si>
    <t>1.A.2.f</t>
  </si>
  <si>
    <t>1.A.2.g</t>
  </si>
  <si>
    <t>1.A.3.a</t>
  </si>
  <si>
    <t>1.A.3.b</t>
  </si>
  <si>
    <t>1.A.3.c</t>
  </si>
  <si>
    <t>1.A.3.d</t>
  </si>
  <si>
    <t>1.A.3.e</t>
  </si>
  <si>
    <t>1.A.4.a</t>
  </si>
  <si>
    <t>1.A.4.b</t>
  </si>
  <si>
    <t>1.A.4.c</t>
  </si>
  <si>
    <t>1.B.1.a</t>
  </si>
  <si>
    <t>1.B.2.b</t>
  </si>
  <si>
    <t>Gas</t>
  </si>
  <si>
    <t>Unit</t>
  </si>
  <si>
    <t>Total Energy</t>
  </si>
  <si>
    <t>1.A.1 Energy Industries</t>
  </si>
  <si>
    <t>1.A.2 Manufacturing Industries and Construction</t>
  </si>
  <si>
    <t>1.A.3 Transport</t>
  </si>
  <si>
    <t>1.A.4 Other Sectors</t>
  </si>
  <si>
    <t>1.B.1 Solid Fuels</t>
  </si>
  <si>
    <t>1.B.2 Oil and Natural Gas</t>
  </si>
  <si>
    <t xml:space="preserve">1. Energy </t>
  </si>
  <si>
    <t>a.  Public Electricity and Heat Production*</t>
  </si>
  <si>
    <t>T2</t>
  </si>
  <si>
    <t>T3</t>
  </si>
  <si>
    <t>T1</t>
  </si>
  <si>
    <t>b.  Non-Ferrous Metals*</t>
  </si>
  <si>
    <t>T1,T2,T3*</t>
  </si>
  <si>
    <t>c.  Chemicals*</t>
  </si>
  <si>
    <t>e.  Food Processing, Beverages and Tobacco*</t>
  </si>
  <si>
    <t>f.  Non-metallic minerals*</t>
  </si>
  <si>
    <t>g.  Other*</t>
  </si>
  <si>
    <t>b.  Road Transportation*</t>
  </si>
  <si>
    <t>a.  Commercial/Institutional*</t>
  </si>
  <si>
    <t>T1,T2*</t>
  </si>
  <si>
    <t>b.  Residential*</t>
  </si>
  <si>
    <t>T2*</t>
  </si>
  <si>
    <t>Oil</t>
  </si>
  <si>
    <t>1.B.2.a</t>
  </si>
  <si>
    <t>Recalculations %</t>
  </si>
  <si>
    <t>%</t>
  </si>
  <si>
    <t xml:space="preserve">Recalculations kt </t>
  </si>
  <si>
    <t>T1,T3*</t>
  </si>
  <si>
    <t>T1,T2</t>
  </si>
  <si>
    <t>T2,T3*</t>
  </si>
  <si>
    <t>IPCC category</t>
  </si>
  <si>
    <t>Fuel</t>
  </si>
  <si>
    <t>Reference</t>
  </si>
  <si>
    <t>Gasoil</t>
  </si>
  <si>
    <t>CS</t>
  </si>
  <si>
    <t>2006 IPCC Guidelines Table 3.5.3</t>
  </si>
  <si>
    <t>Navigation</t>
  </si>
  <si>
    <t>Fuel Oil</t>
  </si>
  <si>
    <t>Charcoal</t>
  </si>
  <si>
    <t>kg/TJ</t>
  </si>
  <si>
    <t xml:space="preserve">1.B.1.a.1.i </t>
  </si>
  <si>
    <t>Underground mining activities</t>
  </si>
  <si>
    <t xml:space="preserve">1.B.1.a.1.ii </t>
  </si>
  <si>
    <t>Post-mining activities</t>
  </si>
  <si>
    <t xml:space="preserve">1.B.1.a.1.iii </t>
  </si>
  <si>
    <t>Abandoned underground mines</t>
  </si>
  <si>
    <t>Total Coal mining</t>
  </si>
  <si>
    <t>Coal</t>
  </si>
  <si>
    <t>Peat</t>
  </si>
  <si>
    <t>Biomass</t>
  </si>
  <si>
    <t>MSW</t>
  </si>
  <si>
    <t>All CO2 (less Biomass CO2)</t>
  </si>
  <si>
    <t>SUM</t>
  </si>
  <si>
    <t>* Key Category</t>
  </si>
  <si>
    <t>T1,2,3: Tier 1, Tier 2, Tier 3 as described in the 2006 IPCC Guidelines</t>
  </si>
  <si>
    <t>c.  Agriculture/Fishing*</t>
  </si>
  <si>
    <t>Agriculture/Fishing</t>
  </si>
  <si>
    <t>Other Industry Fuel</t>
  </si>
  <si>
    <t>Total</t>
  </si>
  <si>
    <t>1.A.3.a Aviation</t>
  </si>
  <si>
    <t>1.A.3.b Road Transportation</t>
  </si>
  <si>
    <t>1.A.3.c Railways</t>
  </si>
  <si>
    <t>1.A.3.d National Navigation</t>
  </si>
  <si>
    <t>1.A.3.e Other Transport</t>
  </si>
  <si>
    <t>Domestic</t>
  </si>
  <si>
    <t>ex Dublin</t>
  </si>
  <si>
    <t>ex Cork</t>
  </si>
  <si>
    <t>ex Shannon</t>
  </si>
  <si>
    <t>ex Galway</t>
  </si>
  <si>
    <t>ex Sligo</t>
  </si>
  <si>
    <t>ex Donegal</t>
  </si>
  <si>
    <t>ex Knock</t>
  </si>
  <si>
    <t>ex Kerry</t>
  </si>
  <si>
    <t>ex Waterford</t>
  </si>
  <si>
    <t>ex Other</t>
  </si>
  <si>
    <t>No. Of LTOs</t>
  </si>
  <si>
    <t>i. Cars</t>
  </si>
  <si>
    <t>ii. LDVs</t>
  </si>
  <si>
    <t>iii. HDVs and Buses</t>
  </si>
  <si>
    <t>iv. Motorcycles</t>
  </si>
  <si>
    <t>kt CO2 eq</t>
  </si>
  <si>
    <t>a.  Commercial/Institutional</t>
  </si>
  <si>
    <t>b.  Residential</t>
  </si>
  <si>
    <t>c.  Agriculture/forestry/fishing</t>
  </si>
  <si>
    <r>
      <t>CH</t>
    </r>
    <r>
      <rPr>
        <vertAlign val="subscript"/>
        <sz val="11"/>
        <color theme="1"/>
        <rFont val="Calibri"/>
        <family val="2"/>
        <scheme val="minor"/>
      </rPr>
      <t>4</t>
    </r>
  </si>
  <si>
    <r>
      <t>kt CO</t>
    </r>
    <r>
      <rPr>
        <vertAlign val="subscript"/>
        <sz val="11"/>
        <color theme="1"/>
        <rFont val="Calibri"/>
        <family val="2"/>
        <scheme val="minor"/>
      </rPr>
      <t>2</t>
    </r>
    <r>
      <rPr>
        <sz val="11"/>
        <color theme="1"/>
        <rFont val="Calibri"/>
        <family val="2"/>
        <scheme val="minor"/>
      </rPr>
      <t xml:space="preserve"> eq</t>
    </r>
  </si>
  <si>
    <r>
      <t>CH</t>
    </r>
    <r>
      <rPr>
        <b/>
        <vertAlign val="subscript"/>
        <sz val="11"/>
        <color theme="1"/>
        <rFont val="Calibri"/>
        <family val="2"/>
        <scheme val="minor"/>
      </rPr>
      <t>4</t>
    </r>
  </si>
  <si>
    <r>
      <t>kt CO</t>
    </r>
    <r>
      <rPr>
        <b/>
        <vertAlign val="subscript"/>
        <sz val="11"/>
        <color theme="1"/>
        <rFont val="Calibri"/>
        <family val="2"/>
        <scheme val="minor"/>
      </rPr>
      <t>2</t>
    </r>
    <r>
      <rPr>
        <b/>
        <sz val="11"/>
        <color theme="1"/>
        <rFont val="Calibri"/>
        <family val="2"/>
        <scheme val="minor"/>
      </rPr>
      <t xml:space="preserve"> eq</t>
    </r>
  </si>
  <si>
    <t>N₂O</t>
  </si>
  <si>
    <t>NA: methodology not applicable because emissions of the gas do not occur in the source category</t>
  </si>
  <si>
    <t>T2,NA</t>
  </si>
  <si>
    <t>T1,NA</t>
  </si>
  <si>
    <t>Type of fuel used for non-energy purpose such as feedstock</t>
  </si>
  <si>
    <t>Automobile engine oils</t>
  </si>
  <si>
    <t>2.D.1</t>
  </si>
  <si>
    <t>Lubricants</t>
  </si>
  <si>
    <t>NA*</t>
  </si>
  <si>
    <t>NA (RA)</t>
  </si>
  <si>
    <t>Bitumen</t>
  </si>
  <si>
    <t xml:space="preserve">Candle production and other </t>
  </si>
  <si>
    <t>2.D.2</t>
  </si>
  <si>
    <t>Paraffin wax</t>
  </si>
  <si>
    <t>Ammonia production</t>
  </si>
  <si>
    <t>2.B.1</t>
  </si>
  <si>
    <t>Natural Gas</t>
  </si>
  <si>
    <t>White spirit</t>
  </si>
  <si>
    <t>Emission factor
(t C/TJ)</t>
  </si>
  <si>
    <t>Conventional</t>
  </si>
  <si>
    <t>Motorcycles</t>
  </si>
  <si>
    <t>Mopeds</t>
  </si>
  <si>
    <t>Coaches Standard &lt;=18 t</t>
  </si>
  <si>
    <t>Buses</t>
  </si>
  <si>
    <t>Urban Buses Standard 15 - 18 t</t>
  </si>
  <si>
    <t>Heavy Duty Trucks</t>
  </si>
  <si>
    <t>Articulated 40 - 50 t</t>
  </si>
  <si>
    <t>Rigid &gt;32 t</t>
  </si>
  <si>
    <t>Rigid 28 - 32 t</t>
  </si>
  <si>
    <t>Rigid 26 - 28 t</t>
  </si>
  <si>
    <t>Rigid 20 - 26 t</t>
  </si>
  <si>
    <t>Rigid 14 - 20 t</t>
  </si>
  <si>
    <t>Rigid 12 - 14 t</t>
  </si>
  <si>
    <t>Rigid 7,5 - 12 t</t>
  </si>
  <si>
    <t>Rigid &lt;=7,5 t</t>
  </si>
  <si>
    <t>Light Commercial Vehicles</t>
  </si>
  <si>
    <t>Passenger Cars</t>
  </si>
  <si>
    <t>LPG</t>
  </si>
  <si>
    <t>Technology</t>
  </si>
  <si>
    <t>ECE 15/04</t>
  </si>
  <si>
    <t>LDV &amp; HDV,Adjusted R2=0.38 Validation R2 =0.38</t>
  </si>
  <si>
    <t>Dublin Bus, Adjusted R2=0.89 Validation R2 =0.94</t>
  </si>
  <si>
    <t>Moped and Motorcycle, Adjusted R2=0.58 Validation R2 =0.9</t>
  </si>
  <si>
    <t>PC, &gt;2.1 Petrol, Adjusted R2=0.7 Validation R2 =0.8</t>
  </si>
  <si>
    <t>PC, 1.4-2 Petrol, Adjusted R2=0.7 Validation R2=0.7</t>
  </si>
  <si>
    <t>PC, &lt;1.4 Petrol, Adjusted R2=0.8, Validation R2=0.9</t>
  </si>
  <si>
    <t>PC, &gt;2 Diesel; Adjusted R2=0.4, Validation R2= 0.5</t>
  </si>
  <si>
    <t>PC, &lt;2 Diesel, Adjusted R2=0.5, Validation R2 =0.6</t>
  </si>
  <si>
    <t>2011</t>
  </si>
  <si>
    <t>2010</t>
  </si>
  <si>
    <t>2009</t>
  </si>
  <si>
    <t>2008</t>
  </si>
  <si>
    <t>2007</t>
  </si>
  <si>
    <t>2006</t>
  </si>
  <si>
    <t>2005</t>
  </si>
  <si>
    <t>2004</t>
  </si>
  <si>
    <t>2003</t>
  </si>
  <si>
    <t>2002</t>
  </si>
  <si>
    <t>2001</t>
  </si>
  <si>
    <t>2000</t>
  </si>
  <si>
    <t>1999</t>
  </si>
  <si>
    <t>1998</t>
  </si>
  <si>
    <t>1997</t>
  </si>
  <si>
    <t>1996</t>
  </si>
  <si>
    <t>1995</t>
  </si>
  <si>
    <t>1994</t>
  </si>
  <si>
    <t>1993</t>
  </si>
  <si>
    <t>1992</t>
  </si>
  <si>
    <t>1991</t>
  </si>
  <si>
    <t>1990</t>
  </si>
  <si>
    <t>PC</t>
  </si>
  <si>
    <t>Highway</t>
  </si>
  <si>
    <t>Rural</t>
  </si>
  <si>
    <t>Urban</t>
  </si>
  <si>
    <t>Average (km/h)</t>
  </si>
  <si>
    <t>Pre-ECE</t>
  </si>
  <si>
    <t>Up to 1969</t>
  </si>
  <si>
    <t>ECE 15/00-01</t>
  </si>
  <si>
    <t>1970-1978</t>
  </si>
  <si>
    <t>ECE 15/02</t>
  </si>
  <si>
    <t>1979-1980</t>
  </si>
  <si>
    <t>ECE 15/03</t>
  </si>
  <si>
    <t>1981-1985</t>
  </si>
  <si>
    <t>1986-1991</t>
  </si>
  <si>
    <t>Up to 1993</t>
  </si>
  <si>
    <t>Up to 1994</t>
  </si>
  <si>
    <t>Up to 1999</t>
  </si>
  <si>
    <t>1992-1996</t>
  </si>
  <si>
    <t>1994-1997</t>
  </si>
  <si>
    <t>1995-1997</t>
  </si>
  <si>
    <t>1994-1996</t>
  </si>
  <si>
    <t>2000-2003</t>
  </si>
  <si>
    <t>1997-2001</t>
  </si>
  <si>
    <t>1998-2001</t>
  </si>
  <si>
    <t>2004-2006</t>
  </si>
  <si>
    <t>2002-2005</t>
  </si>
  <si>
    <t>2002-2006</t>
  </si>
  <si>
    <t>2006-2010</t>
  </si>
  <si>
    <t>2011-2014</t>
  </si>
  <si>
    <t>LDVs</t>
  </si>
  <si>
    <t>HDVs</t>
  </si>
  <si>
    <t>Mopeds and Motorcycles</t>
  </si>
  <si>
    <t>IPCC Category</t>
  </si>
  <si>
    <t>2006 IPCC Guidelines Table 3.4.1</t>
  </si>
  <si>
    <t>Table 3.6 Emission factors for Agriculture</t>
  </si>
  <si>
    <t>Table 3.7 Emission factors for Charcoal use in Residential</t>
  </si>
  <si>
    <t>Agriculture Stationary</t>
  </si>
  <si>
    <t>Agriculture Mobile</t>
  </si>
  <si>
    <t>Fishing</t>
  </si>
  <si>
    <t>2006 IPCC Guidelines Table 3.3.1</t>
  </si>
  <si>
    <t>2006 IPCC Guidelines Table 2.5</t>
  </si>
  <si>
    <t>2006 IPCC Guidelines Equation 4.1.4</t>
  </si>
  <si>
    <t>Table 3.8 Emission factors for underground mining and post-mining activities</t>
  </si>
  <si>
    <t>2006 IPCC Guidelines Equation 4.1.3</t>
  </si>
  <si>
    <t>Time band</t>
  </si>
  <si>
    <t>Number of existing abandoned mines</t>
  </si>
  <si>
    <t>Fraction of gassy mines (%)</t>
  </si>
  <si>
    <t>1951 -1975</t>
  </si>
  <si>
    <t>1976 - 2000</t>
  </si>
  <si>
    <t>Table 3.9 Emission factors for Abandoned underground mines (1.B.1.a.1(ii))</t>
  </si>
  <si>
    <t>Relative change</t>
  </si>
  <si>
    <t>Absolute change</t>
  </si>
  <si>
    <t>Euro-1 / Euro I</t>
  </si>
  <si>
    <t>Euro-2 /Euro-II</t>
  </si>
  <si>
    <t>Euro-3 /Euro-III</t>
  </si>
  <si>
    <t>Euro-4 /Euro-IV</t>
  </si>
  <si>
    <t>Euro-5 /Euro-V</t>
  </si>
  <si>
    <t>CH4 (kt CO2 eq)</t>
  </si>
  <si>
    <t>N2O (kt CO2 eq)</t>
  </si>
  <si>
    <t>1926 - 1950</t>
  </si>
  <si>
    <t>b.  Natural gas</t>
  </si>
  <si>
    <t>CS,T3</t>
  </si>
  <si>
    <t>2012</t>
  </si>
  <si>
    <t>2013</t>
  </si>
  <si>
    <t>T1*</t>
  </si>
  <si>
    <r>
      <t>CO</t>
    </r>
    <r>
      <rPr>
        <b/>
        <vertAlign val="subscript"/>
        <sz val="11"/>
        <rFont val="Calibri"/>
        <family val="2"/>
        <scheme val="minor"/>
      </rPr>
      <t>2</t>
    </r>
  </si>
  <si>
    <r>
      <t>CH</t>
    </r>
    <r>
      <rPr>
        <b/>
        <vertAlign val="subscript"/>
        <sz val="11"/>
        <rFont val="Calibri"/>
        <family val="2"/>
        <scheme val="minor"/>
      </rPr>
      <t>4</t>
    </r>
  </si>
  <si>
    <r>
      <t>N</t>
    </r>
    <r>
      <rPr>
        <b/>
        <vertAlign val="subscript"/>
        <sz val="11"/>
        <rFont val="Calibri"/>
        <family val="2"/>
        <scheme val="minor"/>
      </rPr>
      <t>2</t>
    </r>
    <r>
      <rPr>
        <b/>
        <sz val="11"/>
        <rFont val="Calibri"/>
        <family val="2"/>
        <scheme val="minor"/>
      </rPr>
      <t>O</t>
    </r>
  </si>
  <si>
    <r>
      <t>CO</t>
    </r>
    <r>
      <rPr>
        <vertAlign val="subscript"/>
        <sz val="11"/>
        <rFont val="Calibri"/>
        <family val="2"/>
        <scheme val="minor"/>
      </rPr>
      <t>2</t>
    </r>
    <r>
      <rPr>
        <sz val="11"/>
        <rFont val="Calibri"/>
        <family val="2"/>
        <scheme val="minor"/>
      </rPr>
      <t>, CH</t>
    </r>
    <r>
      <rPr>
        <vertAlign val="subscript"/>
        <sz val="11"/>
        <rFont val="Calibri"/>
        <family val="2"/>
        <scheme val="minor"/>
      </rPr>
      <t>4</t>
    </r>
    <r>
      <rPr>
        <sz val="11"/>
        <rFont val="Calibri"/>
        <family val="2"/>
        <scheme val="minor"/>
      </rPr>
      <t>, N</t>
    </r>
    <r>
      <rPr>
        <vertAlign val="subscript"/>
        <sz val="11"/>
        <rFont val="Calibri"/>
        <family val="2"/>
        <scheme val="minor"/>
      </rPr>
      <t>2</t>
    </r>
    <r>
      <rPr>
        <sz val="11"/>
        <rFont val="Calibri"/>
        <family val="2"/>
        <scheme val="minor"/>
      </rPr>
      <t>O</t>
    </r>
  </si>
  <si>
    <r>
      <t>kt CO</t>
    </r>
    <r>
      <rPr>
        <vertAlign val="subscript"/>
        <sz val="11"/>
        <rFont val="Calibri"/>
        <family val="2"/>
        <scheme val="minor"/>
      </rPr>
      <t xml:space="preserve">2 </t>
    </r>
    <r>
      <rPr>
        <sz val="11"/>
        <rFont val="Calibri"/>
        <family val="2"/>
        <scheme val="minor"/>
      </rPr>
      <t>eq</t>
    </r>
  </si>
  <si>
    <r>
      <t>CH</t>
    </r>
    <r>
      <rPr>
        <vertAlign val="subscript"/>
        <sz val="11"/>
        <rFont val="Calibri"/>
        <family val="2"/>
        <scheme val="minor"/>
      </rPr>
      <t>4</t>
    </r>
    <r>
      <rPr>
        <sz val="7"/>
        <rFont val="Arial Narrow"/>
        <family val="2"/>
      </rPr>
      <t/>
    </r>
  </si>
  <si>
    <r>
      <t>CO</t>
    </r>
    <r>
      <rPr>
        <vertAlign val="subscript"/>
        <sz val="11"/>
        <rFont val="Calibri"/>
        <family val="2"/>
        <scheme val="minor"/>
      </rPr>
      <t>2</t>
    </r>
    <r>
      <rPr>
        <sz val="11"/>
        <rFont val="Calibri"/>
        <family val="2"/>
        <scheme val="minor"/>
      </rPr>
      <t>, CH</t>
    </r>
    <r>
      <rPr>
        <vertAlign val="subscript"/>
        <sz val="11"/>
        <rFont val="Calibri"/>
        <family val="2"/>
        <scheme val="minor"/>
      </rPr>
      <t>4</t>
    </r>
  </si>
  <si>
    <r>
      <t>CO</t>
    </r>
    <r>
      <rPr>
        <sz val="11"/>
        <rFont val="Calibri"/>
        <family val="2"/>
      </rPr>
      <t>₂</t>
    </r>
  </si>
  <si>
    <r>
      <t>CH</t>
    </r>
    <r>
      <rPr>
        <sz val="11"/>
        <rFont val="Calibri"/>
        <family val="2"/>
      </rPr>
      <t>₄</t>
    </r>
  </si>
  <si>
    <r>
      <t>CO</t>
    </r>
    <r>
      <rPr>
        <b/>
        <vertAlign val="subscript"/>
        <sz val="11"/>
        <rFont val="Calibri"/>
        <family val="2"/>
        <scheme val="minor"/>
      </rPr>
      <t xml:space="preserve">2 </t>
    </r>
    <r>
      <rPr>
        <b/>
        <sz val="11"/>
        <rFont val="Calibri"/>
        <family val="2"/>
        <scheme val="minor"/>
      </rPr>
      <t>emitting process</t>
    </r>
  </si>
  <si>
    <r>
      <t>Indirect CO</t>
    </r>
    <r>
      <rPr>
        <vertAlign val="subscript"/>
        <sz val="11"/>
        <rFont val="Calibri"/>
        <family val="2"/>
        <scheme val="minor"/>
      </rPr>
      <t>2</t>
    </r>
    <r>
      <rPr>
        <sz val="11"/>
        <rFont val="Calibri"/>
        <family val="2"/>
        <scheme val="minor"/>
      </rPr>
      <t xml:space="preserve"> from NMVOC</t>
    </r>
  </si>
  <si>
    <r>
      <t>CO</t>
    </r>
    <r>
      <rPr>
        <vertAlign val="subscript"/>
        <sz val="11"/>
        <color theme="1"/>
        <rFont val="Calibri"/>
        <family val="2"/>
        <scheme val="minor"/>
      </rPr>
      <t>2</t>
    </r>
  </si>
  <si>
    <r>
      <t>N</t>
    </r>
    <r>
      <rPr>
        <vertAlign val="subscript"/>
        <sz val="11"/>
        <color theme="1"/>
        <rFont val="Calibri"/>
        <family val="2"/>
        <scheme val="minor"/>
      </rPr>
      <t>2</t>
    </r>
    <r>
      <rPr>
        <sz val="11"/>
        <color theme="1"/>
        <rFont val="Calibri"/>
        <family val="2"/>
        <scheme val="minor"/>
      </rPr>
      <t>O</t>
    </r>
  </si>
  <si>
    <r>
      <t>CO</t>
    </r>
    <r>
      <rPr>
        <b/>
        <vertAlign val="subscript"/>
        <sz val="11"/>
        <color theme="1"/>
        <rFont val="Calibri"/>
        <family val="2"/>
        <scheme val="minor"/>
      </rPr>
      <t>2</t>
    </r>
    <r>
      <rPr>
        <b/>
        <sz val="11"/>
        <color theme="1"/>
        <rFont val="Calibri"/>
        <family val="2"/>
        <scheme val="minor"/>
      </rPr>
      <t xml:space="preserve"> t/TJ</t>
    </r>
  </si>
  <si>
    <r>
      <t>CH</t>
    </r>
    <r>
      <rPr>
        <b/>
        <vertAlign val="subscript"/>
        <sz val="11"/>
        <color theme="1"/>
        <rFont val="Calibri"/>
        <family val="2"/>
        <scheme val="minor"/>
      </rPr>
      <t>4</t>
    </r>
    <r>
      <rPr>
        <b/>
        <sz val="11"/>
        <color theme="1"/>
        <rFont val="Calibri"/>
        <family val="2"/>
        <scheme val="minor"/>
      </rPr>
      <t xml:space="preserve"> kg/TJ</t>
    </r>
  </si>
  <si>
    <r>
      <t>N</t>
    </r>
    <r>
      <rPr>
        <b/>
        <vertAlign val="subscript"/>
        <sz val="11"/>
        <color theme="1"/>
        <rFont val="Calibri"/>
        <family val="2"/>
        <scheme val="minor"/>
      </rPr>
      <t>2</t>
    </r>
    <r>
      <rPr>
        <b/>
        <sz val="11"/>
        <color theme="1"/>
        <rFont val="Calibri"/>
        <family val="2"/>
        <scheme val="minor"/>
      </rPr>
      <t>O kg/TJ</t>
    </r>
  </si>
  <si>
    <t xml:space="preserve">Table 3.5 Emission factors for Rail and Navigation </t>
  </si>
  <si>
    <r>
      <t>CH</t>
    </r>
    <r>
      <rPr>
        <b/>
        <vertAlign val="subscript"/>
        <sz val="11"/>
        <rFont val="Calibri"/>
        <family val="2"/>
      </rPr>
      <t xml:space="preserve">4 </t>
    </r>
    <r>
      <rPr>
        <b/>
        <sz val="11"/>
        <rFont val="Calibri"/>
        <family val="2"/>
      </rPr>
      <t>EF</t>
    </r>
  </si>
  <si>
    <r>
      <t>CH</t>
    </r>
    <r>
      <rPr>
        <b/>
        <vertAlign val="subscript"/>
        <sz val="11"/>
        <rFont val="Calibri"/>
        <family val="2"/>
      </rPr>
      <t>4</t>
    </r>
    <r>
      <rPr>
        <b/>
        <sz val="11"/>
        <rFont val="Calibri"/>
        <family val="2"/>
      </rPr>
      <t xml:space="preserve"> Conversion Factor</t>
    </r>
  </si>
  <si>
    <r>
      <t>m</t>
    </r>
    <r>
      <rPr>
        <vertAlign val="superscript"/>
        <sz val="11"/>
        <rFont val="Calibri"/>
        <family val="2"/>
      </rPr>
      <t>3</t>
    </r>
    <r>
      <rPr>
        <sz val="11"/>
        <rFont val="Calibri"/>
        <family val="2"/>
      </rPr>
      <t>/t</t>
    </r>
  </si>
  <si>
    <r>
      <t>0.67 ● 10</t>
    </r>
    <r>
      <rPr>
        <vertAlign val="superscript"/>
        <sz val="11"/>
        <rFont val="Calibri"/>
        <family val="2"/>
      </rPr>
      <t>-6</t>
    </r>
  </si>
  <si>
    <r>
      <t>kt CH</t>
    </r>
    <r>
      <rPr>
        <vertAlign val="subscript"/>
        <sz val="11"/>
        <rFont val="Calibri"/>
        <family val="2"/>
      </rPr>
      <t>4</t>
    </r>
    <r>
      <rPr>
        <sz val="11"/>
        <rFont val="Calibri"/>
        <family val="2"/>
      </rPr>
      <t xml:space="preserve"> /m</t>
    </r>
    <r>
      <rPr>
        <vertAlign val="superscript"/>
        <sz val="11"/>
        <rFont val="Calibri"/>
        <family val="2"/>
      </rPr>
      <t>3</t>
    </r>
  </si>
  <si>
    <r>
      <t>CH</t>
    </r>
    <r>
      <rPr>
        <b/>
        <vertAlign val="subscript"/>
        <sz val="11"/>
        <rFont val="Calibri"/>
        <family val="2"/>
        <scheme val="minor"/>
      </rPr>
      <t>4</t>
    </r>
    <r>
      <rPr>
        <b/>
        <sz val="11"/>
        <rFont val="Calibri"/>
        <family val="2"/>
        <scheme val="minor"/>
      </rPr>
      <t xml:space="preserve"> EF</t>
    </r>
  </si>
  <si>
    <r>
      <t>CH</t>
    </r>
    <r>
      <rPr>
        <b/>
        <vertAlign val="subscript"/>
        <sz val="11"/>
        <rFont val="Calibri"/>
        <family val="2"/>
        <scheme val="minor"/>
      </rPr>
      <t xml:space="preserve">4 </t>
    </r>
    <r>
      <rPr>
        <b/>
        <sz val="11"/>
        <rFont val="Calibri"/>
        <family val="2"/>
        <scheme val="minor"/>
      </rPr>
      <t>Conversion Factor</t>
    </r>
  </si>
  <si>
    <r>
      <t>Mm</t>
    </r>
    <r>
      <rPr>
        <vertAlign val="superscript"/>
        <sz val="11"/>
        <rFont val="Calibri"/>
        <family val="2"/>
        <scheme val="minor"/>
      </rPr>
      <t>3</t>
    </r>
    <r>
      <rPr>
        <sz val="11"/>
        <rFont val="Calibri"/>
        <family val="2"/>
        <scheme val="minor"/>
      </rPr>
      <t>/ year/mine</t>
    </r>
  </si>
  <si>
    <r>
      <t>kt CH</t>
    </r>
    <r>
      <rPr>
        <vertAlign val="subscript"/>
        <sz val="11"/>
        <rFont val="Calibri"/>
        <family val="2"/>
        <scheme val="minor"/>
      </rPr>
      <t>4</t>
    </r>
    <r>
      <rPr>
        <sz val="11"/>
        <rFont val="Calibri"/>
        <family val="2"/>
        <scheme val="minor"/>
      </rPr>
      <t xml:space="preserve"> /Mm</t>
    </r>
    <r>
      <rPr>
        <vertAlign val="superscript"/>
        <sz val="11"/>
        <rFont val="Calibri"/>
        <family val="2"/>
        <scheme val="minor"/>
      </rPr>
      <t>3</t>
    </r>
  </si>
  <si>
    <r>
      <t>kt CO</t>
    </r>
    <r>
      <rPr>
        <vertAlign val="subscript"/>
        <sz val="11"/>
        <rFont val="Calibri"/>
        <family val="2"/>
        <scheme val="minor"/>
      </rPr>
      <t>2</t>
    </r>
    <r>
      <rPr>
        <sz val="11"/>
        <rFont val="Calibri"/>
        <family val="2"/>
        <scheme val="minor"/>
      </rPr>
      <t>e</t>
    </r>
  </si>
  <si>
    <r>
      <t>kt CO</t>
    </r>
    <r>
      <rPr>
        <b/>
        <vertAlign val="subscript"/>
        <sz val="11"/>
        <rFont val="Calibri"/>
        <family val="2"/>
        <scheme val="minor"/>
      </rPr>
      <t>2</t>
    </r>
    <r>
      <rPr>
        <b/>
        <sz val="11"/>
        <rFont val="Calibri"/>
        <family val="2"/>
        <scheme val="minor"/>
      </rPr>
      <t>e</t>
    </r>
  </si>
  <si>
    <t xml:space="preserve">UNFCCC MOVEMENTS </t>
  </si>
  <si>
    <t>UNFCCC FUEL BURNT in kg</t>
  </si>
  <si>
    <t>Domestic LTO</t>
  </si>
  <si>
    <t>Cruise</t>
  </si>
  <si>
    <t>LTO</t>
  </si>
  <si>
    <t xml:space="preserve"> UNFCCC CO2  in kg</t>
  </si>
  <si>
    <t>National Data</t>
  </si>
  <si>
    <t>Fuel for domestic LTO</t>
  </si>
  <si>
    <t>Fuel for domestic Cruise</t>
  </si>
  <si>
    <t>Difference</t>
  </si>
  <si>
    <t>Difference in % (- means Eurocontrol Lower)</t>
  </si>
  <si>
    <t xml:space="preserve">  CO2    </t>
  </si>
  <si>
    <t>FUEL BURNT in kg</t>
  </si>
  <si>
    <t xml:space="preserve">MOVEMENTS </t>
  </si>
  <si>
    <t>Total CO2 Tonnes</t>
  </si>
  <si>
    <t>Old Approach CO2  in kg</t>
  </si>
  <si>
    <t>Old Approach  CO2  in kg</t>
  </si>
  <si>
    <t>Category</t>
  </si>
  <si>
    <t>Segment</t>
  </si>
  <si>
    <t>Small</t>
  </si>
  <si>
    <t>Euro 6 a/b/c</t>
  </si>
  <si>
    <t>Euro 6 d-temp</t>
  </si>
  <si>
    <t>Medium</t>
  </si>
  <si>
    <t>Large-SUV-Executive</t>
  </si>
  <si>
    <t>Mopeds 2-stroke &lt;50 cm³</t>
  </si>
  <si>
    <t>Mopeds 4-stroke &lt;50 cm³</t>
  </si>
  <si>
    <t>Motorcycles 2-stroke &gt;50 cm³</t>
  </si>
  <si>
    <t>Motorcycles 4-stroke &lt;250 cm³</t>
  </si>
  <si>
    <t>Motorcycles 4-stroke 250 - 750 cm³</t>
  </si>
  <si>
    <t>Motorcycles 4-stroke &gt;750 cm³</t>
  </si>
  <si>
    <t>Passenger cars</t>
  </si>
  <si>
    <t>Light Duty Vehicles</t>
  </si>
  <si>
    <t>2006 IPCC Guidelines, Eq. 4.1.10, Table 4.1.5. 2019 IPCC Guidelines Refinement, Eq. Table 4.1.6</t>
  </si>
  <si>
    <r>
      <t>Table 3.3 Allocated CO</t>
    </r>
    <r>
      <rPr>
        <b/>
        <vertAlign val="subscript"/>
        <sz val="11"/>
        <rFont val="Calibri"/>
        <family val="2"/>
        <scheme val="minor"/>
      </rPr>
      <t>2</t>
    </r>
    <r>
      <rPr>
        <b/>
        <sz val="11"/>
        <rFont val="Calibri"/>
        <family val="2"/>
        <scheme val="minor"/>
      </rPr>
      <t xml:space="preserve"> emissions from fuel used for non-energy purposes</t>
    </r>
  </si>
  <si>
    <t>0.343 -0.270</t>
  </si>
  <si>
    <t>0.478 -0.324</t>
  </si>
  <si>
    <t>1.561 - 0.413</t>
  </si>
  <si>
    <t>Euro-6 /Euro-VI d-temp</t>
  </si>
  <si>
    <t>2015-2018</t>
  </si>
  <si>
    <t>2019-2020</t>
  </si>
  <si>
    <t>Sectoral Disaggregation of Fuel Combustion from National Energy Balance</t>
  </si>
  <si>
    <t>Emission Factors</t>
  </si>
  <si>
    <t>Emissions</t>
  </si>
  <si>
    <t>Sector/Fuel</t>
  </si>
  <si>
    <t>kTOE</t>
  </si>
  <si>
    <t xml:space="preserve">TJ </t>
  </si>
  <si>
    <t>kt</t>
  </si>
  <si>
    <t>t</t>
  </si>
  <si>
    <t>1A1a Public Electricity</t>
  </si>
  <si>
    <t>Fuel Oil and Gas Oil</t>
  </si>
  <si>
    <t>Biomass (LFG, Wood &amp; MSW biomass)</t>
  </si>
  <si>
    <t>MSW (non-renewable, fossil)</t>
  </si>
  <si>
    <t>Public Electricity Total</t>
  </si>
  <si>
    <t>1A1b Refinery Fuel</t>
  </si>
  <si>
    <t>Refinery Gas</t>
  </si>
  <si>
    <t>Gasoil/Diesel/DERV</t>
  </si>
  <si>
    <t>Refinery Total</t>
  </si>
  <si>
    <t>1A1c Peat Briquetting &amp; Natural Gas Refineries</t>
  </si>
  <si>
    <t>Gas Oil</t>
  </si>
  <si>
    <t>Kerosene</t>
  </si>
  <si>
    <t>1A1c Total</t>
  </si>
  <si>
    <t>1A2a-1A2g Industry Fuel</t>
  </si>
  <si>
    <t>Bituminous Coals</t>
  </si>
  <si>
    <t>Briquettes</t>
  </si>
  <si>
    <t>Pet Coke</t>
  </si>
  <si>
    <t>Naphta</t>
  </si>
  <si>
    <t>Renewable waste</t>
  </si>
  <si>
    <t>Biomass (solid)</t>
  </si>
  <si>
    <t>Biomass (gas)</t>
  </si>
  <si>
    <t>Non Renewable wastes (fossil)</t>
  </si>
  <si>
    <t>Industry Total</t>
  </si>
  <si>
    <t>1A3a Aviation</t>
  </si>
  <si>
    <t>Domestic Aviation Kerosene &amp; Gasoline</t>
  </si>
  <si>
    <t>1A3b Road Transport Fuel</t>
  </si>
  <si>
    <t>Gasoline</t>
  </si>
  <si>
    <t>Liquid Biofuels</t>
  </si>
  <si>
    <t>Road Transport Total</t>
  </si>
  <si>
    <t>1A3c-1A3e Other Transport Fuel</t>
  </si>
  <si>
    <t>Railway Diesel</t>
  </si>
  <si>
    <t>Navigation Fuel Oil</t>
  </si>
  <si>
    <t>Navigation Gasoil</t>
  </si>
  <si>
    <t>Gas Distribution Use (Natural Gas)</t>
  </si>
  <si>
    <t>Railway Biofuel</t>
  </si>
  <si>
    <t>Other Transport Total</t>
  </si>
  <si>
    <t>1A4a Commercial/Institutional Fuel</t>
  </si>
  <si>
    <t>Bituminous Coal</t>
  </si>
  <si>
    <t>Anthracite + Manufactured Ovoids</t>
  </si>
  <si>
    <t>Lignite</t>
  </si>
  <si>
    <t>Gasoil / Diesel/ DERV</t>
  </si>
  <si>
    <t>Biogas</t>
  </si>
  <si>
    <t>Commercial/Institutional Total</t>
  </si>
  <si>
    <t>1A4b Residential Fuel</t>
  </si>
  <si>
    <t>Sod Peat</t>
  </si>
  <si>
    <t>Petroleum Coke</t>
  </si>
  <si>
    <t>Residential Total</t>
  </si>
  <si>
    <t>1A4c Agriculture Fuel</t>
  </si>
  <si>
    <t>TJ</t>
  </si>
  <si>
    <t>Agriculture Total</t>
  </si>
  <si>
    <t>1A4c Fishing Fuel</t>
  </si>
  <si>
    <t>GREENHOUSE GAS SOURCE AND SINK CATEGORIES</t>
  </si>
  <si>
    <t>AGGREGATE ACTIVITY DATA</t>
  </si>
  <si>
    <r>
      <t>IMPLIED EMISSION FACTORS</t>
    </r>
    <r>
      <rPr>
        <b/>
        <vertAlign val="superscript"/>
        <sz val="11"/>
        <rFont val="Calibri"/>
        <family val="2"/>
        <scheme val="minor"/>
      </rPr>
      <t xml:space="preserve"> </t>
    </r>
  </si>
  <si>
    <t>EMISSIONS</t>
  </si>
  <si>
    <t xml:space="preserve">Consumption </t>
  </si>
  <si>
    <r>
      <t xml:space="preserve"> CO</t>
    </r>
    <r>
      <rPr>
        <b/>
        <vertAlign val="subscript"/>
        <sz val="11"/>
        <rFont val="Calibri"/>
        <family val="2"/>
        <scheme val="minor"/>
      </rPr>
      <t>2</t>
    </r>
    <r>
      <rPr>
        <b/>
        <sz val="11"/>
        <rFont val="Calibri"/>
        <family val="2"/>
        <scheme val="minor"/>
      </rPr>
      <t xml:space="preserve">        </t>
    </r>
  </si>
  <si>
    <r>
      <t xml:space="preserve"> CO</t>
    </r>
    <r>
      <rPr>
        <b/>
        <vertAlign val="subscript"/>
        <sz val="11"/>
        <rFont val="Calibri"/>
        <family val="2"/>
        <scheme val="minor"/>
      </rPr>
      <t>2</t>
    </r>
  </si>
  <si>
    <t>(TJ)</t>
  </si>
  <si>
    <t>(t/TJ)</t>
  </si>
  <si>
    <t>(kg/TJ)</t>
  </si>
  <si>
    <t>(kt)</t>
  </si>
  <si>
    <t>A</t>
  </si>
  <si>
    <t>1.A.1. Energy Industries</t>
  </si>
  <si>
    <t>B</t>
  </si>
  <si>
    <t>Solid Fuels</t>
  </si>
  <si>
    <t>C</t>
  </si>
  <si>
    <t>Liquid Fuels</t>
  </si>
  <si>
    <t>D</t>
  </si>
  <si>
    <t>Gaseous Fuels</t>
  </si>
  <si>
    <t>E</t>
  </si>
  <si>
    <t>Peat Fuels</t>
  </si>
  <si>
    <t>F</t>
  </si>
  <si>
    <t>G</t>
  </si>
  <si>
    <t>Other Fuels</t>
  </si>
  <si>
    <t>H</t>
  </si>
  <si>
    <t>I</t>
  </si>
  <si>
    <t>J</t>
  </si>
  <si>
    <t>K</t>
  </si>
  <si>
    <t>L</t>
  </si>
  <si>
    <t>M</t>
  </si>
  <si>
    <t>N</t>
  </si>
  <si>
    <t>O</t>
  </si>
  <si>
    <t>1.A.3  Transport</t>
  </si>
  <si>
    <t>P</t>
  </si>
  <si>
    <t>NE,NO</t>
  </si>
  <si>
    <t>Q</t>
  </si>
  <si>
    <t>R</t>
  </si>
  <si>
    <t>S</t>
  </si>
  <si>
    <t>T</t>
  </si>
  <si>
    <t>1.A.4  Other Sectors</t>
  </si>
  <si>
    <t>U</t>
  </si>
  <si>
    <t>V</t>
  </si>
  <si>
    <t>W</t>
  </si>
  <si>
    <t>X</t>
  </si>
  <si>
    <t>Y</t>
  </si>
  <si>
    <t>Z</t>
  </si>
  <si>
    <r>
      <t xml:space="preserve">1.A.5  Other </t>
    </r>
    <r>
      <rPr>
        <b/>
        <i/>
        <sz val="11"/>
        <rFont val="Calibri"/>
        <family val="2"/>
        <scheme val="minor"/>
      </rPr>
      <t>(Not specified elsewhere)</t>
    </r>
    <r>
      <rPr>
        <b/>
        <vertAlign val="superscript"/>
        <sz val="11"/>
        <rFont val="Calibri"/>
        <family val="2"/>
        <scheme val="minor"/>
      </rPr>
      <t>(6)</t>
    </r>
  </si>
  <si>
    <t>NO</t>
  </si>
  <si>
    <t>AA</t>
  </si>
  <si>
    <t>1.A. Fuel Combustion</t>
  </si>
  <si>
    <t>Memo Items</t>
  </si>
  <si>
    <t>AB</t>
  </si>
  <si>
    <t>Aviation Bunkers</t>
  </si>
  <si>
    <t>AC</t>
  </si>
  <si>
    <t>Marine Bunkers</t>
  </si>
  <si>
    <t>AD</t>
  </si>
  <si>
    <r>
      <t>CO</t>
    </r>
    <r>
      <rPr>
        <vertAlign val="subscript"/>
        <sz val="11"/>
        <rFont val="Calibri"/>
        <family val="2"/>
        <scheme val="minor"/>
      </rPr>
      <t>2</t>
    </r>
    <r>
      <rPr>
        <sz val="11"/>
        <rFont val="Calibri"/>
        <family val="2"/>
        <scheme val="minor"/>
      </rPr>
      <t xml:space="preserve"> from Biomass</t>
    </r>
  </si>
  <si>
    <t>Table 3.1.3 Correspondence between National Disaggregation of Sources and IPCC Combustion Source Categories</t>
  </si>
  <si>
    <t>IPCC Source Category/Fuel Groups from Table 3.1.2</t>
  </si>
  <si>
    <t>National Disaggregated Sources from Table 3.1.1</t>
  </si>
  <si>
    <r>
      <t>1.A.1 Energy Industries (</t>
    </r>
    <r>
      <rPr>
        <b/>
        <sz val="11"/>
        <rFont val="Calibri"/>
        <family val="2"/>
        <scheme val="minor"/>
      </rPr>
      <t>A = B+C+D+E+F)</t>
    </r>
  </si>
  <si>
    <t xml:space="preserve">        (a) Solid Fuels</t>
  </si>
  <si>
    <t>1+2+14</t>
  </si>
  <si>
    <t xml:space="preserve">        (b) Liquid Fuels</t>
  </si>
  <si>
    <t>3+7+9+10+11+12+13</t>
  </si>
  <si>
    <t xml:space="preserve">        (c) Gaseous Fuels</t>
  </si>
  <si>
    <t>4+8+15</t>
  </si>
  <si>
    <t xml:space="preserve">        (d) Biomass</t>
  </si>
  <si>
    <t xml:space="preserve">        (e) Other Fuels</t>
  </si>
  <si>
    <r>
      <t>1.A.2 Manufacturing Industries (G</t>
    </r>
    <r>
      <rPr>
        <b/>
        <sz val="11"/>
        <rFont val="Calibri"/>
        <family val="2"/>
        <scheme val="minor"/>
      </rPr>
      <t xml:space="preserve"> = H+I+J+K+L)</t>
    </r>
  </si>
  <si>
    <t>16+17</t>
  </si>
  <si>
    <t>18+19+20+21+22+23</t>
  </si>
  <si>
    <r>
      <t>1.A.3 Transport (M</t>
    </r>
    <r>
      <rPr>
        <b/>
        <sz val="11"/>
        <rFont val="Calibri"/>
        <family val="2"/>
        <scheme val="minor"/>
      </rPr>
      <t xml:space="preserve"> = N+O+P+Q)</t>
    </r>
  </si>
  <si>
    <r>
      <t>1.A.4 Other Sectors (R</t>
    </r>
    <r>
      <rPr>
        <b/>
        <sz val="11"/>
        <rFont val="Calibri"/>
        <family val="2"/>
        <scheme val="minor"/>
      </rPr>
      <t xml:space="preserve"> = S+T+U+V)</t>
    </r>
  </si>
  <si>
    <t>1.A.5 Other</t>
  </si>
  <si>
    <r>
      <t>1.A Fuel Combustion (X</t>
    </r>
    <r>
      <rPr>
        <b/>
        <sz val="11"/>
        <rFont val="Calibri"/>
        <family val="2"/>
        <scheme val="minor"/>
      </rPr>
      <t xml:space="preserve"> = A+G+M+R+W)</t>
    </r>
  </si>
  <si>
    <t>TABLE 1.A(b)  SECTORAL BACKGROUND DATA  FOR  ENERGY</t>
  </si>
  <si>
    <t>(Sheet 1 of 1)</t>
  </si>
  <si>
    <t>FUEL TYPES</t>
  </si>
  <si>
    <t>Production</t>
  </si>
  <si>
    <t>Imports</t>
  </si>
  <si>
    <t>Exports</t>
  </si>
  <si>
    <t>Stock change</t>
  </si>
  <si>
    <t>(t C/TJ)</t>
  </si>
  <si>
    <t>(kt C)</t>
  </si>
  <si>
    <t>((kt) C)</t>
  </si>
  <si>
    <t>oxidized</t>
  </si>
  <si>
    <t>Primary fuels</t>
  </si>
  <si>
    <t>Crude oil</t>
  </si>
  <si>
    <t/>
  </si>
  <si>
    <t>NCV</t>
  </si>
  <si>
    <t xml:space="preserve">Secondary fuels </t>
  </si>
  <si>
    <t>Jet kerosene</t>
  </si>
  <si>
    <t>Other kerosene</t>
  </si>
  <si>
    <t>Gas/diesel oil</t>
  </si>
  <si>
    <t>Residual fuel oil</t>
  </si>
  <si>
    <t>Liquefied petroleum gases (LPG)</t>
  </si>
  <si>
    <t>Naphtha</t>
  </si>
  <si>
    <t>Petroleum coke</t>
  </si>
  <si>
    <t>Refinery feedstocks</t>
  </si>
  <si>
    <t>Other oil</t>
  </si>
  <si>
    <t>Liquid fossil totals</t>
  </si>
  <si>
    <t>Solid fossil</t>
  </si>
  <si>
    <t>Coking coal</t>
  </si>
  <si>
    <t>Other bituminous coal</t>
  </si>
  <si>
    <t>Secondary fuels</t>
  </si>
  <si>
    <t>Coke oven/gas coke</t>
  </si>
  <si>
    <t>Solid fossil totals</t>
  </si>
  <si>
    <t>Natural gas (dry)</t>
  </si>
  <si>
    <t>Gaseous fossil totals</t>
  </si>
  <si>
    <t>Waste (non-biomass fraction)</t>
  </si>
  <si>
    <t>Other fossil fuels</t>
  </si>
  <si>
    <t>Biomass total</t>
  </si>
  <si>
    <t>Solid biomass</t>
  </si>
  <si>
    <t>Liquid biomass</t>
  </si>
  <si>
    <t>Gas biomass</t>
  </si>
  <si>
    <t>Other non-fossil fuels (biogenic waste)</t>
  </si>
  <si>
    <t>Documentation Box:</t>
  </si>
  <si>
    <t>REFERENCE APPROACH</t>
  </si>
  <si>
    <t xml:space="preserve">Energy consumption </t>
  </si>
  <si>
    <t>(PJ)</t>
  </si>
  <si>
    <t>(%)</t>
  </si>
  <si>
    <t>Liquid fuels (excluding international bunkers)</t>
  </si>
  <si>
    <t>Solid fuels (excluding international bunkers)</t>
  </si>
  <si>
    <t>Gaseous fuels</t>
  </si>
  <si>
    <r>
      <t>Table 3.1.6 Implied emission factors (IEFs) for CO</t>
    </r>
    <r>
      <rPr>
        <b/>
        <i/>
        <vertAlign val="subscript"/>
        <sz val="11"/>
        <rFont val="Calibri"/>
        <family val="2"/>
        <scheme val="minor"/>
      </rPr>
      <t>2</t>
    </r>
    <r>
      <rPr>
        <b/>
        <i/>
        <sz val="11"/>
        <rFont val="Calibri"/>
        <family val="2"/>
        <scheme val="minor"/>
      </rPr>
      <t xml:space="preserve"> - Liquid Fuels in Sector 1.A.1.a</t>
    </r>
  </si>
  <si>
    <t>Energy (TJ)</t>
  </si>
  <si>
    <t>References</t>
  </si>
  <si>
    <t>Heavy Fuel Oil</t>
  </si>
  <si>
    <t>Energy balance data</t>
  </si>
  <si>
    <r>
      <t>Tier 1 EFs (t CO</t>
    </r>
    <r>
      <rPr>
        <b/>
        <vertAlign val="subscript"/>
        <sz val="11"/>
        <rFont val="Calibri"/>
        <family val="2"/>
        <scheme val="minor"/>
      </rPr>
      <t>2</t>
    </r>
    <r>
      <rPr>
        <b/>
        <sz val="11"/>
        <rFont val="Calibri"/>
        <family val="2"/>
        <scheme val="minor"/>
      </rPr>
      <t>/TJ)</t>
    </r>
  </si>
  <si>
    <t>IPCC 2006 GLs, Ch2, V2, Table 2.2</t>
  </si>
  <si>
    <t>Tier 1 Approach</t>
  </si>
  <si>
    <t>Units</t>
  </si>
  <si>
    <r>
      <t>kt CO</t>
    </r>
    <r>
      <rPr>
        <sz val="11"/>
        <rFont val="Calibri"/>
        <family val="2"/>
      </rPr>
      <t>₂</t>
    </r>
    <r>
      <rPr>
        <sz val="11"/>
        <rFont val="Calibri"/>
        <family val="2"/>
        <scheme val="minor"/>
      </rPr>
      <t xml:space="preserve"> eq</t>
    </r>
  </si>
  <si>
    <t>Total CO₂ Emissions</t>
  </si>
  <si>
    <t>IEF Tier 1</t>
  </si>
  <si>
    <t>t CO₂/TJ</t>
  </si>
  <si>
    <t>Tier 3 Approach</t>
  </si>
  <si>
    <r>
      <t>kt CO</t>
    </r>
    <r>
      <rPr>
        <b/>
        <sz val="11"/>
        <rFont val="Calibri"/>
        <family val="2"/>
      </rPr>
      <t>₂</t>
    </r>
    <r>
      <rPr>
        <b/>
        <sz val="11"/>
        <rFont val="Calibri"/>
        <family val="2"/>
        <scheme val="minor"/>
      </rPr>
      <t xml:space="preserve"> eq</t>
    </r>
  </si>
  <si>
    <t>IEF Tier 3</t>
  </si>
  <si>
    <t>Difference between Tier 1 and Tier 3 IEF</t>
  </si>
  <si>
    <r>
      <t>Figure 3.1.1 Percentage Difference between Tier 1 Approach and Tier 3 Approach IEFs for CO</t>
    </r>
    <r>
      <rPr>
        <b/>
        <i/>
        <vertAlign val="subscript"/>
        <sz val="11"/>
        <rFont val="Calibri"/>
        <family val="2"/>
        <scheme val="minor"/>
      </rPr>
      <t>2</t>
    </r>
    <r>
      <rPr>
        <b/>
        <i/>
        <sz val="11"/>
        <rFont val="Calibri"/>
        <family val="2"/>
        <scheme val="minor"/>
      </rPr>
      <t xml:space="preserve"> – Liquid Fuels in Sector 1.A.1.a</t>
    </r>
  </si>
  <si>
    <r>
      <t>Table 3.1.7 (a) Implied emission factors (IEFs) for CO</t>
    </r>
    <r>
      <rPr>
        <b/>
        <i/>
        <vertAlign val="subscript"/>
        <sz val="11"/>
        <rFont val="Calibri"/>
        <family val="2"/>
        <scheme val="minor"/>
      </rPr>
      <t>2</t>
    </r>
    <r>
      <rPr>
        <b/>
        <i/>
        <sz val="11"/>
        <rFont val="Calibri"/>
        <family val="2"/>
        <scheme val="minor"/>
      </rPr>
      <t xml:space="preserve"> - Solid Fuels in Sector 1.A.1.a</t>
    </r>
  </si>
  <si>
    <t>Milled Peat</t>
  </si>
  <si>
    <t>Table 2.2 Vol2 Ch2 of IPCC 2006 GLs</t>
  </si>
  <si>
    <r>
      <t>Figure 3.1.2 Percentage Difference between Tier 1 Approach and Tier 3 Approach IEFs for CO</t>
    </r>
    <r>
      <rPr>
        <b/>
        <i/>
        <vertAlign val="subscript"/>
        <sz val="11"/>
        <rFont val="Calibri"/>
        <family val="2"/>
        <scheme val="minor"/>
      </rPr>
      <t>2</t>
    </r>
    <r>
      <rPr>
        <b/>
        <i/>
        <sz val="11"/>
        <rFont val="Calibri"/>
        <family val="2"/>
        <scheme val="minor"/>
      </rPr>
      <t xml:space="preserve"> – Solid Fuels in Sector 1.A.1.</t>
    </r>
  </si>
  <si>
    <r>
      <t>Table 3.1.8 Implied emission factors (IEFs) for CO</t>
    </r>
    <r>
      <rPr>
        <b/>
        <i/>
        <vertAlign val="subscript"/>
        <sz val="11"/>
        <rFont val="Calibri"/>
        <family val="2"/>
        <scheme val="minor"/>
      </rPr>
      <t>2</t>
    </r>
    <r>
      <rPr>
        <b/>
        <i/>
        <sz val="11"/>
        <rFont val="Calibri"/>
        <family val="2"/>
        <scheme val="minor"/>
      </rPr>
      <t xml:space="preserve"> – Liquid Fuels in Sector 1.A.2.f</t>
    </r>
  </si>
  <si>
    <t>kt CO₂ eq</t>
  </si>
  <si>
    <r>
      <t>Tier 2 CS EFs (t CO</t>
    </r>
    <r>
      <rPr>
        <b/>
        <vertAlign val="subscript"/>
        <sz val="11"/>
        <rFont val="Calibri"/>
        <family val="2"/>
        <scheme val="minor"/>
      </rPr>
      <t>2</t>
    </r>
    <r>
      <rPr>
        <b/>
        <sz val="11"/>
        <rFont val="Calibri"/>
        <family val="2"/>
        <scheme val="minor"/>
      </rPr>
      <t>/TJ)</t>
    </r>
  </si>
  <si>
    <t>Tier 2 CS Approach</t>
  </si>
  <si>
    <t>IEF Tier 2</t>
  </si>
  <si>
    <t>Difference between Tier 1 and Tier 2 IEF</t>
  </si>
  <si>
    <t>% Share of Fuels</t>
  </si>
  <si>
    <t>Table 3.1.9 Number of Domestic LTOs by departure airport</t>
  </si>
  <si>
    <t>Domestic LTOs (number)</t>
  </si>
  <si>
    <t xml:space="preserve">Domestic LTOs (%) </t>
  </si>
  <si>
    <t>Airport</t>
  </si>
  <si>
    <t>Average</t>
  </si>
  <si>
    <t>1.B.2.b.2 Natural Gas Production &amp; 1.B.2.b.3  Natural Gas Processing</t>
  </si>
  <si>
    <t>Natural gas Production</t>
  </si>
  <si>
    <t>ktoe</t>
  </si>
  <si>
    <t xml:space="preserve">Kinsale fugitive losses </t>
  </si>
  <si>
    <t>PS information</t>
  </si>
  <si>
    <t>kt CH4</t>
  </si>
  <si>
    <t xml:space="preserve">Vermillion fugitive losses </t>
  </si>
  <si>
    <t>Kinsale IEF</t>
  </si>
  <si>
    <t>1990-2015 = Average of PS EF 2016-2018</t>
  </si>
  <si>
    <t>kt CH4/ktoe</t>
  </si>
  <si>
    <t>Kinsale EF</t>
  </si>
  <si>
    <t>PS EF</t>
  </si>
  <si>
    <t xml:space="preserve">Vermillion IEF </t>
  </si>
  <si>
    <t>2016 = average of PS EF  2017-2018</t>
  </si>
  <si>
    <t>Table 3.1.13 Activity data and fugitive losses from Natural gas production and processing</t>
  </si>
  <si>
    <t>1.B.2.b.4 Transmission and Storage</t>
  </si>
  <si>
    <t>Total gas supply</t>
  </si>
  <si>
    <t>(mscm/year)</t>
  </si>
  <si>
    <t>Gas transmitted</t>
  </si>
  <si>
    <t>Total gas leaked T&amp;S network</t>
  </si>
  <si>
    <t xml:space="preserve"> (million m3)</t>
  </si>
  <si>
    <t xml:space="preserve">calculated using CS NCV </t>
  </si>
  <si>
    <t xml:space="preserve"> (TJ)</t>
  </si>
  <si>
    <r>
      <t>Total fugitive gas emissions CH</t>
    </r>
    <r>
      <rPr>
        <b/>
        <vertAlign val="subscript"/>
        <sz val="11"/>
        <color theme="1"/>
        <rFont val="Calibri"/>
        <family val="2"/>
        <scheme val="minor"/>
      </rPr>
      <t>4</t>
    </r>
  </si>
  <si>
    <t xml:space="preserve">IEF </t>
  </si>
  <si>
    <t>1990-2009 = average of 2010-2014 PS EF</t>
  </si>
  <si>
    <t>t CH4/mm3</t>
  </si>
  <si>
    <t>Bord Gais Eireann gas quality reports</t>
  </si>
  <si>
    <t>% CO2 weighted average</t>
  </si>
  <si>
    <t>NCV of Natural Gas</t>
  </si>
  <si>
    <t xml:space="preserve">(MJ/kg) weighted average </t>
  </si>
  <si>
    <r>
      <t>Total fugitive gas emissions CO</t>
    </r>
    <r>
      <rPr>
        <b/>
        <vertAlign val="subscript"/>
        <sz val="11"/>
        <color theme="1"/>
        <rFont val="Calibri"/>
        <family val="2"/>
        <scheme val="minor"/>
      </rPr>
      <t>2</t>
    </r>
  </si>
  <si>
    <t>(kt )</t>
  </si>
  <si>
    <t>1.B.2.b.5  Distribution</t>
  </si>
  <si>
    <t>Gas distrubuted</t>
  </si>
  <si>
    <t>Total gas leaked distribution network</t>
  </si>
  <si>
    <t>Table 3.1.14 Activity data and fugitive losses from Natural gas Trasmission, storage and distribution</t>
  </si>
  <si>
    <t>1.B.2.c Venting and Flaring</t>
  </si>
  <si>
    <t xml:space="preserve">Natural gas Production </t>
  </si>
  <si>
    <t>(ktoe)</t>
  </si>
  <si>
    <t>Natural gas Flared</t>
  </si>
  <si>
    <t>PS information reported under ETS</t>
  </si>
  <si>
    <t>EF  Venting</t>
  </si>
  <si>
    <t>Emissions/production CS EF</t>
  </si>
  <si>
    <t>t CH4 /toe</t>
  </si>
  <si>
    <t>IEF Venting</t>
  </si>
  <si>
    <t xml:space="preserve">Average of 1998-2006 EF </t>
  </si>
  <si>
    <t xml:space="preserve">Venting CH4 </t>
  </si>
  <si>
    <t xml:space="preserve">Flaring CO2 EF </t>
  </si>
  <si>
    <t>(kt CO2 /PJ)</t>
  </si>
  <si>
    <t xml:space="preserve">Flaring CH4 EF </t>
  </si>
  <si>
    <t>Table 2.2 , Vol. 2, Ch. 2  2006 IPCC GL</t>
  </si>
  <si>
    <t>(kg CH4/TJ)</t>
  </si>
  <si>
    <t>Flaring N2O EF</t>
  </si>
  <si>
    <t>(kg N20/TJ)</t>
  </si>
  <si>
    <t>Flaring CO2 emissions</t>
  </si>
  <si>
    <t xml:space="preserve"> (kt)</t>
  </si>
  <si>
    <t xml:space="preserve">Flaring CH4 emissions </t>
  </si>
  <si>
    <t xml:space="preserve">Flaring N2O emissions </t>
  </si>
  <si>
    <t>Table 3.1.15 Activity data and fugitive losses from Natural gas Venting and Flaring</t>
  </si>
  <si>
    <r>
      <t>CO</t>
    </r>
    <r>
      <rPr>
        <sz val="11"/>
        <rFont val="Calibri"/>
        <family val="2"/>
      </rPr>
      <t>₂</t>
    </r>
    <r>
      <rPr>
        <sz val="11"/>
        <rFont val="Calibri"/>
        <family val="2"/>
        <scheme val="minor"/>
      </rPr>
      <t xml:space="preserve"> - Coal</t>
    </r>
  </si>
  <si>
    <t>CO₂ - Peat</t>
  </si>
  <si>
    <t>CO₂ - Oil</t>
  </si>
  <si>
    <t>CO₂ - Natural Gas</t>
  </si>
  <si>
    <t>CO₂ - Biomass</t>
  </si>
  <si>
    <r>
      <t>CH</t>
    </r>
    <r>
      <rPr>
        <sz val="11"/>
        <rFont val="Calibri"/>
        <family val="2"/>
      </rPr>
      <t>₄</t>
    </r>
    <r>
      <rPr>
        <vertAlign val="subscript"/>
        <sz val="11"/>
        <rFont val="Calibri"/>
        <family val="2"/>
        <scheme val="minor"/>
      </rPr>
      <t xml:space="preserve"> </t>
    </r>
    <r>
      <rPr>
        <sz val="11"/>
        <rFont val="Calibri"/>
        <family val="2"/>
        <scheme val="minor"/>
      </rPr>
      <t>&amp; N₂O - All Fuels</t>
    </r>
  </si>
  <si>
    <t>CO₂ - MSW</t>
  </si>
  <si>
    <t>CRT Category (Sectoral Approach)</t>
  </si>
  <si>
    <t>*All carbon is stored</t>
  </si>
  <si>
    <t>EUROCONTROL</t>
  </si>
  <si>
    <t>2025 Submission</t>
  </si>
  <si>
    <t>Ireland</t>
  </si>
  <si>
    <t>Back to Index</t>
  </si>
  <si>
    <t xml:space="preserve">Total </t>
  </si>
  <si>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</si>
  <si>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</si>
  <si>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</si>
  <si>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International bunkers</t>
  </si>
  <si>
    <t>Apparent consumption</t>
  </si>
  <si>
    <t>Conversion factor</t>
  </si>
  <si>
    <t>Carbon emission factor</t>
  </si>
  <si>
    <t>Carbon content</t>
  </si>
  <si>
    <t>Carbon stored
(C excluded)</t>
  </si>
  <si>
    <t>Net carbon emissions</t>
  </si>
  <si>
    <t>Fraction of carbon</t>
  </si>
  <si>
    <t>Liquid fossil</t>
  </si>
  <si>
    <t>Other petroleum products</t>
  </si>
  <si>
    <t>Other fossil fuels totals</t>
  </si>
  <si>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</si>
  <si>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</si>
  <si>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2025 submission</t>
  </si>
  <si>
    <t>Net Calorific Value (TJ/ktonne)</t>
  </si>
  <si>
    <t>Gas Networks Ireland</t>
  </si>
  <si>
    <r>
      <t>CO</t>
    </r>
    <r>
      <rPr>
        <vertAlign val="subscript"/>
        <sz val="11"/>
        <color theme="1"/>
        <rFont val="Calibri"/>
        <family val="2"/>
        <scheme val="minor"/>
      </rPr>
      <t xml:space="preserve">2 </t>
    </r>
    <r>
      <rPr>
        <sz val="10"/>
        <rFont val="Calibri"/>
        <family val="2"/>
      </rPr>
      <t xml:space="preserve">Content of natural gas </t>
    </r>
  </si>
  <si>
    <r>
      <t>CO</t>
    </r>
    <r>
      <rPr>
        <vertAlign val="subscript"/>
        <sz val="11"/>
        <color theme="1"/>
        <rFont val="Calibri"/>
        <family val="2"/>
        <scheme val="minor"/>
      </rPr>
      <t xml:space="preserve">2 </t>
    </r>
    <r>
      <rPr>
        <sz val="10"/>
        <rFont val="Calibri"/>
        <family val="2"/>
        <scheme val="minor"/>
      </rPr>
      <t xml:space="preserve">Content of natural gas </t>
    </r>
  </si>
  <si>
    <t>Table 3.1.9b Number of International LTOs by departure airport</t>
  </si>
  <si>
    <t>International LTOs (number)</t>
  </si>
  <si>
    <t xml:space="preserve">International LTOs (%) </t>
  </si>
  <si>
    <t>Energy Balance 1990-2024</t>
  </si>
  <si>
    <t>PS information reported under OSPAR 1998-2024</t>
  </si>
  <si>
    <t>Figure 3.12 Fugitive emissions from Underground Coal Mines, 1990-2024</t>
  </si>
  <si>
    <t>2026 submission</t>
  </si>
  <si>
    <t>2026 Submission</t>
  </si>
  <si>
    <t>Figure 3.1 Total Emissions from Energy by Category, 1990-2024</t>
  </si>
  <si>
    <t>Figure 3.2 Total Emissions from Energy by Gas, 1990-2024</t>
  </si>
  <si>
    <t>Figure 3.3 Emissions from 1.A.1.a Public Electricity and Heat Production, 1990-2024</t>
  </si>
  <si>
    <t>Figure 3.4 Emissions from 1.A.2 Manufacturing Industries and Construction, 1990-2024</t>
  </si>
  <si>
    <t>Figure 3.5 Emissions from 1.A.3 Transport, 1990-2024</t>
  </si>
  <si>
    <t>Figure 3.6 Number of LTOs from Irish airports, 1990-2024</t>
  </si>
  <si>
    <t>Figure 3.7 National LTO data and EUROCONTROL LTO data for 2005-2024</t>
  </si>
  <si>
    <t>Figure 3.8 National LTO fuel data and EUROCONTROL LTO fuel data for 2005-2024</t>
  </si>
  <si>
    <t>Figure 3.9 National Cruise fuel data and EUROCONTROL Cruise fuel data for 2005-2024</t>
  </si>
  <si>
    <t>Figure 3.11 Emissions from 1.A.4 Other Sectors, 1990-2024</t>
  </si>
  <si>
    <t>2024</t>
  </si>
  <si>
    <t>Orimulsion</t>
  </si>
  <si>
    <t>Natural gas liquids</t>
  </si>
  <si>
    <t>Shale oil</t>
  </si>
  <si>
    <t>Ethane</t>
  </si>
  <si>
    <t>Aviation gasoline</t>
  </si>
  <si>
    <t>Sub-bituminous coal</t>
  </si>
  <si>
    <t>Oil shale and tar sand</t>
  </si>
  <si>
    <t>Coal tar</t>
  </si>
  <si>
    <t>Manufactured ovoids</t>
  </si>
  <si>
    <t>Table 3.1.10a Weighted Domestic LTO fuel (kg fuel/LTO) use per flight (IEF) by departure airport 1990-2024</t>
  </si>
  <si>
    <t>Table 3.1.10b Weighted International LTO fuel (kg fuel/LTO) use per flight (IEF) by departure airport 1990-2024</t>
  </si>
  <si>
    <t>Table 3.1.11a Weighted Domestic Cruise fuel (kg fuel/cruise) use per flight (IEF) by departure airport 1990-2024</t>
  </si>
  <si>
    <t>Table 3.1.11b Weighted International Cruise fuel (kg fuel/cruise) use per flight (IEF) by departure airport 1990-2024</t>
  </si>
  <si>
    <t>Table 3.1.12 Vehicle numbers, by technology class 1990-2024</t>
  </si>
  <si>
    <t>Table 3.1.1 Calculation Sheet for Emissions from Fuel Combustion 2024 (continued on following pages)</t>
  </si>
  <si>
    <t>Table 3.1.2 Emissions from Fuel Combustion Allocated by IPCC Level 1 Source Category 2024</t>
  </si>
  <si>
    <t>Heavy Duty Vehicles and Buses</t>
  </si>
  <si>
    <t>2007-2016</t>
  </si>
  <si>
    <t>2007-2010</t>
  </si>
  <si>
    <t>2017-2020</t>
  </si>
  <si>
    <t>2021-Present</t>
  </si>
  <si>
    <t>Euro-6 /Euro-VI a/b/c</t>
  </si>
  <si>
    <t>2015-Present</t>
  </si>
  <si>
    <t xml:space="preserve">Euro-6 /Euro-VI d/e </t>
  </si>
  <si>
    <t>Buses and Coaches</t>
  </si>
  <si>
    <t>Bus Eireann,Adjusted R2=0.94 Validation R2 =0.95</t>
  </si>
  <si>
    <t>Euro Standard</t>
  </si>
  <si>
    <t>Fuel Category</t>
  </si>
  <si>
    <t>Primary Fuel</t>
  </si>
  <si>
    <t>Emission</t>
  </si>
  <si>
    <t>1990_T</t>
  </si>
  <si>
    <t>1991_T</t>
  </si>
  <si>
    <t>1992_T</t>
  </si>
  <si>
    <t>1993_T</t>
  </si>
  <si>
    <t>1994_T</t>
  </si>
  <si>
    <t>1995_T</t>
  </si>
  <si>
    <t>1996_T</t>
  </si>
  <si>
    <t>1997_T</t>
  </si>
  <si>
    <t>1998_T</t>
  </si>
  <si>
    <t>1999_T</t>
  </si>
  <si>
    <t>2000_T</t>
  </si>
  <si>
    <t>2001_T</t>
  </si>
  <si>
    <t>2002_T</t>
  </si>
  <si>
    <t>2003_T</t>
  </si>
  <si>
    <t>2004_T</t>
  </si>
  <si>
    <t>2005_T</t>
  </si>
  <si>
    <t>2006_T</t>
  </si>
  <si>
    <t>2007_T</t>
  </si>
  <si>
    <t>2008_T</t>
  </si>
  <si>
    <t>2009_T</t>
  </si>
  <si>
    <t>2010_T</t>
  </si>
  <si>
    <t>2011_T</t>
  </si>
  <si>
    <t>2012_T</t>
  </si>
  <si>
    <t>2013_T</t>
  </si>
  <si>
    <t>2014_T</t>
  </si>
  <si>
    <t>2015_T</t>
  </si>
  <si>
    <t>2016_T</t>
  </si>
  <si>
    <t>2017_T</t>
  </si>
  <si>
    <t>2018_T</t>
  </si>
  <si>
    <t>2019_T</t>
  </si>
  <si>
    <t>2020_T</t>
  </si>
  <si>
    <t>2021_T</t>
  </si>
  <si>
    <t>2022_T</t>
  </si>
  <si>
    <t>2023_T</t>
  </si>
  <si>
    <t>2024_T</t>
  </si>
  <si>
    <t>Petrol</t>
  </si>
  <si>
    <t>Mini</t>
  </si>
  <si>
    <t>Euro 4</t>
  </si>
  <si>
    <t>Fossil</t>
  </si>
  <si>
    <t>Fossil Petrol</t>
  </si>
  <si>
    <t>CO2</t>
  </si>
  <si>
    <t>ETBE</t>
  </si>
  <si>
    <t>Bio</t>
  </si>
  <si>
    <t>Bioethanol</t>
  </si>
  <si>
    <t>Lubricant</t>
  </si>
  <si>
    <t>Euro 5</t>
  </si>
  <si>
    <t>Euro 6 d/e</t>
  </si>
  <si>
    <t>Euro 7</t>
  </si>
  <si>
    <t>PRE ECE</t>
  </si>
  <si>
    <t>Improved Conventional</t>
  </si>
  <si>
    <t>Open Loop</t>
  </si>
  <si>
    <t>Euro 1</t>
  </si>
  <si>
    <t>Euro 2</t>
  </si>
  <si>
    <t>Euro 3</t>
  </si>
  <si>
    <t>2-Stroke</t>
  </si>
  <si>
    <t>Petrol Hybrid</t>
  </si>
  <si>
    <t>Petrol PHEV</t>
  </si>
  <si>
    <t>Electricity</t>
  </si>
  <si>
    <t>Diesel</t>
  </si>
  <si>
    <t>Fossil Diesel</t>
  </si>
  <si>
    <t>FAME</t>
  </si>
  <si>
    <t>Biodiesel</t>
  </si>
  <si>
    <t>SCR</t>
  </si>
  <si>
    <t>Diesel PHEV</t>
  </si>
  <si>
    <t>LPG Bifuel</t>
  </si>
  <si>
    <t>CNG Bifuel</t>
  </si>
  <si>
    <t>CNG</t>
  </si>
  <si>
    <t>Battery electric</t>
  </si>
  <si>
    <t>N1-I</t>
  </si>
  <si>
    <t>N1-II</t>
  </si>
  <si>
    <t>N1-III</t>
  </si>
  <si>
    <t>&gt;3,5 t</t>
  </si>
  <si>
    <t>Euro I</t>
  </si>
  <si>
    <t>Euro II</t>
  </si>
  <si>
    <t>Euro III</t>
  </si>
  <si>
    <t>Euro IV</t>
  </si>
  <si>
    <t>Euro V</t>
  </si>
  <si>
    <t>Euro VI A/B/C</t>
  </si>
  <si>
    <t>Euro VI D/E</t>
  </si>
  <si>
    <t>Euro VII</t>
  </si>
  <si>
    <t>Articulated 14 - 20 t</t>
  </si>
  <si>
    <t>Articulated 20 - 28 t</t>
  </si>
  <si>
    <t>Articulated 28 - 34 t</t>
  </si>
  <si>
    <t>Articulated 34 - 40 t</t>
  </si>
  <si>
    <t>Articulated 50 - 60 t</t>
  </si>
  <si>
    <t>Rigid &gt;12 t</t>
  </si>
  <si>
    <t>Articulated &lt; 40 t</t>
  </si>
  <si>
    <t>LNG</t>
  </si>
  <si>
    <t>Urban Buses Midi &lt;=15 t</t>
  </si>
  <si>
    <t>Urban Buses Articulated &gt;18 t</t>
  </si>
  <si>
    <t>Coaches Articulated &gt;18 t</t>
  </si>
  <si>
    <t>Diesel Hybrid</t>
  </si>
  <si>
    <t>Urban Buses Diesel Hybrid</t>
  </si>
  <si>
    <t>-</t>
  </si>
  <si>
    <t>Urban CNG Buses</t>
  </si>
  <si>
    <t>EEV</t>
  </si>
  <si>
    <t>Urban CNG Buses &lt;=15 t</t>
  </si>
  <si>
    <t>Urban CNG Buses 15 - 18 t</t>
  </si>
  <si>
    <t>Urban CNG Buses &gt;18 t</t>
  </si>
  <si>
    <t>Urban Biodiesel Buses</t>
  </si>
  <si>
    <t>L-Category</t>
  </si>
  <si>
    <t>Quad &amp; ATVs</t>
  </si>
  <si>
    <t>Micro-car</t>
  </si>
  <si>
    <t>CH4</t>
  </si>
  <si>
    <t>Pollutant</t>
  </si>
  <si>
    <t>N2O</t>
  </si>
  <si>
    <t>Cars and Light Commercial Vehicles</t>
  </si>
  <si>
    <t>Rigid Trucks</t>
  </si>
  <si>
    <t>Articulated Trucks</t>
  </si>
  <si>
    <t>Vehicle category</t>
  </si>
  <si>
    <t>Category (for plotting)</t>
  </si>
  <si>
    <t>Passenger Cars, Petrol, Small</t>
  </si>
  <si>
    <t>Passenger Cars, Petrol, Medium</t>
  </si>
  <si>
    <t>Passenger Cars, Petrol, Large</t>
  </si>
  <si>
    <t>Petrol cars and LDVs</t>
  </si>
  <si>
    <t>Diesel cars and LDVs</t>
  </si>
  <si>
    <t>Mileages for 2024</t>
  </si>
  <si>
    <t>Mileages across the time series</t>
  </si>
  <si>
    <t>Fleet size across the time series</t>
  </si>
  <si>
    <t>Passenger car, petrol</t>
  </si>
  <si>
    <t>Passenger car, diesel</t>
  </si>
  <si>
    <t>LGVs</t>
  </si>
  <si>
    <t>HGVs</t>
  </si>
  <si>
    <t>L-category (motorcycles and mopeds)</t>
  </si>
  <si>
    <t>Implied Emission Factors (mg/km) for N2O</t>
  </si>
  <si>
    <t>Implied Emission Factors (g/km) for CO2</t>
  </si>
  <si>
    <t>Implied Emission Factors (mg/km) for CH4</t>
  </si>
  <si>
    <t>Stock data from COPERT</t>
  </si>
  <si>
    <t>2014</t>
  </si>
  <si>
    <t>2015</t>
  </si>
  <si>
    <t>2016</t>
  </si>
  <si>
    <t>2017</t>
  </si>
  <si>
    <t>2018</t>
  </si>
  <si>
    <t>2019</t>
  </si>
  <si>
    <t>2020</t>
  </si>
  <si>
    <t>2021</t>
  </si>
  <si>
    <t>2022</t>
  </si>
  <si>
    <t>2023</t>
  </si>
  <si>
    <t>Biomass (liquid)</t>
  </si>
  <si>
    <t>NE</t>
  </si>
  <si>
    <t>Navigation Biofuel</t>
  </si>
  <si>
    <t>25+26+27+28</t>
  </si>
  <si>
    <t>30+31+32+33+36+38+39</t>
  </si>
  <si>
    <t>35+41</t>
  </si>
  <si>
    <t>34+37+40</t>
  </si>
  <si>
    <t>42+43+44+45+55+56+57+58+59</t>
  </si>
  <si>
    <t>51+64</t>
  </si>
  <si>
    <t>46+47+48+49+50+60+61+62+63+67+69</t>
  </si>
  <si>
    <t>52+53+54+65+66+68</t>
  </si>
  <si>
    <t>Biogasoline</t>
  </si>
  <si>
    <t>Figure 3.10(a) Emissions from 1.A.3.b Road Transport, 1990-2024</t>
  </si>
  <si>
    <t>Figure 3.10(b) Fuel use in 1.A.3.b Road Transportation 1990-2024</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</si>
  <si>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</si>
  <si>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</si>
  <si>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</si>
  <si>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r>
      <rPr>
        <b/>
        <sz val="9"/>
        <color rgb="FF000000"/>
        <rFont val="Times New Roman"/>
      </rPr>
      <t>((kt) CO</t>
    </r>
    <r>
      <rPr>
        <b/>
        <vertAlign val="subscript"/>
        <sz val="9"/>
        <color rgb="FF000000"/>
        <rFont val="Times New Roman"/>
      </rPr>
      <t>2</t>
    </r>
    <r>
      <rPr>
        <b/>
        <sz val="9"/>
        <color rgb="FF000000"/>
        <rFont val="Times New Roman"/>
      </rPr>
      <t>)</t>
    </r>
  </si>
  <si>
    <r>
      <rPr>
        <sz val="9"/>
        <color rgb="FF000000"/>
        <rFont val="Times New Roman"/>
      </rPr>
      <t>Other liquid fossil (</t>
    </r>
    <r>
      <rPr>
        <i/>
        <sz val="9"/>
        <color rgb="FF000000"/>
        <rFont val="Times New Roman"/>
      </rPr>
      <t>please specify</t>
    </r>
    <r>
      <rPr>
        <sz val="9"/>
        <color rgb="FF000000"/>
        <rFont val="Times New Roman"/>
      </rPr>
      <t>)</t>
    </r>
  </si>
  <si>
    <r>
      <rPr>
        <sz val="9"/>
        <color rgb="FF000000"/>
        <rFont val="Times New Roman"/>
      </rPr>
      <t>Anthracite</t>
    </r>
    <r>
      <rPr>
        <vertAlign val="superscript"/>
        <sz val="9"/>
        <color rgb="FF000000"/>
        <rFont val="Times New Roman"/>
      </rPr>
      <t>(3)</t>
    </r>
  </si>
  <si>
    <r>
      <rPr>
        <sz val="9"/>
        <color rgb="FF000000"/>
        <rFont val="Times New Roman"/>
      </rPr>
      <t>BKB</t>
    </r>
    <r>
      <rPr>
        <vertAlign val="superscript"/>
        <sz val="9"/>
        <color rgb="FF000000"/>
        <rFont val="Times New Roman"/>
      </rPr>
      <t>(4)</t>
    </r>
    <r>
      <rPr>
        <sz val="9"/>
        <color rgb="FF000000"/>
        <rFont val="Times New Roman"/>
      </rPr>
      <t xml:space="preserve"> and patent fuel</t>
    </r>
  </si>
  <si>
    <r>
      <rPr>
        <sz val="9"/>
        <color rgb="FF000000"/>
        <rFont val="Times New Roman"/>
      </rPr>
      <t>Other solid fossil (</t>
    </r>
    <r>
      <rPr>
        <i/>
        <sz val="9"/>
        <color rgb="FF000000"/>
        <rFont val="Times New Roman"/>
      </rPr>
      <t>please specify</t>
    </r>
    <r>
      <rPr>
        <sz val="9"/>
        <color rgb="FF000000"/>
        <rFont val="Times New Roman"/>
      </rPr>
      <t>)</t>
    </r>
  </si>
  <si>
    <r>
      <rPr>
        <sz val="9"/>
        <rFont val="Times New Roman"/>
      </rPr>
      <t xml:space="preserve">Gaseous fossil </t>
    </r>
    <r>
      <rPr>
        <vertAlign val="superscript"/>
        <sz val="9"/>
        <rFont val="Times New Roman"/>
      </rPr>
      <t>(5)</t>
    </r>
    <r>
      <rPr>
        <sz val="9"/>
        <rFont val="Times New Roman"/>
      </rPr>
      <t xml:space="preserve"> </t>
    </r>
  </si>
  <si>
    <r>
      <rPr>
        <sz val="9"/>
        <color rgb="FF000000"/>
        <rFont val="Times New Roman"/>
      </rPr>
      <t>Other gaseous fossil (</t>
    </r>
    <r>
      <rPr>
        <i/>
        <sz val="9"/>
        <color rgb="FF000000"/>
        <rFont val="Times New Roman"/>
      </rPr>
      <t>please specify</t>
    </r>
    <r>
      <rPr>
        <sz val="9"/>
        <color rgb="FF000000"/>
        <rFont val="Times New Roman"/>
      </rPr>
      <t>)</t>
    </r>
  </si>
  <si>
    <r>
      <rPr>
        <sz val="9"/>
        <rFont val="Times New Roman"/>
      </rPr>
      <t xml:space="preserve">Other fossil fuels </t>
    </r>
    <r>
      <rPr>
        <i/>
        <sz val="9"/>
        <rFont val="Times New Roman"/>
      </rPr>
      <t>(please specify)</t>
    </r>
    <r>
      <rPr>
        <sz val="9"/>
        <rFont val="Times New Roman"/>
      </rPr>
      <t xml:space="preserve"> </t>
    </r>
  </si>
  <si>
    <r>
      <rPr>
        <sz val="9"/>
        <color rgb="FF000000"/>
        <rFont val="Times New Roman"/>
      </rPr>
      <t>Peat</t>
    </r>
    <r>
      <rPr>
        <vertAlign val="superscript"/>
        <sz val="9"/>
        <color rgb="FF000000"/>
        <rFont val="Times New Roman"/>
      </rPr>
      <t>(6,7)</t>
    </r>
  </si>
  <si>
    <t>IRL-CRT-2026-V0.4</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</si>
  <si>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</si>
  <si>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</si>
  <si>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</si>
  <si>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</si>
  <si>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</si>
  <si>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</si>
  <si>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</si>
  <si>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</si>
  <si>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</si>
  <si>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</si>
  <si>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</si>
  <si>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</si>
  <si>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</si>
  <si>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</si>
  <si>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</si>
  <si>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</si>
  <si>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</si>
  <si>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</si>
  <si>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</si>
  <si>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</si>
  <si>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</si>
  <si>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</si>
  <si>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</si>
  <si>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</si>
  <si>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</si>
  <si>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</si>
  <si>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</si>
  <si>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Table 3.1.5 Comparison of Results from Sectoral Approach and Reference Approach for 2024 [CRT 2026 Table 1.A(c)]</t>
  </si>
  <si>
    <t>Table 3.1.4 Emissions of CO2 from the Reference Approach in 2024 [CRT 2026 Table 1.A(b)]</t>
  </si>
  <si>
    <t>Passenger Cars
Petrol
Mini</t>
  </si>
  <si>
    <t>Passenger Cars
Petrol
Small</t>
  </si>
  <si>
    <t>Passenger Cars
Petrol
Medium</t>
  </si>
  <si>
    <t>Passenger Cars
Petrol
Large-SUV-Executive</t>
  </si>
  <si>
    <t>Passenger Cars
Petrol
2-Stroke</t>
  </si>
  <si>
    <t>Passenger Cars
Petrol Hybrid
Mini</t>
  </si>
  <si>
    <t>Passenger Cars
Petrol Hybrid
Small</t>
  </si>
  <si>
    <t>Passenger Cars
Petrol Hybrid
Medium</t>
  </si>
  <si>
    <t>Passenger Cars
Petrol Hybrid
Large-SUV-Executive</t>
  </si>
  <si>
    <t>Passenger Cars
Petrol PHEV
Small</t>
  </si>
  <si>
    <t>Passenger Cars
Petrol PHEV
Medium</t>
  </si>
  <si>
    <t>Passenger Cars
Petrol PHEV
Large-SUV-Executive</t>
  </si>
  <si>
    <t>Passenger Cars
Diesel
Mini</t>
  </si>
  <si>
    <t>Passenger Cars
Diesel
Small</t>
  </si>
  <si>
    <t>Passenger Cars
Diesel
Medium</t>
  </si>
  <si>
    <t>Passenger Cars
Diesel
Large-SUV-Executive</t>
  </si>
  <si>
    <t>Passenger Cars
Diesel PHEV
Large-SUV-Executive</t>
  </si>
  <si>
    <t>Passenger Cars
LPG Bifuel
Mini</t>
  </si>
  <si>
    <t>Passenger Cars
LPG Bifuel
Small</t>
  </si>
  <si>
    <t>Passenger Cars
LPG Bifuel
Medium</t>
  </si>
  <si>
    <t>Passenger Cars
LPG Bifuel
Large-SUV-Executive</t>
  </si>
  <si>
    <t>Passenger Cars
CNG Bifuel
Mini</t>
  </si>
  <si>
    <t>Passenger Cars
CNG Bifuel
Small</t>
  </si>
  <si>
    <t>Passenger Cars
CNG Bifuel
Medium</t>
  </si>
  <si>
    <t>Passenger Cars
CNG Bifuel
Large-SUV-Executive</t>
  </si>
  <si>
    <t>Passenger Cars
Battery electric
Mini</t>
  </si>
  <si>
    <t>Passenger Cars
Battery electric
Small</t>
  </si>
  <si>
    <t>Passenger Cars
Battery electric
Medium</t>
  </si>
  <si>
    <t>Passenger Cars
Battery electric
Large-SUV-Executive</t>
  </si>
  <si>
    <t>Light Commercial Vehicles
Petrol
N1-I</t>
  </si>
  <si>
    <t>Light Commercial Vehicles
Petrol
N1-II</t>
  </si>
  <si>
    <t>Light Commercial Vehicles
Petrol
N1-III</t>
  </si>
  <si>
    <t>Light Commercial Vehicles
Diesel
N1-I</t>
  </si>
  <si>
    <t>Light Commercial Vehicles
Diesel
N1-II</t>
  </si>
  <si>
    <t>Light Commercial Vehicles
Diesel
N1-III</t>
  </si>
  <si>
    <t>Light Commercial Vehicles
Battery electric
N1-I</t>
  </si>
  <si>
    <t>Light Commercial Vehicles
Battery electric
N1-II</t>
  </si>
  <si>
    <t>Light Commercial Vehicles
Battery electric
N1-III</t>
  </si>
  <si>
    <t>Heavy Duty Trucks
Petrol
&gt;3,5 t</t>
  </si>
  <si>
    <t>Heavy Duty Trucks
Diesel
Rigid &lt;=7,5 t</t>
  </si>
  <si>
    <t>Heavy Duty Trucks
Diesel
Rigid 7,5 - 12 t</t>
  </si>
  <si>
    <t>Heavy Duty Trucks
Diesel
Rigid 12 - 14 t</t>
  </si>
  <si>
    <t>Heavy Duty Trucks
Diesel
Rigid 14 - 20 t</t>
  </si>
  <si>
    <t>Heavy Duty Trucks
Diesel
Rigid 20 - 26 t</t>
  </si>
  <si>
    <t>Heavy Duty Trucks
Diesel
Rigid 26 - 28 t</t>
  </si>
  <si>
    <t>Heavy Duty Trucks
Diesel
Rigid 28 - 32 t</t>
  </si>
  <si>
    <t>Heavy Duty Trucks
Diesel
Rigid &gt;32 t</t>
  </si>
  <si>
    <t>Heavy Duty Trucks
Diesel
Articulated 14 - 20 t</t>
  </si>
  <si>
    <t>Heavy Duty Trucks
Diesel
Articulated 20 - 28 t</t>
  </si>
  <si>
    <t>Heavy Duty Trucks
Diesel
Articulated 28 - 34 t</t>
  </si>
  <si>
    <t>Heavy Duty Trucks
Diesel
Articulated 34 - 40 t</t>
  </si>
  <si>
    <t>Heavy Duty Trucks
Diesel
Articulated 40 - 50 t</t>
  </si>
  <si>
    <t>Heavy Duty Trucks
Diesel
Articulated 50 - 60 t</t>
  </si>
  <si>
    <t>Heavy Duty Trucks
CNG
Rigid &lt;=7,5 t</t>
  </si>
  <si>
    <t>Heavy Duty Trucks
CNG
Rigid 7,5 - 12 t</t>
  </si>
  <si>
    <t>Heavy Duty Trucks
CNG
Rigid &gt;12 t</t>
  </si>
  <si>
    <t>Heavy Duty Trucks
CNG
Articulated &lt; 40 t</t>
  </si>
  <si>
    <t>Heavy Duty Trucks
LNG
Articulated &lt; 40 t</t>
  </si>
  <si>
    <t>Buses
Diesel
Urban Buses Midi &lt;=15 t</t>
  </si>
  <si>
    <t>Buses
Diesel
Urban Buses Standard 15 - 18 t</t>
  </si>
  <si>
    <t>Buses
Diesel
Urban Buses Articulated &gt;18 t</t>
  </si>
  <si>
    <t>Buses
Diesel
Coaches Standard &lt;=18 t</t>
  </si>
  <si>
    <t>Buses
Diesel
Coaches Articulated &gt;18 t</t>
  </si>
  <si>
    <t>Buses
Diesel Hybrid
Urban Buses Diesel Hybrid</t>
  </si>
  <si>
    <t>Buses
Battery electric
-</t>
  </si>
  <si>
    <t>Buses
CNG
Urban CNG Buses</t>
  </si>
  <si>
    <t>Buses
CNG
Urban CNG Buses &lt;=15 t</t>
  </si>
  <si>
    <t>Buses
CNG
Urban CNG Buses 15 - 18 t</t>
  </si>
  <si>
    <t>Buses
CNG
Urban CNG Buses &gt;18 t</t>
  </si>
  <si>
    <t>Buses
Biodiesel
Urban Biodiesel Buses</t>
  </si>
  <si>
    <t>L-Category
Petrol
Mopeds 2-stroke &lt;50 cm³</t>
  </si>
  <si>
    <t>L-Category
Petrol
Mopeds 4-stroke &lt;50 cm³</t>
  </si>
  <si>
    <t>L-Category
Petrol
Motorcycles 2-stroke &gt;50 cm³</t>
  </si>
  <si>
    <t>L-Category
Petrol
Motorcycles 4-stroke &lt;250 cm³</t>
  </si>
  <si>
    <t>L-Category
Petrol
Motorcycles 4-stroke 250 - 750 cm³</t>
  </si>
  <si>
    <t>L-Category
Petrol
Motorcycles 4-stroke &gt;750 cm³</t>
  </si>
  <si>
    <t>L-Category
Petrol
Quad &amp; ATVs</t>
  </si>
  <si>
    <t>L-Category
Diesel
Micro-car</t>
  </si>
  <si>
    <t xml:space="preserve">
</t>
  </si>
  <si>
    <t>Petrol
Mini</t>
  </si>
  <si>
    <t>Petrol
Small</t>
  </si>
  <si>
    <t>Petrol
Medium</t>
  </si>
  <si>
    <t>Petrol
Large-SUV-Executive</t>
  </si>
  <si>
    <t>Petrol
2-Stroke</t>
  </si>
  <si>
    <t>Petrol Hybrid
Mini</t>
  </si>
  <si>
    <t>Petrol Hybrid
Small</t>
  </si>
  <si>
    <t>Petrol Hybrid
Medium</t>
  </si>
  <si>
    <t>Petrol Hybrid
Large-SUV-Executive</t>
  </si>
  <si>
    <t>Petrol PHEV
Small</t>
  </si>
  <si>
    <t>Petrol PHEV
Medium</t>
  </si>
  <si>
    <t>Petrol PHEV
Large-SUV-Executive</t>
  </si>
  <si>
    <t>Diesel
Mini</t>
  </si>
  <si>
    <t>Diesel
Small</t>
  </si>
  <si>
    <t>Diesel
Medium</t>
  </si>
  <si>
    <t>Diesel
Large-SUV-Executive</t>
  </si>
  <si>
    <t>Diesel PHEV
Large-SUV-Executive</t>
  </si>
  <si>
    <t>LPG Bifuel
Mini</t>
  </si>
  <si>
    <t>LPG Bifuel
Small</t>
  </si>
  <si>
    <t>LPG Bifuel
Medium</t>
  </si>
  <si>
    <t>LPG Bifuel
Large-SUV-Executive</t>
  </si>
  <si>
    <t>CNG Bifuel
Mini</t>
  </si>
  <si>
    <t>CNG Bifuel
Small</t>
  </si>
  <si>
    <t>CNG Bifuel
Medium</t>
  </si>
  <si>
    <t>CNG Bifuel
Large-SUV-Executive</t>
  </si>
  <si>
    <t>Battery electric
Mini</t>
  </si>
  <si>
    <t>Battery electric
Small</t>
  </si>
  <si>
    <t>Battery electric
Medium</t>
  </si>
  <si>
    <t>Battery electric
Large-SUV-Executive</t>
  </si>
  <si>
    <t>Petrol
N1-I</t>
  </si>
  <si>
    <t>Petrol
N1-II</t>
  </si>
  <si>
    <t>Petrol
N1-III</t>
  </si>
  <si>
    <t>Diesel
N1-I</t>
  </si>
  <si>
    <t>Diesel
N1-II</t>
  </si>
  <si>
    <t>Diesel
N1-III</t>
  </si>
  <si>
    <t>Battery electric
N1-I</t>
  </si>
  <si>
    <t>Battery electric
N1-II</t>
  </si>
  <si>
    <t>Battery electric
N1-III</t>
  </si>
  <si>
    <t>Petrol
&gt;3,5 t</t>
  </si>
  <si>
    <t>Diesel
Rigid &lt;=7,5 t</t>
  </si>
  <si>
    <t>Diesel
Rigid 7,5 - 12 t</t>
  </si>
  <si>
    <t>Diesel
Rigid 12 - 14 t</t>
  </si>
  <si>
    <t>Diesel
Rigid 14 - 20 t</t>
  </si>
  <si>
    <t>Diesel
Rigid 20 - 26 t</t>
  </si>
  <si>
    <t>Diesel
Rigid 26 - 28 t</t>
  </si>
  <si>
    <t>Diesel
Rigid 28 - 32 t</t>
  </si>
  <si>
    <t>Diesel
Rigid &gt;32 t</t>
  </si>
  <si>
    <t>Diesel
Articulated 14 - 20 t</t>
  </si>
  <si>
    <t>Diesel
Articulated 20 - 28 t</t>
  </si>
  <si>
    <t>Diesel
Articulated 28 - 34 t</t>
  </si>
  <si>
    <t>Diesel
Articulated 34 - 40 t</t>
  </si>
  <si>
    <t>Diesel
Articulated 40 - 50 t</t>
  </si>
  <si>
    <t>Diesel
Articulated 50 - 60 t</t>
  </si>
  <si>
    <t>CNG
Rigid &lt;=7,5 t</t>
  </si>
  <si>
    <t>CNG
Rigid 7,5 - 12 t</t>
  </si>
  <si>
    <t>CNG
Rigid &gt;12 t</t>
  </si>
  <si>
    <t>CNG
Articulated &lt; 40 t</t>
  </si>
  <si>
    <t>LNG
Articulated &lt; 40 t</t>
  </si>
  <si>
    <t>Diesel
Urban Buses Midi &lt;=15 t</t>
  </si>
  <si>
    <t>Diesel
Urban Buses Standard 15 - 18 t</t>
  </si>
  <si>
    <t>Diesel
Urban Buses Articulated &gt;18 t</t>
  </si>
  <si>
    <t>Diesel
Coaches Standard &lt;=18 t</t>
  </si>
  <si>
    <t>Diesel
Coaches Articulated &gt;18 t</t>
  </si>
  <si>
    <t>Diesel Hybrid
Urban Buses Diesel Hybrid</t>
  </si>
  <si>
    <t>Battery electric
-</t>
  </si>
  <si>
    <t>CNG
Urban CNG Buses</t>
  </si>
  <si>
    <t>CNG
Urban CNG Buses &lt;=15 t</t>
  </si>
  <si>
    <t>CNG
Urban CNG Buses 15 - 18 t</t>
  </si>
  <si>
    <t>CNG
Urban CNG Buses &gt;18 t</t>
  </si>
  <si>
    <t>Biodiesel
Urban Biodiesel Buses</t>
  </si>
  <si>
    <t>Petrol
Mopeds 2-stroke &lt;50 cm³</t>
  </si>
  <si>
    <t>Petrol
Mopeds 4-stroke &lt;50 cm³</t>
  </si>
  <si>
    <t>Petrol
Motorcycles 2-stroke &gt;50 cm³</t>
  </si>
  <si>
    <t>Petrol
Motorcycles 4-stroke &lt;250 cm³</t>
  </si>
  <si>
    <t>Petrol
Motorcycles 4-stroke 250 - 750 cm³</t>
  </si>
  <si>
    <t>Petrol
Motorcycles 4-stroke &gt;750 cm³</t>
  </si>
  <si>
    <t>Petrol
Quad &amp; ATVs</t>
  </si>
  <si>
    <t>Diesel
Micro-car</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</si>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</sst>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4" formatCode="_-&quot;€&quot;* #,##0.00_-;\-&quot;€&quot;* #,##0.00_-;_-&quot;€&quot;* &quot;-&quot;??_-;_-@_-"/>
    <numFmt numFmtId="43" formatCode="_-* #,##0.00_-;\-* #,##0.00_-;_-* &quot;-&quot;??_-;_-@_-"/>
    <numFmt numFmtId="164" formatCode="0.0"/>
    <numFmt numFmtId="165" formatCode="0.0%"/>
    <numFmt numFmtId="166" formatCode="_-* #,##0_-;\-* #,##0_-;_-* &quot;-&quot;??_-;_-@_-"/>
    <numFmt numFmtId="167" formatCode="#,##0.0000"/>
    <numFmt numFmtId="168" formatCode="#,##0.0;\-#,##0.0;&quot;-&quot;"/>
    <numFmt numFmtId="169" formatCode="#,##0.0%;\-#,##0.0%;&quot;-&quot;"/>
    <numFmt numFmtId="170" formatCode="0.000"/>
    <numFmt numFmtId="171" formatCode="#,##0_ ;\-#,##0\ "/>
    <numFmt numFmtId="172" formatCode="#,##0.0"/>
    <numFmt numFmtId="173" formatCode="0.000000"/>
    <numFmt numFmtId="174" formatCode="0.0000"/>
    <numFmt numFmtId="175" formatCode="#,##0.00%;\-#,##0.00%;&quot;-&quot;"/>
    <numFmt numFmtId="176" formatCode="0.00000"/>
    <numFmt numFmtId="177" formatCode="&quot;IR£&quot;#,##0.00"/>
    <numFmt numFmtId="178" formatCode="_-* #,##0.000_-;\-* #,##0.000_-;_-* &quot;-&quot;??_-;_-@_-"/>
    <numFmt numFmtId="179" formatCode="0.00000000E+00"/>
    <numFmt numFmtId="180" formatCode="0.0000000000000000"/>
    <numFmt numFmtId="181" formatCode="_-* #,##0.000000_-;\-* #,##0.000000_-;_-* &quot;-&quot;??_-;_-@_-"/>
    <numFmt numFmtId="182" formatCode="_-* #,##0.0000_-;\-* #,##0.0000_-;_-* &quot;-&quot;??_-;_-@_-"/>
    <numFmt numFmtId="183" formatCode="0.00_ ;\-0.00\ "/>
    <numFmt numFmtId="184" formatCode="_-* #,##0.0000_-;\-* #,##0.0000_-;_-* &quot;-&quot;????_-;_-@_-"/>
    <numFmt numFmtId="185" formatCode="#,##0;\-#,##0;&quot;-&quot;"/>
    <numFmt numFmtId="186" formatCode="#,##0.00;\-#,##0.00;&quot;-&quot;"/>
    <numFmt numFmtId="187" formatCode="#,##0.00_ ;\-#,##0.00\ "/>
    <numFmt numFmtId="188" formatCode="_-* #,##0.00000000_-;\-* #,##0.00000000_-;_-* &quot;-&quot;??_-;_-@_-"/>
    <numFmt numFmtId="189" formatCode="_-* #,##0.0000000000_-;\-* #,##0.0000000000_-;_-* &quot;-&quot;??_-;_-@_-"/>
  </numFmts>
  <fonts count="107" x14ac:knownFonts="1">
    <font>
      <sz val="10"/>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7"/>
      <name val="Arial Narrow"/>
      <family val="2"/>
    </font>
    <font>
      <sz val="10"/>
      <name val="Arial"/>
      <family val="2"/>
    </font>
    <font>
      <sz val="11"/>
      <color theme="1"/>
      <name val="Calibri"/>
      <family val="2"/>
      <scheme val="minor"/>
    </font>
    <font>
      <sz val="11"/>
      <color rgb="FFFF0000"/>
      <name val="Calibri"/>
      <family val="2"/>
      <scheme val="minor"/>
    </font>
    <font>
      <i/>
      <sz val="11"/>
      <color rgb="FFFF0000"/>
      <name val="Calibri"/>
      <family val="2"/>
      <scheme val="minor"/>
    </font>
    <font>
      <sz val="11"/>
      <name val="Calibri"/>
      <family val="2"/>
      <scheme val="minor"/>
    </font>
    <font>
      <sz val="9"/>
      <name val="Times New Roman"/>
      <family val="1"/>
    </font>
    <font>
      <b/>
      <sz val="9"/>
      <name val="Times New Roman"/>
      <family val="1"/>
    </font>
    <font>
      <sz val="9"/>
      <color indexed="8"/>
      <name val="Times New Roman"/>
      <family val="1"/>
    </font>
    <font>
      <sz val="12"/>
      <color indexed="8"/>
      <name val="Times New Roman"/>
      <family val="1"/>
    </font>
    <font>
      <b/>
      <sz val="12"/>
      <name val="Times New Roman"/>
      <family val="1"/>
    </font>
    <font>
      <u/>
      <sz val="10"/>
      <color theme="10"/>
      <name val="Arial"/>
      <family val="2"/>
    </font>
    <font>
      <b/>
      <sz val="12"/>
      <color indexed="8"/>
      <name val="Times New Roman"/>
      <family val="1"/>
    </font>
    <font>
      <u/>
      <sz val="10"/>
      <color indexed="12"/>
      <name val="Times New Roman"/>
      <family val="1"/>
    </font>
    <font>
      <b/>
      <sz val="11"/>
      <color theme="1"/>
      <name val="Calibri"/>
      <family val="2"/>
      <scheme val="minor"/>
    </font>
    <font>
      <vertAlign val="subscript"/>
      <sz val="11"/>
      <color theme="1"/>
      <name val="Calibri"/>
      <family val="2"/>
      <scheme val="minor"/>
    </font>
    <font>
      <b/>
      <sz val="11"/>
      <name val="Calibri"/>
      <family val="2"/>
      <scheme val="minor"/>
    </font>
    <font>
      <b/>
      <vertAlign val="subscript"/>
      <sz val="11"/>
      <color theme="1"/>
      <name val="Calibri"/>
      <family val="2"/>
      <scheme val="minor"/>
    </font>
    <font>
      <sz val="11"/>
      <name val="Calibri"/>
      <family val="2"/>
    </font>
    <font>
      <b/>
      <u/>
      <sz val="11"/>
      <color theme="1"/>
      <name val="Calibri"/>
      <family val="2"/>
      <scheme val="minor"/>
    </font>
    <font>
      <sz val="10"/>
      <name val="MS Sans Serif"/>
      <family val="2"/>
    </font>
    <font>
      <sz val="10"/>
      <name val="MS Sans Serif"/>
      <family val="2"/>
    </font>
    <font>
      <sz val="11"/>
      <color theme="0"/>
      <name val="Calibri"/>
      <family val="2"/>
      <scheme val="minor"/>
    </font>
    <font>
      <b/>
      <vertAlign val="subscript"/>
      <sz val="11"/>
      <name val="Calibri"/>
      <family val="2"/>
      <scheme val="minor"/>
    </font>
    <font>
      <b/>
      <i/>
      <sz val="11"/>
      <name val="Calibri"/>
      <family val="2"/>
      <scheme val="minor"/>
    </font>
    <font>
      <b/>
      <sz val="11"/>
      <color indexed="8"/>
      <name val="Calibri"/>
      <family val="2"/>
      <scheme val="minor"/>
    </font>
    <font>
      <vertAlign val="subscript"/>
      <sz val="11"/>
      <name val="Calibri"/>
      <family val="2"/>
      <scheme val="minor"/>
    </font>
    <font>
      <b/>
      <sz val="11"/>
      <color rgb="FFFF0000"/>
      <name val="Calibri"/>
      <family val="2"/>
      <scheme val="minor"/>
    </font>
    <font>
      <b/>
      <i/>
      <sz val="11"/>
      <name val="Times New Roman"/>
      <family val="1"/>
    </font>
    <font>
      <sz val="11"/>
      <color rgb="FFFF0000"/>
      <name val="Arial"/>
      <family val="2"/>
    </font>
    <font>
      <b/>
      <sz val="11"/>
      <name val="Calibri"/>
      <family val="2"/>
    </font>
    <font>
      <sz val="11"/>
      <color rgb="FFFF0000"/>
      <name val="Calibri"/>
      <family val="2"/>
    </font>
    <font>
      <b/>
      <i/>
      <sz val="11"/>
      <color theme="1"/>
      <name val="Calibri"/>
      <family val="2"/>
      <scheme val="minor"/>
    </font>
    <font>
      <b/>
      <i/>
      <sz val="11"/>
      <color theme="1"/>
      <name val="Times New Roman"/>
      <family val="1"/>
    </font>
    <font>
      <b/>
      <vertAlign val="subscript"/>
      <sz val="11"/>
      <name val="Calibri"/>
      <family val="2"/>
    </font>
    <font>
      <vertAlign val="superscript"/>
      <sz val="11"/>
      <name val="Calibri"/>
      <family val="2"/>
    </font>
    <font>
      <vertAlign val="subscript"/>
      <sz val="11"/>
      <name val="Calibri"/>
      <family val="2"/>
    </font>
    <font>
      <vertAlign val="superscript"/>
      <sz val="11"/>
      <name val="Calibri"/>
      <family val="2"/>
      <scheme val="minor"/>
    </font>
    <font>
      <sz val="11"/>
      <color rgb="FF000000"/>
      <name val="Calibri"/>
      <family val="2"/>
    </font>
    <font>
      <b/>
      <sz val="11"/>
      <color rgb="FFFFFFFF"/>
      <name val="Calibri"/>
      <family val="2"/>
    </font>
    <font>
      <sz val="8"/>
      <name val="Calibri"/>
      <family val="2"/>
    </font>
    <font>
      <sz val="9"/>
      <color theme="1"/>
      <name val="Arial"/>
      <family val="2"/>
    </font>
    <font>
      <sz val="10"/>
      <name val="Arial"/>
      <family val="2"/>
    </font>
    <font>
      <b/>
      <vertAlign val="superscript"/>
      <sz val="11"/>
      <name val="Calibri"/>
      <family val="2"/>
      <scheme val="minor"/>
    </font>
    <font>
      <sz val="11"/>
      <color indexed="8"/>
      <name val="Calibri"/>
      <family val="2"/>
      <scheme val="minor"/>
    </font>
    <font>
      <b/>
      <i/>
      <vertAlign val="subscript"/>
      <sz val="11"/>
      <name val="Calibri"/>
      <family val="2"/>
      <scheme val="minor"/>
    </font>
    <font>
      <b/>
      <i/>
      <sz val="9"/>
      <color indexed="8"/>
      <name val="Times New Roman"/>
      <family val="1"/>
    </font>
    <font>
      <b/>
      <i/>
      <sz val="11"/>
      <color rgb="FFFF0000"/>
      <name val="Calibri"/>
      <family val="2"/>
      <scheme val="minor"/>
    </font>
    <font>
      <sz val="11"/>
      <color rgb="FF000000"/>
      <name val="Calibri"/>
      <family val="2"/>
      <scheme val="minor"/>
    </font>
    <font>
      <b/>
      <sz val="11"/>
      <color rgb="FF000000"/>
      <name val="Calibri"/>
      <family val="2"/>
      <scheme val="minor"/>
    </font>
    <font>
      <sz val="10"/>
      <name val="MS Sans Serif"/>
    </font>
    <font>
      <sz val="10"/>
      <name val="Calibri"/>
      <family val="2"/>
    </font>
    <font>
      <u/>
      <sz val="10"/>
      <color theme="10"/>
      <name val="Calibri"/>
      <family val="2"/>
    </font>
    <font>
      <sz val="10"/>
      <color rgb="FF000000"/>
      <name val="Arial"/>
      <family val="2"/>
    </font>
    <font>
      <b/>
      <sz val="12"/>
      <color rgb="FF000000"/>
      <name val="Times New Roman"/>
      <family val="1"/>
    </font>
    <font>
      <sz val="9"/>
      <color rgb="FF000000"/>
      <name val="Times New Roman"/>
      <family val="1"/>
    </font>
    <font>
      <u/>
      <sz val="10"/>
      <color rgb="FF0563C1"/>
      <name val="Times New Roman"/>
      <family val="1"/>
    </font>
    <font>
      <b/>
      <sz val="9"/>
      <color rgb="FF000000"/>
      <name val="Times New Roman"/>
      <family val="1"/>
    </font>
    <font>
      <b/>
      <sz val="10"/>
      <color rgb="FF000000"/>
      <name val="Times New Roman"/>
      <family val="1"/>
    </font>
    <font>
      <vertAlign val="superscript"/>
      <sz val="10"/>
      <color rgb="FF000000"/>
      <name val="Times New Roman"/>
      <family val="1"/>
    </font>
    <font>
      <b/>
      <sz val="9"/>
      <color theme="1"/>
      <name val="Times New Roman"/>
      <family val="1"/>
    </font>
    <font>
      <sz val="9"/>
      <color theme="1"/>
      <name val="Times New Roman"/>
      <family val="1"/>
    </font>
    <font>
      <b/>
      <i/>
      <sz val="9"/>
      <color theme="1"/>
      <name val="Times New Roman"/>
      <family val="1"/>
    </font>
    <font>
      <sz val="10"/>
      <color rgb="FF000000"/>
      <name val="Times New Roman"/>
      <family val="1"/>
    </font>
    <font>
      <b/>
      <i/>
      <sz val="9"/>
      <color rgb="FF000000"/>
      <name val="Times New Roman"/>
      <family val="1"/>
    </font>
    <font>
      <i/>
      <sz val="9"/>
      <color theme="1"/>
      <name val="Times New Roman"/>
      <family val="1"/>
    </font>
    <font>
      <sz val="10"/>
      <name val="Calibri"/>
      <family val="2"/>
      <scheme val="minor"/>
    </font>
    <font>
      <b/>
      <i/>
      <sz val="11"/>
      <name val="Calibri"/>
      <family val="2"/>
    </font>
    <font>
      <i/>
      <sz val="11"/>
      <color rgb="FFFF0000"/>
      <name val="Calibri"/>
      <family val="2"/>
    </font>
    <font>
      <b/>
      <sz val="11"/>
      <color rgb="FFFFFFFF"/>
      <name val="Calibri"/>
      <family val="2"/>
    </font>
    <font>
      <sz val="11"/>
      <color rgb="FF000000"/>
      <name val="Calibri"/>
      <family val="2"/>
    </font>
    <font>
      <b/>
      <sz val="10"/>
      <name val="Calibri"/>
      <family val="2"/>
    </font>
    <font>
      <b/>
      <sz val="9"/>
      <color rgb="FF000000"/>
      <name val="Times New Roman"/>
    </font>
    <font>
      <b/>
      <vertAlign val="superscript"/>
      <sz val="9"/>
      <color rgb="FF000000"/>
      <name val="Times New Roman"/>
    </font>
    <font>
      <vertAlign val="superscript"/>
      <sz val="9"/>
      <color rgb="FF000000"/>
      <name val="Times New Roman"/>
    </font>
    <font>
      <b/>
      <vertAlign val="subscript"/>
      <sz val="9"/>
      <color rgb="FF000000"/>
      <name val="Times New Roman"/>
    </font>
    <font>
      <sz val="9"/>
      <color rgb="FF000000"/>
      <name val="Times New Roman"/>
    </font>
    <font>
      <i/>
      <sz val="9"/>
      <color rgb="FF000000"/>
      <name val="Times New Roman"/>
    </font>
    <font>
      <sz val="9"/>
      <name val="Times New Roman"/>
    </font>
    <font>
      <vertAlign val="superscript"/>
      <sz val="9"/>
      <name val="Times New Roman"/>
    </font>
    <font>
      <i/>
      <sz val="9"/>
      <name val="Times New Roman"/>
    </font>
    <font>
      <b/>
      <sz val="12"/>
      <color rgb="FF000000"/>
      <name val="Times New Roman"/>
    </font>
    <font>
      <b/>
      <vertAlign val="subscript"/>
      <sz val="12"/>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9"/>
      <name val="Times New Roman"/>
    </font>
    <font>
      <b/>
      <vertAlign val="subscript"/>
      <sz val="9"/>
      <name val="Times New Roman"/>
    </font>
    <font>
      <b/>
      <vertAlign val="superscript"/>
      <sz val="9"/>
      <name val="Times New Roman"/>
    </font>
    <font>
      <b/>
      <i/>
      <sz val="10"/>
      <name val="Calibri"/>
      <family val="2"/>
    </font>
  </fonts>
  <fills count="18">
    <fill>
      <patternFill patternType="none"/>
    </fill>
    <fill>
      <patternFill patternType="gray125"/>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23"/>
        <bgColor indexed="64"/>
      </patternFill>
    </fill>
    <fill>
      <patternFill patternType="solid">
        <fgColor indexed="55"/>
        <bgColor indexed="64"/>
      </patternFill>
    </fill>
    <fill>
      <patternFill patternType="darkTrellis"/>
    </fill>
    <fill>
      <patternFill patternType="solid">
        <fgColor theme="0" tint="-0.249977111117893"/>
        <bgColor indexed="64"/>
      </patternFill>
    </fill>
    <fill>
      <patternFill patternType="solid">
        <fgColor theme="0" tint="-0.14999847407452621"/>
        <bgColor indexed="64"/>
      </patternFill>
    </fill>
    <fill>
      <patternFill patternType="solid">
        <fgColor rgb="FFFFFFFF"/>
      </patternFill>
    </fill>
    <fill>
      <patternFill patternType="solid">
        <fgColor rgb="FF0099DC"/>
      </patternFill>
    </fill>
    <fill>
      <patternFill patternType="solid">
        <fgColor rgb="FFF0F5FF"/>
      </patternFill>
    </fill>
    <fill>
      <patternFill patternType="solid">
        <fgColor theme="8" tint="0.79998168889431442"/>
        <bgColor indexed="64"/>
      </patternFill>
    </fill>
    <fill>
      <patternFill patternType="solid">
        <fgColor theme="8" tint="0.39997558519241921"/>
        <bgColor indexed="64"/>
      </patternFill>
    </fill>
    <fill>
      <patternFill patternType="solid">
        <fgColor rgb="FFFFCC99"/>
        <bgColor rgb="FFE7E6E6"/>
      </patternFill>
    </fill>
    <fill>
      <patternFill patternType="solid">
        <fgColor rgb="FFFFFFFF"/>
        <bgColor rgb="FFE7E6E6"/>
      </patternFill>
    </fill>
    <fill>
      <patternFill patternType="solid">
        <fgColor rgb="FF969696"/>
        <bgColor rgb="FF8497B0"/>
      </patternFill>
    </fill>
  </fills>
  <borders count="7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diagonal/>
    </border>
    <border>
      <left style="thin">
        <color rgb="FFDADCDD"/>
      </left>
      <right style="thin">
        <color rgb="FFDADCDD"/>
      </right>
      <top style="thin">
        <color rgb="FFDADCDD"/>
      </top>
      <bottom style="thin">
        <color rgb="FFDADCDD"/>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bottom/>
      <diagonal/>
    </border>
    <border>
      <left style="thin">
        <color auto="1"/>
      </left>
      <right style="medium">
        <color auto="1"/>
      </right>
      <top/>
      <bottom/>
      <diagonal/>
    </border>
    <border>
      <left style="thin">
        <color auto="1"/>
      </left>
      <right style="medium">
        <color auto="1"/>
      </right>
      <top/>
      <bottom style="double">
        <color auto="1"/>
      </bottom>
      <diagonal/>
    </border>
    <border>
      <left style="medium">
        <color auto="1"/>
      </left>
      <right style="thin">
        <color auto="1"/>
      </right>
      <top style="double">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style="medium">
        <color auto="1"/>
      </left>
      <right style="thin">
        <color auto="1"/>
      </right>
      <top style="double">
        <color auto="1"/>
      </top>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s>
  <cellStyleXfs count="70">
    <xf numFmtId="0" fontId="0" fillId="0" borderId="0"/>
    <xf numFmtId="43" fontId="14" fillId="0" borderId="0" applyFont="0" applyFill="0" applyBorder="0" applyAlignment="0" applyProtection="0"/>
    <xf numFmtId="9" fontId="16" fillId="0" borderId="0" applyFont="0" applyFill="0" applyBorder="0" applyAlignment="0" applyProtection="0"/>
    <xf numFmtId="0" fontId="17" fillId="0" borderId="0"/>
    <xf numFmtId="43" fontId="17" fillId="0" borderId="0" applyFont="0" applyFill="0" applyBorder="0" applyAlignment="0" applyProtection="0"/>
    <xf numFmtId="0" fontId="14" fillId="0" borderId="0"/>
    <xf numFmtId="9" fontId="14" fillId="0" borderId="0" applyFont="0" applyFill="0" applyBorder="0" applyAlignment="0" applyProtection="0"/>
    <xf numFmtId="49" fontId="21" fillId="0" borderId="5" applyNumberFormat="0" applyFont="0" applyFill="0" applyBorder="0" applyProtection="0">
      <alignment horizontal="left" vertical="center" indent="2"/>
    </xf>
    <xf numFmtId="0" fontId="14" fillId="0" borderId="0" applyNumberFormat="0" applyFont="0" applyFill="0" applyBorder="0" applyProtection="0">
      <alignment horizontal="left" vertical="center" indent="2"/>
    </xf>
    <xf numFmtId="0" fontId="14" fillId="0" borderId="0" applyNumberFormat="0" applyFont="0" applyFill="0" applyBorder="0" applyProtection="0">
      <alignment horizontal="left" vertical="center" indent="5"/>
    </xf>
    <xf numFmtId="0" fontId="22" fillId="2" borderId="0" applyBorder="0" applyAlignment="0"/>
    <xf numFmtId="0" fontId="21" fillId="2" borderId="0" applyBorder="0">
      <alignment horizontal="right" vertical="center"/>
    </xf>
    <xf numFmtId="4" fontId="21" fillId="3" borderId="0" applyBorder="0">
      <alignment horizontal="right" vertical="center"/>
    </xf>
    <xf numFmtId="4" fontId="21" fillId="3" borderId="0" applyBorder="0">
      <alignment horizontal="right" vertical="center"/>
    </xf>
    <xf numFmtId="0" fontId="23" fillId="3" borderId="5">
      <alignment horizontal="right" vertical="center"/>
    </xf>
    <xf numFmtId="0" fontId="24" fillId="3" borderId="5">
      <alignment horizontal="right" vertical="center"/>
    </xf>
    <xf numFmtId="0" fontId="23" fillId="4" borderId="5">
      <alignment horizontal="right" vertical="center"/>
    </xf>
    <xf numFmtId="0" fontId="23" fillId="4" borderId="5">
      <alignment horizontal="right" vertical="center"/>
    </xf>
    <xf numFmtId="0" fontId="23" fillId="4" borderId="6">
      <alignment horizontal="right" vertical="center"/>
    </xf>
    <xf numFmtId="0" fontId="23" fillId="4" borderId="4">
      <alignment horizontal="right" vertical="center"/>
    </xf>
    <xf numFmtId="0" fontId="23" fillId="4" borderId="8">
      <alignment horizontal="right" vertical="center"/>
    </xf>
    <xf numFmtId="4" fontId="22" fillId="0" borderId="3" applyFill="0" applyBorder="0" applyProtection="0">
      <alignment horizontal="right" vertical="center"/>
    </xf>
    <xf numFmtId="0" fontId="23" fillId="0" borderId="0" applyNumberFormat="0">
      <alignment horizontal="right"/>
    </xf>
    <xf numFmtId="0" fontId="21" fillId="4" borderId="9">
      <alignment horizontal="left" vertical="center" wrapText="1" indent="2"/>
    </xf>
    <xf numFmtId="0" fontId="21" fillId="0" borderId="9">
      <alignment horizontal="left" vertical="center" wrapText="1" indent="2"/>
    </xf>
    <xf numFmtId="0" fontId="21" fillId="3" borderId="4">
      <alignment horizontal="left" vertical="center"/>
    </xf>
    <xf numFmtId="0" fontId="23" fillId="0" borderId="10">
      <alignment horizontal="left" vertical="top" wrapText="1"/>
    </xf>
    <xf numFmtId="0" fontId="14" fillId="0" borderId="11"/>
    <xf numFmtId="0" fontId="25" fillId="0" borderId="0" applyNumberFormat="0" applyFill="0" applyBorder="0" applyAlignment="0" applyProtection="0"/>
    <xf numFmtId="0" fontId="26" fillId="0" borderId="0" applyNumberFormat="0" applyFill="0" applyBorder="0" applyAlignment="0" applyProtection="0"/>
    <xf numFmtId="4" fontId="21" fillId="0" borderId="0" applyBorder="0">
      <alignment horizontal="right" vertical="center"/>
    </xf>
    <xf numFmtId="0" fontId="21" fillId="0" borderId="5">
      <alignment horizontal="right" vertical="center"/>
    </xf>
    <xf numFmtId="1" fontId="27" fillId="3" borderId="0" applyBorder="0">
      <alignment horizontal="right" vertical="center"/>
    </xf>
    <xf numFmtId="0" fontId="14" fillId="5" borderId="5"/>
    <xf numFmtId="4" fontId="21" fillId="0" borderId="0" applyFill="0" applyBorder="0" applyProtection="0">
      <alignment horizontal="right" vertical="center"/>
    </xf>
    <xf numFmtId="0" fontId="22" fillId="0" borderId="0" applyNumberFormat="0" applyFill="0" applyBorder="0" applyProtection="0">
      <alignment horizontal="left" vertical="center"/>
    </xf>
    <xf numFmtId="0" fontId="21" fillId="0" borderId="5" applyNumberFormat="0" applyFill="0" applyAlignment="0" applyProtection="0"/>
    <xf numFmtId="0" fontId="14" fillId="6" borderId="0" applyNumberFormat="0" applyFont="0" applyBorder="0" applyAlignment="0" applyProtection="0"/>
    <xf numFmtId="4" fontId="14" fillId="0" borderId="0"/>
    <xf numFmtId="167" fontId="21" fillId="7" borderId="5" applyNumberFormat="0" applyFont="0" applyBorder="0" applyAlignment="0" applyProtection="0">
      <alignment horizontal="right" vertical="center"/>
    </xf>
    <xf numFmtId="0" fontId="21" fillId="6" borderId="5"/>
    <xf numFmtId="0" fontId="28" fillId="0" borderId="0" applyNumberFormat="0" applyFill="0" applyBorder="0" applyAlignment="0" applyProtection="0"/>
    <xf numFmtId="0" fontId="21" fillId="0" borderId="0"/>
    <xf numFmtId="0" fontId="12" fillId="0" borderId="0"/>
    <xf numFmtId="9" fontId="12" fillId="0" borderId="0" applyFont="0" applyFill="0" applyBorder="0" applyAlignment="0" applyProtection="0"/>
    <xf numFmtId="0" fontId="35" fillId="0" borderId="0"/>
    <xf numFmtId="0" fontId="11" fillId="0" borderId="0"/>
    <xf numFmtId="0" fontId="11" fillId="0" borderId="0"/>
    <xf numFmtId="9" fontId="36" fillId="0" borderId="0" applyFont="0" applyFill="0" applyBorder="0" applyAlignment="0" applyProtection="0"/>
    <xf numFmtId="0" fontId="9" fillId="0" borderId="0"/>
    <xf numFmtId="0" fontId="53" fillId="10" borderId="14"/>
    <xf numFmtId="0" fontId="54" fillId="11" borderId="14">
      <alignment horizontal="center"/>
    </xf>
    <xf numFmtId="0" fontId="53" fillId="12" borderId="14"/>
    <xf numFmtId="0" fontId="54" fillId="11" borderId="14">
      <alignment horizontal="center"/>
    </xf>
    <xf numFmtId="0" fontId="14" fillId="0" borderId="0"/>
    <xf numFmtId="9" fontId="14" fillId="0" borderId="0" applyFont="0" applyFill="0" applyBorder="0" applyAlignment="0" applyProtection="0"/>
    <xf numFmtId="0" fontId="57" fillId="0" borderId="0"/>
    <xf numFmtId="0" fontId="14" fillId="0" borderId="0"/>
    <xf numFmtId="167" fontId="21" fillId="0" borderId="0"/>
    <xf numFmtId="0" fontId="14" fillId="0" borderId="20"/>
    <xf numFmtId="0" fontId="14" fillId="0" borderId="0"/>
    <xf numFmtId="0" fontId="61" fillId="4" borderId="5">
      <alignment horizontal="right" vertical="center"/>
    </xf>
    <xf numFmtId="0" fontId="14" fillId="0" borderId="17"/>
    <xf numFmtId="0" fontId="7" fillId="0" borderId="0"/>
    <xf numFmtId="9" fontId="7" fillId="0" borderId="0" applyFont="0" applyFill="0" applyBorder="0" applyAlignment="0" applyProtection="0"/>
    <xf numFmtId="43" fontId="7" fillId="0" borderId="0" applyFont="0" applyFill="0" applyBorder="0" applyAlignment="0" applyProtection="0"/>
    <xf numFmtId="0" fontId="65" fillId="0" borderId="0"/>
    <xf numFmtId="44" fontId="66" fillId="0" borderId="0" applyFont="0" applyFill="0" applyBorder="0" applyAlignment="0" applyProtection="0"/>
    <xf numFmtId="0" fontId="67" fillId="0" borderId="0" applyNumberFormat="0" applyFill="0" applyBorder="0" applyAlignment="0" applyProtection="0"/>
    <xf numFmtId="0" fontId="80" fillId="15" borderId="30"/>
  </cellStyleXfs>
  <cellXfs count="817">
    <xf numFmtId="0" fontId="0" fillId="0" borderId="0" xfId="0"/>
    <xf numFmtId="43" fontId="18" fillId="0" borderId="0" xfId="4" applyFont="1"/>
    <xf numFmtId="166" fontId="19" fillId="0" borderId="0" xfId="3" applyNumberFormat="1" applyFont="1" applyBorder="1"/>
    <xf numFmtId="0" fontId="20" fillId="0" borderId="0" xfId="3" applyFont="1" applyAlignment="1">
      <alignment horizontal="left"/>
    </xf>
    <xf numFmtId="0" fontId="29" fillId="8" borderId="11" xfId="0" applyFont="1" applyFill="1" applyBorder="1" applyAlignment="1">
      <alignment horizontal="center" wrapText="1"/>
    </xf>
    <xf numFmtId="0" fontId="29" fillId="8" borderId="12" xfId="0" applyFont="1" applyFill="1" applyBorder="1" applyAlignment="1">
      <alignment horizontal="center"/>
    </xf>
    <xf numFmtId="0" fontId="29" fillId="8" borderId="11" xfId="0" applyFont="1" applyFill="1" applyBorder="1" applyAlignment="1">
      <alignment horizontal="center"/>
    </xf>
    <xf numFmtId="0" fontId="13" fillId="0" borderId="0" xfId="3" applyFont="1"/>
    <xf numFmtId="164" fontId="13" fillId="0" borderId="0" xfId="3" applyNumberFormat="1" applyFont="1"/>
    <xf numFmtId="2" fontId="13" fillId="0" borderId="0" xfId="3" applyNumberFormat="1" applyFont="1"/>
    <xf numFmtId="0" fontId="20" fillId="0" borderId="0" xfId="3" applyFont="1" applyBorder="1" applyAlignment="1">
      <alignment horizontal="left"/>
    </xf>
    <xf numFmtId="0" fontId="13" fillId="0" borderId="0" xfId="3" applyFont="1" applyBorder="1"/>
    <xf numFmtId="0" fontId="31" fillId="0" borderId="0" xfId="3" applyFont="1" applyBorder="1" applyAlignment="1">
      <alignment horizontal="left"/>
    </xf>
    <xf numFmtId="0" fontId="29" fillId="0" borderId="0" xfId="3" applyFont="1" applyBorder="1"/>
    <xf numFmtId="0" fontId="18" fillId="0" borderId="0" xfId="47" applyFont="1"/>
    <xf numFmtId="2" fontId="20" fillId="0" borderId="0" xfId="7" applyNumberFormat="1" applyFont="1" applyFill="1" applyBorder="1" applyAlignment="1">
      <alignment horizontal="left" vertical="center" indent="2"/>
    </xf>
    <xf numFmtId="0" fontId="18" fillId="0" borderId="0" xfId="43" applyFont="1"/>
    <xf numFmtId="0" fontId="20" fillId="0" borderId="0" xfId="0" applyFont="1"/>
    <xf numFmtId="0" fontId="31" fillId="0" borderId="1" xfId="0" applyFont="1" applyBorder="1" applyAlignment="1">
      <alignment vertical="center" wrapText="1"/>
    </xf>
    <xf numFmtId="0" fontId="31" fillId="0" borderId="1" xfId="0" applyFont="1" applyBorder="1" applyAlignment="1">
      <alignment horizontal="center" vertical="center" wrapText="1"/>
    </xf>
    <xf numFmtId="0" fontId="20" fillId="0" borderId="0" xfId="0" applyFont="1" applyAlignment="1">
      <alignment horizontal="left"/>
    </xf>
    <xf numFmtId="0" fontId="18" fillId="0" borderId="0" xfId="0" applyFont="1" applyAlignment="1">
      <alignment horizontal="left" vertical="center"/>
    </xf>
    <xf numFmtId="0" fontId="39" fillId="0" borderId="0" xfId="0" applyFont="1" applyAlignment="1">
      <alignment vertical="center" wrapText="1"/>
    </xf>
    <xf numFmtId="0" fontId="20" fillId="0" borderId="0" xfId="0" applyFont="1" applyAlignment="1">
      <alignment vertical="center" wrapText="1"/>
    </xf>
    <xf numFmtId="0" fontId="20" fillId="0" borderId="0" xfId="0" applyFont="1" applyAlignment="1">
      <alignment horizontal="left" vertical="center" wrapText="1" indent="1"/>
    </xf>
    <xf numFmtId="0" fontId="20" fillId="0" borderId="0" xfId="0" applyFont="1" applyAlignment="1">
      <alignment horizontal="center" vertical="center" wrapText="1"/>
    </xf>
    <xf numFmtId="0" fontId="20" fillId="0" borderId="0" xfId="0" applyFont="1" applyAlignment="1">
      <alignment horizontal="left" vertical="center"/>
    </xf>
    <xf numFmtId="0" fontId="20" fillId="0" borderId="0" xfId="0" applyFont="1" applyFill="1" applyAlignment="1">
      <alignment horizontal="center" vertical="center" wrapText="1"/>
    </xf>
    <xf numFmtId="0" fontId="18" fillId="0" borderId="0" xfId="0" applyFont="1"/>
    <xf numFmtId="0" fontId="20" fillId="0" borderId="0" xfId="0" applyFont="1" applyFill="1" applyAlignment="1">
      <alignment vertical="center" wrapText="1"/>
    </xf>
    <xf numFmtId="0" fontId="18" fillId="0" borderId="0" xfId="0" applyFont="1" applyAlignment="1">
      <alignment horizontal="left"/>
    </xf>
    <xf numFmtId="0" fontId="20" fillId="0" borderId="0" xfId="0" applyFont="1" applyAlignment="1">
      <alignment vertical="center"/>
    </xf>
    <xf numFmtId="0" fontId="20" fillId="0" borderId="0" xfId="0" applyFont="1" applyBorder="1"/>
    <xf numFmtId="0" fontId="40" fillId="0" borderId="2" xfId="0" applyFont="1" applyBorder="1" applyAlignment="1">
      <alignment vertical="center" wrapText="1"/>
    </xf>
    <xf numFmtId="0" fontId="40" fillId="0" borderId="2" xfId="0" applyFont="1" applyBorder="1" applyAlignment="1">
      <alignment horizontal="center" vertical="center" wrapText="1"/>
    </xf>
    <xf numFmtId="0" fontId="40" fillId="0" borderId="2" xfId="0" applyFont="1" applyFill="1" applyBorder="1" applyAlignment="1">
      <alignment horizontal="center" vertical="center" wrapText="1"/>
    </xf>
    <xf numFmtId="0" fontId="20" fillId="0" borderId="13"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vertical="top"/>
    </xf>
    <xf numFmtId="0" fontId="20" fillId="0" borderId="0" xfId="0" quotePrefix="1" applyFont="1"/>
    <xf numFmtId="0" fontId="31" fillId="0" borderId="0" xfId="0" quotePrefix="1" applyFont="1"/>
    <xf numFmtId="0" fontId="31" fillId="0" borderId="1" xfId="0" applyFont="1" applyBorder="1" applyAlignment="1">
      <alignment vertical="top"/>
    </xf>
    <xf numFmtId="0" fontId="31" fillId="0" borderId="1" xfId="0" applyFont="1" applyBorder="1" applyAlignment="1">
      <alignment vertical="top" wrapText="1"/>
    </xf>
    <xf numFmtId="0" fontId="31" fillId="0" borderId="1" xfId="0" applyFont="1" applyBorder="1" applyAlignment="1">
      <alignment horizontal="left" vertical="top"/>
    </xf>
    <xf numFmtId="0" fontId="31" fillId="0" borderId="0" xfId="0" applyFont="1"/>
    <xf numFmtId="43" fontId="18" fillId="0" borderId="0" xfId="1" applyFont="1"/>
    <xf numFmtId="0" fontId="20" fillId="0" borderId="0" xfId="0" applyFont="1" applyBorder="1" applyAlignment="1">
      <alignment horizontal="left" vertical="center" wrapText="1"/>
    </xf>
    <xf numFmtId="0" fontId="20" fillId="0" borderId="0" xfId="0" applyFont="1" applyAlignment="1">
      <alignment horizontal="center"/>
    </xf>
    <xf numFmtId="164" fontId="20" fillId="0" borderId="0" xfId="0" applyNumberFormat="1" applyFont="1" applyBorder="1" applyAlignment="1">
      <alignment horizontal="right" vertical="center" wrapText="1"/>
    </xf>
    <xf numFmtId="3" fontId="31" fillId="0" borderId="0" xfId="0" applyNumberFormat="1" applyFont="1" applyBorder="1" applyAlignment="1">
      <alignment horizontal="right" vertical="center" wrapText="1"/>
    </xf>
    <xf numFmtId="3" fontId="20" fillId="0" borderId="0" xfId="0" applyNumberFormat="1" applyFont="1"/>
    <xf numFmtId="166" fontId="18" fillId="0" borderId="0" xfId="1" applyNumberFormat="1" applyFont="1"/>
    <xf numFmtId="0" fontId="43" fillId="0" borderId="0" xfId="0" applyFont="1"/>
    <xf numFmtId="0" fontId="31" fillId="0" borderId="0" xfId="0" applyFont="1" applyAlignment="1">
      <alignment horizontal="left" vertical="center"/>
    </xf>
    <xf numFmtId="0" fontId="31" fillId="0" borderId="2" xfId="0" applyFont="1" applyBorder="1" applyAlignment="1">
      <alignment horizontal="left" vertical="center" wrapText="1"/>
    </xf>
    <xf numFmtId="0" fontId="31" fillId="0" borderId="2" xfId="0" applyFont="1" applyBorder="1" applyAlignment="1">
      <alignment horizontal="center" vertical="center" wrapText="1"/>
    </xf>
    <xf numFmtId="0" fontId="20" fillId="0" borderId="0" xfId="0" applyFont="1" applyAlignment="1">
      <alignment horizontal="left" vertical="center" wrapText="1"/>
    </xf>
    <xf numFmtId="2" fontId="20" fillId="0" borderId="0" xfId="0" applyNumberFormat="1" applyFont="1" applyAlignment="1">
      <alignment horizontal="center" vertical="center" wrapText="1"/>
    </xf>
    <xf numFmtId="0" fontId="20" fillId="0" borderId="1" xfId="0" applyFont="1" applyBorder="1" applyAlignment="1">
      <alignment horizontal="left" vertical="center" wrapText="1"/>
    </xf>
    <xf numFmtId="2" fontId="20" fillId="0" borderId="1" xfId="0" applyNumberFormat="1" applyFont="1" applyBorder="1" applyAlignment="1">
      <alignment horizontal="center" vertical="center" wrapText="1"/>
    </xf>
    <xf numFmtId="2" fontId="31" fillId="0" borderId="0" xfId="5" applyNumberFormat="1" applyFont="1"/>
    <xf numFmtId="0" fontId="20" fillId="0" borderId="0" xfId="5" applyFont="1"/>
    <xf numFmtId="2" fontId="20" fillId="0" borderId="0" xfId="5" applyNumberFormat="1" applyFont="1"/>
    <xf numFmtId="164" fontId="31" fillId="0" borderId="0" xfId="5" applyNumberFormat="1" applyFont="1"/>
    <xf numFmtId="2" fontId="37" fillId="0" borderId="0" xfId="5" applyNumberFormat="1" applyFont="1" applyFill="1"/>
    <xf numFmtId="0" fontId="37" fillId="0" borderId="0" xfId="5" applyFont="1" applyFill="1"/>
    <xf numFmtId="2" fontId="18" fillId="0" borderId="0" xfId="5" applyNumberFormat="1" applyFont="1" applyFill="1"/>
    <xf numFmtId="43" fontId="18" fillId="0" borderId="0" xfId="1" applyFont="1" applyFill="1"/>
    <xf numFmtId="0" fontId="18" fillId="0" borderId="0" xfId="5" applyFont="1" applyFill="1"/>
    <xf numFmtId="2" fontId="20" fillId="0" borderId="0" xfId="0" applyNumberFormat="1" applyFont="1"/>
    <xf numFmtId="0" fontId="19" fillId="0" borderId="0" xfId="0" applyFont="1"/>
    <xf numFmtId="43" fontId="19" fillId="0" borderId="0" xfId="0" applyNumberFormat="1" applyFont="1"/>
    <xf numFmtId="0" fontId="33" fillId="0" borderId="0" xfId="0" applyFont="1"/>
    <xf numFmtId="167" fontId="44" fillId="0" borderId="0" xfId="0" applyNumberFormat="1" applyFont="1"/>
    <xf numFmtId="43" fontId="44" fillId="0" borderId="0" xfId="0" applyNumberFormat="1" applyFont="1"/>
    <xf numFmtId="0" fontId="29" fillId="0" borderId="0" xfId="0" applyFont="1" applyFill="1" applyBorder="1" applyAlignment="1">
      <alignment horizontal="center" wrapText="1"/>
    </xf>
    <xf numFmtId="0" fontId="29" fillId="0" borderId="7" xfId="0" applyFont="1" applyFill="1" applyBorder="1"/>
    <xf numFmtId="3" fontId="33" fillId="0" borderId="0" xfId="0" applyNumberFormat="1" applyFont="1"/>
    <xf numFmtId="43" fontId="18" fillId="0" borderId="0" xfId="0" applyNumberFormat="1" applyFont="1"/>
    <xf numFmtId="0" fontId="31" fillId="0" borderId="0" xfId="0" applyFont="1" applyAlignment="1">
      <alignment horizontal="center"/>
    </xf>
    <xf numFmtId="170" fontId="20" fillId="0" borderId="0" xfId="0" applyNumberFormat="1" applyFont="1"/>
    <xf numFmtId="0" fontId="20" fillId="0" borderId="0" xfId="0" applyFont="1" applyFill="1"/>
    <xf numFmtId="0" fontId="13" fillId="0" borderId="2" xfId="3" applyFont="1" applyBorder="1"/>
    <xf numFmtId="0" fontId="29" fillId="0" borderId="2" xfId="3" applyFont="1" applyBorder="1" applyAlignment="1">
      <alignment horizontal="center" vertical="center" wrapText="1"/>
    </xf>
    <xf numFmtId="0" fontId="10" fillId="0" borderId="0" xfId="3" applyFont="1" applyFill="1" applyAlignment="1">
      <alignment vertical="center"/>
    </xf>
    <xf numFmtId="0" fontId="47" fillId="0" borderId="0" xfId="3" applyFont="1" applyFill="1" applyAlignment="1">
      <alignment vertical="center"/>
    </xf>
    <xf numFmtId="0" fontId="29" fillId="0" borderId="2" xfId="3" applyFont="1" applyFill="1" applyBorder="1" applyAlignment="1">
      <alignment horizontal="left" vertical="center"/>
    </xf>
    <xf numFmtId="0" fontId="29" fillId="0" borderId="2" xfId="3" applyFont="1" applyFill="1" applyBorder="1" applyAlignment="1">
      <alignment horizontal="center" vertical="center"/>
    </xf>
    <xf numFmtId="0" fontId="29" fillId="0" borderId="2" xfId="3" applyFont="1" applyFill="1" applyBorder="1" applyAlignment="1">
      <alignment horizontal="right" vertical="center"/>
    </xf>
    <xf numFmtId="0" fontId="10" fillId="0" borderId="0" xfId="3" applyFont="1" applyFill="1" applyBorder="1" applyAlignment="1">
      <alignment horizontal="left" vertical="center"/>
    </xf>
    <xf numFmtId="2" fontId="10" fillId="0" borderId="0" xfId="3" applyNumberFormat="1" applyFont="1" applyFill="1" applyBorder="1" applyAlignment="1">
      <alignment horizontal="center" vertical="center"/>
    </xf>
    <xf numFmtId="3" fontId="10" fillId="0" borderId="0" xfId="3" applyNumberFormat="1" applyFont="1" applyFill="1" applyBorder="1" applyAlignment="1">
      <alignment horizontal="right" vertical="center"/>
    </xf>
    <xf numFmtId="0" fontId="10" fillId="0" borderId="13" xfId="3" applyFont="1" applyFill="1" applyBorder="1" applyAlignment="1">
      <alignment horizontal="left" vertical="center" wrapText="1"/>
    </xf>
    <xf numFmtId="0" fontId="20" fillId="0" borderId="0" xfId="0" applyFont="1" applyFill="1" applyBorder="1" applyAlignment="1">
      <alignment horizontal="left" vertical="center"/>
    </xf>
    <xf numFmtId="1" fontId="10" fillId="0" borderId="0" xfId="3" applyNumberFormat="1" applyFont="1" applyFill="1" applyBorder="1" applyAlignment="1">
      <alignment horizontal="right" vertical="center"/>
    </xf>
    <xf numFmtId="0" fontId="10" fillId="0" borderId="0" xfId="3" applyFont="1" applyFill="1" applyBorder="1" applyAlignment="1">
      <alignment horizontal="left" vertical="center" wrapText="1"/>
    </xf>
    <xf numFmtId="0" fontId="10" fillId="0" borderId="1" xfId="3" applyFont="1" applyFill="1" applyBorder="1" applyAlignment="1">
      <alignment horizontal="left" vertical="center"/>
    </xf>
    <xf numFmtId="2" fontId="10" fillId="0" borderId="1" xfId="3" applyNumberFormat="1" applyFont="1" applyFill="1" applyBorder="1" applyAlignment="1">
      <alignment horizontal="center" vertical="center"/>
    </xf>
    <xf numFmtId="1" fontId="10" fillId="0" borderId="1" xfId="3" applyNumberFormat="1" applyFont="1" applyFill="1" applyBorder="1" applyAlignment="1">
      <alignment horizontal="right" vertical="center"/>
    </xf>
    <xf numFmtId="0" fontId="10" fillId="0" borderId="0" xfId="3" applyFont="1" applyFill="1" applyBorder="1" applyAlignment="1">
      <alignment horizontal="center" vertical="center"/>
    </xf>
    <xf numFmtId="0" fontId="18" fillId="0" borderId="0" xfId="3" applyFont="1" applyFill="1"/>
    <xf numFmtId="0" fontId="10" fillId="0" borderId="1" xfId="3" applyFont="1" applyFill="1" applyBorder="1" applyAlignment="1">
      <alignment horizontal="center" vertical="center"/>
    </xf>
    <xf numFmtId="0" fontId="48" fillId="0" borderId="0" xfId="3" applyFont="1" applyFill="1" applyAlignment="1">
      <alignment vertical="center"/>
    </xf>
    <xf numFmtId="0" fontId="18" fillId="0" borderId="0" xfId="3" applyFont="1" applyFill="1" applyAlignment="1">
      <alignment vertical="center"/>
    </xf>
    <xf numFmtId="0" fontId="10" fillId="0" borderId="0" xfId="3" applyFont="1" applyFill="1" applyBorder="1" applyAlignment="1">
      <alignment vertical="center"/>
    </xf>
    <xf numFmtId="0" fontId="10" fillId="0" borderId="1" xfId="3" applyFont="1" applyFill="1" applyBorder="1" applyAlignment="1">
      <alignment vertical="center"/>
    </xf>
    <xf numFmtId="0" fontId="45" fillId="0" borderId="0" xfId="0" applyFont="1" applyFill="1" applyAlignment="1">
      <alignment horizontal="left" vertical="center"/>
    </xf>
    <xf numFmtId="0" fontId="33" fillId="0" borderId="0" xfId="0" applyFont="1" applyFill="1" applyAlignment="1">
      <alignment horizontal="left" vertical="center"/>
    </xf>
    <xf numFmtId="0" fontId="45" fillId="0" borderId="2" xfId="0" applyFont="1" applyFill="1" applyBorder="1" applyAlignment="1">
      <alignment horizontal="left" vertical="center"/>
    </xf>
    <xf numFmtId="0" fontId="45" fillId="0" borderId="2" xfId="0" applyFont="1" applyFill="1" applyBorder="1" applyAlignment="1">
      <alignment horizontal="left" vertical="center" wrapText="1"/>
    </xf>
    <xf numFmtId="0" fontId="33" fillId="0" borderId="0" xfId="0" applyFont="1" applyFill="1" applyBorder="1" applyAlignment="1">
      <alignment horizontal="left" vertical="center"/>
    </xf>
    <xf numFmtId="0" fontId="33" fillId="0" borderId="0" xfId="0" applyFont="1" applyFill="1" applyBorder="1" applyAlignment="1">
      <alignment horizontal="left" vertical="center" wrapText="1"/>
    </xf>
    <xf numFmtId="0" fontId="33" fillId="0" borderId="1" xfId="0" applyFont="1" applyFill="1" applyBorder="1" applyAlignment="1">
      <alignment horizontal="left" vertical="center"/>
    </xf>
    <xf numFmtId="0" fontId="33" fillId="0" borderId="1" xfId="0" applyFont="1" applyFill="1" applyBorder="1" applyAlignment="1">
      <alignment horizontal="left" vertical="center" wrapText="1"/>
    </xf>
    <xf numFmtId="0" fontId="45" fillId="0" borderId="2" xfId="0" applyFont="1" applyFill="1" applyBorder="1" applyAlignment="1">
      <alignment horizontal="center" vertical="center"/>
    </xf>
    <xf numFmtId="164" fontId="33" fillId="0" borderId="0" xfId="0" applyNumberFormat="1" applyFont="1" applyFill="1" applyBorder="1" applyAlignment="1">
      <alignment horizontal="left" vertical="center"/>
    </xf>
    <xf numFmtId="164" fontId="33" fillId="0" borderId="1" xfId="0" applyNumberFormat="1" applyFont="1" applyFill="1" applyBorder="1" applyAlignment="1">
      <alignment horizontal="left" vertical="center"/>
    </xf>
    <xf numFmtId="0" fontId="31" fillId="0" borderId="0" xfId="0" applyFont="1" applyFill="1" applyAlignment="1">
      <alignment vertical="center"/>
    </xf>
    <xf numFmtId="0" fontId="20" fillId="0" borderId="0" xfId="0" applyFont="1" applyFill="1" applyAlignment="1">
      <alignment vertical="center"/>
    </xf>
    <xf numFmtId="0" fontId="31" fillId="0" borderId="2" xfId="0" applyFont="1" applyFill="1" applyBorder="1" applyAlignment="1">
      <alignment horizontal="left" vertical="center" wrapText="1"/>
    </xf>
    <xf numFmtId="0" fontId="31" fillId="0" borderId="2" xfId="0" applyFont="1" applyFill="1" applyBorder="1" applyAlignment="1">
      <alignment horizontal="center" vertical="center" wrapText="1"/>
    </xf>
    <xf numFmtId="0" fontId="20" fillId="0" borderId="0" xfId="0" applyFont="1" applyFill="1" applyBorder="1" applyAlignment="1">
      <alignment horizontal="left" vertical="center" wrapText="1"/>
    </xf>
    <xf numFmtId="0" fontId="20" fillId="0" borderId="0" xfId="0" applyFont="1" applyFill="1" applyBorder="1" applyAlignment="1">
      <alignment horizontal="center" vertical="center" wrapText="1"/>
    </xf>
    <xf numFmtId="0" fontId="20" fillId="0" borderId="0" xfId="0" applyFont="1" applyFill="1" applyBorder="1" applyAlignment="1">
      <alignment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wrapText="1"/>
    </xf>
    <xf numFmtId="0" fontId="31" fillId="0" borderId="2" xfId="0" applyFont="1" applyFill="1" applyBorder="1" applyAlignment="1">
      <alignment horizontal="center" vertical="center"/>
    </xf>
    <xf numFmtId="0" fontId="31" fillId="0" borderId="0" xfId="0" applyFont="1" applyAlignment="1">
      <alignment horizontal="left"/>
    </xf>
    <xf numFmtId="0" fontId="20" fillId="0" borderId="0" xfId="0" applyFont="1" applyAlignment="1">
      <alignment horizontal="right"/>
    </xf>
    <xf numFmtId="0" fontId="40" fillId="0" borderId="2" xfId="0" applyFont="1" applyBorder="1" applyAlignment="1">
      <alignment horizontal="left" vertical="center"/>
    </xf>
    <xf numFmtId="0" fontId="40" fillId="0" borderId="2" xfId="0" applyFont="1" applyBorder="1" applyAlignment="1">
      <alignment horizontal="right" vertical="center"/>
    </xf>
    <xf numFmtId="0" fontId="31" fillId="0" borderId="1" xfId="0" applyFont="1" applyBorder="1" applyAlignment="1">
      <alignment horizontal="left" vertical="center"/>
    </xf>
    <xf numFmtId="168" fontId="31" fillId="0" borderId="1" xfId="0" applyNumberFormat="1" applyFont="1" applyBorder="1" applyAlignment="1">
      <alignment horizontal="right" vertical="center"/>
    </xf>
    <xf numFmtId="43" fontId="18" fillId="0" borderId="0" xfId="1" applyFont="1" applyBorder="1" applyAlignment="1">
      <alignment horizontal="right" vertical="center"/>
    </xf>
    <xf numFmtId="169" fontId="31" fillId="0" borderId="1" xfId="0" applyNumberFormat="1" applyFont="1" applyBorder="1" applyAlignment="1">
      <alignment horizontal="right" vertical="center"/>
    </xf>
    <xf numFmtId="0" fontId="20" fillId="0" borderId="0" xfId="45" applyFont="1"/>
    <xf numFmtId="0" fontId="18" fillId="0" borderId="0" xfId="45" applyFont="1"/>
    <xf numFmtId="0" fontId="20" fillId="0" borderId="0" xfId="45" applyFont="1" applyFill="1"/>
    <xf numFmtId="0" fontId="31" fillId="0" borderId="0" xfId="45" applyFont="1"/>
    <xf numFmtId="3" fontId="20" fillId="0" borderId="0" xfId="45" applyNumberFormat="1" applyFont="1"/>
    <xf numFmtId="3" fontId="20" fillId="0" borderId="0" xfId="45" applyNumberFormat="1" applyFont="1" applyFill="1"/>
    <xf numFmtId="0" fontId="10" fillId="0" borderId="0" xfId="47" applyFont="1"/>
    <xf numFmtId="0" fontId="10" fillId="0" borderId="5" xfId="47" applyFont="1" applyBorder="1"/>
    <xf numFmtId="1" fontId="10" fillId="0" borderId="0" xfId="47" applyNumberFormat="1" applyFont="1"/>
    <xf numFmtId="0" fontId="10" fillId="0" borderId="0" xfId="47" applyFont="1" applyAlignment="1"/>
    <xf numFmtId="2" fontId="13" fillId="0" borderId="0" xfId="3" applyNumberFormat="1" applyFont="1" applyBorder="1" applyAlignment="1">
      <alignment horizontal="right"/>
    </xf>
    <xf numFmtId="2" fontId="29" fillId="0" borderId="0" xfId="3" applyNumberFormat="1" applyFont="1" applyBorder="1" applyAlignment="1">
      <alignment horizontal="right"/>
    </xf>
    <xf numFmtId="2" fontId="20" fillId="0" borderId="0" xfId="5" applyNumberFormat="1" applyFont="1" applyAlignment="1">
      <alignment horizontal="right"/>
    </xf>
    <xf numFmtId="2" fontId="31" fillId="0" borderId="0" xfId="0" applyNumberFormat="1" applyFont="1"/>
    <xf numFmtId="1" fontId="31" fillId="0" borderId="0" xfId="5" applyNumberFormat="1" applyFont="1" applyAlignment="1">
      <alignment horizontal="center"/>
    </xf>
    <xf numFmtId="0" fontId="33" fillId="0" borderId="0" xfId="0" applyFont="1" applyFill="1"/>
    <xf numFmtId="0" fontId="45" fillId="0" borderId="2" xfId="0" applyFont="1" applyFill="1" applyBorder="1" applyAlignment="1">
      <alignment horizontal="justify" vertical="center"/>
    </xf>
    <xf numFmtId="0" fontId="45" fillId="0" borderId="2" xfId="0" applyFont="1" applyFill="1" applyBorder="1" applyAlignment="1">
      <alignment horizontal="justify" vertical="center" wrapText="1"/>
    </xf>
    <xf numFmtId="0" fontId="45" fillId="0" borderId="2" xfId="0" applyFont="1" applyFill="1" applyBorder="1" applyAlignment="1">
      <alignment vertical="center"/>
    </xf>
    <xf numFmtId="0" fontId="33" fillId="0" borderId="0" xfId="0" applyFont="1" applyFill="1" applyBorder="1" applyAlignment="1">
      <alignment horizontal="justify" vertical="center"/>
    </xf>
    <xf numFmtId="0" fontId="33" fillId="0" borderId="13" xfId="0" applyFont="1" applyFill="1" applyBorder="1" applyAlignment="1">
      <alignment vertical="center"/>
    </xf>
    <xf numFmtId="0" fontId="33" fillId="0" borderId="0" xfId="0" applyFont="1" applyFill="1" applyBorder="1" applyAlignment="1">
      <alignment vertical="center"/>
    </xf>
    <xf numFmtId="0" fontId="33" fillId="0" borderId="0" xfId="0" applyFont="1" applyFill="1" applyBorder="1" applyAlignment="1">
      <alignment horizontal="justify" vertical="center" wrapText="1"/>
    </xf>
    <xf numFmtId="0" fontId="33" fillId="0" borderId="0" xfId="0" applyFont="1" applyFill="1" applyBorder="1" applyAlignment="1">
      <alignment vertical="center" wrapText="1"/>
    </xf>
    <xf numFmtId="0" fontId="34" fillId="0" borderId="0" xfId="49" applyFont="1" applyBorder="1" applyAlignment="1"/>
    <xf numFmtId="0" fontId="29" fillId="0" borderId="0" xfId="49" applyFont="1"/>
    <xf numFmtId="0" fontId="29" fillId="0" borderId="0" xfId="49" applyFont="1" applyBorder="1"/>
    <xf numFmtId="0" fontId="9" fillId="0" borderId="0" xfId="49" applyFont="1"/>
    <xf numFmtId="0" fontId="9" fillId="0" borderId="0" xfId="49" applyFont="1" applyBorder="1"/>
    <xf numFmtId="1" fontId="9" fillId="0" borderId="0" xfId="49" applyNumberFormat="1" applyFont="1" applyFill="1"/>
    <xf numFmtId="0" fontId="9" fillId="0" borderId="0" xfId="49" applyFont="1" applyFill="1"/>
    <xf numFmtId="0" fontId="29" fillId="9" borderId="0" xfId="49" applyFont="1" applyFill="1" applyAlignment="1">
      <alignment horizontal="center"/>
    </xf>
    <xf numFmtId="0" fontId="29" fillId="0" borderId="0" xfId="49" applyFont="1" applyAlignment="1">
      <alignment horizontal="left" indent="4"/>
    </xf>
    <xf numFmtId="0" fontId="34" fillId="0" borderId="0" xfId="49" applyFont="1"/>
    <xf numFmtId="10" fontId="29" fillId="0" borderId="0" xfId="49" applyNumberFormat="1" applyFont="1" applyFill="1"/>
    <xf numFmtId="0" fontId="47" fillId="0" borderId="0" xfId="49" applyFont="1"/>
    <xf numFmtId="0" fontId="9" fillId="0" borderId="0" xfId="49" applyFont="1" applyAlignment="1">
      <alignment horizontal="left" indent="4"/>
    </xf>
    <xf numFmtId="3" fontId="29" fillId="0" borderId="0" xfId="49" applyNumberFormat="1" applyFont="1" applyFill="1" applyAlignment="1">
      <alignment horizontal="right"/>
    </xf>
    <xf numFmtId="1" fontId="9" fillId="0" borderId="0" xfId="49" applyNumberFormat="1" applyFont="1" applyFill="1" applyAlignment="1">
      <alignment horizontal="right"/>
    </xf>
    <xf numFmtId="171" fontId="29" fillId="0" borderId="0" xfId="1" applyNumberFormat="1" applyFont="1" applyFill="1" applyAlignment="1">
      <alignment horizontal="right"/>
    </xf>
    <xf numFmtId="165" fontId="9" fillId="0" borderId="0" xfId="49" applyNumberFormat="1" applyFont="1" applyFill="1" applyBorder="1" applyAlignment="1">
      <alignment horizontal="right"/>
    </xf>
    <xf numFmtId="0" fontId="29" fillId="0" borderId="0" xfId="49" applyFont="1" applyFill="1" applyAlignment="1">
      <alignment horizontal="center"/>
    </xf>
    <xf numFmtId="0" fontId="40" fillId="0" borderId="2" xfId="0" applyFont="1" applyBorder="1" applyAlignment="1">
      <alignment horizontal="center" vertical="center"/>
    </xf>
    <xf numFmtId="0" fontId="54" fillId="11" borderId="14" xfId="51">
      <alignment horizontal="center"/>
    </xf>
    <xf numFmtId="0" fontId="53" fillId="10" borderId="14" xfId="50"/>
    <xf numFmtId="0" fontId="53" fillId="12" borderId="14" xfId="52"/>
    <xf numFmtId="0" fontId="31" fillId="0" borderId="0" xfId="45" applyFont="1" applyAlignment="1">
      <alignment horizontal="center"/>
    </xf>
    <xf numFmtId="0" fontId="8" fillId="0" borderId="0" xfId="5" applyFont="1"/>
    <xf numFmtId="4" fontId="20" fillId="0" borderId="0" xfId="5" applyNumberFormat="1" applyFont="1"/>
    <xf numFmtId="174" fontId="20" fillId="0" borderId="0" xfId="0" applyNumberFormat="1" applyFont="1" applyFill="1"/>
    <xf numFmtId="2" fontId="20" fillId="0" borderId="0" xfId="0" applyNumberFormat="1" applyFont="1" applyFill="1"/>
    <xf numFmtId="43" fontId="20" fillId="0" borderId="0" xfId="0" applyNumberFormat="1" applyFont="1" applyFill="1"/>
    <xf numFmtId="168" fontId="29" fillId="0" borderId="1" xfId="0" applyNumberFormat="1" applyFont="1" applyBorder="1" applyAlignment="1">
      <alignment horizontal="right" vertical="center"/>
    </xf>
    <xf numFmtId="10" fontId="20" fillId="0" borderId="0" xfId="0" applyNumberFormat="1" applyFont="1"/>
    <xf numFmtId="0" fontId="31" fillId="0" borderId="2" xfId="0" applyFont="1" applyBorder="1" applyAlignment="1">
      <alignment horizontal="center"/>
    </xf>
    <xf numFmtId="43" fontId="18" fillId="0" borderId="0" xfId="1" applyFont="1" applyAlignment="1"/>
    <xf numFmtId="168" fontId="20" fillId="0" borderId="0" xfId="0" applyNumberFormat="1" applyFont="1" applyAlignment="1">
      <alignment horizontal="right" vertical="center"/>
    </xf>
    <xf numFmtId="168" fontId="31" fillId="0" borderId="0" xfId="0" applyNumberFormat="1" applyFont="1" applyAlignment="1">
      <alignment horizontal="right" vertical="center"/>
    </xf>
    <xf numFmtId="0" fontId="31" fillId="0" borderId="1" xfId="0" applyFont="1" applyBorder="1" applyAlignment="1">
      <alignment vertical="center"/>
    </xf>
    <xf numFmtId="43" fontId="18" fillId="0" borderId="0" xfId="1" applyNumberFormat="1" applyFont="1" applyFill="1"/>
    <xf numFmtId="0" fontId="40" fillId="0" borderId="0" xfId="0" applyFont="1" applyBorder="1" applyAlignment="1">
      <alignment horizontal="center" vertical="center" wrapText="1"/>
    </xf>
    <xf numFmtId="10" fontId="31" fillId="0" borderId="0" xfId="0" applyNumberFormat="1" applyFont="1"/>
    <xf numFmtId="4" fontId="20" fillId="0" borderId="0" xfId="0" applyNumberFormat="1" applyFont="1"/>
    <xf numFmtId="165" fontId="20" fillId="0" borderId="0" xfId="2" applyNumberFormat="1" applyFont="1"/>
    <xf numFmtId="165" fontId="19" fillId="0" borderId="0" xfId="2" applyNumberFormat="1" applyFont="1"/>
    <xf numFmtId="164" fontId="20" fillId="0" borderId="0" xfId="5" applyNumberFormat="1" applyFont="1" applyAlignment="1">
      <alignment horizontal="right"/>
    </xf>
    <xf numFmtId="164" fontId="31" fillId="0" borderId="0" xfId="5" applyNumberFormat="1" applyFont="1" applyAlignment="1">
      <alignment horizontal="right"/>
    </xf>
    <xf numFmtId="0" fontId="33" fillId="0" borderId="0" xfId="0" applyFont="1" applyFill="1" applyBorder="1" applyAlignment="1">
      <alignment horizontal="justify" vertical="center"/>
    </xf>
    <xf numFmtId="165" fontId="19" fillId="0" borderId="0" xfId="2" applyNumberFormat="1" applyFont="1" applyFill="1"/>
    <xf numFmtId="0" fontId="33" fillId="0" borderId="1" xfId="0" applyFont="1" applyFill="1" applyBorder="1" applyAlignment="1">
      <alignment horizontal="justify" vertical="center"/>
    </xf>
    <xf numFmtId="0" fontId="33" fillId="0" borderId="1" xfId="0" applyFont="1" applyFill="1" applyBorder="1" applyAlignment="1">
      <alignment vertical="center"/>
    </xf>
    <xf numFmtId="0" fontId="12" fillId="0" borderId="0" xfId="43"/>
    <xf numFmtId="0" fontId="11" fillId="0" borderId="0" xfId="46"/>
    <xf numFmtId="172" fontId="45" fillId="0" borderId="0" xfId="43" applyNumberFormat="1" applyFont="1"/>
    <xf numFmtId="1" fontId="45" fillId="0" borderId="0" xfId="43" applyNumberFormat="1" applyFont="1"/>
    <xf numFmtId="172" fontId="33" fillId="0" borderId="0" xfId="43" applyNumberFormat="1" applyFont="1"/>
    <xf numFmtId="165" fontId="14" fillId="0" borderId="0" xfId="55" applyNumberFormat="1"/>
    <xf numFmtId="0" fontId="39" fillId="0" borderId="0" xfId="56" applyFont="1" applyAlignment="1">
      <alignment horizontal="left"/>
    </xf>
    <xf numFmtId="0" fontId="20" fillId="0" borderId="0" xfId="56" applyFont="1"/>
    <xf numFmtId="1" fontId="20" fillId="0" borderId="0" xfId="56" applyNumberFormat="1" applyFont="1"/>
    <xf numFmtId="1" fontId="20" fillId="0" borderId="0" xfId="56" applyNumberFormat="1" applyFont="1" applyAlignment="1">
      <alignment horizontal="center"/>
    </xf>
    <xf numFmtId="0" fontId="20" fillId="0" borderId="0" xfId="56" applyFont="1" applyAlignment="1">
      <alignment horizontal="center"/>
    </xf>
    <xf numFmtId="0" fontId="20" fillId="0" borderId="15" xfId="56" applyFont="1" applyBorder="1" applyAlignment="1">
      <alignment horizontal="center"/>
    </xf>
    <xf numFmtId="0" fontId="31" fillId="0" borderId="0" xfId="56" applyFont="1" applyAlignment="1">
      <alignment horizontal="center"/>
    </xf>
    <xf numFmtId="0" fontId="20" fillId="0" borderId="19" xfId="56" applyFont="1" applyBorder="1" applyAlignment="1">
      <alignment horizontal="center"/>
    </xf>
    <xf numFmtId="1" fontId="31" fillId="0" borderId="20" xfId="56" applyNumberFormat="1" applyFont="1" applyBorder="1" applyAlignment="1">
      <alignment horizontal="center"/>
    </xf>
    <xf numFmtId="1" fontId="31" fillId="0" borderId="0" xfId="56" applyNumberFormat="1" applyFont="1" applyAlignment="1">
      <alignment horizontal="center"/>
    </xf>
    <xf numFmtId="1" fontId="31" fillId="0" borderId="21" xfId="56" applyNumberFormat="1" applyFont="1" applyBorder="1" applyAlignment="1">
      <alignment horizontal="center"/>
    </xf>
    <xf numFmtId="0" fontId="31" fillId="0" borderId="20" xfId="56" applyFont="1" applyBorder="1" applyAlignment="1">
      <alignment horizontal="center"/>
    </xf>
    <xf numFmtId="0" fontId="31" fillId="0" borderId="21" xfId="56" applyFont="1" applyBorder="1" applyAlignment="1">
      <alignment horizontal="center"/>
    </xf>
    <xf numFmtId="0" fontId="31" fillId="0" borderId="20" xfId="56" applyFont="1" applyBorder="1"/>
    <xf numFmtId="0" fontId="20" fillId="0" borderId="22" xfId="56" applyFont="1" applyBorder="1" applyAlignment="1">
      <alignment horizontal="center"/>
    </xf>
    <xf numFmtId="0" fontId="31" fillId="0" borderId="23" xfId="56" applyFont="1" applyBorder="1"/>
    <xf numFmtId="0" fontId="31" fillId="0" borderId="11" xfId="56" applyFont="1" applyBorder="1" applyAlignment="1">
      <alignment horizontal="center"/>
    </xf>
    <xf numFmtId="0" fontId="31" fillId="0" borderId="24" xfId="56" applyFont="1" applyBorder="1" applyAlignment="1">
      <alignment horizontal="center"/>
    </xf>
    <xf numFmtId="0" fontId="31" fillId="0" borderId="23" xfId="56" applyFont="1" applyBorder="1" applyAlignment="1">
      <alignment horizontal="center"/>
    </xf>
    <xf numFmtId="177" fontId="31" fillId="0" borderId="23" xfId="56" applyNumberFormat="1" applyFont="1" applyBorder="1" applyAlignment="1">
      <alignment horizontal="center"/>
    </xf>
    <xf numFmtId="177" fontId="31" fillId="0" borderId="11" xfId="56" applyNumberFormat="1" applyFont="1" applyBorder="1" applyAlignment="1">
      <alignment horizontal="center"/>
    </xf>
    <xf numFmtId="177" fontId="31" fillId="0" borderId="24" xfId="56" applyNumberFormat="1" applyFont="1" applyBorder="1" applyAlignment="1">
      <alignment horizontal="center"/>
    </xf>
    <xf numFmtId="177" fontId="31" fillId="0" borderId="0" xfId="56" applyNumberFormat="1" applyFont="1" applyAlignment="1">
      <alignment horizontal="center"/>
    </xf>
    <xf numFmtId="0" fontId="31" fillId="0" borderId="15" xfId="56" applyFont="1" applyBorder="1"/>
    <xf numFmtId="0" fontId="20" fillId="0" borderId="17" xfId="56" applyFont="1" applyBorder="1" applyAlignment="1">
      <alignment horizontal="center"/>
    </xf>
    <xf numFmtId="177" fontId="20" fillId="0" borderId="16" xfId="56" applyNumberFormat="1" applyFont="1" applyBorder="1" applyAlignment="1">
      <alignment horizontal="center"/>
    </xf>
    <xf numFmtId="177" fontId="20" fillId="0" borderId="17" xfId="56" applyNumberFormat="1" applyFont="1" applyBorder="1" applyAlignment="1">
      <alignment horizontal="center"/>
    </xf>
    <xf numFmtId="177" fontId="20" fillId="0" borderId="18" xfId="56" applyNumberFormat="1" applyFont="1" applyBorder="1" applyAlignment="1">
      <alignment horizontal="center"/>
    </xf>
    <xf numFmtId="177" fontId="20" fillId="0" borderId="0" xfId="56" applyNumberFormat="1" applyFont="1" applyAlignment="1">
      <alignment horizontal="center"/>
    </xf>
    <xf numFmtId="0" fontId="20" fillId="0" borderId="19" xfId="56" applyFont="1" applyBorder="1"/>
    <xf numFmtId="2" fontId="20" fillId="0" borderId="19" xfId="56" applyNumberFormat="1" applyFont="1" applyBorder="1" applyAlignment="1">
      <alignment horizontal="right"/>
    </xf>
    <xf numFmtId="1" fontId="20" fillId="0" borderId="0" xfId="56" applyNumberFormat="1" applyFont="1" applyAlignment="1">
      <alignment horizontal="right"/>
    </xf>
    <xf numFmtId="2" fontId="20" fillId="0" borderId="20" xfId="56" applyNumberFormat="1" applyFont="1" applyBorder="1" applyAlignment="1">
      <alignment horizontal="right"/>
    </xf>
    <xf numFmtId="2" fontId="20" fillId="0" borderId="0" xfId="56" applyNumberFormat="1" applyFont="1" applyAlignment="1">
      <alignment horizontal="right"/>
    </xf>
    <xf numFmtId="2" fontId="20" fillId="0" borderId="21" xfId="56" applyNumberFormat="1" applyFont="1" applyBorder="1" applyAlignment="1">
      <alignment horizontal="right"/>
    </xf>
    <xf numFmtId="178" fontId="18" fillId="0" borderId="0" xfId="1" applyNumberFormat="1" applyFont="1" applyFill="1"/>
    <xf numFmtId="43" fontId="20" fillId="0" borderId="0" xfId="1" applyFont="1" applyFill="1"/>
    <xf numFmtId="0" fontId="31" fillId="0" borderId="19" xfId="56" applyFont="1" applyBorder="1"/>
    <xf numFmtId="2" fontId="31" fillId="0" borderId="19" xfId="56" applyNumberFormat="1" applyFont="1" applyBorder="1" applyAlignment="1">
      <alignment horizontal="right"/>
    </xf>
    <xf numFmtId="2" fontId="31" fillId="0" borderId="20" xfId="56" applyNumberFormat="1" applyFont="1" applyBorder="1" applyAlignment="1">
      <alignment horizontal="right"/>
    </xf>
    <xf numFmtId="2" fontId="31" fillId="0" borderId="0" xfId="56" applyNumberFormat="1" applyFont="1" applyAlignment="1">
      <alignment horizontal="right"/>
    </xf>
    <xf numFmtId="2" fontId="31" fillId="0" borderId="21" xfId="56" applyNumberFormat="1" applyFont="1" applyBorder="1" applyAlignment="1">
      <alignment horizontal="right"/>
    </xf>
    <xf numFmtId="2" fontId="20" fillId="0" borderId="0" xfId="56" applyNumberFormat="1" applyFont="1" applyAlignment="1">
      <alignment horizontal="center"/>
    </xf>
    <xf numFmtId="2" fontId="20" fillId="0" borderId="0" xfId="56" applyNumberFormat="1" applyFont="1" applyAlignment="1">
      <alignment horizontal="left"/>
    </xf>
    <xf numFmtId="43" fontId="18" fillId="0" borderId="0" xfId="1" applyFont="1" applyFill="1" applyAlignment="1">
      <alignment horizontal="center"/>
    </xf>
    <xf numFmtId="0" fontId="31" fillId="0" borderId="19" xfId="56" applyFont="1" applyBorder="1" applyAlignment="1">
      <alignment wrapText="1"/>
    </xf>
    <xf numFmtId="2" fontId="20" fillId="0" borderId="0" xfId="56" applyNumberFormat="1" applyFont="1"/>
    <xf numFmtId="0" fontId="18" fillId="0" borderId="0" xfId="56" applyFont="1"/>
    <xf numFmtId="179" fontId="20" fillId="0" borderId="0" xfId="56" applyNumberFormat="1" applyFont="1"/>
    <xf numFmtId="180" fontId="20" fillId="0" borderId="0" xfId="56" applyNumberFormat="1" applyFont="1" applyAlignment="1">
      <alignment horizontal="left"/>
    </xf>
    <xf numFmtId="0" fontId="20" fillId="0" borderId="20" xfId="56" applyFont="1" applyBorder="1"/>
    <xf numFmtId="43" fontId="20" fillId="0" borderId="19" xfId="1" applyFont="1" applyFill="1" applyBorder="1" applyAlignment="1">
      <alignment horizontal="right"/>
    </xf>
    <xf numFmtId="43" fontId="20" fillId="0" borderId="0" xfId="1" applyFont="1" applyFill="1" applyBorder="1" applyAlignment="1">
      <alignment horizontal="right"/>
    </xf>
    <xf numFmtId="43" fontId="20" fillId="0" borderId="21" xfId="1" applyFont="1" applyFill="1" applyBorder="1" applyAlignment="1">
      <alignment horizontal="right"/>
    </xf>
    <xf numFmtId="166" fontId="18" fillId="0" borderId="0" xfId="1" applyNumberFormat="1" applyFont="1" applyFill="1"/>
    <xf numFmtId="0" fontId="31" fillId="0" borderId="22" xfId="56" applyFont="1" applyBorder="1"/>
    <xf numFmtId="2" fontId="31" fillId="0" borderId="22" xfId="56" applyNumberFormat="1" applyFont="1" applyBorder="1" applyAlignment="1">
      <alignment horizontal="right"/>
    </xf>
    <xf numFmtId="1" fontId="20" fillId="0" borderId="11" xfId="56" applyNumberFormat="1" applyFont="1" applyBorder="1" applyAlignment="1">
      <alignment horizontal="right"/>
    </xf>
    <xf numFmtId="2" fontId="31" fillId="0" borderId="23" xfId="56" applyNumberFormat="1" applyFont="1" applyBorder="1" applyAlignment="1">
      <alignment horizontal="right"/>
    </xf>
    <xf numFmtId="2" fontId="31" fillId="0" borderId="11" xfId="56" applyNumberFormat="1" applyFont="1" applyBorder="1" applyAlignment="1">
      <alignment horizontal="right"/>
    </xf>
    <xf numFmtId="2" fontId="31" fillId="0" borderId="24" xfId="56" applyNumberFormat="1" applyFont="1" applyBorder="1" applyAlignment="1">
      <alignment horizontal="right"/>
    </xf>
    <xf numFmtId="0" fontId="31" fillId="0" borderId="0" xfId="56" applyFont="1"/>
    <xf numFmtId="43" fontId="18" fillId="0" borderId="0" xfId="1" applyFont="1" applyFill="1" applyBorder="1"/>
    <xf numFmtId="2" fontId="20" fillId="0" borderId="15" xfId="56" applyNumberFormat="1" applyFont="1" applyBorder="1" applyAlignment="1">
      <alignment horizontal="right"/>
    </xf>
    <xf numFmtId="1" fontId="20" fillId="0" borderId="17" xfId="56" applyNumberFormat="1" applyFont="1" applyBorder="1" applyAlignment="1">
      <alignment horizontal="right"/>
    </xf>
    <xf numFmtId="2" fontId="20" fillId="0" borderId="16" xfId="56" applyNumberFormat="1" applyFont="1" applyBorder="1" applyAlignment="1">
      <alignment horizontal="right"/>
    </xf>
    <xf numFmtId="2" fontId="20" fillId="0" borderId="17" xfId="56" applyNumberFormat="1" applyFont="1" applyBorder="1" applyAlignment="1">
      <alignment horizontal="right"/>
    </xf>
    <xf numFmtId="2" fontId="20" fillId="0" borderId="18" xfId="56" applyNumberFormat="1" applyFont="1" applyBorder="1" applyAlignment="1">
      <alignment horizontal="right"/>
    </xf>
    <xf numFmtId="11" fontId="20" fillId="0" borderId="0" xfId="1" applyNumberFormat="1" applyFont="1" applyFill="1"/>
    <xf numFmtId="2" fontId="18" fillId="0" borderId="0" xfId="56" applyNumberFormat="1" applyFont="1" applyAlignment="1">
      <alignment horizontal="left"/>
    </xf>
    <xf numFmtId="0" fontId="20" fillId="0" borderId="20" xfId="56" applyFont="1" applyBorder="1" applyAlignment="1">
      <alignment horizontal="center"/>
    </xf>
    <xf numFmtId="43" fontId="20" fillId="0" borderId="0" xfId="1" applyFont="1" applyFill="1" applyBorder="1" applyAlignment="1">
      <alignment horizontal="left"/>
    </xf>
    <xf numFmtId="173" fontId="20" fillId="0" borderId="0" xfId="56" applyNumberFormat="1" applyFont="1" applyAlignment="1">
      <alignment horizontal="right"/>
    </xf>
    <xf numFmtId="11" fontId="18" fillId="0" borderId="0" xfId="1" applyNumberFormat="1" applyFont="1" applyFill="1"/>
    <xf numFmtId="0" fontId="20" fillId="0" borderId="23" xfId="56" applyFont="1" applyBorder="1" applyAlignment="1">
      <alignment horizontal="center"/>
    </xf>
    <xf numFmtId="0" fontId="20" fillId="0" borderId="23" xfId="56" applyFont="1" applyBorder="1"/>
    <xf numFmtId="2" fontId="20" fillId="0" borderId="22" xfId="56" applyNumberFormat="1" applyFont="1" applyBorder="1" applyAlignment="1">
      <alignment horizontal="right"/>
    </xf>
    <xf numFmtId="2" fontId="20" fillId="0" borderId="24" xfId="56" applyNumberFormat="1" applyFont="1" applyBorder="1" applyAlignment="1">
      <alignment horizontal="right"/>
    </xf>
    <xf numFmtId="2" fontId="20" fillId="0" borderId="23" xfId="56" applyNumberFormat="1" applyFont="1" applyBorder="1" applyAlignment="1">
      <alignment horizontal="right"/>
    </xf>
    <xf numFmtId="2" fontId="20" fillId="0" borderId="11" xfId="56" applyNumberFormat="1" applyFont="1" applyBorder="1" applyAlignment="1">
      <alignment horizontal="right"/>
    </xf>
    <xf numFmtId="166" fontId="18" fillId="0" borderId="0" xfId="1" applyNumberFormat="1" applyFont="1" applyFill="1" applyAlignment="1">
      <alignment horizontal="center"/>
    </xf>
    <xf numFmtId="43" fontId="18" fillId="0" borderId="0" xfId="1" applyFont="1" applyFill="1" applyAlignment="1">
      <alignment horizontal="left"/>
    </xf>
    <xf numFmtId="1" fontId="31" fillId="0" borderId="0" xfId="56" applyNumberFormat="1" applyFont="1" applyAlignment="1">
      <alignment horizontal="right"/>
    </xf>
    <xf numFmtId="181" fontId="42" fillId="0" borderId="0" xfId="56" applyNumberFormat="1" applyFont="1"/>
    <xf numFmtId="0" fontId="20" fillId="0" borderId="0" xfId="56" applyFont="1" applyAlignment="1">
      <alignment horizontal="right"/>
    </xf>
    <xf numFmtId="43" fontId="31" fillId="0" borderId="0" xfId="56" applyNumberFormat="1" applyFont="1"/>
    <xf numFmtId="43" fontId="20" fillId="0" borderId="0" xfId="56" applyNumberFormat="1" applyFont="1"/>
    <xf numFmtId="182" fontId="18" fillId="0" borderId="0" xfId="1" applyNumberFormat="1" applyFont="1" applyFill="1"/>
    <xf numFmtId="0" fontId="20" fillId="0" borderId="22" xfId="56" applyFont="1" applyBorder="1" applyAlignment="1">
      <alignment horizontal="right"/>
    </xf>
    <xf numFmtId="0" fontId="20" fillId="0" borderId="24" xfId="56" applyFont="1" applyBorder="1" applyAlignment="1">
      <alignment horizontal="right"/>
    </xf>
    <xf numFmtId="43" fontId="18" fillId="0" borderId="0" xfId="56" applyNumberFormat="1" applyFont="1"/>
    <xf numFmtId="0" fontId="39" fillId="0" borderId="0" xfId="56" applyFont="1"/>
    <xf numFmtId="0" fontId="20" fillId="0" borderId="0" xfId="57" applyFont="1"/>
    <xf numFmtId="0" fontId="31" fillId="0" borderId="18" xfId="58" applyNumberFormat="1" applyFont="1" applyBorder="1" applyAlignment="1">
      <alignment horizontal="center" vertical="center"/>
    </xf>
    <xf numFmtId="0" fontId="31" fillId="0" borderId="15" xfId="58" applyNumberFormat="1" applyFont="1" applyBorder="1" applyAlignment="1">
      <alignment horizontal="center" vertical="center"/>
    </xf>
    <xf numFmtId="0" fontId="20" fillId="0" borderId="21" xfId="58" applyNumberFormat="1" applyFont="1" applyBorder="1" applyAlignment="1">
      <alignment vertical="center"/>
    </xf>
    <xf numFmtId="0" fontId="31" fillId="0" borderId="19" xfId="58" applyNumberFormat="1" applyFont="1" applyBorder="1" applyAlignment="1">
      <alignment horizontal="center" vertical="center"/>
    </xf>
    <xf numFmtId="167" fontId="31" fillId="0" borderId="20" xfId="58" applyFont="1" applyBorder="1" applyAlignment="1">
      <alignment horizontal="center" vertical="center"/>
    </xf>
    <xf numFmtId="167" fontId="31" fillId="0" borderId="0" xfId="58" applyFont="1" applyAlignment="1">
      <alignment horizontal="center" vertical="center"/>
    </xf>
    <xf numFmtId="167" fontId="31" fillId="0" borderId="21" xfId="58" applyFont="1" applyBorder="1" applyAlignment="1">
      <alignment horizontal="center" vertical="center"/>
    </xf>
    <xf numFmtId="167" fontId="20" fillId="0" borderId="24" xfId="58" applyFont="1" applyBorder="1" applyAlignment="1">
      <alignment vertical="center"/>
    </xf>
    <xf numFmtId="167" fontId="31" fillId="0" borderId="22" xfId="58" applyFont="1" applyBorder="1" applyAlignment="1">
      <alignment horizontal="center" vertical="center"/>
    </xf>
    <xf numFmtId="167" fontId="31" fillId="0" borderId="23" xfId="58" applyFont="1" applyBorder="1" applyAlignment="1">
      <alignment horizontal="center" vertical="center"/>
    </xf>
    <xf numFmtId="167" fontId="31" fillId="0" borderId="11" xfId="58" applyFont="1" applyBorder="1" applyAlignment="1">
      <alignment horizontal="center" vertical="center"/>
    </xf>
    <xf numFmtId="167" fontId="31" fillId="0" borderId="24" xfId="58" applyFont="1" applyBorder="1" applyAlignment="1">
      <alignment horizontal="center" vertical="center"/>
    </xf>
    <xf numFmtId="0" fontId="31" fillId="0" borderId="19" xfId="56" applyFont="1" applyBorder="1" applyAlignment="1">
      <alignment horizontal="center"/>
    </xf>
    <xf numFmtId="0" fontId="31" fillId="0" borderId="15" xfId="35" applyFont="1" applyFill="1" applyBorder="1">
      <alignment horizontal="left" vertical="center"/>
    </xf>
    <xf numFmtId="178" fontId="31" fillId="0" borderId="15" xfId="1" applyNumberFormat="1" applyFont="1" applyFill="1" applyBorder="1" applyAlignment="1">
      <alignment horizontal="right" vertical="center"/>
    </xf>
    <xf numFmtId="178" fontId="31" fillId="0" borderId="16" xfId="1" applyNumberFormat="1" applyFont="1" applyFill="1" applyBorder="1" applyAlignment="1">
      <alignment horizontal="right" vertical="center"/>
    </xf>
    <xf numFmtId="0" fontId="31" fillId="0" borderId="0" xfId="59" applyFont="1" applyBorder="1"/>
    <xf numFmtId="0" fontId="20" fillId="0" borderId="19" xfId="9" applyFont="1" applyFill="1" applyBorder="1">
      <alignment horizontal="left" vertical="center" indent="5"/>
    </xf>
    <xf numFmtId="178" fontId="20" fillId="0" borderId="19" xfId="1" applyNumberFormat="1" applyFont="1" applyFill="1" applyBorder="1" applyAlignment="1" applyProtection="1">
      <alignment horizontal="right" vertical="center"/>
    </xf>
    <xf numFmtId="178" fontId="20" fillId="0" borderId="20" xfId="1" applyNumberFormat="1" applyFont="1" applyFill="1" applyBorder="1" applyAlignment="1" applyProtection="1">
      <alignment horizontal="right" vertical="center"/>
    </xf>
    <xf numFmtId="0" fontId="18" fillId="0" borderId="0" xfId="59" applyFont="1" applyBorder="1"/>
    <xf numFmtId="0" fontId="20" fillId="0" borderId="0" xfId="59" applyFont="1" applyBorder="1"/>
    <xf numFmtId="0" fontId="31" fillId="0" borderId="19" xfId="35" applyFont="1" applyFill="1" applyBorder="1">
      <alignment horizontal="left" vertical="center"/>
    </xf>
    <xf numFmtId="178" fontId="31" fillId="0" borderId="19" xfId="1" applyNumberFormat="1" applyFont="1" applyFill="1" applyBorder="1" applyAlignment="1">
      <alignment horizontal="right" vertical="center"/>
    </xf>
    <xf numFmtId="178" fontId="31" fillId="0" borderId="20" xfId="1" applyNumberFormat="1" applyFont="1" applyFill="1" applyBorder="1" applyAlignment="1">
      <alignment horizontal="right" vertical="center"/>
    </xf>
    <xf numFmtId="178" fontId="20" fillId="0" borderId="19" xfId="1" applyNumberFormat="1" applyFont="1" applyFill="1" applyBorder="1" applyAlignment="1">
      <alignment horizontal="right" vertical="center"/>
    </xf>
    <xf numFmtId="178" fontId="20" fillId="0" borderId="20" xfId="1" applyNumberFormat="1" applyFont="1" applyFill="1" applyBorder="1" applyAlignment="1">
      <alignment horizontal="right" vertical="center"/>
    </xf>
    <xf numFmtId="167" fontId="31" fillId="0" borderId="19" xfId="58" applyFont="1" applyBorder="1" applyAlignment="1">
      <alignment vertical="center"/>
    </xf>
    <xf numFmtId="178" fontId="59" fillId="0" borderId="20" xfId="1" applyNumberFormat="1" applyFont="1" applyFill="1" applyBorder="1" applyAlignment="1">
      <alignment horizontal="right" vertical="center"/>
    </xf>
    <xf numFmtId="167" fontId="31" fillId="0" borderId="22" xfId="58" applyFont="1" applyBorder="1" applyAlignment="1">
      <alignment vertical="center"/>
    </xf>
    <xf numFmtId="178" fontId="31" fillId="0" borderId="22" xfId="1" applyNumberFormat="1" applyFont="1" applyFill="1" applyBorder="1" applyAlignment="1">
      <alignment horizontal="right" vertical="center"/>
    </xf>
    <xf numFmtId="178" fontId="31" fillId="0" borderId="23" xfId="1" applyNumberFormat="1" applyFont="1" applyFill="1" applyBorder="1" applyAlignment="1">
      <alignment horizontal="right" vertical="center"/>
    </xf>
    <xf numFmtId="178" fontId="20" fillId="0" borderId="19" xfId="1" applyNumberFormat="1" applyFont="1" applyFill="1" applyBorder="1"/>
    <xf numFmtId="178" fontId="20" fillId="0" borderId="20" xfId="1" applyNumberFormat="1" applyFont="1" applyFill="1" applyBorder="1"/>
    <xf numFmtId="167" fontId="20" fillId="0" borderId="19" xfId="58" applyFont="1" applyBorder="1" applyAlignment="1">
      <alignment vertical="center"/>
    </xf>
    <xf numFmtId="167" fontId="20" fillId="0" borderId="22" xfId="58" applyFont="1" applyBorder="1" applyAlignment="1">
      <alignment vertical="center"/>
    </xf>
    <xf numFmtId="178" fontId="20" fillId="0" borderId="22" xfId="1" applyNumberFormat="1" applyFont="1" applyFill="1" applyBorder="1"/>
    <xf numFmtId="178" fontId="20" fillId="0" borderId="23" xfId="1" applyNumberFormat="1" applyFont="1" applyFill="1" applyBorder="1"/>
    <xf numFmtId="0" fontId="20" fillId="0" borderId="31" xfId="56" applyFont="1" applyBorder="1" applyAlignment="1">
      <alignment horizontal="center" vertical="center" wrapText="1"/>
    </xf>
    <xf numFmtId="0" fontId="40" fillId="0" borderId="32" xfId="56" applyFont="1" applyBorder="1" applyAlignment="1">
      <alignment horizontal="center" vertical="center" wrapText="1"/>
    </xf>
    <xf numFmtId="0" fontId="40" fillId="0" borderId="7" xfId="56" applyFont="1" applyBorder="1" applyAlignment="1">
      <alignment vertical="center" wrapText="1"/>
    </xf>
    <xf numFmtId="0" fontId="20" fillId="0" borderId="31" xfId="56" applyFont="1" applyBorder="1" applyAlignment="1">
      <alignment vertical="center" wrapText="1"/>
    </xf>
    <xf numFmtId="0" fontId="59" fillId="0" borderId="32" xfId="56" applyFont="1" applyBorder="1" applyAlignment="1">
      <alignment horizontal="center" vertical="center" wrapText="1"/>
    </xf>
    <xf numFmtId="0" fontId="59" fillId="0" borderId="7" xfId="56" applyFont="1" applyBorder="1" applyAlignment="1">
      <alignment vertical="center" wrapText="1"/>
    </xf>
    <xf numFmtId="0" fontId="20" fillId="0" borderId="7" xfId="56" applyFont="1" applyBorder="1" applyAlignment="1">
      <alignment horizontal="left" vertical="center" wrapText="1"/>
    </xf>
    <xf numFmtId="0" fontId="31" fillId="0" borderId="7" xfId="56" applyFont="1" applyBorder="1" applyAlignment="1">
      <alignment horizontal="left" vertical="center" wrapText="1"/>
    </xf>
    <xf numFmtId="0" fontId="20" fillId="0" borderId="32" xfId="56" applyFont="1" applyBorder="1" applyAlignment="1">
      <alignment horizontal="center" vertical="center" wrapText="1"/>
    </xf>
    <xf numFmtId="0" fontId="20" fillId="0" borderId="7" xfId="56" applyFont="1" applyBorder="1" applyAlignment="1">
      <alignment horizontal="right" vertical="center" wrapText="1"/>
    </xf>
    <xf numFmtId="0" fontId="20" fillId="0" borderId="7" xfId="56" applyFont="1" applyBorder="1" applyAlignment="1">
      <alignment vertical="center" wrapText="1"/>
    </xf>
    <xf numFmtId="0" fontId="20" fillId="0" borderId="33" xfId="56" applyFont="1" applyBorder="1" applyAlignment="1">
      <alignment horizontal="center" vertical="center" wrapText="1"/>
    </xf>
    <xf numFmtId="0" fontId="20" fillId="0" borderId="34" xfId="56" applyFont="1" applyBorder="1" applyAlignment="1">
      <alignment horizontal="right" vertical="center" wrapText="1"/>
    </xf>
    <xf numFmtId="0" fontId="20" fillId="0" borderId="34" xfId="56" applyFont="1" applyBorder="1" applyAlignment="1">
      <alignment vertical="center" wrapText="1"/>
    </xf>
    <xf numFmtId="0" fontId="57" fillId="0" borderId="0" xfId="56"/>
    <xf numFmtId="0" fontId="39" fillId="0" borderId="0" xfId="60" applyFont="1" applyAlignment="1">
      <alignment vertical="center"/>
    </xf>
    <xf numFmtId="0" fontId="20" fillId="0" borderId="0" xfId="60" applyFont="1" applyAlignment="1">
      <alignment vertical="center"/>
    </xf>
    <xf numFmtId="0" fontId="31" fillId="0" borderId="2" xfId="60" applyFont="1" applyBorder="1" applyAlignment="1">
      <alignment horizontal="left" vertical="center"/>
    </xf>
    <xf numFmtId="0" fontId="31" fillId="0" borderId="2" xfId="60" applyFont="1" applyBorder="1" applyAlignment="1">
      <alignment horizontal="center" vertical="center"/>
    </xf>
    <xf numFmtId="0" fontId="31" fillId="0" borderId="0" xfId="60" applyFont="1" applyAlignment="1">
      <alignment horizontal="center" vertical="center"/>
    </xf>
    <xf numFmtId="0" fontId="20" fillId="0" borderId="0" xfId="60" applyFont="1" applyAlignment="1">
      <alignment horizontal="left" vertical="center"/>
    </xf>
    <xf numFmtId="3" fontId="20" fillId="0" borderId="0" xfId="60" applyNumberFormat="1" applyFont="1" applyAlignment="1">
      <alignment vertical="center"/>
    </xf>
    <xf numFmtId="0" fontId="31" fillId="0" borderId="0" xfId="60" applyFont="1" applyAlignment="1">
      <alignment horizontal="left" vertical="center"/>
    </xf>
    <xf numFmtId="2" fontId="31" fillId="0" borderId="0" xfId="60" applyNumberFormat="1" applyFont="1" applyAlignment="1">
      <alignment vertical="center"/>
    </xf>
    <xf numFmtId="4" fontId="20" fillId="0" borderId="0" xfId="60" applyNumberFormat="1" applyFont="1" applyAlignment="1">
      <alignment vertical="center"/>
    </xf>
    <xf numFmtId="0" fontId="18" fillId="0" borderId="0" xfId="60" applyFont="1" applyAlignment="1">
      <alignment vertical="center"/>
    </xf>
    <xf numFmtId="0" fontId="31" fillId="0" borderId="2" xfId="60" applyFont="1" applyBorder="1" applyAlignment="1">
      <alignment vertical="center"/>
    </xf>
    <xf numFmtId="3" fontId="31" fillId="0" borderId="0" xfId="60" applyNumberFormat="1" applyFont="1" applyAlignment="1">
      <alignment vertical="center"/>
    </xf>
    <xf numFmtId="0" fontId="20" fillId="13" borderId="0" xfId="60" applyFont="1" applyFill="1" applyAlignment="1">
      <alignment horizontal="left" vertical="center"/>
    </xf>
    <xf numFmtId="0" fontId="20" fillId="13" borderId="0" xfId="60" applyFont="1" applyFill="1" applyAlignment="1">
      <alignment vertical="center"/>
    </xf>
    <xf numFmtId="4" fontId="20" fillId="13" borderId="0" xfId="60" applyNumberFormat="1" applyFont="1" applyFill="1" applyAlignment="1">
      <alignment vertical="center"/>
    </xf>
    <xf numFmtId="0" fontId="31" fillId="0" borderId="0" xfId="60" applyFont="1" applyAlignment="1">
      <alignment vertical="center"/>
    </xf>
    <xf numFmtId="0" fontId="20" fillId="0" borderId="2" xfId="60" applyFont="1" applyBorder="1" applyAlignment="1">
      <alignment horizontal="left" vertical="center"/>
    </xf>
    <xf numFmtId="0" fontId="31" fillId="14" borderId="0" xfId="60" applyFont="1" applyFill="1" applyAlignment="1">
      <alignment horizontal="left" vertical="center"/>
    </xf>
    <xf numFmtId="0" fontId="31" fillId="14" borderId="0" xfId="60" applyFont="1" applyFill="1" applyAlignment="1">
      <alignment vertical="center"/>
    </xf>
    <xf numFmtId="165" fontId="31" fillId="14" borderId="0" xfId="60" applyNumberFormat="1" applyFont="1" applyFill="1" applyAlignment="1">
      <alignment vertical="center"/>
    </xf>
    <xf numFmtId="10" fontId="31" fillId="0" borderId="0" xfId="60" applyNumberFormat="1" applyFont="1" applyAlignment="1">
      <alignment vertical="center"/>
    </xf>
    <xf numFmtId="2" fontId="20" fillId="0" borderId="0" xfId="60" applyNumberFormat="1" applyFont="1" applyAlignment="1">
      <alignment vertical="center"/>
    </xf>
    <xf numFmtId="0" fontId="39" fillId="0" borderId="0" xfId="60" applyFont="1" applyAlignment="1">
      <alignment horizontal="left" vertical="center"/>
    </xf>
    <xf numFmtId="0" fontId="20" fillId="0" borderId="0" xfId="60" applyFont="1" applyAlignment="1">
      <alignment horizontal="right" vertical="center"/>
    </xf>
    <xf numFmtId="0" fontId="31" fillId="0" borderId="2" xfId="60" applyFont="1" applyBorder="1" applyAlignment="1">
      <alignment horizontal="right" vertical="center"/>
    </xf>
    <xf numFmtId="0" fontId="31" fillId="0" borderId="0" xfId="60" applyFont="1" applyAlignment="1">
      <alignment horizontal="right" vertical="center"/>
    </xf>
    <xf numFmtId="185" fontId="20" fillId="0" borderId="0" xfId="60" applyNumberFormat="1" applyFont="1" applyAlignment="1">
      <alignment horizontal="right" vertical="center"/>
    </xf>
    <xf numFmtId="185" fontId="31" fillId="0" borderId="0" xfId="60" applyNumberFormat="1" applyFont="1" applyAlignment="1">
      <alignment horizontal="right" vertical="center"/>
    </xf>
    <xf numFmtId="2" fontId="20" fillId="0" borderId="0" xfId="60" applyNumberFormat="1" applyFont="1" applyAlignment="1">
      <alignment horizontal="right" vertical="center"/>
    </xf>
    <xf numFmtId="0" fontId="18" fillId="0" borderId="0" xfId="60" applyFont="1" applyAlignment="1">
      <alignment horizontal="left" vertical="center"/>
    </xf>
    <xf numFmtId="186" fontId="20" fillId="13" borderId="0" xfId="60" applyNumberFormat="1" applyFont="1" applyFill="1" applyAlignment="1">
      <alignment horizontal="right" vertical="center"/>
    </xf>
    <xf numFmtId="2" fontId="20" fillId="13" borderId="0" xfId="60" applyNumberFormat="1" applyFont="1" applyFill="1" applyAlignment="1">
      <alignment horizontal="right" vertical="center"/>
    </xf>
    <xf numFmtId="165" fontId="31" fillId="14" borderId="0" xfId="60" applyNumberFormat="1" applyFont="1" applyFill="1" applyAlignment="1">
      <alignment horizontal="right" vertical="center"/>
    </xf>
    <xf numFmtId="0" fontId="39" fillId="0" borderId="0" xfId="60" applyFont="1"/>
    <xf numFmtId="0" fontId="20" fillId="0" borderId="0" xfId="60" applyFont="1" applyAlignment="1">
      <alignment horizontal="left"/>
    </xf>
    <xf numFmtId="0" fontId="20" fillId="0" borderId="0" xfId="60" applyFont="1"/>
    <xf numFmtId="186" fontId="20" fillId="0" borderId="0" xfId="60" applyNumberFormat="1" applyFont="1" applyAlignment="1">
      <alignment horizontal="right" vertical="center"/>
    </xf>
    <xf numFmtId="2" fontId="20" fillId="0" borderId="0" xfId="60" applyNumberFormat="1" applyFont="1"/>
    <xf numFmtId="0" fontId="31" fillId="0" borderId="0" xfId="60" applyFont="1"/>
    <xf numFmtId="0" fontId="31" fillId="0" borderId="0" xfId="60" applyFont="1" applyAlignment="1">
      <alignment horizontal="left"/>
    </xf>
    <xf numFmtId="186" fontId="31" fillId="0" borderId="0" xfId="60" applyNumberFormat="1" applyFont="1" applyAlignment="1">
      <alignment horizontal="right" vertical="center"/>
    </xf>
    <xf numFmtId="2" fontId="31" fillId="0" borderId="0" xfId="60" applyNumberFormat="1" applyFont="1"/>
    <xf numFmtId="0" fontId="18" fillId="0" borderId="0" xfId="60" applyFont="1"/>
    <xf numFmtId="186" fontId="20" fillId="13" borderId="0" xfId="60" applyNumberFormat="1" applyFont="1" applyFill="1" applyAlignment="1">
      <alignment horizontal="left" vertical="center"/>
    </xf>
    <xf numFmtId="0" fontId="31" fillId="14" borderId="0" xfId="60" applyFont="1" applyFill="1" applyAlignment="1">
      <alignment horizontal="left" vertical="center" wrapText="1"/>
    </xf>
    <xf numFmtId="10" fontId="31" fillId="14" borderId="0" xfId="6" applyNumberFormat="1" applyFont="1" applyFill="1" applyBorder="1"/>
    <xf numFmtId="10" fontId="31" fillId="0" borderId="0" xfId="6" applyNumberFormat="1" applyFont="1" applyFill="1" applyBorder="1"/>
    <xf numFmtId="165" fontId="20" fillId="0" borderId="0" xfId="60" applyNumberFormat="1" applyFont="1"/>
    <xf numFmtId="10" fontId="20" fillId="0" borderId="0" xfId="60" applyNumberFormat="1" applyFont="1"/>
    <xf numFmtId="0" fontId="20" fillId="0" borderId="0" xfId="60" applyFont="1" applyAlignment="1">
      <alignment horizontal="center"/>
    </xf>
    <xf numFmtId="0" fontId="47" fillId="0" borderId="0" xfId="63" applyFont="1"/>
    <xf numFmtId="0" fontId="7" fillId="0" borderId="0" xfId="63"/>
    <xf numFmtId="0" fontId="29" fillId="0" borderId="2" xfId="63" applyFont="1" applyBorder="1" applyAlignment="1">
      <alignment horizontal="left"/>
    </xf>
    <xf numFmtId="0" fontId="29" fillId="0" borderId="2" xfId="63" applyFont="1" applyBorder="1" applyAlignment="1">
      <alignment horizontal="center"/>
    </xf>
    <xf numFmtId="3" fontId="7" fillId="0" borderId="0" xfId="63" applyNumberFormat="1" applyAlignment="1">
      <alignment horizontal="right"/>
    </xf>
    <xf numFmtId="0" fontId="29" fillId="0" borderId="1" xfId="63" applyFont="1" applyBorder="1"/>
    <xf numFmtId="3" fontId="29" fillId="0" borderId="1" xfId="63" applyNumberFormat="1" applyFont="1" applyBorder="1"/>
    <xf numFmtId="0" fontId="63" fillId="0" borderId="0" xfId="63" applyFont="1"/>
    <xf numFmtId="165" fontId="63" fillId="0" borderId="0" xfId="64" applyNumberFormat="1" applyFont="1" applyFill="1" applyBorder="1"/>
    <xf numFmtId="0" fontId="63" fillId="0" borderId="1" xfId="63" applyFont="1" applyBorder="1"/>
    <xf numFmtId="165" fontId="63" fillId="0" borderId="1" xfId="64" applyNumberFormat="1" applyFont="1" applyFill="1" applyBorder="1"/>
    <xf numFmtId="9" fontId="63" fillId="0" borderId="0" xfId="64" applyFont="1" applyFill="1" applyBorder="1"/>
    <xf numFmtId="0" fontId="64" fillId="0" borderId="0" xfId="63" applyFont="1"/>
    <xf numFmtId="9" fontId="29" fillId="0" borderId="0" xfId="63" applyNumberFormat="1" applyFont="1"/>
    <xf numFmtId="0" fontId="29" fillId="0" borderId="0" xfId="63" applyFont="1"/>
    <xf numFmtId="0" fontId="18" fillId="0" borderId="0" xfId="63" applyFont="1"/>
    <xf numFmtId="43" fontId="18" fillId="0" borderId="0" xfId="65" applyFont="1" applyFill="1"/>
    <xf numFmtId="0" fontId="39" fillId="0" borderId="0" xfId="63" applyFont="1" applyAlignment="1">
      <alignment horizontal="left" vertical="center"/>
    </xf>
    <xf numFmtId="0" fontId="20" fillId="0" borderId="0" xfId="63" applyFont="1" applyAlignment="1">
      <alignment horizontal="left"/>
    </xf>
    <xf numFmtId="0" fontId="20" fillId="0" borderId="0" xfId="63" applyFont="1"/>
    <xf numFmtId="0" fontId="39" fillId="0" borderId="0" xfId="63" applyFont="1" applyAlignment="1">
      <alignment horizontal="left"/>
    </xf>
    <xf numFmtId="0" fontId="31" fillId="0" borderId="2" xfId="63" applyFont="1" applyBorder="1" applyAlignment="1">
      <alignment horizontal="left" vertical="center"/>
    </xf>
    <xf numFmtId="0" fontId="31" fillId="0" borderId="2" xfId="63" applyFont="1" applyBorder="1" applyAlignment="1">
      <alignment horizontal="center" vertical="center"/>
    </xf>
    <xf numFmtId="164" fontId="20" fillId="0" borderId="0" xfId="63" applyNumberFormat="1" applyFont="1" applyAlignment="1">
      <alignment horizontal="left" vertical="center"/>
    </xf>
    <xf numFmtId="164" fontId="20" fillId="0" borderId="0" xfId="63" applyNumberFormat="1" applyFont="1" applyAlignment="1">
      <alignment horizontal="right" vertical="center"/>
    </xf>
    <xf numFmtId="0" fontId="31" fillId="0" borderId="1" xfId="63" applyFont="1" applyBorder="1" applyAlignment="1">
      <alignment horizontal="left" vertical="center"/>
    </xf>
    <xf numFmtId="164" fontId="31" fillId="0" borderId="1" xfId="63" applyNumberFormat="1" applyFont="1" applyBorder="1" applyAlignment="1">
      <alignment horizontal="right" vertical="center"/>
    </xf>
    <xf numFmtId="0" fontId="20" fillId="0" borderId="0" xfId="63" applyFont="1" applyAlignment="1">
      <alignment horizontal="right" vertical="center"/>
    </xf>
    <xf numFmtId="0" fontId="20" fillId="0" borderId="0" xfId="63" applyFont="1" applyAlignment="1">
      <alignment horizontal="left" vertical="center"/>
    </xf>
    <xf numFmtId="0" fontId="29" fillId="0" borderId="0" xfId="63" applyFont="1" applyAlignment="1">
      <alignment horizontal="right" vertical="center"/>
    </xf>
    <xf numFmtId="2" fontId="7" fillId="0" borderId="0" xfId="63" applyNumberFormat="1" applyAlignment="1">
      <alignment horizontal="right" vertical="center"/>
    </xf>
    <xf numFmtId="0" fontId="20" fillId="0" borderId="0" xfId="66" applyFont="1"/>
    <xf numFmtId="0" fontId="31" fillId="0" borderId="0" xfId="66" applyFont="1"/>
    <xf numFmtId="0" fontId="31" fillId="0" borderId="0" xfId="63" applyFont="1"/>
    <xf numFmtId="2" fontId="7" fillId="0" borderId="0" xfId="63" applyNumberFormat="1" applyAlignment="1">
      <alignment horizontal="right"/>
    </xf>
    <xf numFmtId="0" fontId="7" fillId="0" borderId="0" xfId="63" applyAlignment="1">
      <alignment horizontal="right"/>
    </xf>
    <xf numFmtId="11" fontId="7" fillId="0" borderId="0" xfId="63" applyNumberFormat="1" applyAlignment="1">
      <alignment horizontal="right"/>
    </xf>
    <xf numFmtId="0" fontId="7" fillId="0" borderId="1" xfId="63" applyBorder="1"/>
    <xf numFmtId="11" fontId="7" fillId="0" borderId="1" xfId="63" applyNumberFormat="1" applyBorder="1"/>
    <xf numFmtId="2" fontId="29" fillId="0" borderId="0" xfId="63" applyNumberFormat="1" applyFont="1" applyAlignment="1">
      <alignment horizontal="right"/>
    </xf>
    <xf numFmtId="174" fontId="7" fillId="0" borderId="0" xfId="63" applyNumberFormat="1" applyAlignment="1">
      <alignment horizontal="right"/>
    </xf>
    <xf numFmtId="174" fontId="29" fillId="0" borderId="0" xfId="63" applyNumberFormat="1" applyFont="1" applyAlignment="1">
      <alignment horizontal="right"/>
    </xf>
    <xf numFmtId="170" fontId="29" fillId="0" borderId="1" xfId="63" applyNumberFormat="1" applyFont="1" applyBorder="1" applyAlignment="1">
      <alignment horizontal="right"/>
    </xf>
    <xf numFmtId="2" fontId="29" fillId="0" borderId="1" xfId="63" applyNumberFormat="1" applyFont="1" applyBorder="1" applyAlignment="1">
      <alignment horizontal="right"/>
    </xf>
    <xf numFmtId="43" fontId="18" fillId="0" borderId="0" xfId="63" applyNumberFormat="1" applyFont="1"/>
    <xf numFmtId="170" fontId="7" fillId="0" borderId="0" xfId="63" applyNumberFormat="1" applyAlignment="1">
      <alignment horizontal="right"/>
    </xf>
    <xf numFmtId="43" fontId="7" fillId="0" borderId="0" xfId="63" applyNumberFormat="1" applyAlignment="1">
      <alignment horizontal="right"/>
    </xf>
    <xf numFmtId="187" fontId="7" fillId="0" borderId="0" xfId="63" applyNumberFormat="1" applyAlignment="1">
      <alignment horizontal="right"/>
    </xf>
    <xf numFmtId="11" fontId="7" fillId="0" borderId="1" xfId="63" applyNumberFormat="1" applyBorder="1" applyAlignment="1">
      <alignment horizontal="right"/>
    </xf>
    <xf numFmtId="43" fontId="7" fillId="0" borderId="0" xfId="63" applyNumberFormat="1"/>
    <xf numFmtId="0" fontId="29" fillId="0" borderId="2" xfId="0" applyFont="1" applyBorder="1" applyAlignment="1">
      <alignment horizontal="center" vertical="center"/>
    </xf>
    <xf numFmtId="168" fontId="7" fillId="0" borderId="0" xfId="0" applyNumberFormat="1" applyFont="1" applyAlignment="1">
      <alignment horizontal="right" vertical="center"/>
    </xf>
    <xf numFmtId="0" fontId="7" fillId="0" borderId="1" xfId="0" applyFont="1" applyBorder="1"/>
    <xf numFmtId="0" fontId="7" fillId="0" borderId="0" xfId="0" applyFont="1"/>
    <xf numFmtId="0" fontId="7" fillId="0" borderId="2" xfId="0" applyFont="1" applyBorder="1"/>
    <xf numFmtId="169" fontId="20" fillId="0" borderId="0" xfId="0" applyNumberFormat="1" applyFont="1" applyAlignment="1">
      <alignment horizontal="right" vertical="center"/>
    </xf>
    <xf numFmtId="175" fontId="20" fillId="0" borderId="0" xfId="0" applyNumberFormat="1" applyFont="1"/>
    <xf numFmtId="165" fontId="20" fillId="0" borderId="0" xfId="6" applyNumberFormat="1" applyFont="1" applyBorder="1" applyAlignment="1">
      <alignment horizontal="right" vertical="center"/>
    </xf>
    <xf numFmtId="0" fontId="31" fillId="0" borderId="0" xfId="0" applyFont="1" applyAlignment="1">
      <alignment vertical="center"/>
    </xf>
    <xf numFmtId="10" fontId="20" fillId="0" borderId="0" xfId="6" applyNumberFormat="1" applyFont="1" applyAlignment="1"/>
    <xf numFmtId="0" fontId="20" fillId="0" borderId="1" xfId="0" applyFont="1" applyBorder="1"/>
    <xf numFmtId="10" fontId="31" fillId="0" borderId="0" xfId="6" applyNumberFormat="1" applyFont="1" applyAlignment="1"/>
    <xf numFmtId="165" fontId="20" fillId="0" borderId="0" xfId="6" applyNumberFormat="1" applyFont="1" applyAlignment="1"/>
    <xf numFmtId="0" fontId="31" fillId="0" borderId="0" xfId="0" applyFont="1" applyFill="1"/>
    <xf numFmtId="43" fontId="20" fillId="0" borderId="13" xfId="1" applyFont="1" applyBorder="1" applyAlignment="1">
      <alignment horizontal="right" vertical="top"/>
    </xf>
    <xf numFmtId="43" fontId="20" fillId="0" borderId="0" xfId="1" applyFont="1" applyBorder="1" applyAlignment="1">
      <alignment horizontal="right" vertical="top"/>
    </xf>
    <xf numFmtId="43" fontId="20" fillId="0" borderId="0" xfId="1" applyFont="1"/>
    <xf numFmtId="43" fontId="31" fillId="0" borderId="1" xfId="1" applyFont="1" applyBorder="1" applyAlignment="1">
      <alignment horizontal="right" vertical="top"/>
    </xf>
    <xf numFmtId="0" fontId="55" fillId="0" borderId="0" xfId="0" applyFont="1" applyAlignment="1">
      <alignment horizontal="justify" vertical="center"/>
    </xf>
    <xf numFmtId="43" fontId="20" fillId="0" borderId="0" xfId="67" applyNumberFormat="1" applyFont="1" applyAlignment="1">
      <alignment horizontal="right" vertical="center"/>
    </xf>
    <xf numFmtId="43" fontId="19" fillId="0" borderId="0" xfId="67" applyNumberFormat="1" applyFont="1" applyAlignment="1">
      <alignment horizontal="right" vertical="center"/>
    </xf>
    <xf numFmtId="43" fontId="31" fillId="0" borderId="0" xfId="67" applyNumberFormat="1" applyFont="1" applyAlignment="1">
      <alignment horizontal="right" vertical="center"/>
    </xf>
    <xf numFmtId="43" fontId="20" fillId="0" borderId="0" xfId="67" applyNumberFormat="1" applyFont="1"/>
    <xf numFmtId="43" fontId="19" fillId="0" borderId="0" xfId="67" applyNumberFormat="1" applyFont="1" applyAlignment="1">
      <alignment vertical="center"/>
    </xf>
    <xf numFmtId="43" fontId="62" fillId="0" borderId="0" xfId="67" applyNumberFormat="1" applyFont="1" applyAlignment="1">
      <alignment vertical="center"/>
    </xf>
    <xf numFmtId="0" fontId="68" fillId="0" borderId="0" xfId="0" applyFont="1"/>
    <xf numFmtId="0" fontId="69" fillId="0" borderId="0" xfId="28" applyNumberFormat="1" applyFont="1" applyAlignment="1">
      <alignment horizontal="left"/>
    </xf>
    <xf numFmtId="0" fontId="70" fillId="0" borderId="0" xfId="22" applyNumberFormat="1" applyFont="1">
      <alignment horizontal="right"/>
    </xf>
    <xf numFmtId="0" fontId="69" fillId="0" borderId="0" xfId="0" applyFont="1" applyAlignment="1">
      <alignment horizontal="left"/>
    </xf>
    <xf numFmtId="0" fontId="69" fillId="0" borderId="0" xfId="28" applyNumberFormat="1" applyFont="1"/>
    <xf numFmtId="0" fontId="71" fillId="0" borderId="0" xfId="68" applyNumberFormat="1" applyFont="1" applyAlignment="1">
      <alignment horizontal="left" vertical="center"/>
    </xf>
    <xf numFmtId="0" fontId="72" fillId="0" borderId="0" xfId="58" applyNumberFormat="1" applyFont="1" applyAlignment="1">
      <alignment horizontal="left" vertical="center"/>
    </xf>
    <xf numFmtId="0" fontId="70" fillId="0" borderId="0" xfId="58" applyNumberFormat="1" applyFont="1" applyAlignment="1">
      <alignment horizontal="center" vertical="center"/>
    </xf>
    <xf numFmtId="0" fontId="70" fillId="0" borderId="0" xfId="58" applyNumberFormat="1" applyFont="1" applyAlignment="1">
      <alignment vertical="center"/>
    </xf>
    <xf numFmtId="0" fontId="72" fillId="15" borderId="40" xfId="58" applyNumberFormat="1" applyFont="1" applyFill="1" applyBorder="1" applyAlignment="1">
      <alignment horizontal="left" vertical="center"/>
    </xf>
    <xf numFmtId="0" fontId="73" fillId="15" borderId="41" xfId="58" applyNumberFormat="1" applyFont="1" applyFill="1" applyBorder="1" applyAlignment="1">
      <alignment horizontal="centerContinuous" vertical="center"/>
    </xf>
    <xf numFmtId="0" fontId="73" fillId="15" borderId="42" xfId="58" applyNumberFormat="1" applyFont="1" applyFill="1" applyBorder="1" applyAlignment="1">
      <alignment horizontal="centerContinuous" vertical="center"/>
    </xf>
    <xf numFmtId="0" fontId="73" fillId="15" borderId="25" xfId="58" applyNumberFormat="1" applyFont="1" applyFill="1" applyBorder="1" applyAlignment="1">
      <alignment horizontal="centerContinuous" vertical="center"/>
    </xf>
    <xf numFmtId="0" fontId="72" fillId="15" borderId="43" xfId="58" applyNumberFormat="1" applyFont="1" applyFill="1" applyBorder="1" applyAlignment="1">
      <alignment horizontal="left" vertical="center"/>
    </xf>
    <xf numFmtId="0" fontId="72" fillId="15" borderId="28" xfId="58" applyNumberFormat="1" applyFont="1" applyFill="1" applyBorder="1" applyAlignment="1">
      <alignment horizontal="center" vertical="center" wrapText="1"/>
    </xf>
    <xf numFmtId="0" fontId="72" fillId="15" borderId="28" xfId="58" applyNumberFormat="1" applyFont="1" applyFill="1" applyBorder="1" applyAlignment="1">
      <alignment horizontal="center" vertical="center"/>
    </xf>
    <xf numFmtId="0" fontId="75" fillId="15" borderId="44" xfId="58" applyNumberFormat="1" applyFont="1" applyFill="1" applyBorder="1" applyAlignment="1">
      <alignment horizontal="center" vertical="center"/>
    </xf>
    <xf numFmtId="0" fontId="72" fillId="15" borderId="38" xfId="58" applyNumberFormat="1" applyFont="1" applyFill="1" applyBorder="1" applyAlignment="1">
      <alignment horizontal="center" vertical="center"/>
    </xf>
    <xf numFmtId="0" fontId="72" fillId="15" borderId="35" xfId="58" applyNumberFormat="1" applyFont="1" applyFill="1" applyBorder="1" applyAlignment="1">
      <alignment horizontal="center" vertical="center"/>
    </xf>
    <xf numFmtId="0" fontId="72" fillId="15" borderId="45" xfId="58" applyNumberFormat="1" applyFont="1" applyFill="1" applyBorder="1" applyAlignment="1">
      <alignment horizontal="center" vertical="center"/>
    </xf>
    <xf numFmtId="0" fontId="70" fillId="15" borderId="46" xfId="58" applyNumberFormat="1" applyFont="1" applyFill="1" applyBorder="1" applyAlignment="1">
      <alignment vertical="center"/>
    </xf>
    <xf numFmtId="4" fontId="70" fillId="15" borderId="5" xfId="17" applyNumberFormat="1" applyFont="1" applyFill="1" applyAlignment="1">
      <alignment horizontal="right" vertical="center" shrinkToFit="1"/>
    </xf>
    <xf numFmtId="4" fontId="70" fillId="15" borderId="39" xfId="17" applyNumberFormat="1" applyFont="1" applyFill="1" applyBorder="1" applyAlignment="1">
      <alignment horizontal="right" vertical="center" shrinkToFit="1"/>
    </xf>
    <xf numFmtId="4" fontId="70" fillId="15" borderId="8" xfId="17" applyNumberFormat="1" applyFont="1" applyFill="1" applyBorder="1" applyAlignment="1">
      <alignment horizontal="right" vertical="center" shrinkToFit="1"/>
    </xf>
    <xf numFmtId="0" fontId="70" fillId="15" borderId="4" xfId="58" applyNumberFormat="1" applyFont="1" applyFill="1" applyBorder="1" applyAlignment="1">
      <alignment vertical="center"/>
    </xf>
    <xf numFmtId="4" fontId="70" fillId="15" borderId="5" xfId="37" applyNumberFormat="1" applyFont="1" applyFill="1" applyBorder="1" applyAlignment="1">
      <alignment horizontal="right" vertical="center" shrinkToFit="1"/>
    </xf>
    <xf numFmtId="0" fontId="77" fillId="15" borderId="6" xfId="61" applyFont="1" applyFill="1" applyBorder="1">
      <alignment horizontal="right" vertical="center"/>
    </xf>
    <xf numFmtId="4" fontId="70" fillId="15" borderId="47" xfId="61" applyNumberFormat="1" applyFont="1" applyFill="1" applyBorder="1" applyAlignment="1">
      <alignment horizontal="right" vertical="center" shrinkToFit="1"/>
    </xf>
    <xf numFmtId="4" fontId="70" fillId="15" borderId="48" xfId="61" applyNumberFormat="1" applyFont="1" applyFill="1" applyBorder="1" applyAlignment="1">
      <alignment horizontal="right" vertical="center" shrinkToFit="1"/>
    </xf>
    <xf numFmtId="0" fontId="74" fillId="0" borderId="0" xfId="0" applyFont="1"/>
    <xf numFmtId="0" fontId="68" fillId="0" borderId="17" xfId="62" applyFont="1"/>
    <xf numFmtId="0" fontId="70" fillId="0" borderId="0" xfId="0" applyFont="1" applyAlignment="1">
      <alignment horizontal="left" vertical="center"/>
    </xf>
    <xf numFmtId="0" fontId="68" fillId="0" borderId="0" xfId="0" applyFont="1" applyAlignment="1">
      <alignment vertical="center"/>
    </xf>
    <xf numFmtId="0" fontId="70" fillId="0" borderId="0" xfId="0" applyFont="1" applyAlignment="1">
      <alignment vertical="center"/>
    </xf>
    <xf numFmtId="0" fontId="73" fillId="0" borderId="0" xfId="0" applyFont="1"/>
    <xf numFmtId="0" fontId="72" fillId="15" borderId="16" xfId="58" applyNumberFormat="1" applyFont="1" applyFill="1" applyBorder="1" applyAlignment="1">
      <alignment horizontal="left"/>
    </xf>
    <xf numFmtId="0" fontId="72" fillId="15" borderId="17" xfId="58" applyNumberFormat="1" applyFont="1" applyFill="1" applyBorder="1" applyAlignment="1">
      <alignment horizontal="left"/>
    </xf>
    <xf numFmtId="0" fontId="72" fillId="15" borderId="18" xfId="58" applyNumberFormat="1" applyFont="1" applyFill="1" applyBorder="1" applyAlignment="1">
      <alignment horizontal="left"/>
    </xf>
    <xf numFmtId="0" fontId="70" fillId="15" borderId="20" xfId="58" applyNumberFormat="1" applyFont="1" applyFill="1" applyBorder="1" applyAlignment="1">
      <alignment horizontal="left"/>
    </xf>
    <xf numFmtId="0" fontId="72" fillId="15" borderId="0" xfId="58" applyNumberFormat="1" applyFont="1" applyFill="1" applyAlignment="1">
      <alignment horizontal="left"/>
    </xf>
    <xf numFmtId="0" fontId="72" fillId="15" borderId="21" xfId="58" applyNumberFormat="1" applyFont="1" applyFill="1" applyBorder="1" applyAlignment="1">
      <alignment horizontal="left"/>
    </xf>
    <xf numFmtId="0" fontId="70" fillId="15" borderId="49" xfId="58" applyNumberFormat="1" applyFont="1" applyFill="1" applyBorder="1" applyAlignment="1" applyProtection="1">
      <alignment horizontal="left" vertical="center"/>
      <protection locked="0"/>
    </xf>
    <xf numFmtId="0" fontId="70" fillId="15" borderId="1" xfId="58" applyNumberFormat="1" applyFont="1" applyFill="1" applyBorder="1" applyAlignment="1" applyProtection="1">
      <alignment horizontal="left" vertical="center"/>
      <protection locked="0"/>
    </xf>
    <xf numFmtId="0" fontId="70" fillId="15" borderId="50" xfId="58" applyNumberFormat="1" applyFont="1" applyFill="1" applyBorder="1" applyAlignment="1" applyProtection="1">
      <alignment horizontal="left" vertical="center"/>
      <protection locked="0"/>
    </xf>
    <xf numFmtId="0" fontId="68" fillId="0" borderId="23" xfId="0" applyFont="1" applyBorder="1"/>
    <xf numFmtId="0" fontId="68" fillId="0" borderId="11" xfId="0" applyFont="1" applyBorder="1"/>
    <xf numFmtId="0" fontId="68" fillId="0" borderId="24" xfId="0" applyFont="1" applyBorder="1"/>
    <xf numFmtId="0" fontId="78" fillId="0" borderId="0" xfId="58" applyNumberFormat="1" applyFont="1" applyAlignment="1">
      <alignment vertical="top"/>
    </xf>
    <xf numFmtId="0" fontId="72" fillId="15" borderId="16" xfId="58" applyNumberFormat="1" applyFont="1" applyFill="1" applyBorder="1" applyAlignment="1">
      <alignment horizontal="left" vertical="center"/>
    </xf>
    <xf numFmtId="0" fontId="72" fillId="15" borderId="17" xfId="58" applyNumberFormat="1" applyFont="1" applyFill="1" applyBorder="1" applyAlignment="1">
      <alignment horizontal="left" vertical="center"/>
    </xf>
    <xf numFmtId="0" fontId="72" fillId="15" borderId="51" xfId="58" applyNumberFormat="1" applyFont="1" applyFill="1" applyBorder="1" applyAlignment="1">
      <alignment horizontal="left" vertical="center"/>
    </xf>
    <xf numFmtId="0" fontId="72" fillId="15" borderId="52" xfId="58" applyNumberFormat="1" applyFont="1" applyFill="1" applyBorder="1" applyAlignment="1">
      <alignment horizontal="center" vertical="center" wrapText="1"/>
    </xf>
    <xf numFmtId="49" fontId="72" fillId="15" borderId="52" xfId="58" applyNumberFormat="1" applyFont="1" applyFill="1" applyBorder="1" applyAlignment="1">
      <alignment horizontal="center" vertical="center" wrapText="1"/>
    </xf>
    <xf numFmtId="49" fontId="72" fillId="15" borderId="53" xfId="58" applyNumberFormat="1" applyFont="1" applyFill="1" applyBorder="1" applyAlignment="1">
      <alignment horizontal="center" vertical="center" wrapText="1"/>
    </xf>
    <xf numFmtId="0" fontId="72" fillId="15" borderId="54" xfId="58" applyNumberFormat="1" applyFont="1" applyFill="1" applyBorder="1" applyAlignment="1">
      <alignment horizontal="center" vertical="center" wrapText="1"/>
    </xf>
    <xf numFmtId="0" fontId="72" fillId="15" borderId="55" xfId="58" applyNumberFormat="1" applyFont="1" applyFill="1" applyBorder="1" applyAlignment="1">
      <alignment horizontal="left" vertical="center"/>
    </xf>
    <xf numFmtId="0" fontId="72" fillId="15" borderId="36" xfId="58" applyNumberFormat="1" applyFont="1" applyFill="1" applyBorder="1" applyAlignment="1">
      <alignment horizontal="left" vertical="center"/>
    </xf>
    <xf numFmtId="0" fontId="72" fillId="15" borderId="37" xfId="58" applyNumberFormat="1" applyFont="1" applyFill="1" applyBorder="1" applyAlignment="1">
      <alignment horizontal="left" vertical="center"/>
    </xf>
    <xf numFmtId="0" fontId="72" fillId="15" borderId="38" xfId="58" applyNumberFormat="1" applyFont="1" applyFill="1" applyBorder="1" applyAlignment="1">
      <alignment horizontal="left" vertical="center" wrapText="1"/>
    </xf>
    <xf numFmtId="0" fontId="79" fillId="15" borderId="38" xfId="58" applyNumberFormat="1" applyFont="1" applyFill="1" applyBorder="1" applyAlignment="1">
      <alignment horizontal="center" vertical="center"/>
    </xf>
    <xf numFmtId="49" fontId="72" fillId="15" borderId="38" xfId="58" applyNumberFormat="1" applyFont="1" applyFill="1" applyBorder="1" applyAlignment="1">
      <alignment horizontal="center" vertical="center" wrapText="1"/>
    </xf>
    <xf numFmtId="0" fontId="70" fillId="15" borderId="56" xfId="58" applyNumberFormat="1" applyFont="1" applyFill="1" applyBorder="1" applyAlignment="1">
      <alignment horizontal="left"/>
    </xf>
    <xf numFmtId="0" fontId="70" fillId="15" borderId="27" xfId="58" applyNumberFormat="1" applyFont="1" applyFill="1" applyBorder="1" applyAlignment="1">
      <alignment horizontal="left"/>
    </xf>
    <xf numFmtId="0" fontId="80" fillId="15" borderId="30" xfId="69" applyAlignment="1">
      <alignment horizontal="left" vertical="center"/>
    </xf>
    <xf numFmtId="0" fontId="70" fillId="17" borderId="2" xfId="58" applyNumberFormat="1" applyFont="1" applyFill="1" applyBorder="1" applyAlignment="1">
      <alignment horizontal="center" vertical="center"/>
    </xf>
    <xf numFmtId="4" fontId="70" fillId="17" borderId="2" xfId="58" applyNumberFormat="1" applyFont="1" applyFill="1" applyBorder="1" applyAlignment="1">
      <alignment horizontal="right" vertical="center" shrinkToFit="1"/>
    </xf>
    <xf numFmtId="0" fontId="70" fillId="17" borderId="2" xfId="58" applyNumberFormat="1" applyFont="1" applyFill="1" applyBorder="1" applyAlignment="1">
      <alignment horizontal="center" vertical="center" shrinkToFit="1"/>
    </xf>
    <xf numFmtId="4" fontId="70" fillId="17" borderId="57" xfId="58" applyNumberFormat="1" applyFont="1" applyFill="1" applyBorder="1" applyAlignment="1">
      <alignment horizontal="right" vertical="center" shrinkToFit="1"/>
    </xf>
    <xf numFmtId="0" fontId="70" fillId="15" borderId="43" xfId="58" applyNumberFormat="1" applyFont="1" applyFill="1" applyBorder="1" applyAlignment="1">
      <alignment horizontal="left" vertical="top" wrapText="1"/>
    </xf>
    <xf numFmtId="0" fontId="70" fillId="15" borderId="28" xfId="58" applyNumberFormat="1" applyFont="1" applyFill="1" applyBorder="1" applyAlignment="1">
      <alignment horizontal="left" vertical="top" wrapText="1"/>
    </xf>
    <xf numFmtId="0" fontId="70" fillId="15" borderId="30" xfId="58" applyNumberFormat="1" applyFont="1" applyFill="1" applyBorder="1" applyAlignment="1">
      <alignment vertical="center"/>
    </xf>
    <xf numFmtId="0" fontId="76" fillId="16" borderId="3" xfId="58" applyNumberFormat="1" applyFont="1" applyFill="1" applyBorder="1" applyAlignment="1">
      <alignment horizontal="left" vertical="center" shrinkToFit="1"/>
    </xf>
    <xf numFmtId="4" fontId="76" fillId="0" borderId="3" xfId="58" applyNumberFormat="1" applyFont="1" applyBorder="1" applyAlignment="1">
      <alignment horizontal="right" vertical="center" shrinkToFit="1"/>
    </xf>
    <xf numFmtId="4" fontId="76" fillId="17" borderId="3" xfId="37" applyNumberFormat="1" applyFont="1" applyFill="1" applyBorder="1" applyAlignment="1">
      <alignment horizontal="right" vertical="center" shrinkToFit="1"/>
    </xf>
    <xf numFmtId="4" fontId="76" fillId="15" borderId="3" xfId="58" applyNumberFormat="1" applyFont="1" applyFill="1" applyBorder="1" applyAlignment="1">
      <alignment horizontal="right" vertical="center" shrinkToFit="1"/>
    </xf>
    <xf numFmtId="0" fontId="76" fillId="15" borderId="3" xfId="16" applyFont="1" applyFill="1" applyBorder="1" applyAlignment="1">
      <alignment horizontal="center" vertical="center" shrinkToFit="1"/>
    </xf>
    <xf numFmtId="4" fontId="76" fillId="15" borderId="58" xfId="58" applyNumberFormat="1" applyFont="1" applyFill="1" applyBorder="1" applyAlignment="1">
      <alignment horizontal="right" vertical="center" shrinkToFit="1"/>
    </xf>
    <xf numFmtId="0" fontId="70" fillId="15" borderId="43" xfId="58" applyNumberFormat="1" applyFont="1" applyFill="1" applyBorder="1" applyAlignment="1">
      <alignment horizontal="left" vertical="center" wrapText="1"/>
    </xf>
    <xf numFmtId="0" fontId="76" fillId="17" borderId="2" xfId="58" applyNumberFormat="1" applyFont="1" applyFill="1" applyBorder="1" applyAlignment="1">
      <alignment horizontal="left" vertical="center" shrinkToFit="1"/>
    </xf>
    <xf numFmtId="4" fontId="76" fillId="17" borderId="2" xfId="58" applyNumberFormat="1" applyFont="1" applyFill="1" applyBorder="1" applyAlignment="1">
      <alignment horizontal="right" vertical="center" shrinkToFit="1"/>
    </xf>
    <xf numFmtId="0" fontId="76" fillId="17" borderId="2" xfId="58" applyNumberFormat="1" applyFont="1" applyFill="1" applyBorder="1" applyAlignment="1">
      <alignment horizontal="center" vertical="center" shrinkToFit="1"/>
    </xf>
    <xf numFmtId="4" fontId="76" fillId="17" borderId="57" xfId="58" applyNumberFormat="1" applyFont="1" applyFill="1" applyBorder="1" applyAlignment="1">
      <alignment horizontal="right" vertical="center" shrinkToFit="1"/>
    </xf>
    <xf numFmtId="0" fontId="70" fillId="15" borderId="2" xfId="58" applyNumberFormat="1" applyFont="1" applyFill="1" applyBorder="1" applyAlignment="1">
      <alignment vertical="center"/>
    </xf>
    <xf numFmtId="0" fontId="76" fillId="15" borderId="5" xfId="16" applyFont="1" applyFill="1" applyAlignment="1">
      <alignment horizontal="center" vertical="center" shrinkToFit="1"/>
    </xf>
    <xf numFmtId="0" fontId="70" fillId="15" borderId="28" xfId="58" applyNumberFormat="1" applyFont="1" applyFill="1" applyBorder="1" applyAlignment="1">
      <alignment horizontal="left" vertical="center" wrapText="1"/>
    </xf>
    <xf numFmtId="0" fontId="70" fillId="15" borderId="3" xfId="58" applyNumberFormat="1" applyFont="1" applyFill="1" applyBorder="1" applyAlignment="1">
      <alignment horizontal="left" vertical="center" wrapText="1"/>
    </xf>
    <xf numFmtId="0" fontId="70" fillId="15" borderId="43" xfId="58" applyNumberFormat="1" applyFont="1" applyFill="1" applyBorder="1" applyAlignment="1">
      <alignment vertical="center"/>
    </xf>
    <xf numFmtId="0" fontId="70" fillId="15" borderId="1" xfId="58" applyNumberFormat="1" applyFont="1" applyFill="1" applyBorder="1" applyAlignment="1">
      <alignment vertical="center"/>
    </xf>
    <xf numFmtId="0" fontId="76" fillId="17" borderId="3" xfId="58" applyNumberFormat="1" applyFont="1" applyFill="1" applyBorder="1" applyAlignment="1">
      <alignment horizontal="left" vertical="center" shrinkToFit="1"/>
    </xf>
    <xf numFmtId="4" fontId="76" fillId="17" borderId="3" xfId="58" applyNumberFormat="1" applyFont="1" applyFill="1" applyBorder="1" applyAlignment="1">
      <alignment horizontal="right" vertical="center" shrinkToFit="1"/>
    </xf>
    <xf numFmtId="0" fontId="76" fillId="17" borderId="3" xfId="58" applyNumberFormat="1" applyFont="1" applyFill="1" applyBorder="1" applyAlignment="1">
      <alignment horizontal="center" vertical="center" shrinkToFit="1"/>
    </xf>
    <xf numFmtId="4" fontId="76" fillId="17" borderId="34" xfId="58" applyNumberFormat="1" applyFont="1" applyFill="1" applyBorder="1" applyAlignment="1">
      <alignment horizontal="right" vertical="center" shrinkToFit="1"/>
    </xf>
    <xf numFmtId="0" fontId="70" fillId="15" borderId="59" xfId="58" applyNumberFormat="1" applyFont="1" applyFill="1" applyBorder="1" applyAlignment="1">
      <alignment vertical="center"/>
    </xf>
    <xf numFmtId="0" fontId="70" fillId="0" borderId="1" xfId="58" applyNumberFormat="1" applyFont="1" applyBorder="1" applyAlignment="1">
      <alignment vertical="center"/>
    </xf>
    <xf numFmtId="0" fontId="76" fillId="0" borderId="3" xfId="58" applyNumberFormat="1" applyFont="1" applyBorder="1" applyAlignment="1">
      <alignment horizontal="left" vertical="center" shrinkToFit="1"/>
    </xf>
    <xf numFmtId="4" fontId="76" fillId="0" borderId="3" xfId="37" applyNumberFormat="1" applyFont="1" applyFill="1" applyBorder="1" applyAlignment="1">
      <alignment horizontal="right" vertical="center" shrinkToFit="1"/>
    </xf>
    <xf numFmtId="4" fontId="76" fillId="0" borderId="34" xfId="58" applyNumberFormat="1" applyFont="1" applyBorder="1" applyAlignment="1">
      <alignment horizontal="right" vertical="center" shrinkToFit="1"/>
    </xf>
    <xf numFmtId="0" fontId="70" fillId="15" borderId="60" xfId="58" applyNumberFormat="1" applyFont="1" applyFill="1" applyBorder="1" applyAlignment="1">
      <alignment vertical="center"/>
    </xf>
    <xf numFmtId="0" fontId="70" fillId="15" borderId="61" xfId="58" applyNumberFormat="1" applyFont="1" applyFill="1" applyBorder="1" applyAlignment="1">
      <alignment vertical="center"/>
    </xf>
    <xf numFmtId="0" fontId="76" fillId="17" borderId="47" xfId="37" applyNumberFormat="1" applyFont="1" applyFill="1" applyBorder="1" applyAlignment="1">
      <alignment horizontal="left" vertical="center" shrinkToFit="1"/>
    </xf>
    <xf numFmtId="4" fontId="76" fillId="17" borderId="47" xfId="37" applyNumberFormat="1" applyFont="1" applyFill="1" applyBorder="1" applyAlignment="1">
      <alignment horizontal="right" vertical="center" shrinkToFit="1"/>
    </xf>
    <xf numFmtId="0" fontId="76" fillId="17" borderId="47" xfId="37" applyNumberFormat="1" applyFont="1" applyFill="1" applyBorder="1" applyAlignment="1">
      <alignment horizontal="center" vertical="center" shrinkToFit="1"/>
    </xf>
    <xf numFmtId="4" fontId="76" fillId="15" borderId="47" xfId="58" applyNumberFormat="1" applyFont="1" applyFill="1" applyBorder="1" applyAlignment="1">
      <alignment horizontal="right" vertical="center" shrinkToFit="1"/>
    </xf>
    <xf numFmtId="4" fontId="76" fillId="17" borderId="62" xfId="37" applyNumberFormat="1" applyFont="1" applyFill="1" applyBorder="1" applyAlignment="1">
      <alignment horizontal="right" vertical="center" shrinkToFit="1"/>
    </xf>
    <xf numFmtId="4" fontId="76" fillId="15" borderId="48" xfId="58" applyNumberFormat="1" applyFont="1" applyFill="1" applyBorder="1" applyAlignment="1">
      <alignment horizontal="right" vertical="center" shrinkToFit="1"/>
    </xf>
    <xf numFmtId="0" fontId="70" fillId="15" borderId="43" xfId="58" applyNumberFormat="1" applyFont="1" applyFill="1" applyBorder="1" applyAlignment="1">
      <alignment horizontal="left" wrapText="1"/>
    </xf>
    <xf numFmtId="0" fontId="70" fillId="15" borderId="28" xfId="58" applyNumberFormat="1" applyFont="1" applyFill="1" applyBorder="1" applyAlignment="1">
      <alignment horizontal="left" wrapText="1"/>
    </xf>
    <xf numFmtId="0" fontId="80" fillId="15" borderId="1" xfId="69" applyBorder="1" applyAlignment="1">
      <alignment horizontal="left" vertical="center"/>
    </xf>
    <xf numFmtId="0" fontId="76" fillId="17" borderId="42" xfId="58" applyNumberFormat="1" applyFont="1" applyFill="1" applyBorder="1" applyAlignment="1">
      <alignment horizontal="left" vertical="center" shrinkToFit="1"/>
    </xf>
    <xf numFmtId="4" fontId="76" fillId="17" borderId="63" xfId="58" applyNumberFormat="1" applyFont="1" applyFill="1" applyBorder="1" applyAlignment="1">
      <alignment horizontal="right" vertical="center" shrinkToFit="1"/>
    </xf>
    <xf numFmtId="0" fontId="76" fillId="17" borderId="63" xfId="58" applyNumberFormat="1" applyFont="1" applyFill="1" applyBorder="1" applyAlignment="1">
      <alignment horizontal="center" vertical="center" shrinkToFit="1"/>
    </xf>
    <xf numFmtId="4" fontId="76" fillId="17" borderId="64" xfId="58" applyNumberFormat="1" applyFont="1" applyFill="1" applyBorder="1" applyAlignment="1">
      <alignment horizontal="right" vertical="center" shrinkToFit="1"/>
    </xf>
    <xf numFmtId="0" fontId="70" fillId="15" borderId="27" xfId="58" applyNumberFormat="1" applyFont="1" applyFill="1" applyBorder="1" applyAlignment="1">
      <alignment horizontal="left" wrapText="1"/>
    </xf>
    <xf numFmtId="0" fontId="80" fillId="15" borderId="29" xfId="69" applyBorder="1" applyAlignment="1">
      <alignment horizontal="left" vertical="center"/>
    </xf>
    <xf numFmtId="0" fontId="76" fillId="17" borderId="29" xfId="58" applyNumberFormat="1" applyFont="1" applyFill="1" applyBorder="1" applyAlignment="1">
      <alignment horizontal="left" vertical="center" shrinkToFit="1"/>
    </xf>
    <xf numFmtId="0" fontId="76" fillId="15" borderId="16" xfId="58" applyNumberFormat="1" applyFont="1" applyFill="1" applyBorder="1" applyAlignment="1">
      <alignment vertical="center"/>
    </xf>
    <xf numFmtId="0" fontId="70" fillId="15" borderId="51" xfId="58" applyNumberFormat="1" applyFont="1" applyFill="1" applyBorder="1" applyAlignment="1">
      <alignment vertical="center"/>
    </xf>
    <xf numFmtId="0" fontId="76" fillId="15" borderId="20" xfId="58" applyNumberFormat="1" applyFont="1" applyFill="1" applyBorder="1" applyAlignment="1">
      <alignment vertical="center"/>
    </xf>
    <xf numFmtId="0" fontId="70" fillId="15" borderId="7" xfId="58" applyNumberFormat="1" applyFont="1" applyFill="1" applyBorder="1" applyAlignment="1">
      <alignment vertical="center"/>
    </xf>
    <xf numFmtId="0" fontId="70" fillId="15" borderId="33" xfId="58" applyNumberFormat="1" applyFont="1" applyFill="1" applyBorder="1" applyAlignment="1">
      <alignment vertical="center"/>
    </xf>
    <xf numFmtId="0" fontId="70" fillId="15" borderId="6" xfId="58" applyNumberFormat="1" applyFont="1" applyFill="1" applyBorder="1" applyAlignment="1">
      <alignment vertical="center"/>
    </xf>
    <xf numFmtId="0" fontId="70" fillId="15" borderId="65" xfId="58" applyNumberFormat="1" applyFont="1" applyFill="1" applyBorder="1" applyAlignment="1">
      <alignment vertical="center"/>
    </xf>
    <xf numFmtId="0" fontId="70" fillId="15" borderId="62" xfId="58" applyNumberFormat="1" applyFont="1" applyFill="1" applyBorder="1" applyAlignment="1">
      <alignment vertical="center"/>
    </xf>
    <xf numFmtId="0" fontId="76" fillId="17" borderId="47" xfId="58" applyNumberFormat="1" applyFont="1" applyFill="1" applyBorder="1" applyAlignment="1">
      <alignment horizontal="left" vertical="center" shrinkToFit="1"/>
    </xf>
    <xf numFmtId="4" fontId="76" fillId="17" borderId="47" xfId="58" applyNumberFormat="1" applyFont="1" applyFill="1" applyBorder="1" applyAlignment="1">
      <alignment horizontal="right" vertical="center" shrinkToFit="1"/>
    </xf>
    <xf numFmtId="0" fontId="76" fillId="17" borderId="47" xfId="58" applyNumberFormat="1" applyFont="1" applyFill="1" applyBorder="1" applyAlignment="1">
      <alignment horizontal="center" vertical="center" shrinkToFit="1"/>
    </xf>
    <xf numFmtId="0" fontId="70" fillId="15" borderId="59" xfId="58" applyNumberFormat="1" applyFont="1" applyFill="1" applyBorder="1" applyAlignment="1">
      <alignment horizontal="left" vertical="center"/>
    </xf>
    <xf numFmtId="0" fontId="70" fillId="15" borderId="3" xfId="58" applyNumberFormat="1" applyFont="1" applyFill="1" applyBorder="1" applyAlignment="1">
      <alignment horizontal="left" vertical="center"/>
    </xf>
    <xf numFmtId="0" fontId="76" fillId="15" borderId="3" xfId="58" applyNumberFormat="1" applyFont="1" applyFill="1" applyBorder="1" applyAlignment="1">
      <alignment horizontal="center" vertical="center" shrinkToFit="1"/>
    </xf>
    <xf numFmtId="0" fontId="76" fillId="15" borderId="49" xfId="58" applyNumberFormat="1" applyFont="1" applyFill="1" applyBorder="1" applyAlignment="1">
      <alignment vertical="center"/>
    </xf>
    <xf numFmtId="0" fontId="70" fillId="15" borderId="26" xfId="58" applyNumberFormat="1" applyFont="1" applyFill="1" applyBorder="1" applyAlignment="1">
      <alignment vertical="center"/>
    </xf>
    <xf numFmtId="0" fontId="70" fillId="15" borderId="13" xfId="58" applyNumberFormat="1" applyFont="1" applyFill="1" applyBorder="1" applyAlignment="1">
      <alignment vertical="center"/>
    </xf>
    <xf numFmtId="0" fontId="76" fillId="17" borderId="62" xfId="37" applyNumberFormat="1" applyFont="1" applyFill="1" applyBorder="1" applyAlignment="1">
      <alignment horizontal="center" vertical="center" shrinkToFit="1"/>
    </xf>
    <xf numFmtId="0" fontId="70" fillId="15" borderId="66" xfId="58" applyNumberFormat="1" applyFont="1" applyFill="1" applyBorder="1" applyAlignment="1">
      <alignment vertical="center"/>
    </xf>
    <xf numFmtId="0" fontId="72" fillId="15" borderId="67" xfId="58" applyNumberFormat="1" applyFont="1" applyFill="1" applyBorder="1" applyAlignment="1">
      <alignment vertical="center"/>
    </xf>
    <xf numFmtId="0" fontId="76" fillId="0" borderId="68" xfId="58" applyNumberFormat="1" applyFont="1" applyBorder="1" applyAlignment="1">
      <alignment horizontal="left" vertical="center" shrinkToFit="1"/>
    </xf>
    <xf numFmtId="4" fontId="76" fillId="0" borderId="68" xfId="37" applyNumberFormat="1" applyFont="1" applyFill="1" applyBorder="1" applyAlignment="1">
      <alignment horizontal="right" vertical="center" shrinkToFit="1"/>
    </xf>
    <xf numFmtId="4" fontId="76" fillId="0" borderId="68" xfId="58" applyNumberFormat="1" applyFont="1" applyBorder="1" applyAlignment="1">
      <alignment horizontal="right" vertical="center" shrinkToFit="1"/>
    </xf>
    <xf numFmtId="4" fontId="76" fillId="15" borderId="68" xfId="58" applyNumberFormat="1" applyFont="1" applyFill="1" applyBorder="1" applyAlignment="1">
      <alignment horizontal="right" vertical="center" shrinkToFit="1"/>
    </xf>
    <xf numFmtId="0" fontId="76" fillId="15" borderId="68" xfId="16" applyFont="1" applyFill="1" applyBorder="1" applyAlignment="1">
      <alignment horizontal="center" vertical="center" shrinkToFit="1"/>
    </xf>
    <xf numFmtId="4" fontId="76" fillId="15" borderId="69" xfId="58" applyNumberFormat="1" applyFont="1" applyFill="1" applyBorder="1" applyAlignment="1">
      <alignment horizontal="right" vertical="center" shrinkToFit="1"/>
    </xf>
    <xf numFmtId="0" fontId="72" fillId="15" borderId="23" xfId="58" applyNumberFormat="1" applyFont="1" applyFill="1" applyBorder="1" applyAlignment="1">
      <alignment vertical="center"/>
    </xf>
    <xf numFmtId="0" fontId="72" fillId="15" borderId="11" xfId="58" applyNumberFormat="1" applyFont="1" applyFill="1" applyBorder="1" applyAlignment="1">
      <alignment vertical="center"/>
    </xf>
    <xf numFmtId="0" fontId="76" fillId="17" borderId="70" xfId="37" applyNumberFormat="1" applyFont="1" applyFill="1" applyBorder="1" applyAlignment="1">
      <alignment horizontal="left" vertical="center" shrinkToFit="1"/>
    </xf>
    <xf numFmtId="4" fontId="76" fillId="17" borderId="70" xfId="37" applyNumberFormat="1" applyFont="1" applyFill="1" applyBorder="1" applyAlignment="1">
      <alignment horizontal="right" vertical="center" shrinkToFit="1"/>
    </xf>
    <xf numFmtId="4" fontId="76" fillId="17" borderId="12" xfId="37" applyNumberFormat="1" applyFont="1" applyFill="1" applyBorder="1" applyAlignment="1">
      <alignment horizontal="right" vertical="center" shrinkToFit="1"/>
    </xf>
    <xf numFmtId="0" fontId="76" fillId="17" borderId="12" xfId="37" applyNumberFormat="1" applyFont="1" applyFill="1" applyBorder="1" applyAlignment="1">
      <alignment horizontal="center" vertical="center" shrinkToFit="1"/>
    </xf>
    <xf numFmtId="4" fontId="76" fillId="15" borderId="70" xfId="58" applyNumberFormat="1" applyFont="1" applyFill="1" applyBorder="1" applyAlignment="1">
      <alignment horizontal="right" vertical="center" shrinkToFit="1"/>
    </xf>
    <xf numFmtId="4" fontId="76" fillId="15" borderId="71" xfId="58" applyNumberFormat="1" applyFont="1" applyFill="1" applyBorder="1" applyAlignment="1">
      <alignment horizontal="right" vertical="center" shrinkToFit="1"/>
    </xf>
    <xf numFmtId="0" fontId="70" fillId="15" borderId="16" xfId="58" applyNumberFormat="1" applyFont="1" applyFill="1" applyBorder="1" applyAlignment="1">
      <alignment vertical="center"/>
    </xf>
    <xf numFmtId="0" fontId="70" fillId="15" borderId="29" xfId="58" applyNumberFormat="1" applyFont="1" applyFill="1" applyBorder="1" applyAlignment="1">
      <alignment vertical="center"/>
    </xf>
    <xf numFmtId="0" fontId="76" fillId="17" borderId="3" xfId="37" applyNumberFormat="1" applyFont="1" applyFill="1" applyBorder="1" applyAlignment="1">
      <alignment horizontal="left" vertical="center" shrinkToFit="1"/>
    </xf>
    <xf numFmtId="0" fontId="76" fillId="17" borderId="3" xfId="37" applyNumberFormat="1" applyFont="1" applyFill="1" applyBorder="1" applyAlignment="1">
      <alignment horizontal="center" vertical="center" shrinkToFit="1"/>
    </xf>
    <xf numFmtId="0" fontId="70" fillId="15" borderId="20" xfId="58" applyNumberFormat="1" applyFont="1" applyFill="1" applyBorder="1" applyAlignment="1">
      <alignment vertical="center"/>
    </xf>
    <xf numFmtId="0" fontId="76" fillId="16" borderId="5" xfId="58" applyNumberFormat="1" applyFont="1" applyFill="1" applyBorder="1" applyAlignment="1">
      <alignment horizontal="left" vertical="center" shrinkToFit="1"/>
    </xf>
    <xf numFmtId="4" fontId="76" fillId="0" borderId="5" xfId="58" applyNumberFormat="1" applyFont="1" applyBorder="1" applyAlignment="1">
      <alignment horizontal="right" vertical="center" shrinkToFit="1"/>
    </xf>
    <xf numFmtId="4" fontId="76" fillId="15" borderId="5" xfId="58" applyNumberFormat="1" applyFont="1" applyFill="1" applyBorder="1" applyAlignment="1">
      <alignment horizontal="right" vertical="center" shrinkToFit="1"/>
    </xf>
    <xf numFmtId="4" fontId="76" fillId="15" borderId="8" xfId="58" applyNumberFormat="1" applyFont="1" applyFill="1" applyBorder="1" applyAlignment="1">
      <alignment horizontal="right" vertical="center" shrinkToFit="1"/>
    </xf>
    <xf numFmtId="0" fontId="70" fillId="15" borderId="23" xfId="58" applyNumberFormat="1" applyFont="1" applyFill="1" applyBorder="1" applyAlignment="1">
      <alignment vertical="center"/>
    </xf>
    <xf numFmtId="0" fontId="70" fillId="15" borderId="12" xfId="58" applyNumberFormat="1" applyFont="1" applyFill="1" applyBorder="1" applyAlignment="1">
      <alignment vertical="center"/>
    </xf>
    <xf numFmtId="0" fontId="70" fillId="15" borderId="47" xfId="58" applyNumberFormat="1" applyFont="1" applyFill="1" applyBorder="1" applyAlignment="1">
      <alignment vertical="center"/>
    </xf>
    <xf numFmtId="0" fontId="76" fillId="16" borderId="70" xfId="58" applyNumberFormat="1" applyFont="1" applyFill="1" applyBorder="1" applyAlignment="1">
      <alignment horizontal="left" vertical="center" shrinkToFit="1"/>
    </xf>
    <xf numFmtId="4" fontId="76" fillId="0" borderId="70" xfId="58" applyNumberFormat="1" applyFont="1" applyBorder="1" applyAlignment="1">
      <alignment horizontal="right" vertical="center" shrinkToFit="1"/>
    </xf>
    <xf numFmtId="0" fontId="76" fillId="15" borderId="70" xfId="16" applyFont="1" applyFill="1" applyBorder="1" applyAlignment="1">
      <alignment horizontal="center" vertical="center" shrinkToFit="1"/>
    </xf>
    <xf numFmtId="0" fontId="70" fillId="0" borderId="0" xfId="0" applyFont="1" applyAlignment="1">
      <alignment horizontal="left"/>
    </xf>
    <xf numFmtId="0" fontId="70" fillId="0" borderId="0" xfId="58" applyNumberFormat="1" applyFont="1" applyAlignment="1">
      <alignment horizontal="left" vertical="center"/>
    </xf>
    <xf numFmtId="0" fontId="72" fillId="15" borderId="18" xfId="58" applyNumberFormat="1" applyFont="1" applyFill="1" applyBorder="1" applyAlignment="1">
      <alignment horizontal="left" vertical="center"/>
    </xf>
    <xf numFmtId="0" fontId="70" fillId="15" borderId="20" xfId="58" applyNumberFormat="1" applyFont="1" applyFill="1" applyBorder="1" applyAlignment="1">
      <alignment horizontal="left" vertical="center"/>
    </xf>
    <xf numFmtId="0" fontId="72" fillId="15" borderId="0" xfId="58" applyNumberFormat="1" applyFont="1" applyFill="1" applyAlignment="1">
      <alignment horizontal="left" vertical="center"/>
    </xf>
    <xf numFmtId="0" fontId="72" fillId="15" borderId="21" xfId="58" applyNumberFormat="1" applyFont="1" applyFill="1" applyBorder="1" applyAlignment="1">
      <alignment horizontal="left" vertical="center"/>
    </xf>
    <xf numFmtId="0" fontId="70" fillId="15" borderId="49" xfId="58" applyNumberFormat="1" applyFont="1" applyFill="1" applyBorder="1" applyAlignment="1">
      <alignment horizontal="left" vertical="center"/>
    </xf>
    <xf numFmtId="0" fontId="70" fillId="15" borderId="1" xfId="58" applyNumberFormat="1" applyFont="1" applyFill="1" applyBorder="1" applyAlignment="1">
      <alignment horizontal="left" vertical="center"/>
    </xf>
    <xf numFmtId="0" fontId="70" fillId="15" borderId="50" xfId="58" applyNumberFormat="1" applyFont="1" applyFill="1" applyBorder="1" applyAlignment="1">
      <alignment horizontal="left" vertical="center"/>
    </xf>
    <xf numFmtId="0" fontId="70" fillId="0" borderId="23" xfId="26" applyFont="1" applyBorder="1" applyAlignment="1"/>
    <xf numFmtId="0" fontId="70" fillId="0" borderId="11" xfId="26" applyFont="1" applyBorder="1" applyAlignment="1">
      <alignment horizontal="left" vertical="top"/>
    </xf>
    <xf numFmtId="0" fontId="70" fillId="0" borderId="24" xfId="26" applyFont="1" applyBorder="1" applyAlignment="1">
      <alignment horizontal="left" vertical="top"/>
    </xf>
    <xf numFmtId="43" fontId="31" fillId="0" borderId="0" xfId="67" applyNumberFormat="1" applyFont="1" applyAlignment="1">
      <alignment horizontal="center" vertical="center"/>
    </xf>
    <xf numFmtId="0" fontId="6" fillId="0" borderId="0" xfId="49" applyFont="1"/>
    <xf numFmtId="0" fontId="5" fillId="0" borderId="0" xfId="63" applyFont="1"/>
    <xf numFmtId="0" fontId="47" fillId="0" borderId="0" xfId="63" applyFont="1" applyAlignment="1">
      <alignment horizontal="left" vertical="center"/>
    </xf>
    <xf numFmtId="164" fontId="5" fillId="0" borderId="0" xfId="63" applyNumberFormat="1" applyFont="1" applyAlignment="1">
      <alignment horizontal="left" vertical="center"/>
    </xf>
    <xf numFmtId="0" fontId="29" fillId="0" borderId="2" xfId="63" applyNumberFormat="1" applyFont="1" applyBorder="1" applyAlignment="1">
      <alignment horizontal="left" vertical="center"/>
    </xf>
    <xf numFmtId="0" fontId="31" fillId="0" borderId="2" xfId="63" applyNumberFormat="1" applyFont="1" applyBorder="1" applyAlignment="1">
      <alignment horizontal="left" vertical="center"/>
    </xf>
    <xf numFmtId="164" fontId="31" fillId="0" borderId="1" xfId="63" applyNumberFormat="1" applyFont="1" applyBorder="1" applyAlignment="1">
      <alignment horizontal="left" vertical="center"/>
    </xf>
    <xf numFmtId="172" fontId="20" fillId="0" borderId="0" xfId="0" applyNumberFormat="1" applyFont="1"/>
    <xf numFmtId="4" fontId="18" fillId="0" borderId="0" xfId="0" applyNumberFormat="1" applyFont="1"/>
    <xf numFmtId="1" fontId="0" fillId="0" borderId="0" xfId="0" applyNumberFormat="1" applyAlignment="1">
      <alignment vertical="center" wrapText="1"/>
    </xf>
    <xf numFmtId="164" fontId="5" fillId="0" borderId="0" xfId="63" applyNumberFormat="1" applyFont="1" applyAlignment="1">
      <alignment horizontal="right" vertical="center"/>
    </xf>
    <xf numFmtId="11" fontId="18" fillId="0" borderId="0" xfId="1" applyNumberFormat="1" applyFont="1" applyFill="1" applyAlignment="1">
      <alignment horizontal="center"/>
    </xf>
    <xf numFmtId="0" fontId="68" fillId="16" borderId="0" xfId="0" applyFont="1" applyFill="1"/>
    <xf numFmtId="0" fontId="4" fillId="0" borderId="0" xfId="63" applyFont="1"/>
    <xf numFmtId="184" fontId="18" fillId="0" borderId="0" xfId="67" applyNumberFormat="1" applyFont="1"/>
    <xf numFmtId="0" fontId="70" fillId="15" borderId="0" xfId="58" applyNumberFormat="1" applyFont="1" applyFill="1" applyAlignment="1">
      <alignment vertical="center"/>
    </xf>
    <xf numFmtId="0" fontId="76" fillId="16" borderId="28" xfId="58" applyNumberFormat="1" applyFont="1" applyFill="1" applyBorder="1" applyAlignment="1">
      <alignment horizontal="left" vertical="center" shrinkToFit="1"/>
    </xf>
    <xf numFmtId="4" fontId="76" fillId="0" borderId="28" xfId="58" applyNumberFormat="1" applyFont="1" applyBorder="1" applyAlignment="1">
      <alignment horizontal="right" vertical="center" shrinkToFit="1"/>
    </xf>
    <xf numFmtId="4" fontId="76" fillId="17" borderId="28" xfId="37" applyNumberFormat="1" applyFont="1" applyFill="1" applyBorder="1" applyAlignment="1">
      <alignment horizontal="right" vertical="center" shrinkToFit="1"/>
    </xf>
    <xf numFmtId="4" fontId="76" fillId="15" borderId="28" xfId="58" applyNumberFormat="1" applyFont="1" applyFill="1" applyBorder="1" applyAlignment="1">
      <alignment horizontal="right" vertical="center" shrinkToFit="1"/>
    </xf>
    <xf numFmtId="0" fontId="76" fillId="15" borderId="27" xfId="16" applyFont="1" applyFill="1" applyBorder="1" applyAlignment="1">
      <alignment horizontal="center" vertical="center" shrinkToFit="1"/>
    </xf>
    <xf numFmtId="4" fontId="76" fillId="15" borderId="44" xfId="58" applyNumberFormat="1" applyFont="1" applyFill="1" applyBorder="1" applyAlignment="1">
      <alignment horizontal="right" vertical="center" shrinkToFit="1"/>
    </xf>
    <xf numFmtId="0" fontId="70" fillId="15" borderId="5" xfId="58" applyNumberFormat="1" applyFont="1" applyFill="1" applyBorder="1" applyAlignment="1">
      <alignment vertical="center"/>
    </xf>
    <xf numFmtId="0" fontId="76" fillId="17" borderId="5" xfId="58" applyNumberFormat="1" applyFont="1" applyFill="1" applyBorder="1" applyAlignment="1">
      <alignment horizontal="left" vertical="center" shrinkToFit="1"/>
    </xf>
    <xf numFmtId="4" fontId="76" fillId="17" borderId="5" xfId="58" applyNumberFormat="1" applyFont="1" applyFill="1" applyBorder="1" applyAlignment="1">
      <alignment horizontal="right" vertical="center" shrinkToFit="1"/>
    </xf>
    <xf numFmtId="4" fontId="76" fillId="17" borderId="5" xfId="37" applyNumberFormat="1" applyFont="1" applyFill="1" applyBorder="1" applyAlignment="1">
      <alignment horizontal="right" vertical="center" shrinkToFit="1"/>
    </xf>
    <xf numFmtId="0" fontId="76" fillId="17" borderId="5" xfId="58" applyNumberFormat="1" applyFont="1" applyFill="1" applyBorder="1" applyAlignment="1">
      <alignment horizontal="center" vertical="center" shrinkToFit="1"/>
    </xf>
    <xf numFmtId="0" fontId="29" fillId="0" borderId="0" xfId="43" applyFont="1"/>
    <xf numFmtId="0" fontId="45" fillId="0" borderId="0" xfId="53" applyFont="1" applyFill="1" applyBorder="1" applyAlignment="1"/>
    <xf numFmtId="49" fontId="56" fillId="0" borderId="0" xfId="54" applyNumberFormat="1" applyFont="1" applyAlignment="1">
      <alignment vertical="center" wrapText="1"/>
    </xf>
    <xf numFmtId="166" fontId="53" fillId="10" borderId="14" xfId="1" applyNumberFormat="1" applyFont="1" applyFill="1" applyBorder="1"/>
    <xf numFmtId="166" fontId="53" fillId="12" borderId="14" xfId="1" applyNumberFormat="1" applyFont="1" applyFill="1" applyBorder="1"/>
    <xf numFmtId="166" fontId="0" fillId="0" borderId="0" xfId="1" applyNumberFormat="1" applyFont="1"/>
    <xf numFmtId="1" fontId="54" fillId="11" borderId="14" xfId="1" applyNumberFormat="1" applyFont="1" applyFill="1" applyBorder="1" applyAlignment="1">
      <alignment horizontal="center"/>
    </xf>
    <xf numFmtId="0" fontId="82" fillId="0" borderId="0" xfId="0" applyFont="1"/>
    <xf numFmtId="166" fontId="46" fillId="0" borderId="0" xfId="1" applyNumberFormat="1" applyFont="1"/>
    <xf numFmtId="0" fontId="83" fillId="0" borderId="0" xfId="0" applyFont="1"/>
    <xf numFmtId="0" fontId="33" fillId="0" borderId="0" xfId="0" applyFont="1" applyFill="1" applyBorder="1" applyAlignment="1">
      <alignment horizontal="justify" vertical="center"/>
    </xf>
    <xf numFmtId="0" fontId="84" fillId="11" borderId="14" xfId="51" applyFont="1">
      <alignment horizontal="center"/>
    </xf>
    <xf numFmtId="0" fontId="85" fillId="10" borderId="14" xfId="50" applyFont="1"/>
    <xf numFmtId="49" fontId="85" fillId="10" borderId="14" xfId="50" applyNumberFormat="1" applyFont="1"/>
    <xf numFmtId="0" fontId="85" fillId="12" borderId="14" xfId="52" applyFont="1"/>
    <xf numFmtId="49" fontId="85" fillId="12" borderId="14" xfId="52" applyNumberFormat="1" applyFont="1"/>
    <xf numFmtId="43" fontId="85" fillId="10" borderId="14" xfId="1" applyFont="1" applyFill="1" applyBorder="1"/>
    <xf numFmtId="43" fontId="85" fillId="12" borderId="14" xfId="1" applyFont="1" applyFill="1" applyBorder="1"/>
    <xf numFmtId="0" fontId="3" fillId="0" borderId="5" xfId="47" applyFont="1" applyBorder="1"/>
    <xf numFmtId="43" fontId="10" fillId="0" borderId="5" xfId="1" applyFont="1" applyBorder="1"/>
    <xf numFmtId="43" fontId="10" fillId="0" borderId="5" xfId="1" applyFont="1" applyBorder="1" applyAlignment="1">
      <alignment horizontal="right" vertical="top"/>
    </xf>
    <xf numFmtId="43" fontId="10" fillId="0" borderId="0" xfId="1" applyFont="1"/>
    <xf numFmtId="0" fontId="29" fillId="0" borderId="0" xfId="47" applyFont="1"/>
    <xf numFmtId="43" fontId="10" fillId="0" borderId="0" xfId="47" applyNumberFormat="1" applyFont="1"/>
    <xf numFmtId="43" fontId="29" fillId="0" borderId="0" xfId="1" applyFont="1"/>
    <xf numFmtId="0" fontId="86" fillId="0" borderId="0" xfId="0" applyFont="1"/>
    <xf numFmtId="0" fontId="45" fillId="0" borderId="0" xfId="0" applyFont="1"/>
    <xf numFmtId="166" fontId="33" fillId="0" borderId="0" xfId="1" applyNumberFormat="1" applyFont="1"/>
    <xf numFmtId="0" fontId="45" fillId="9" borderId="0" xfId="0" applyFont="1" applyFill="1"/>
    <xf numFmtId="0" fontId="0" fillId="9" borderId="0" xfId="0" applyFill="1"/>
    <xf numFmtId="0" fontId="2" fillId="0" borderId="0" xfId="3" applyFont="1" applyFill="1" applyBorder="1" applyAlignment="1">
      <alignment horizontal="left" vertical="center"/>
    </xf>
    <xf numFmtId="0" fontId="2" fillId="0" borderId="0" xfId="3" applyFont="1" applyFill="1" applyBorder="1" applyAlignment="1">
      <alignment horizontal="center" vertical="center"/>
    </xf>
    <xf numFmtId="2" fontId="10" fillId="0" borderId="1" xfId="3" applyNumberFormat="1" applyFont="1" applyFill="1" applyBorder="1" applyAlignment="1">
      <alignment horizontal="left" vertical="center"/>
    </xf>
    <xf numFmtId="43" fontId="20" fillId="0" borderId="19" xfId="1" applyFont="1" applyBorder="1" applyAlignment="1">
      <alignment horizontal="right"/>
    </xf>
    <xf numFmtId="43" fontId="20" fillId="0" borderId="0" xfId="1" applyFont="1" applyAlignment="1">
      <alignment horizontal="right"/>
    </xf>
    <xf numFmtId="43" fontId="20" fillId="0" borderId="20" xfId="1" applyFont="1" applyBorder="1" applyAlignment="1">
      <alignment horizontal="right"/>
    </xf>
    <xf numFmtId="43" fontId="20" fillId="0" borderId="21" xfId="1" applyFont="1" applyBorder="1" applyAlignment="1">
      <alignment horizontal="right"/>
    </xf>
    <xf numFmtId="43" fontId="31" fillId="0" borderId="19" xfId="1" applyFont="1" applyBorder="1" applyAlignment="1">
      <alignment horizontal="right"/>
    </xf>
    <xf numFmtId="43" fontId="31" fillId="0" borderId="20" xfId="1" applyFont="1" applyBorder="1" applyAlignment="1">
      <alignment horizontal="right"/>
    </xf>
    <xf numFmtId="43" fontId="31" fillId="0" borderId="0" xfId="1" applyFont="1" applyAlignment="1">
      <alignment horizontal="right"/>
    </xf>
    <xf numFmtId="43" fontId="31" fillId="0" borderId="21" xfId="1" applyFont="1" applyBorder="1" applyAlignment="1">
      <alignment horizontal="right"/>
    </xf>
    <xf numFmtId="43" fontId="18" fillId="0" borderId="0" xfId="1" applyFont="1" applyAlignment="1">
      <alignment horizontal="right"/>
    </xf>
    <xf numFmtId="43" fontId="42" fillId="0" borderId="0" xfId="1" applyFont="1" applyAlignment="1">
      <alignment horizontal="right"/>
    </xf>
    <xf numFmtId="43" fontId="20" fillId="0" borderId="19" xfId="1" applyFont="1" applyBorder="1"/>
    <xf numFmtId="43" fontId="20" fillId="0" borderId="20" xfId="1" applyFont="1" applyBorder="1"/>
    <xf numFmtId="43" fontId="20" fillId="0" borderId="21" xfId="1" applyFont="1" applyBorder="1"/>
    <xf numFmtId="43" fontId="20" fillId="0" borderId="0" xfId="1" applyFont="1" applyAlignment="1">
      <alignment horizontal="center"/>
    </xf>
    <xf numFmtId="43" fontId="20" fillId="0" borderId="19" xfId="1" applyFont="1" applyBorder="1" applyAlignment="1">
      <alignment horizontal="center"/>
    </xf>
    <xf numFmtId="43" fontId="20" fillId="0" borderId="21" xfId="1" applyFont="1" applyBorder="1" applyAlignment="1">
      <alignment horizontal="center"/>
    </xf>
    <xf numFmtId="43" fontId="20" fillId="0" borderId="20" xfId="1" applyFont="1" applyBorder="1" applyAlignment="1">
      <alignment horizontal="center"/>
    </xf>
    <xf numFmtId="43" fontId="18" fillId="0" borderId="0" xfId="1" applyFont="1" applyAlignment="1">
      <alignment horizontal="center"/>
    </xf>
    <xf numFmtId="43" fontId="18" fillId="0" borderId="0" xfId="1" applyFont="1" applyFill="1" applyBorder="1" applyAlignment="1">
      <alignment horizontal="right"/>
    </xf>
    <xf numFmtId="43" fontId="18" fillId="0" borderId="0" xfId="67" applyNumberFormat="1" applyFont="1" applyFill="1"/>
    <xf numFmtId="11" fontId="20" fillId="0" borderId="0" xfId="1" applyNumberFormat="1" applyFont="1"/>
    <xf numFmtId="0" fontId="18" fillId="0" borderId="0" xfId="1" applyNumberFormat="1" applyFont="1" applyFill="1" applyAlignment="1">
      <alignment horizontal="center"/>
    </xf>
    <xf numFmtId="11" fontId="18" fillId="0" borderId="0" xfId="1" applyNumberFormat="1" applyFont="1" applyAlignment="1">
      <alignment horizontal="right"/>
    </xf>
    <xf numFmtId="178" fontId="31" fillId="0" borderId="17" xfId="1" applyNumberFormat="1" applyFont="1" applyFill="1" applyBorder="1" applyAlignment="1">
      <alignment horizontal="right" vertical="center"/>
    </xf>
    <xf numFmtId="178" fontId="31" fillId="0" borderId="17" xfId="1" applyNumberFormat="1" applyFont="1" applyBorder="1" applyAlignment="1">
      <alignment horizontal="right" vertical="center"/>
    </xf>
    <xf numFmtId="178" fontId="31" fillId="0" borderId="18" xfId="1" applyNumberFormat="1" applyFont="1" applyBorder="1" applyAlignment="1">
      <alignment horizontal="right" vertical="center"/>
    </xf>
    <xf numFmtId="178" fontId="20" fillId="0" borderId="20" xfId="1" applyNumberFormat="1" applyFont="1" applyBorder="1" applyAlignment="1">
      <alignment horizontal="right" vertical="center"/>
    </xf>
    <xf numFmtId="178" fontId="20" fillId="0" borderId="0" xfId="1" applyNumberFormat="1" applyFont="1" applyAlignment="1">
      <alignment horizontal="right" vertical="center"/>
    </xf>
    <xf numFmtId="178" fontId="59" fillId="0" borderId="0" xfId="1" applyNumberFormat="1" applyFont="1" applyFill="1" applyBorder="1" applyAlignment="1">
      <alignment horizontal="right" vertical="center"/>
    </xf>
    <xf numFmtId="178" fontId="59" fillId="0" borderId="21" xfId="1" applyNumberFormat="1" applyFont="1" applyFill="1" applyBorder="1" applyAlignment="1">
      <alignment horizontal="right" vertical="center"/>
    </xf>
    <xf numFmtId="178" fontId="31" fillId="0" borderId="0" xfId="1" applyNumberFormat="1" applyFont="1" applyAlignment="1">
      <alignment horizontal="right" vertical="center"/>
    </xf>
    <xf numFmtId="178" fontId="31" fillId="0" borderId="21" xfId="1" applyNumberFormat="1" applyFont="1" applyBorder="1" applyAlignment="1">
      <alignment horizontal="right" vertical="center"/>
    </xf>
    <xf numFmtId="178" fontId="20" fillId="0" borderId="21" xfId="1" applyNumberFormat="1" applyFont="1" applyBorder="1" applyAlignment="1">
      <alignment horizontal="right" vertical="center"/>
    </xf>
    <xf numFmtId="178" fontId="31" fillId="0" borderId="0" xfId="1" applyNumberFormat="1" applyFont="1" applyFill="1" applyBorder="1" applyAlignment="1">
      <alignment horizontal="right" vertical="center"/>
    </xf>
    <xf numFmtId="178" fontId="40" fillId="0" borderId="0" xfId="1" applyNumberFormat="1" applyFont="1" applyFill="1" applyBorder="1" applyAlignment="1">
      <alignment horizontal="right" vertical="center"/>
    </xf>
    <xf numFmtId="178" fontId="40" fillId="0" borderId="21" xfId="1" applyNumberFormat="1" applyFont="1" applyFill="1" applyBorder="1" applyAlignment="1">
      <alignment horizontal="right" vertical="center"/>
    </xf>
    <xf numFmtId="178" fontId="31" fillId="0" borderId="11" xfId="1" applyNumberFormat="1" applyFont="1" applyFill="1" applyBorder="1" applyAlignment="1">
      <alignment horizontal="right" vertical="center"/>
    </xf>
    <xf numFmtId="178" fontId="31" fillId="0" borderId="11" xfId="1" applyNumberFormat="1" applyFont="1" applyBorder="1" applyAlignment="1">
      <alignment horizontal="right" vertical="center"/>
    </xf>
    <xf numFmtId="178" fontId="31" fillId="0" borderId="24" xfId="1" applyNumberFormat="1" applyFont="1" applyBorder="1" applyAlignment="1">
      <alignment horizontal="right" vertical="center"/>
    </xf>
    <xf numFmtId="178" fontId="20" fillId="0" borderId="20" xfId="1" applyNumberFormat="1" applyFont="1" applyBorder="1"/>
    <xf numFmtId="178" fontId="20" fillId="0" borderId="0" xfId="1" applyNumberFormat="1" applyFont="1"/>
    <xf numFmtId="178" fontId="20" fillId="0" borderId="21" xfId="1" applyNumberFormat="1" applyFont="1" applyBorder="1"/>
    <xf numFmtId="178" fontId="20" fillId="0" borderId="0" xfId="1" applyNumberFormat="1" applyFont="1" applyAlignment="1">
      <alignment horizontal="right"/>
    </xf>
    <xf numFmtId="178" fontId="20" fillId="0" borderId="21" xfId="1" applyNumberFormat="1" applyFont="1" applyBorder="1" applyAlignment="1">
      <alignment horizontal="right"/>
    </xf>
    <xf numFmtId="178" fontId="20" fillId="0" borderId="23" xfId="1" applyNumberFormat="1" applyFont="1" applyBorder="1" applyAlignment="1">
      <alignment horizontal="right"/>
    </xf>
    <xf numFmtId="178" fontId="20" fillId="0" borderId="11" xfId="1" applyNumberFormat="1" applyFont="1" applyBorder="1" applyAlignment="1">
      <alignment horizontal="right"/>
    </xf>
    <xf numFmtId="178" fontId="20" fillId="0" borderId="24" xfId="1" applyNumberFormat="1" applyFont="1" applyBorder="1" applyAlignment="1">
      <alignment horizontal="right"/>
    </xf>
    <xf numFmtId="3" fontId="9" fillId="0" borderId="0" xfId="49" applyNumberFormat="1" applyFont="1" applyFill="1"/>
    <xf numFmtId="0" fontId="20" fillId="0" borderId="0" xfId="56" applyFont="1" applyBorder="1" applyAlignment="1">
      <alignment horizontal="center"/>
    </xf>
    <xf numFmtId="0" fontId="20" fillId="0" borderId="0" xfId="56" applyFont="1" applyBorder="1"/>
    <xf numFmtId="1" fontId="31" fillId="0" borderId="0" xfId="56" applyNumberFormat="1" applyFont="1" applyBorder="1"/>
    <xf numFmtId="1" fontId="20" fillId="0" borderId="0" xfId="56" applyNumberFormat="1" applyFont="1" applyBorder="1" applyAlignment="1">
      <alignment horizontal="center"/>
    </xf>
    <xf numFmtId="0" fontId="18" fillId="0" borderId="0" xfId="56" applyFont="1" applyBorder="1"/>
    <xf numFmtId="43" fontId="18" fillId="0" borderId="0" xfId="56" applyNumberFormat="1" applyFont="1" applyBorder="1"/>
    <xf numFmtId="1" fontId="20" fillId="0" borderId="0" xfId="56" applyNumberFormat="1" applyFont="1" applyBorder="1"/>
    <xf numFmtId="43" fontId="18" fillId="0" borderId="0" xfId="67" applyNumberFormat="1" applyFont="1" applyFill="1" applyBorder="1"/>
    <xf numFmtId="188" fontId="18" fillId="0" borderId="0" xfId="1" applyNumberFormat="1" applyFont="1" applyFill="1" applyBorder="1"/>
    <xf numFmtId="43" fontId="20" fillId="0" borderId="0" xfId="1" applyFont="1" applyFill="1" applyBorder="1"/>
    <xf numFmtId="189" fontId="20" fillId="0" borderId="0" xfId="1" applyNumberFormat="1" applyFont="1" applyFill="1" applyBorder="1"/>
    <xf numFmtId="11" fontId="18" fillId="0" borderId="0" xfId="67" applyNumberFormat="1" applyFont="1" applyFill="1" applyBorder="1"/>
    <xf numFmtId="173" fontId="20" fillId="0" borderId="0" xfId="56" applyNumberFormat="1" applyFont="1" applyBorder="1"/>
    <xf numFmtId="176" fontId="20" fillId="0" borderId="0" xfId="56" applyNumberFormat="1" applyFont="1" applyBorder="1"/>
    <xf numFmtId="183" fontId="18" fillId="0" borderId="0" xfId="1" applyNumberFormat="1" applyFont="1" applyFill="1" applyBorder="1" applyAlignment="1"/>
    <xf numFmtId="0" fontId="31" fillId="0" borderId="0" xfId="56" applyFont="1" applyBorder="1"/>
    <xf numFmtId="167" fontId="20" fillId="0" borderId="0" xfId="56" applyNumberFormat="1" applyFont="1" applyBorder="1"/>
    <xf numFmtId="43" fontId="18" fillId="0" borderId="0" xfId="1" applyFont="1" applyFill="1" applyBorder="1" applyAlignment="1">
      <alignment horizontal="center"/>
    </xf>
    <xf numFmtId="184" fontId="18" fillId="0" borderId="0" xfId="1" applyNumberFormat="1" applyFont="1" applyFill="1" applyBorder="1" applyAlignment="1"/>
    <xf numFmtId="0" fontId="106" fillId="0" borderId="0" xfId="0" applyFont="1"/>
    <xf numFmtId="0" fontId="31" fillId="0" borderId="0" xfId="0" applyFont="1" applyBorder="1" applyAlignment="1">
      <alignment horizontal="center" vertical="center" wrapText="1"/>
    </xf>
    <xf numFmtId="0" fontId="29" fillId="0" borderId="5" xfId="47" applyFont="1" applyBorder="1" applyAlignment="1">
      <alignment horizontal="center" vertical="center"/>
    </xf>
    <xf numFmtId="0" fontId="31" fillId="0" borderId="16" xfId="56" applyFont="1" applyBorder="1" applyAlignment="1">
      <alignment horizontal="center" vertical="center"/>
    </xf>
    <xf numFmtId="0" fontId="31" fillId="0" borderId="17" xfId="56" applyFont="1" applyBorder="1" applyAlignment="1">
      <alignment horizontal="center" vertical="center"/>
    </xf>
    <xf numFmtId="0" fontId="31" fillId="0" borderId="18" xfId="56" applyFont="1" applyBorder="1" applyAlignment="1">
      <alignment horizontal="center" vertical="center"/>
    </xf>
    <xf numFmtId="0" fontId="31" fillId="0" borderId="20" xfId="56" applyFont="1" applyBorder="1" applyAlignment="1">
      <alignment horizontal="center" vertical="center"/>
    </xf>
    <xf numFmtId="0" fontId="31" fillId="0" borderId="0" xfId="56" applyFont="1" applyAlignment="1">
      <alignment horizontal="center" vertical="center"/>
    </xf>
    <xf numFmtId="0" fontId="31" fillId="0" borderId="21" xfId="56" applyFont="1" applyBorder="1" applyAlignment="1">
      <alignment horizontal="center" vertical="center"/>
    </xf>
    <xf numFmtId="1" fontId="31" fillId="0" borderId="16" xfId="56" applyNumberFormat="1" applyFont="1" applyBorder="1" applyAlignment="1">
      <alignment horizontal="center"/>
    </xf>
    <xf numFmtId="1" fontId="31" fillId="0" borderId="17" xfId="56" applyNumberFormat="1" applyFont="1" applyBorder="1" applyAlignment="1">
      <alignment horizontal="center"/>
    </xf>
    <xf numFmtId="1" fontId="31" fillId="0" borderId="18" xfId="56" applyNumberFormat="1" applyFont="1" applyBorder="1" applyAlignment="1">
      <alignment horizontal="center"/>
    </xf>
    <xf numFmtId="0" fontId="31" fillId="0" borderId="16" xfId="56" applyFont="1" applyBorder="1" applyAlignment="1">
      <alignment horizontal="center"/>
    </xf>
    <xf numFmtId="0" fontId="31" fillId="0" borderId="17" xfId="56" applyFont="1" applyBorder="1" applyAlignment="1">
      <alignment horizontal="center"/>
    </xf>
    <xf numFmtId="0" fontId="31" fillId="0" borderId="18" xfId="56" applyFont="1" applyBorder="1" applyAlignment="1">
      <alignment horizontal="center"/>
    </xf>
    <xf numFmtId="43" fontId="18" fillId="0" borderId="0" xfId="1" applyFont="1" applyFill="1" applyBorder="1" applyAlignment="1">
      <alignment horizontal="right"/>
    </xf>
    <xf numFmtId="0" fontId="31" fillId="0" borderId="16" xfId="58" applyNumberFormat="1" applyFont="1" applyBorder="1" applyAlignment="1">
      <alignment horizontal="center" vertical="center"/>
    </xf>
    <xf numFmtId="0" fontId="31" fillId="0" borderId="17" xfId="58" applyNumberFormat="1" applyFont="1" applyBorder="1" applyAlignment="1">
      <alignment horizontal="center" vertical="center"/>
    </xf>
    <xf numFmtId="0" fontId="31" fillId="0" borderId="18" xfId="58" applyNumberFormat="1" applyFont="1" applyBorder="1" applyAlignment="1">
      <alignment horizontal="center" vertical="center"/>
    </xf>
    <xf numFmtId="167" fontId="31" fillId="0" borderId="20" xfId="58" applyFont="1" applyBorder="1" applyAlignment="1">
      <alignment horizontal="center" vertical="center"/>
    </xf>
    <xf numFmtId="167" fontId="31" fillId="0" borderId="0" xfId="58" applyFont="1" applyAlignment="1">
      <alignment horizontal="center" vertical="center"/>
    </xf>
    <xf numFmtId="167" fontId="31" fillId="0" borderId="21" xfId="58" applyFont="1" applyBorder="1" applyAlignment="1">
      <alignment horizontal="center" vertical="center"/>
    </xf>
    <xf numFmtId="0" fontId="20" fillId="0" borderId="0" xfId="56" applyFont="1" applyBorder="1" applyAlignment="1">
      <alignment horizontal="center"/>
    </xf>
    <xf numFmtId="0" fontId="59" fillId="0" borderId="29" xfId="56" applyFont="1" applyBorder="1" applyAlignment="1">
      <alignment horizontal="center" vertical="center" wrapText="1"/>
    </xf>
    <xf numFmtId="0" fontId="59" fillId="0" borderId="30" xfId="56" applyFont="1" applyBorder="1" applyAlignment="1">
      <alignment horizontal="center" vertical="center" wrapText="1"/>
    </xf>
  </cellXfs>
  <cellStyles count="70">
    <cellStyle name="2x indented GHG Textfiels" xfId="7" xr:uid="{00000000-0005-0000-0000-000000000000}"/>
    <cellStyle name="2x indented GHG Textfiels 2" xfId="8" xr:uid="{00000000-0005-0000-0000-000001000000}"/>
    <cellStyle name="5x indented GHG Textfiels" xfId="9" xr:uid="{00000000-0005-0000-0000-000002000000}"/>
    <cellStyle name="AggblueBoldCels" xfId="10" xr:uid="{00000000-0005-0000-0000-000003000000}"/>
    <cellStyle name="AggblueCels" xfId="11" xr:uid="{00000000-0005-0000-0000-000004000000}"/>
    <cellStyle name="AggBoldCells" xfId="12" xr:uid="{00000000-0005-0000-0000-000005000000}"/>
    <cellStyle name="AggCels" xfId="13" xr:uid="{00000000-0005-0000-0000-000006000000}"/>
    <cellStyle name="AggGreen" xfId="14" xr:uid="{00000000-0005-0000-0000-000007000000}"/>
    <cellStyle name="AggGreen12" xfId="15" xr:uid="{00000000-0005-0000-0000-000008000000}"/>
    <cellStyle name="AggOrange" xfId="16" xr:uid="{00000000-0005-0000-0000-000009000000}"/>
    <cellStyle name="AggOrange_bld_it" xfId="61" xr:uid="{B9CF6A40-BA3E-4EAD-9121-E8B9C9CBE6E7}"/>
    <cellStyle name="AggOrange_LRTBorder_Bold" xfId="69" xr:uid="{D032793A-6916-4274-A617-9FE037E92202}"/>
    <cellStyle name="AggOrange9" xfId="17" xr:uid="{00000000-0005-0000-0000-00000A000000}"/>
    <cellStyle name="AggOrangeLB_2x" xfId="18" xr:uid="{00000000-0005-0000-0000-00000B000000}"/>
    <cellStyle name="AggOrangeLBorder" xfId="19" xr:uid="{00000000-0005-0000-0000-00000C000000}"/>
    <cellStyle name="AggOrangeRBorder" xfId="20" xr:uid="{00000000-0005-0000-0000-00000D000000}"/>
    <cellStyle name="Bold GHG Numbers (0.00)" xfId="21" xr:uid="{00000000-0005-0000-0000-00000E000000}"/>
    <cellStyle name="Comma" xfId="1" builtinId="3"/>
    <cellStyle name="Comma 2" xfId="4" xr:uid="{00000000-0005-0000-0000-000010000000}"/>
    <cellStyle name="Comma 2 2" xfId="65" xr:uid="{A4049819-B40B-4B3A-B4B2-7C07634DFDB5}"/>
    <cellStyle name="Constants" xfId="22" xr:uid="{00000000-0005-0000-0000-000011000000}"/>
    <cellStyle name="Currency" xfId="67" builtinId="4"/>
    <cellStyle name="CustomCellsOrange" xfId="23" xr:uid="{00000000-0005-0000-0000-000012000000}"/>
    <cellStyle name="CustomizationCells" xfId="24" xr:uid="{00000000-0005-0000-0000-000013000000}"/>
    <cellStyle name="CustomizationGreenCells" xfId="25" xr:uid="{00000000-0005-0000-0000-000014000000}"/>
    <cellStyle name="DocBox_EmptyRow" xfId="26" xr:uid="{00000000-0005-0000-0000-000015000000}"/>
    <cellStyle name="Empty_B_border" xfId="27" xr:uid="{00000000-0005-0000-0000-000016000000}"/>
    <cellStyle name="Empty_L_border" xfId="59" xr:uid="{2CFF48FC-82BB-4F32-B8AB-31F2ECEE6675}"/>
    <cellStyle name="Empty_TBorder" xfId="62" xr:uid="{97EC6D70-3D90-40E3-8E3F-2802B6BD7EA1}"/>
    <cellStyle name="Even" xfId="50" xr:uid="{6FE63E88-7E82-410C-810F-5A4890E23B07}"/>
    <cellStyle name="Header" xfId="51" xr:uid="{11CE8E4D-353D-44C6-8C9E-02C782887279}"/>
    <cellStyle name="Header 2" xfId="53" xr:uid="{4DB439BA-CA95-4822-8856-80CBA52161E9}"/>
    <cellStyle name="Headline" xfId="28" xr:uid="{00000000-0005-0000-0000-000017000000}"/>
    <cellStyle name="Hyperlink" xfId="68" builtinId="8"/>
    <cellStyle name="Hyperlink 2" xfId="29" xr:uid="{00000000-0005-0000-0000-000018000000}"/>
    <cellStyle name="InputCells" xfId="30" xr:uid="{00000000-0005-0000-0000-000019000000}"/>
    <cellStyle name="InputCells12" xfId="31" xr:uid="{00000000-0005-0000-0000-00001A000000}"/>
    <cellStyle name="IntCells" xfId="32" xr:uid="{00000000-0005-0000-0000-00001B000000}"/>
    <cellStyle name="KP_thin_border_dark_grey" xfId="33" xr:uid="{00000000-0005-0000-0000-00001C000000}"/>
    <cellStyle name="Normal" xfId="0" builtinId="0" customBuiltin="1"/>
    <cellStyle name="Normal 2" xfId="3" xr:uid="{00000000-0005-0000-0000-00001E000000}"/>
    <cellStyle name="Normal 2 2" xfId="46" xr:uid="{00000000-0005-0000-0000-00001F000000}"/>
    <cellStyle name="Normal 2 2 2" xfId="63" xr:uid="{F6BB8881-AB35-4917-AF26-C3D6C4A7A6A6}"/>
    <cellStyle name="Normal 2 3" xfId="60" xr:uid="{B9371560-CE0C-4E0C-AE7C-28FB761CE3F2}"/>
    <cellStyle name="Normal 3" xfId="5" xr:uid="{00000000-0005-0000-0000-000020000000}"/>
    <cellStyle name="Normal 3 2" xfId="47" xr:uid="{00000000-0005-0000-0000-000021000000}"/>
    <cellStyle name="Normal 3 3" xfId="66" xr:uid="{7A62C0B7-AF11-4F3B-98A7-D8217F0E36AD}"/>
    <cellStyle name="Normal 4" xfId="43" xr:uid="{00000000-0005-0000-0000-000022000000}"/>
    <cellStyle name="Normal 5" xfId="45" xr:uid="{00000000-0005-0000-0000-000023000000}"/>
    <cellStyle name="Normal 6" xfId="49" xr:uid="{90001E4D-9310-45E8-B6ED-991545F02863}"/>
    <cellStyle name="Normal 7" xfId="56" xr:uid="{27C16F5C-8E1D-4210-BE9A-B5B5C0EB58CB}"/>
    <cellStyle name="Normal GHG Numbers (0.00)" xfId="34" xr:uid="{00000000-0005-0000-0000-000024000000}"/>
    <cellStyle name="Normal GHG Textfiels Bold" xfId="35" xr:uid="{00000000-0005-0000-0000-000025000000}"/>
    <cellStyle name="Normal GHG whole table" xfId="36" xr:uid="{00000000-0005-0000-0000-000026000000}"/>
    <cellStyle name="Normal GHG-Shade" xfId="37" xr:uid="{00000000-0005-0000-0000-000027000000}"/>
    <cellStyle name="Normal_CRFReport-template" xfId="57" xr:uid="{C620144A-8FFD-4155-BAFD-B2B050533998}"/>
    <cellStyle name="Normál_Munka1" xfId="38" xr:uid="{00000000-0005-0000-0000-000028000000}"/>
    <cellStyle name="Odd" xfId="52" xr:uid="{B6429DD7-5992-40B3-BECC-1A1AFECF2B71}"/>
    <cellStyle name="Pattern" xfId="39" xr:uid="{00000000-0005-0000-0000-000029000000}"/>
    <cellStyle name="Percent" xfId="2" builtinId="5"/>
    <cellStyle name="Percent 2" xfId="6" xr:uid="{00000000-0005-0000-0000-00002B000000}"/>
    <cellStyle name="Percent 2 2" xfId="55" xr:uid="{1C301A7F-E296-471F-912C-71E7EF1A2827}"/>
    <cellStyle name="Percent 2 2 2" xfId="64" xr:uid="{DBAFE0C8-1DF8-4264-90AB-CB8DC5E9EF49}"/>
    <cellStyle name="Percent 3" xfId="44" xr:uid="{00000000-0005-0000-0000-00002C000000}"/>
    <cellStyle name="Percent 4" xfId="48" xr:uid="{00000000-0005-0000-0000-00002D000000}"/>
    <cellStyle name="Shade" xfId="40" xr:uid="{00000000-0005-0000-0000-00002E000000}"/>
    <cellStyle name="Standard 2" xfId="54" xr:uid="{CE3430C6-3C82-4023-AD73-9D606D46930D}"/>
    <cellStyle name="Гиперссылка" xfId="41" xr:uid="{00000000-0005-0000-0000-00002F000000}"/>
    <cellStyle name="Обычный_2++" xfId="42" xr:uid="{00000000-0005-0000-0000-000030000000}"/>
    <cellStyle name="Обычный_CRF2002 (1)" xfId="58" xr:uid="{37A30720-7503-4694-A3EF-63E4208D50FE}"/>
  </cellStyles>
  <dxfs count="2">
    <dxf>
      <font>
        <color rgb="FF9C0006"/>
      </font>
      <fill>
        <patternFill>
          <bgColor rgb="FFFFC7CE"/>
        </patternFill>
      </fill>
    </dxf>
    <dxf>
      <font>
        <color theme="0" tint="-0.14996795556505021"/>
      </font>
      <fill>
        <patternFill patternType="solid">
          <fgColor theme="0" tint="-0.14996795556505021"/>
          <bgColor theme="0" tint="-0.14996795556505021"/>
        </patternFill>
      </fill>
    </dxf>
  </dxfs>
  <tableStyles count="0" defaultTableStyle="TableStyleMedium9" defaultPivotStyle="PivotStyleLight16"/>
  <colors>
    <mruColors>
      <color rgb="FFFF99CC"/>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1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1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1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2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2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2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28.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29.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30.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707758062776404E-2"/>
          <c:y val="3.4718428461445815E-2"/>
          <c:w val="0.92108591306223708"/>
          <c:h val="0.74922008411225105"/>
        </c:manualLayout>
      </c:layout>
      <c:barChart>
        <c:barDir val="col"/>
        <c:grouping val="stacked"/>
        <c:varyColors val="0"/>
        <c:ser>
          <c:idx val="0"/>
          <c:order val="0"/>
          <c:tx>
            <c:strRef>
              <c:f>'Figure 3.1, 3.2'!$B$2</c:f>
              <c:strCache>
                <c:ptCount val="1"/>
                <c:pt idx="0">
                  <c:v>1.A.1 Energy Industries</c:v>
                </c:pt>
              </c:strCache>
            </c:strRef>
          </c:tx>
          <c:invertIfNegative val="0"/>
          <c:cat>
            <c:numRef>
              <c:f>'Figure 3.1, 3.2'!$C$1:$AK$1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 3.2'!$C$2:$AK$2</c:f>
              <c:numCache>
                <c:formatCode>#,##0</c:formatCode>
                <c:ptCount val="35"/>
                <c:pt idx="0">
                  <c:v>11216.006897188001</c:v>
                </c:pt>
                <c:pt idx="1">
                  <c:v>11676.912642158377</c:v>
                </c:pt>
                <c:pt idx="2">
                  <c:v>12338.10194363468</c:v>
                </c:pt>
                <c:pt idx="3">
                  <c:v>12354.405702160786</c:v>
                </c:pt>
                <c:pt idx="4">
                  <c:v>12691.720569085026</c:v>
                </c:pt>
                <c:pt idx="5">
                  <c:v>13376.335800202443</c:v>
                </c:pt>
                <c:pt idx="6">
                  <c:v>14096.080157652261</c:v>
                </c:pt>
                <c:pt idx="7">
                  <c:v>14753.528053849999</c:v>
                </c:pt>
                <c:pt idx="8">
                  <c:v>15134.319622632313</c:v>
                </c:pt>
                <c:pt idx="9">
                  <c:v>15792.726170428798</c:v>
                </c:pt>
                <c:pt idx="10">
                  <c:v>16109.096093165621</c:v>
                </c:pt>
                <c:pt idx="11">
                  <c:v>17326.330767245956</c:v>
                </c:pt>
                <c:pt idx="12">
                  <c:v>16410.693012880536</c:v>
                </c:pt>
                <c:pt idx="13">
                  <c:v>15715.357716204478</c:v>
                </c:pt>
                <c:pt idx="14">
                  <c:v>15326.066218735728</c:v>
                </c:pt>
                <c:pt idx="15">
                  <c:v>15818.048991002814</c:v>
                </c:pt>
                <c:pt idx="16">
                  <c:v>15065.19889828164</c:v>
                </c:pt>
                <c:pt idx="17">
                  <c:v>14570.702096295341</c:v>
                </c:pt>
                <c:pt idx="18">
                  <c:v>14691.39429169633</c:v>
                </c:pt>
                <c:pt idx="19">
                  <c:v>13103.044786983448</c:v>
                </c:pt>
                <c:pt idx="20">
                  <c:v>13363.791583812799</c:v>
                </c:pt>
                <c:pt idx="21">
                  <c:v>11967.75681959947</c:v>
                </c:pt>
                <c:pt idx="22">
                  <c:v>12810.007277878158</c:v>
                </c:pt>
                <c:pt idx="23">
                  <c:v>11449.199806029827</c:v>
                </c:pt>
                <c:pt idx="24">
                  <c:v>11244.354276005261</c:v>
                </c:pt>
                <c:pt idx="25">
                  <c:v>11853.549913721332</c:v>
                </c:pt>
                <c:pt idx="26">
                  <c:v>12575.059382456768</c:v>
                </c:pt>
                <c:pt idx="27">
                  <c:v>11762.707268659155</c:v>
                </c:pt>
                <c:pt idx="28">
                  <c:v>10442.012169952055</c:v>
                </c:pt>
                <c:pt idx="29">
                  <c:v>9197.6989274573461</c:v>
                </c:pt>
                <c:pt idx="30">
                  <c:v>8551.7849155144249</c:v>
                </c:pt>
                <c:pt idx="31">
                  <c:v>10085.640873085991</c:v>
                </c:pt>
                <c:pt idx="32">
                  <c:v>9902.8754882407538</c:v>
                </c:pt>
                <c:pt idx="33">
                  <c:v>7760.1043382036623</c:v>
                </c:pt>
                <c:pt idx="34">
                  <c:v>7061.4834117686123</c:v>
                </c:pt>
              </c:numCache>
            </c:numRef>
          </c:val>
          <c:extLst>
            <c:ext xmlns:c16="http://schemas.microsoft.com/office/drawing/2014/chart" uri="{C3380CC4-5D6E-409C-BE32-E72D297353CC}">
              <c16:uniqueId val="{00000000-4282-4536-AB26-200F7A976EEA}"/>
            </c:ext>
          </c:extLst>
        </c:ser>
        <c:ser>
          <c:idx val="1"/>
          <c:order val="1"/>
          <c:tx>
            <c:strRef>
              <c:f>'Figure 3.1, 3.2'!$B$3</c:f>
              <c:strCache>
                <c:ptCount val="1"/>
                <c:pt idx="0">
                  <c:v>1.A.2 Manufacturing Industries and Construction</c:v>
                </c:pt>
              </c:strCache>
            </c:strRef>
          </c:tx>
          <c:invertIfNegative val="0"/>
          <c:cat>
            <c:numRef>
              <c:f>'Figure 3.1, 3.2'!$C$1:$AK$1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 3.2'!$C$3:$AK$3</c:f>
              <c:numCache>
                <c:formatCode>#,##0</c:formatCode>
                <c:ptCount val="35"/>
                <c:pt idx="0">
                  <c:v>4093.4796725040505</c:v>
                </c:pt>
                <c:pt idx="1">
                  <c:v>4390.2590444083089</c:v>
                </c:pt>
                <c:pt idx="2">
                  <c:v>4068.8257660118916</c:v>
                </c:pt>
                <c:pt idx="3">
                  <c:v>4276.272644262639</c:v>
                </c:pt>
                <c:pt idx="4">
                  <c:v>4544.6400942844357</c:v>
                </c:pt>
                <c:pt idx="5">
                  <c:v>4567.553656866784</c:v>
                </c:pt>
                <c:pt idx="6">
                  <c:v>4410.431952642155</c:v>
                </c:pt>
                <c:pt idx="7">
                  <c:v>4761.1133863428286</c:v>
                </c:pt>
                <c:pt idx="8">
                  <c:v>4740.5144831688394</c:v>
                </c:pt>
                <c:pt idx="9">
                  <c:v>4922.5957466858717</c:v>
                </c:pt>
                <c:pt idx="10">
                  <c:v>5706.0835225042592</c:v>
                </c:pt>
                <c:pt idx="11">
                  <c:v>5679.0817327494815</c:v>
                </c:pt>
                <c:pt idx="12">
                  <c:v>5345.4098937067083</c:v>
                </c:pt>
                <c:pt idx="13">
                  <c:v>5460.0404328108043</c:v>
                </c:pt>
                <c:pt idx="14">
                  <c:v>5524.4635461483958</c:v>
                </c:pt>
                <c:pt idx="15">
                  <c:v>5653.3355829282928</c:v>
                </c:pt>
                <c:pt idx="16">
                  <c:v>5451.273204518543</c:v>
                </c:pt>
                <c:pt idx="17">
                  <c:v>5526.5338550347233</c:v>
                </c:pt>
                <c:pt idx="18">
                  <c:v>5352.2349175943164</c:v>
                </c:pt>
                <c:pt idx="19">
                  <c:v>4329.6502892322878</c:v>
                </c:pt>
                <c:pt idx="20">
                  <c:v>4271.8350090174663</c:v>
                </c:pt>
                <c:pt idx="21">
                  <c:v>3842.2146370610831</c:v>
                </c:pt>
                <c:pt idx="22">
                  <c:v>3921.6508378838525</c:v>
                </c:pt>
                <c:pt idx="23">
                  <c:v>4145.4267726951784</c:v>
                </c:pt>
                <c:pt idx="24">
                  <c:v>4206.8681022787141</c:v>
                </c:pt>
                <c:pt idx="25">
                  <c:v>4315.2741868049397</c:v>
                </c:pt>
                <c:pt idx="26">
                  <c:v>4401.1661014930587</c:v>
                </c:pt>
                <c:pt idx="27">
                  <c:v>4629.3968973696356</c:v>
                </c:pt>
                <c:pt idx="28">
                  <c:v>4830.4761723200036</c:v>
                </c:pt>
                <c:pt idx="29">
                  <c:v>4756.3893319215395</c:v>
                </c:pt>
                <c:pt idx="30">
                  <c:v>4755.6937496742967</c:v>
                </c:pt>
                <c:pt idx="31">
                  <c:v>4779.2879687929099</c:v>
                </c:pt>
                <c:pt idx="32">
                  <c:v>4523.0966688144526</c:v>
                </c:pt>
                <c:pt idx="33">
                  <c:v>4315.4866912593925</c:v>
                </c:pt>
                <c:pt idx="34">
                  <c:v>4313.2159048485482</c:v>
                </c:pt>
              </c:numCache>
            </c:numRef>
          </c:val>
          <c:extLst>
            <c:ext xmlns:c16="http://schemas.microsoft.com/office/drawing/2014/chart" uri="{C3380CC4-5D6E-409C-BE32-E72D297353CC}">
              <c16:uniqueId val="{00000001-4282-4536-AB26-200F7A976EEA}"/>
            </c:ext>
          </c:extLst>
        </c:ser>
        <c:ser>
          <c:idx val="2"/>
          <c:order val="2"/>
          <c:tx>
            <c:strRef>
              <c:f>'Figure 3.1, 3.2'!$B$4</c:f>
              <c:strCache>
                <c:ptCount val="1"/>
                <c:pt idx="0">
                  <c:v>1.A.3 Transport</c:v>
                </c:pt>
              </c:strCache>
            </c:strRef>
          </c:tx>
          <c:invertIfNegative val="0"/>
          <c:cat>
            <c:numRef>
              <c:f>'Figure 3.1, 3.2'!$C$1:$AK$1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 3.2'!$C$4:$AK$4</c:f>
              <c:numCache>
                <c:formatCode>#,##0</c:formatCode>
                <c:ptCount val="35"/>
                <c:pt idx="0">
                  <c:v>5143.2209966235951</c:v>
                </c:pt>
                <c:pt idx="1">
                  <c:v>5322.784380216016</c:v>
                </c:pt>
                <c:pt idx="2">
                  <c:v>5750.6987650146766</c:v>
                </c:pt>
                <c:pt idx="3">
                  <c:v>5725.0387959524587</c:v>
                </c:pt>
                <c:pt idx="4">
                  <c:v>5973.8891872805561</c:v>
                </c:pt>
                <c:pt idx="5">
                  <c:v>6264.1164021529803</c:v>
                </c:pt>
                <c:pt idx="6">
                  <c:v>7306.2867560263248</c:v>
                </c:pt>
                <c:pt idx="7">
                  <c:v>7679.9384200278218</c:v>
                </c:pt>
                <c:pt idx="8">
                  <c:v>9019.9298187072891</c:v>
                </c:pt>
                <c:pt idx="9">
                  <c:v>9739.6286797150005</c:v>
                </c:pt>
                <c:pt idx="10">
                  <c:v>10779.064760547242</c:v>
                </c:pt>
                <c:pt idx="11">
                  <c:v>11302.081525030781</c:v>
                </c:pt>
                <c:pt idx="12">
                  <c:v>11495.627052395097</c:v>
                </c:pt>
                <c:pt idx="13">
                  <c:v>11698.307223508677</c:v>
                </c:pt>
                <c:pt idx="14">
                  <c:v>12416.765300888675</c:v>
                </c:pt>
                <c:pt idx="15">
                  <c:v>13126.068210434123</c:v>
                </c:pt>
                <c:pt idx="16">
                  <c:v>13806.78537503583</c:v>
                </c:pt>
                <c:pt idx="17">
                  <c:v>14395.602041158794</c:v>
                </c:pt>
                <c:pt idx="18">
                  <c:v>13666.755164102264</c:v>
                </c:pt>
                <c:pt idx="19">
                  <c:v>12447.810291124999</c:v>
                </c:pt>
                <c:pt idx="20">
                  <c:v>11533.578153225757</c:v>
                </c:pt>
                <c:pt idx="21">
                  <c:v>11225.578970757138</c:v>
                </c:pt>
                <c:pt idx="22">
                  <c:v>10838.408338745505</c:v>
                </c:pt>
                <c:pt idx="23">
                  <c:v>11063.116542180649</c:v>
                </c:pt>
                <c:pt idx="24">
                  <c:v>11346.028320550098</c:v>
                </c:pt>
                <c:pt idx="25">
                  <c:v>11839.313128903908</c:v>
                </c:pt>
                <c:pt idx="26">
                  <c:v>12350.308810652072</c:v>
                </c:pt>
                <c:pt idx="27">
                  <c:v>12201.875775585755</c:v>
                </c:pt>
                <c:pt idx="28">
                  <c:v>12396.296074131824</c:v>
                </c:pt>
                <c:pt idx="29">
                  <c:v>12423.797859730013</c:v>
                </c:pt>
                <c:pt idx="30">
                  <c:v>10484.278463864932</c:v>
                </c:pt>
                <c:pt idx="31">
                  <c:v>11194.29520637038</c:v>
                </c:pt>
                <c:pt idx="32">
                  <c:v>11884.953384646595</c:v>
                </c:pt>
                <c:pt idx="33">
                  <c:v>11932.664674559541</c:v>
                </c:pt>
                <c:pt idx="34">
                  <c:v>11782.611359599929</c:v>
                </c:pt>
              </c:numCache>
            </c:numRef>
          </c:val>
          <c:extLst>
            <c:ext xmlns:c16="http://schemas.microsoft.com/office/drawing/2014/chart" uri="{C3380CC4-5D6E-409C-BE32-E72D297353CC}">
              <c16:uniqueId val="{00000002-4282-4536-AB26-200F7A976EEA}"/>
            </c:ext>
          </c:extLst>
        </c:ser>
        <c:ser>
          <c:idx val="3"/>
          <c:order val="3"/>
          <c:tx>
            <c:strRef>
              <c:f>'Figure 3.1, 3.2'!$B$5</c:f>
              <c:strCache>
                <c:ptCount val="1"/>
                <c:pt idx="0">
                  <c:v>1.A.4 Other Sectors</c:v>
                </c:pt>
              </c:strCache>
            </c:strRef>
          </c:tx>
          <c:invertIfNegative val="0"/>
          <c:cat>
            <c:numRef>
              <c:f>'Figure 3.1, 3.2'!$C$1:$AK$1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 3.2'!$C$5:$AK$5</c:f>
              <c:numCache>
                <c:formatCode>#,##0</c:formatCode>
                <c:ptCount val="35"/>
                <c:pt idx="0">
                  <c:v>10513.338621350136</c:v>
                </c:pt>
                <c:pt idx="1">
                  <c:v>10635.37630726277</c:v>
                </c:pt>
                <c:pt idx="2">
                  <c:v>9746.6879929876377</c:v>
                </c:pt>
                <c:pt idx="3">
                  <c:v>9709.093415355117</c:v>
                </c:pt>
                <c:pt idx="4">
                  <c:v>9830.6103164278902</c:v>
                </c:pt>
                <c:pt idx="5">
                  <c:v>9727.1784620609033</c:v>
                </c:pt>
                <c:pt idx="6">
                  <c:v>9696.6511561798925</c:v>
                </c:pt>
                <c:pt idx="7">
                  <c:v>9412.9946427154919</c:v>
                </c:pt>
                <c:pt idx="8">
                  <c:v>9920.1634913748458</c:v>
                </c:pt>
                <c:pt idx="9">
                  <c:v>9749.3854199341149</c:v>
                </c:pt>
                <c:pt idx="10">
                  <c:v>9939.8480483271542</c:v>
                </c:pt>
                <c:pt idx="11">
                  <c:v>10254.204380167866</c:v>
                </c:pt>
                <c:pt idx="12">
                  <c:v>10154.796236162514</c:v>
                </c:pt>
                <c:pt idx="13">
                  <c:v>10484.667684775422</c:v>
                </c:pt>
                <c:pt idx="14">
                  <c:v>10536.152060592778</c:v>
                </c:pt>
                <c:pt idx="15">
                  <c:v>11041.866923090609</c:v>
                </c:pt>
                <c:pt idx="16">
                  <c:v>10821.598555437371</c:v>
                </c:pt>
                <c:pt idx="17">
                  <c:v>10555.543148932938</c:v>
                </c:pt>
                <c:pt idx="18">
                  <c:v>11431.805663604171</c:v>
                </c:pt>
                <c:pt idx="19">
                  <c:v>10816.744812569586</c:v>
                </c:pt>
                <c:pt idx="20">
                  <c:v>11183.571729036496</c:v>
                </c:pt>
                <c:pt idx="21">
                  <c:v>9777.2334293622534</c:v>
                </c:pt>
                <c:pt idx="22">
                  <c:v>9335.266878329272</c:v>
                </c:pt>
                <c:pt idx="23">
                  <c:v>9114.669801240565</c:v>
                </c:pt>
                <c:pt idx="24">
                  <c:v>8293.9371975039448</c:v>
                </c:pt>
                <c:pt idx="25">
                  <c:v>8747.2265098777752</c:v>
                </c:pt>
                <c:pt idx="26">
                  <c:v>8969.0263882567669</c:v>
                </c:pt>
                <c:pt idx="27">
                  <c:v>8375.6197154599613</c:v>
                </c:pt>
                <c:pt idx="28">
                  <c:v>9030.0374665196305</c:v>
                </c:pt>
                <c:pt idx="29">
                  <c:v>8739.6690514275579</c:v>
                </c:pt>
                <c:pt idx="30">
                  <c:v>9229.1366901722522</c:v>
                </c:pt>
                <c:pt idx="31">
                  <c:v>8826.9626139845786</c:v>
                </c:pt>
                <c:pt idx="32">
                  <c:v>7908.6692346255113</c:v>
                </c:pt>
                <c:pt idx="33">
                  <c:v>7353.6163829001271</c:v>
                </c:pt>
                <c:pt idx="34">
                  <c:v>7732.6271655410537</c:v>
                </c:pt>
              </c:numCache>
            </c:numRef>
          </c:val>
          <c:extLst>
            <c:ext xmlns:c16="http://schemas.microsoft.com/office/drawing/2014/chart" uri="{C3380CC4-5D6E-409C-BE32-E72D297353CC}">
              <c16:uniqueId val="{00000003-4282-4536-AB26-200F7A976EEA}"/>
            </c:ext>
          </c:extLst>
        </c:ser>
        <c:ser>
          <c:idx val="4"/>
          <c:order val="4"/>
          <c:tx>
            <c:strRef>
              <c:f>'Figure 3.1, 3.2'!$B$6</c:f>
              <c:strCache>
                <c:ptCount val="1"/>
                <c:pt idx="0">
                  <c:v>1.B.1 Solid Fuels</c:v>
                </c:pt>
              </c:strCache>
            </c:strRef>
          </c:tx>
          <c:invertIfNegative val="0"/>
          <c:cat>
            <c:numRef>
              <c:f>'Figure 3.1, 3.2'!$C$1:$AK$1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 3.2'!$C$6:$AK$6</c:f>
              <c:numCache>
                <c:formatCode>#,##0</c:formatCode>
                <c:ptCount val="35"/>
                <c:pt idx="0">
                  <c:v>62.223355600000012</c:v>
                </c:pt>
                <c:pt idx="1">
                  <c:v>50.32651400000001</c:v>
                </c:pt>
                <c:pt idx="2">
                  <c:v>45.631261200000012</c:v>
                </c:pt>
                <c:pt idx="3">
                  <c:v>42.141752722216282</c:v>
                </c:pt>
                <c:pt idx="4">
                  <c:v>39.480420000000002</c:v>
                </c:pt>
                <c:pt idx="5">
                  <c:v>37.329398400000002</c:v>
                </c:pt>
                <c:pt idx="6">
                  <c:v>35.30406880000001</c:v>
                </c:pt>
                <c:pt idx="7">
                  <c:v>33.758432400000004</c:v>
                </c:pt>
                <c:pt idx="8">
                  <c:v>32.435664800000005</c:v>
                </c:pt>
                <c:pt idx="9">
                  <c:v>31.262977200000005</c:v>
                </c:pt>
                <c:pt idx="10">
                  <c:v>30.263256800000001</c:v>
                </c:pt>
                <c:pt idx="11">
                  <c:v>29.330697200000007</c:v>
                </c:pt>
                <c:pt idx="12">
                  <c:v>28.475991600000004</c:v>
                </c:pt>
                <c:pt idx="13">
                  <c:v>27.716399200000001</c:v>
                </c:pt>
                <c:pt idx="14">
                  <c:v>27.046854800000002</c:v>
                </c:pt>
                <c:pt idx="15">
                  <c:v>26.372245200000002</c:v>
                </c:pt>
                <c:pt idx="16">
                  <c:v>25.810570800000001</c:v>
                </c:pt>
                <c:pt idx="17">
                  <c:v>25.231074400000001</c:v>
                </c:pt>
                <c:pt idx="18">
                  <c:v>24.729432000000003</c:v>
                </c:pt>
                <c:pt idx="19">
                  <c:v>24.257805600000001</c:v>
                </c:pt>
                <c:pt idx="20">
                  <c:v>23.781114000000006</c:v>
                </c:pt>
                <c:pt idx="21">
                  <c:v>23.369519600000004</c:v>
                </c:pt>
                <c:pt idx="22">
                  <c:v>22.957925200000002</c:v>
                </c:pt>
                <c:pt idx="23">
                  <c:v>22.564152800000006</c:v>
                </c:pt>
                <c:pt idx="24">
                  <c:v>22.217655600000001</c:v>
                </c:pt>
                <c:pt idx="25">
                  <c:v>21.883915200000001</c:v>
                </c:pt>
                <c:pt idx="26">
                  <c:v>21.550174800000001</c:v>
                </c:pt>
                <c:pt idx="27">
                  <c:v>20.568276399999998</c:v>
                </c:pt>
                <c:pt idx="28">
                  <c:v>20.294568000000002</c:v>
                </c:pt>
                <c:pt idx="29">
                  <c:v>20.020859600000009</c:v>
                </c:pt>
                <c:pt idx="30">
                  <c:v>19.782232399999998</c:v>
                </c:pt>
                <c:pt idx="31">
                  <c:v>19.538540000000005</c:v>
                </c:pt>
                <c:pt idx="32">
                  <c:v>19.342685600000003</c:v>
                </c:pt>
                <c:pt idx="33">
                  <c:v>19.104058400000007</c:v>
                </c:pt>
                <c:pt idx="34">
                  <c:v>18.890382000000006</c:v>
                </c:pt>
              </c:numCache>
            </c:numRef>
          </c:val>
          <c:extLst>
            <c:ext xmlns:c16="http://schemas.microsoft.com/office/drawing/2014/chart" uri="{C3380CC4-5D6E-409C-BE32-E72D297353CC}">
              <c16:uniqueId val="{00000004-4282-4536-AB26-200F7A976EEA}"/>
            </c:ext>
          </c:extLst>
        </c:ser>
        <c:ser>
          <c:idx val="5"/>
          <c:order val="5"/>
          <c:tx>
            <c:strRef>
              <c:f>'Figure 3.1, 3.2'!$B$7</c:f>
              <c:strCache>
                <c:ptCount val="1"/>
                <c:pt idx="0">
                  <c:v>1.B.2 Oil and Natural Gas</c:v>
                </c:pt>
              </c:strCache>
            </c:strRef>
          </c:tx>
          <c:invertIfNegative val="0"/>
          <c:cat>
            <c:numRef>
              <c:f>'Figure 3.1, 3.2'!$C$1:$AK$1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 3.2'!$C$7:$AK$7</c:f>
              <c:numCache>
                <c:formatCode>#,##0</c:formatCode>
                <c:ptCount val="35"/>
                <c:pt idx="0">
                  <c:v>56.316246643552674</c:v>
                </c:pt>
                <c:pt idx="1">
                  <c:v>57.710175242598666</c:v>
                </c:pt>
                <c:pt idx="2">
                  <c:v>57.105771703318496</c:v>
                </c:pt>
                <c:pt idx="3">
                  <c:v>64.818161702342792</c:v>
                </c:pt>
                <c:pt idx="4">
                  <c:v>65.987618521488216</c:v>
                </c:pt>
                <c:pt idx="5">
                  <c:v>68.658332292894585</c:v>
                </c:pt>
                <c:pt idx="6">
                  <c:v>71.038789852568584</c:v>
                </c:pt>
                <c:pt idx="7">
                  <c:v>70.155764774586657</c:v>
                </c:pt>
                <c:pt idx="8">
                  <c:v>56.495880481017068</c:v>
                </c:pt>
                <c:pt idx="9">
                  <c:v>97.147554636398581</c:v>
                </c:pt>
                <c:pt idx="10">
                  <c:v>62.885130652627332</c:v>
                </c:pt>
                <c:pt idx="11">
                  <c:v>134.80454671824236</c:v>
                </c:pt>
                <c:pt idx="12">
                  <c:v>54.547486322415914</c:v>
                </c:pt>
                <c:pt idx="13">
                  <c:v>802.92575707018477</c:v>
                </c:pt>
                <c:pt idx="14">
                  <c:v>65.417508122312881</c:v>
                </c:pt>
                <c:pt idx="15">
                  <c:v>56.152208327234042</c:v>
                </c:pt>
                <c:pt idx="16">
                  <c:v>69.952036799072232</c:v>
                </c:pt>
                <c:pt idx="17">
                  <c:v>80.045237529245327</c:v>
                </c:pt>
                <c:pt idx="18">
                  <c:v>74.588366302192782</c:v>
                </c:pt>
                <c:pt idx="19">
                  <c:v>69.72438690065583</c:v>
                </c:pt>
                <c:pt idx="20">
                  <c:v>73.609318994450391</c:v>
                </c:pt>
                <c:pt idx="21">
                  <c:v>65.773389495209102</c:v>
                </c:pt>
                <c:pt idx="22">
                  <c:v>64.458287749429459</c:v>
                </c:pt>
                <c:pt idx="23">
                  <c:v>62.745949402620489</c:v>
                </c:pt>
                <c:pt idx="24">
                  <c:v>75.982668002503857</c:v>
                </c:pt>
                <c:pt idx="25">
                  <c:v>77.412579912235145</c:v>
                </c:pt>
                <c:pt idx="26">
                  <c:v>78.901799405010877</c:v>
                </c:pt>
                <c:pt idx="27">
                  <c:v>85.220807133619303</c:v>
                </c:pt>
                <c:pt idx="28">
                  <c:v>86.41143461240361</c:v>
                </c:pt>
                <c:pt idx="29">
                  <c:v>81.682858759450497</c:v>
                </c:pt>
                <c:pt idx="30">
                  <c:v>82.708587907988758</c:v>
                </c:pt>
                <c:pt idx="31">
                  <c:v>71.53314160555307</c:v>
                </c:pt>
                <c:pt idx="32">
                  <c:v>70.385231926261227</c:v>
                </c:pt>
                <c:pt idx="33">
                  <c:v>70.162952307654749</c:v>
                </c:pt>
                <c:pt idx="34">
                  <c:v>78.17884096579148</c:v>
                </c:pt>
              </c:numCache>
            </c:numRef>
          </c:val>
          <c:extLst>
            <c:ext xmlns:c16="http://schemas.microsoft.com/office/drawing/2014/chart" uri="{C3380CC4-5D6E-409C-BE32-E72D297353CC}">
              <c16:uniqueId val="{00000005-4282-4536-AB26-200F7A976EEA}"/>
            </c:ext>
          </c:extLst>
        </c:ser>
        <c:dLbls>
          <c:showLegendKey val="0"/>
          <c:showVal val="0"/>
          <c:showCatName val="0"/>
          <c:showSerName val="0"/>
          <c:showPercent val="0"/>
          <c:showBubbleSize val="0"/>
        </c:dLbls>
        <c:gapWidth val="150"/>
        <c:overlap val="100"/>
        <c:axId val="224054272"/>
        <c:axId val="224064256"/>
      </c:barChart>
      <c:catAx>
        <c:axId val="224054272"/>
        <c:scaling>
          <c:orientation val="minMax"/>
        </c:scaling>
        <c:delete val="0"/>
        <c:axPos val="b"/>
        <c:numFmt formatCode="General" sourceLinked="1"/>
        <c:majorTickMark val="out"/>
        <c:minorTickMark val="none"/>
        <c:tickLblPos val="nextTo"/>
        <c:txPr>
          <a:bodyPr/>
          <a:lstStyle/>
          <a:p>
            <a:pPr>
              <a:defRPr sz="1200"/>
            </a:pPr>
            <a:endParaRPr lang="en-US"/>
          </a:p>
        </c:txPr>
        <c:crossAx val="224064256"/>
        <c:crosses val="autoZero"/>
        <c:auto val="1"/>
        <c:lblAlgn val="ctr"/>
        <c:lblOffset val="100"/>
        <c:noMultiLvlLbl val="0"/>
      </c:catAx>
      <c:valAx>
        <c:axId val="224064256"/>
        <c:scaling>
          <c:orientation val="minMax"/>
        </c:scaling>
        <c:delete val="0"/>
        <c:axPos val="l"/>
        <c:majorGridlines>
          <c:spPr>
            <a:ln>
              <a:solidFill>
                <a:schemeClr val="tx1"/>
              </a:solidFill>
            </a:ln>
          </c:spPr>
        </c:majorGridlines>
        <c:title>
          <c:tx>
            <c:rich>
              <a:bodyPr rot="-5400000" vert="horz"/>
              <a:lstStyle/>
              <a:p>
                <a:pPr>
                  <a:defRPr sz="1200"/>
                </a:pPr>
                <a:r>
                  <a:rPr lang="en-US" sz="1200"/>
                  <a:t>kilotonnes  CO</a:t>
                </a:r>
                <a:r>
                  <a:rPr lang="en-US" sz="1200" baseline="-25000"/>
                  <a:t>2</a:t>
                </a:r>
                <a:r>
                  <a:rPr lang="en-US" sz="1200"/>
                  <a:t> equivalent</a:t>
                </a:r>
                <a:endParaRPr lang="en-GB" sz="1200"/>
              </a:p>
            </c:rich>
          </c:tx>
          <c:layout>
            <c:manualLayout>
              <c:xMode val="edge"/>
              <c:yMode val="edge"/>
              <c:x val="7.3264414886828368E-3"/>
              <c:y val="0.29288505997228792"/>
            </c:manualLayout>
          </c:layout>
          <c:overlay val="0"/>
        </c:title>
        <c:numFmt formatCode="#,##0" sourceLinked="1"/>
        <c:majorTickMark val="out"/>
        <c:minorTickMark val="none"/>
        <c:tickLblPos val="nextTo"/>
        <c:spPr>
          <a:ln>
            <a:noFill/>
          </a:ln>
        </c:spPr>
        <c:txPr>
          <a:bodyPr/>
          <a:lstStyle/>
          <a:p>
            <a:pPr>
              <a:defRPr sz="1200"/>
            </a:pPr>
            <a:endParaRPr lang="en-US"/>
          </a:p>
        </c:txPr>
        <c:crossAx val="224054272"/>
        <c:crosses val="autoZero"/>
        <c:crossBetween val="between"/>
      </c:valAx>
      <c:spPr>
        <a:noFill/>
        <a:ln>
          <a:noFill/>
        </a:ln>
      </c:spPr>
    </c:plotArea>
    <c:legend>
      <c:legendPos val="b"/>
      <c:layout>
        <c:manualLayout>
          <c:xMode val="edge"/>
          <c:yMode val="edge"/>
          <c:x val="5.1193088178988197E-2"/>
          <c:y val="0.87135474578124561"/>
          <c:w val="0.94238713910761152"/>
          <c:h val="7.0406580992920256E-2"/>
        </c:manualLayout>
      </c:layout>
      <c:overlay val="0"/>
      <c:txPr>
        <a:bodyPr/>
        <a:lstStyle/>
        <a:p>
          <a:pPr>
            <a:defRPr sz="1200"/>
          </a:pPr>
          <a:endParaRPr lang="en-US"/>
        </a:p>
      </c:txPr>
    </c:legend>
    <c:plotVisOnly val="1"/>
    <c:dispBlanksAs val="gap"/>
    <c:showDLblsOverMax val="0"/>
  </c:chart>
  <c:spPr>
    <a:noFill/>
    <a:ln>
      <a:noFill/>
    </a:ln>
  </c:spPr>
  <c:txPr>
    <a:bodyPr/>
    <a:lstStyle/>
    <a:p>
      <a:pPr>
        <a:defRPr sz="900">
          <a:latin typeface="+mn-lt"/>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7526425674063471E-2"/>
          <c:y val="4.6139737630108563E-2"/>
          <c:w val="0.93879330708661424"/>
          <c:h val="0.75490129281073837"/>
        </c:manualLayout>
      </c:layout>
      <c:barChart>
        <c:barDir val="col"/>
        <c:grouping val="stacked"/>
        <c:varyColors val="0"/>
        <c:ser>
          <c:idx val="9"/>
          <c:order val="0"/>
          <c:tx>
            <c:strRef>
              <c:f>'Figure 3.1, 3.2'!$B$12</c:f>
              <c:strCache>
                <c:ptCount val="1"/>
                <c:pt idx="0">
                  <c:v>CO₂</c:v>
                </c:pt>
              </c:strCache>
            </c:strRef>
          </c:tx>
          <c:spPr>
            <a:solidFill>
              <a:srgbClr val="4F81BD"/>
            </a:solidFill>
          </c:spPr>
          <c:invertIfNegative val="0"/>
          <c:cat>
            <c:numRef>
              <c:f>'Figure 3.1, 3.2'!$C$11:$AK$11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 3.2'!$C$12:$AK$12</c:f>
              <c:numCache>
                <c:formatCode>#,##0</c:formatCode>
                <c:ptCount val="35"/>
                <c:pt idx="0">
                  <c:v>30148.490950592117</c:v>
                </c:pt>
                <c:pt idx="1">
                  <c:v>31204.127187222883</c:v>
                </c:pt>
                <c:pt idx="2">
                  <c:v>31146.072871005679</c:v>
                </c:pt>
                <c:pt idx="3">
                  <c:v>31306.273574490282</c:v>
                </c:pt>
                <c:pt idx="4">
                  <c:v>32290.754208857605</c:v>
                </c:pt>
                <c:pt idx="5">
                  <c:v>33169.795278154721</c:v>
                </c:pt>
                <c:pt idx="6">
                  <c:v>34683.896050884803</c:v>
                </c:pt>
                <c:pt idx="7">
                  <c:v>35765.961931278223</c:v>
                </c:pt>
                <c:pt idx="8">
                  <c:v>37889.821779273952</c:v>
                </c:pt>
                <c:pt idx="9">
                  <c:v>39574.442948687669</c:v>
                </c:pt>
                <c:pt idx="10">
                  <c:v>41847.92909809656</c:v>
                </c:pt>
                <c:pt idx="11">
                  <c:v>43924.806610944725</c:v>
                </c:pt>
                <c:pt idx="12">
                  <c:v>42716.413089244001</c:v>
                </c:pt>
                <c:pt idx="13">
                  <c:v>42676.645982510279</c:v>
                </c:pt>
                <c:pt idx="14">
                  <c:v>43139.532269319534</c:v>
                </c:pt>
                <c:pt idx="15">
                  <c:v>44945.16456974113</c:v>
                </c:pt>
                <c:pt idx="16">
                  <c:v>44457.515973601818</c:v>
                </c:pt>
                <c:pt idx="17">
                  <c:v>44374.810505384623</c:v>
                </c:pt>
                <c:pt idx="18">
                  <c:v>44481.355199201025</c:v>
                </c:pt>
                <c:pt idx="19">
                  <c:v>40048.135052866965</c:v>
                </c:pt>
                <c:pt idx="20">
                  <c:v>39732.946982175388</c:v>
                </c:pt>
                <c:pt idx="21">
                  <c:v>36241.35186949357</c:v>
                </c:pt>
                <c:pt idx="22">
                  <c:v>36337.505674093482</c:v>
                </c:pt>
                <c:pt idx="23">
                  <c:v>35200.69382285449</c:v>
                </c:pt>
                <c:pt idx="24">
                  <c:v>34543.802481714272</c:v>
                </c:pt>
                <c:pt idx="25">
                  <c:v>36188.581513461795</c:v>
                </c:pt>
                <c:pt idx="26">
                  <c:v>37666.069777827288</c:v>
                </c:pt>
                <c:pt idx="27">
                  <c:v>36346.904075074606</c:v>
                </c:pt>
                <c:pt idx="28">
                  <c:v>36029.471093928201</c:v>
                </c:pt>
                <c:pt idx="29">
                  <c:v>34453.068519415065</c:v>
                </c:pt>
                <c:pt idx="30">
                  <c:v>32399.726368174543</c:v>
                </c:pt>
                <c:pt idx="31">
                  <c:v>34256.185960063623</c:v>
                </c:pt>
                <c:pt idx="32">
                  <c:v>33571.395809642352</c:v>
                </c:pt>
                <c:pt idx="33">
                  <c:v>30751.509145110056</c:v>
                </c:pt>
                <c:pt idx="34">
                  <c:v>30280.280879888629</c:v>
                </c:pt>
              </c:numCache>
            </c:numRef>
          </c:val>
          <c:extLst>
            <c:ext xmlns:c16="http://schemas.microsoft.com/office/drawing/2014/chart" uri="{C3380CC4-5D6E-409C-BE32-E72D297353CC}">
              <c16:uniqueId val="{00000000-2A5D-47AC-AA8B-CC5881A5A8BD}"/>
            </c:ext>
          </c:extLst>
        </c:ser>
        <c:ser>
          <c:idx val="8"/>
          <c:order val="1"/>
          <c:tx>
            <c:strRef>
              <c:f>'Figure 3.1, 3.2'!$B$13</c:f>
              <c:strCache>
                <c:ptCount val="1"/>
                <c:pt idx="0">
                  <c:v>CH₄</c:v>
                </c:pt>
              </c:strCache>
            </c:strRef>
          </c:tx>
          <c:invertIfNegative val="0"/>
          <c:cat>
            <c:numRef>
              <c:f>'Figure 3.1, 3.2'!$C$11:$AK$11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 3.2'!$C$13:$AK$13</c:f>
              <c:numCache>
                <c:formatCode>#,##0</c:formatCode>
                <c:ptCount val="35"/>
                <c:pt idx="0">
                  <c:v>693.21445371410414</c:v>
                </c:pt>
                <c:pt idx="1">
                  <c:v>673.12160275035137</c:v>
                </c:pt>
                <c:pt idx="2">
                  <c:v>594.91108290641012</c:v>
                </c:pt>
                <c:pt idx="3">
                  <c:v>585.83612620760459</c:v>
                </c:pt>
                <c:pt idx="4">
                  <c:v>536.14995039330313</c:v>
                </c:pt>
                <c:pt idx="5">
                  <c:v>502.79922162734226</c:v>
                </c:pt>
                <c:pt idx="6">
                  <c:v>503.98324507724578</c:v>
                </c:pt>
                <c:pt idx="7">
                  <c:v>459.92669705758829</c:v>
                </c:pt>
                <c:pt idx="8">
                  <c:v>464.45585954914293</c:v>
                </c:pt>
                <c:pt idx="9">
                  <c:v>396.56627336369604</c:v>
                </c:pt>
                <c:pt idx="10">
                  <c:v>399.02914246440292</c:v>
                </c:pt>
                <c:pt idx="11">
                  <c:v>403.66113281482126</c:v>
                </c:pt>
                <c:pt idx="12">
                  <c:v>371.2006068816014</c:v>
                </c:pt>
                <c:pt idx="13">
                  <c:v>1105.6616729205555</c:v>
                </c:pt>
                <c:pt idx="14">
                  <c:v>363.00762909766127</c:v>
                </c:pt>
                <c:pt idx="15">
                  <c:v>364.34441463269309</c:v>
                </c:pt>
                <c:pt idx="16">
                  <c:v>369.52503583798733</c:v>
                </c:pt>
                <c:pt idx="17">
                  <c:v>372.79083476147918</c:v>
                </c:pt>
                <c:pt idx="18">
                  <c:v>375.30696472390184</c:v>
                </c:pt>
                <c:pt idx="19">
                  <c:v>375.00402497885045</c:v>
                </c:pt>
                <c:pt idx="20">
                  <c:v>364.40562572355395</c:v>
                </c:pt>
                <c:pt idx="21">
                  <c:v>330.27452284022155</c:v>
                </c:pt>
                <c:pt idx="22">
                  <c:v>326.94197065105317</c:v>
                </c:pt>
                <c:pt idx="23">
                  <c:v>335.57328779683888</c:v>
                </c:pt>
                <c:pt idx="24">
                  <c:v>329.38906345019421</c:v>
                </c:pt>
                <c:pt idx="25">
                  <c:v>332.865805583944</c:v>
                </c:pt>
                <c:pt idx="26">
                  <c:v>338.27574773566494</c:v>
                </c:pt>
                <c:pt idx="27">
                  <c:v>311.33295455609664</c:v>
                </c:pt>
                <c:pt idx="28">
                  <c:v>329.61943795049689</c:v>
                </c:pt>
                <c:pt idx="29">
                  <c:v>304.17865525589224</c:v>
                </c:pt>
                <c:pt idx="30">
                  <c:v>309.32557062497381</c:v>
                </c:pt>
                <c:pt idx="31">
                  <c:v>290.14312874937201</c:v>
                </c:pt>
                <c:pt idx="32">
                  <c:v>257.20174421151853</c:v>
                </c:pt>
                <c:pt idx="33">
                  <c:v>237.56816785479501</c:v>
                </c:pt>
                <c:pt idx="34">
                  <c:v>246.7294138334631</c:v>
                </c:pt>
              </c:numCache>
            </c:numRef>
          </c:val>
          <c:extLst>
            <c:ext xmlns:c16="http://schemas.microsoft.com/office/drawing/2014/chart" uri="{C3380CC4-5D6E-409C-BE32-E72D297353CC}">
              <c16:uniqueId val="{00000001-2A5D-47AC-AA8B-CC5881A5A8BD}"/>
            </c:ext>
          </c:extLst>
        </c:ser>
        <c:ser>
          <c:idx val="0"/>
          <c:order val="2"/>
          <c:tx>
            <c:strRef>
              <c:f>'Figure 3.1, 3.2'!$B$14</c:f>
              <c:strCache>
                <c:ptCount val="1"/>
                <c:pt idx="0">
                  <c:v>N₂O</c:v>
                </c:pt>
              </c:strCache>
            </c:strRef>
          </c:tx>
          <c:spPr>
            <a:solidFill>
              <a:srgbClr val="C0504D">
                <a:lumMod val="75000"/>
              </a:srgbClr>
            </a:solidFill>
          </c:spPr>
          <c:invertIfNegative val="0"/>
          <c:cat>
            <c:numRef>
              <c:f>'Figure 3.1, 3.2'!$C$11:$AK$11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 3.2'!$C$14:$AK$14</c:f>
              <c:numCache>
                <c:formatCode>#,##0</c:formatCode>
                <c:ptCount val="35"/>
                <c:pt idx="0">
                  <c:v>242.88038560311895</c:v>
                </c:pt>
                <c:pt idx="1">
                  <c:v>256.12027331484279</c:v>
                </c:pt>
                <c:pt idx="2">
                  <c:v>266.06754664011009</c:v>
                </c:pt>
                <c:pt idx="3">
                  <c:v>279.66077145767292</c:v>
                </c:pt>
                <c:pt idx="4">
                  <c:v>319.42404634848833</c:v>
                </c:pt>
                <c:pt idx="5">
                  <c:v>368.57755219393891</c:v>
                </c:pt>
                <c:pt idx="6">
                  <c:v>427.91358519115028</c:v>
                </c:pt>
                <c:pt idx="7">
                  <c:v>485.60007177491781</c:v>
                </c:pt>
                <c:pt idx="8">
                  <c:v>549.58132234121138</c:v>
                </c:pt>
                <c:pt idx="9">
                  <c:v>361.73732654881587</c:v>
                </c:pt>
                <c:pt idx="10">
                  <c:v>380.28257143593447</c:v>
                </c:pt>
                <c:pt idx="11">
                  <c:v>397.36590535278026</c:v>
                </c:pt>
                <c:pt idx="12">
                  <c:v>401.93597694167505</c:v>
                </c:pt>
                <c:pt idx="13">
                  <c:v>406.70755813872279</c:v>
                </c:pt>
                <c:pt idx="14">
                  <c:v>393.37159087068744</c:v>
                </c:pt>
                <c:pt idx="15">
                  <c:v>412.33517660925435</c:v>
                </c:pt>
                <c:pt idx="16">
                  <c:v>413.57763143263202</c:v>
                </c:pt>
                <c:pt idx="17">
                  <c:v>406.05611320493426</c:v>
                </c:pt>
                <c:pt idx="18">
                  <c:v>384.84567137434578</c:v>
                </c:pt>
                <c:pt idx="19">
                  <c:v>368.09329456515678</c:v>
                </c:pt>
                <c:pt idx="20">
                  <c:v>352.81430018802848</c:v>
                </c:pt>
                <c:pt idx="21">
                  <c:v>330.30037354136334</c:v>
                </c:pt>
                <c:pt idx="22">
                  <c:v>328.30190104168065</c:v>
                </c:pt>
                <c:pt idx="23">
                  <c:v>321.45591369751031</c:v>
                </c:pt>
                <c:pt idx="24">
                  <c:v>316.19667477605873</c:v>
                </c:pt>
                <c:pt idx="25">
                  <c:v>333.21291537445529</c:v>
                </c:pt>
                <c:pt idx="26">
                  <c:v>391.66713150072684</c:v>
                </c:pt>
                <c:pt idx="27">
                  <c:v>417.15171097741688</c:v>
                </c:pt>
                <c:pt idx="28">
                  <c:v>446.43735365721915</c:v>
                </c:pt>
                <c:pt idx="29">
                  <c:v>462.0117142249531</c:v>
                </c:pt>
                <c:pt idx="30">
                  <c:v>414.33270073437251</c:v>
                </c:pt>
                <c:pt idx="31">
                  <c:v>430.92925502642038</c:v>
                </c:pt>
                <c:pt idx="32">
                  <c:v>480.72513999970795</c:v>
                </c:pt>
                <c:pt idx="33">
                  <c:v>462.06178466552836</c:v>
                </c:pt>
                <c:pt idx="34">
                  <c:v>459.99677100184033</c:v>
                </c:pt>
              </c:numCache>
            </c:numRef>
          </c:val>
          <c:extLst>
            <c:ext xmlns:c16="http://schemas.microsoft.com/office/drawing/2014/chart" uri="{C3380CC4-5D6E-409C-BE32-E72D297353CC}">
              <c16:uniqueId val="{00000002-2A5D-47AC-AA8B-CC5881A5A8BD}"/>
            </c:ext>
          </c:extLst>
        </c:ser>
        <c:dLbls>
          <c:showLegendKey val="0"/>
          <c:showVal val="0"/>
          <c:showCatName val="0"/>
          <c:showSerName val="0"/>
          <c:showPercent val="0"/>
          <c:showBubbleSize val="0"/>
        </c:dLbls>
        <c:gapWidth val="150"/>
        <c:overlap val="100"/>
        <c:axId val="518240128"/>
        <c:axId val="518241664"/>
      </c:barChart>
      <c:catAx>
        <c:axId val="518240128"/>
        <c:scaling>
          <c:orientation val="minMax"/>
        </c:scaling>
        <c:delete val="0"/>
        <c:axPos val="b"/>
        <c:numFmt formatCode="General" sourceLinked="1"/>
        <c:majorTickMark val="out"/>
        <c:minorTickMark val="none"/>
        <c:tickLblPos val="nextTo"/>
        <c:txPr>
          <a:bodyPr/>
          <a:lstStyle/>
          <a:p>
            <a:pPr>
              <a:defRPr sz="1200"/>
            </a:pPr>
            <a:endParaRPr lang="en-US"/>
          </a:p>
        </c:txPr>
        <c:crossAx val="518241664"/>
        <c:crosses val="autoZero"/>
        <c:auto val="1"/>
        <c:lblAlgn val="ctr"/>
        <c:lblOffset val="100"/>
        <c:noMultiLvlLbl val="0"/>
      </c:catAx>
      <c:valAx>
        <c:axId val="518241664"/>
        <c:scaling>
          <c:orientation val="minMax"/>
        </c:scaling>
        <c:delete val="0"/>
        <c:axPos val="l"/>
        <c:majorGridlines>
          <c:spPr>
            <a:ln>
              <a:solidFill>
                <a:sysClr val="windowText" lastClr="000000"/>
              </a:solidFill>
            </a:ln>
          </c:spPr>
        </c:majorGridlines>
        <c:title>
          <c:tx>
            <c:rich>
              <a:bodyPr rot="-5400000" vert="horz"/>
              <a:lstStyle/>
              <a:p>
                <a:pPr>
                  <a:defRPr sz="1200"/>
                </a:pPr>
                <a:r>
                  <a:rPr lang="en-US" sz="1200"/>
                  <a:t>kilotonnes CO</a:t>
                </a:r>
                <a:r>
                  <a:rPr lang="en-US" sz="1200" baseline="-25000"/>
                  <a:t>2</a:t>
                </a:r>
                <a:r>
                  <a:rPr lang="en-US" sz="1200"/>
                  <a:t> equivalent</a:t>
                </a:r>
                <a:endParaRPr lang="en-IE" sz="1200"/>
              </a:p>
            </c:rich>
          </c:tx>
          <c:layout>
            <c:manualLayout>
              <c:xMode val="edge"/>
              <c:yMode val="edge"/>
              <c:x val="7.0824385588165136E-4"/>
              <c:y val="0.28402404287045213"/>
            </c:manualLayout>
          </c:layout>
          <c:overlay val="0"/>
        </c:title>
        <c:numFmt formatCode="#,##0" sourceLinked="1"/>
        <c:majorTickMark val="out"/>
        <c:minorTickMark val="none"/>
        <c:tickLblPos val="nextTo"/>
        <c:spPr>
          <a:ln>
            <a:noFill/>
          </a:ln>
        </c:spPr>
        <c:txPr>
          <a:bodyPr/>
          <a:lstStyle/>
          <a:p>
            <a:pPr>
              <a:defRPr sz="1200"/>
            </a:pPr>
            <a:endParaRPr lang="en-US"/>
          </a:p>
        </c:txPr>
        <c:crossAx val="518240128"/>
        <c:crosses val="autoZero"/>
        <c:crossBetween val="between"/>
      </c:valAx>
      <c:spPr>
        <a:noFill/>
        <a:ln>
          <a:noFill/>
        </a:ln>
      </c:spPr>
    </c:plotArea>
    <c:legend>
      <c:legendPos val="b"/>
      <c:layout>
        <c:manualLayout>
          <c:xMode val="edge"/>
          <c:yMode val="edge"/>
          <c:x val="0.19321188260558339"/>
          <c:y val="0.90924269457486673"/>
          <c:w val="0.69852511333810563"/>
          <c:h val="6.3430110078962251E-2"/>
        </c:manualLayout>
      </c:layout>
      <c:overlay val="0"/>
      <c:txPr>
        <a:bodyPr/>
        <a:lstStyle/>
        <a:p>
          <a:pPr>
            <a:defRPr sz="1200"/>
          </a:pPr>
          <a:endParaRPr lang="en-US"/>
        </a:p>
      </c:txPr>
    </c:legend>
    <c:plotVisOnly val="1"/>
    <c:dispBlanksAs val="gap"/>
    <c:showDLblsOverMax val="0"/>
  </c:chart>
  <c:spPr>
    <a:noFill/>
    <a:ln>
      <a:noFill/>
    </a:ln>
  </c:spPr>
  <c:txPr>
    <a:bodyPr/>
    <a:lstStyle/>
    <a:p>
      <a:pPr>
        <a:defRPr sz="900">
          <a:latin typeface="+mn-lt"/>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1817868363068648E-2"/>
          <c:y val="3.2213763458139158E-2"/>
          <c:w val="0.93756509233350549"/>
          <c:h val="0.76896733890406554"/>
        </c:manualLayout>
      </c:layout>
      <c:barChart>
        <c:barDir val="col"/>
        <c:grouping val="stacked"/>
        <c:varyColors val="0"/>
        <c:ser>
          <c:idx val="1"/>
          <c:order val="0"/>
          <c:tx>
            <c:strRef>
              <c:f>'Figure 3.3'!$B$2</c:f>
              <c:strCache>
                <c:ptCount val="1"/>
                <c:pt idx="0">
                  <c:v>CO₂ - Coal</c:v>
                </c:pt>
              </c:strCache>
            </c:strRef>
          </c:tx>
          <c:spPr>
            <a:solidFill>
              <a:schemeClr val="accent1"/>
            </a:solidFill>
          </c:spPr>
          <c:invertIfNegative val="0"/>
          <c:cat>
            <c:numRef>
              <c:f>'Figure 3.3'!$C$1:$AK$1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3.3'!$C$2:$AK$2</c:f>
              <c:numCache>
                <c:formatCode>0.00</c:formatCode>
                <c:ptCount val="35"/>
                <c:pt idx="0">
                  <c:v>4844.66</c:v>
                </c:pt>
                <c:pt idx="1">
                  <c:v>4777.38</c:v>
                </c:pt>
                <c:pt idx="2">
                  <c:v>5432.47</c:v>
                </c:pt>
                <c:pt idx="3">
                  <c:v>5324.4</c:v>
                </c:pt>
                <c:pt idx="4">
                  <c:v>5523</c:v>
                </c:pt>
                <c:pt idx="5">
                  <c:v>5839.01</c:v>
                </c:pt>
                <c:pt idx="6">
                  <c:v>5924.17</c:v>
                </c:pt>
                <c:pt idx="7">
                  <c:v>5711.29</c:v>
                </c:pt>
                <c:pt idx="8">
                  <c:v>5680.36</c:v>
                </c:pt>
                <c:pt idx="9">
                  <c:v>4968.75</c:v>
                </c:pt>
                <c:pt idx="10">
                  <c:v>5760.4350000000004</c:v>
                </c:pt>
                <c:pt idx="11">
                  <c:v>6021.4049999999997</c:v>
                </c:pt>
                <c:pt idx="12">
                  <c:v>5808.69</c:v>
                </c:pt>
                <c:pt idx="13">
                  <c:v>5294.143</c:v>
                </c:pt>
                <c:pt idx="14">
                  <c:v>5380.152</c:v>
                </c:pt>
                <c:pt idx="15">
                  <c:v>5523.6790000000001</c:v>
                </c:pt>
                <c:pt idx="16">
                  <c:v>4795.4219605553699</c:v>
                </c:pt>
                <c:pt idx="17">
                  <c:v>4579.4129951324994</c:v>
                </c:pt>
                <c:pt idx="18">
                  <c:v>3874.199831120578</c:v>
                </c:pt>
                <c:pt idx="19">
                  <c:v>3045.4541571778586</c:v>
                </c:pt>
                <c:pt idx="20">
                  <c:v>3377.4310345817248</c:v>
                </c:pt>
                <c:pt idx="21">
                  <c:v>3581.5313016028558</c:v>
                </c:pt>
                <c:pt idx="22">
                  <c:v>4555.2492096734059</c:v>
                </c:pt>
                <c:pt idx="23">
                  <c:v>3804.5417301911434</c:v>
                </c:pt>
                <c:pt idx="24">
                  <c:v>3639.4670780068909</c:v>
                </c:pt>
                <c:pt idx="25">
                  <c:v>4351.1196801786145</c:v>
                </c:pt>
                <c:pt idx="26">
                  <c:v>4282.9588167081347</c:v>
                </c:pt>
                <c:pt idx="27">
                  <c:v>3388.7089061315592</c:v>
                </c:pt>
                <c:pt idx="28">
                  <c:v>1910.6938069707719</c:v>
                </c:pt>
                <c:pt idx="29">
                  <c:v>566.07762108563952</c:v>
                </c:pt>
                <c:pt idx="30">
                  <c:v>755.1373327282306</c:v>
                </c:pt>
                <c:pt idx="31">
                  <c:v>2618.050773882248</c:v>
                </c:pt>
                <c:pt idx="32">
                  <c:v>2196.4272479306865</c:v>
                </c:pt>
                <c:pt idx="33">
                  <c:v>1230.8267742917442</c:v>
                </c:pt>
                <c:pt idx="34">
                  <c:v>631.2243247323571</c:v>
                </c:pt>
              </c:numCache>
            </c:numRef>
          </c:val>
          <c:extLst>
            <c:ext xmlns:c16="http://schemas.microsoft.com/office/drawing/2014/chart" uri="{C3380CC4-5D6E-409C-BE32-E72D297353CC}">
              <c16:uniqueId val="{00000000-9712-426C-AF14-A972A5AA73D3}"/>
            </c:ext>
          </c:extLst>
        </c:ser>
        <c:ser>
          <c:idx val="2"/>
          <c:order val="1"/>
          <c:tx>
            <c:strRef>
              <c:f>'Figure 3.3'!$B$7</c:f>
              <c:strCache>
                <c:ptCount val="1"/>
                <c:pt idx="0">
                  <c:v>CO₂ - Peat</c:v>
                </c:pt>
              </c:strCache>
            </c:strRef>
          </c:tx>
          <c:spPr>
            <a:solidFill>
              <a:schemeClr val="accent2"/>
            </a:solidFill>
          </c:spPr>
          <c:invertIfNegative val="0"/>
          <c:cat>
            <c:numRef>
              <c:f>'Figure 3.3'!$C$1:$AK$1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3.3'!$C$7:$AK$7</c:f>
              <c:numCache>
                <c:formatCode>0.00</c:formatCode>
                <c:ptCount val="35"/>
                <c:pt idx="0">
                  <c:v>3064.65</c:v>
                </c:pt>
                <c:pt idx="1">
                  <c:v>3018.38</c:v>
                </c:pt>
                <c:pt idx="2">
                  <c:v>3044.91</c:v>
                </c:pt>
                <c:pt idx="3">
                  <c:v>2630.89</c:v>
                </c:pt>
                <c:pt idx="4">
                  <c:v>2682.33</c:v>
                </c:pt>
                <c:pt idx="5">
                  <c:v>2806.0509999999999</c:v>
                </c:pt>
                <c:pt idx="6">
                  <c:v>2932.95</c:v>
                </c:pt>
                <c:pt idx="7">
                  <c:v>2894.85</c:v>
                </c:pt>
                <c:pt idx="8">
                  <c:v>2464.8000000000002</c:v>
                </c:pt>
                <c:pt idx="9">
                  <c:v>2485.56</c:v>
                </c:pt>
                <c:pt idx="10">
                  <c:v>2324.0479999999998</c:v>
                </c:pt>
                <c:pt idx="11">
                  <c:v>2667.4369999999999</c:v>
                </c:pt>
                <c:pt idx="12">
                  <c:v>2588.9549999999999</c:v>
                </c:pt>
                <c:pt idx="13">
                  <c:v>2437.3739999999998</c:v>
                </c:pt>
                <c:pt idx="14">
                  <c:v>1698.124</c:v>
                </c:pt>
                <c:pt idx="15">
                  <c:v>2385.998</c:v>
                </c:pt>
                <c:pt idx="16">
                  <c:v>2170.793365797475</c:v>
                </c:pt>
                <c:pt idx="17">
                  <c:v>2124.3169935848305</c:v>
                </c:pt>
                <c:pt idx="18">
                  <c:v>2756.79201083213</c:v>
                </c:pt>
                <c:pt idx="19">
                  <c:v>2720.1211186343544</c:v>
                </c:pt>
                <c:pt idx="20">
                  <c:v>2310.7221829863042</c:v>
                </c:pt>
                <c:pt idx="21">
                  <c:v>2275.7884666709224</c:v>
                </c:pt>
                <c:pt idx="22">
                  <c:v>2673.2207483237871</c:v>
                </c:pt>
                <c:pt idx="23">
                  <c:v>2457.8077169255998</c:v>
                </c:pt>
                <c:pt idx="24">
                  <c:v>2660.4282645459239</c:v>
                </c:pt>
                <c:pt idx="25">
                  <c:v>2635.5526950118765</c:v>
                </c:pt>
                <c:pt idx="26">
                  <c:v>2504.925296128969</c:v>
                </c:pt>
                <c:pt idx="27">
                  <c:v>2355.0463845312443</c:v>
                </c:pt>
                <c:pt idx="28">
                  <c:v>2207.7790327334355</c:v>
                </c:pt>
                <c:pt idx="29">
                  <c:v>2037.8430496682772</c:v>
                </c:pt>
                <c:pt idx="30">
                  <c:v>1011.5542147968293</c:v>
                </c:pt>
                <c:pt idx="31">
                  <c:v>332.83752272949005</c:v>
                </c:pt>
                <c:pt idx="32">
                  <c:v>276.66820312968554</c:v>
                </c:pt>
                <c:pt idx="33">
                  <c:v>192.78474765508139</c:v>
                </c:pt>
                <c:pt idx="34">
                  <c:v>0</c:v>
                </c:pt>
              </c:numCache>
            </c:numRef>
          </c:val>
          <c:extLst>
            <c:ext xmlns:c16="http://schemas.microsoft.com/office/drawing/2014/chart" uri="{C3380CC4-5D6E-409C-BE32-E72D297353CC}">
              <c16:uniqueId val="{00000001-9712-426C-AF14-A972A5AA73D3}"/>
            </c:ext>
          </c:extLst>
        </c:ser>
        <c:ser>
          <c:idx val="3"/>
          <c:order val="2"/>
          <c:tx>
            <c:strRef>
              <c:f>'Figure 3.3'!$B$12</c:f>
              <c:strCache>
                <c:ptCount val="1"/>
                <c:pt idx="0">
                  <c:v>CO₂ - Oil</c:v>
                </c:pt>
              </c:strCache>
            </c:strRef>
          </c:tx>
          <c:spPr>
            <a:solidFill>
              <a:schemeClr val="accent3"/>
            </a:solidFill>
          </c:spPr>
          <c:invertIfNegative val="0"/>
          <c:cat>
            <c:numRef>
              <c:f>'Figure 3.3'!$C$1:$AK$1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3.3'!$C$12:$AK$12</c:f>
              <c:numCache>
                <c:formatCode>0.00</c:formatCode>
                <c:ptCount val="35"/>
                <c:pt idx="0">
                  <c:v>1086.52</c:v>
                </c:pt>
                <c:pt idx="1">
                  <c:v>1788.62</c:v>
                </c:pt>
                <c:pt idx="2">
                  <c:v>1834.97</c:v>
                </c:pt>
                <c:pt idx="3">
                  <c:v>1803.59</c:v>
                </c:pt>
                <c:pt idx="4">
                  <c:v>2067.85</c:v>
                </c:pt>
                <c:pt idx="5">
                  <c:v>1985.81</c:v>
                </c:pt>
                <c:pt idx="6">
                  <c:v>1986.13</c:v>
                </c:pt>
                <c:pt idx="7">
                  <c:v>2617.23</c:v>
                </c:pt>
                <c:pt idx="8">
                  <c:v>3519.32</c:v>
                </c:pt>
                <c:pt idx="9">
                  <c:v>4533.6000000000004</c:v>
                </c:pt>
                <c:pt idx="10">
                  <c:v>3484.393</c:v>
                </c:pt>
                <c:pt idx="11">
                  <c:v>3925.3429999999998</c:v>
                </c:pt>
                <c:pt idx="12">
                  <c:v>2905.7359999999999</c:v>
                </c:pt>
                <c:pt idx="13">
                  <c:v>1992.615</c:v>
                </c:pt>
                <c:pt idx="14">
                  <c:v>2539.7570000000001</c:v>
                </c:pt>
                <c:pt idx="15">
                  <c:v>2562.7663578299998</c:v>
                </c:pt>
                <c:pt idx="16">
                  <c:v>2222.0046762616889</c:v>
                </c:pt>
                <c:pt idx="17">
                  <c:v>1284.2264896282293</c:v>
                </c:pt>
                <c:pt idx="18">
                  <c:v>1143.4411258998541</c:v>
                </c:pt>
                <c:pt idx="19">
                  <c:v>680.41142178947416</c:v>
                </c:pt>
                <c:pt idx="20">
                  <c:v>423.79037463807043</c:v>
                </c:pt>
                <c:pt idx="21">
                  <c:v>158.02343143490648</c:v>
                </c:pt>
                <c:pt idx="22">
                  <c:v>152.06285734161904</c:v>
                </c:pt>
                <c:pt idx="23">
                  <c:v>124.24354323889875</c:v>
                </c:pt>
                <c:pt idx="24">
                  <c:v>182.47554562922394</c:v>
                </c:pt>
                <c:pt idx="25">
                  <c:v>249.63426672445618</c:v>
                </c:pt>
                <c:pt idx="26">
                  <c:v>205.7878863929329</c:v>
                </c:pt>
                <c:pt idx="27">
                  <c:v>105.32234558951227</c:v>
                </c:pt>
                <c:pt idx="28">
                  <c:v>108.84546701403276</c:v>
                </c:pt>
                <c:pt idx="29">
                  <c:v>252.63709465757449</c:v>
                </c:pt>
                <c:pt idx="30">
                  <c:v>342.80673308656344</c:v>
                </c:pt>
                <c:pt idx="31">
                  <c:v>1180.1680969120284</c:v>
                </c:pt>
                <c:pt idx="32">
                  <c:v>833.17764576521029</c:v>
                </c:pt>
                <c:pt idx="33">
                  <c:v>180.15842331259921</c:v>
                </c:pt>
                <c:pt idx="34">
                  <c:v>484.42637904235556</c:v>
                </c:pt>
              </c:numCache>
            </c:numRef>
          </c:val>
          <c:extLst>
            <c:ext xmlns:c16="http://schemas.microsoft.com/office/drawing/2014/chart" uri="{C3380CC4-5D6E-409C-BE32-E72D297353CC}">
              <c16:uniqueId val="{00000002-9712-426C-AF14-A972A5AA73D3}"/>
            </c:ext>
          </c:extLst>
        </c:ser>
        <c:ser>
          <c:idx val="5"/>
          <c:order val="3"/>
          <c:tx>
            <c:strRef>
              <c:f>'Figure 3.3'!$B$17</c:f>
              <c:strCache>
                <c:ptCount val="1"/>
                <c:pt idx="0">
                  <c:v>CO₂ - Natural Gas</c:v>
                </c:pt>
              </c:strCache>
            </c:strRef>
          </c:tx>
          <c:spPr>
            <a:solidFill>
              <a:schemeClr val="accent4"/>
            </a:solidFill>
          </c:spPr>
          <c:invertIfNegative val="0"/>
          <c:cat>
            <c:numRef>
              <c:f>'Figure 3.3'!$C$1:$AK$1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3.3'!$C$17:$AK$17</c:f>
              <c:numCache>
                <c:formatCode>0.00</c:formatCode>
                <c:ptCount val="35"/>
                <c:pt idx="0">
                  <c:v>1880.66</c:v>
                </c:pt>
                <c:pt idx="1">
                  <c:v>1777.43</c:v>
                </c:pt>
                <c:pt idx="2">
                  <c:v>1714.78</c:v>
                </c:pt>
                <c:pt idx="3">
                  <c:v>2288.64</c:v>
                </c:pt>
                <c:pt idx="4">
                  <c:v>2095.2199999999998</c:v>
                </c:pt>
                <c:pt idx="5">
                  <c:v>2420.4</c:v>
                </c:pt>
                <c:pt idx="6">
                  <c:v>2922.56</c:v>
                </c:pt>
                <c:pt idx="7">
                  <c:v>3180.82</c:v>
                </c:pt>
                <c:pt idx="8">
                  <c:v>3065.61</c:v>
                </c:pt>
                <c:pt idx="9">
                  <c:v>3424.08</c:v>
                </c:pt>
                <c:pt idx="10">
                  <c:v>4098.4290000000001</c:v>
                </c:pt>
                <c:pt idx="11">
                  <c:v>4185.5209999999997</c:v>
                </c:pt>
                <c:pt idx="12">
                  <c:v>4527.0770000000002</c:v>
                </c:pt>
                <c:pt idx="13">
                  <c:v>5384.4579999999996</c:v>
                </c:pt>
                <c:pt idx="14">
                  <c:v>5118.7889999999998</c:v>
                </c:pt>
                <c:pt idx="15">
                  <c:v>4664.0044000000007</c:v>
                </c:pt>
                <c:pt idx="16">
                  <c:v>5222.5548523843981</c:v>
                </c:pt>
                <c:pt idx="17">
                  <c:v>5944.8567724112709</c:v>
                </c:pt>
                <c:pt idx="18">
                  <c:v>6230.5673612874562</c:v>
                </c:pt>
                <c:pt idx="19">
                  <c:v>6020.3288380484528</c:v>
                </c:pt>
                <c:pt idx="20">
                  <c:v>6633.1949456982438</c:v>
                </c:pt>
                <c:pt idx="21">
                  <c:v>5388.3053734370278</c:v>
                </c:pt>
                <c:pt idx="22">
                  <c:v>4754.5549714747131</c:v>
                </c:pt>
                <c:pt idx="23">
                  <c:v>4356.3717462655659</c:v>
                </c:pt>
                <c:pt idx="24">
                  <c:v>4077.7172566456516</c:v>
                </c:pt>
                <c:pt idx="25">
                  <c:v>3869.2296561883641</c:v>
                </c:pt>
                <c:pt idx="26">
                  <c:v>4851.5316867020019</c:v>
                </c:pt>
                <c:pt idx="27">
                  <c:v>5015.8058871294961</c:v>
                </c:pt>
                <c:pt idx="28">
                  <c:v>5129.0059972215931</c:v>
                </c:pt>
                <c:pt idx="29">
                  <c:v>5328.5887812501051</c:v>
                </c:pt>
                <c:pt idx="30">
                  <c:v>5414.8156189970623</c:v>
                </c:pt>
                <c:pt idx="31">
                  <c:v>4972.3766132758428</c:v>
                </c:pt>
                <c:pt idx="32">
                  <c:v>5599.1040274204133</c:v>
                </c:pt>
                <c:pt idx="33">
                  <c:v>5204.1120232750309</c:v>
                </c:pt>
                <c:pt idx="34">
                  <c:v>5194.3306453578525</c:v>
                </c:pt>
              </c:numCache>
            </c:numRef>
          </c:val>
          <c:extLst>
            <c:ext xmlns:c16="http://schemas.microsoft.com/office/drawing/2014/chart" uri="{C3380CC4-5D6E-409C-BE32-E72D297353CC}">
              <c16:uniqueId val="{00000003-9712-426C-AF14-A972A5AA73D3}"/>
            </c:ext>
          </c:extLst>
        </c:ser>
        <c:ser>
          <c:idx val="4"/>
          <c:order val="4"/>
          <c:tx>
            <c:strRef>
              <c:f>'Figure 3.3'!$B$27</c:f>
              <c:strCache>
                <c:ptCount val="1"/>
                <c:pt idx="0">
                  <c:v>CO₂ - MSW</c:v>
                </c:pt>
              </c:strCache>
            </c:strRef>
          </c:tx>
          <c:spPr>
            <a:solidFill>
              <a:schemeClr val="accent6"/>
            </a:solidFill>
          </c:spPr>
          <c:invertIfNegative val="0"/>
          <c:cat>
            <c:numRef>
              <c:f>'Figure 3.3'!$C$1:$AK$1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3.3'!$C$27:$AK$27</c:f>
              <c:numCache>
                <c:formatCode>0.00</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20.155339630756238</c:v>
                </c:pt>
                <c:pt idx="22">
                  <c:v>89.536360192595055</c:v>
                </c:pt>
                <c:pt idx="23">
                  <c:v>133.34538797125194</c:v>
                </c:pt>
                <c:pt idx="24">
                  <c:v>153.762</c:v>
                </c:pt>
                <c:pt idx="25">
                  <c:v>159.43011419999999</c:v>
                </c:pt>
                <c:pt idx="26">
                  <c:v>159.1744812</c:v>
                </c:pt>
                <c:pt idx="27">
                  <c:v>323.15950067927105</c:v>
                </c:pt>
                <c:pt idx="28">
                  <c:v>506.92141583407613</c:v>
                </c:pt>
                <c:pt idx="29">
                  <c:v>495.48205883725473</c:v>
                </c:pt>
                <c:pt idx="30">
                  <c:v>513.08919897549686</c:v>
                </c:pt>
                <c:pt idx="31">
                  <c:v>500.49419185616119</c:v>
                </c:pt>
                <c:pt idx="32">
                  <c:v>508.42433550651936</c:v>
                </c:pt>
                <c:pt idx="33">
                  <c:v>529.49339602500868</c:v>
                </c:pt>
                <c:pt idx="34">
                  <c:v>435.91274784661016</c:v>
                </c:pt>
              </c:numCache>
            </c:numRef>
          </c:val>
          <c:extLst>
            <c:ext xmlns:c16="http://schemas.microsoft.com/office/drawing/2014/chart" uri="{C3380CC4-5D6E-409C-BE32-E72D297353CC}">
              <c16:uniqueId val="{00000004-9712-426C-AF14-A972A5AA73D3}"/>
            </c:ext>
          </c:extLst>
        </c:ser>
        <c:ser>
          <c:idx val="6"/>
          <c:order val="5"/>
          <c:tx>
            <c:strRef>
              <c:f>'Figure 3.3'!$B$31</c:f>
              <c:strCache>
                <c:ptCount val="1"/>
                <c:pt idx="0">
                  <c:v>CH₄ &amp; N₂O - All Fuels</c:v>
                </c:pt>
              </c:strCache>
            </c:strRef>
          </c:tx>
          <c:spPr>
            <a:solidFill>
              <a:schemeClr val="accent5"/>
            </a:solidFill>
          </c:spPr>
          <c:invertIfNegative val="0"/>
          <c:cat>
            <c:numRef>
              <c:f>'Figure 3.3'!$C$1:$AK$1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3.3'!$C$31:$AK$31</c:f>
              <c:numCache>
                <c:formatCode>0.00</c:formatCode>
                <c:ptCount val="35"/>
                <c:pt idx="0">
                  <c:v>70.353523875565259</c:v>
                </c:pt>
                <c:pt idx="1">
                  <c:v>71.882129653445105</c:v>
                </c:pt>
                <c:pt idx="2">
                  <c:v>73.914184231976478</c:v>
                </c:pt>
                <c:pt idx="3">
                  <c:v>71.659641532803391</c:v>
                </c:pt>
                <c:pt idx="4">
                  <c:v>72.934762477909672</c:v>
                </c:pt>
                <c:pt idx="5">
                  <c:v>74.381082965196498</c:v>
                </c:pt>
                <c:pt idx="6">
                  <c:v>78.677886362777556</c:v>
                </c:pt>
                <c:pt idx="7">
                  <c:v>78.969958911915938</c:v>
                </c:pt>
                <c:pt idx="8">
                  <c:v>76.496355640579452</c:v>
                </c:pt>
                <c:pt idx="9">
                  <c:v>78.980355986419198</c:v>
                </c:pt>
                <c:pt idx="10">
                  <c:v>79.890053909554311</c:v>
                </c:pt>
                <c:pt idx="11">
                  <c:v>86.357303967669324</c:v>
                </c:pt>
                <c:pt idx="12">
                  <c:v>94.957406120709081</c:v>
                </c:pt>
                <c:pt idx="13">
                  <c:v>103.23503645593956</c:v>
                </c:pt>
                <c:pt idx="14">
                  <c:v>90.421111807310282</c:v>
                </c:pt>
                <c:pt idx="15">
                  <c:v>98.373964636811024</c:v>
                </c:pt>
                <c:pt idx="16">
                  <c:v>105.34772543243741</c:v>
                </c:pt>
                <c:pt idx="17">
                  <c:v>111.35323670322801</c:v>
                </c:pt>
                <c:pt idx="18">
                  <c:v>135.12751705559916</c:v>
                </c:pt>
                <c:pt idx="19">
                  <c:v>129.90540745288962</c:v>
                </c:pt>
                <c:pt idx="20">
                  <c:v>134.92380803747315</c:v>
                </c:pt>
                <c:pt idx="21">
                  <c:v>122.7268263583512</c:v>
                </c:pt>
                <c:pt idx="22">
                  <c:v>126.39460973780248</c:v>
                </c:pt>
                <c:pt idx="23">
                  <c:v>117.20421252687268</c:v>
                </c:pt>
                <c:pt idx="24">
                  <c:v>117.41372435643703</c:v>
                </c:pt>
                <c:pt idx="25">
                  <c:v>115.36106971641831</c:v>
                </c:pt>
                <c:pt idx="26">
                  <c:v>131.74565605935689</c:v>
                </c:pt>
                <c:pt idx="27">
                  <c:v>134.32707130887118</c:v>
                </c:pt>
                <c:pt idx="28">
                  <c:v>138.08952975746939</c:v>
                </c:pt>
                <c:pt idx="29">
                  <c:v>135.30981114576878</c:v>
                </c:pt>
                <c:pt idx="30">
                  <c:v>121.5128757860043</c:v>
                </c:pt>
                <c:pt idx="31">
                  <c:v>106.56310123282447</c:v>
                </c:pt>
                <c:pt idx="32">
                  <c:v>113.86998187562463</c:v>
                </c:pt>
                <c:pt idx="33">
                  <c:v>101.93613674318614</c:v>
                </c:pt>
                <c:pt idx="34">
                  <c:v>101.16803229562983</c:v>
                </c:pt>
              </c:numCache>
            </c:numRef>
          </c:val>
          <c:extLst>
            <c:ext xmlns:c16="http://schemas.microsoft.com/office/drawing/2014/chart" uri="{C3380CC4-5D6E-409C-BE32-E72D297353CC}">
              <c16:uniqueId val="{00000005-9712-426C-AF14-A972A5AA73D3}"/>
            </c:ext>
          </c:extLst>
        </c:ser>
        <c:dLbls>
          <c:showLegendKey val="0"/>
          <c:showVal val="0"/>
          <c:showCatName val="0"/>
          <c:showSerName val="0"/>
          <c:showPercent val="0"/>
          <c:showBubbleSize val="0"/>
        </c:dLbls>
        <c:gapWidth val="150"/>
        <c:overlap val="100"/>
        <c:axId val="212844544"/>
        <c:axId val="212846080"/>
      </c:barChart>
      <c:catAx>
        <c:axId val="212844544"/>
        <c:scaling>
          <c:orientation val="minMax"/>
        </c:scaling>
        <c:delete val="0"/>
        <c:axPos val="b"/>
        <c:numFmt formatCode="0" sourceLinked="1"/>
        <c:majorTickMark val="out"/>
        <c:minorTickMark val="none"/>
        <c:tickLblPos val="nextTo"/>
        <c:txPr>
          <a:bodyPr rot="0" vert="horz"/>
          <a:lstStyle/>
          <a:p>
            <a:pPr>
              <a:defRPr sz="1200"/>
            </a:pPr>
            <a:endParaRPr lang="en-US"/>
          </a:p>
        </c:txPr>
        <c:crossAx val="212846080"/>
        <c:crosses val="autoZero"/>
        <c:auto val="1"/>
        <c:lblAlgn val="ctr"/>
        <c:lblOffset val="100"/>
        <c:tickLblSkip val="1"/>
        <c:tickMarkSkip val="1"/>
        <c:noMultiLvlLbl val="0"/>
      </c:catAx>
      <c:valAx>
        <c:axId val="212846080"/>
        <c:scaling>
          <c:orientation val="minMax"/>
        </c:scaling>
        <c:delete val="0"/>
        <c:axPos val="l"/>
        <c:majorGridlines>
          <c:spPr>
            <a:ln>
              <a:solidFill>
                <a:schemeClr val="tx1"/>
              </a:solidFill>
            </a:ln>
          </c:spPr>
        </c:majorGridlines>
        <c:title>
          <c:tx>
            <c:rich>
              <a:bodyPr/>
              <a:lstStyle/>
              <a:p>
                <a:pPr>
                  <a:defRPr sz="1200"/>
                </a:pPr>
                <a:r>
                  <a:rPr lang="en-IE" sz="1200"/>
                  <a:t>kilotonnes CO</a:t>
                </a:r>
                <a:r>
                  <a:rPr lang="en-IE" sz="1200" baseline="-25000"/>
                  <a:t>2</a:t>
                </a:r>
                <a:r>
                  <a:rPr lang="en-IE" sz="1200"/>
                  <a:t>  equivalent</a:t>
                </a:r>
              </a:p>
            </c:rich>
          </c:tx>
          <c:layout>
            <c:manualLayout>
              <c:xMode val="edge"/>
              <c:yMode val="edge"/>
              <c:x val="6.2111862185451096E-3"/>
              <c:y val="0.26050477023705643"/>
            </c:manualLayout>
          </c:layout>
          <c:overlay val="0"/>
        </c:title>
        <c:numFmt formatCode="#,##0" sourceLinked="0"/>
        <c:majorTickMark val="out"/>
        <c:minorTickMark val="none"/>
        <c:tickLblPos val="nextTo"/>
        <c:spPr>
          <a:ln>
            <a:noFill/>
          </a:ln>
        </c:spPr>
        <c:txPr>
          <a:bodyPr rot="0" vert="horz"/>
          <a:lstStyle/>
          <a:p>
            <a:pPr>
              <a:defRPr sz="1200"/>
            </a:pPr>
            <a:endParaRPr lang="en-US"/>
          </a:p>
        </c:txPr>
        <c:crossAx val="212844544"/>
        <c:crosses val="autoZero"/>
        <c:crossBetween val="between"/>
      </c:valAx>
      <c:spPr>
        <a:noFill/>
        <a:ln>
          <a:noFill/>
        </a:ln>
      </c:spPr>
    </c:plotArea>
    <c:legend>
      <c:legendPos val="b"/>
      <c:layout>
        <c:manualLayout>
          <c:xMode val="edge"/>
          <c:yMode val="edge"/>
          <c:x val="5.9171273621726785E-2"/>
          <c:y val="0.90516214884904089"/>
          <c:w val="0.92459325703284323"/>
          <c:h val="6.9591744213791454E-2"/>
        </c:manualLayout>
      </c:layout>
      <c:overlay val="0"/>
      <c:txPr>
        <a:bodyPr/>
        <a:lstStyle/>
        <a:p>
          <a:pPr>
            <a:defRPr sz="1200"/>
          </a:pPr>
          <a:endParaRPr lang="en-US"/>
        </a:p>
      </c:txPr>
    </c:legend>
    <c:plotVisOnly val="1"/>
    <c:dispBlanksAs val="gap"/>
    <c:showDLblsOverMax val="0"/>
  </c:chart>
  <c:spPr>
    <a:noFill/>
    <a:ln>
      <a:noFill/>
    </a:ln>
  </c:spPr>
  <c:txPr>
    <a:bodyPr/>
    <a:lstStyle/>
    <a:p>
      <a:pPr>
        <a:defRPr sz="1000">
          <a:latin typeface="+mn-lt"/>
        </a:defRPr>
      </a:pPr>
      <a:endParaRPr lang="en-US"/>
    </a:p>
  </c:txPr>
  <c:printSettings>
    <c:headerFooter alignWithMargins="0"/>
    <c:pageMargins b="1" l="0.75000000000000322" r="0.75000000000000322"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949007632297829E-2"/>
          <c:y val="5.5296442812139066E-2"/>
          <c:w val="0.94503178898290374"/>
          <c:h val="0.78102890088690291"/>
        </c:manualLayout>
      </c:layout>
      <c:barChart>
        <c:barDir val="col"/>
        <c:grouping val="stacked"/>
        <c:varyColors val="0"/>
        <c:ser>
          <c:idx val="0"/>
          <c:order val="0"/>
          <c:tx>
            <c:strRef>
              <c:f>'Figure 3.4'!$A$2</c:f>
              <c:strCache>
                <c:ptCount val="1"/>
                <c:pt idx="0">
                  <c:v>1.A.2.a</c:v>
                </c:pt>
              </c:strCache>
            </c:strRef>
          </c:tx>
          <c:invertIfNegative val="0"/>
          <c:cat>
            <c:numRef>
              <c:f>'Figure 3.4'!$E$1:$AM$1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3.4'!$E$2:$AM$2</c:f>
              <c:numCache>
                <c:formatCode>0.00</c:formatCode>
                <c:ptCount val="35"/>
                <c:pt idx="0">
                  <c:v>175.85642287800002</c:v>
                </c:pt>
                <c:pt idx="1">
                  <c:v>18.72797508</c:v>
                </c:pt>
                <c:pt idx="2">
                  <c:v>18.72797508</c:v>
                </c:pt>
                <c:pt idx="3">
                  <c:v>18.728205561805094</c:v>
                </c:pt>
                <c:pt idx="4">
                  <c:v>18.72811436090338</c:v>
                </c:pt>
                <c:pt idx="5">
                  <c:v>18.732148479033253</c:v>
                </c:pt>
                <c:pt idx="6">
                  <c:v>18.748073990610578</c:v>
                </c:pt>
                <c:pt idx="7">
                  <c:v>18.76310532370799</c:v>
                </c:pt>
                <c:pt idx="8">
                  <c:v>18.783732265597585</c:v>
                </c:pt>
                <c:pt idx="9">
                  <c:v>18.796469546086545</c:v>
                </c:pt>
                <c:pt idx="10">
                  <c:v>18.808477414950399</c:v>
                </c:pt>
                <c:pt idx="11">
                  <c:v>18.821935463291414</c:v>
                </c:pt>
                <c:pt idx="12">
                  <c:v>18.813639930220351</c:v>
                </c:pt>
                <c:pt idx="13">
                  <c:v>2.382783755598183</c:v>
                </c:pt>
                <c:pt idx="14">
                  <c:v>2.3792712598347463</c:v>
                </c:pt>
                <c:pt idx="15">
                  <c:v>2.3800316741619234</c:v>
                </c:pt>
                <c:pt idx="16">
                  <c:v>2.381309337914121</c:v>
                </c:pt>
                <c:pt idx="17">
                  <c:v>2.3874539439941151</c:v>
                </c:pt>
                <c:pt idx="18">
                  <c:v>2.3833489706748696</c:v>
                </c:pt>
                <c:pt idx="19">
                  <c:v>2.3903024186067436</c:v>
                </c:pt>
                <c:pt idx="20">
                  <c:v>2.393690960657715</c:v>
                </c:pt>
                <c:pt idx="21">
                  <c:v>2.3906543502609958</c:v>
                </c:pt>
                <c:pt idx="22">
                  <c:v>2.3832232716945017</c:v>
                </c:pt>
                <c:pt idx="23">
                  <c:v>2.3481442624747917</c:v>
                </c:pt>
                <c:pt idx="24">
                  <c:v>2.3767906411705511</c:v>
                </c:pt>
                <c:pt idx="25">
                  <c:v>2.3850184526582812</c:v>
                </c:pt>
                <c:pt idx="26">
                  <c:v>2.3405810973310843</c:v>
                </c:pt>
                <c:pt idx="27">
                  <c:v>2.3359325550236449</c:v>
                </c:pt>
                <c:pt idx="28">
                  <c:v>2.3382317652654314</c:v>
                </c:pt>
                <c:pt idx="29">
                  <c:v>2.3484073046673992</c:v>
                </c:pt>
                <c:pt idx="30">
                  <c:v>2.3542813114290464</c:v>
                </c:pt>
                <c:pt idx="31">
                  <c:v>2.3618434237327843</c:v>
                </c:pt>
                <c:pt idx="32">
                  <c:v>2.3721116011743364</c:v>
                </c:pt>
                <c:pt idx="33">
                  <c:v>2.372852227423965</c:v>
                </c:pt>
                <c:pt idx="34">
                  <c:v>2.3687803050584124</c:v>
                </c:pt>
              </c:numCache>
            </c:numRef>
          </c:val>
          <c:extLst>
            <c:ext xmlns:c16="http://schemas.microsoft.com/office/drawing/2014/chart" uri="{C3380CC4-5D6E-409C-BE32-E72D297353CC}">
              <c16:uniqueId val="{00000000-05EB-46B8-8E58-0094614A7D1E}"/>
            </c:ext>
          </c:extLst>
        </c:ser>
        <c:ser>
          <c:idx val="1"/>
          <c:order val="1"/>
          <c:tx>
            <c:strRef>
              <c:f>'Figure 3.4'!$A$3</c:f>
              <c:strCache>
                <c:ptCount val="1"/>
                <c:pt idx="0">
                  <c:v>1.A.2.b</c:v>
                </c:pt>
              </c:strCache>
            </c:strRef>
          </c:tx>
          <c:invertIfNegative val="0"/>
          <c:cat>
            <c:numRef>
              <c:f>'Figure 3.4'!$E$1:$AM$1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3.4'!$E$3:$AM$3</c:f>
              <c:numCache>
                <c:formatCode>0.00</c:formatCode>
                <c:ptCount val="35"/>
                <c:pt idx="0">
                  <c:v>811.35513269442686</c:v>
                </c:pt>
                <c:pt idx="1">
                  <c:v>833.77189082024836</c:v>
                </c:pt>
                <c:pt idx="2">
                  <c:v>970.04398222147927</c:v>
                </c:pt>
                <c:pt idx="3">
                  <c:v>994.63776570769244</c:v>
                </c:pt>
                <c:pt idx="4">
                  <c:v>1257.1483382842348</c:v>
                </c:pt>
                <c:pt idx="5">
                  <c:v>1193.5528226143297</c:v>
                </c:pt>
                <c:pt idx="6">
                  <c:v>1134.7961312786438</c:v>
                </c:pt>
                <c:pt idx="7">
                  <c:v>1230.7728616593222</c:v>
                </c:pt>
                <c:pt idx="8">
                  <c:v>1228.4262946579845</c:v>
                </c:pt>
                <c:pt idx="9">
                  <c:v>1302.9068161488883</c:v>
                </c:pt>
                <c:pt idx="10">
                  <c:v>1356.7789269852503</c:v>
                </c:pt>
                <c:pt idx="11">
                  <c:v>1194.1698749140007</c:v>
                </c:pt>
                <c:pt idx="12">
                  <c:v>1168.0500179016904</c:v>
                </c:pt>
                <c:pt idx="13">
                  <c:v>1170.5731481286693</c:v>
                </c:pt>
                <c:pt idx="14">
                  <c:v>1246.7628080996208</c:v>
                </c:pt>
                <c:pt idx="15">
                  <c:v>1141.890956061558</c:v>
                </c:pt>
                <c:pt idx="16">
                  <c:v>1447.6405182818535</c:v>
                </c:pt>
                <c:pt idx="17">
                  <c:v>1560.4983289421102</c:v>
                </c:pt>
                <c:pt idx="18">
                  <c:v>1589.3125205984709</c:v>
                </c:pt>
                <c:pt idx="19">
                  <c:v>1296.3927730864016</c:v>
                </c:pt>
                <c:pt idx="20">
                  <c:v>1580.0077414649106</c:v>
                </c:pt>
                <c:pt idx="21">
                  <c:v>1362.1590410161427</c:v>
                </c:pt>
                <c:pt idx="22">
                  <c:v>1250.5766507092285</c:v>
                </c:pt>
                <c:pt idx="23">
                  <c:v>1376.5072032772814</c:v>
                </c:pt>
                <c:pt idx="24">
                  <c:v>1346.9766962906367</c:v>
                </c:pt>
                <c:pt idx="25">
                  <c:v>1343.9744387851406</c:v>
                </c:pt>
                <c:pt idx="26">
                  <c:v>1320.2262527903508</c:v>
                </c:pt>
                <c:pt idx="27">
                  <c:v>1372.5244974916218</c:v>
                </c:pt>
                <c:pt idx="28">
                  <c:v>1387.3375581569053</c:v>
                </c:pt>
                <c:pt idx="29">
                  <c:v>1381.9294277595634</c:v>
                </c:pt>
                <c:pt idx="30">
                  <c:v>1464.8335567824174</c:v>
                </c:pt>
                <c:pt idx="31">
                  <c:v>1365.5513377030788</c:v>
                </c:pt>
                <c:pt idx="32">
                  <c:v>1270.7038956042375</c:v>
                </c:pt>
                <c:pt idx="33">
                  <c:v>1180.053487159375</c:v>
                </c:pt>
                <c:pt idx="34">
                  <c:v>1219.5671070380199</c:v>
                </c:pt>
              </c:numCache>
            </c:numRef>
          </c:val>
          <c:extLst>
            <c:ext xmlns:c16="http://schemas.microsoft.com/office/drawing/2014/chart" uri="{C3380CC4-5D6E-409C-BE32-E72D297353CC}">
              <c16:uniqueId val="{00000001-05EB-46B8-8E58-0094614A7D1E}"/>
            </c:ext>
          </c:extLst>
        </c:ser>
        <c:ser>
          <c:idx val="2"/>
          <c:order val="2"/>
          <c:tx>
            <c:strRef>
              <c:f>'Figure 3.4'!$A$4</c:f>
              <c:strCache>
                <c:ptCount val="1"/>
                <c:pt idx="0">
                  <c:v>1.A.2.c</c:v>
                </c:pt>
              </c:strCache>
            </c:strRef>
          </c:tx>
          <c:invertIfNegative val="0"/>
          <c:cat>
            <c:numRef>
              <c:f>'Figure 3.4'!$E$1:$AM$1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3.4'!$E$4:$AM$4</c:f>
              <c:numCache>
                <c:formatCode>0.00</c:formatCode>
                <c:ptCount val="35"/>
                <c:pt idx="0">
                  <c:v>411.36293354202593</c:v>
                </c:pt>
                <c:pt idx="1">
                  <c:v>356.03634304661591</c:v>
                </c:pt>
                <c:pt idx="2">
                  <c:v>347.78617337921918</c:v>
                </c:pt>
                <c:pt idx="3">
                  <c:v>359.2016169529897</c:v>
                </c:pt>
                <c:pt idx="4">
                  <c:v>374.46500480558467</c:v>
                </c:pt>
                <c:pt idx="5">
                  <c:v>359.6921468716435</c:v>
                </c:pt>
                <c:pt idx="6">
                  <c:v>337.15137205403391</c:v>
                </c:pt>
                <c:pt idx="7">
                  <c:v>344.50357920627755</c:v>
                </c:pt>
                <c:pt idx="8">
                  <c:v>343.08983248048105</c:v>
                </c:pt>
                <c:pt idx="9">
                  <c:v>390.88165204528451</c:v>
                </c:pt>
                <c:pt idx="10">
                  <c:v>474.415316892877</c:v>
                </c:pt>
                <c:pt idx="11">
                  <c:v>491.89030580841467</c:v>
                </c:pt>
                <c:pt idx="12">
                  <c:v>457.77772585276989</c:v>
                </c:pt>
                <c:pt idx="13">
                  <c:v>441.89385697024807</c:v>
                </c:pt>
                <c:pt idx="14">
                  <c:v>436.86988362251566</c:v>
                </c:pt>
                <c:pt idx="15">
                  <c:v>473.90795961597888</c:v>
                </c:pt>
                <c:pt idx="16">
                  <c:v>371.37096239187048</c:v>
                </c:pt>
                <c:pt idx="17">
                  <c:v>328.64942318364569</c:v>
                </c:pt>
                <c:pt idx="18">
                  <c:v>342.9353525514677</c:v>
                </c:pt>
                <c:pt idx="19">
                  <c:v>340.90138471155012</c:v>
                </c:pt>
                <c:pt idx="20">
                  <c:v>375.43397999773197</c:v>
                </c:pt>
                <c:pt idx="21">
                  <c:v>362.8113115196349</c:v>
                </c:pt>
                <c:pt idx="22">
                  <c:v>385.8217785252221</c:v>
                </c:pt>
                <c:pt idx="23">
                  <c:v>354.13737287191577</c:v>
                </c:pt>
                <c:pt idx="24">
                  <c:v>362.47389786839045</c:v>
                </c:pt>
                <c:pt idx="25">
                  <c:v>367.61599346780019</c:v>
                </c:pt>
                <c:pt idx="26">
                  <c:v>380.3676290557209</c:v>
                </c:pt>
                <c:pt idx="27">
                  <c:v>372.34029207718453</c:v>
                </c:pt>
                <c:pt idx="28">
                  <c:v>398.83795627898115</c:v>
                </c:pt>
                <c:pt idx="29">
                  <c:v>401.5875980117309</c:v>
                </c:pt>
                <c:pt idx="30">
                  <c:v>403.46353454440009</c:v>
                </c:pt>
                <c:pt idx="31">
                  <c:v>407.26424153984397</c:v>
                </c:pt>
                <c:pt idx="32">
                  <c:v>357.17931858383332</c:v>
                </c:pt>
                <c:pt idx="33">
                  <c:v>347.31733539018586</c:v>
                </c:pt>
                <c:pt idx="34">
                  <c:v>375.96653135734022</c:v>
                </c:pt>
              </c:numCache>
            </c:numRef>
          </c:val>
          <c:extLst>
            <c:ext xmlns:c16="http://schemas.microsoft.com/office/drawing/2014/chart" uri="{C3380CC4-5D6E-409C-BE32-E72D297353CC}">
              <c16:uniqueId val="{00000002-05EB-46B8-8E58-0094614A7D1E}"/>
            </c:ext>
          </c:extLst>
        </c:ser>
        <c:ser>
          <c:idx val="3"/>
          <c:order val="3"/>
          <c:tx>
            <c:strRef>
              <c:f>'Figure 3.4'!$A$5</c:f>
              <c:strCache>
                <c:ptCount val="1"/>
                <c:pt idx="0">
                  <c:v>1.A.2.d</c:v>
                </c:pt>
              </c:strCache>
            </c:strRef>
          </c:tx>
          <c:invertIfNegative val="0"/>
          <c:cat>
            <c:numRef>
              <c:f>'Figure 3.4'!$E$1:$AM$1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3.4'!$E$5:$AM$5</c:f>
              <c:numCache>
                <c:formatCode>0.00</c:formatCode>
                <c:ptCount val="35"/>
                <c:pt idx="0">
                  <c:v>28.5295047404238</c:v>
                </c:pt>
                <c:pt idx="1">
                  <c:v>35.762668491837651</c:v>
                </c:pt>
                <c:pt idx="2">
                  <c:v>42.060616116265322</c:v>
                </c:pt>
                <c:pt idx="3">
                  <c:v>49.600912025268912</c:v>
                </c:pt>
                <c:pt idx="4">
                  <c:v>59.527783640084678</c:v>
                </c:pt>
                <c:pt idx="5">
                  <c:v>66.094678288678381</c:v>
                </c:pt>
                <c:pt idx="6">
                  <c:v>68.754768137221575</c:v>
                </c:pt>
                <c:pt idx="7">
                  <c:v>77.653369921408981</c:v>
                </c:pt>
                <c:pt idx="8">
                  <c:v>86.627825208790824</c:v>
                </c:pt>
                <c:pt idx="9">
                  <c:v>91.752004837870885</c:v>
                </c:pt>
                <c:pt idx="10">
                  <c:v>104.37889061197117</c:v>
                </c:pt>
                <c:pt idx="11">
                  <c:v>102.74374172945581</c:v>
                </c:pt>
                <c:pt idx="12">
                  <c:v>90.446082156462879</c:v>
                </c:pt>
                <c:pt idx="13">
                  <c:v>82.928494784358762</c:v>
                </c:pt>
                <c:pt idx="14">
                  <c:v>74.166795194922955</c:v>
                </c:pt>
                <c:pt idx="15">
                  <c:v>43.86506708643676</c:v>
                </c:pt>
                <c:pt idx="16">
                  <c:v>27.073306742187384</c:v>
                </c:pt>
                <c:pt idx="17">
                  <c:v>10.719006951445735</c:v>
                </c:pt>
                <c:pt idx="18">
                  <c:v>18.687874402435522</c:v>
                </c:pt>
                <c:pt idx="19">
                  <c:v>28.030569789137601</c:v>
                </c:pt>
                <c:pt idx="20">
                  <c:v>21.523198117940471</c:v>
                </c:pt>
                <c:pt idx="21">
                  <c:v>28.345225828824468</c:v>
                </c:pt>
                <c:pt idx="22">
                  <c:v>22.930684885553806</c:v>
                </c:pt>
                <c:pt idx="23">
                  <c:v>17.68278968443996</c:v>
                </c:pt>
                <c:pt idx="24">
                  <c:v>14.76855440536497</c:v>
                </c:pt>
                <c:pt idx="25">
                  <c:v>19.844425965257805</c:v>
                </c:pt>
                <c:pt idx="26">
                  <c:v>22.081706575369871</c:v>
                </c:pt>
                <c:pt idx="27">
                  <c:v>29.439341841839134</c:v>
                </c:pt>
                <c:pt idx="28">
                  <c:v>36.372027706905016</c:v>
                </c:pt>
                <c:pt idx="29">
                  <c:v>18.542553205907673</c:v>
                </c:pt>
                <c:pt idx="30">
                  <c:v>27.090485468122143</c:v>
                </c:pt>
                <c:pt idx="31">
                  <c:v>19.702328347769434</c:v>
                </c:pt>
                <c:pt idx="32">
                  <c:v>16.00151166270755</c:v>
                </c:pt>
                <c:pt idx="33">
                  <c:v>12.484484542245525</c:v>
                </c:pt>
                <c:pt idx="34">
                  <c:v>13.58806031252948</c:v>
                </c:pt>
              </c:numCache>
            </c:numRef>
          </c:val>
          <c:extLst>
            <c:ext xmlns:c16="http://schemas.microsoft.com/office/drawing/2014/chart" uri="{C3380CC4-5D6E-409C-BE32-E72D297353CC}">
              <c16:uniqueId val="{00000003-05EB-46B8-8E58-0094614A7D1E}"/>
            </c:ext>
          </c:extLst>
        </c:ser>
        <c:ser>
          <c:idx val="4"/>
          <c:order val="4"/>
          <c:tx>
            <c:strRef>
              <c:f>'Figure 3.4'!$A$6</c:f>
              <c:strCache>
                <c:ptCount val="1"/>
                <c:pt idx="0">
                  <c:v>1.A.2.e</c:v>
                </c:pt>
              </c:strCache>
            </c:strRef>
          </c:tx>
          <c:invertIfNegative val="0"/>
          <c:cat>
            <c:numRef>
              <c:f>'Figure 3.4'!$E$1:$AM$1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3.4'!$E$6:$AM$6</c:f>
              <c:numCache>
                <c:formatCode>0.00</c:formatCode>
                <c:ptCount val="35"/>
                <c:pt idx="0">
                  <c:v>1021.3289591584304</c:v>
                </c:pt>
                <c:pt idx="1">
                  <c:v>1129.5896628689045</c:v>
                </c:pt>
                <c:pt idx="2">
                  <c:v>1040.8568697208166</c:v>
                </c:pt>
                <c:pt idx="3">
                  <c:v>1105.4583756829891</c:v>
                </c:pt>
                <c:pt idx="4">
                  <c:v>1167.0402026314412</c:v>
                </c:pt>
                <c:pt idx="5">
                  <c:v>1183.4835355326786</c:v>
                </c:pt>
                <c:pt idx="6">
                  <c:v>1149.0728980650106</c:v>
                </c:pt>
                <c:pt idx="7">
                  <c:v>1265.5901969950551</c:v>
                </c:pt>
                <c:pt idx="8">
                  <c:v>1287.7243627609471</c:v>
                </c:pt>
                <c:pt idx="9">
                  <c:v>1326.2029687667314</c:v>
                </c:pt>
                <c:pt idx="10">
                  <c:v>1573.4452179117886</c:v>
                </c:pt>
                <c:pt idx="11">
                  <c:v>1578.7061678876576</c:v>
                </c:pt>
                <c:pt idx="12">
                  <c:v>1331.5283950502512</c:v>
                </c:pt>
                <c:pt idx="13">
                  <c:v>1183.6705260299123</c:v>
                </c:pt>
                <c:pt idx="14">
                  <c:v>999.47894360231476</c:v>
                </c:pt>
                <c:pt idx="15">
                  <c:v>1100.5023608622512</c:v>
                </c:pt>
                <c:pt idx="16">
                  <c:v>955.76078768989794</c:v>
                </c:pt>
                <c:pt idx="17">
                  <c:v>855.57161360986242</c:v>
                </c:pt>
                <c:pt idx="18">
                  <c:v>865.14154066285278</c:v>
                </c:pt>
                <c:pt idx="19">
                  <c:v>878.65709050533337</c:v>
                </c:pt>
                <c:pt idx="20">
                  <c:v>849.67600716133234</c:v>
                </c:pt>
                <c:pt idx="21">
                  <c:v>777.49098680043346</c:v>
                </c:pt>
                <c:pt idx="22">
                  <c:v>877.98197294553052</c:v>
                </c:pt>
                <c:pt idx="23">
                  <c:v>911.98091796916981</c:v>
                </c:pt>
                <c:pt idx="24">
                  <c:v>881.77601250620341</c:v>
                </c:pt>
                <c:pt idx="25">
                  <c:v>941.50392445731143</c:v>
                </c:pt>
                <c:pt idx="26">
                  <c:v>969.23261114034324</c:v>
                </c:pt>
                <c:pt idx="27">
                  <c:v>1038.2462375909515</c:v>
                </c:pt>
                <c:pt idx="28">
                  <c:v>1068.9455814639</c:v>
                </c:pt>
                <c:pt idx="29">
                  <c:v>1045.7534187578601</c:v>
                </c:pt>
                <c:pt idx="30">
                  <c:v>1111.8374268738751</c:v>
                </c:pt>
                <c:pt idx="31">
                  <c:v>1124.4553905438247</c:v>
                </c:pt>
                <c:pt idx="32">
                  <c:v>1111.4215346930771</c:v>
                </c:pt>
                <c:pt idx="33">
                  <c:v>1064.0969932403339</c:v>
                </c:pt>
                <c:pt idx="34">
                  <c:v>1139.2346906254793</c:v>
                </c:pt>
              </c:numCache>
            </c:numRef>
          </c:val>
          <c:extLst>
            <c:ext xmlns:c16="http://schemas.microsoft.com/office/drawing/2014/chart" uri="{C3380CC4-5D6E-409C-BE32-E72D297353CC}">
              <c16:uniqueId val="{00000004-05EB-46B8-8E58-0094614A7D1E}"/>
            </c:ext>
          </c:extLst>
        </c:ser>
        <c:ser>
          <c:idx val="5"/>
          <c:order val="5"/>
          <c:tx>
            <c:strRef>
              <c:f>'Figure 3.4'!$A$7</c:f>
              <c:strCache>
                <c:ptCount val="1"/>
                <c:pt idx="0">
                  <c:v>1.A.2.f</c:v>
                </c:pt>
              </c:strCache>
            </c:strRef>
          </c:tx>
          <c:invertIfNegative val="0"/>
          <c:cat>
            <c:numRef>
              <c:f>'Figure 3.4'!$E$1:$AM$1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3.4'!$E$7:$AM$7</c:f>
              <c:numCache>
                <c:formatCode>0.00</c:formatCode>
                <c:ptCount val="35"/>
                <c:pt idx="0">
                  <c:v>822.68690498917942</c:v>
                </c:pt>
                <c:pt idx="1">
                  <c:v>863.52339308597209</c:v>
                </c:pt>
                <c:pt idx="2">
                  <c:v>570.59181660988577</c:v>
                </c:pt>
                <c:pt idx="3">
                  <c:v>632.61382156455977</c:v>
                </c:pt>
                <c:pt idx="4">
                  <c:v>462.61921744758098</c:v>
                </c:pt>
                <c:pt idx="5">
                  <c:v>510.89877376086378</c:v>
                </c:pt>
                <c:pt idx="6">
                  <c:v>567.57576599959975</c:v>
                </c:pt>
                <c:pt idx="7">
                  <c:v>559.45712106265898</c:v>
                </c:pt>
                <c:pt idx="8">
                  <c:v>514.75072840648352</c:v>
                </c:pt>
                <c:pt idx="9">
                  <c:v>501.32264255518959</c:v>
                </c:pt>
                <c:pt idx="10">
                  <c:v>714.80568108449961</c:v>
                </c:pt>
                <c:pt idx="11">
                  <c:v>657.96543608043544</c:v>
                </c:pt>
                <c:pt idx="12">
                  <c:v>918.9081751026107</c:v>
                </c:pt>
                <c:pt idx="13">
                  <c:v>1372.9129004620886</c:v>
                </c:pt>
                <c:pt idx="14">
                  <c:v>1754.9899646035467</c:v>
                </c:pt>
                <c:pt idx="15">
                  <c:v>1785.585329699009</c:v>
                </c:pt>
                <c:pt idx="16">
                  <c:v>1655.6373138336005</c:v>
                </c:pt>
                <c:pt idx="17">
                  <c:v>1690.8339537283032</c:v>
                </c:pt>
                <c:pt idx="18">
                  <c:v>1541.2914975184935</c:v>
                </c:pt>
                <c:pt idx="19">
                  <c:v>945.5401294717476</c:v>
                </c:pt>
                <c:pt idx="20">
                  <c:v>744.90251060354672</c:v>
                </c:pt>
                <c:pt idx="21">
                  <c:v>688.55519689106268</c:v>
                </c:pt>
                <c:pt idx="22">
                  <c:v>753.01716792404022</c:v>
                </c:pt>
                <c:pt idx="23">
                  <c:v>806.39785895605246</c:v>
                </c:pt>
                <c:pt idx="24">
                  <c:v>994.59885305225941</c:v>
                </c:pt>
                <c:pt idx="25">
                  <c:v>1062.588722169922</c:v>
                </c:pt>
                <c:pt idx="26">
                  <c:v>1089.4951394698971</c:v>
                </c:pt>
                <c:pt idx="27">
                  <c:v>1090.015847683595</c:v>
                </c:pt>
                <c:pt idx="28">
                  <c:v>1176.6634571822485</c:v>
                </c:pt>
                <c:pt idx="29">
                  <c:v>1149.7386554636817</c:v>
                </c:pt>
                <c:pt idx="30">
                  <c:v>1053.2552205708068</c:v>
                </c:pt>
                <c:pt idx="31">
                  <c:v>1209.4465480112181</c:v>
                </c:pt>
                <c:pt idx="32">
                  <c:v>1117.455635962358</c:v>
                </c:pt>
                <c:pt idx="33">
                  <c:v>1071.1540764707956</c:v>
                </c:pt>
                <c:pt idx="34">
                  <c:v>909.21055866396455</c:v>
                </c:pt>
              </c:numCache>
            </c:numRef>
          </c:val>
          <c:extLst>
            <c:ext xmlns:c16="http://schemas.microsoft.com/office/drawing/2014/chart" uri="{C3380CC4-5D6E-409C-BE32-E72D297353CC}">
              <c16:uniqueId val="{00000005-05EB-46B8-8E58-0094614A7D1E}"/>
            </c:ext>
          </c:extLst>
        </c:ser>
        <c:ser>
          <c:idx val="6"/>
          <c:order val="6"/>
          <c:tx>
            <c:strRef>
              <c:f>'Figure 3.4'!$A$8</c:f>
              <c:strCache>
                <c:ptCount val="1"/>
                <c:pt idx="0">
                  <c:v>1.A.2.g</c:v>
                </c:pt>
              </c:strCache>
            </c:strRef>
          </c:tx>
          <c:invertIfNegative val="0"/>
          <c:cat>
            <c:numRef>
              <c:f>'Figure 3.4'!$E$1:$AM$1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3.4'!$E$8:$AM$8</c:f>
              <c:numCache>
                <c:formatCode>0.00</c:formatCode>
                <c:ptCount val="35"/>
                <c:pt idx="0">
                  <c:v>822.35981450156453</c:v>
                </c:pt>
                <c:pt idx="1">
                  <c:v>1152.8471110147298</c:v>
                </c:pt>
                <c:pt idx="2">
                  <c:v>1078.758332884225</c:v>
                </c:pt>
                <c:pt idx="3">
                  <c:v>1116.0319467673341</c:v>
                </c:pt>
                <c:pt idx="4">
                  <c:v>1205.1114331146061</c:v>
                </c:pt>
                <c:pt idx="5">
                  <c:v>1235.0995513195569</c:v>
                </c:pt>
                <c:pt idx="6">
                  <c:v>1134.3329431170353</c:v>
                </c:pt>
                <c:pt idx="7">
                  <c:v>1264.3731521743973</c:v>
                </c:pt>
                <c:pt idx="8">
                  <c:v>1261.1117073885544</c:v>
                </c:pt>
                <c:pt idx="9">
                  <c:v>1290.7331927858202</c:v>
                </c:pt>
                <c:pt idx="10">
                  <c:v>1463.4510116029214</c:v>
                </c:pt>
                <c:pt idx="11">
                  <c:v>1634.7842708662254</c:v>
                </c:pt>
                <c:pt idx="12">
                  <c:v>1359.8858577127028</c:v>
                </c:pt>
                <c:pt idx="13">
                  <c:v>1205.678722679929</c:v>
                </c:pt>
                <c:pt idx="14">
                  <c:v>1009.8158797656411</c:v>
                </c:pt>
                <c:pt idx="15">
                  <c:v>1105.2038779288969</c:v>
                </c:pt>
                <c:pt idx="16">
                  <c:v>991.40900624121878</c:v>
                </c:pt>
                <c:pt idx="17">
                  <c:v>1077.874074675362</c:v>
                </c:pt>
                <c:pt idx="18">
                  <c:v>992.48278288992105</c:v>
                </c:pt>
                <c:pt idx="19">
                  <c:v>837.73803924951028</c:v>
                </c:pt>
                <c:pt idx="20">
                  <c:v>697.89788071134626</c:v>
                </c:pt>
                <c:pt idx="21">
                  <c:v>620.46222065472386</c:v>
                </c:pt>
                <c:pt idx="22">
                  <c:v>628.93935962258297</c:v>
                </c:pt>
                <c:pt idx="23">
                  <c:v>676.37248567384393</c:v>
                </c:pt>
                <c:pt idx="24">
                  <c:v>603.8972975146886</c:v>
                </c:pt>
                <c:pt idx="25">
                  <c:v>577.36166350684948</c:v>
                </c:pt>
                <c:pt idx="26">
                  <c:v>617.42218136404551</c:v>
                </c:pt>
                <c:pt idx="27">
                  <c:v>724.49474812942026</c:v>
                </c:pt>
                <c:pt idx="28">
                  <c:v>759.98135976579749</c:v>
                </c:pt>
                <c:pt idx="29">
                  <c:v>756.48927141812783</c:v>
                </c:pt>
                <c:pt idx="30">
                  <c:v>692.85924412324573</c:v>
                </c:pt>
                <c:pt idx="31">
                  <c:v>650.50627922344154</c:v>
                </c:pt>
                <c:pt idx="32">
                  <c:v>647.9626607070652</c:v>
                </c:pt>
                <c:pt idx="33">
                  <c:v>638.00746222903263</c:v>
                </c:pt>
                <c:pt idx="34">
                  <c:v>653.28017654615599</c:v>
                </c:pt>
              </c:numCache>
            </c:numRef>
          </c:val>
          <c:extLst>
            <c:ext xmlns:c16="http://schemas.microsoft.com/office/drawing/2014/chart" uri="{C3380CC4-5D6E-409C-BE32-E72D297353CC}">
              <c16:uniqueId val="{00000006-05EB-46B8-8E58-0094614A7D1E}"/>
            </c:ext>
          </c:extLst>
        </c:ser>
        <c:dLbls>
          <c:showLegendKey val="0"/>
          <c:showVal val="0"/>
          <c:showCatName val="0"/>
          <c:showSerName val="0"/>
          <c:showPercent val="0"/>
          <c:showBubbleSize val="0"/>
        </c:dLbls>
        <c:gapWidth val="150"/>
        <c:overlap val="100"/>
        <c:axId val="212908672"/>
        <c:axId val="212914560"/>
      </c:barChart>
      <c:catAx>
        <c:axId val="212908672"/>
        <c:scaling>
          <c:orientation val="minMax"/>
        </c:scaling>
        <c:delete val="0"/>
        <c:axPos val="b"/>
        <c:numFmt formatCode="General" sourceLinked="1"/>
        <c:majorTickMark val="out"/>
        <c:minorTickMark val="none"/>
        <c:tickLblPos val="nextTo"/>
        <c:txPr>
          <a:bodyPr rot="0" vert="horz"/>
          <a:lstStyle/>
          <a:p>
            <a:pPr>
              <a:defRPr sz="1200"/>
            </a:pPr>
            <a:endParaRPr lang="en-US"/>
          </a:p>
        </c:txPr>
        <c:crossAx val="212914560"/>
        <c:crosses val="autoZero"/>
        <c:auto val="1"/>
        <c:lblAlgn val="ctr"/>
        <c:lblOffset val="100"/>
        <c:tickMarkSkip val="1"/>
        <c:noMultiLvlLbl val="0"/>
      </c:catAx>
      <c:valAx>
        <c:axId val="212914560"/>
        <c:scaling>
          <c:orientation val="minMax"/>
          <c:max val="6000"/>
        </c:scaling>
        <c:delete val="0"/>
        <c:axPos val="l"/>
        <c:majorGridlines>
          <c:spPr>
            <a:ln>
              <a:solidFill>
                <a:schemeClr val="tx1"/>
              </a:solidFill>
            </a:ln>
          </c:spPr>
        </c:majorGridlines>
        <c:title>
          <c:tx>
            <c:rich>
              <a:bodyPr rot="-5400000" vert="horz"/>
              <a:lstStyle/>
              <a:p>
                <a:pPr>
                  <a:defRPr sz="1200"/>
                </a:pPr>
                <a:r>
                  <a:rPr lang="en-US" sz="1200"/>
                  <a:t>kilotonnes  CO</a:t>
                </a:r>
                <a:r>
                  <a:rPr lang="en-US" sz="1200" baseline="-25000"/>
                  <a:t>2</a:t>
                </a:r>
                <a:r>
                  <a:rPr lang="en-US" sz="1200"/>
                  <a:t> equivalent</a:t>
                </a:r>
              </a:p>
            </c:rich>
          </c:tx>
          <c:layout>
            <c:manualLayout>
              <c:xMode val="edge"/>
              <c:yMode val="edge"/>
              <c:x val="2.5498677883092095E-3"/>
              <c:y val="0.22968613788784301"/>
            </c:manualLayout>
          </c:layout>
          <c:overlay val="0"/>
        </c:title>
        <c:numFmt formatCode="#,##0" sourceLinked="0"/>
        <c:majorTickMark val="out"/>
        <c:minorTickMark val="none"/>
        <c:tickLblPos val="nextTo"/>
        <c:spPr>
          <a:ln>
            <a:noFill/>
          </a:ln>
        </c:spPr>
        <c:txPr>
          <a:bodyPr rot="0" vert="horz"/>
          <a:lstStyle/>
          <a:p>
            <a:pPr>
              <a:defRPr sz="1200"/>
            </a:pPr>
            <a:endParaRPr lang="en-US"/>
          </a:p>
        </c:txPr>
        <c:crossAx val="212908672"/>
        <c:crosses val="autoZero"/>
        <c:crossBetween val="between"/>
      </c:valAx>
      <c:spPr>
        <a:noFill/>
        <a:ln>
          <a:noFill/>
        </a:ln>
      </c:spPr>
    </c:plotArea>
    <c:legend>
      <c:legendPos val="b"/>
      <c:layout>
        <c:manualLayout>
          <c:xMode val="edge"/>
          <c:yMode val="edge"/>
          <c:x val="7.0089985183922884E-2"/>
          <c:y val="0.92425715897680183"/>
          <c:w val="0.89580560313303359"/>
          <c:h val="6.0573857598299682E-2"/>
        </c:manualLayout>
      </c:layout>
      <c:overlay val="0"/>
      <c:txPr>
        <a:bodyPr/>
        <a:lstStyle/>
        <a:p>
          <a:pPr>
            <a:defRPr sz="1200"/>
          </a:pPr>
          <a:endParaRPr lang="en-US"/>
        </a:p>
      </c:txPr>
    </c:legend>
    <c:plotVisOnly val="1"/>
    <c:dispBlanksAs val="gap"/>
    <c:showDLblsOverMax val="0"/>
  </c:chart>
  <c:spPr>
    <a:noFill/>
    <a:ln>
      <a:noFill/>
    </a:ln>
  </c:spPr>
  <c:txPr>
    <a:bodyPr/>
    <a:lstStyle/>
    <a:p>
      <a:pPr>
        <a:defRPr sz="1000">
          <a:latin typeface="+mn-lt"/>
        </a:defRPr>
      </a:pPr>
      <a:endParaRPr lang="en-US"/>
    </a:p>
  </c:txPr>
  <c:printSettings>
    <c:headerFooter alignWithMargins="0"/>
    <c:pageMargins b="1" l="0.75000000000000611" r="0.75000000000000611"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6589443745336544E-2"/>
          <c:y val="3.6981174766947233E-2"/>
          <c:w val="0.94771889829652545"/>
          <c:h val="0.79131324101728662"/>
        </c:manualLayout>
      </c:layout>
      <c:barChart>
        <c:barDir val="col"/>
        <c:grouping val="stacked"/>
        <c:varyColors val="0"/>
        <c:ser>
          <c:idx val="0"/>
          <c:order val="0"/>
          <c:tx>
            <c:strRef>
              <c:f>'Figure 3.5'!$B$2</c:f>
              <c:strCache>
                <c:ptCount val="1"/>
                <c:pt idx="0">
                  <c:v>1.A.3.a Aviation</c:v>
                </c:pt>
              </c:strCache>
            </c:strRef>
          </c:tx>
          <c:invertIfNegative val="0"/>
          <c:cat>
            <c:numRef>
              <c:f>'Figure 3.5'!$E$1:$AM$1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3.5'!$E$2:$AM$2</c:f>
              <c:numCache>
                <c:formatCode>0.00</c:formatCode>
                <c:ptCount val="35"/>
                <c:pt idx="0">
                  <c:v>48.360789529164116</c:v>
                </c:pt>
                <c:pt idx="1">
                  <c:v>43.854805602201672</c:v>
                </c:pt>
                <c:pt idx="2">
                  <c:v>43.470007059750657</c:v>
                </c:pt>
                <c:pt idx="3">
                  <c:v>37.391689953547015</c:v>
                </c:pt>
                <c:pt idx="4">
                  <c:v>38.862450313677265</c:v>
                </c:pt>
                <c:pt idx="5">
                  <c:v>45.697116921004714</c:v>
                </c:pt>
                <c:pt idx="6">
                  <c:v>48.896696852246144</c:v>
                </c:pt>
                <c:pt idx="7">
                  <c:v>51.369424838248491</c:v>
                </c:pt>
                <c:pt idx="8">
                  <c:v>56.789035084243615</c:v>
                </c:pt>
                <c:pt idx="9">
                  <c:v>64.312968052370067</c:v>
                </c:pt>
                <c:pt idx="10">
                  <c:v>69.586910031693463</c:v>
                </c:pt>
                <c:pt idx="11">
                  <c:v>69.136077450279558</c:v>
                </c:pt>
                <c:pt idx="12">
                  <c:v>68.520075762474903</c:v>
                </c:pt>
                <c:pt idx="13">
                  <c:v>71.117410555166373</c:v>
                </c:pt>
                <c:pt idx="14">
                  <c:v>67.874370020337707</c:v>
                </c:pt>
                <c:pt idx="15">
                  <c:v>80.141860471140859</c:v>
                </c:pt>
                <c:pt idx="16">
                  <c:v>91.963649588431764</c:v>
                </c:pt>
                <c:pt idx="17">
                  <c:v>84.9516900796458</c:v>
                </c:pt>
                <c:pt idx="18">
                  <c:v>80.462120990400322</c:v>
                </c:pt>
                <c:pt idx="19">
                  <c:v>65.565419123182323</c:v>
                </c:pt>
                <c:pt idx="20">
                  <c:v>49.4705956741413</c:v>
                </c:pt>
                <c:pt idx="21">
                  <c:v>24.632325692914172</c:v>
                </c:pt>
                <c:pt idx="22">
                  <c:v>14.97827476980461</c:v>
                </c:pt>
                <c:pt idx="23">
                  <c:v>15.358355341539967</c:v>
                </c:pt>
                <c:pt idx="24">
                  <c:v>14.678887884352974</c:v>
                </c:pt>
                <c:pt idx="25">
                  <c:v>15.62687685430835</c:v>
                </c:pt>
                <c:pt idx="26">
                  <c:v>16.831728095726255</c:v>
                </c:pt>
                <c:pt idx="27">
                  <c:v>17.540612851391504</c:v>
                </c:pt>
                <c:pt idx="28">
                  <c:v>16.67822360034442</c:v>
                </c:pt>
                <c:pt idx="29">
                  <c:v>17.903994474182213</c:v>
                </c:pt>
                <c:pt idx="30">
                  <c:v>13.594785430850811</c:v>
                </c:pt>
                <c:pt idx="31">
                  <c:v>19.692297421431022</c:v>
                </c:pt>
                <c:pt idx="32">
                  <c:v>21.673740819461031</c:v>
                </c:pt>
                <c:pt idx="33">
                  <c:v>23.216369448539961</c:v>
                </c:pt>
                <c:pt idx="34">
                  <c:v>26.033568178584662</c:v>
                </c:pt>
              </c:numCache>
            </c:numRef>
          </c:val>
          <c:extLst>
            <c:ext xmlns:c16="http://schemas.microsoft.com/office/drawing/2014/chart" uri="{C3380CC4-5D6E-409C-BE32-E72D297353CC}">
              <c16:uniqueId val="{00000000-5BD5-4E28-A8DE-024C7EB6395A}"/>
            </c:ext>
          </c:extLst>
        </c:ser>
        <c:ser>
          <c:idx val="1"/>
          <c:order val="1"/>
          <c:tx>
            <c:strRef>
              <c:f>'Figure 3.5'!$B$3</c:f>
              <c:strCache>
                <c:ptCount val="1"/>
                <c:pt idx="0">
                  <c:v>1.A.3.b Road Transportation</c:v>
                </c:pt>
              </c:strCache>
            </c:strRef>
          </c:tx>
          <c:invertIfNegative val="0"/>
          <c:cat>
            <c:numRef>
              <c:f>'Figure 3.5'!$E$1:$AM$1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3.5'!$E$3:$AM$3</c:f>
              <c:numCache>
                <c:formatCode>0.00</c:formatCode>
                <c:ptCount val="35"/>
                <c:pt idx="0">
                  <c:v>4788.7433641908528</c:v>
                </c:pt>
                <c:pt idx="1">
                  <c:v>4979.2935853473437</c:v>
                </c:pt>
                <c:pt idx="2">
                  <c:v>5412.7291687710713</c:v>
                </c:pt>
                <c:pt idx="3">
                  <c:v>5403.0089437360748</c:v>
                </c:pt>
                <c:pt idx="4">
                  <c:v>5653.2220813042895</c:v>
                </c:pt>
                <c:pt idx="5">
                  <c:v>5878.2853323804729</c:v>
                </c:pt>
                <c:pt idx="6">
                  <c:v>6873.3524343746994</c:v>
                </c:pt>
                <c:pt idx="7">
                  <c:v>7275.8747027656409</c:v>
                </c:pt>
                <c:pt idx="8">
                  <c:v>8632.1541275434756</c:v>
                </c:pt>
                <c:pt idx="9">
                  <c:v>9309.7239828636866</c:v>
                </c:pt>
                <c:pt idx="10">
                  <c:v>10359.152974213343</c:v>
                </c:pt>
                <c:pt idx="11">
                  <c:v>10825.288179406865</c:v>
                </c:pt>
                <c:pt idx="12">
                  <c:v>11028.088926118106</c:v>
                </c:pt>
                <c:pt idx="13">
                  <c:v>11199.276327588706</c:v>
                </c:pt>
                <c:pt idx="14">
                  <c:v>11850.432508851845</c:v>
                </c:pt>
                <c:pt idx="15">
                  <c:v>12547.179742818615</c:v>
                </c:pt>
                <c:pt idx="16">
                  <c:v>13178.476619747255</c:v>
                </c:pt>
                <c:pt idx="17">
                  <c:v>13838.00208579323</c:v>
                </c:pt>
                <c:pt idx="18">
                  <c:v>13083.471460404946</c:v>
                </c:pt>
                <c:pt idx="19">
                  <c:v>11898.859360413157</c:v>
                </c:pt>
                <c:pt idx="20">
                  <c:v>10988.056849293105</c:v>
                </c:pt>
                <c:pt idx="21">
                  <c:v>10742.047088540223</c:v>
                </c:pt>
                <c:pt idx="22">
                  <c:v>10370.823938465939</c:v>
                </c:pt>
                <c:pt idx="23">
                  <c:v>10593.290585958775</c:v>
                </c:pt>
                <c:pt idx="24">
                  <c:v>10841.793191975077</c:v>
                </c:pt>
                <c:pt idx="25">
                  <c:v>11343.429004968184</c:v>
                </c:pt>
                <c:pt idx="26">
                  <c:v>11808.031846082626</c:v>
                </c:pt>
                <c:pt idx="27">
                  <c:v>11694.494198853528</c:v>
                </c:pt>
                <c:pt idx="28">
                  <c:v>11850.439044859624</c:v>
                </c:pt>
                <c:pt idx="29">
                  <c:v>11851.814476190053</c:v>
                </c:pt>
                <c:pt idx="30">
                  <c:v>9876.6716820732727</c:v>
                </c:pt>
                <c:pt idx="31">
                  <c:v>10544.130799800794</c:v>
                </c:pt>
                <c:pt idx="32">
                  <c:v>11274.634126672498</c:v>
                </c:pt>
                <c:pt idx="33">
                  <c:v>11299.33917481458</c:v>
                </c:pt>
                <c:pt idx="34">
                  <c:v>11154.7660745388</c:v>
                </c:pt>
              </c:numCache>
            </c:numRef>
          </c:val>
          <c:extLst>
            <c:ext xmlns:c16="http://schemas.microsoft.com/office/drawing/2014/chart" uri="{C3380CC4-5D6E-409C-BE32-E72D297353CC}">
              <c16:uniqueId val="{00000001-5BD5-4E28-A8DE-024C7EB6395A}"/>
            </c:ext>
          </c:extLst>
        </c:ser>
        <c:ser>
          <c:idx val="2"/>
          <c:order val="2"/>
          <c:tx>
            <c:strRef>
              <c:f>'Figure 3.5'!$B$4</c:f>
              <c:strCache>
                <c:ptCount val="1"/>
                <c:pt idx="0">
                  <c:v>1.A.3.c Railways</c:v>
                </c:pt>
              </c:strCache>
            </c:strRef>
          </c:tx>
          <c:invertIfNegative val="0"/>
          <c:cat>
            <c:numRef>
              <c:f>'Figure 3.5'!$E$1:$AM$1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3.5'!$E$4:$AM$4</c:f>
              <c:numCache>
                <c:formatCode>0.00</c:formatCode>
                <c:ptCount val="35"/>
                <c:pt idx="0">
                  <c:v>147.17404525824003</c:v>
                </c:pt>
                <c:pt idx="1">
                  <c:v>142.93516146624</c:v>
                </c:pt>
                <c:pt idx="2">
                  <c:v>128.18384587008001</c:v>
                </c:pt>
                <c:pt idx="3">
                  <c:v>140.73094189440002</c:v>
                </c:pt>
                <c:pt idx="4">
                  <c:v>132.59228501376001</c:v>
                </c:pt>
                <c:pt idx="5">
                  <c:v>123.09718531967999</c:v>
                </c:pt>
                <c:pt idx="6">
                  <c:v>143.44382752127999</c:v>
                </c:pt>
                <c:pt idx="7">
                  <c:v>138.35716697088</c:v>
                </c:pt>
                <c:pt idx="8">
                  <c:v>142.42649541120002</c:v>
                </c:pt>
                <c:pt idx="9">
                  <c:v>137.00072415744</c:v>
                </c:pt>
                <c:pt idx="10">
                  <c:v>136.08512525836801</c:v>
                </c:pt>
                <c:pt idx="11">
                  <c:v>148.53048807168</c:v>
                </c:pt>
                <c:pt idx="12">
                  <c:v>129.87939938687998</c:v>
                </c:pt>
                <c:pt idx="13">
                  <c:v>143.44382752127999</c:v>
                </c:pt>
                <c:pt idx="14">
                  <c:v>151.24337369855999</c:v>
                </c:pt>
                <c:pt idx="15">
                  <c:v>135.02802940591434</c:v>
                </c:pt>
                <c:pt idx="16">
                  <c:v>135.02802940591434</c:v>
                </c:pt>
                <c:pt idx="17">
                  <c:v>146.02613659225096</c:v>
                </c:pt>
                <c:pt idx="18">
                  <c:v>154.7575356680731</c:v>
                </c:pt>
                <c:pt idx="19">
                  <c:v>135.79539518085264</c:v>
                </c:pt>
                <c:pt idx="20">
                  <c:v>134.75774483812967</c:v>
                </c:pt>
                <c:pt idx="21">
                  <c:v>134.82492054084685</c:v>
                </c:pt>
                <c:pt idx="22">
                  <c:v>130.43014604512317</c:v>
                </c:pt>
                <c:pt idx="23">
                  <c:v>129.89084927087453</c:v>
                </c:pt>
                <c:pt idx="24">
                  <c:v>119.15715362980119</c:v>
                </c:pt>
                <c:pt idx="25">
                  <c:v>121.43673282786671</c:v>
                </c:pt>
                <c:pt idx="26">
                  <c:v>123.67630042111966</c:v>
                </c:pt>
                <c:pt idx="27">
                  <c:v>127.66973671158881</c:v>
                </c:pt>
                <c:pt idx="28">
                  <c:v>129.00863697232074</c:v>
                </c:pt>
                <c:pt idx="29">
                  <c:v>135.00040592698258</c:v>
                </c:pt>
                <c:pt idx="30">
                  <c:v>107.55618406760449</c:v>
                </c:pt>
                <c:pt idx="31">
                  <c:v>116.31823034311482</c:v>
                </c:pt>
                <c:pt idx="32">
                  <c:v>130.04888829006131</c:v>
                </c:pt>
                <c:pt idx="33">
                  <c:v>136.90048390775132</c:v>
                </c:pt>
                <c:pt idx="34">
                  <c:v>146.14914888924883</c:v>
                </c:pt>
              </c:numCache>
            </c:numRef>
          </c:val>
          <c:extLst>
            <c:ext xmlns:c16="http://schemas.microsoft.com/office/drawing/2014/chart" uri="{C3380CC4-5D6E-409C-BE32-E72D297353CC}">
              <c16:uniqueId val="{00000002-5BD5-4E28-A8DE-024C7EB6395A}"/>
            </c:ext>
          </c:extLst>
        </c:ser>
        <c:ser>
          <c:idx val="3"/>
          <c:order val="3"/>
          <c:tx>
            <c:strRef>
              <c:f>'Figure 3.5'!$B$5</c:f>
              <c:strCache>
                <c:ptCount val="1"/>
                <c:pt idx="0">
                  <c:v>1.A.3.d National Navigation</c:v>
                </c:pt>
              </c:strCache>
            </c:strRef>
          </c:tx>
          <c:invertIfNegative val="0"/>
          <c:cat>
            <c:numRef>
              <c:f>'Figure 3.5'!$E$1:$AM$1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3.5'!$E$5:$AM$5</c:f>
              <c:numCache>
                <c:formatCode>0.00</c:formatCode>
                <c:ptCount val="35"/>
                <c:pt idx="0">
                  <c:v>85.7187097500384</c:v>
                </c:pt>
                <c:pt idx="1">
                  <c:v>82.554852280975211</c:v>
                </c:pt>
                <c:pt idx="2">
                  <c:v>92.088504414640795</c:v>
                </c:pt>
                <c:pt idx="3">
                  <c:v>92.088504414640795</c:v>
                </c:pt>
                <c:pt idx="4">
                  <c:v>104.74393429089361</c:v>
                </c:pt>
                <c:pt idx="5">
                  <c:v>92.046424688164791</c:v>
                </c:pt>
                <c:pt idx="6">
                  <c:v>104.91225319679761</c:v>
                </c:pt>
                <c:pt idx="7">
                  <c:v>108.07611066586078</c:v>
                </c:pt>
                <c:pt idx="8">
                  <c:v>117.6939222524784</c:v>
                </c:pt>
                <c:pt idx="9">
                  <c:v>130.47559130815918</c:v>
                </c:pt>
                <c:pt idx="10">
                  <c:v>152.56194197616142</c:v>
                </c:pt>
                <c:pt idx="11">
                  <c:v>152.5012903607213</c:v>
                </c:pt>
                <c:pt idx="12">
                  <c:v>161.93221115247073</c:v>
                </c:pt>
                <c:pt idx="13">
                  <c:v>174.52698941328336</c:v>
                </c:pt>
                <c:pt idx="14">
                  <c:v>226.97826023522546</c:v>
                </c:pt>
                <c:pt idx="15">
                  <c:v>211.06387483092638</c:v>
                </c:pt>
                <c:pt idx="16">
                  <c:v>249.97742158813534</c:v>
                </c:pt>
                <c:pt idx="17">
                  <c:v>197.40859268813776</c:v>
                </c:pt>
                <c:pt idx="18">
                  <c:v>204.61045789734627</c:v>
                </c:pt>
                <c:pt idx="19">
                  <c:v>199.40026875476889</c:v>
                </c:pt>
                <c:pt idx="20">
                  <c:v>199.99636947547253</c:v>
                </c:pt>
                <c:pt idx="21">
                  <c:v>173.62376874531256</c:v>
                </c:pt>
                <c:pt idx="22">
                  <c:v>183.48565770379801</c:v>
                </c:pt>
                <c:pt idx="23">
                  <c:v>179.47626489675855</c:v>
                </c:pt>
                <c:pt idx="24">
                  <c:v>224.67587290506694</c:v>
                </c:pt>
                <c:pt idx="25">
                  <c:v>221.59994578720966</c:v>
                </c:pt>
                <c:pt idx="26">
                  <c:v>266.29683759876133</c:v>
                </c:pt>
                <c:pt idx="27">
                  <c:v>235.13965761549042</c:v>
                </c:pt>
                <c:pt idx="28">
                  <c:v>260.07553164087784</c:v>
                </c:pt>
                <c:pt idx="29">
                  <c:v>276.99135330807951</c:v>
                </c:pt>
                <c:pt idx="30">
                  <c:v>338.74154628565952</c:v>
                </c:pt>
                <c:pt idx="31">
                  <c:v>362.23252940980211</c:v>
                </c:pt>
                <c:pt idx="32">
                  <c:v>305.61616181977513</c:v>
                </c:pt>
                <c:pt idx="33">
                  <c:v>323.93840906088064</c:v>
                </c:pt>
                <c:pt idx="34">
                  <c:v>300.42602070981332</c:v>
                </c:pt>
              </c:numCache>
            </c:numRef>
          </c:val>
          <c:extLst>
            <c:ext xmlns:c16="http://schemas.microsoft.com/office/drawing/2014/chart" uri="{C3380CC4-5D6E-409C-BE32-E72D297353CC}">
              <c16:uniqueId val="{00000003-5BD5-4E28-A8DE-024C7EB6395A}"/>
            </c:ext>
          </c:extLst>
        </c:ser>
        <c:ser>
          <c:idx val="4"/>
          <c:order val="4"/>
          <c:tx>
            <c:strRef>
              <c:f>'Figure 3.5'!$B$6</c:f>
              <c:strCache>
                <c:ptCount val="1"/>
                <c:pt idx="0">
                  <c:v>1.A.3.e Other Transport</c:v>
                </c:pt>
              </c:strCache>
            </c:strRef>
          </c:tx>
          <c:invertIfNegative val="0"/>
          <c:cat>
            <c:numRef>
              <c:f>'Figure 3.5'!$E$1:$AM$1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3.5'!$E$6:$AM$6</c:f>
              <c:numCache>
                <c:formatCode>0.00</c:formatCode>
                <c:ptCount val="35"/>
                <c:pt idx="0">
                  <c:v>73.224087895298638</c:v>
                </c:pt>
                <c:pt idx="1">
                  <c:v>74.145975519255643</c:v>
                </c:pt>
                <c:pt idx="2">
                  <c:v>74.22723889913236</c:v>
                </c:pt>
                <c:pt idx="3">
                  <c:v>51.818715953795675</c:v>
                </c:pt>
                <c:pt idx="4">
                  <c:v>44.468436357935275</c:v>
                </c:pt>
                <c:pt idx="5">
                  <c:v>124.99034284365784</c:v>
                </c:pt>
                <c:pt idx="6">
                  <c:v>135.68154408130164</c:v>
                </c:pt>
                <c:pt idx="7">
                  <c:v>106.26101478719231</c:v>
                </c:pt>
                <c:pt idx="8">
                  <c:v>70.866238415891189</c:v>
                </c:pt>
                <c:pt idx="9">
                  <c:v>98.115413333344506</c:v>
                </c:pt>
                <c:pt idx="10">
                  <c:v>61.677809067678709</c:v>
                </c:pt>
                <c:pt idx="11">
                  <c:v>106.6254897412327</c:v>
                </c:pt>
                <c:pt idx="12">
                  <c:v>107.20643997516267</c:v>
                </c:pt>
                <c:pt idx="13">
                  <c:v>109.94266843023924</c:v>
                </c:pt>
                <c:pt idx="14">
                  <c:v>120.23678808270515</c:v>
                </c:pt>
                <c:pt idx="15">
                  <c:v>152.65470290752529</c:v>
                </c:pt>
                <c:pt idx="16">
                  <c:v>151.33965470609087</c:v>
                </c:pt>
                <c:pt idx="17">
                  <c:v>129.21353600553113</c:v>
                </c:pt>
                <c:pt idx="18">
                  <c:v>143.45358914149872</c:v>
                </c:pt>
                <c:pt idx="19">
                  <c:v>148.18984765303915</c:v>
                </c:pt>
                <c:pt idx="20">
                  <c:v>161.29659394491037</c:v>
                </c:pt>
                <c:pt idx="21">
                  <c:v>150.45086723784382</c:v>
                </c:pt>
                <c:pt idx="22">
                  <c:v>138.69032176083871</c:v>
                </c:pt>
                <c:pt idx="23">
                  <c:v>145.10048671270124</c:v>
                </c:pt>
                <c:pt idx="24">
                  <c:v>145.72321415579862</c:v>
                </c:pt>
                <c:pt idx="25">
                  <c:v>137.22056846634072</c:v>
                </c:pt>
                <c:pt idx="26">
                  <c:v>135.47209845383807</c:v>
                </c:pt>
                <c:pt idx="27">
                  <c:v>127.03156955375398</c:v>
                </c:pt>
                <c:pt idx="28">
                  <c:v>140.09463705865718</c:v>
                </c:pt>
                <c:pt idx="29">
                  <c:v>142.08762983071591</c:v>
                </c:pt>
                <c:pt idx="30">
                  <c:v>147.71426600754916</c:v>
                </c:pt>
                <c:pt idx="31">
                  <c:v>151.92134939523669</c:v>
                </c:pt>
                <c:pt idx="32">
                  <c:v>152.98046704479904</c:v>
                </c:pt>
                <c:pt idx="33">
                  <c:v>149.2702373277869</c:v>
                </c:pt>
                <c:pt idx="34">
                  <c:v>155.23654728347861</c:v>
                </c:pt>
              </c:numCache>
            </c:numRef>
          </c:val>
          <c:extLst>
            <c:ext xmlns:c16="http://schemas.microsoft.com/office/drawing/2014/chart" uri="{C3380CC4-5D6E-409C-BE32-E72D297353CC}">
              <c16:uniqueId val="{00000004-5BD5-4E28-A8DE-024C7EB6395A}"/>
            </c:ext>
          </c:extLst>
        </c:ser>
        <c:dLbls>
          <c:showLegendKey val="0"/>
          <c:showVal val="0"/>
          <c:showCatName val="0"/>
          <c:showSerName val="0"/>
          <c:showPercent val="0"/>
          <c:showBubbleSize val="0"/>
        </c:dLbls>
        <c:gapWidth val="150"/>
        <c:overlap val="100"/>
        <c:axId val="212946944"/>
        <c:axId val="212948480"/>
      </c:barChart>
      <c:catAx>
        <c:axId val="212946944"/>
        <c:scaling>
          <c:orientation val="minMax"/>
        </c:scaling>
        <c:delete val="0"/>
        <c:axPos val="b"/>
        <c:numFmt formatCode="General" sourceLinked="1"/>
        <c:majorTickMark val="out"/>
        <c:minorTickMark val="none"/>
        <c:tickLblPos val="nextTo"/>
        <c:txPr>
          <a:bodyPr/>
          <a:lstStyle/>
          <a:p>
            <a:pPr>
              <a:defRPr sz="1200"/>
            </a:pPr>
            <a:endParaRPr lang="en-US"/>
          </a:p>
        </c:txPr>
        <c:crossAx val="212948480"/>
        <c:crosses val="autoZero"/>
        <c:auto val="1"/>
        <c:lblAlgn val="ctr"/>
        <c:lblOffset val="100"/>
        <c:noMultiLvlLbl val="0"/>
      </c:catAx>
      <c:valAx>
        <c:axId val="212948480"/>
        <c:scaling>
          <c:orientation val="minMax"/>
        </c:scaling>
        <c:delete val="0"/>
        <c:axPos val="l"/>
        <c:majorGridlines>
          <c:spPr>
            <a:ln>
              <a:solidFill>
                <a:schemeClr val="tx1"/>
              </a:solidFill>
            </a:ln>
          </c:spPr>
        </c:majorGridlines>
        <c:title>
          <c:tx>
            <c:rich>
              <a:bodyPr rot="-5400000" vert="horz"/>
              <a:lstStyle/>
              <a:p>
                <a:pPr>
                  <a:defRPr sz="1200"/>
                </a:pPr>
                <a:r>
                  <a:rPr lang="en-IE" sz="1200"/>
                  <a:t>kilotonnes CO</a:t>
                </a:r>
                <a:r>
                  <a:rPr lang="en-IE" sz="1200" baseline="-25000"/>
                  <a:t>2</a:t>
                </a:r>
                <a:r>
                  <a:rPr lang="en-IE" sz="1200"/>
                  <a:t> equivalnet</a:t>
                </a:r>
              </a:p>
            </c:rich>
          </c:tx>
          <c:layout>
            <c:manualLayout>
              <c:xMode val="edge"/>
              <c:yMode val="edge"/>
              <c:x val="7.252368130387361E-3"/>
              <c:y val="0.28958254140646211"/>
            </c:manualLayout>
          </c:layout>
          <c:overlay val="0"/>
        </c:title>
        <c:numFmt formatCode="#,##0" sourceLinked="0"/>
        <c:majorTickMark val="out"/>
        <c:minorTickMark val="none"/>
        <c:tickLblPos val="nextTo"/>
        <c:spPr>
          <a:ln>
            <a:noFill/>
          </a:ln>
        </c:spPr>
        <c:txPr>
          <a:bodyPr/>
          <a:lstStyle/>
          <a:p>
            <a:pPr>
              <a:defRPr sz="1200"/>
            </a:pPr>
            <a:endParaRPr lang="en-US"/>
          </a:p>
        </c:txPr>
        <c:crossAx val="212946944"/>
        <c:crosses val="autoZero"/>
        <c:crossBetween val="between"/>
      </c:valAx>
      <c:spPr>
        <a:noFill/>
        <a:ln>
          <a:noFill/>
        </a:ln>
      </c:spPr>
    </c:plotArea>
    <c:legend>
      <c:legendPos val="b"/>
      <c:layout>
        <c:manualLayout>
          <c:xMode val="edge"/>
          <c:yMode val="edge"/>
          <c:x val="9.7332309281361259E-2"/>
          <c:y val="0.89913544212145891"/>
          <c:w val="0.87768083189764745"/>
          <c:h val="7.7490044347904782E-2"/>
        </c:manualLayout>
      </c:layout>
      <c:overlay val="0"/>
      <c:spPr>
        <a:noFill/>
      </c:spPr>
      <c:txPr>
        <a:bodyPr/>
        <a:lstStyle/>
        <a:p>
          <a:pPr>
            <a:defRPr sz="1200"/>
          </a:pPr>
          <a:endParaRPr lang="en-US"/>
        </a:p>
      </c:txPr>
    </c:legend>
    <c:plotVisOnly val="1"/>
    <c:dispBlanksAs val="gap"/>
    <c:showDLblsOverMax val="0"/>
  </c:chart>
  <c:spPr>
    <a:noFill/>
    <a:ln>
      <a:noFill/>
    </a:ln>
  </c:spPr>
  <c:txPr>
    <a:bodyPr/>
    <a:lstStyle/>
    <a:p>
      <a:pPr>
        <a:defRPr sz="1000">
          <a:latin typeface="+mn-lt"/>
        </a:defRPr>
      </a:pPr>
      <a:endParaRPr lang="en-US"/>
    </a:p>
  </c:txPr>
  <c:printSettings>
    <c:headerFooter/>
    <c:pageMargins b="0.75000000000000311" l="0.70000000000000062" r="0.70000000000000062" t="0.750000000000003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8979059302563017E-2"/>
          <c:y val="4.5725822733696748E-2"/>
          <c:w val="0.93193852150854639"/>
          <c:h val="0.76855899679206774"/>
        </c:manualLayout>
      </c:layout>
      <c:barChart>
        <c:barDir val="col"/>
        <c:grouping val="stacked"/>
        <c:varyColors val="0"/>
        <c:ser>
          <c:idx val="1"/>
          <c:order val="0"/>
          <c:tx>
            <c:strRef>
              <c:f>'Figure 3.6'!$C$2</c:f>
              <c:strCache>
                <c:ptCount val="1"/>
                <c:pt idx="0">
                  <c:v>ex Dublin</c:v>
                </c:pt>
              </c:strCache>
            </c:strRef>
          </c:tx>
          <c:invertIfNegative val="0"/>
          <c:cat>
            <c:numRef>
              <c:f>'Figure 3.6'!$D$1:$AL$1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3.6'!$D$2:$AL$2</c:f>
              <c:numCache>
                <c:formatCode>#,##0</c:formatCode>
                <c:ptCount val="35"/>
                <c:pt idx="0">
                  <c:v>6058</c:v>
                </c:pt>
                <c:pt idx="1">
                  <c:v>5494</c:v>
                </c:pt>
                <c:pt idx="2">
                  <c:v>5447</c:v>
                </c:pt>
                <c:pt idx="3">
                  <c:v>4684</c:v>
                </c:pt>
                <c:pt idx="4">
                  <c:v>4868</c:v>
                </c:pt>
                <c:pt idx="5">
                  <c:v>5724</c:v>
                </c:pt>
                <c:pt idx="6">
                  <c:v>6125</c:v>
                </c:pt>
                <c:pt idx="7">
                  <c:v>6435</c:v>
                </c:pt>
                <c:pt idx="8">
                  <c:v>7113</c:v>
                </c:pt>
                <c:pt idx="9">
                  <c:v>8056</c:v>
                </c:pt>
                <c:pt idx="10">
                  <c:v>8717</c:v>
                </c:pt>
                <c:pt idx="11">
                  <c:v>8661</c:v>
                </c:pt>
                <c:pt idx="12">
                  <c:v>8583</c:v>
                </c:pt>
                <c:pt idx="13">
                  <c:v>8909</c:v>
                </c:pt>
                <c:pt idx="14">
                  <c:v>9101</c:v>
                </c:pt>
                <c:pt idx="15">
                  <c:v>9904</c:v>
                </c:pt>
                <c:pt idx="16">
                  <c:v>10361</c:v>
                </c:pt>
                <c:pt idx="17">
                  <c:v>10810</c:v>
                </c:pt>
                <c:pt idx="18">
                  <c:v>9635</c:v>
                </c:pt>
                <c:pt idx="19">
                  <c:v>7855</c:v>
                </c:pt>
                <c:pt idx="20">
                  <c:v>6123</c:v>
                </c:pt>
                <c:pt idx="21">
                  <c:v>3400</c:v>
                </c:pt>
                <c:pt idx="22">
                  <c:v>2245</c:v>
                </c:pt>
                <c:pt idx="23">
                  <c:v>2160</c:v>
                </c:pt>
                <c:pt idx="24">
                  <c:v>2106</c:v>
                </c:pt>
                <c:pt idx="25">
                  <c:v>2049</c:v>
                </c:pt>
                <c:pt idx="26">
                  <c:v>2198</c:v>
                </c:pt>
                <c:pt idx="27">
                  <c:v>2162</c:v>
                </c:pt>
                <c:pt idx="28">
                  <c:v>2062</c:v>
                </c:pt>
                <c:pt idx="29">
                  <c:v>2037</c:v>
                </c:pt>
                <c:pt idx="30">
                  <c:v>1844</c:v>
                </c:pt>
                <c:pt idx="31">
                  <c:v>1924</c:v>
                </c:pt>
                <c:pt idx="32">
                  <c:v>2053</c:v>
                </c:pt>
                <c:pt idx="33">
                  <c:v>2153</c:v>
                </c:pt>
                <c:pt idx="34">
                  <c:v>2224</c:v>
                </c:pt>
              </c:numCache>
            </c:numRef>
          </c:val>
          <c:extLst>
            <c:ext xmlns:c16="http://schemas.microsoft.com/office/drawing/2014/chart" uri="{C3380CC4-5D6E-409C-BE32-E72D297353CC}">
              <c16:uniqueId val="{00000000-92B3-46B4-B339-57273B895192}"/>
            </c:ext>
          </c:extLst>
        </c:ser>
        <c:ser>
          <c:idx val="2"/>
          <c:order val="1"/>
          <c:tx>
            <c:strRef>
              <c:f>'Figure 3.6'!$C$3</c:f>
              <c:strCache>
                <c:ptCount val="1"/>
                <c:pt idx="0">
                  <c:v>ex Cork</c:v>
                </c:pt>
              </c:strCache>
            </c:strRef>
          </c:tx>
          <c:invertIfNegative val="0"/>
          <c:cat>
            <c:numRef>
              <c:f>'Figure 3.6'!$D$1:$AL$1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3.6'!$D$3:$AL$3</c:f>
              <c:numCache>
                <c:formatCode>#,##0</c:formatCode>
                <c:ptCount val="35"/>
                <c:pt idx="0">
                  <c:v>2254</c:v>
                </c:pt>
                <c:pt idx="1">
                  <c:v>2044</c:v>
                </c:pt>
                <c:pt idx="2">
                  <c:v>2026</c:v>
                </c:pt>
                <c:pt idx="3">
                  <c:v>1743</c:v>
                </c:pt>
                <c:pt idx="4">
                  <c:v>1811</c:v>
                </c:pt>
                <c:pt idx="5">
                  <c:v>2130</c:v>
                </c:pt>
                <c:pt idx="6">
                  <c:v>2279</c:v>
                </c:pt>
                <c:pt idx="7">
                  <c:v>2394</c:v>
                </c:pt>
                <c:pt idx="8">
                  <c:v>2646</c:v>
                </c:pt>
                <c:pt idx="9">
                  <c:v>2997</c:v>
                </c:pt>
                <c:pt idx="10">
                  <c:v>3243</c:v>
                </c:pt>
                <c:pt idx="11">
                  <c:v>3222</c:v>
                </c:pt>
                <c:pt idx="12">
                  <c:v>3193</c:v>
                </c:pt>
                <c:pt idx="13">
                  <c:v>3314</c:v>
                </c:pt>
                <c:pt idx="14">
                  <c:v>3291</c:v>
                </c:pt>
                <c:pt idx="15">
                  <c:v>3547</c:v>
                </c:pt>
                <c:pt idx="16">
                  <c:v>3652</c:v>
                </c:pt>
                <c:pt idx="17">
                  <c:v>4625</c:v>
                </c:pt>
                <c:pt idx="18">
                  <c:v>3908</c:v>
                </c:pt>
                <c:pt idx="19">
                  <c:v>2869</c:v>
                </c:pt>
                <c:pt idx="20">
                  <c:v>1840</c:v>
                </c:pt>
                <c:pt idx="21">
                  <c:v>844</c:v>
                </c:pt>
                <c:pt idx="22">
                  <c:v>887</c:v>
                </c:pt>
                <c:pt idx="23">
                  <c:v>1861</c:v>
                </c:pt>
                <c:pt idx="24">
                  <c:v>1368</c:v>
                </c:pt>
                <c:pt idx="25">
                  <c:v>1555</c:v>
                </c:pt>
                <c:pt idx="26">
                  <c:v>1376</c:v>
                </c:pt>
                <c:pt idx="27">
                  <c:v>2229</c:v>
                </c:pt>
                <c:pt idx="28">
                  <c:v>1612</c:v>
                </c:pt>
                <c:pt idx="29">
                  <c:v>2283</c:v>
                </c:pt>
                <c:pt idx="30">
                  <c:v>2325</c:v>
                </c:pt>
                <c:pt idx="31">
                  <c:v>2181</c:v>
                </c:pt>
                <c:pt idx="32">
                  <c:v>970</c:v>
                </c:pt>
                <c:pt idx="33">
                  <c:v>698</c:v>
                </c:pt>
                <c:pt idx="34">
                  <c:v>593</c:v>
                </c:pt>
              </c:numCache>
            </c:numRef>
          </c:val>
          <c:extLst>
            <c:ext xmlns:c16="http://schemas.microsoft.com/office/drawing/2014/chart" uri="{C3380CC4-5D6E-409C-BE32-E72D297353CC}">
              <c16:uniqueId val="{00000001-92B3-46B4-B339-57273B895192}"/>
            </c:ext>
          </c:extLst>
        </c:ser>
        <c:ser>
          <c:idx val="3"/>
          <c:order val="2"/>
          <c:tx>
            <c:strRef>
              <c:f>'Figure 3.6'!$C$4</c:f>
              <c:strCache>
                <c:ptCount val="1"/>
                <c:pt idx="0">
                  <c:v>ex Shannon</c:v>
                </c:pt>
              </c:strCache>
            </c:strRef>
          </c:tx>
          <c:invertIfNegative val="0"/>
          <c:cat>
            <c:numRef>
              <c:f>'Figure 3.6'!$D$1:$AL$1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3.6'!$D$4:$AL$4</c:f>
              <c:numCache>
                <c:formatCode>#,##0</c:formatCode>
                <c:ptCount val="35"/>
                <c:pt idx="0">
                  <c:v>1322</c:v>
                </c:pt>
                <c:pt idx="1">
                  <c:v>1199</c:v>
                </c:pt>
                <c:pt idx="2">
                  <c:v>1188</c:v>
                </c:pt>
                <c:pt idx="3">
                  <c:v>1022</c:v>
                </c:pt>
                <c:pt idx="4">
                  <c:v>1062</c:v>
                </c:pt>
                <c:pt idx="5">
                  <c:v>1249</c:v>
                </c:pt>
                <c:pt idx="6">
                  <c:v>1336</c:v>
                </c:pt>
                <c:pt idx="7">
                  <c:v>1404</c:v>
                </c:pt>
                <c:pt idx="8">
                  <c:v>1552</c:v>
                </c:pt>
                <c:pt idx="9">
                  <c:v>1758</c:v>
                </c:pt>
                <c:pt idx="10">
                  <c:v>1902</c:v>
                </c:pt>
                <c:pt idx="11">
                  <c:v>1890</c:v>
                </c:pt>
                <c:pt idx="12">
                  <c:v>1873</c:v>
                </c:pt>
                <c:pt idx="13">
                  <c:v>1944</c:v>
                </c:pt>
                <c:pt idx="14">
                  <c:v>1409</c:v>
                </c:pt>
                <c:pt idx="15">
                  <c:v>2822</c:v>
                </c:pt>
                <c:pt idx="16">
                  <c:v>2908</c:v>
                </c:pt>
                <c:pt idx="17">
                  <c:v>2361</c:v>
                </c:pt>
                <c:pt idx="18">
                  <c:v>1922</c:v>
                </c:pt>
                <c:pt idx="19">
                  <c:v>1402</c:v>
                </c:pt>
                <c:pt idx="20">
                  <c:v>1093</c:v>
                </c:pt>
                <c:pt idx="21">
                  <c:v>844</c:v>
                </c:pt>
                <c:pt idx="22">
                  <c:v>796</c:v>
                </c:pt>
                <c:pt idx="23">
                  <c:v>852</c:v>
                </c:pt>
                <c:pt idx="24">
                  <c:v>783</c:v>
                </c:pt>
                <c:pt idx="25">
                  <c:v>683</c:v>
                </c:pt>
                <c:pt idx="26">
                  <c:v>657</c:v>
                </c:pt>
                <c:pt idx="27">
                  <c:v>692</c:v>
                </c:pt>
                <c:pt idx="28">
                  <c:v>567</c:v>
                </c:pt>
                <c:pt idx="29">
                  <c:v>585</c:v>
                </c:pt>
                <c:pt idx="30">
                  <c:v>424</c:v>
                </c:pt>
                <c:pt idx="31">
                  <c:v>633</c:v>
                </c:pt>
                <c:pt idx="32">
                  <c:v>661</c:v>
                </c:pt>
                <c:pt idx="33">
                  <c:v>769</c:v>
                </c:pt>
                <c:pt idx="34">
                  <c:v>952</c:v>
                </c:pt>
              </c:numCache>
            </c:numRef>
          </c:val>
          <c:extLst>
            <c:ext xmlns:c16="http://schemas.microsoft.com/office/drawing/2014/chart" uri="{C3380CC4-5D6E-409C-BE32-E72D297353CC}">
              <c16:uniqueId val="{00000002-92B3-46B4-B339-57273B895192}"/>
            </c:ext>
          </c:extLst>
        </c:ser>
        <c:ser>
          <c:idx val="4"/>
          <c:order val="3"/>
          <c:tx>
            <c:strRef>
              <c:f>'Figure 3.6'!$C$5</c:f>
              <c:strCache>
                <c:ptCount val="1"/>
                <c:pt idx="0">
                  <c:v>ex Galway</c:v>
                </c:pt>
              </c:strCache>
            </c:strRef>
          </c:tx>
          <c:invertIfNegative val="0"/>
          <c:cat>
            <c:numRef>
              <c:f>'Figure 3.6'!$D$1:$AL$1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3.6'!$D$5:$AL$5</c:f>
              <c:numCache>
                <c:formatCode>#,##0</c:formatCode>
                <c:ptCount val="35"/>
                <c:pt idx="0">
                  <c:v>1123</c:v>
                </c:pt>
                <c:pt idx="1">
                  <c:v>1019</c:v>
                </c:pt>
                <c:pt idx="2">
                  <c:v>1010</c:v>
                </c:pt>
                <c:pt idx="3">
                  <c:v>869</c:v>
                </c:pt>
                <c:pt idx="4">
                  <c:v>903</c:v>
                </c:pt>
                <c:pt idx="5">
                  <c:v>1061</c:v>
                </c:pt>
                <c:pt idx="6">
                  <c:v>1136</c:v>
                </c:pt>
                <c:pt idx="7">
                  <c:v>1193</c:v>
                </c:pt>
                <c:pt idx="8">
                  <c:v>1319</c:v>
                </c:pt>
                <c:pt idx="9">
                  <c:v>1494</c:v>
                </c:pt>
                <c:pt idx="10">
                  <c:v>1616</c:v>
                </c:pt>
                <c:pt idx="11">
                  <c:v>1606</c:v>
                </c:pt>
                <c:pt idx="12">
                  <c:v>1591</c:v>
                </c:pt>
                <c:pt idx="13">
                  <c:v>1652</c:v>
                </c:pt>
                <c:pt idx="14">
                  <c:v>1771</c:v>
                </c:pt>
                <c:pt idx="15">
                  <c:v>1589</c:v>
                </c:pt>
                <c:pt idx="16">
                  <c:v>1578</c:v>
                </c:pt>
                <c:pt idx="17">
                  <c:v>1786</c:v>
                </c:pt>
                <c:pt idx="18">
                  <c:v>1818</c:v>
                </c:pt>
                <c:pt idx="19">
                  <c:v>1548</c:v>
                </c:pt>
                <c:pt idx="20">
                  <c:v>1738</c:v>
                </c:pt>
                <c:pt idx="21">
                  <c:v>1249</c:v>
                </c:pt>
                <c:pt idx="22">
                  <c:v>43</c:v>
                </c:pt>
                <c:pt idx="23">
                  <c:v>19</c:v>
                </c:pt>
                <c:pt idx="24">
                  <c:v>1</c:v>
                </c:pt>
                <c:pt idx="25">
                  <c:v>6</c:v>
                </c:pt>
                <c:pt idx="26">
                  <c:v>0</c:v>
                </c:pt>
                <c:pt idx="27">
                  <c:v>0</c:v>
                </c:pt>
                <c:pt idx="28">
                  <c:v>0</c:v>
                </c:pt>
                <c:pt idx="29">
                  <c:v>0</c:v>
                </c:pt>
                <c:pt idx="30">
                  <c:v>0</c:v>
                </c:pt>
                <c:pt idx="31">
                  <c:v>0</c:v>
                </c:pt>
                <c:pt idx="32">
                  <c:v>0</c:v>
                </c:pt>
                <c:pt idx="33">
                  <c:v>2</c:v>
                </c:pt>
                <c:pt idx="34">
                  <c:v>0</c:v>
                </c:pt>
              </c:numCache>
            </c:numRef>
          </c:val>
          <c:extLst>
            <c:ext xmlns:c16="http://schemas.microsoft.com/office/drawing/2014/chart" uri="{C3380CC4-5D6E-409C-BE32-E72D297353CC}">
              <c16:uniqueId val="{00000003-92B3-46B4-B339-57273B895192}"/>
            </c:ext>
          </c:extLst>
        </c:ser>
        <c:ser>
          <c:idx val="5"/>
          <c:order val="4"/>
          <c:tx>
            <c:strRef>
              <c:f>'Figure 3.6'!$C$6</c:f>
              <c:strCache>
                <c:ptCount val="1"/>
                <c:pt idx="0">
                  <c:v>ex Sligo</c:v>
                </c:pt>
              </c:strCache>
            </c:strRef>
          </c:tx>
          <c:invertIfNegative val="0"/>
          <c:cat>
            <c:numRef>
              <c:f>'Figure 3.6'!$D$1:$AL$1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3.6'!$D$6:$AL$6</c:f>
              <c:numCache>
                <c:formatCode>#,##0</c:formatCode>
                <c:ptCount val="35"/>
                <c:pt idx="0">
                  <c:v>494</c:v>
                </c:pt>
                <c:pt idx="1">
                  <c:v>448</c:v>
                </c:pt>
                <c:pt idx="2">
                  <c:v>444</c:v>
                </c:pt>
                <c:pt idx="3">
                  <c:v>382</c:v>
                </c:pt>
                <c:pt idx="4">
                  <c:v>397</c:v>
                </c:pt>
                <c:pt idx="5">
                  <c:v>467</c:v>
                </c:pt>
                <c:pt idx="6">
                  <c:v>500</c:v>
                </c:pt>
                <c:pt idx="7">
                  <c:v>525</c:v>
                </c:pt>
                <c:pt idx="8">
                  <c:v>580</c:v>
                </c:pt>
                <c:pt idx="9">
                  <c:v>657</c:v>
                </c:pt>
                <c:pt idx="10">
                  <c:v>711</c:v>
                </c:pt>
                <c:pt idx="11">
                  <c:v>706</c:v>
                </c:pt>
                <c:pt idx="12">
                  <c:v>700</c:v>
                </c:pt>
                <c:pt idx="13">
                  <c:v>727</c:v>
                </c:pt>
                <c:pt idx="14">
                  <c:v>755</c:v>
                </c:pt>
                <c:pt idx="15">
                  <c:v>758</c:v>
                </c:pt>
                <c:pt idx="16">
                  <c:v>755</c:v>
                </c:pt>
                <c:pt idx="17">
                  <c:v>767</c:v>
                </c:pt>
                <c:pt idx="18">
                  <c:v>767</c:v>
                </c:pt>
                <c:pt idx="19">
                  <c:v>734</c:v>
                </c:pt>
                <c:pt idx="20">
                  <c:v>667</c:v>
                </c:pt>
                <c:pt idx="21">
                  <c:v>372</c:v>
                </c:pt>
                <c:pt idx="22">
                  <c:v>19</c:v>
                </c:pt>
                <c:pt idx="23">
                  <c:v>15</c:v>
                </c:pt>
                <c:pt idx="24">
                  <c:v>9</c:v>
                </c:pt>
                <c:pt idx="25">
                  <c:v>8</c:v>
                </c:pt>
                <c:pt idx="26">
                  <c:v>3</c:v>
                </c:pt>
                <c:pt idx="27">
                  <c:v>3</c:v>
                </c:pt>
                <c:pt idx="28">
                  <c:v>7</c:v>
                </c:pt>
                <c:pt idx="29">
                  <c:v>4</c:v>
                </c:pt>
                <c:pt idx="30">
                  <c:v>12</c:v>
                </c:pt>
                <c:pt idx="31">
                  <c:v>23</c:v>
                </c:pt>
                <c:pt idx="32">
                  <c:v>7</c:v>
                </c:pt>
                <c:pt idx="33">
                  <c:v>43</c:v>
                </c:pt>
                <c:pt idx="34">
                  <c:v>59</c:v>
                </c:pt>
              </c:numCache>
            </c:numRef>
          </c:val>
          <c:extLst>
            <c:ext xmlns:c16="http://schemas.microsoft.com/office/drawing/2014/chart" uri="{C3380CC4-5D6E-409C-BE32-E72D297353CC}">
              <c16:uniqueId val="{00000004-92B3-46B4-B339-57273B895192}"/>
            </c:ext>
          </c:extLst>
        </c:ser>
        <c:ser>
          <c:idx val="6"/>
          <c:order val="5"/>
          <c:tx>
            <c:strRef>
              <c:f>'Figure 3.6'!$C$7</c:f>
              <c:strCache>
                <c:ptCount val="1"/>
                <c:pt idx="0">
                  <c:v>ex Donegal</c:v>
                </c:pt>
              </c:strCache>
            </c:strRef>
          </c:tx>
          <c:invertIfNegative val="0"/>
          <c:cat>
            <c:numRef>
              <c:f>'Figure 3.6'!$D$1:$AL$1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3.6'!$D$7:$AL$7</c:f>
              <c:numCache>
                <c:formatCode>#,##0</c:formatCode>
                <c:ptCount val="35"/>
                <c:pt idx="0">
                  <c:v>483</c:v>
                </c:pt>
                <c:pt idx="1">
                  <c:v>438</c:v>
                </c:pt>
                <c:pt idx="2">
                  <c:v>435</c:v>
                </c:pt>
                <c:pt idx="3">
                  <c:v>374</c:v>
                </c:pt>
                <c:pt idx="4">
                  <c:v>388</c:v>
                </c:pt>
                <c:pt idx="5">
                  <c:v>457</c:v>
                </c:pt>
                <c:pt idx="6">
                  <c:v>489</c:v>
                </c:pt>
                <c:pt idx="7">
                  <c:v>513</c:v>
                </c:pt>
                <c:pt idx="8">
                  <c:v>567</c:v>
                </c:pt>
                <c:pt idx="9">
                  <c:v>643</c:v>
                </c:pt>
                <c:pt idx="10">
                  <c:v>695</c:v>
                </c:pt>
                <c:pt idx="11">
                  <c:v>691</c:v>
                </c:pt>
                <c:pt idx="12">
                  <c:v>685</c:v>
                </c:pt>
                <c:pt idx="13">
                  <c:v>711</c:v>
                </c:pt>
                <c:pt idx="14">
                  <c:v>785</c:v>
                </c:pt>
                <c:pt idx="15">
                  <c:v>662</c:v>
                </c:pt>
                <c:pt idx="16">
                  <c:v>729</c:v>
                </c:pt>
                <c:pt idx="17">
                  <c:v>744</c:v>
                </c:pt>
                <c:pt idx="18">
                  <c:v>747</c:v>
                </c:pt>
                <c:pt idx="19">
                  <c:v>732</c:v>
                </c:pt>
                <c:pt idx="20">
                  <c:v>690</c:v>
                </c:pt>
                <c:pt idx="21">
                  <c:v>705</c:v>
                </c:pt>
                <c:pt idx="22">
                  <c:v>725</c:v>
                </c:pt>
                <c:pt idx="23">
                  <c:v>717</c:v>
                </c:pt>
                <c:pt idx="24">
                  <c:v>784</c:v>
                </c:pt>
                <c:pt idx="25">
                  <c:v>724</c:v>
                </c:pt>
                <c:pt idx="26">
                  <c:v>722</c:v>
                </c:pt>
                <c:pt idx="27">
                  <c:v>725</c:v>
                </c:pt>
                <c:pt idx="28">
                  <c:v>714</c:v>
                </c:pt>
                <c:pt idx="29">
                  <c:v>706</c:v>
                </c:pt>
                <c:pt idx="30">
                  <c:v>641</c:v>
                </c:pt>
                <c:pt idx="31">
                  <c:v>632</c:v>
                </c:pt>
                <c:pt idx="32">
                  <c:v>723</c:v>
                </c:pt>
                <c:pt idx="33">
                  <c:v>707</c:v>
                </c:pt>
                <c:pt idx="34">
                  <c:v>724</c:v>
                </c:pt>
              </c:numCache>
            </c:numRef>
          </c:val>
          <c:extLst>
            <c:ext xmlns:c16="http://schemas.microsoft.com/office/drawing/2014/chart" uri="{C3380CC4-5D6E-409C-BE32-E72D297353CC}">
              <c16:uniqueId val="{00000005-92B3-46B4-B339-57273B895192}"/>
            </c:ext>
          </c:extLst>
        </c:ser>
        <c:ser>
          <c:idx val="0"/>
          <c:order val="6"/>
          <c:tx>
            <c:strRef>
              <c:f>'Figure 3.6'!$C$8</c:f>
              <c:strCache>
                <c:ptCount val="1"/>
                <c:pt idx="0">
                  <c:v>ex Knock</c:v>
                </c:pt>
              </c:strCache>
            </c:strRef>
          </c:tx>
          <c:invertIfNegative val="0"/>
          <c:cat>
            <c:numRef>
              <c:f>'Figure 3.6'!$D$1:$AL$1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3.6'!$D$8:$AL$8</c:f>
              <c:numCache>
                <c:formatCode>#,##0</c:formatCode>
                <c:ptCount val="35"/>
                <c:pt idx="0">
                  <c:v>317</c:v>
                </c:pt>
                <c:pt idx="1">
                  <c:v>287</c:v>
                </c:pt>
                <c:pt idx="2">
                  <c:v>285</c:v>
                </c:pt>
                <c:pt idx="3">
                  <c:v>245</c:v>
                </c:pt>
                <c:pt idx="4">
                  <c:v>255</c:v>
                </c:pt>
                <c:pt idx="5">
                  <c:v>299</c:v>
                </c:pt>
                <c:pt idx="6">
                  <c:v>320</c:v>
                </c:pt>
                <c:pt idx="7">
                  <c:v>337</c:v>
                </c:pt>
                <c:pt idx="8">
                  <c:v>372</c:v>
                </c:pt>
                <c:pt idx="9">
                  <c:v>421</c:v>
                </c:pt>
                <c:pt idx="10">
                  <c:v>456</c:v>
                </c:pt>
                <c:pt idx="11">
                  <c:v>453</c:v>
                </c:pt>
                <c:pt idx="12">
                  <c:v>449</c:v>
                </c:pt>
                <c:pt idx="13">
                  <c:v>466</c:v>
                </c:pt>
                <c:pt idx="14">
                  <c:v>484</c:v>
                </c:pt>
                <c:pt idx="15">
                  <c:v>499</c:v>
                </c:pt>
                <c:pt idx="16">
                  <c:v>507</c:v>
                </c:pt>
                <c:pt idx="17">
                  <c:v>528</c:v>
                </c:pt>
                <c:pt idx="18">
                  <c:v>430</c:v>
                </c:pt>
                <c:pt idx="19">
                  <c:v>474</c:v>
                </c:pt>
                <c:pt idx="20">
                  <c:v>415</c:v>
                </c:pt>
                <c:pt idx="21">
                  <c:v>235</c:v>
                </c:pt>
                <c:pt idx="22">
                  <c:v>56</c:v>
                </c:pt>
                <c:pt idx="23">
                  <c:v>46</c:v>
                </c:pt>
                <c:pt idx="24">
                  <c:v>48</c:v>
                </c:pt>
                <c:pt idx="25">
                  <c:v>40</c:v>
                </c:pt>
                <c:pt idx="26">
                  <c:v>48</c:v>
                </c:pt>
                <c:pt idx="27">
                  <c:v>41</c:v>
                </c:pt>
                <c:pt idx="28">
                  <c:v>42</c:v>
                </c:pt>
                <c:pt idx="29">
                  <c:v>45</c:v>
                </c:pt>
                <c:pt idx="30">
                  <c:v>15</c:v>
                </c:pt>
                <c:pt idx="31">
                  <c:v>10</c:v>
                </c:pt>
                <c:pt idx="32">
                  <c:v>53</c:v>
                </c:pt>
                <c:pt idx="33">
                  <c:v>47</c:v>
                </c:pt>
                <c:pt idx="34">
                  <c:v>53</c:v>
                </c:pt>
              </c:numCache>
            </c:numRef>
          </c:val>
          <c:extLst>
            <c:ext xmlns:c16="http://schemas.microsoft.com/office/drawing/2014/chart" uri="{C3380CC4-5D6E-409C-BE32-E72D297353CC}">
              <c16:uniqueId val="{00000006-92B3-46B4-B339-57273B895192}"/>
            </c:ext>
          </c:extLst>
        </c:ser>
        <c:ser>
          <c:idx val="7"/>
          <c:order val="7"/>
          <c:tx>
            <c:strRef>
              <c:f>'Figure 3.6'!$C$9</c:f>
              <c:strCache>
                <c:ptCount val="1"/>
                <c:pt idx="0">
                  <c:v>ex Kerry</c:v>
                </c:pt>
              </c:strCache>
            </c:strRef>
          </c:tx>
          <c:invertIfNegative val="0"/>
          <c:cat>
            <c:numRef>
              <c:f>'Figure 3.6'!$D$1:$AL$1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3.6'!$D$9:$AL$9</c:f>
              <c:numCache>
                <c:formatCode>#,##0</c:formatCode>
                <c:ptCount val="35"/>
                <c:pt idx="0">
                  <c:v>884</c:v>
                </c:pt>
                <c:pt idx="1">
                  <c:v>802</c:v>
                </c:pt>
                <c:pt idx="2">
                  <c:v>795</c:v>
                </c:pt>
                <c:pt idx="3">
                  <c:v>684</c:v>
                </c:pt>
                <c:pt idx="4">
                  <c:v>711</c:v>
                </c:pt>
                <c:pt idx="5">
                  <c:v>836</c:v>
                </c:pt>
                <c:pt idx="6">
                  <c:v>894</c:v>
                </c:pt>
                <c:pt idx="7">
                  <c:v>939</c:v>
                </c:pt>
                <c:pt idx="8">
                  <c:v>1038</c:v>
                </c:pt>
                <c:pt idx="9">
                  <c:v>1176</c:v>
                </c:pt>
                <c:pt idx="10">
                  <c:v>1273</c:v>
                </c:pt>
                <c:pt idx="11">
                  <c:v>1264</c:v>
                </c:pt>
                <c:pt idx="12">
                  <c:v>1253</c:v>
                </c:pt>
                <c:pt idx="13">
                  <c:v>1301</c:v>
                </c:pt>
                <c:pt idx="14">
                  <c:v>1322</c:v>
                </c:pt>
                <c:pt idx="15">
                  <c:v>1459</c:v>
                </c:pt>
                <c:pt idx="16">
                  <c:v>1478</c:v>
                </c:pt>
                <c:pt idx="17">
                  <c:v>1476</c:v>
                </c:pt>
                <c:pt idx="18">
                  <c:v>1388</c:v>
                </c:pt>
                <c:pt idx="19">
                  <c:v>1159</c:v>
                </c:pt>
                <c:pt idx="20">
                  <c:v>1030</c:v>
                </c:pt>
                <c:pt idx="21">
                  <c:v>445</c:v>
                </c:pt>
                <c:pt idx="22">
                  <c:v>761</c:v>
                </c:pt>
                <c:pt idx="23">
                  <c:v>749</c:v>
                </c:pt>
                <c:pt idx="24">
                  <c:v>756</c:v>
                </c:pt>
                <c:pt idx="25">
                  <c:v>752</c:v>
                </c:pt>
                <c:pt idx="26">
                  <c:v>771</c:v>
                </c:pt>
                <c:pt idx="27">
                  <c:v>776</c:v>
                </c:pt>
                <c:pt idx="28">
                  <c:v>778</c:v>
                </c:pt>
                <c:pt idx="29">
                  <c:v>843</c:v>
                </c:pt>
                <c:pt idx="30">
                  <c:v>754</c:v>
                </c:pt>
                <c:pt idx="31">
                  <c:v>633</c:v>
                </c:pt>
                <c:pt idx="32">
                  <c:v>745</c:v>
                </c:pt>
                <c:pt idx="33">
                  <c:v>800</c:v>
                </c:pt>
                <c:pt idx="34">
                  <c:v>801</c:v>
                </c:pt>
              </c:numCache>
            </c:numRef>
          </c:val>
          <c:extLst>
            <c:ext xmlns:c16="http://schemas.microsoft.com/office/drawing/2014/chart" uri="{C3380CC4-5D6E-409C-BE32-E72D297353CC}">
              <c16:uniqueId val="{00000007-92B3-46B4-B339-57273B895192}"/>
            </c:ext>
          </c:extLst>
        </c:ser>
        <c:ser>
          <c:idx val="8"/>
          <c:order val="8"/>
          <c:tx>
            <c:strRef>
              <c:f>'Figure 3.6'!$C$10</c:f>
              <c:strCache>
                <c:ptCount val="1"/>
                <c:pt idx="0">
                  <c:v>ex Waterford</c:v>
                </c:pt>
              </c:strCache>
            </c:strRef>
          </c:tx>
          <c:invertIfNegative val="0"/>
          <c:cat>
            <c:numRef>
              <c:f>'Figure 3.6'!$D$1:$AL$1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3.6'!$D$10:$AL$10</c:f>
              <c:numCache>
                <c:formatCode>#,##0</c:formatCode>
                <c:ptCount val="35"/>
                <c:pt idx="0">
                  <c:v>268</c:v>
                </c:pt>
                <c:pt idx="1">
                  <c:v>243</c:v>
                </c:pt>
                <c:pt idx="2">
                  <c:v>241</c:v>
                </c:pt>
                <c:pt idx="3">
                  <c:v>207</c:v>
                </c:pt>
                <c:pt idx="4">
                  <c:v>215</c:v>
                </c:pt>
                <c:pt idx="5">
                  <c:v>253</c:v>
                </c:pt>
                <c:pt idx="6">
                  <c:v>271</c:v>
                </c:pt>
                <c:pt idx="7">
                  <c:v>285</c:v>
                </c:pt>
                <c:pt idx="8">
                  <c:v>315</c:v>
                </c:pt>
                <c:pt idx="9">
                  <c:v>357</c:v>
                </c:pt>
                <c:pt idx="10">
                  <c:v>386</c:v>
                </c:pt>
                <c:pt idx="11">
                  <c:v>383</c:v>
                </c:pt>
                <c:pt idx="12">
                  <c:v>380</c:v>
                </c:pt>
                <c:pt idx="13">
                  <c:v>394</c:v>
                </c:pt>
                <c:pt idx="14">
                  <c:v>486</c:v>
                </c:pt>
                <c:pt idx="15">
                  <c:v>214</c:v>
                </c:pt>
                <c:pt idx="16">
                  <c:v>255</c:v>
                </c:pt>
                <c:pt idx="17">
                  <c:v>339</c:v>
                </c:pt>
                <c:pt idx="18">
                  <c:v>601</c:v>
                </c:pt>
                <c:pt idx="19">
                  <c:v>372</c:v>
                </c:pt>
                <c:pt idx="20">
                  <c:v>556</c:v>
                </c:pt>
                <c:pt idx="21">
                  <c:v>763</c:v>
                </c:pt>
                <c:pt idx="22">
                  <c:v>189</c:v>
                </c:pt>
                <c:pt idx="23">
                  <c:v>140</c:v>
                </c:pt>
                <c:pt idx="24">
                  <c:v>37</c:v>
                </c:pt>
                <c:pt idx="25">
                  <c:v>38</c:v>
                </c:pt>
                <c:pt idx="26">
                  <c:v>38</c:v>
                </c:pt>
                <c:pt idx="27">
                  <c:v>33</c:v>
                </c:pt>
                <c:pt idx="28">
                  <c:v>40</c:v>
                </c:pt>
                <c:pt idx="29">
                  <c:v>33</c:v>
                </c:pt>
                <c:pt idx="30">
                  <c:v>107</c:v>
                </c:pt>
                <c:pt idx="31">
                  <c:v>120</c:v>
                </c:pt>
                <c:pt idx="32">
                  <c:v>31</c:v>
                </c:pt>
                <c:pt idx="33">
                  <c:v>34</c:v>
                </c:pt>
                <c:pt idx="34">
                  <c:v>76</c:v>
                </c:pt>
              </c:numCache>
            </c:numRef>
          </c:val>
          <c:extLst>
            <c:ext xmlns:c16="http://schemas.microsoft.com/office/drawing/2014/chart" uri="{C3380CC4-5D6E-409C-BE32-E72D297353CC}">
              <c16:uniqueId val="{00000008-92B3-46B4-B339-57273B895192}"/>
            </c:ext>
          </c:extLst>
        </c:ser>
        <c:ser>
          <c:idx val="9"/>
          <c:order val="9"/>
          <c:tx>
            <c:strRef>
              <c:f>'Figure 3.6'!$C$11</c:f>
              <c:strCache>
                <c:ptCount val="1"/>
                <c:pt idx="0">
                  <c:v>ex Other</c:v>
                </c:pt>
              </c:strCache>
            </c:strRef>
          </c:tx>
          <c:invertIfNegative val="0"/>
          <c:cat>
            <c:numRef>
              <c:f>'Figure 3.6'!$D$1:$AL$1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3.6'!$D$11:$AL$11</c:f>
              <c:numCache>
                <c:formatCode>#,##0</c:formatCode>
                <c:ptCount val="35"/>
                <c:pt idx="0">
                  <c:v>254</c:v>
                </c:pt>
                <c:pt idx="1">
                  <c:v>230</c:v>
                </c:pt>
                <c:pt idx="2">
                  <c:v>228</c:v>
                </c:pt>
                <c:pt idx="3">
                  <c:v>196</c:v>
                </c:pt>
                <c:pt idx="4">
                  <c:v>204</c:v>
                </c:pt>
                <c:pt idx="5">
                  <c:v>240</c:v>
                </c:pt>
                <c:pt idx="6">
                  <c:v>257</c:v>
                </c:pt>
                <c:pt idx="7">
                  <c:v>270</c:v>
                </c:pt>
                <c:pt idx="8">
                  <c:v>298</c:v>
                </c:pt>
                <c:pt idx="9">
                  <c:v>337</c:v>
                </c:pt>
                <c:pt idx="10">
                  <c:v>365</c:v>
                </c:pt>
                <c:pt idx="11">
                  <c:v>363</c:v>
                </c:pt>
                <c:pt idx="12">
                  <c:v>360</c:v>
                </c:pt>
                <c:pt idx="13">
                  <c:v>373</c:v>
                </c:pt>
                <c:pt idx="14">
                  <c:v>387</c:v>
                </c:pt>
                <c:pt idx="15">
                  <c:v>467</c:v>
                </c:pt>
                <c:pt idx="16">
                  <c:v>479</c:v>
                </c:pt>
                <c:pt idx="17">
                  <c:v>397</c:v>
                </c:pt>
                <c:pt idx="18">
                  <c:v>404</c:v>
                </c:pt>
                <c:pt idx="19">
                  <c:v>298</c:v>
                </c:pt>
                <c:pt idx="20">
                  <c:v>240</c:v>
                </c:pt>
                <c:pt idx="21">
                  <c:v>182</c:v>
                </c:pt>
                <c:pt idx="22">
                  <c:v>196</c:v>
                </c:pt>
                <c:pt idx="23">
                  <c:v>175</c:v>
                </c:pt>
                <c:pt idx="24">
                  <c:v>97</c:v>
                </c:pt>
                <c:pt idx="25">
                  <c:v>53</c:v>
                </c:pt>
                <c:pt idx="26">
                  <c:v>108</c:v>
                </c:pt>
                <c:pt idx="27">
                  <c:v>84</c:v>
                </c:pt>
                <c:pt idx="28">
                  <c:v>84</c:v>
                </c:pt>
                <c:pt idx="29">
                  <c:v>91</c:v>
                </c:pt>
                <c:pt idx="30">
                  <c:v>49</c:v>
                </c:pt>
                <c:pt idx="31">
                  <c:v>94</c:v>
                </c:pt>
                <c:pt idx="32">
                  <c:v>111</c:v>
                </c:pt>
                <c:pt idx="33">
                  <c:v>161</c:v>
                </c:pt>
                <c:pt idx="34">
                  <c:v>232</c:v>
                </c:pt>
              </c:numCache>
            </c:numRef>
          </c:val>
          <c:extLst>
            <c:ext xmlns:c16="http://schemas.microsoft.com/office/drawing/2014/chart" uri="{C3380CC4-5D6E-409C-BE32-E72D297353CC}">
              <c16:uniqueId val="{00000009-92B3-46B4-B339-57273B895192}"/>
            </c:ext>
          </c:extLst>
        </c:ser>
        <c:dLbls>
          <c:showLegendKey val="0"/>
          <c:showVal val="0"/>
          <c:showCatName val="0"/>
          <c:showSerName val="0"/>
          <c:showPercent val="0"/>
          <c:showBubbleSize val="0"/>
        </c:dLbls>
        <c:gapWidth val="150"/>
        <c:overlap val="100"/>
        <c:axId val="213308544"/>
        <c:axId val="213310080"/>
      </c:barChart>
      <c:catAx>
        <c:axId val="213308544"/>
        <c:scaling>
          <c:orientation val="minMax"/>
        </c:scaling>
        <c:delete val="0"/>
        <c:axPos val="b"/>
        <c:numFmt formatCode="General" sourceLinked="1"/>
        <c:majorTickMark val="out"/>
        <c:minorTickMark val="none"/>
        <c:tickLblPos val="nextTo"/>
        <c:txPr>
          <a:bodyPr rot="0"/>
          <a:lstStyle/>
          <a:p>
            <a:pPr>
              <a:defRPr sz="1200"/>
            </a:pPr>
            <a:endParaRPr lang="en-US"/>
          </a:p>
        </c:txPr>
        <c:crossAx val="213310080"/>
        <c:crosses val="autoZero"/>
        <c:auto val="1"/>
        <c:lblAlgn val="ctr"/>
        <c:lblOffset val="100"/>
        <c:noMultiLvlLbl val="0"/>
      </c:catAx>
      <c:valAx>
        <c:axId val="213310080"/>
        <c:scaling>
          <c:orientation val="minMax"/>
          <c:max val="25000"/>
        </c:scaling>
        <c:delete val="0"/>
        <c:axPos val="l"/>
        <c:majorGridlines>
          <c:spPr>
            <a:ln>
              <a:solidFill>
                <a:sysClr val="windowText" lastClr="000000"/>
              </a:solidFill>
            </a:ln>
          </c:spPr>
        </c:majorGridlines>
        <c:title>
          <c:tx>
            <c:rich>
              <a:bodyPr rot="-5400000" vert="horz"/>
              <a:lstStyle/>
              <a:p>
                <a:pPr>
                  <a:defRPr sz="1200"/>
                </a:pPr>
                <a:r>
                  <a:rPr lang="en-IE" sz="1200"/>
                  <a:t>Domestic LTOs</a:t>
                </a:r>
              </a:p>
            </c:rich>
          </c:tx>
          <c:layout>
            <c:manualLayout>
              <c:xMode val="edge"/>
              <c:yMode val="edge"/>
              <c:x val="2.7129438757967496E-3"/>
              <c:y val="0.30861708953047534"/>
            </c:manualLayout>
          </c:layout>
          <c:overlay val="0"/>
        </c:title>
        <c:numFmt formatCode="#,##0" sourceLinked="0"/>
        <c:majorTickMark val="out"/>
        <c:minorTickMark val="none"/>
        <c:tickLblPos val="nextTo"/>
        <c:spPr>
          <a:ln>
            <a:noFill/>
          </a:ln>
        </c:spPr>
        <c:txPr>
          <a:bodyPr/>
          <a:lstStyle/>
          <a:p>
            <a:pPr>
              <a:defRPr sz="1200"/>
            </a:pPr>
            <a:endParaRPr lang="en-US"/>
          </a:p>
        </c:txPr>
        <c:crossAx val="213308544"/>
        <c:crosses val="autoZero"/>
        <c:crossBetween val="between"/>
      </c:valAx>
      <c:spPr>
        <a:noFill/>
        <a:ln>
          <a:noFill/>
        </a:ln>
      </c:spPr>
    </c:plotArea>
    <c:legend>
      <c:legendPos val="b"/>
      <c:layout>
        <c:manualLayout>
          <c:xMode val="edge"/>
          <c:yMode val="edge"/>
          <c:x val="6.3824811861405428E-2"/>
          <c:y val="0.88662739992146655"/>
          <c:w val="0.89505797699299894"/>
          <c:h val="9.7933466978045072E-2"/>
        </c:manualLayout>
      </c:layout>
      <c:overlay val="0"/>
      <c:txPr>
        <a:bodyPr/>
        <a:lstStyle/>
        <a:p>
          <a:pPr>
            <a:defRPr sz="1200"/>
          </a:pPr>
          <a:endParaRPr lang="en-US"/>
        </a:p>
      </c:txPr>
    </c:legend>
    <c:plotVisOnly val="1"/>
    <c:dispBlanksAs val="gap"/>
    <c:showDLblsOverMax val="0"/>
  </c:chart>
  <c:spPr>
    <a:noFill/>
    <a:ln>
      <a:noFill/>
    </a:ln>
  </c:spPr>
  <c:txPr>
    <a:bodyPr/>
    <a:lstStyle/>
    <a:p>
      <a:pPr>
        <a:defRPr sz="1000">
          <a:latin typeface="+mn-lt"/>
        </a:defRPr>
      </a:pPr>
      <a:endParaRPr lang="en-US"/>
    </a:p>
  </c:txPr>
  <c:printSettings>
    <c:headerFooter/>
    <c:pageMargins b="0.75000000000000089" l="0.70000000000000062" r="0.70000000000000062" t="0.750000000000000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8610687498054841E-2"/>
          <c:y val="3.9040816733376602E-2"/>
          <c:w val="0.89179530671314311"/>
          <c:h val="0.78818276159191236"/>
        </c:manualLayout>
      </c:layout>
      <c:barChart>
        <c:barDir val="col"/>
        <c:grouping val="clustered"/>
        <c:varyColors val="0"/>
        <c:ser>
          <c:idx val="2"/>
          <c:order val="0"/>
          <c:tx>
            <c:strRef>
              <c:f>'Figures 3.7 8 9'!$A$10</c:f>
              <c:strCache>
                <c:ptCount val="1"/>
                <c:pt idx="0">
                  <c:v>National Data</c:v>
                </c:pt>
              </c:strCache>
            </c:strRef>
          </c:tx>
          <c:spPr>
            <a:solidFill>
              <a:schemeClr val="accent1"/>
            </a:solidFill>
          </c:spPr>
          <c:invertIfNegative val="0"/>
          <c:cat>
            <c:numRef>
              <c:f>'Figures 3.7 8 9'!$C$19:$V$19</c:f>
              <c:numCache>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Cache>
            </c:numRef>
          </c:cat>
          <c:val>
            <c:numRef>
              <c:f>'Figures 3.7 8 9'!$C$11:$V$11</c:f>
              <c:numCache>
                <c:formatCode>#,##0</c:formatCode>
                <c:ptCount val="20"/>
                <c:pt idx="0">
                  <c:v>22226</c:v>
                </c:pt>
                <c:pt idx="1">
                  <c:v>22896</c:v>
                </c:pt>
                <c:pt idx="2">
                  <c:v>23757</c:v>
                </c:pt>
                <c:pt idx="3">
                  <c:v>21645</c:v>
                </c:pt>
                <c:pt idx="4">
                  <c:v>17324</c:v>
                </c:pt>
                <c:pt idx="5">
                  <c:v>14389</c:v>
                </c:pt>
                <c:pt idx="6">
                  <c:v>9025</c:v>
                </c:pt>
                <c:pt idx="7">
                  <c:v>5494</c:v>
                </c:pt>
                <c:pt idx="8">
                  <c:v>5417</c:v>
                </c:pt>
                <c:pt idx="9">
                  <c:v>4992</c:v>
                </c:pt>
                <c:pt idx="10">
                  <c:v>4742</c:v>
                </c:pt>
                <c:pt idx="11">
                  <c:v>4761</c:v>
                </c:pt>
                <c:pt idx="12">
                  <c:v>4599</c:v>
                </c:pt>
                <c:pt idx="13">
                  <c:v>4357</c:v>
                </c:pt>
                <c:pt idx="14">
                  <c:v>8654</c:v>
                </c:pt>
                <c:pt idx="15">
                  <c:v>7854</c:v>
                </c:pt>
                <c:pt idx="16">
                  <c:v>6552</c:v>
                </c:pt>
                <c:pt idx="17">
                  <c:v>6553</c:v>
                </c:pt>
                <c:pt idx="18">
                  <c:v>7258</c:v>
                </c:pt>
                <c:pt idx="19">
                  <c:v>7412</c:v>
                </c:pt>
              </c:numCache>
            </c:numRef>
          </c:val>
          <c:extLst>
            <c:ext xmlns:c16="http://schemas.microsoft.com/office/drawing/2014/chart" uri="{C3380CC4-5D6E-409C-BE32-E72D297353CC}">
              <c16:uniqueId val="{00000000-8551-4DE6-8FB0-A2E88AFC3687}"/>
            </c:ext>
          </c:extLst>
        </c:ser>
        <c:ser>
          <c:idx val="1"/>
          <c:order val="1"/>
          <c:tx>
            <c:strRef>
              <c:f>'Figures 3.7 8 9'!$A$2</c:f>
              <c:strCache>
                <c:ptCount val="1"/>
                <c:pt idx="0">
                  <c:v>EUROCONTROL</c:v>
                </c:pt>
              </c:strCache>
            </c:strRef>
          </c:tx>
          <c:invertIfNegative val="0"/>
          <c:cat>
            <c:numRef>
              <c:f>'Figures 3.7 8 9'!$C$19:$V$19</c:f>
              <c:numCache>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Cache>
            </c:numRef>
          </c:cat>
          <c:val>
            <c:numRef>
              <c:f>'Figures 3.7 8 9'!$C$3:$V$3</c:f>
              <c:numCache>
                <c:formatCode>#,##0</c:formatCode>
                <c:ptCount val="20"/>
                <c:pt idx="0">
                  <c:v>21921</c:v>
                </c:pt>
                <c:pt idx="1">
                  <c:v>22702</c:v>
                </c:pt>
                <c:pt idx="2">
                  <c:v>23833</c:v>
                </c:pt>
                <c:pt idx="3">
                  <c:v>21620</c:v>
                </c:pt>
                <c:pt idx="4">
                  <c:v>17443</c:v>
                </c:pt>
                <c:pt idx="5">
                  <c:v>14392</c:v>
                </c:pt>
                <c:pt idx="6">
                  <c:v>9039</c:v>
                </c:pt>
                <c:pt idx="7">
                  <c:v>5917</c:v>
                </c:pt>
                <c:pt idx="8">
                  <c:v>6734</c:v>
                </c:pt>
                <c:pt idx="9">
                  <c:v>5989</c:v>
                </c:pt>
                <c:pt idx="10">
                  <c:v>5908</c:v>
                </c:pt>
                <c:pt idx="11">
                  <c:v>5921</c:v>
                </c:pt>
                <c:pt idx="12">
                  <c:v>6745</c:v>
                </c:pt>
                <c:pt idx="13">
                  <c:v>5906</c:v>
                </c:pt>
                <c:pt idx="14">
                  <c:v>6627</c:v>
                </c:pt>
                <c:pt idx="15">
                  <c:v>6171</c:v>
                </c:pt>
                <c:pt idx="16">
                  <c:v>6250</c:v>
                </c:pt>
                <c:pt idx="17">
                  <c:v>5354</c:v>
                </c:pt>
                <c:pt idx="18">
                  <c:v>5414</c:v>
                </c:pt>
                <c:pt idx="19">
                  <c:v>5714</c:v>
                </c:pt>
              </c:numCache>
            </c:numRef>
          </c:val>
          <c:extLst>
            <c:ext xmlns:c16="http://schemas.microsoft.com/office/drawing/2014/chart" uri="{C3380CC4-5D6E-409C-BE32-E72D297353CC}">
              <c16:uniqueId val="{00000001-8551-4DE6-8FB0-A2E88AFC3687}"/>
            </c:ext>
          </c:extLst>
        </c:ser>
        <c:dLbls>
          <c:showLegendKey val="0"/>
          <c:showVal val="0"/>
          <c:showCatName val="0"/>
          <c:showSerName val="0"/>
          <c:showPercent val="0"/>
          <c:showBubbleSize val="0"/>
        </c:dLbls>
        <c:gapWidth val="150"/>
        <c:axId val="96238976"/>
        <c:axId val="96253056"/>
      </c:barChart>
      <c:catAx>
        <c:axId val="96238976"/>
        <c:scaling>
          <c:orientation val="minMax"/>
        </c:scaling>
        <c:delete val="0"/>
        <c:axPos val="b"/>
        <c:numFmt formatCode="General" sourceLinked="1"/>
        <c:majorTickMark val="out"/>
        <c:minorTickMark val="none"/>
        <c:tickLblPos val="nextTo"/>
        <c:crossAx val="96253056"/>
        <c:crosses val="autoZero"/>
        <c:auto val="1"/>
        <c:lblAlgn val="ctr"/>
        <c:lblOffset val="100"/>
        <c:noMultiLvlLbl val="0"/>
      </c:catAx>
      <c:valAx>
        <c:axId val="96253056"/>
        <c:scaling>
          <c:orientation val="minMax"/>
          <c:max val="25000"/>
        </c:scaling>
        <c:delete val="0"/>
        <c:axPos val="l"/>
        <c:majorGridlines>
          <c:spPr>
            <a:ln>
              <a:solidFill>
                <a:schemeClr val="tx1"/>
              </a:solidFill>
            </a:ln>
          </c:spPr>
        </c:majorGridlines>
        <c:title>
          <c:tx>
            <c:rich>
              <a:bodyPr rot="-5400000" vert="horz"/>
              <a:lstStyle/>
              <a:p>
                <a:pPr>
                  <a:defRPr/>
                </a:pPr>
                <a:r>
                  <a:rPr lang="en-IE"/>
                  <a:t>Number of  Domestic Flights</a:t>
                </a:r>
              </a:p>
            </c:rich>
          </c:tx>
          <c:layout>
            <c:manualLayout>
              <c:xMode val="edge"/>
              <c:yMode val="edge"/>
              <c:x val="2.3156514898222839E-2"/>
              <c:y val="0.21265425057092924"/>
            </c:manualLayout>
          </c:layout>
          <c:overlay val="0"/>
        </c:title>
        <c:numFmt formatCode="#,##0" sourceLinked="1"/>
        <c:majorTickMark val="out"/>
        <c:minorTickMark val="none"/>
        <c:tickLblPos val="nextTo"/>
        <c:spPr>
          <a:ln>
            <a:noFill/>
          </a:ln>
        </c:spPr>
        <c:crossAx val="96238976"/>
        <c:crosses val="autoZero"/>
        <c:crossBetween val="between"/>
      </c:valAx>
      <c:spPr>
        <a:noFill/>
        <a:ln>
          <a:noFill/>
        </a:ln>
      </c:spPr>
    </c:plotArea>
    <c:legend>
      <c:legendPos val="b"/>
      <c:overlay val="0"/>
    </c:legend>
    <c:plotVisOnly val="1"/>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'Figures 3.7 8 9'!$A$10</c:f>
              <c:strCache>
                <c:ptCount val="1"/>
                <c:pt idx="0">
                  <c:v>National Data</c:v>
                </c:pt>
              </c:strCache>
            </c:strRef>
          </c:tx>
          <c:spPr>
            <a:solidFill>
              <a:schemeClr val="accent1"/>
            </a:solidFill>
          </c:spPr>
          <c:invertIfNegative val="0"/>
          <c:cat>
            <c:numRef>
              <c:f>'Figures 3.7 8 9'!$C$19:$V$19</c:f>
              <c:numCache>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Cache>
            </c:numRef>
          </c:cat>
          <c:val>
            <c:numRef>
              <c:f>'Figures 3.7 8 9'!$C$12:$U$12</c:f>
              <c:numCache>
                <c:formatCode>#,##0</c:formatCode>
                <c:ptCount val="19"/>
                <c:pt idx="0">
                  <c:v>10905236.381955922</c:v>
                </c:pt>
                <c:pt idx="1">
                  <c:v>13008875.834214807</c:v>
                </c:pt>
                <c:pt idx="2">
                  <c:v>11746912.230661975</c:v>
                </c:pt>
                <c:pt idx="3">
                  <c:v>11001019.410248939</c:v>
                </c:pt>
                <c:pt idx="4">
                  <c:v>8930542.895414168</c:v>
                </c:pt>
                <c:pt idx="5">
                  <c:v>6529807.5570615763</c:v>
                </c:pt>
                <c:pt idx="6">
                  <c:v>3039692.5114469263</c:v>
                </c:pt>
                <c:pt idx="7">
                  <c:v>1806924.9449319923</c:v>
                </c:pt>
                <c:pt idx="8">
                  <c:v>1567177.5316577775</c:v>
                </c:pt>
                <c:pt idx="9">
                  <c:v>1462661.6551246301</c:v>
                </c:pt>
                <c:pt idx="10">
                  <c:v>1618550.2163017646</c:v>
                </c:pt>
                <c:pt idx="11">
                  <c:v>1492137.0160794393</c:v>
                </c:pt>
                <c:pt idx="12">
                  <c:v>1369891.4565932802</c:v>
                </c:pt>
              </c:numCache>
            </c:numRef>
          </c:val>
          <c:extLst>
            <c:ext xmlns:c16="http://schemas.microsoft.com/office/drawing/2014/chart" uri="{C3380CC4-5D6E-409C-BE32-E72D297353CC}">
              <c16:uniqueId val="{00000000-D39C-4C14-BCEC-715ADD8C4A36}"/>
            </c:ext>
          </c:extLst>
        </c:ser>
        <c:ser>
          <c:idx val="1"/>
          <c:order val="1"/>
          <c:tx>
            <c:strRef>
              <c:f>'Figures 3.7 8 9'!$A$2</c:f>
              <c:strCache>
                <c:ptCount val="1"/>
                <c:pt idx="0">
                  <c:v>EUROCONTROL</c:v>
                </c:pt>
              </c:strCache>
            </c:strRef>
          </c:tx>
          <c:invertIfNegative val="0"/>
          <c:cat>
            <c:numRef>
              <c:f>'Figures 3.7 8 9'!$C$19:$V$19</c:f>
              <c:numCache>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Cache>
            </c:numRef>
          </c:cat>
          <c:val>
            <c:numRef>
              <c:f>'Figures 3.7 8 9'!$C$4:$V$4</c:f>
              <c:numCache>
                <c:formatCode>#,##0</c:formatCode>
                <c:ptCount val="20"/>
                <c:pt idx="0">
                  <c:v>9340078.5254199933</c:v>
                </c:pt>
                <c:pt idx="1">
                  <c:v>11284255.875509994</c:v>
                </c:pt>
                <c:pt idx="2">
                  <c:v>10574308.257470001</c:v>
                </c:pt>
                <c:pt idx="3">
                  <c:v>9727271.8576200008</c:v>
                </c:pt>
                <c:pt idx="4">
                  <c:v>7948598.92808</c:v>
                </c:pt>
                <c:pt idx="5">
                  <c:v>5986299.6751699969</c:v>
                </c:pt>
                <c:pt idx="6">
                  <c:v>2848740.9899099995</c:v>
                </c:pt>
                <c:pt idx="7">
                  <c:v>1673763.0010699995</c:v>
                </c:pt>
                <c:pt idx="8">
                  <c:v>1612902.7425199994</c:v>
                </c:pt>
                <c:pt idx="9">
                  <c:v>1534899.2254399997</c:v>
                </c:pt>
                <c:pt idx="10">
                  <c:v>1616921.3083499998</c:v>
                </c:pt>
                <c:pt idx="11">
                  <c:v>1742245.2109579998</c:v>
                </c:pt>
                <c:pt idx="12">
                  <c:v>1741961.4275710001</c:v>
                </c:pt>
                <c:pt idx="13">
                  <c:v>1787174.4359840001</c:v>
                </c:pt>
                <c:pt idx="14">
                  <c:v>1959091.070201</c:v>
                </c:pt>
                <c:pt idx="15">
                  <c:v>1484972.5148389998</c:v>
                </c:pt>
                <c:pt idx="16">
                  <c:v>2263709.8855439993</c:v>
                </c:pt>
                <c:pt idx="17">
                  <c:v>2407165.7854750007</c:v>
                </c:pt>
                <c:pt idx="18">
                  <c:v>2717482.4695350002</c:v>
                </c:pt>
                <c:pt idx="19">
                  <c:v>2952677.2694309996</c:v>
                </c:pt>
              </c:numCache>
            </c:numRef>
          </c:val>
          <c:extLst>
            <c:ext xmlns:c16="http://schemas.microsoft.com/office/drawing/2014/chart" uri="{C3380CC4-5D6E-409C-BE32-E72D297353CC}">
              <c16:uniqueId val="{00000001-D39C-4C14-BCEC-715ADD8C4A36}"/>
            </c:ext>
          </c:extLst>
        </c:ser>
        <c:dLbls>
          <c:showLegendKey val="0"/>
          <c:showVal val="0"/>
          <c:showCatName val="0"/>
          <c:showSerName val="0"/>
          <c:showPercent val="0"/>
          <c:showBubbleSize val="0"/>
        </c:dLbls>
        <c:gapWidth val="150"/>
        <c:axId val="96621312"/>
        <c:axId val="96622848"/>
      </c:barChart>
      <c:catAx>
        <c:axId val="96621312"/>
        <c:scaling>
          <c:orientation val="minMax"/>
        </c:scaling>
        <c:delete val="0"/>
        <c:axPos val="b"/>
        <c:numFmt formatCode="General" sourceLinked="1"/>
        <c:majorTickMark val="out"/>
        <c:minorTickMark val="none"/>
        <c:tickLblPos val="nextTo"/>
        <c:crossAx val="96622848"/>
        <c:crosses val="autoZero"/>
        <c:auto val="1"/>
        <c:lblAlgn val="ctr"/>
        <c:lblOffset val="100"/>
        <c:noMultiLvlLbl val="0"/>
      </c:catAx>
      <c:valAx>
        <c:axId val="96622848"/>
        <c:scaling>
          <c:orientation val="minMax"/>
        </c:scaling>
        <c:delete val="0"/>
        <c:axPos val="l"/>
        <c:majorGridlines>
          <c:spPr>
            <a:ln>
              <a:solidFill>
                <a:schemeClr val="tx1"/>
              </a:solidFill>
            </a:ln>
          </c:spPr>
        </c:majorGridlines>
        <c:title>
          <c:tx>
            <c:rich>
              <a:bodyPr rot="-5400000" vert="horz"/>
              <a:lstStyle/>
              <a:p>
                <a:pPr>
                  <a:defRPr/>
                </a:pPr>
                <a:r>
                  <a:rPr lang="en-IE"/>
                  <a:t>Tonnes of  LTO  Fuel</a:t>
                </a:r>
              </a:p>
            </c:rich>
          </c:tx>
          <c:overlay val="0"/>
        </c:title>
        <c:numFmt formatCode="#,##0" sourceLinked="1"/>
        <c:majorTickMark val="out"/>
        <c:minorTickMark val="none"/>
        <c:tickLblPos val="nextTo"/>
        <c:spPr>
          <a:ln>
            <a:noFill/>
          </a:ln>
        </c:spPr>
        <c:crossAx val="96621312"/>
        <c:crosses val="autoZero"/>
        <c:crossBetween val="between"/>
        <c:dispUnits>
          <c:builtInUnit val="thousands"/>
        </c:dispUnits>
      </c:valAx>
      <c:spPr>
        <a:noFill/>
        <a:ln>
          <a:noFill/>
        </a:ln>
      </c:spPr>
    </c:plotArea>
    <c:legend>
      <c:legendPos val="b"/>
      <c:overlay val="0"/>
    </c:legend>
    <c:plotVisOnly val="1"/>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587616574480185E-2"/>
          <c:y val="3.6751686969730857E-2"/>
          <c:w val="0.89700473693881877"/>
          <c:h val="0.80060251059984422"/>
        </c:manualLayout>
      </c:layout>
      <c:barChart>
        <c:barDir val="col"/>
        <c:grouping val="clustered"/>
        <c:varyColors val="0"/>
        <c:ser>
          <c:idx val="2"/>
          <c:order val="0"/>
          <c:tx>
            <c:strRef>
              <c:f>'Figures 3.7 8 9'!$A$10</c:f>
              <c:strCache>
                <c:ptCount val="1"/>
                <c:pt idx="0">
                  <c:v>National Data</c:v>
                </c:pt>
              </c:strCache>
            </c:strRef>
          </c:tx>
          <c:spPr>
            <a:solidFill>
              <a:schemeClr val="accent1"/>
            </a:solidFill>
          </c:spPr>
          <c:invertIfNegative val="0"/>
          <c:cat>
            <c:numRef>
              <c:f>'Figures 3.7 8 9'!$C$19:$V$19</c:f>
              <c:numCache>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Cache>
            </c:numRef>
          </c:cat>
          <c:val>
            <c:numRef>
              <c:f>'Figures 3.7 8 9'!$C$13:$U$13</c:f>
              <c:numCache>
                <c:formatCode>#,##0</c:formatCode>
                <c:ptCount val="19"/>
                <c:pt idx="0">
                  <c:v>9557604.8878979161</c:v>
                </c:pt>
                <c:pt idx="1">
                  <c:v>11207961.052829815</c:v>
                </c:pt>
                <c:pt idx="2">
                  <c:v>10649293.829051416</c:v>
                </c:pt>
                <c:pt idx="3">
                  <c:v>10041760.542538235</c:v>
                </c:pt>
                <c:pt idx="4">
                  <c:v>8369167.2165632714</c:v>
                </c:pt>
                <c:pt idx="5">
                  <c:v>6300045.5741477851</c:v>
                </c:pt>
                <c:pt idx="6">
                  <c:v>2978221.2813670808</c:v>
                </c:pt>
                <c:pt idx="7">
                  <c:v>1761440.584519506</c:v>
                </c:pt>
                <c:pt idx="8">
                  <c:v>1583103.1124279625</c:v>
                </c:pt>
                <c:pt idx="9">
                  <c:v>1489490.6890870533</c:v>
                </c:pt>
                <c:pt idx="10">
                  <c:v>1654231.6202511434</c:v>
                </c:pt>
                <c:pt idx="11">
                  <c:v>1565893.3832092653</c:v>
                </c:pt>
                <c:pt idx="12">
                  <c:v>1467712.6475742154</c:v>
                </c:pt>
              </c:numCache>
            </c:numRef>
          </c:val>
          <c:extLst>
            <c:ext xmlns:c16="http://schemas.microsoft.com/office/drawing/2014/chart" uri="{C3380CC4-5D6E-409C-BE32-E72D297353CC}">
              <c16:uniqueId val="{00000000-3EE5-48AB-B62F-B865F5731090}"/>
            </c:ext>
          </c:extLst>
        </c:ser>
        <c:ser>
          <c:idx val="1"/>
          <c:order val="1"/>
          <c:tx>
            <c:strRef>
              <c:f>'Figures 3.7 8 9'!$A$2</c:f>
              <c:strCache>
                <c:ptCount val="1"/>
                <c:pt idx="0">
                  <c:v>EUROCONTROL</c:v>
                </c:pt>
              </c:strCache>
            </c:strRef>
          </c:tx>
          <c:invertIfNegative val="0"/>
          <c:cat>
            <c:numRef>
              <c:f>'Figures 3.7 8 9'!$C$19:$V$19</c:f>
              <c:numCache>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Cache>
            </c:numRef>
          </c:cat>
          <c:val>
            <c:numRef>
              <c:f>'Figures 3.7 8 9'!$C$5:$V$5</c:f>
              <c:numCache>
                <c:formatCode>#,##0</c:formatCode>
                <c:ptCount val="20"/>
                <c:pt idx="0">
                  <c:v>15926052.573497394</c:v>
                </c:pt>
                <c:pt idx="1">
                  <c:v>17706390.002540275</c:v>
                </c:pt>
                <c:pt idx="2">
                  <c:v>16206238.906220522</c:v>
                </c:pt>
                <c:pt idx="3">
                  <c:v>15639885.355775602</c:v>
                </c:pt>
                <c:pt idx="4">
                  <c:v>12717927.651260102</c:v>
                </c:pt>
                <c:pt idx="5">
                  <c:v>9609568.0377789941</c:v>
                </c:pt>
                <c:pt idx="6">
                  <c:v>4920227.7767377989</c:v>
                </c:pt>
                <c:pt idx="7">
                  <c:v>3052348.6956768287</c:v>
                </c:pt>
                <c:pt idx="8">
                  <c:v>3234626.5097620008</c:v>
                </c:pt>
                <c:pt idx="9">
                  <c:v>3097334.42764543</c:v>
                </c:pt>
                <c:pt idx="10">
                  <c:v>3313947.4010539996</c:v>
                </c:pt>
                <c:pt idx="11">
                  <c:v>3568887.058642</c:v>
                </c:pt>
                <c:pt idx="12">
                  <c:v>3792222.389188</c:v>
                </c:pt>
                <c:pt idx="13">
                  <c:v>3474190.6596420002</c:v>
                </c:pt>
                <c:pt idx="14">
                  <c:v>3689154.336375</c:v>
                </c:pt>
                <c:pt idx="15">
                  <c:v>2805475.7301519997</c:v>
                </c:pt>
                <c:pt idx="16">
                  <c:v>3948050.4662259999</c:v>
                </c:pt>
                <c:pt idx="17">
                  <c:v>4427942.4193040002</c:v>
                </c:pt>
                <c:pt idx="18">
                  <c:v>4604196.7490090011</c:v>
                </c:pt>
                <c:pt idx="19">
                  <c:v>5254915.7202390004</c:v>
                </c:pt>
              </c:numCache>
            </c:numRef>
          </c:val>
          <c:extLst>
            <c:ext xmlns:c16="http://schemas.microsoft.com/office/drawing/2014/chart" uri="{C3380CC4-5D6E-409C-BE32-E72D297353CC}">
              <c16:uniqueId val="{00000001-3EE5-48AB-B62F-B865F5731090}"/>
            </c:ext>
          </c:extLst>
        </c:ser>
        <c:dLbls>
          <c:showLegendKey val="0"/>
          <c:showVal val="0"/>
          <c:showCatName val="0"/>
          <c:showSerName val="0"/>
          <c:showPercent val="0"/>
          <c:showBubbleSize val="0"/>
        </c:dLbls>
        <c:gapWidth val="150"/>
        <c:axId val="94605312"/>
        <c:axId val="95004544"/>
      </c:barChart>
      <c:catAx>
        <c:axId val="94605312"/>
        <c:scaling>
          <c:orientation val="minMax"/>
        </c:scaling>
        <c:delete val="0"/>
        <c:axPos val="b"/>
        <c:numFmt formatCode="General" sourceLinked="1"/>
        <c:majorTickMark val="out"/>
        <c:minorTickMark val="none"/>
        <c:tickLblPos val="nextTo"/>
        <c:crossAx val="95004544"/>
        <c:crosses val="autoZero"/>
        <c:auto val="1"/>
        <c:lblAlgn val="ctr"/>
        <c:lblOffset val="100"/>
        <c:noMultiLvlLbl val="0"/>
      </c:catAx>
      <c:valAx>
        <c:axId val="95004544"/>
        <c:scaling>
          <c:orientation val="minMax"/>
        </c:scaling>
        <c:delete val="0"/>
        <c:axPos val="l"/>
        <c:majorGridlines>
          <c:spPr>
            <a:ln>
              <a:solidFill>
                <a:schemeClr val="tx1"/>
              </a:solidFill>
            </a:ln>
          </c:spPr>
        </c:majorGridlines>
        <c:title>
          <c:tx>
            <c:rich>
              <a:bodyPr rot="-5400000" vert="horz"/>
              <a:lstStyle/>
              <a:p>
                <a:pPr>
                  <a:defRPr/>
                </a:pPr>
                <a:r>
                  <a:rPr lang="en-IE"/>
                  <a:t>Tonnes of Cruise Fuel</a:t>
                </a:r>
              </a:p>
            </c:rich>
          </c:tx>
          <c:layout>
            <c:manualLayout>
              <c:xMode val="edge"/>
              <c:yMode val="edge"/>
              <c:x val="1.8768497868666169E-2"/>
              <c:y val="0.26099857497411"/>
            </c:manualLayout>
          </c:layout>
          <c:overlay val="0"/>
        </c:title>
        <c:numFmt formatCode="#,##0" sourceLinked="1"/>
        <c:majorTickMark val="out"/>
        <c:minorTickMark val="none"/>
        <c:tickLblPos val="nextTo"/>
        <c:spPr>
          <a:ln>
            <a:noFill/>
          </a:ln>
        </c:spPr>
        <c:crossAx val="94605312"/>
        <c:crosses val="autoZero"/>
        <c:crossBetween val="between"/>
        <c:dispUnits>
          <c:builtInUnit val="thousands"/>
        </c:dispUnits>
      </c:valAx>
      <c:spPr>
        <a:noFill/>
        <a:ln>
          <a:noFill/>
        </a:ln>
      </c:spPr>
    </c:plotArea>
    <c:legend>
      <c:legendPos val="b"/>
      <c:overlay val="0"/>
    </c:legend>
    <c:plotVisOnly val="1"/>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'Figure 3.10'!$B$2</c:f>
              <c:strCache>
                <c:ptCount val="1"/>
                <c:pt idx="0">
                  <c:v>i. Cars</c:v>
                </c:pt>
              </c:strCache>
            </c:strRef>
          </c:tx>
          <c:invertIfNegative val="0"/>
          <c:cat>
            <c:numRef>
              <c:f>'Figure 3.10'!$C$1:$AK$1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3.10'!$C$2:$AK$2</c:f>
              <c:numCache>
                <c:formatCode>#,##0.00</c:formatCode>
                <c:ptCount val="35"/>
                <c:pt idx="0">
                  <c:v>3002.5701131230671</c:v>
                </c:pt>
                <c:pt idx="1">
                  <c:v>3116.8820813499965</c:v>
                </c:pt>
                <c:pt idx="2">
                  <c:v>3344.8673706559398</c:v>
                </c:pt>
                <c:pt idx="3">
                  <c:v>3384.9942173335558</c:v>
                </c:pt>
                <c:pt idx="4">
                  <c:v>3574.3699977437363</c:v>
                </c:pt>
                <c:pt idx="5">
                  <c:v>3845.7735000059711</c:v>
                </c:pt>
                <c:pt idx="6">
                  <c:v>4195.6388581632555</c:v>
                </c:pt>
                <c:pt idx="7">
                  <c:v>4532.5262749528492</c:v>
                </c:pt>
                <c:pt idx="8">
                  <c:v>5046.744846668179</c:v>
                </c:pt>
                <c:pt idx="9">
                  <c:v>5243.7033907418736</c:v>
                </c:pt>
                <c:pt idx="10">
                  <c:v>5460.6768314557148</c:v>
                </c:pt>
                <c:pt idx="11">
                  <c:v>5679.2948494256589</c:v>
                </c:pt>
                <c:pt idx="12">
                  <c:v>5836.8869931425061</c:v>
                </c:pt>
                <c:pt idx="13">
                  <c:v>5858.6608334638295</c:v>
                </c:pt>
                <c:pt idx="14">
                  <c:v>6040.1658337901999</c:v>
                </c:pt>
                <c:pt idx="15">
                  <c:v>6392.3947900331395</c:v>
                </c:pt>
                <c:pt idx="16">
                  <c:v>6602.2727581318914</c:v>
                </c:pt>
                <c:pt idx="17">
                  <c:v>6845.3244634934845</c:v>
                </c:pt>
                <c:pt idx="18">
                  <c:v>6783.0731689971035</c:v>
                </c:pt>
                <c:pt idx="19">
                  <c:v>6415.7020785032591</c:v>
                </c:pt>
                <c:pt idx="20">
                  <c:v>6111.0363269197151</c:v>
                </c:pt>
                <c:pt idx="21">
                  <c:v>6164.3068098900749</c:v>
                </c:pt>
                <c:pt idx="22">
                  <c:v>6029.6329937094288</c:v>
                </c:pt>
                <c:pt idx="23">
                  <c:v>6044.6308321707556</c:v>
                </c:pt>
                <c:pt idx="24">
                  <c:v>6130.0941319665026</c:v>
                </c:pt>
                <c:pt idx="25">
                  <c:v>6179.6293208315928</c:v>
                </c:pt>
                <c:pt idx="26">
                  <c:v>6199.4008317161797</c:v>
                </c:pt>
                <c:pt idx="27">
                  <c:v>6091.516080497162</c:v>
                </c:pt>
                <c:pt idx="28">
                  <c:v>6023.1365783946485</c:v>
                </c:pt>
                <c:pt idx="29">
                  <c:v>5908.2727913867957</c:v>
                </c:pt>
                <c:pt idx="30">
                  <c:v>5108.7600264328275</c:v>
                </c:pt>
                <c:pt idx="31">
                  <c:v>5208.6789049441786</c:v>
                </c:pt>
                <c:pt idx="32">
                  <c:v>5566.2416138252484</c:v>
                </c:pt>
                <c:pt idx="33">
                  <c:v>5604.3781677318084</c:v>
                </c:pt>
                <c:pt idx="34">
                  <c:v>5672.9156612020543</c:v>
                </c:pt>
              </c:numCache>
            </c:numRef>
          </c:val>
          <c:extLst>
            <c:ext xmlns:c16="http://schemas.microsoft.com/office/drawing/2014/chart" uri="{C3380CC4-5D6E-409C-BE32-E72D297353CC}">
              <c16:uniqueId val="{00000000-4898-4265-89F8-2B1CCC328A96}"/>
            </c:ext>
          </c:extLst>
        </c:ser>
        <c:ser>
          <c:idx val="1"/>
          <c:order val="1"/>
          <c:tx>
            <c:strRef>
              <c:f>'Figure 3.10'!$B$3</c:f>
              <c:strCache>
                <c:ptCount val="1"/>
                <c:pt idx="0">
                  <c:v>ii. LDVs</c:v>
                </c:pt>
              </c:strCache>
            </c:strRef>
          </c:tx>
          <c:invertIfNegative val="0"/>
          <c:cat>
            <c:numRef>
              <c:f>'Figure 3.10'!$C$1:$AK$1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3.10'!$C$3:$AK$3</c:f>
              <c:numCache>
                <c:formatCode>#,##0.00</c:formatCode>
                <c:ptCount val="35"/>
                <c:pt idx="0">
                  <c:v>642.98043204390945</c:v>
                </c:pt>
                <c:pt idx="1">
                  <c:v>724.59097094489891</c:v>
                </c:pt>
                <c:pt idx="2">
                  <c:v>729.59064356621491</c:v>
                </c:pt>
                <c:pt idx="3">
                  <c:v>663.39476729682815</c:v>
                </c:pt>
                <c:pt idx="4">
                  <c:v>663.89353783436854</c:v>
                </c:pt>
                <c:pt idx="5">
                  <c:v>649.26589364760309</c:v>
                </c:pt>
                <c:pt idx="6">
                  <c:v>848.63811978504134</c:v>
                </c:pt>
                <c:pt idx="7">
                  <c:v>904.6515768795249</c:v>
                </c:pt>
                <c:pt idx="8">
                  <c:v>1188.1568742316717</c:v>
                </c:pt>
                <c:pt idx="9">
                  <c:v>1322.7668407073575</c:v>
                </c:pt>
                <c:pt idx="10">
                  <c:v>1711.6313848488458</c:v>
                </c:pt>
                <c:pt idx="11">
                  <c:v>1814.9411958944668</c:v>
                </c:pt>
                <c:pt idx="12">
                  <c:v>1878.655179455139</c:v>
                </c:pt>
                <c:pt idx="13">
                  <c:v>1971.6752486764101</c:v>
                </c:pt>
                <c:pt idx="14">
                  <c:v>2212.6233694693606</c:v>
                </c:pt>
                <c:pt idx="15">
                  <c:v>2341.2382623262661</c:v>
                </c:pt>
                <c:pt idx="16">
                  <c:v>2526.1642236420053</c:v>
                </c:pt>
                <c:pt idx="17">
                  <c:v>2736.2726396283015</c:v>
                </c:pt>
                <c:pt idx="18">
                  <c:v>2143.3537884605457</c:v>
                </c:pt>
                <c:pt idx="19">
                  <c:v>1942.31876839949</c:v>
                </c:pt>
                <c:pt idx="20">
                  <c:v>1751.893583042377</c:v>
                </c:pt>
                <c:pt idx="21">
                  <c:v>1662.7318936221805</c:v>
                </c:pt>
                <c:pt idx="22">
                  <c:v>1572.471277671654</c:v>
                </c:pt>
                <c:pt idx="23">
                  <c:v>1631.1889459764204</c:v>
                </c:pt>
                <c:pt idx="24">
                  <c:v>1703.2984528323734</c:v>
                </c:pt>
                <c:pt idx="25">
                  <c:v>1871.0014535144985</c:v>
                </c:pt>
                <c:pt idx="26">
                  <c:v>1847.2576213144266</c:v>
                </c:pt>
                <c:pt idx="27">
                  <c:v>1841.7108254456166</c:v>
                </c:pt>
                <c:pt idx="28">
                  <c:v>1878.4237586888253</c:v>
                </c:pt>
                <c:pt idx="29">
                  <c:v>1922.414621548174</c:v>
                </c:pt>
                <c:pt idx="30">
                  <c:v>1694.9502285989015</c:v>
                </c:pt>
                <c:pt idx="31">
                  <c:v>1921.7442116510192</c:v>
                </c:pt>
                <c:pt idx="32">
                  <c:v>1987.968941586385</c:v>
                </c:pt>
                <c:pt idx="33">
                  <c:v>2015.7149135808927</c:v>
                </c:pt>
                <c:pt idx="34">
                  <c:v>1984.4389292162236</c:v>
                </c:pt>
              </c:numCache>
            </c:numRef>
          </c:val>
          <c:extLst>
            <c:ext xmlns:c16="http://schemas.microsoft.com/office/drawing/2014/chart" uri="{C3380CC4-5D6E-409C-BE32-E72D297353CC}">
              <c16:uniqueId val="{00000001-4898-4265-89F8-2B1CCC328A96}"/>
            </c:ext>
          </c:extLst>
        </c:ser>
        <c:ser>
          <c:idx val="2"/>
          <c:order val="2"/>
          <c:tx>
            <c:strRef>
              <c:f>'Figure 3.10'!$B$4</c:f>
              <c:strCache>
                <c:ptCount val="1"/>
                <c:pt idx="0">
                  <c:v>iii. HDVs and Buses</c:v>
                </c:pt>
              </c:strCache>
            </c:strRef>
          </c:tx>
          <c:invertIfNegative val="0"/>
          <c:cat>
            <c:numRef>
              <c:f>'Figure 3.10'!$C$1:$AK$1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3.10'!$C$4:$AK$4</c:f>
              <c:numCache>
                <c:formatCode>#,##0.00</c:formatCode>
                <c:ptCount val="35"/>
                <c:pt idx="0">
                  <c:v>1135.8015387350167</c:v>
                </c:pt>
                <c:pt idx="1">
                  <c:v>1129.5627260985602</c:v>
                </c:pt>
                <c:pt idx="2">
                  <c:v>1329.8602075000558</c:v>
                </c:pt>
                <c:pt idx="3">
                  <c:v>1346.4701180661878</c:v>
                </c:pt>
                <c:pt idx="4">
                  <c:v>1407.1103765720754</c:v>
                </c:pt>
                <c:pt idx="5">
                  <c:v>1375.3544071673134</c:v>
                </c:pt>
                <c:pt idx="6">
                  <c:v>1820.9678807116402</c:v>
                </c:pt>
                <c:pt idx="7">
                  <c:v>1830.2285051614674</c:v>
                </c:pt>
                <c:pt idx="8">
                  <c:v>2388.0484305138521</c:v>
                </c:pt>
                <c:pt idx="9">
                  <c:v>2732.9835428898409</c:v>
                </c:pt>
                <c:pt idx="10">
                  <c:v>3168.2289853477614</c:v>
                </c:pt>
                <c:pt idx="11">
                  <c:v>3311.1363207505524</c:v>
                </c:pt>
                <c:pt idx="12">
                  <c:v>3293.2233446403952</c:v>
                </c:pt>
                <c:pt idx="13">
                  <c:v>3348.8659148874126</c:v>
                </c:pt>
                <c:pt idx="14">
                  <c:v>3578.3624116635096</c:v>
                </c:pt>
                <c:pt idx="15">
                  <c:v>3794.4971775914059</c:v>
                </c:pt>
                <c:pt idx="16">
                  <c:v>4031.0626538603237</c:v>
                </c:pt>
                <c:pt idx="17">
                  <c:v>4236.205073142416</c:v>
                </c:pt>
                <c:pt idx="18">
                  <c:v>4135.0704680893678</c:v>
                </c:pt>
                <c:pt idx="19">
                  <c:v>3520.3613474289155</c:v>
                </c:pt>
                <c:pt idx="20">
                  <c:v>3106.7177816859048</c:v>
                </c:pt>
                <c:pt idx="21">
                  <c:v>2897.7281448449166</c:v>
                </c:pt>
                <c:pt idx="22">
                  <c:v>2753.1262804695534</c:v>
                </c:pt>
                <c:pt idx="23">
                  <c:v>2901.9499816916468</c:v>
                </c:pt>
                <c:pt idx="24">
                  <c:v>2993.0695055971987</c:v>
                </c:pt>
                <c:pt idx="25">
                  <c:v>3277.1386814392845</c:v>
                </c:pt>
                <c:pt idx="26">
                  <c:v>3744.3086289370567</c:v>
                </c:pt>
                <c:pt idx="27">
                  <c:v>3742.8938672779386</c:v>
                </c:pt>
                <c:pt idx="28">
                  <c:v>3930.2324604670825</c:v>
                </c:pt>
                <c:pt idx="29">
                  <c:v>4000.632051865377</c:v>
                </c:pt>
                <c:pt idx="30">
                  <c:v>3057.7355700233643</c:v>
                </c:pt>
                <c:pt idx="31">
                  <c:v>3397.8010212653339</c:v>
                </c:pt>
                <c:pt idx="32">
                  <c:v>3702.5869612699016</c:v>
                </c:pt>
                <c:pt idx="33">
                  <c:v>3658.5846247061017</c:v>
                </c:pt>
                <c:pt idx="34">
                  <c:v>3477.8232012601948</c:v>
                </c:pt>
              </c:numCache>
            </c:numRef>
          </c:val>
          <c:extLst>
            <c:ext xmlns:c16="http://schemas.microsoft.com/office/drawing/2014/chart" uri="{C3380CC4-5D6E-409C-BE32-E72D297353CC}">
              <c16:uniqueId val="{00000002-4898-4265-89F8-2B1CCC328A96}"/>
            </c:ext>
          </c:extLst>
        </c:ser>
        <c:ser>
          <c:idx val="3"/>
          <c:order val="3"/>
          <c:tx>
            <c:strRef>
              <c:f>'Figure 3.10'!$B$5</c:f>
              <c:strCache>
                <c:ptCount val="1"/>
                <c:pt idx="0">
                  <c:v>iv. Motorcycles</c:v>
                </c:pt>
              </c:strCache>
            </c:strRef>
          </c:tx>
          <c:invertIfNegative val="0"/>
          <c:cat>
            <c:numRef>
              <c:f>'Figure 3.10'!$C$1:$AK$1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3.10'!$C$5:$AK$5</c:f>
              <c:numCache>
                <c:formatCode>#,##0.00</c:formatCode>
                <c:ptCount val="35"/>
                <c:pt idx="0">
                  <c:v>7.3912802888598108</c:v>
                </c:pt>
                <c:pt idx="1">
                  <c:v>8.2578069538889931</c:v>
                </c:pt>
                <c:pt idx="2">
                  <c:v>8.4109470488601712</c:v>
                </c:pt>
                <c:pt idx="3">
                  <c:v>8.1498410395025509</c:v>
                </c:pt>
                <c:pt idx="4">
                  <c:v>7.8481691541098595</c:v>
                </c:pt>
                <c:pt idx="5">
                  <c:v>7.8915315595860385</c:v>
                </c:pt>
                <c:pt idx="6">
                  <c:v>8.1075757147624703</c:v>
                </c:pt>
                <c:pt idx="7">
                  <c:v>8.4683457717995569</c:v>
                </c:pt>
                <c:pt idx="8">
                  <c:v>9.2039761297735172</c:v>
                </c:pt>
                <c:pt idx="9">
                  <c:v>10.270208524613631</c:v>
                </c:pt>
                <c:pt idx="10">
                  <c:v>18.615772561018101</c:v>
                </c:pt>
                <c:pt idx="11">
                  <c:v>19.915813336186591</c:v>
                </c:pt>
                <c:pt idx="12">
                  <c:v>19.323408880065166</c:v>
                </c:pt>
                <c:pt idx="13">
                  <c:v>20.074330561055607</c:v>
                </c:pt>
                <c:pt idx="14">
                  <c:v>19.280893928774891</c:v>
                </c:pt>
                <c:pt idx="15">
                  <c:v>19.049512867802878</c:v>
                </c:pt>
                <c:pt idx="16">
                  <c:v>18.976984113034955</c:v>
                </c:pt>
                <c:pt idx="17">
                  <c:v>20.199909529025842</c:v>
                </c:pt>
                <c:pt idx="18">
                  <c:v>21.974034857928217</c:v>
                </c:pt>
                <c:pt idx="19">
                  <c:v>20.477166081491706</c:v>
                </c:pt>
                <c:pt idx="20">
                  <c:v>18.409157645107854</c:v>
                </c:pt>
                <c:pt idx="21">
                  <c:v>17.280240183050484</c:v>
                </c:pt>
                <c:pt idx="22">
                  <c:v>15.593386615305892</c:v>
                </c:pt>
                <c:pt idx="23">
                  <c:v>15.520826119952995</c:v>
                </c:pt>
                <c:pt idx="24">
                  <c:v>15.331101579003555</c:v>
                </c:pt>
                <c:pt idx="25">
                  <c:v>15.659549182807227</c:v>
                </c:pt>
                <c:pt idx="26">
                  <c:v>17.064764114965108</c:v>
                </c:pt>
                <c:pt idx="27">
                  <c:v>18.373425632808804</c:v>
                </c:pt>
                <c:pt idx="28">
                  <c:v>18.646247309066851</c:v>
                </c:pt>
                <c:pt idx="29">
                  <c:v>20.495011389707802</c:v>
                </c:pt>
                <c:pt idx="30">
                  <c:v>15.225857018179996</c:v>
                </c:pt>
                <c:pt idx="31">
                  <c:v>15.906661940263147</c:v>
                </c:pt>
                <c:pt idx="32">
                  <c:v>17.836609990963797</c:v>
                </c:pt>
                <c:pt idx="33">
                  <c:v>20.661468795777065</c:v>
                </c:pt>
                <c:pt idx="34">
                  <c:v>19.588282860327215</c:v>
                </c:pt>
              </c:numCache>
            </c:numRef>
          </c:val>
          <c:extLst>
            <c:ext xmlns:c16="http://schemas.microsoft.com/office/drawing/2014/chart" uri="{C3380CC4-5D6E-409C-BE32-E72D297353CC}">
              <c16:uniqueId val="{00000003-4898-4265-89F8-2B1CCC328A96}"/>
            </c:ext>
          </c:extLst>
        </c:ser>
        <c:dLbls>
          <c:showLegendKey val="0"/>
          <c:showVal val="0"/>
          <c:showCatName val="0"/>
          <c:showSerName val="0"/>
          <c:showPercent val="0"/>
          <c:showBubbleSize val="0"/>
        </c:dLbls>
        <c:gapWidth val="150"/>
        <c:overlap val="100"/>
        <c:axId val="213480960"/>
        <c:axId val="213482496"/>
      </c:barChart>
      <c:catAx>
        <c:axId val="213480960"/>
        <c:scaling>
          <c:orientation val="minMax"/>
        </c:scaling>
        <c:delete val="0"/>
        <c:axPos val="b"/>
        <c:numFmt formatCode="General" sourceLinked="1"/>
        <c:majorTickMark val="out"/>
        <c:minorTickMark val="none"/>
        <c:tickLblPos val="nextTo"/>
        <c:txPr>
          <a:bodyPr/>
          <a:lstStyle/>
          <a:p>
            <a:pPr>
              <a:defRPr sz="1200"/>
            </a:pPr>
            <a:endParaRPr lang="en-US"/>
          </a:p>
        </c:txPr>
        <c:crossAx val="213482496"/>
        <c:crosses val="autoZero"/>
        <c:auto val="1"/>
        <c:lblAlgn val="ctr"/>
        <c:lblOffset val="100"/>
        <c:noMultiLvlLbl val="0"/>
      </c:catAx>
      <c:valAx>
        <c:axId val="213482496"/>
        <c:scaling>
          <c:orientation val="minMax"/>
          <c:max val="14000"/>
        </c:scaling>
        <c:delete val="0"/>
        <c:axPos val="l"/>
        <c:majorGridlines>
          <c:spPr>
            <a:ln>
              <a:solidFill>
                <a:schemeClr val="tx1"/>
              </a:solidFill>
            </a:ln>
          </c:spPr>
        </c:majorGridlines>
        <c:title>
          <c:tx>
            <c:rich>
              <a:bodyPr rot="-5400000" vert="horz"/>
              <a:lstStyle/>
              <a:p>
                <a:pPr>
                  <a:defRPr sz="1200"/>
                </a:pPr>
                <a:r>
                  <a:rPr lang="en-IE" sz="1200"/>
                  <a:t>kilotonnes CO</a:t>
                </a:r>
                <a:r>
                  <a:rPr lang="en-IE" sz="1200" baseline="-25000"/>
                  <a:t>2</a:t>
                </a:r>
                <a:r>
                  <a:rPr lang="en-IE" sz="1200"/>
                  <a:t> equivalent </a:t>
                </a:r>
              </a:p>
            </c:rich>
          </c:tx>
          <c:layout>
            <c:manualLayout>
              <c:xMode val="edge"/>
              <c:yMode val="edge"/>
              <c:x val="3.1635559943681731E-3"/>
              <c:y val="0.25078288174102181"/>
            </c:manualLayout>
          </c:layout>
          <c:overlay val="0"/>
        </c:title>
        <c:numFmt formatCode="#,##0" sourceLinked="0"/>
        <c:majorTickMark val="out"/>
        <c:minorTickMark val="none"/>
        <c:tickLblPos val="nextTo"/>
        <c:spPr>
          <a:ln>
            <a:noFill/>
          </a:ln>
        </c:spPr>
        <c:txPr>
          <a:bodyPr/>
          <a:lstStyle/>
          <a:p>
            <a:pPr>
              <a:defRPr sz="1200"/>
            </a:pPr>
            <a:endParaRPr lang="en-US"/>
          </a:p>
        </c:txPr>
        <c:crossAx val="213480960"/>
        <c:crosses val="autoZero"/>
        <c:crossBetween val="between"/>
      </c:valAx>
      <c:spPr>
        <a:noFill/>
        <a:ln>
          <a:noFill/>
        </a:ln>
      </c:spPr>
    </c:plotArea>
    <c:legend>
      <c:legendPos val="b"/>
      <c:layout>
        <c:manualLayout>
          <c:xMode val="edge"/>
          <c:yMode val="edge"/>
          <c:x val="0.11145870371225612"/>
          <c:y val="0.93002582633039799"/>
          <c:w val="0.84794619702955543"/>
          <c:h val="5.3376666911345572E-2"/>
        </c:manualLayout>
      </c:layout>
      <c:overlay val="0"/>
      <c:txPr>
        <a:bodyPr/>
        <a:lstStyle/>
        <a:p>
          <a:pPr>
            <a:defRPr sz="1200"/>
          </a:pPr>
          <a:endParaRPr lang="en-US"/>
        </a:p>
      </c:txPr>
    </c:legend>
    <c:plotVisOnly val="1"/>
    <c:dispBlanksAs val="gap"/>
    <c:showDLblsOverMax val="0"/>
  </c:chart>
  <c:spPr>
    <a:noFill/>
    <a:ln>
      <a:noFill/>
    </a:ln>
  </c:spPr>
  <c:txPr>
    <a:bodyPr/>
    <a:lstStyle/>
    <a:p>
      <a:pPr>
        <a:defRPr sz="1000">
          <a:latin typeface="+mn-lt"/>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4850055197484905E-2"/>
          <c:y val="2.8365712760481211E-2"/>
          <c:w val="0.93799547399060501"/>
          <c:h val="0.85421555356427903"/>
        </c:manualLayout>
      </c:layout>
      <c:barChart>
        <c:barDir val="col"/>
        <c:grouping val="stacked"/>
        <c:varyColors val="0"/>
        <c:ser>
          <c:idx val="0"/>
          <c:order val="0"/>
          <c:tx>
            <c:strRef>
              <c:f>'Figure 3.10'!$B$38</c:f>
              <c:strCache>
                <c:ptCount val="1"/>
                <c:pt idx="0">
                  <c:v>Gasoline</c:v>
                </c:pt>
              </c:strCache>
            </c:strRef>
          </c:tx>
          <c:spPr>
            <a:solidFill>
              <a:schemeClr val="accent1"/>
            </a:solidFill>
            <a:ln>
              <a:noFill/>
            </a:ln>
            <a:effectLst/>
          </c:spPr>
          <c:invertIfNegative val="0"/>
          <c:cat>
            <c:numRef>
              <c:f>'Figure 3.10'!$C$1:$AK$1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3.10'!$C$38:$AK$38</c:f>
              <c:numCache>
                <c:formatCode>_(* #,##0.00_);_(* \(#,##0.00\);_(* "-"??_);_(@_)</c:formatCode>
                <c:ptCount val="35"/>
                <c:pt idx="0">
                  <c:v>39417.804627092155</c:v>
                </c:pt>
                <c:pt idx="1">
                  <c:v>40306.69000345721</c:v>
                </c:pt>
                <c:pt idx="2">
                  <c:v>43245.864384469132</c:v>
                </c:pt>
                <c:pt idx="3">
                  <c:v>42455.51203537223</c:v>
                </c:pt>
                <c:pt idx="4">
                  <c:v>43843.80514142989</c:v>
                </c:pt>
                <c:pt idx="5">
                  <c:v>46198.156131535245</c:v>
                </c:pt>
                <c:pt idx="6">
                  <c:v>48965.208957392599</c:v>
                </c:pt>
                <c:pt idx="7">
                  <c:v>52347.589553557351</c:v>
                </c:pt>
                <c:pt idx="8">
                  <c:v>58197.799362845893</c:v>
                </c:pt>
                <c:pt idx="9">
                  <c:v>62993.171397199243</c:v>
                </c:pt>
                <c:pt idx="10">
                  <c:v>66507.707462455699</c:v>
                </c:pt>
                <c:pt idx="11">
                  <c:v>69090.202323265563</c:v>
                </c:pt>
                <c:pt idx="12">
                  <c:v>70613.912320029514</c:v>
                </c:pt>
                <c:pt idx="13">
                  <c:v>70514.84169579178</c:v>
                </c:pt>
                <c:pt idx="14">
                  <c:v>72385.016870338703</c:v>
                </c:pt>
                <c:pt idx="15">
                  <c:v>76215.550451256975</c:v>
                </c:pt>
                <c:pt idx="16">
                  <c:v>77362.3088213671</c:v>
                </c:pt>
                <c:pt idx="17">
                  <c:v>78882.610362614243</c:v>
                </c:pt>
                <c:pt idx="18">
                  <c:v>75201.728272665991</c:v>
                </c:pt>
                <c:pt idx="19">
                  <c:v>68472.825699882436</c:v>
                </c:pt>
                <c:pt idx="20">
                  <c:v>61824.407297074802</c:v>
                </c:pt>
                <c:pt idx="21">
                  <c:v>58554.414218682447</c:v>
                </c:pt>
                <c:pt idx="22">
                  <c:v>53244.097683351276</c:v>
                </c:pt>
                <c:pt idx="23">
                  <c:v>50092.969904636586</c:v>
                </c:pt>
                <c:pt idx="24">
                  <c:v>47426.190489298504</c:v>
                </c:pt>
                <c:pt idx="25">
                  <c:v>44957.851167281187</c:v>
                </c:pt>
                <c:pt idx="26">
                  <c:v>41952.226047638156</c:v>
                </c:pt>
                <c:pt idx="27">
                  <c:v>37829.279712958341</c:v>
                </c:pt>
                <c:pt idx="28">
                  <c:v>34481.514929165089</c:v>
                </c:pt>
                <c:pt idx="29">
                  <c:v>32664.468460667173</c:v>
                </c:pt>
                <c:pt idx="30">
                  <c:v>24185.860790531198</c:v>
                </c:pt>
                <c:pt idx="31">
                  <c:v>25622.068371138401</c:v>
                </c:pt>
                <c:pt idx="32">
                  <c:v>29190.262456996803</c:v>
                </c:pt>
                <c:pt idx="33">
                  <c:v>31097.38854675039</c:v>
                </c:pt>
                <c:pt idx="34">
                  <c:v>32024.921444253199</c:v>
                </c:pt>
              </c:numCache>
            </c:numRef>
          </c:val>
          <c:extLst>
            <c:ext xmlns:c16="http://schemas.microsoft.com/office/drawing/2014/chart" uri="{C3380CC4-5D6E-409C-BE32-E72D297353CC}">
              <c16:uniqueId val="{00000000-65E5-4CE2-BBA7-1D6BA5F3F277}"/>
            </c:ext>
          </c:extLst>
        </c:ser>
        <c:ser>
          <c:idx val="1"/>
          <c:order val="1"/>
          <c:tx>
            <c:strRef>
              <c:f>'Figure 3.10'!$B$39</c:f>
              <c:strCache>
                <c:ptCount val="1"/>
                <c:pt idx="0">
                  <c:v>Diesel</c:v>
                </c:pt>
              </c:strCache>
            </c:strRef>
          </c:tx>
          <c:spPr>
            <a:solidFill>
              <a:schemeClr val="accent2"/>
            </a:solidFill>
            <a:ln>
              <a:noFill/>
            </a:ln>
            <a:effectLst/>
          </c:spPr>
          <c:invertIfNegative val="0"/>
          <c:cat>
            <c:numRef>
              <c:f>'Figure 3.10'!$C$1:$AK$1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3.10'!$C$39:$AK$39</c:f>
              <c:numCache>
                <c:formatCode>_(* #,##0.00_);_(* \(#,##0.00\);_(* "-"??_);_(@_)</c:formatCode>
                <c:ptCount val="35"/>
                <c:pt idx="0">
                  <c:v>26114.880297599997</c:v>
                </c:pt>
                <c:pt idx="1">
                  <c:v>27803.9024064</c:v>
                </c:pt>
                <c:pt idx="2">
                  <c:v>30705.555772800002</c:v>
                </c:pt>
                <c:pt idx="3">
                  <c:v>31181.946623999997</c:v>
                </c:pt>
                <c:pt idx="4">
                  <c:v>32914.276991999999</c:v>
                </c:pt>
                <c:pt idx="5">
                  <c:v>33260.7430656</c:v>
                </c:pt>
                <c:pt idx="6">
                  <c:v>43264.950940800009</c:v>
                </c:pt>
                <c:pt idx="7">
                  <c:v>44824.048272000007</c:v>
                </c:pt>
                <c:pt idx="8">
                  <c:v>56863.744329599998</c:v>
                </c:pt>
                <c:pt idx="9">
                  <c:v>64182.840134399994</c:v>
                </c:pt>
                <c:pt idx="10">
                  <c:v>75009.904934400009</c:v>
                </c:pt>
                <c:pt idx="11">
                  <c:v>78864.340003200006</c:v>
                </c:pt>
                <c:pt idx="12">
                  <c:v>80250.204297600008</c:v>
                </c:pt>
                <c:pt idx="13">
                  <c:v>82805.391590400002</c:v>
                </c:pt>
                <c:pt idx="14">
                  <c:v>89951.254358400009</c:v>
                </c:pt>
                <c:pt idx="15">
                  <c:v>95827.252487431324</c:v>
                </c:pt>
                <c:pt idx="16">
                  <c:v>103400.58653714883</c:v>
                </c:pt>
                <c:pt idx="17">
                  <c:v>111024.93969511129</c:v>
                </c:pt>
                <c:pt idx="18">
                  <c:v>104810.99101140202</c:v>
                </c:pt>
                <c:pt idx="19">
                  <c:v>95201.944480029735</c:v>
                </c:pt>
                <c:pt idx="20">
                  <c:v>89232.828215951828</c:v>
                </c:pt>
                <c:pt idx="21">
                  <c:v>88992.581390488107</c:v>
                </c:pt>
                <c:pt idx="22">
                  <c:v>89043.621170984261</c:v>
                </c:pt>
                <c:pt idx="23">
                  <c:v>94984.852516039857</c:v>
                </c:pt>
                <c:pt idx="24">
                  <c:v>100789.52863915573</c:v>
                </c:pt>
                <c:pt idx="25">
                  <c:v>109683.36114535583</c:v>
                </c:pt>
                <c:pt idx="26">
                  <c:v>118441.6849640088</c:v>
                </c:pt>
                <c:pt idx="27">
                  <c:v>120543.53117406384</c:v>
                </c:pt>
                <c:pt idx="28">
                  <c:v>125596.10918545029</c:v>
                </c:pt>
                <c:pt idx="29">
                  <c:v>127062.10792699187</c:v>
                </c:pt>
                <c:pt idx="30">
                  <c:v>108699.71910500224</c:v>
                </c:pt>
                <c:pt idx="31">
                  <c:v>115981.40869137991</c:v>
                </c:pt>
                <c:pt idx="32">
                  <c:v>122074.16626606518</c:v>
                </c:pt>
                <c:pt idx="33">
                  <c:v>120506.08497878684</c:v>
                </c:pt>
                <c:pt idx="34">
                  <c:v>117751.81148549535</c:v>
                </c:pt>
              </c:numCache>
            </c:numRef>
          </c:val>
          <c:extLst>
            <c:ext xmlns:c16="http://schemas.microsoft.com/office/drawing/2014/chart" uri="{C3380CC4-5D6E-409C-BE32-E72D297353CC}">
              <c16:uniqueId val="{00000001-65E5-4CE2-BBA7-1D6BA5F3F277}"/>
            </c:ext>
          </c:extLst>
        </c:ser>
        <c:ser>
          <c:idx val="2"/>
          <c:order val="2"/>
          <c:tx>
            <c:strRef>
              <c:f>'Figure 3.10'!$B$40</c:f>
              <c:strCache>
                <c:ptCount val="1"/>
                <c:pt idx="0">
                  <c:v>LPG</c:v>
                </c:pt>
              </c:strCache>
            </c:strRef>
          </c:tx>
          <c:spPr>
            <a:solidFill>
              <a:schemeClr val="accent3"/>
            </a:solidFill>
            <a:ln>
              <a:noFill/>
            </a:ln>
            <a:effectLst/>
          </c:spPr>
          <c:invertIfNegative val="0"/>
          <c:cat>
            <c:numRef>
              <c:f>'Figure 3.10'!$C$1:$AK$1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3.10'!$C$40:$AK$40</c:f>
              <c:numCache>
                <c:formatCode>_(* #,##0.00_);_(* \(#,##0.00\);_(* "-"??_);_(@_)</c:formatCode>
                <c:ptCount val="35"/>
                <c:pt idx="0">
                  <c:v>290.94938946503999</c:v>
                </c:pt>
                <c:pt idx="1">
                  <c:v>328.06796560632</c:v>
                </c:pt>
                <c:pt idx="2">
                  <c:v>332.02489772591997</c:v>
                </c:pt>
                <c:pt idx="3">
                  <c:v>319.69458666935998</c:v>
                </c:pt>
                <c:pt idx="4">
                  <c:v>299.88439747704001</c:v>
                </c:pt>
                <c:pt idx="5">
                  <c:v>252.35015485319997</c:v>
                </c:pt>
                <c:pt idx="6">
                  <c:v>197.84660598000002</c:v>
                </c:pt>
                <c:pt idx="7">
                  <c:v>168.31002235176001</c:v>
                </c:pt>
                <c:pt idx="8">
                  <c:v>132.28917576623999</c:v>
                </c:pt>
                <c:pt idx="9">
                  <c:v>108.08806835088001</c:v>
                </c:pt>
                <c:pt idx="10">
                  <c:v>91.31578188264001</c:v>
                </c:pt>
                <c:pt idx="11">
                  <c:v>65.634015996719995</c:v>
                </c:pt>
                <c:pt idx="12">
                  <c:v>57.592508785919996</c:v>
                </c:pt>
                <c:pt idx="13">
                  <c:v>49.984987678560003</c:v>
                </c:pt>
                <c:pt idx="14">
                  <c:v>44.623982871359999</c:v>
                </c:pt>
                <c:pt idx="15">
                  <c:v>42.651511992763119</c:v>
                </c:pt>
                <c:pt idx="16">
                  <c:v>36.479281063635923</c:v>
                </c:pt>
                <c:pt idx="17">
                  <c:v>48.900697750799999</c:v>
                </c:pt>
                <c:pt idx="18">
                  <c:v>37.677586791600007</c:v>
                </c:pt>
                <c:pt idx="19">
                  <c:v>24.568238696400005</c:v>
                </c:pt>
                <c:pt idx="20">
                  <c:v>21.550259278800006</c:v>
                </c:pt>
                <c:pt idx="21">
                  <c:v>23.022467363448005</c:v>
                </c:pt>
                <c:pt idx="22">
                  <c:v>41.864090114951999</c:v>
                </c:pt>
                <c:pt idx="23">
                  <c:v>54.573075759459009</c:v>
                </c:pt>
                <c:pt idx="24">
                  <c:v>88.283777806621416</c:v>
                </c:pt>
                <c:pt idx="25">
                  <c:v>105.9338847514089</c:v>
                </c:pt>
                <c:pt idx="26">
                  <c:v>106.69798316302874</c:v>
                </c:pt>
                <c:pt idx="27">
                  <c:v>94.361105811383837</c:v>
                </c:pt>
                <c:pt idx="28">
                  <c:v>77.542568423812014</c:v>
                </c:pt>
                <c:pt idx="29">
                  <c:v>68.209880766579644</c:v>
                </c:pt>
                <c:pt idx="30">
                  <c:v>48.140908627676254</c:v>
                </c:pt>
                <c:pt idx="31">
                  <c:v>48.781145775665806</c:v>
                </c:pt>
                <c:pt idx="32">
                  <c:v>67.889762192584868</c:v>
                </c:pt>
                <c:pt idx="33">
                  <c:v>65.550434151853793</c:v>
                </c:pt>
                <c:pt idx="34">
                  <c:v>30.70675859780679</c:v>
                </c:pt>
              </c:numCache>
            </c:numRef>
          </c:val>
          <c:extLst>
            <c:ext xmlns:c16="http://schemas.microsoft.com/office/drawing/2014/chart" uri="{C3380CC4-5D6E-409C-BE32-E72D297353CC}">
              <c16:uniqueId val="{00000002-65E5-4CE2-BBA7-1D6BA5F3F277}"/>
            </c:ext>
          </c:extLst>
        </c:ser>
        <c:ser>
          <c:idx val="3"/>
          <c:order val="3"/>
          <c:tx>
            <c:strRef>
              <c:f>'Figure 3.10'!$B$41</c:f>
              <c:strCache>
                <c:ptCount val="1"/>
                <c:pt idx="0">
                  <c:v>Natural gas</c:v>
                </c:pt>
              </c:strCache>
            </c:strRef>
          </c:tx>
          <c:spPr>
            <a:solidFill>
              <a:schemeClr val="accent4"/>
            </a:solidFill>
            <a:ln>
              <a:noFill/>
            </a:ln>
            <a:effectLst/>
          </c:spPr>
          <c:invertIfNegative val="0"/>
          <c:cat>
            <c:numRef>
              <c:f>'Figure 3.10'!$C$1:$AK$1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3.10'!$C$41:$AK$41</c:f>
              <c:numCache>
                <c:formatCode>_(* #,##0.00_);_(* \(#,##0.00\);_(*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0.97571540880000041</c:v>
                </c:pt>
                <c:pt idx="25">
                  <c:v>0.53343702719999808</c:v>
                </c:pt>
                <c:pt idx="26">
                  <c:v>0.53903520000005745</c:v>
                </c:pt>
                <c:pt idx="27">
                  <c:v>0.59586120000002085</c:v>
                </c:pt>
                <c:pt idx="28">
                  <c:v>1.2442263767999482</c:v>
                </c:pt>
                <c:pt idx="29">
                  <c:v>16.946074965599941</c:v>
                </c:pt>
                <c:pt idx="30">
                  <c:v>24.638185202400013</c:v>
                </c:pt>
                <c:pt idx="31">
                  <c:v>64.558086515999975</c:v>
                </c:pt>
                <c:pt idx="32">
                  <c:v>66.838980013606218</c:v>
                </c:pt>
                <c:pt idx="33">
                  <c:v>81.480033303003921</c:v>
                </c:pt>
                <c:pt idx="34">
                  <c:v>98.131662843462337</c:v>
                </c:pt>
              </c:numCache>
            </c:numRef>
          </c:val>
          <c:extLst>
            <c:ext xmlns:c16="http://schemas.microsoft.com/office/drawing/2014/chart" uri="{C3380CC4-5D6E-409C-BE32-E72D297353CC}">
              <c16:uniqueId val="{00000003-65E5-4CE2-BBA7-1D6BA5F3F277}"/>
            </c:ext>
          </c:extLst>
        </c:ser>
        <c:ser>
          <c:idx val="4"/>
          <c:order val="4"/>
          <c:tx>
            <c:strRef>
              <c:f>'Figure 3.10'!$B$42</c:f>
              <c:strCache>
                <c:ptCount val="1"/>
                <c:pt idx="0">
                  <c:v>Biogasoline</c:v>
                </c:pt>
              </c:strCache>
            </c:strRef>
          </c:tx>
          <c:spPr>
            <a:solidFill>
              <a:schemeClr val="accent5"/>
            </a:solidFill>
            <a:ln>
              <a:noFill/>
            </a:ln>
            <a:effectLst/>
          </c:spPr>
          <c:invertIfNegative val="0"/>
          <c:cat>
            <c:numRef>
              <c:f>'Figure 3.10'!$C$1:$AK$1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3.10'!$C$42:$AK$42</c:f>
              <c:numCache>
                <c:formatCode>_(* #,##0.00_);_(* \(#,##0.00\);_(*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0.34727405499187203</c:v>
                </c:pt>
                <c:pt idx="16">
                  <c:v>26.998035460399294</c:v>
                </c:pt>
                <c:pt idx="17">
                  <c:v>146.95936846017059</c:v>
                </c:pt>
                <c:pt idx="18">
                  <c:v>748.37293901670819</c:v>
                </c:pt>
                <c:pt idx="19">
                  <c:v>954.83974397811858</c:v>
                </c:pt>
                <c:pt idx="20">
                  <c:v>1262.5222243011972</c:v>
                </c:pt>
                <c:pt idx="21">
                  <c:v>1217.252791747273</c:v>
                </c:pt>
                <c:pt idx="22">
                  <c:v>1197.100150223157</c:v>
                </c:pt>
                <c:pt idx="23">
                  <c:v>1195.3333849900152</c:v>
                </c:pt>
                <c:pt idx="24">
                  <c:v>1114.2692048767735</c:v>
                </c:pt>
                <c:pt idx="25">
                  <c:v>1250.0387775813647</c:v>
                </c:pt>
                <c:pt idx="26">
                  <c:v>1371.4121831851126</c:v>
                </c:pt>
                <c:pt idx="27">
                  <c:v>1239.4536380127204</c:v>
                </c:pt>
                <c:pt idx="28">
                  <c:v>1141.7928145234266</c:v>
                </c:pt>
                <c:pt idx="29">
                  <c:v>1096.4789341122441</c:v>
                </c:pt>
                <c:pt idx="30">
                  <c:v>813.71836862558041</c:v>
                </c:pt>
                <c:pt idx="31">
                  <c:v>850.90149174337398</c:v>
                </c:pt>
                <c:pt idx="32">
                  <c:v>974.72944918978726</c:v>
                </c:pt>
                <c:pt idx="33">
                  <c:v>1372.2355601345889</c:v>
                </c:pt>
                <c:pt idx="34">
                  <c:v>2037.7474131978458</c:v>
                </c:pt>
              </c:numCache>
            </c:numRef>
          </c:val>
          <c:extLst>
            <c:ext xmlns:c16="http://schemas.microsoft.com/office/drawing/2014/chart" uri="{C3380CC4-5D6E-409C-BE32-E72D297353CC}">
              <c16:uniqueId val="{00000004-65E5-4CE2-BBA7-1D6BA5F3F277}"/>
            </c:ext>
          </c:extLst>
        </c:ser>
        <c:ser>
          <c:idx val="5"/>
          <c:order val="5"/>
          <c:tx>
            <c:strRef>
              <c:f>'Figure 3.10'!$B$43</c:f>
              <c:strCache>
                <c:ptCount val="1"/>
                <c:pt idx="0">
                  <c:v>Biodiesel</c:v>
                </c:pt>
              </c:strCache>
            </c:strRef>
          </c:tx>
          <c:spPr>
            <a:solidFill>
              <a:schemeClr val="accent6"/>
            </a:solidFill>
            <a:ln>
              <a:noFill/>
            </a:ln>
            <a:effectLst/>
          </c:spPr>
          <c:invertIfNegative val="0"/>
          <c:cat>
            <c:numRef>
              <c:f>'Figure 3.10'!$C$1:$AK$1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3.10'!$C$43:$AK$43</c:f>
              <c:numCache>
                <c:formatCode>_(* #,##0.00_);_(* \(#,##0.00\);_(*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45.637289799251839</c:v>
                </c:pt>
                <c:pt idx="16">
                  <c:v>84.462820715865902</c:v>
                </c:pt>
                <c:pt idx="17">
                  <c:v>755.09324864439782</c:v>
                </c:pt>
                <c:pt idx="18">
                  <c:v>1578.4364491473116</c:v>
                </c:pt>
                <c:pt idx="19">
                  <c:v>2286.8254386941339</c:v>
                </c:pt>
                <c:pt idx="20">
                  <c:v>2614.677617049294</c:v>
                </c:pt>
                <c:pt idx="21">
                  <c:v>2860.5290333352805</c:v>
                </c:pt>
                <c:pt idx="22">
                  <c:v>2356.5621917570597</c:v>
                </c:pt>
                <c:pt idx="23">
                  <c:v>3086.0338368011985</c:v>
                </c:pt>
                <c:pt idx="24">
                  <c:v>3750.7060759999981</c:v>
                </c:pt>
                <c:pt idx="25">
                  <c:v>4115.4017319999984</c:v>
                </c:pt>
                <c:pt idx="26">
                  <c:v>3589.8674711999988</c:v>
                </c:pt>
                <c:pt idx="27">
                  <c:v>5487.3213623999982</c:v>
                </c:pt>
                <c:pt idx="28">
                  <c:v>5329.7830162668588</c:v>
                </c:pt>
                <c:pt idx="29">
                  <c:v>6829.8216367672076</c:v>
                </c:pt>
                <c:pt idx="30">
                  <c:v>6561.3330420220582</c:v>
                </c:pt>
                <c:pt idx="31">
                  <c:v>6747.6196341538116</c:v>
                </c:pt>
                <c:pt idx="32">
                  <c:v>8571.6490317041753</c:v>
                </c:pt>
                <c:pt idx="33">
                  <c:v>10343.413912970916</c:v>
                </c:pt>
                <c:pt idx="34">
                  <c:v>11632.11505579981</c:v>
                </c:pt>
              </c:numCache>
            </c:numRef>
          </c:val>
          <c:extLst>
            <c:ext xmlns:c16="http://schemas.microsoft.com/office/drawing/2014/chart" uri="{C3380CC4-5D6E-409C-BE32-E72D297353CC}">
              <c16:uniqueId val="{00000005-65E5-4CE2-BBA7-1D6BA5F3F277}"/>
            </c:ext>
          </c:extLst>
        </c:ser>
        <c:ser>
          <c:idx val="6"/>
          <c:order val="6"/>
          <c:tx>
            <c:strRef>
              <c:f>'Figure 3.10'!$B$44</c:f>
              <c:strCache>
                <c:ptCount val="1"/>
                <c:pt idx="0">
                  <c:v>Biogas</c:v>
                </c:pt>
              </c:strCache>
            </c:strRef>
          </c:tx>
          <c:spPr>
            <a:solidFill>
              <a:schemeClr val="accent1">
                <a:lumMod val="60000"/>
              </a:schemeClr>
            </a:solidFill>
            <a:ln>
              <a:noFill/>
            </a:ln>
            <a:effectLst/>
          </c:spPr>
          <c:invertIfNegative val="0"/>
          <c:cat>
            <c:numRef>
              <c:f>'Figure 3.10'!$C$1:$AK$1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3.10'!$C$44:$AK$44</c:f>
              <c:numCache>
                <c:formatCode>_(* #,##0.00_);_(* \(#,##0.00\);_(*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18.652177605321501</c:v>
                </c:pt>
                <c:pt idx="33">
                  <c:v>15.336135476718383</c:v>
                </c:pt>
                <c:pt idx="34">
                  <c:v>45.520394235033265</c:v>
                </c:pt>
              </c:numCache>
            </c:numRef>
          </c:val>
          <c:extLst>
            <c:ext xmlns:c16="http://schemas.microsoft.com/office/drawing/2014/chart" uri="{C3380CC4-5D6E-409C-BE32-E72D297353CC}">
              <c16:uniqueId val="{00000006-65E5-4CE2-BBA7-1D6BA5F3F277}"/>
            </c:ext>
          </c:extLst>
        </c:ser>
        <c:ser>
          <c:idx val="7"/>
          <c:order val="7"/>
          <c:tx>
            <c:strRef>
              <c:f>'Figure 3.10'!$B$45</c:f>
              <c:strCache>
                <c:ptCount val="1"/>
                <c:pt idx="0">
                  <c:v>Electricity</c:v>
                </c:pt>
              </c:strCache>
            </c:strRef>
          </c:tx>
          <c:spPr>
            <a:solidFill>
              <a:schemeClr val="accent2">
                <a:lumMod val="60000"/>
              </a:schemeClr>
            </a:solidFill>
            <a:ln>
              <a:noFill/>
            </a:ln>
            <a:effectLst/>
          </c:spPr>
          <c:invertIfNegative val="0"/>
          <c:cat>
            <c:numRef>
              <c:f>'Figure 3.10'!$C$1:$AK$1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3.10'!$C$45:$AK$45</c:f>
              <c:numCache>
                <c:formatCode>_(* #,##0.00_);_(* \(#,##0.00\);_(*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0.72676426199109445</c:v>
                </c:pt>
                <c:pt idx="22">
                  <c:v>1.7254808739721037</c:v>
                </c:pt>
                <c:pt idx="23">
                  <c:v>2.3101090475926762</c:v>
                </c:pt>
                <c:pt idx="24">
                  <c:v>4.65762936228775</c:v>
                </c:pt>
                <c:pt idx="25">
                  <c:v>10.831160374436323</c:v>
                </c:pt>
                <c:pt idx="26">
                  <c:v>18.275710591790169</c:v>
                </c:pt>
                <c:pt idx="27">
                  <c:v>31.302589395187393</c:v>
                </c:pt>
                <c:pt idx="28">
                  <c:v>58.161067943227749</c:v>
                </c:pt>
                <c:pt idx="29">
                  <c:v>124.29751906785032</c:v>
                </c:pt>
                <c:pt idx="30">
                  <c:v>171.59881171843429</c:v>
                </c:pt>
                <c:pt idx="31">
                  <c:v>355.34490001153222</c:v>
                </c:pt>
                <c:pt idx="32">
                  <c:v>622.14706434710786</c:v>
                </c:pt>
                <c:pt idx="33">
                  <c:v>1003.4279501519218</c:v>
                </c:pt>
                <c:pt idx="34">
                  <c:v>1351.5721459275119</c:v>
                </c:pt>
              </c:numCache>
            </c:numRef>
          </c:val>
          <c:extLst>
            <c:ext xmlns:c16="http://schemas.microsoft.com/office/drawing/2014/chart" uri="{C3380CC4-5D6E-409C-BE32-E72D297353CC}">
              <c16:uniqueId val="{00000007-65E5-4CE2-BBA7-1D6BA5F3F277}"/>
            </c:ext>
          </c:extLst>
        </c:ser>
        <c:dLbls>
          <c:showLegendKey val="0"/>
          <c:showVal val="0"/>
          <c:showCatName val="0"/>
          <c:showSerName val="0"/>
          <c:showPercent val="0"/>
          <c:showBubbleSize val="0"/>
        </c:dLbls>
        <c:gapWidth val="150"/>
        <c:overlap val="100"/>
        <c:axId val="1757018655"/>
        <c:axId val="1757039295"/>
      </c:barChart>
      <c:catAx>
        <c:axId val="17570186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757039295"/>
        <c:crosses val="autoZero"/>
        <c:auto val="1"/>
        <c:lblAlgn val="ctr"/>
        <c:lblOffset val="100"/>
        <c:noMultiLvlLbl val="0"/>
      </c:catAx>
      <c:valAx>
        <c:axId val="1757039295"/>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n-IE" sz="1400" b="1">
                    <a:solidFill>
                      <a:sysClr val="windowText" lastClr="000000"/>
                    </a:solidFill>
                  </a:rPr>
                  <a:t>Fuel consumption</a:t>
                </a:r>
                <a:r>
                  <a:rPr lang="en-IE" sz="1400" b="1" baseline="0">
                    <a:solidFill>
                      <a:sysClr val="windowText" lastClr="000000"/>
                    </a:solidFill>
                  </a:rPr>
                  <a:t> (TJ)</a:t>
                </a:r>
                <a:endParaRPr lang="en-IE" sz="1400" b="1">
                  <a:solidFill>
                    <a:sysClr val="windowText" lastClr="000000"/>
                  </a:solidFill>
                </a:endParaRPr>
              </a:p>
            </c:rich>
          </c:tx>
          <c:overlay val="0"/>
          <c:spPr>
            <a:noFill/>
            <a:ln>
              <a:noFill/>
            </a:ln>
            <a:effectLst/>
          </c:spPr>
          <c:txPr>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IE"/>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757018655"/>
        <c:crosses val="autoZero"/>
        <c:crossBetween val="between"/>
      </c:valAx>
      <c:spPr>
        <a:noFill/>
        <a:ln>
          <a:noFill/>
        </a:ln>
        <a:effectLst/>
      </c:spPr>
    </c:plotArea>
    <c:legend>
      <c:legendPos val="b"/>
      <c:layout>
        <c:manualLayout>
          <c:xMode val="edge"/>
          <c:yMode val="edge"/>
          <c:x val="0.21589319855136563"/>
          <c:y val="0.94461230481782998"/>
          <c:w val="0.56170948730969983"/>
          <c:h val="4.0859850145850411E-2"/>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cked"/>
        <c:varyColors val="0"/>
        <c:ser>
          <c:idx val="2"/>
          <c:order val="0"/>
          <c:tx>
            <c:strRef>
              <c:f>'Figures 3.10.1 2 3'!$F$3</c:f>
              <c:strCache>
                <c:ptCount val="1"/>
                <c:pt idx="0">
                  <c:v>ECE 15/00-01</c:v>
                </c:pt>
              </c:strCache>
            </c:strRef>
          </c:tx>
          <c:spPr>
            <a:solidFill>
              <a:schemeClr val="accent3"/>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3'!$G$3:$AO$3</c:f>
              <c:numCache>
                <c:formatCode>_-* #,##0_-;\-* #,##0_-;_-* "-"??_-;_-@_-</c:formatCode>
                <c:ptCount val="35"/>
                <c:pt idx="0">
                  <c:v>58037</c:v>
                </c:pt>
                <c:pt idx="1">
                  <c:v>44948</c:v>
                </c:pt>
                <c:pt idx="2">
                  <c:v>30349</c:v>
                </c:pt>
                <c:pt idx="3">
                  <c:v>23442</c:v>
                </c:pt>
                <c:pt idx="4">
                  <c:v>16345</c:v>
                </c:pt>
                <c:pt idx="5">
                  <c:v>8576</c:v>
                </c:pt>
                <c:pt idx="6">
                  <c:v>58</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extLst>
            <c:ext xmlns:c16="http://schemas.microsoft.com/office/drawing/2014/chart" uri="{C3380CC4-5D6E-409C-BE32-E72D297353CC}">
              <c16:uniqueId val="{00000003-776E-4B13-AC41-4706B4A39C4E}"/>
            </c:ext>
          </c:extLst>
        </c:ser>
        <c:ser>
          <c:idx val="3"/>
          <c:order val="1"/>
          <c:tx>
            <c:strRef>
              <c:f>'Figures 3.10.1 2 3'!$F$4</c:f>
              <c:strCache>
                <c:ptCount val="1"/>
                <c:pt idx="0">
                  <c:v>ECE 15/02</c:v>
                </c:pt>
              </c:strCache>
            </c:strRef>
          </c:tx>
          <c:spPr>
            <a:solidFill>
              <a:schemeClr val="accent4"/>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3'!$G$4:$AO$4</c:f>
              <c:numCache>
                <c:formatCode>_-* #,##0_-;\-* #,##0_-;_-* "-"??_-;_-@_-</c:formatCode>
                <c:ptCount val="35"/>
                <c:pt idx="0">
                  <c:v>94311</c:v>
                </c:pt>
                <c:pt idx="1">
                  <c:v>67423</c:v>
                </c:pt>
                <c:pt idx="2">
                  <c:v>53146</c:v>
                </c:pt>
                <c:pt idx="3">
                  <c:v>39070</c:v>
                </c:pt>
                <c:pt idx="4">
                  <c:v>24517</c:v>
                </c:pt>
                <c:pt idx="5">
                  <c:v>25728</c:v>
                </c:pt>
                <c:pt idx="6">
                  <c:v>17327</c:v>
                </c:pt>
                <c:pt idx="7">
                  <c:v>4442</c:v>
                </c:pt>
                <c:pt idx="8">
                  <c:v>3835</c:v>
                </c:pt>
                <c:pt idx="9">
                  <c:v>749</c:v>
                </c:pt>
                <c:pt idx="10">
                  <c:v>61</c:v>
                </c:pt>
                <c:pt idx="11">
                  <c:v>49</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extLst>
            <c:ext xmlns:c16="http://schemas.microsoft.com/office/drawing/2014/chart" uri="{C3380CC4-5D6E-409C-BE32-E72D297353CC}">
              <c16:uniqueId val="{00000004-776E-4B13-AC41-4706B4A39C4E}"/>
            </c:ext>
          </c:extLst>
        </c:ser>
        <c:ser>
          <c:idx val="4"/>
          <c:order val="2"/>
          <c:tx>
            <c:strRef>
              <c:f>'Figures 3.10.1 2 3'!$F$5</c:f>
              <c:strCache>
                <c:ptCount val="1"/>
                <c:pt idx="0">
                  <c:v>ECE 15/03</c:v>
                </c:pt>
              </c:strCache>
            </c:strRef>
          </c:tx>
          <c:spPr>
            <a:solidFill>
              <a:schemeClr val="accent5"/>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3'!$G$5:$AO$5</c:f>
              <c:numCache>
                <c:formatCode>_-* #,##0_-;\-* #,##0_-;_-* "-"??_-;_-@_-</c:formatCode>
                <c:ptCount val="35"/>
                <c:pt idx="0">
                  <c:v>282930</c:v>
                </c:pt>
                <c:pt idx="1">
                  <c:v>277180</c:v>
                </c:pt>
                <c:pt idx="2">
                  <c:v>255199</c:v>
                </c:pt>
                <c:pt idx="3">
                  <c:v>234422</c:v>
                </c:pt>
                <c:pt idx="4">
                  <c:v>204310</c:v>
                </c:pt>
                <c:pt idx="5">
                  <c:v>171520</c:v>
                </c:pt>
                <c:pt idx="6">
                  <c:v>132774</c:v>
                </c:pt>
                <c:pt idx="7">
                  <c:v>96874</c:v>
                </c:pt>
                <c:pt idx="8">
                  <c:v>59884</c:v>
                </c:pt>
                <c:pt idx="9">
                  <c:v>35215</c:v>
                </c:pt>
                <c:pt idx="10">
                  <c:v>11509</c:v>
                </c:pt>
                <c:pt idx="11">
                  <c:v>8486</c:v>
                </c:pt>
                <c:pt idx="12">
                  <c:v>5043</c:v>
                </c:pt>
                <c:pt idx="13">
                  <c:v>2539</c:v>
                </c:pt>
                <c:pt idx="14">
                  <c:v>692</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extLst>
            <c:ext xmlns:c16="http://schemas.microsoft.com/office/drawing/2014/chart" uri="{C3380CC4-5D6E-409C-BE32-E72D297353CC}">
              <c16:uniqueId val="{00000005-776E-4B13-AC41-4706B4A39C4E}"/>
            </c:ext>
          </c:extLst>
        </c:ser>
        <c:ser>
          <c:idx val="5"/>
          <c:order val="3"/>
          <c:tx>
            <c:strRef>
              <c:f>'Figures 3.10.1 2 3'!$F$6</c:f>
              <c:strCache>
                <c:ptCount val="1"/>
                <c:pt idx="0">
                  <c:v>ECE 15/04</c:v>
                </c:pt>
              </c:strCache>
            </c:strRef>
          </c:tx>
          <c:spPr>
            <a:solidFill>
              <a:schemeClr val="accent6"/>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3'!$G$6:$AO$6</c:f>
              <c:numCache>
                <c:formatCode>_-* #,##0_-;\-* #,##0_-;_-* "-"??_-;_-@_-</c:formatCode>
                <c:ptCount val="35"/>
                <c:pt idx="0">
                  <c:v>290185</c:v>
                </c:pt>
                <c:pt idx="1">
                  <c:v>359584</c:v>
                </c:pt>
                <c:pt idx="2">
                  <c:v>364070</c:v>
                </c:pt>
                <c:pt idx="3">
                  <c:v>375074</c:v>
                </c:pt>
                <c:pt idx="4">
                  <c:v>392275</c:v>
                </c:pt>
                <c:pt idx="5">
                  <c:v>403073</c:v>
                </c:pt>
                <c:pt idx="6">
                  <c:v>408843</c:v>
                </c:pt>
                <c:pt idx="7">
                  <c:v>400023</c:v>
                </c:pt>
                <c:pt idx="8">
                  <c:v>366944</c:v>
                </c:pt>
                <c:pt idx="9">
                  <c:v>306697</c:v>
                </c:pt>
                <c:pt idx="10">
                  <c:v>206375</c:v>
                </c:pt>
                <c:pt idx="11">
                  <c:v>169961</c:v>
                </c:pt>
                <c:pt idx="12">
                  <c:v>114994</c:v>
                </c:pt>
                <c:pt idx="13">
                  <c:v>89275</c:v>
                </c:pt>
                <c:pt idx="14">
                  <c:v>58943</c:v>
                </c:pt>
                <c:pt idx="15">
                  <c:v>45628</c:v>
                </c:pt>
                <c:pt idx="16">
                  <c:v>29790</c:v>
                </c:pt>
                <c:pt idx="17">
                  <c:v>22353</c:v>
                </c:pt>
                <c:pt idx="18">
                  <c:v>6145</c:v>
                </c:pt>
                <c:pt idx="19">
                  <c:v>5046</c:v>
                </c:pt>
                <c:pt idx="20">
                  <c:v>3854</c:v>
                </c:pt>
                <c:pt idx="21">
                  <c:v>3248</c:v>
                </c:pt>
                <c:pt idx="22">
                  <c:v>3020</c:v>
                </c:pt>
                <c:pt idx="23">
                  <c:v>1486</c:v>
                </c:pt>
                <c:pt idx="24">
                  <c:v>1245</c:v>
                </c:pt>
                <c:pt idx="25">
                  <c:v>1003</c:v>
                </c:pt>
                <c:pt idx="26">
                  <c:v>719</c:v>
                </c:pt>
                <c:pt idx="27">
                  <c:v>420</c:v>
                </c:pt>
                <c:pt idx="28">
                  <c:v>279</c:v>
                </c:pt>
                <c:pt idx="29">
                  <c:v>100</c:v>
                </c:pt>
                <c:pt idx="30">
                  <c:v>97</c:v>
                </c:pt>
                <c:pt idx="31">
                  <c:v>0</c:v>
                </c:pt>
                <c:pt idx="32">
                  <c:v>0</c:v>
                </c:pt>
                <c:pt idx="33">
                  <c:v>0</c:v>
                </c:pt>
                <c:pt idx="34">
                  <c:v>0</c:v>
                </c:pt>
              </c:numCache>
            </c:numRef>
          </c:val>
          <c:extLst>
            <c:ext xmlns:c16="http://schemas.microsoft.com/office/drawing/2014/chart" uri="{C3380CC4-5D6E-409C-BE32-E72D297353CC}">
              <c16:uniqueId val="{00000006-776E-4B13-AC41-4706B4A39C4E}"/>
            </c:ext>
          </c:extLst>
        </c:ser>
        <c:ser>
          <c:idx val="8"/>
          <c:order val="4"/>
          <c:tx>
            <c:strRef>
              <c:f>'Figures 3.10.1 2 3'!$F$9</c:f>
              <c:strCache>
                <c:ptCount val="1"/>
                <c:pt idx="0">
                  <c:v>Euro 1</c:v>
                </c:pt>
              </c:strCache>
            </c:strRef>
          </c:tx>
          <c:spPr>
            <a:solidFill>
              <a:schemeClr val="accent3">
                <a:lumMod val="6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3'!$G$9:$AO$9</c:f>
              <c:numCache>
                <c:formatCode>_-* #,##0_-;\-* #,##0_-;_-* "-"??_-;_-@_-</c:formatCode>
                <c:ptCount val="35"/>
                <c:pt idx="0">
                  <c:v>0</c:v>
                </c:pt>
                <c:pt idx="1">
                  <c:v>0</c:v>
                </c:pt>
                <c:pt idx="2">
                  <c:v>58126</c:v>
                </c:pt>
                <c:pt idx="3">
                  <c:v>109397</c:v>
                </c:pt>
                <c:pt idx="4">
                  <c:v>179793</c:v>
                </c:pt>
                <c:pt idx="5">
                  <c:v>248705</c:v>
                </c:pt>
                <c:pt idx="6">
                  <c:v>352909</c:v>
                </c:pt>
                <c:pt idx="7">
                  <c:v>368928</c:v>
                </c:pt>
                <c:pt idx="8">
                  <c:v>376773</c:v>
                </c:pt>
                <c:pt idx="9">
                  <c:v>388709</c:v>
                </c:pt>
                <c:pt idx="10">
                  <c:v>380048</c:v>
                </c:pt>
                <c:pt idx="11">
                  <c:v>354100</c:v>
                </c:pt>
                <c:pt idx="12">
                  <c:v>345654</c:v>
                </c:pt>
                <c:pt idx="13">
                  <c:v>310756</c:v>
                </c:pt>
                <c:pt idx="14">
                  <c:v>283608</c:v>
                </c:pt>
                <c:pt idx="15">
                  <c:v>235268</c:v>
                </c:pt>
                <c:pt idx="16">
                  <c:v>200660</c:v>
                </c:pt>
                <c:pt idx="17">
                  <c:v>151610</c:v>
                </c:pt>
                <c:pt idx="18">
                  <c:v>132945</c:v>
                </c:pt>
                <c:pt idx="19">
                  <c:v>92061</c:v>
                </c:pt>
                <c:pt idx="20">
                  <c:v>67994</c:v>
                </c:pt>
                <c:pt idx="21">
                  <c:v>47047</c:v>
                </c:pt>
                <c:pt idx="22">
                  <c:v>35456</c:v>
                </c:pt>
                <c:pt idx="23">
                  <c:v>12598</c:v>
                </c:pt>
                <c:pt idx="24">
                  <c:v>9957</c:v>
                </c:pt>
                <c:pt idx="25">
                  <c:v>8027</c:v>
                </c:pt>
                <c:pt idx="26">
                  <c:v>5742</c:v>
                </c:pt>
                <c:pt idx="27">
                  <c:v>3355</c:v>
                </c:pt>
                <c:pt idx="28">
                  <c:v>2229</c:v>
                </c:pt>
                <c:pt idx="29">
                  <c:v>810</c:v>
                </c:pt>
                <c:pt idx="30">
                  <c:v>779</c:v>
                </c:pt>
                <c:pt idx="31">
                  <c:v>752</c:v>
                </c:pt>
                <c:pt idx="32">
                  <c:v>744</c:v>
                </c:pt>
                <c:pt idx="33">
                  <c:v>680</c:v>
                </c:pt>
                <c:pt idx="34">
                  <c:v>633</c:v>
                </c:pt>
              </c:numCache>
            </c:numRef>
          </c:val>
          <c:extLst>
            <c:ext xmlns:c16="http://schemas.microsoft.com/office/drawing/2014/chart" uri="{C3380CC4-5D6E-409C-BE32-E72D297353CC}">
              <c16:uniqueId val="{00000009-776E-4B13-AC41-4706B4A39C4E}"/>
            </c:ext>
          </c:extLst>
        </c:ser>
        <c:ser>
          <c:idx val="9"/>
          <c:order val="5"/>
          <c:tx>
            <c:strRef>
              <c:f>'Figures 3.10.1 2 3'!$F$10</c:f>
              <c:strCache>
                <c:ptCount val="1"/>
                <c:pt idx="0">
                  <c:v>Euro 2</c:v>
                </c:pt>
              </c:strCache>
            </c:strRef>
          </c:tx>
          <c:spPr>
            <a:solidFill>
              <a:schemeClr val="accent4">
                <a:lumMod val="6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3'!$G$10:$AO$10</c:f>
              <c:numCache>
                <c:formatCode>_-* #,##0_-;\-* #,##0_-;_-* "-"??_-;_-@_-</c:formatCode>
                <c:ptCount val="35"/>
                <c:pt idx="0">
                  <c:v>0</c:v>
                </c:pt>
                <c:pt idx="1">
                  <c:v>0</c:v>
                </c:pt>
                <c:pt idx="2">
                  <c:v>0</c:v>
                </c:pt>
                <c:pt idx="3">
                  <c:v>0</c:v>
                </c:pt>
                <c:pt idx="4">
                  <c:v>0</c:v>
                </c:pt>
                <c:pt idx="5">
                  <c:v>0</c:v>
                </c:pt>
                <c:pt idx="6">
                  <c:v>0</c:v>
                </c:pt>
                <c:pt idx="7">
                  <c:v>108261</c:v>
                </c:pt>
                <c:pt idx="8">
                  <c:v>225045</c:v>
                </c:pt>
                <c:pt idx="9">
                  <c:v>369087</c:v>
                </c:pt>
                <c:pt idx="10">
                  <c:v>553011</c:v>
                </c:pt>
                <c:pt idx="11">
                  <c:v>679684</c:v>
                </c:pt>
                <c:pt idx="12">
                  <c:v>676198</c:v>
                </c:pt>
                <c:pt idx="13">
                  <c:v>672927</c:v>
                </c:pt>
                <c:pt idx="14">
                  <c:v>667547</c:v>
                </c:pt>
                <c:pt idx="15">
                  <c:v>650159</c:v>
                </c:pt>
                <c:pt idx="16">
                  <c:v>630305</c:v>
                </c:pt>
                <c:pt idx="17">
                  <c:v>598408</c:v>
                </c:pt>
                <c:pt idx="18">
                  <c:v>596862</c:v>
                </c:pt>
                <c:pt idx="19">
                  <c:v>545796</c:v>
                </c:pt>
                <c:pt idx="20">
                  <c:v>466257</c:v>
                </c:pt>
                <c:pt idx="21">
                  <c:v>407682</c:v>
                </c:pt>
                <c:pt idx="22">
                  <c:v>344712</c:v>
                </c:pt>
                <c:pt idx="23">
                  <c:v>314902</c:v>
                </c:pt>
                <c:pt idx="24">
                  <c:v>263675</c:v>
                </c:pt>
                <c:pt idx="25">
                  <c:v>212577</c:v>
                </c:pt>
                <c:pt idx="26">
                  <c:v>152061</c:v>
                </c:pt>
                <c:pt idx="27">
                  <c:v>88854</c:v>
                </c:pt>
                <c:pt idx="28">
                  <c:v>59009</c:v>
                </c:pt>
                <c:pt idx="29">
                  <c:v>21439</c:v>
                </c:pt>
                <c:pt idx="30">
                  <c:v>20617</c:v>
                </c:pt>
                <c:pt idx="31">
                  <c:v>19879</c:v>
                </c:pt>
                <c:pt idx="32">
                  <c:v>19702</c:v>
                </c:pt>
                <c:pt idx="33">
                  <c:v>18010</c:v>
                </c:pt>
                <c:pt idx="34">
                  <c:v>16764</c:v>
                </c:pt>
              </c:numCache>
            </c:numRef>
          </c:val>
          <c:extLst>
            <c:ext xmlns:c16="http://schemas.microsoft.com/office/drawing/2014/chart" uri="{C3380CC4-5D6E-409C-BE32-E72D297353CC}">
              <c16:uniqueId val="{0000000A-776E-4B13-AC41-4706B4A39C4E}"/>
            </c:ext>
          </c:extLst>
        </c:ser>
        <c:ser>
          <c:idx val="10"/>
          <c:order val="6"/>
          <c:tx>
            <c:strRef>
              <c:f>'Figures 3.10.1 2 3'!$F$11</c:f>
              <c:strCache>
                <c:ptCount val="1"/>
                <c:pt idx="0">
                  <c:v>Euro 3</c:v>
                </c:pt>
              </c:strCache>
            </c:strRef>
          </c:tx>
          <c:spPr>
            <a:solidFill>
              <a:schemeClr val="accent5">
                <a:lumMod val="6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3'!$G$11:$AO$11</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121927</c:v>
                </c:pt>
                <c:pt idx="13">
                  <c:v>237369</c:v>
                </c:pt>
                <c:pt idx="14">
                  <c:v>359959</c:v>
                </c:pt>
                <c:pt idx="15">
                  <c:v>494811</c:v>
                </c:pt>
                <c:pt idx="16">
                  <c:v>499710</c:v>
                </c:pt>
                <c:pt idx="17">
                  <c:v>502623</c:v>
                </c:pt>
                <c:pt idx="18">
                  <c:v>483494</c:v>
                </c:pt>
                <c:pt idx="19">
                  <c:v>485114</c:v>
                </c:pt>
                <c:pt idx="20">
                  <c:v>469243</c:v>
                </c:pt>
                <c:pt idx="21">
                  <c:v>459398</c:v>
                </c:pt>
                <c:pt idx="22">
                  <c:v>444935</c:v>
                </c:pt>
                <c:pt idx="23">
                  <c:v>433240</c:v>
                </c:pt>
                <c:pt idx="24">
                  <c:v>412716</c:v>
                </c:pt>
                <c:pt idx="25">
                  <c:v>384306</c:v>
                </c:pt>
                <c:pt idx="26">
                  <c:v>341634</c:v>
                </c:pt>
                <c:pt idx="27">
                  <c:v>258775</c:v>
                </c:pt>
                <c:pt idx="28">
                  <c:v>201838</c:v>
                </c:pt>
                <c:pt idx="29">
                  <c:v>172822</c:v>
                </c:pt>
                <c:pt idx="30">
                  <c:v>123601</c:v>
                </c:pt>
                <c:pt idx="31">
                  <c:v>86197</c:v>
                </c:pt>
                <c:pt idx="32">
                  <c:v>115915</c:v>
                </c:pt>
                <c:pt idx="33">
                  <c:v>105959</c:v>
                </c:pt>
                <c:pt idx="34">
                  <c:v>98631</c:v>
                </c:pt>
              </c:numCache>
            </c:numRef>
          </c:val>
          <c:extLst>
            <c:ext xmlns:c16="http://schemas.microsoft.com/office/drawing/2014/chart" uri="{C3380CC4-5D6E-409C-BE32-E72D297353CC}">
              <c16:uniqueId val="{0000000B-776E-4B13-AC41-4706B4A39C4E}"/>
            </c:ext>
          </c:extLst>
        </c:ser>
        <c:ser>
          <c:idx val="11"/>
          <c:order val="7"/>
          <c:tx>
            <c:strRef>
              <c:f>'Figures 3.10.1 2 3'!$F$12</c:f>
              <c:strCache>
                <c:ptCount val="1"/>
                <c:pt idx="0">
                  <c:v>Euro 4</c:v>
                </c:pt>
              </c:strCache>
            </c:strRef>
          </c:tx>
          <c:spPr>
            <a:solidFill>
              <a:schemeClr val="accent6">
                <a:lumMod val="6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3'!$G$12:$AO$12</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137183</c:v>
                </c:pt>
                <c:pt idx="17">
                  <c:v>278973</c:v>
                </c:pt>
                <c:pt idx="18">
                  <c:v>334313</c:v>
                </c:pt>
                <c:pt idx="19">
                  <c:v>362055</c:v>
                </c:pt>
                <c:pt idx="20">
                  <c:v>395621</c:v>
                </c:pt>
                <c:pt idx="21">
                  <c:v>396203</c:v>
                </c:pt>
                <c:pt idx="22">
                  <c:v>397438</c:v>
                </c:pt>
                <c:pt idx="23">
                  <c:v>397984</c:v>
                </c:pt>
                <c:pt idx="24">
                  <c:v>396433</c:v>
                </c:pt>
                <c:pt idx="25">
                  <c:v>393898</c:v>
                </c:pt>
                <c:pt idx="26">
                  <c:v>390135</c:v>
                </c:pt>
                <c:pt idx="27">
                  <c:v>382516</c:v>
                </c:pt>
                <c:pt idx="28">
                  <c:v>356191</c:v>
                </c:pt>
                <c:pt idx="29">
                  <c:v>327481</c:v>
                </c:pt>
                <c:pt idx="30">
                  <c:v>298212</c:v>
                </c:pt>
                <c:pt idx="31">
                  <c:v>261273</c:v>
                </c:pt>
                <c:pt idx="32">
                  <c:v>187287</c:v>
                </c:pt>
                <c:pt idx="33">
                  <c:v>193751</c:v>
                </c:pt>
                <c:pt idx="34">
                  <c:v>168581</c:v>
                </c:pt>
              </c:numCache>
            </c:numRef>
          </c:val>
          <c:extLst>
            <c:ext xmlns:c16="http://schemas.microsoft.com/office/drawing/2014/chart" uri="{C3380CC4-5D6E-409C-BE32-E72D297353CC}">
              <c16:uniqueId val="{0000000C-776E-4B13-AC41-4706B4A39C4E}"/>
            </c:ext>
          </c:extLst>
        </c:ser>
        <c:ser>
          <c:idx val="12"/>
          <c:order val="8"/>
          <c:tx>
            <c:strRef>
              <c:f>'Figures 3.10.1 2 3'!$F$13</c:f>
              <c:strCache>
                <c:ptCount val="1"/>
                <c:pt idx="0">
                  <c:v>Euro 5</c:v>
                </c:pt>
              </c:strCache>
            </c:strRef>
          </c:tx>
          <c:spPr>
            <a:solidFill>
              <a:schemeClr val="accent1">
                <a:lumMod val="80000"/>
                <a:lumOff val="2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3'!$G$13:$AO$13</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24296</c:v>
                </c:pt>
                <c:pt idx="22">
                  <c:v>43722</c:v>
                </c:pt>
                <c:pt idx="23">
                  <c:v>62832</c:v>
                </c:pt>
                <c:pt idx="24">
                  <c:v>88856</c:v>
                </c:pt>
                <c:pt idx="25">
                  <c:v>91283</c:v>
                </c:pt>
                <c:pt idx="26">
                  <c:v>95265</c:v>
                </c:pt>
                <c:pt idx="27">
                  <c:v>106597</c:v>
                </c:pt>
                <c:pt idx="28">
                  <c:v>103910</c:v>
                </c:pt>
                <c:pt idx="29">
                  <c:v>101874</c:v>
                </c:pt>
                <c:pt idx="30">
                  <c:v>99734</c:v>
                </c:pt>
                <c:pt idx="31">
                  <c:v>96425</c:v>
                </c:pt>
                <c:pt idx="32">
                  <c:v>93501</c:v>
                </c:pt>
                <c:pt idx="33">
                  <c:v>150832</c:v>
                </c:pt>
                <c:pt idx="34">
                  <c:v>160409</c:v>
                </c:pt>
              </c:numCache>
            </c:numRef>
          </c:val>
          <c:extLst>
            <c:ext xmlns:c16="http://schemas.microsoft.com/office/drawing/2014/chart" uri="{C3380CC4-5D6E-409C-BE32-E72D297353CC}">
              <c16:uniqueId val="{0000000D-776E-4B13-AC41-4706B4A39C4E}"/>
            </c:ext>
          </c:extLst>
        </c:ser>
        <c:ser>
          <c:idx val="13"/>
          <c:order val="9"/>
          <c:tx>
            <c:strRef>
              <c:f>'Figures 3.10.1 2 3'!$F$14</c:f>
              <c:strCache>
                <c:ptCount val="1"/>
                <c:pt idx="0">
                  <c:v>Euro 6 a/b/c</c:v>
                </c:pt>
              </c:strCache>
            </c:strRef>
          </c:tx>
          <c:spPr>
            <a:solidFill>
              <a:schemeClr val="accent2">
                <a:lumMod val="80000"/>
                <a:lumOff val="2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3'!$G$14:$AO$14</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33154</c:v>
                </c:pt>
                <c:pt idx="26">
                  <c:v>74896</c:v>
                </c:pt>
                <c:pt idx="27">
                  <c:v>154330</c:v>
                </c:pt>
                <c:pt idx="28">
                  <c:v>226484</c:v>
                </c:pt>
                <c:pt idx="29">
                  <c:v>226917</c:v>
                </c:pt>
                <c:pt idx="30">
                  <c:v>225827</c:v>
                </c:pt>
                <c:pt idx="31">
                  <c:v>222273</c:v>
                </c:pt>
                <c:pt idx="32">
                  <c:v>217686</c:v>
                </c:pt>
                <c:pt idx="33">
                  <c:v>239139</c:v>
                </c:pt>
                <c:pt idx="34">
                  <c:v>257302</c:v>
                </c:pt>
              </c:numCache>
            </c:numRef>
          </c:val>
          <c:extLst>
            <c:ext xmlns:c16="http://schemas.microsoft.com/office/drawing/2014/chart" uri="{C3380CC4-5D6E-409C-BE32-E72D297353CC}">
              <c16:uniqueId val="{0000000E-776E-4B13-AC41-4706B4A39C4E}"/>
            </c:ext>
          </c:extLst>
        </c:ser>
        <c:ser>
          <c:idx val="14"/>
          <c:order val="10"/>
          <c:tx>
            <c:strRef>
              <c:f>'Figures 3.10.1 2 3'!$F$15</c:f>
              <c:strCache>
                <c:ptCount val="1"/>
                <c:pt idx="0">
                  <c:v>Euro 6 d-temp</c:v>
                </c:pt>
              </c:strCache>
            </c:strRef>
          </c:tx>
          <c:spPr>
            <a:solidFill>
              <a:schemeClr val="accent3">
                <a:lumMod val="80000"/>
                <a:lumOff val="2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3'!$G$15:$AO$15</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80474</c:v>
                </c:pt>
                <c:pt idx="30">
                  <c:v>148883</c:v>
                </c:pt>
                <c:pt idx="31">
                  <c:v>151057</c:v>
                </c:pt>
                <c:pt idx="32">
                  <c:v>148904</c:v>
                </c:pt>
                <c:pt idx="33">
                  <c:v>108117</c:v>
                </c:pt>
                <c:pt idx="34">
                  <c:v>114910</c:v>
                </c:pt>
              </c:numCache>
            </c:numRef>
          </c:val>
          <c:extLst>
            <c:ext xmlns:c16="http://schemas.microsoft.com/office/drawing/2014/chart" uri="{C3380CC4-5D6E-409C-BE32-E72D297353CC}">
              <c16:uniqueId val="{0000000F-776E-4B13-AC41-4706B4A39C4E}"/>
            </c:ext>
          </c:extLst>
        </c:ser>
        <c:ser>
          <c:idx val="15"/>
          <c:order val="11"/>
          <c:tx>
            <c:strRef>
              <c:f>'Figures 3.10.1 2 3'!$F$16</c:f>
              <c:strCache>
                <c:ptCount val="1"/>
                <c:pt idx="0">
                  <c:v>Euro 6 d/e</c:v>
                </c:pt>
              </c:strCache>
            </c:strRef>
          </c:tx>
          <c:spPr>
            <a:solidFill>
              <a:schemeClr val="accent4">
                <a:lumMod val="80000"/>
                <a:lumOff val="2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3'!$G$16:$AO$16</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80527</c:v>
                </c:pt>
                <c:pt idx="32">
                  <c:v>160513</c:v>
                </c:pt>
                <c:pt idx="33">
                  <c:v>175809.89950004988</c:v>
                </c:pt>
                <c:pt idx="34">
                  <c:v>250045</c:v>
                </c:pt>
              </c:numCache>
            </c:numRef>
          </c:val>
          <c:extLst>
            <c:ext xmlns:c16="http://schemas.microsoft.com/office/drawing/2014/chart" uri="{C3380CC4-5D6E-409C-BE32-E72D297353CC}">
              <c16:uniqueId val="{00000010-776E-4B13-AC41-4706B4A39C4E}"/>
            </c:ext>
          </c:extLst>
        </c:ser>
        <c:dLbls>
          <c:showLegendKey val="0"/>
          <c:showVal val="0"/>
          <c:showCatName val="0"/>
          <c:showSerName val="0"/>
          <c:showPercent val="0"/>
          <c:showBubbleSize val="0"/>
        </c:dLbls>
        <c:axId val="135793248"/>
        <c:axId val="135793728"/>
      </c:areaChart>
      <c:catAx>
        <c:axId val="135793248"/>
        <c:scaling>
          <c:orientation val="minMax"/>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5793728"/>
        <c:crosses val="autoZero"/>
        <c:auto val="1"/>
        <c:lblAlgn val="ctr"/>
        <c:lblOffset val="100"/>
        <c:tickLblSkip val="2"/>
        <c:tickMarkSkip val="1"/>
        <c:noMultiLvlLbl val="0"/>
      </c:catAx>
      <c:valAx>
        <c:axId val="135793728"/>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en-IE" b="1">
                    <a:solidFill>
                      <a:sysClr val="windowText" lastClr="000000"/>
                    </a:solidFill>
                  </a:rPr>
                  <a:t>Fleet size</a:t>
                </a:r>
              </a:p>
            </c:rich>
          </c:tx>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35793248"/>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cked"/>
        <c:varyColors val="0"/>
        <c:ser>
          <c:idx val="2"/>
          <c:order val="0"/>
          <c:tx>
            <c:strRef>
              <c:f>'Figures 3.10.1 2 3'!$F$19</c:f>
              <c:strCache>
                <c:ptCount val="1"/>
                <c:pt idx="0">
                  <c:v>Conventional</c:v>
                </c:pt>
              </c:strCache>
            </c:strRef>
          </c:tx>
          <c:spPr>
            <a:solidFill>
              <a:schemeClr val="accent3"/>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3'!$G$19:$AO$19</c:f>
              <c:numCache>
                <c:formatCode>_-* #,##0_-;\-* #,##0_-;_-* "-"??_-;_-@_-</c:formatCode>
                <c:ptCount val="35"/>
                <c:pt idx="0">
                  <c:v>75713</c:v>
                </c:pt>
                <c:pt idx="1">
                  <c:v>92635</c:v>
                </c:pt>
                <c:pt idx="2">
                  <c:v>95276.082802547768</c:v>
                </c:pt>
                <c:pt idx="3">
                  <c:v>99109.863163113521</c:v>
                </c:pt>
                <c:pt idx="4">
                  <c:v>99944.75147731074</c:v>
                </c:pt>
                <c:pt idx="5">
                  <c:v>99629.585666293409</c:v>
                </c:pt>
                <c:pt idx="6">
                  <c:v>94542.097754721559</c:v>
                </c:pt>
                <c:pt idx="7">
                  <c:v>84953.58655006031</c:v>
                </c:pt>
                <c:pt idx="8">
                  <c:v>73050.237944162451</c:v>
                </c:pt>
                <c:pt idx="9">
                  <c:v>56512.491073396515</c:v>
                </c:pt>
                <c:pt idx="10">
                  <c:v>34388.674540248874</c:v>
                </c:pt>
                <c:pt idx="11">
                  <c:v>27790.828781967924</c:v>
                </c:pt>
                <c:pt idx="12">
                  <c:v>19200.19855222337</c:v>
                </c:pt>
                <c:pt idx="13">
                  <c:v>14958.63631052078</c:v>
                </c:pt>
                <c:pt idx="14">
                  <c:v>10116.782708437881</c:v>
                </c:pt>
                <c:pt idx="15">
                  <c:v>8238.2425482348735</c:v>
                </c:pt>
                <c:pt idx="16">
                  <c:v>6028.565747938751</c:v>
                </c:pt>
                <c:pt idx="17">
                  <c:v>5066.642707170824</c:v>
                </c:pt>
                <c:pt idx="18">
                  <c:v>969.21459381739749</c:v>
                </c:pt>
                <c:pt idx="19">
                  <c:v>793.25419478752633</c:v>
                </c:pt>
                <c:pt idx="20">
                  <c:v>650.52661704404716</c:v>
                </c:pt>
                <c:pt idx="21">
                  <c:v>586.85380225490644</c:v>
                </c:pt>
                <c:pt idx="22">
                  <c:v>497.2603406326034</c:v>
                </c:pt>
                <c:pt idx="23">
                  <c:v>206.72547020802293</c:v>
                </c:pt>
                <c:pt idx="24">
                  <c:v>234.08395852927669</c:v>
                </c:pt>
                <c:pt idx="25">
                  <c:v>179.41787351643171</c:v>
                </c:pt>
                <c:pt idx="26">
                  <c:v>122.70445310556431</c:v>
                </c:pt>
                <c:pt idx="27">
                  <c:v>54.248833333664486</c:v>
                </c:pt>
                <c:pt idx="28">
                  <c:v>28</c:v>
                </c:pt>
                <c:pt idx="29">
                  <c:v>19</c:v>
                </c:pt>
                <c:pt idx="30">
                  <c:v>20</c:v>
                </c:pt>
                <c:pt idx="31">
                  <c:v>20</c:v>
                </c:pt>
                <c:pt idx="32">
                  <c:v>19</c:v>
                </c:pt>
                <c:pt idx="33">
                  <c:v>17</c:v>
                </c:pt>
                <c:pt idx="34">
                  <c:v>16</c:v>
                </c:pt>
              </c:numCache>
            </c:numRef>
          </c:val>
          <c:extLst>
            <c:ext xmlns:c16="http://schemas.microsoft.com/office/drawing/2014/chart" uri="{C3380CC4-5D6E-409C-BE32-E72D297353CC}">
              <c16:uniqueId val="{00000000-7C1A-4BF8-BBBA-BB87817630B0}"/>
            </c:ext>
          </c:extLst>
        </c:ser>
        <c:ser>
          <c:idx val="3"/>
          <c:order val="1"/>
          <c:tx>
            <c:strRef>
              <c:f>'Figures 3.10.1 2 3'!$F$20</c:f>
              <c:strCache>
                <c:ptCount val="1"/>
                <c:pt idx="0">
                  <c:v>Euro 1</c:v>
                </c:pt>
              </c:strCache>
            </c:strRef>
          </c:tx>
          <c:spPr>
            <a:solidFill>
              <a:schemeClr val="accent4"/>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3'!$G$20:$AO$20</c:f>
              <c:numCache>
                <c:formatCode>_-* #,##0_-;\-* #,##0_-;_-* "-"??_-;_-@_-</c:formatCode>
                <c:ptCount val="35"/>
                <c:pt idx="0">
                  <c:v>0</c:v>
                </c:pt>
                <c:pt idx="1">
                  <c:v>0</c:v>
                </c:pt>
                <c:pt idx="2">
                  <c:v>7884.9171974522287</c:v>
                </c:pt>
                <c:pt idx="3">
                  <c:v>16142.136836886464</c:v>
                </c:pt>
                <c:pt idx="4">
                  <c:v>28186.248522689264</c:v>
                </c:pt>
                <c:pt idx="5">
                  <c:v>40700.414333706605</c:v>
                </c:pt>
                <c:pt idx="6">
                  <c:v>59677.902245278427</c:v>
                </c:pt>
                <c:pt idx="7">
                  <c:v>62515.1392490953</c:v>
                </c:pt>
                <c:pt idx="8">
                  <c:v>63905.068210659912</c:v>
                </c:pt>
                <c:pt idx="9">
                  <c:v>64102.825655719636</c:v>
                </c:pt>
                <c:pt idx="10">
                  <c:v>59967.688635612823</c:v>
                </c:pt>
                <c:pt idx="11">
                  <c:v>55136.204305736166</c:v>
                </c:pt>
                <c:pt idx="12">
                  <c:v>55300.571871768356</c:v>
                </c:pt>
                <c:pt idx="13">
                  <c:v>50642.692400576481</c:v>
                </c:pt>
                <c:pt idx="14">
                  <c:v>48100.551724137928</c:v>
                </c:pt>
                <c:pt idx="15">
                  <c:v>42498.87028851323</c:v>
                </c:pt>
                <c:pt idx="16">
                  <c:v>40628.533144876317</c:v>
                </c:pt>
                <c:pt idx="17">
                  <c:v>34386.504057351471</c:v>
                </c:pt>
                <c:pt idx="18">
                  <c:v>22025.273441511759</c:v>
                </c:pt>
                <c:pt idx="19">
                  <c:v>14525.365700109371</c:v>
                </c:pt>
                <c:pt idx="20">
                  <c:v>10826.195259797261</c:v>
                </c:pt>
                <c:pt idx="21">
                  <c:v>7782.4816730849525</c:v>
                </c:pt>
                <c:pt idx="22">
                  <c:v>5725.8065693430663</c:v>
                </c:pt>
                <c:pt idx="23">
                  <c:v>1661.754741287569</c:v>
                </c:pt>
                <c:pt idx="24">
                  <c:v>1586.5690522539865</c:v>
                </c:pt>
                <c:pt idx="25">
                  <c:v>1189.8237927931789</c:v>
                </c:pt>
                <c:pt idx="26">
                  <c:v>787.35357409403764</c:v>
                </c:pt>
                <c:pt idx="27">
                  <c:v>361.65888889109664</c:v>
                </c:pt>
                <c:pt idx="28">
                  <c:v>230</c:v>
                </c:pt>
                <c:pt idx="29">
                  <c:v>152</c:v>
                </c:pt>
                <c:pt idx="30">
                  <c:v>159</c:v>
                </c:pt>
                <c:pt idx="31">
                  <c:v>159</c:v>
                </c:pt>
                <c:pt idx="32">
                  <c:v>157</c:v>
                </c:pt>
                <c:pt idx="33">
                  <c:v>141</c:v>
                </c:pt>
                <c:pt idx="34">
                  <c:v>128</c:v>
                </c:pt>
              </c:numCache>
            </c:numRef>
          </c:val>
          <c:extLst>
            <c:ext xmlns:c16="http://schemas.microsoft.com/office/drawing/2014/chart" uri="{C3380CC4-5D6E-409C-BE32-E72D297353CC}">
              <c16:uniqueId val="{00000001-7C1A-4BF8-BBBA-BB87817630B0}"/>
            </c:ext>
          </c:extLst>
        </c:ser>
        <c:ser>
          <c:idx val="4"/>
          <c:order val="2"/>
          <c:tx>
            <c:strRef>
              <c:f>'Figures 3.10.1 2 3'!$F$21</c:f>
              <c:strCache>
                <c:ptCount val="1"/>
                <c:pt idx="0">
                  <c:v>Euro 2</c:v>
                </c:pt>
              </c:strCache>
            </c:strRef>
          </c:tx>
          <c:spPr>
            <a:solidFill>
              <a:schemeClr val="accent5"/>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3'!$G$21:$AO$21</c:f>
              <c:numCache>
                <c:formatCode>_-* #,##0_-;\-* #,##0_-;_-* "-"??_-;_-@_-</c:formatCode>
                <c:ptCount val="35"/>
                <c:pt idx="0">
                  <c:v>0</c:v>
                </c:pt>
                <c:pt idx="1">
                  <c:v>0</c:v>
                </c:pt>
                <c:pt idx="2">
                  <c:v>0</c:v>
                </c:pt>
                <c:pt idx="3">
                  <c:v>0</c:v>
                </c:pt>
                <c:pt idx="4">
                  <c:v>0</c:v>
                </c:pt>
                <c:pt idx="5">
                  <c:v>0</c:v>
                </c:pt>
                <c:pt idx="6">
                  <c:v>0</c:v>
                </c:pt>
                <c:pt idx="7">
                  <c:v>18338.274200844393</c:v>
                </c:pt>
                <c:pt idx="8">
                  <c:v>38169.693845177666</c:v>
                </c:pt>
                <c:pt idx="9">
                  <c:v>60872.683270883841</c:v>
                </c:pt>
                <c:pt idx="10">
                  <c:v>87256.636824138317</c:v>
                </c:pt>
                <c:pt idx="11">
                  <c:v>105826.96691229592</c:v>
                </c:pt>
                <c:pt idx="12">
                  <c:v>108182.93691830404</c:v>
                </c:pt>
                <c:pt idx="13">
                  <c:v>109660.55443462003</c:v>
                </c:pt>
                <c:pt idx="14">
                  <c:v>113217.9653021722</c:v>
                </c:pt>
                <c:pt idx="15">
                  <c:v>117435.33985425005</c:v>
                </c:pt>
                <c:pt idx="16">
                  <c:v>127614.16546525323</c:v>
                </c:pt>
                <c:pt idx="17">
                  <c:v>135719.35820076795</c:v>
                </c:pt>
                <c:pt idx="18">
                  <c:v>82562.724658519059</c:v>
                </c:pt>
                <c:pt idx="19">
                  <c:v>75488.419558780384</c:v>
                </c:pt>
                <c:pt idx="20">
                  <c:v>65786.742198867258</c:v>
                </c:pt>
                <c:pt idx="21">
                  <c:v>59198.877302463698</c:v>
                </c:pt>
                <c:pt idx="22">
                  <c:v>48833.890510948906</c:v>
                </c:pt>
                <c:pt idx="23">
                  <c:v>44088.182011672579</c:v>
                </c:pt>
                <c:pt idx="24">
                  <c:v>34549.058323672871</c:v>
                </c:pt>
                <c:pt idx="25">
                  <c:v>25996.705567933499</c:v>
                </c:pt>
                <c:pt idx="26">
                  <c:v>17250.201032423916</c:v>
                </c:pt>
                <c:pt idx="27">
                  <c:v>7881.4631206755912</c:v>
                </c:pt>
                <c:pt idx="28">
                  <c:v>6082</c:v>
                </c:pt>
                <c:pt idx="29">
                  <c:v>4041</c:v>
                </c:pt>
                <c:pt idx="30">
                  <c:v>4194</c:v>
                </c:pt>
                <c:pt idx="31">
                  <c:v>4206</c:v>
                </c:pt>
                <c:pt idx="32">
                  <c:v>4146</c:v>
                </c:pt>
                <c:pt idx="33">
                  <c:v>3719</c:v>
                </c:pt>
                <c:pt idx="34">
                  <c:v>3384</c:v>
                </c:pt>
              </c:numCache>
            </c:numRef>
          </c:val>
          <c:extLst>
            <c:ext xmlns:c16="http://schemas.microsoft.com/office/drawing/2014/chart" uri="{C3380CC4-5D6E-409C-BE32-E72D297353CC}">
              <c16:uniqueId val="{00000002-7C1A-4BF8-BBBA-BB87817630B0}"/>
            </c:ext>
          </c:extLst>
        </c:ser>
        <c:ser>
          <c:idx val="5"/>
          <c:order val="3"/>
          <c:tx>
            <c:strRef>
              <c:f>'Figures 3.10.1 2 3'!$F$22</c:f>
              <c:strCache>
                <c:ptCount val="1"/>
                <c:pt idx="0">
                  <c:v>Euro 3</c:v>
                </c:pt>
              </c:strCache>
            </c:strRef>
          </c:tx>
          <c:spPr>
            <a:solidFill>
              <a:schemeClr val="accent6"/>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3'!$G$22:$AO$22</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19509.292657704242</c:v>
                </c:pt>
                <c:pt idx="13">
                  <c:v>38684.116854282707</c:v>
                </c:pt>
                <c:pt idx="14">
                  <c:v>61050.700265251988</c:v>
                </c:pt>
                <c:pt idx="15">
                  <c:v>89374.547309001849</c:v>
                </c:pt>
                <c:pt idx="16">
                  <c:v>101171.33323910483</c:v>
                </c:pt>
                <c:pt idx="17">
                  <c:v>113999.46091134357</c:v>
                </c:pt>
                <c:pt idx="18">
                  <c:v>143448.88800451884</c:v>
                </c:pt>
                <c:pt idx="19">
                  <c:v>153209.70277696269</c:v>
                </c:pt>
                <c:pt idx="20">
                  <c:v>153392.98267216605</c:v>
                </c:pt>
                <c:pt idx="21">
                  <c:v>156669.95882243771</c:v>
                </c:pt>
                <c:pt idx="22">
                  <c:v>152636.98661800486</c:v>
                </c:pt>
                <c:pt idx="23">
                  <c:v>151299.19125340262</c:v>
                </c:pt>
                <c:pt idx="24">
                  <c:v>142045.61394606184</c:v>
                </c:pt>
                <c:pt idx="25">
                  <c:v>128529.29875958695</c:v>
                </c:pt>
                <c:pt idx="26">
                  <c:v>108480.96191641098</c:v>
                </c:pt>
                <c:pt idx="27">
                  <c:v>50765.903349849956</c:v>
                </c:pt>
                <c:pt idx="28">
                  <c:v>35719</c:v>
                </c:pt>
                <c:pt idx="29">
                  <c:v>25286</c:v>
                </c:pt>
                <c:pt idx="30">
                  <c:v>16451</c:v>
                </c:pt>
                <c:pt idx="31">
                  <c:v>10506</c:v>
                </c:pt>
                <c:pt idx="32">
                  <c:v>16736</c:v>
                </c:pt>
                <c:pt idx="33">
                  <c:v>15006</c:v>
                </c:pt>
                <c:pt idx="34">
                  <c:v>13656</c:v>
                </c:pt>
              </c:numCache>
            </c:numRef>
          </c:val>
          <c:extLst>
            <c:ext xmlns:c16="http://schemas.microsoft.com/office/drawing/2014/chart" uri="{C3380CC4-5D6E-409C-BE32-E72D297353CC}">
              <c16:uniqueId val="{00000003-7C1A-4BF8-BBBA-BB87817630B0}"/>
            </c:ext>
          </c:extLst>
        </c:ser>
        <c:ser>
          <c:idx val="8"/>
          <c:order val="4"/>
          <c:tx>
            <c:strRef>
              <c:f>'Figures 3.10.1 2 3'!$F$23</c:f>
              <c:strCache>
                <c:ptCount val="1"/>
                <c:pt idx="0">
                  <c:v>Euro 4</c:v>
                </c:pt>
              </c:strCache>
            </c:strRef>
          </c:tx>
          <c:spPr>
            <a:solidFill>
              <a:schemeClr val="accent3">
                <a:lumMod val="6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3'!$G$23:$AO$23</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27771.402402826858</c:v>
                </c:pt>
                <c:pt idx="17">
                  <c:v>63273.034123366182</c:v>
                </c:pt>
                <c:pt idx="18">
                  <c:v>150453.89930163295</c:v>
                </c:pt>
                <c:pt idx="19">
                  <c:v>196527.25776936006</c:v>
                </c:pt>
                <c:pt idx="20">
                  <c:v>265659.55325212539</c:v>
                </c:pt>
                <c:pt idx="21">
                  <c:v>288238.58001206326</c:v>
                </c:pt>
                <c:pt idx="22">
                  <c:v>306568.3126520681</c:v>
                </c:pt>
                <c:pt idx="23">
                  <c:v>329448.84069497808</c:v>
                </c:pt>
                <c:pt idx="24">
                  <c:v>345256.49927819945</c:v>
                </c:pt>
                <c:pt idx="25">
                  <c:v>349675.99243755086</c:v>
                </c:pt>
                <c:pt idx="26">
                  <c:v>350341.66435857036</c:v>
                </c:pt>
                <c:pt idx="27">
                  <c:v>254993.22884140821</c:v>
                </c:pt>
                <c:pt idx="28">
                  <c:v>232070</c:v>
                </c:pt>
                <c:pt idx="29">
                  <c:v>208257</c:v>
                </c:pt>
                <c:pt idx="30">
                  <c:v>186867</c:v>
                </c:pt>
                <c:pt idx="31">
                  <c:v>161537</c:v>
                </c:pt>
                <c:pt idx="32">
                  <c:v>134405</c:v>
                </c:pt>
                <c:pt idx="33">
                  <c:v>201972</c:v>
                </c:pt>
                <c:pt idx="34">
                  <c:v>178368</c:v>
                </c:pt>
              </c:numCache>
            </c:numRef>
          </c:val>
          <c:extLst>
            <c:ext xmlns:c16="http://schemas.microsoft.com/office/drawing/2014/chart" uri="{C3380CC4-5D6E-409C-BE32-E72D297353CC}">
              <c16:uniqueId val="{00000004-7C1A-4BF8-BBBA-BB87817630B0}"/>
            </c:ext>
          </c:extLst>
        </c:ser>
        <c:ser>
          <c:idx val="9"/>
          <c:order val="5"/>
          <c:tx>
            <c:strRef>
              <c:f>'Figures 3.10.1 2 3'!$F$24</c:f>
              <c:strCache>
                <c:ptCount val="1"/>
                <c:pt idx="0">
                  <c:v>Euro 5</c:v>
                </c:pt>
              </c:strCache>
            </c:strRef>
          </c:tx>
          <c:spPr>
            <a:solidFill>
              <a:schemeClr val="accent4">
                <a:lumMod val="6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3'!$G$24:$AO$24</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62453.24838769545</c:v>
                </c:pt>
                <c:pt idx="22">
                  <c:v>122903.74330900243</c:v>
                </c:pt>
                <c:pt idx="23">
                  <c:v>183071.30582845106</c:v>
                </c:pt>
                <c:pt idx="24">
                  <c:v>269075.17544128263</c:v>
                </c:pt>
                <c:pt idx="25">
                  <c:v>291478.50009640516</c:v>
                </c:pt>
                <c:pt idx="26">
                  <c:v>323868.17860104487</c:v>
                </c:pt>
                <c:pt idx="27">
                  <c:v>357939.62141027028</c:v>
                </c:pt>
                <c:pt idx="28">
                  <c:v>349566</c:v>
                </c:pt>
                <c:pt idx="29">
                  <c:v>343278</c:v>
                </c:pt>
                <c:pt idx="30">
                  <c:v>337127</c:v>
                </c:pt>
                <c:pt idx="31">
                  <c:v>319850</c:v>
                </c:pt>
                <c:pt idx="32">
                  <c:v>305290</c:v>
                </c:pt>
                <c:pt idx="33">
                  <c:v>388723</c:v>
                </c:pt>
                <c:pt idx="34">
                  <c:v>383500</c:v>
                </c:pt>
              </c:numCache>
            </c:numRef>
          </c:val>
          <c:extLst>
            <c:ext xmlns:c16="http://schemas.microsoft.com/office/drawing/2014/chart" uri="{C3380CC4-5D6E-409C-BE32-E72D297353CC}">
              <c16:uniqueId val="{00000005-7C1A-4BF8-BBBA-BB87817630B0}"/>
            </c:ext>
          </c:extLst>
        </c:ser>
        <c:ser>
          <c:idx val="10"/>
          <c:order val="6"/>
          <c:tx>
            <c:strRef>
              <c:f>'Figures 3.10.1 2 3'!$F$25</c:f>
              <c:strCache>
                <c:ptCount val="1"/>
                <c:pt idx="0">
                  <c:v>Euro 6 a/b/c</c:v>
                </c:pt>
              </c:strCache>
            </c:strRef>
          </c:tx>
          <c:spPr>
            <a:solidFill>
              <a:schemeClr val="accent5">
                <a:lumMod val="6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3'!$G$25:$AO$25</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84515.261472213897</c:v>
                </c:pt>
                <c:pt idx="26">
                  <c:v>185610.93606435027</c:v>
                </c:pt>
                <c:pt idx="27">
                  <c:v>416301.87555557117</c:v>
                </c:pt>
                <c:pt idx="28">
                  <c:v>548302</c:v>
                </c:pt>
                <c:pt idx="29">
                  <c:v>549789</c:v>
                </c:pt>
                <c:pt idx="30">
                  <c:v>549955</c:v>
                </c:pt>
                <c:pt idx="31">
                  <c:v>536728</c:v>
                </c:pt>
                <c:pt idx="32">
                  <c:v>519629</c:v>
                </c:pt>
                <c:pt idx="33">
                  <c:v>483855</c:v>
                </c:pt>
                <c:pt idx="34">
                  <c:v>493230</c:v>
                </c:pt>
              </c:numCache>
            </c:numRef>
          </c:val>
          <c:extLst>
            <c:ext xmlns:c16="http://schemas.microsoft.com/office/drawing/2014/chart" uri="{C3380CC4-5D6E-409C-BE32-E72D297353CC}">
              <c16:uniqueId val="{00000006-7C1A-4BF8-BBBA-BB87817630B0}"/>
            </c:ext>
          </c:extLst>
        </c:ser>
        <c:ser>
          <c:idx val="11"/>
          <c:order val="7"/>
          <c:tx>
            <c:strRef>
              <c:f>'Figures 3.10.1 2 3'!$F$26</c:f>
              <c:strCache>
                <c:ptCount val="1"/>
                <c:pt idx="0">
                  <c:v>Euro 6 d-temp</c:v>
                </c:pt>
              </c:strCache>
            </c:strRef>
          </c:tx>
          <c:spPr>
            <a:solidFill>
              <a:schemeClr val="accent6">
                <a:lumMod val="6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3'!$G$26:$AO$26</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123824</c:v>
                </c:pt>
                <c:pt idx="30">
                  <c:v>208282</c:v>
                </c:pt>
                <c:pt idx="31">
                  <c:v>210324</c:v>
                </c:pt>
                <c:pt idx="32">
                  <c:v>205042</c:v>
                </c:pt>
                <c:pt idx="33">
                  <c:v>104474</c:v>
                </c:pt>
                <c:pt idx="34">
                  <c:v>110339</c:v>
                </c:pt>
              </c:numCache>
            </c:numRef>
          </c:val>
          <c:extLst>
            <c:ext xmlns:c16="http://schemas.microsoft.com/office/drawing/2014/chart" uri="{C3380CC4-5D6E-409C-BE32-E72D297353CC}">
              <c16:uniqueId val="{00000007-7C1A-4BF8-BBBA-BB87817630B0}"/>
            </c:ext>
          </c:extLst>
        </c:ser>
        <c:ser>
          <c:idx val="12"/>
          <c:order val="8"/>
          <c:tx>
            <c:strRef>
              <c:f>'Figures 3.10.1 2 3'!$F$27</c:f>
              <c:strCache>
                <c:ptCount val="1"/>
                <c:pt idx="0">
                  <c:v>Euro 6 d/e</c:v>
                </c:pt>
              </c:strCache>
            </c:strRef>
          </c:tx>
          <c:spPr>
            <a:solidFill>
              <a:schemeClr val="accent1">
                <a:lumMod val="80000"/>
                <a:lumOff val="2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3'!$G$27:$AO$27</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65751</c:v>
                </c:pt>
                <c:pt idx="32">
                  <c:v>106686</c:v>
                </c:pt>
                <c:pt idx="33">
                  <c:v>92139</c:v>
                </c:pt>
                <c:pt idx="34">
                  <c:v>123936</c:v>
                </c:pt>
              </c:numCache>
            </c:numRef>
          </c:val>
          <c:extLst>
            <c:ext xmlns:c16="http://schemas.microsoft.com/office/drawing/2014/chart" uri="{C3380CC4-5D6E-409C-BE32-E72D297353CC}">
              <c16:uniqueId val="{00000008-7C1A-4BF8-BBBA-BB87817630B0}"/>
            </c:ext>
          </c:extLst>
        </c:ser>
        <c:dLbls>
          <c:showLegendKey val="0"/>
          <c:showVal val="0"/>
          <c:showCatName val="0"/>
          <c:showSerName val="0"/>
          <c:showPercent val="0"/>
          <c:showBubbleSize val="0"/>
        </c:dLbls>
        <c:axId val="135793248"/>
        <c:axId val="135793728"/>
      </c:areaChart>
      <c:catAx>
        <c:axId val="135793248"/>
        <c:scaling>
          <c:orientation val="minMax"/>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35793728"/>
        <c:crosses val="autoZero"/>
        <c:auto val="1"/>
        <c:lblAlgn val="ctr"/>
        <c:lblOffset val="100"/>
        <c:tickLblSkip val="2"/>
        <c:tickMarkSkip val="1"/>
        <c:noMultiLvlLbl val="0"/>
      </c:catAx>
      <c:valAx>
        <c:axId val="135793728"/>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en-IE" b="1">
                    <a:solidFill>
                      <a:sysClr val="windowText" lastClr="000000"/>
                    </a:solidFill>
                  </a:rPr>
                  <a:t>Fleet size</a:t>
                </a:r>
              </a:p>
            </c:rich>
          </c:tx>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35793248"/>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cked"/>
        <c:varyColors val="0"/>
        <c:ser>
          <c:idx val="2"/>
          <c:order val="0"/>
          <c:tx>
            <c:strRef>
              <c:f>'Figures 3.10.1 2 3'!$F$30</c:f>
              <c:strCache>
                <c:ptCount val="1"/>
                <c:pt idx="0">
                  <c:v>Conventional</c:v>
                </c:pt>
              </c:strCache>
            </c:strRef>
          </c:tx>
          <c:spPr>
            <a:solidFill>
              <a:schemeClr val="accent3"/>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3'!$G$30:$AO$30</c:f>
              <c:numCache>
                <c:formatCode>_-* #,##0_-;\-* #,##0_-;_-* "-"??_-;_-@_-</c:formatCode>
                <c:ptCount val="35"/>
                <c:pt idx="0">
                  <c:v>122529</c:v>
                </c:pt>
                <c:pt idx="1">
                  <c:v>130223</c:v>
                </c:pt>
                <c:pt idx="2">
                  <c:v>123689</c:v>
                </c:pt>
                <c:pt idx="3">
                  <c:v>113938</c:v>
                </c:pt>
                <c:pt idx="4">
                  <c:v>103209</c:v>
                </c:pt>
                <c:pt idx="5">
                  <c:v>96461</c:v>
                </c:pt>
                <c:pt idx="6">
                  <c:v>86895</c:v>
                </c:pt>
                <c:pt idx="7">
                  <c:v>80473</c:v>
                </c:pt>
                <c:pt idx="8">
                  <c:v>72670</c:v>
                </c:pt>
                <c:pt idx="9">
                  <c:v>62828</c:v>
                </c:pt>
                <c:pt idx="10">
                  <c:v>56424</c:v>
                </c:pt>
                <c:pt idx="11">
                  <c:v>44862</c:v>
                </c:pt>
                <c:pt idx="12">
                  <c:v>36762</c:v>
                </c:pt>
                <c:pt idx="13">
                  <c:v>30300</c:v>
                </c:pt>
                <c:pt idx="14">
                  <c:v>24174</c:v>
                </c:pt>
                <c:pt idx="15">
                  <c:v>15654</c:v>
                </c:pt>
                <c:pt idx="16">
                  <c:v>13947</c:v>
                </c:pt>
                <c:pt idx="17">
                  <c:v>10600</c:v>
                </c:pt>
                <c:pt idx="18">
                  <c:v>8195</c:v>
                </c:pt>
                <c:pt idx="19">
                  <c:v>6624</c:v>
                </c:pt>
                <c:pt idx="20">
                  <c:v>4813</c:v>
                </c:pt>
                <c:pt idx="21">
                  <c:v>3664</c:v>
                </c:pt>
                <c:pt idx="22">
                  <c:v>1971</c:v>
                </c:pt>
                <c:pt idx="23">
                  <c:v>1449</c:v>
                </c:pt>
                <c:pt idx="24">
                  <c:v>1156</c:v>
                </c:pt>
                <c:pt idx="25">
                  <c:v>924</c:v>
                </c:pt>
                <c:pt idx="26">
                  <c:v>641</c:v>
                </c:pt>
                <c:pt idx="27">
                  <c:v>428</c:v>
                </c:pt>
                <c:pt idx="28">
                  <c:v>285</c:v>
                </c:pt>
                <c:pt idx="29">
                  <c:v>180</c:v>
                </c:pt>
                <c:pt idx="30">
                  <c:v>155</c:v>
                </c:pt>
                <c:pt idx="31">
                  <c:v>133</c:v>
                </c:pt>
                <c:pt idx="32">
                  <c:v>112</c:v>
                </c:pt>
                <c:pt idx="33">
                  <c:v>96</c:v>
                </c:pt>
                <c:pt idx="34">
                  <c:v>80</c:v>
                </c:pt>
              </c:numCache>
            </c:numRef>
          </c:val>
          <c:extLst>
            <c:ext xmlns:c16="http://schemas.microsoft.com/office/drawing/2014/chart" uri="{C3380CC4-5D6E-409C-BE32-E72D297353CC}">
              <c16:uniqueId val="{00000000-3635-4160-BE0B-5F2F96C50242}"/>
            </c:ext>
          </c:extLst>
        </c:ser>
        <c:ser>
          <c:idx val="3"/>
          <c:order val="1"/>
          <c:tx>
            <c:strRef>
              <c:f>'Figures 3.10.1 2 3'!$F$31</c:f>
              <c:strCache>
                <c:ptCount val="1"/>
                <c:pt idx="0">
                  <c:v>Euro 1</c:v>
                </c:pt>
              </c:strCache>
            </c:strRef>
          </c:tx>
          <c:spPr>
            <a:solidFill>
              <a:schemeClr val="accent4"/>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3'!$G$31:$AO$31</c:f>
              <c:numCache>
                <c:formatCode>_-* #,##0_-;\-* #,##0_-;_-* "-"??_-;_-@_-</c:formatCode>
                <c:ptCount val="35"/>
                <c:pt idx="0">
                  <c:v>0</c:v>
                </c:pt>
                <c:pt idx="1">
                  <c:v>0</c:v>
                </c:pt>
                <c:pt idx="2">
                  <c:v>0</c:v>
                </c:pt>
                <c:pt idx="3">
                  <c:v>0</c:v>
                </c:pt>
                <c:pt idx="4">
                  <c:v>10500</c:v>
                </c:pt>
                <c:pt idx="5">
                  <c:v>21916</c:v>
                </c:pt>
                <c:pt idx="6">
                  <c:v>35399</c:v>
                </c:pt>
                <c:pt idx="7">
                  <c:v>51688</c:v>
                </c:pt>
                <c:pt idx="8">
                  <c:v>50820</c:v>
                </c:pt>
                <c:pt idx="9">
                  <c:v>51570</c:v>
                </c:pt>
                <c:pt idx="10">
                  <c:v>50914</c:v>
                </c:pt>
                <c:pt idx="11">
                  <c:v>50042</c:v>
                </c:pt>
                <c:pt idx="12">
                  <c:v>49665</c:v>
                </c:pt>
                <c:pt idx="13">
                  <c:v>48368</c:v>
                </c:pt>
                <c:pt idx="14">
                  <c:v>45279</c:v>
                </c:pt>
                <c:pt idx="15">
                  <c:v>39986</c:v>
                </c:pt>
                <c:pt idx="16">
                  <c:v>34952</c:v>
                </c:pt>
                <c:pt idx="17">
                  <c:v>29349</c:v>
                </c:pt>
                <c:pt idx="18">
                  <c:v>23994</c:v>
                </c:pt>
                <c:pt idx="19">
                  <c:v>20171</c:v>
                </c:pt>
                <c:pt idx="20">
                  <c:v>16440</c:v>
                </c:pt>
                <c:pt idx="21">
                  <c:v>14279</c:v>
                </c:pt>
                <c:pt idx="22">
                  <c:v>12412</c:v>
                </c:pt>
                <c:pt idx="23">
                  <c:v>11118</c:v>
                </c:pt>
                <c:pt idx="24">
                  <c:v>8878</c:v>
                </c:pt>
                <c:pt idx="25">
                  <c:v>7141</c:v>
                </c:pt>
                <c:pt idx="26">
                  <c:v>5178</c:v>
                </c:pt>
                <c:pt idx="27">
                  <c:v>3626</c:v>
                </c:pt>
                <c:pt idx="28">
                  <c:v>2413</c:v>
                </c:pt>
                <c:pt idx="29">
                  <c:v>1669</c:v>
                </c:pt>
                <c:pt idx="30">
                  <c:v>1436</c:v>
                </c:pt>
                <c:pt idx="31">
                  <c:v>1222</c:v>
                </c:pt>
                <c:pt idx="32">
                  <c:v>1042</c:v>
                </c:pt>
                <c:pt idx="33">
                  <c:v>889</c:v>
                </c:pt>
                <c:pt idx="34">
                  <c:v>748</c:v>
                </c:pt>
              </c:numCache>
            </c:numRef>
          </c:val>
          <c:extLst>
            <c:ext xmlns:c16="http://schemas.microsoft.com/office/drawing/2014/chart" uri="{C3380CC4-5D6E-409C-BE32-E72D297353CC}">
              <c16:uniqueId val="{00000001-3635-4160-BE0B-5F2F96C50242}"/>
            </c:ext>
          </c:extLst>
        </c:ser>
        <c:ser>
          <c:idx val="4"/>
          <c:order val="2"/>
          <c:tx>
            <c:strRef>
              <c:f>'Figures 3.10.1 2 3'!$F$32</c:f>
              <c:strCache>
                <c:ptCount val="1"/>
                <c:pt idx="0">
                  <c:v>Euro 2</c:v>
                </c:pt>
              </c:strCache>
            </c:strRef>
          </c:tx>
          <c:spPr>
            <a:solidFill>
              <a:schemeClr val="accent5"/>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3'!$G$32:$AO$32</c:f>
              <c:numCache>
                <c:formatCode>_-* #,##0_-;\-* #,##0_-;_-* "-"??_-;_-@_-</c:formatCode>
                <c:ptCount val="35"/>
                <c:pt idx="0">
                  <c:v>0</c:v>
                </c:pt>
                <c:pt idx="1">
                  <c:v>0</c:v>
                </c:pt>
                <c:pt idx="2">
                  <c:v>0</c:v>
                </c:pt>
                <c:pt idx="3">
                  <c:v>0</c:v>
                </c:pt>
                <c:pt idx="4">
                  <c:v>0</c:v>
                </c:pt>
                <c:pt idx="5">
                  <c:v>0</c:v>
                </c:pt>
                <c:pt idx="6">
                  <c:v>0</c:v>
                </c:pt>
                <c:pt idx="7">
                  <c:v>0</c:v>
                </c:pt>
                <c:pt idx="8">
                  <c:v>19861</c:v>
                </c:pt>
                <c:pt idx="9">
                  <c:v>43188</c:v>
                </c:pt>
                <c:pt idx="10">
                  <c:v>66853</c:v>
                </c:pt>
                <c:pt idx="11">
                  <c:v>92067</c:v>
                </c:pt>
                <c:pt idx="12">
                  <c:v>91455</c:v>
                </c:pt>
                <c:pt idx="13">
                  <c:v>92211</c:v>
                </c:pt>
                <c:pt idx="14">
                  <c:v>92230</c:v>
                </c:pt>
                <c:pt idx="15">
                  <c:v>89297</c:v>
                </c:pt>
                <c:pt idx="16">
                  <c:v>88342</c:v>
                </c:pt>
                <c:pt idx="17">
                  <c:v>83094</c:v>
                </c:pt>
                <c:pt idx="18">
                  <c:v>75013</c:v>
                </c:pt>
                <c:pt idx="19">
                  <c:v>67791</c:v>
                </c:pt>
                <c:pt idx="20">
                  <c:v>57533</c:v>
                </c:pt>
                <c:pt idx="21">
                  <c:v>51133</c:v>
                </c:pt>
                <c:pt idx="22">
                  <c:v>43522</c:v>
                </c:pt>
                <c:pt idx="23">
                  <c:v>39493</c:v>
                </c:pt>
                <c:pt idx="24">
                  <c:v>32713</c:v>
                </c:pt>
                <c:pt idx="25">
                  <c:v>28876</c:v>
                </c:pt>
                <c:pt idx="26">
                  <c:v>24178</c:v>
                </c:pt>
                <c:pt idx="27">
                  <c:v>20187</c:v>
                </c:pt>
                <c:pt idx="28">
                  <c:v>16038</c:v>
                </c:pt>
                <c:pt idx="29">
                  <c:v>13268</c:v>
                </c:pt>
                <c:pt idx="30">
                  <c:v>11415</c:v>
                </c:pt>
                <c:pt idx="31">
                  <c:v>9707</c:v>
                </c:pt>
                <c:pt idx="32">
                  <c:v>8278</c:v>
                </c:pt>
                <c:pt idx="33">
                  <c:v>7059</c:v>
                </c:pt>
                <c:pt idx="34">
                  <c:v>6030</c:v>
                </c:pt>
              </c:numCache>
            </c:numRef>
          </c:val>
          <c:extLst>
            <c:ext xmlns:c16="http://schemas.microsoft.com/office/drawing/2014/chart" uri="{C3380CC4-5D6E-409C-BE32-E72D297353CC}">
              <c16:uniqueId val="{00000002-3635-4160-BE0B-5F2F96C50242}"/>
            </c:ext>
          </c:extLst>
        </c:ser>
        <c:ser>
          <c:idx val="5"/>
          <c:order val="3"/>
          <c:tx>
            <c:strRef>
              <c:f>'Figures 3.10.1 2 3'!$F$33</c:f>
              <c:strCache>
                <c:ptCount val="1"/>
                <c:pt idx="0">
                  <c:v>Euro 3</c:v>
                </c:pt>
              </c:strCache>
            </c:strRef>
          </c:tx>
          <c:spPr>
            <a:solidFill>
              <a:schemeClr val="accent6"/>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3'!$G$33:$AO$33</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22354</c:v>
                </c:pt>
                <c:pt idx="13">
                  <c:v>46497</c:v>
                </c:pt>
                <c:pt idx="14">
                  <c:v>71593</c:v>
                </c:pt>
                <c:pt idx="15">
                  <c:v>105129</c:v>
                </c:pt>
                <c:pt idx="16">
                  <c:v>106166</c:v>
                </c:pt>
                <c:pt idx="17">
                  <c:v>108333</c:v>
                </c:pt>
                <c:pt idx="18">
                  <c:v>107800</c:v>
                </c:pt>
                <c:pt idx="19">
                  <c:v>109201</c:v>
                </c:pt>
                <c:pt idx="20">
                  <c:v>103756</c:v>
                </c:pt>
                <c:pt idx="21">
                  <c:v>99828</c:v>
                </c:pt>
                <c:pt idx="22">
                  <c:v>93596</c:v>
                </c:pt>
                <c:pt idx="23">
                  <c:v>92499</c:v>
                </c:pt>
                <c:pt idx="24">
                  <c:v>85991</c:v>
                </c:pt>
                <c:pt idx="25">
                  <c:v>80873</c:v>
                </c:pt>
                <c:pt idx="26">
                  <c:v>71984</c:v>
                </c:pt>
                <c:pt idx="27">
                  <c:v>62190</c:v>
                </c:pt>
                <c:pt idx="28">
                  <c:v>51818</c:v>
                </c:pt>
                <c:pt idx="29">
                  <c:v>44192</c:v>
                </c:pt>
                <c:pt idx="30">
                  <c:v>38472</c:v>
                </c:pt>
                <c:pt idx="31">
                  <c:v>32491</c:v>
                </c:pt>
                <c:pt idx="32">
                  <c:v>27627</c:v>
                </c:pt>
                <c:pt idx="33">
                  <c:v>23564</c:v>
                </c:pt>
                <c:pt idx="34">
                  <c:v>21211</c:v>
                </c:pt>
              </c:numCache>
            </c:numRef>
          </c:val>
          <c:extLst>
            <c:ext xmlns:c16="http://schemas.microsoft.com/office/drawing/2014/chart" uri="{C3380CC4-5D6E-409C-BE32-E72D297353CC}">
              <c16:uniqueId val="{00000003-3635-4160-BE0B-5F2F96C50242}"/>
            </c:ext>
          </c:extLst>
        </c:ser>
        <c:ser>
          <c:idx val="8"/>
          <c:order val="4"/>
          <c:tx>
            <c:strRef>
              <c:f>'Figures 3.10.1 2 3'!$F$34</c:f>
              <c:strCache>
                <c:ptCount val="1"/>
                <c:pt idx="0">
                  <c:v>Euro 4</c:v>
                </c:pt>
              </c:strCache>
            </c:strRef>
          </c:tx>
          <c:spPr>
            <a:solidFill>
              <a:schemeClr val="accent3">
                <a:lumMod val="6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3'!$G$34:$AO$34</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35849</c:v>
                </c:pt>
                <c:pt idx="17">
                  <c:v>73468</c:v>
                </c:pt>
                <c:pt idx="18">
                  <c:v>98331</c:v>
                </c:pt>
                <c:pt idx="19">
                  <c:v>107728</c:v>
                </c:pt>
                <c:pt idx="20">
                  <c:v>115193</c:v>
                </c:pt>
                <c:pt idx="21">
                  <c:v>114018</c:v>
                </c:pt>
                <c:pt idx="22">
                  <c:v>111602</c:v>
                </c:pt>
                <c:pt idx="23">
                  <c:v>114082</c:v>
                </c:pt>
                <c:pt idx="24">
                  <c:v>112267</c:v>
                </c:pt>
                <c:pt idx="25">
                  <c:v>111953</c:v>
                </c:pt>
                <c:pt idx="26">
                  <c:v>107588</c:v>
                </c:pt>
                <c:pt idx="27">
                  <c:v>101694</c:v>
                </c:pt>
                <c:pt idx="28">
                  <c:v>94462</c:v>
                </c:pt>
                <c:pt idx="29">
                  <c:v>87856</c:v>
                </c:pt>
                <c:pt idx="30">
                  <c:v>81449</c:v>
                </c:pt>
                <c:pt idx="31">
                  <c:v>73030</c:v>
                </c:pt>
                <c:pt idx="32">
                  <c:v>65998</c:v>
                </c:pt>
                <c:pt idx="33">
                  <c:v>59396</c:v>
                </c:pt>
                <c:pt idx="34">
                  <c:v>53432</c:v>
                </c:pt>
              </c:numCache>
            </c:numRef>
          </c:val>
          <c:extLst>
            <c:ext xmlns:c16="http://schemas.microsoft.com/office/drawing/2014/chart" uri="{C3380CC4-5D6E-409C-BE32-E72D297353CC}">
              <c16:uniqueId val="{00000004-3635-4160-BE0B-5F2F96C50242}"/>
            </c:ext>
          </c:extLst>
        </c:ser>
        <c:ser>
          <c:idx val="9"/>
          <c:order val="5"/>
          <c:tx>
            <c:strRef>
              <c:f>'Figures 3.10.1 2 3'!$F$35</c:f>
              <c:strCache>
                <c:ptCount val="1"/>
                <c:pt idx="0">
                  <c:v>Euro 5</c:v>
                </c:pt>
              </c:strCache>
            </c:strRef>
          </c:tx>
          <c:spPr>
            <a:solidFill>
              <a:schemeClr val="accent4">
                <a:lumMod val="6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3'!$G$35:$AO$35</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9521</c:v>
                </c:pt>
                <c:pt idx="22">
                  <c:v>19313</c:v>
                </c:pt>
                <c:pt idx="23">
                  <c:v>30452</c:v>
                </c:pt>
                <c:pt idx="24">
                  <c:v>46845</c:v>
                </c:pt>
                <c:pt idx="25">
                  <c:v>49214</c:v>
                </c:pt>
                <c:pt idx="26">
                  <c:v>51792</c:v>
                </c:pt>
                <c:pt idx="27">
                  <c:v>55965</c:v>
                </c:pt>
                <c:pt idx="28">
                  <c:v>58885</c:v>
                </c:pt>
                <c:pt idx="29">
                  <c:v>60805</c:v>
                </c:pt>
                <c:pt idx="30">
                  <c:v>61788</c:v>
                </c:pt>
                <c:pt idx="31">
                  <c:v>59682</c:v>
                </c:pt>
                <c:pt idx="32">
                  <c:v>57356</c:v>
                </c:pt>
                <c:pt idx="33">
                  <c:v>54837</c:v>
                </c:pt>
                <c:pt idx="34">
                  <c:v>52605</c:v>
                </c:pt>
              </c:numCache>
            </c:numRef>
          </c:val>
          <c:extLst>
            <c:ext xmlns:c16="http://schemas.microsoft.com/office/drawing/2014/chart" uri="{C3380CC4-5D6E-409C-BE32-E72D297353CC}">
              <c16:uniqueId val="{00000005-3635-4160-BE0B-5F2F96C50242}"/>
            </c:ext>
          </c:extLst>
        </c:ser>
        <c:ser>
          <c:idx val="10"/>
          <c:order val="6"/>
          <c:tx>
            <c:strRef>
              <c:f>'Figures 3.10.1 2 3'!$F$36</c:f>
              <c:strCache>
                <c:ptCount val="1"/>
                <c:pt idx="0">
                  <c:v>Euro 6 a/b/c</c:v>
                </c:pt>
              </c:strCache>
            </c:strRef>
          </c:tx>
          <c:spPr>
            <a:solidFill>
              <a:schemeClr val="accent5">
                <a:lumMod val="6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3'!$G$36:$AO$36</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20559</c:v>
                </c:pt>
                <c:pt idx="26">
                  <c:v>45666</c:v>
                </c:pt>
                <c:pt idx="27">
                  <c:v>68537</c:v>
                </c:pt>
                <c:pt idx="28">
                  <c:v>93656</c:v>
                </c:pt>
                <c:pt idx="29">
                  <c:v>98146</c:v>
                </c:pt>
                <c:pt idx="30">
                  <c:v>101719</c:v>
                </c:pt>
                <c:pt idx="31">
                  <c:v>100318</c:v>
                </c:pt>
                <c:pt idx="32">
                  <c:v>99236</c:v>
                </c:pt>
                <c:pt idx="33">
                  <c:v>98155</c:v>
                </c:pt>
                <c:pt idx="34">
                  <c:v>98339</c:v>
                </c:pt>
              </c:numCache>
            </c:numRef>
          </c:val>
          <c:extLst>
            <c:ext xmlns:c16="http://schemas.microsoft.com/office/drawing/2014/chart" uri="{C3380CC4-5D6E-409C-BE32-E72D297353CC}">
              <c16:uniqueId val="{00000006-3635-4160-BE0B-5F2F96C50242}"/>
            </c:ext>
          </c:extLst>
        </c:ser>
        <c:ser>
          <c:idx val="11"/>
          <c:order val="7"/>
          <c:tx>
            <c:strRef>
              <c:f>'Figures 3.10.1 2 3'!$F$37</c:f>
              <c:strCache>
                <c:ptCount val="1"/>
                <c:pt idx="0">
                  <c:v>Euro 6 d-temp</c:v>
                </c:pt>
              </c:strCache>
            </c:strRef>
          </c:tx>
          <c:spPr>
            <a:solidFill>
              <a:schemeClr val="accent6">
                <a:lumMod val="6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3'!$G$37:$AO$37</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21248</c:v>
                </c:pt>
                <c:pt idx="30">
                  <c:v>40802</c:v>
                </c:pt>
                <c:pt idx="31">
                  <c:v>41616</c:v>
                </c:pt>
                <c:pt idx="32">
                  <c:v>41206</c:v>
                </c:pt>
                <c:pt idx="33">
                  <c:v>40820</c:v>
                </c:pt>
                <c:pt idx="34">
                  <c:v>41521</c:v>
                </c:pt>
              </c:numCache>
            </c:numRef>
          </c:val>
          <c:extLst>
            <c:ext xmlns:c16="http://schemas.microsoft.com/office/drawing/2014/chart" uri="{C3380CC4-5D6E-409C-BE32-E72D297353CC}">
              <c16:uniqueId val="{00000007-3635-4160-BE0B-5F2F96C50242}"/>
            </c:ext>
          </c:extLst>
        </c:ser>
        <c:ser>
          <c:idx val="12"/>
          <c:order val="8"/>
          <c:tx>
            <c:strRef>
              <c:f>'Figures 3.10.1 2 3'!$F$38</c:f>
              <c:strCache>
                <c:ptCount val="1"/>
                <c:pt idx="0">
                  <c:v>Euro 6 d/e</c:v>
                </c:pt>
              </c:strCache>
            </c:strRef>
          </c:tx>
          <c:spPr>
            <a:solidFill>
              <a:schemeClr val="accent1">
                <a:lumMod val="80000"/>
                <a:lumOff val="2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3'!$G$38:$AO$38</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24037</c:v>
                </c:pt>
                <c:pt idx="32">
                  <c:v>44463</c:v>
                </c:pt>
                <c:pt idx="33">
                  <c:v>69845</c:v>
                </c:pt>
                <c:pt idx="34">
                  <c:v>96659</c:v>
                </c:pt>
              </c:numCache>
            </c:numRef>
          </c:val>
          <c:extLst>
            <c:ext xmlns:c16="http://schemas.microsoft.com/office/drawing/2014/chart" uri="{C3380CC4-5D6E-409C-BE32-E72D297353CC}">
              <c16:uniqueId val="{00000008-3635-4160-BE0B-5F2F96C50242}"/>
            </c:ext>
          </c:extLst>
        </c:ser>
        <c:dLbls>
          <c:showLegendKey val="0"/>
          <c:showVal val="0"/>
          <c:showCatName val="0"/>
          <c:showSerName val="0"/>
          <c:showPercent val="0"/>
          <c:showBubbleSize val="0"/>
        </c:dLbls>
        <c:axId val="135793248"/>
        <c:axId val="135793728"/>
      </c:areaChart>
      <c:catAx>
        <c:axId val="135793248"/>
        <c:scaling>
          <c:orientation val="minMax"/>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35793728"/>
        <c:crosses val="autoZero"/>
        <c:auto val="1"/>
        <c:lblAlgn val="ctr"/>
        <c:lblOffset val="100"/>
        <c:tickLblSkip val="2"/>
        <c:tickMarkSkip val="1"/>
        <c:noMultiLvlLbl val="0"/>
      </c:catAx>
      <c:valAx>
        <c:axId val="135793728"/>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en-IE" b="1">
                    <a:solidFill>
                      <a:sysClr val="windowText" lastClr="000000"/>
                    </a:solidFill>
                  </a:rPr>
                  <a:t>Fleet size</a:t>
                </a:r>
              </a:p>
            </c:rich>
          </c:tx>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35793248"/>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cked"/>
        <c:varyColors val="0"/>
        <c:ser>
          <c:idx val="2"/>
          <c:order val="0"/>
          <c:tx>
            <c:strRef>
              <c:f>'Figures 3.10.1 2 3'!$F$41</c:f>
              <c:strCache>
                <c:ptCount val="1"/>
                <c:pt idx="0">
                  <c:v>Conventional</c:v>
                </c:pt>
              </c:strCache>
            </c:strRef>
          </c:tx>
          <c:spPr>
            <a:solidFill>
              <a:schemeClr val="accent3"/>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3'!$G$41:$AO$41</c:f>
              <c:numCache>
                <c:formatCode>_-* #,##0_-;\-* #,##0_-;_-* "-"??_-;_-@_-</c:formatCode>
                <c:ptCount val="35"/>
                <c:pt idx="0">
                  <c:v>25882</c:v>
                </c:pt>
                <c:pt idx="1">
                  <c:v>23614</c:v>
                </c:pt>
                <c:pt idx="2">
                  <c:v>26749</c:v>
                </c:pt>
                <c:pt idx="3">
                  <c:v>27192</c:v>
                </c:pt>
                <c:pt idx="4">
                  <c:v>26259</c:v>
                </c:pt>
                <c:pt idx="5">
                  <c:v>25279</c:v>
                </c:pt>
                <c:pt idx="6">
                  <c:v>23407</c:v>
                </c:pt>
                <c:pt idx="7">
                  <c:v>21346</c:v>
                </c:pt>
                <c:pt idx="8">
                  <c:v>19198</c:v>
                </c:pt>
                <c:pt idx="9">
                  <c:v>17725</c:v>
                </c:pt>
                <c:pt idx="10">
                  <c:v>14969</c:v>
                </c:pt>
                <c:pt idx="11">
                  <c:v>12263</c:v>
                </c:pt>
                <c:pt idx="12">
                  <c:v>9903</c:v>
                </c:pt>
                <c:pt idx="13">
                  <c:v>8192</c:v>
                </c:pt>
                <c:pt idx="14">
                  <c:v>6629</c:v>
                </c:pt>
                <c:pt idx="15">
                  <c:v>4810</c:v>
                </c:pt>
                <c:pt idx="16">
                  <c:v>4046</c:v>
                </c:pt>
                <c:pt idx="17">
                  <c:v>3072</c:v>
                </c:pt>
                <c:pt idx="18">
                  <c:v>2295</c:v>
                </c:pt>
                <c:pt idx="19">
                  <c:v>1628</c:v>
                </c:pt>
                <c:pt idx="20">
                  <c:v>1185</c:v>
                </c:pt>
                <c:pt idx="21">
                  <c:v>980</c:v>
                </c:pt>
                <c:pt idx="22">
                  <c:v>732</c:v>
                </c:pt>
                <c:pt idx="23">
                  <c:v>718</c:v>
                </c:pt>
                <c:pt idx="24">
                  <c:v>780</c:v>
                </c:pt>
                <c:pt idx="25">
                  <c:v>335</c:v>
                </c:pt>
                <c:pt idx="26">
                  <c:v>213</c:v>
                </c:pt>
                <c:pt idx="27">
                  <c:v>153</c:v>
                </c:pt>
                <c:pt idx="28">
                  <c:v>106</c:v>
                </c:pt>
                <c:pt idx="29">
                  <c:v>83</c:v>
                </c:pt>
                <c:pt idx="30">
                  <c:v>58</c:v>
                </c:pt>
                <c:pt idx="31">
                  <c:v>48</c:v>
                </c:pt>
                <c:pt idx="32">
                  <c:v>60</c:v>
                </c:pt>
                <c:pt idx="33">
                  <c:v>72</c:v>
                </c:pt>
                <c:pt idx="34">
                  <c:v>162</c:v>
                </c:pt>
              </c:numCache>
            </c:numRef>
          </c:val>
          <c:extLst>
            <c:ext xmlns:c16="http://schemas.microsoft.com/office/drawing/2014/chart" uri="{C3380CC4-5D6E-409C-BE32-E72D297353CC}">
              <c16:uniqueId val="{00000000-B5AB-47B3-9428-EFAE25E03CC1}"/>
            </c:ext>
          </c:extLst>
        </c:ser>
        <c:ser>
          <c:idx val="0"/>
          <c:order val="1"/>
          <c:tx>
            <c:strRef>
              <c:f>'Figures 3.10.1 2 3'!$F$42</c:f>
              <c:strCache>
                <c:ptCount val="1"/>
                <c:pt idx="0">
                  <c:v>Euro I</c:v>
                </c:pt>
              </c:strCache>
            </c:strRef>
          </c:tx>
          <c:spPr>
            <a:solidFill>
              <a:schemeClr val="accent1"/>
            </a:solidFill>
            <a:ln w="25400">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3'!$G$42:$AO$42</c:f>
              <c:numCache>
                <c:formatCode>_-* #,##0_-;\-* #,##0_-;_-* "-"??_-;_-@_-</c:formatCode>
                <c:ptCount val="35"/>
                <c:pt idx="0">
                  <c:v>0</c:v>
                </c:pt>
                <c:pt idx="1">
                  <c:v>0</c:v>
                </c:pt>
                <c:pt idx="2">
                  <c:v>0</c:v>
                </c:pt>
                <c:pt idx="3">
                  <c:v>0</c:v>
                </c:pt>
                <c:pt idx="4">
                  <c:v>1966</c:v>
                </c:pt>
                <c:pt idx="5">
                  <c:v>4559</c:v>
                </c:pt>
                <c:pt idx="6">
                  <c:v>7590</c:v>
                </c:pt>
                <c:pt idx="7">
                  <c:v>10125</c:v>
                </c:pt>
                <c:pt idx="8">
                  <c:v>9774</c:v>
                </c:pt>
                <c:pt idx="9">
                  <c:v>10093</c:v>
                </c:pt>
                <c:pt idx="10">
                  <c:v>9088</c:v>
                </c:pt>
                <c:pt idx="11">
                  <c:v>8666</c:v>
                </c:pt>
                <c:pt idx="12">
                  <c:v>8033</c:v>
                </c:pt>
                <c:pt idx="13">
                  <c:v>7577</c:v>
                </c:pt>
                <c:pt idx="14">
                  <c:v>6950</c:v>
                </c:pt>
                <c:pt idx="15">
                  <c:v>6233</c:v>
                </c:pt>
                <c:pt idx="16">
                  <c:v>5474</c:v>
                </c:pt>
                <c:pt idx="17">
                  <c:v>4620</c:v>
                </c:pt>
                <c:pt idx="18">
                  <c:v>3701</c:v>
                </c:pt>
                <c:pt idx="19">
                  <c:v>2891</c:v>
                </c:pt>
                <c:pt idx="20">
                  <c:v>2343</c:v>
                </c:pt>
                <c:pt idx="21">
                  <c:v>2086</c:v>
                </c:pt>
                <c:pt idx="22">
                  <c:v>1788</c:v>
                </c:pt>
                <c:pt idx="23">
                  <c:v>1652</c:v>
                </c:pt>
                <c:pt idx="24">
                  <c:v>1473</c:v>
                </c:pt>
                <c:pt idx="25">
                  <c:v>961</c:v>
                </c:pt>
                <c:pt idx="26">
                  <c:v>608</c:v>
                </c:pt>
                <c:pt idx="27">
                  <c:v>445</c:v>
                </c:pt>
                <c:pt idx="28">
                  <c:v>276</c:v>
                </c:pt>
                <c:pt idx="29">
                  <c:v>205</c:v>
                </c:pt>
                <c:pt idx="30">
                  <c:v>147</c:v>
                </c:pt>
                <c:pt idx="31">
                  <c:v>127</c:v>
                </c:pt>
                <c:pt idx="32">
                  <c:v>109</c:v>
                </c:pt>
                <c:pt idx="33">
                  <c:v>91</c:v>
                </c:pt>
                <c:pt idx="34">
                  <c:v>76</c:v>
                </c:pt>
              </c:numCache>
            </c:numRef>
          </c:val>
          <c:extLst>
            <c:ext xmlns:c16="http://schemas.microsoft.com/office/drawing/2014/chart" uri="{C3380CC4-5D6E-409C-BE32-E72D297353CC}">
              <c16:uniqueId val="{00000009-B5AB-47B3-9428-EFAE25E03CC1}"/>
            </c:ext>
          </c:extLst>
        </c:ser>
        <c:ser>
          <c:idx val="1"/>
          <c:order val="2"/>
          <c:tx>
            <c:strRef>
              <c:f>'Figures 3.10.1 2 3'!$F$43</c:f>
              <c:strCache>
                <c:ptCount val="1"/>
                <c:pt idx="0">
                  <c:v>Euro II</c:v>
                </c:pt>
              </c:strCache>
            </c:strRef>
          </c:tx>
          <c:spPr>
            <a:solidFill>
              <a:schemeClr val="accent2"/>
            </a:solidFill>
            <a:ln w="25400">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3'!$G$43:$AO$43</c:f>
              <c:numCache>
                <c:formatCode>_-* #,##0_-;\-* #,##0_-;_-* "-"??_-;_-@_-</c:formatCode>
                <c:ptCount val="35"/>
                <c:pt idx="0">
                  <c:v>0</c:v>
                </c:pt>
                <c:pt idx="1">
                  <c:v>0</c:v>
                </c:pt>
                <c:pt idx="2">
                  <c:v>0</c:v>
                </c:pt>
                <c:pt idx="3">
                  <c:v>0</c:v>
                </c:pt>
                <c:pt idx="4">
                  <c:v>0</c:v>
                </c:pt>
                <c:pt idx="5">
                  <c:v>0</c:v>
                </c:pt>
                <c:pt idx="6">
                  <c:v>0</c:v>
                </c:pt>
                <c:pt idx="7">
                  <c:v>1475</c:v>
                </c:pt>
                <c:pt idx="8">
                  <c:v>5676</c:v>
                </c:pt>
                <c:pt idx="9">
                  <c:v>11181</c:v>
                </c:pt>
                <c:pt idx="10">
                  <c:v>15561</c:v>
                </c:pt>
                <c:pt idx="11">
                  <c:v>20049</c:v>
                </c:pt>
                <c:pt idx="12">
                  <c:v>18791</c:v>
                </c:pt>
                <c:pt idx="13">
                  <c:v>18086</c:v>
                </c:pt>
                <c:pt idx="14">
                  <c:v>17489</c:v>
                </c:pt>
                <c:pt idx="15">
                  <c:v>16697</c:v>
                </c:pt>
                <c:pt idx="16">
                  <c:v>16057</c:v>
                </c:pt>
                <c:pt idx="17">
                  <c:v>14696</c:v>
                </c:pt>
                <c:pt idx="18">
                  <c:v>12531</c:v>
                </c:pt>
                <c:pt idx="19">
                  <c:v>10381</c:v>
                </c:pt>
                <c:pt idx="20">
                  <c:v>8853</c:v>
                </c:pt>
                <c:pt idx="21">
                  <c:v>8073</c:v>
                </c:pt>
                <c:pt idx="22">
                  <c:v>7096</c:v>
                </c:pt>
                <c:pt idx="23">
                  <c:v>6799</c:v>
                </c:pt>
                <c:pt idx="24">
                  <c:v>6080</c:v>
                </c:pt>
                <c:pt idx="25">
                  <c:v>5683</c:v>
                </c:pt>
                <c:pt idx="26">
                  <c:v>5034</c:v>
                </c:pt>
                <c:pt idx="27">
                  <c:v>4621</c:v>
                </c:pt>
                <c:pt idx="28">
                  <c:v>3725</c:v>
                </c:pt>
                <c:pt idx="29">
                  <c:v>2918</c:v>
                </c:pt>
                <c:pt idx="30">
                  <c:v>2558.5</c:v>
                </c:pt>
                <c:pt idx="31">
                  <c:v>1228</c:v>
                </c:pt>
                <c:pt idx="32">
                  <c:v>1046</c:v>
                </c:pt>
                <c:pt idx="33">
                  <c:v>896</c:v>
                </c:pt>
                <c:pt idx="34">
                  <c:v>752</c:v>
                </c:pt>
              </c:numCache>
            </c:numRef>
          </c:val>
          <c:extLst>
            <c:ext xmlns:c16="http://schemas.microsoft.com/office/drawing/2014/chart" uri="{C3380CC4-5D6E-409C-BE32-E72D297353CC}">
              <c16:uniqueId val="{0000000A-B5AB-47B3-9428-EFAE25E03CC1}"/>
            </c:ext>
          </c:extLst>
        </c:ser>
        <c:ser>
          <c:idx val="3"/>
          <c:order val="3"/>
          <c:tx>
            <c:strRef>
              <c:f>'Figures 3.10.1 2 3'!$F$44</c:f>
              <c:strCache>
                <c:ptCount val="1"/>
                <c:pt idx="0">
                  <c:v>Euro III</c:v>
                </c:pt>
              </c:strCache>
            </c:strRef>
          </c:tx>
          <c:spPr>
            <a:solidFill>
              <a:schemeClr val="accent4"/>
            </a:solidFill>
            <a:ln w="25400">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3'!$G$44:$AO$44</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4578</c:v>
                </c:pt>
                <c:pt idx="13">
                  <c:v>8686</c:v>
                </c:pt>
                <c:pt idx="14">
                  <c:v>12707</c:v>
                </c:pt>
                <c:pt idx="15">
                  <c:v>17913</c:v>
                </c:pt>
                <c:pt idx="16">
                  <c:v>18323</c:v>
                </c:pt>
                <c:pt idx="17">
                  <c:v>17871</c:v>
                </c:pt>
                <c:pt idx="18">
                  <c:v>16303</c:v>
                </c:pt>
                <c:pt idx="19">
                  <c:v>14508</c:v>
                </c:pt>
                <c:pt idx="20">
                  <c:v>13254</c:v>
                </c:pt>
                <c:pt idx="21">
                  <c:v>12696</c:v>
                </c:pt>
                <c:pt idx="22">
                  <c:v>11756</c:v>
                </c:pt>
                <c:pt idx="23">
                  <c:v>12062</c:v>
                </c:pt>
                <c:pt idx="24">
                  <c:v>11549</c:v>
                </c:pt>
                <c:pt idx="25">
                  <c:v>11155</c:v>
                </c:pt>
                <c:pt idx="26">
                  <c:v>10859</c:v>
                </c:pt>
                <c:pt idx="27">
                  <c:v>9943</c:v>
                </c:pt>
                <c:pt idx="28">
                  <c:v>8929</c:v>
                </c:pt>
                <c:pt idx="29">
                  <c:v>8418</c:v>
                </c:pt>
                <c:pt idx="30">
                  <c:v>7253</c:v>
                </c:pt>
                <c:pt idx="31">
                  <c:v>6264</c:v>
                </c:pt>
                <c:pt idx="32">
                  <c:v>4721</c:v>
                </c:pt>
                <c:pt idx="33">
                  <c:v>4170</c:v>
                </c:pt>
                <c:pt idx="34">
                  <c:v>3770</c:v>
                </c:pt>
              </c:numCache>
            </c:numRef>
          </c:val>
          <c:extLst>
            <c:ext xmlns:c16="http://schemas.microsoft.com/office/drawing/2014/chart" uri="{C3380CC4-5D6E-409C-BE32-E72D297353CC}">
              <c16:uniqueId val="{0000000B-B5AB-47B3-9428-EFAE25E03CC1}"/>
            </c:ext>
          </c:extLst>
        </c:ser>
        <c:ser>
          <c:idx val="4"/>
          <c:order val="4"/>
          <c:tx>
            <c:strRef>
              <c:f>'Figures 3.10.1 2 3'!$F$45</c:f>
              <c:strCache>
                <c:ptCount val="1"/>
                <c:pt idx="0">
                  <c:v>Euro IV</c:v>
                </c:pt>
              </c:strCache>
            </c:strRef>
          </c:tx>
          <c:spPr>
            <a:solidFill>
              <a:schemeClr val="accent5"/>
            </a:solidFill>
            <a:ln w="25400">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3'!$G$45:$AO$45</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5051</c:v>
                </c:pt>
                <c:pt idx="17">
                  <c:v>10867</c:v>
                </c:pt>
                <c:pt idx="18">
                  <c:v>13743</c:v>
                </c:pt>
                <c:pt idx="19">
                  <c:v>13335</c:v>
                </c:pt>
                <c:pt idx="20">
                  <c:v>13465</c:v>
                </c:pt>
                <c:pt idx="21">
                  <c:v>13318</c:v>
                </c:pt>
                <c:pt idx="22">
                  <c:v>12861</c:v>
                </c:pt>
                <c:pt idx="23">
                  <c:v>13867</c:v>
                </c:pt>
                <c:pt idx="24">
                  <c:v>14210</c:v>
                </c:pt>
                <c:pt idx="25">
                  <c:v>14616</c:v>
                </c:pt>
                <c:pt idx="26">
                  <c:v>15274</c:v>
                </c:pt>
                <c:pt idx="27">
                  <c:v>14920</c:v>
                </c:pt>
                <c:pt idx="28">
                  <c:v>14460</c:v>
                </c:pt>
                <c:pt idx="29">
                  <c:v>13495</c:v>
                </c:pt>
                <c:pt idx="30">
                  <c:v>12320</c:v>
                </c:pt>
                <c:pt idx="31">
                  <c:v>10599</c:v>
                </c:pt>
                <c:pt idx="32">
                  <c:v>9614</c:v>
                </c:pt>
                <c:pt idx="33">
                  <c:v>9066</c:v>
                </c:pt>
                <c:pt idx="34">
                  <c:v>8210</c:v>
                </c:pt>
              </c:numCache>
            </c:numRef>
          </c:val>
          <c:extLst>
            <c:ext xmlns:c16="http://schemas.microsoft.com/office/drawing/2014/chart" uri="{C3380CC4-5D6E-409C-BE32-E72D297353CC}">
              <c16:uniqueId val="{0000000C-B5AB-47B3-9428-EFAE25E03CC1}"/>
            </c:ext>
          </c:extLst>
        </c:ser>
        <c:ser>
          <c:idx val="5"/>
          <c:order val="5"/>
          <c:tx>
            <c:strRef>
              <c:f>'Figures 3.10.1 2 3'!$F$46</c:f>
              <c:strCache>
                <c:ptCount val="1"/>
                <c:pt idx="0">
                  <c:v>Euro V</c:v>
                </c:pt>
              </c:strCache>
            </c:strRef>
          </c:tx>
          <c:spPr>
            <a:solidFill>
              <a:schemeClr val="accent6"/>
            </a:solidFill>
            <a:ln w="25400">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3'!$G$46:$AO$46</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164</c:v>
                </c:pt>
                <c:pt idx="21">
                  <c:v>1225</c:v>
                </c:pt>
                <c:pt idx="22">
                  <c:v>2440</c:v>
                </c:pt>
                <c:pt idx="23">
                  <c:v>3930</c:v>
                </c:pt>
                <c:pt idx="24">
                  <c:v>5688</c:v>
                </c:pt>
                <c:pt idx="25">
                  <c:v>6104</c:v>
                </c:pt>
                <c:pt idx="26">
                  <c:v>7110</c:v>
                </c:pt>
                <c:pt idx="27">
                  <c:v>7740</c:v>
                </c:pt>
                <c:pt idx="28">
                  <c:v>8406</c:v>
                </c:pt>
                <c:pt idx="29">
                  <c:v>8414</c:v>
                </c:pt>
                <c:pt idx="30">
                  <c:v>8357</c:v>
                </c:pt>
                <c:pt idx="31">
                  <c:v>8335</c:v>
                </c:pt>
                <c:pt idx="32">
                  <c:v>8287</c:v>
                </c:pt>
                <c:pt idx="33">
                  <c:v>8153</c:v>
                </c:pt>
                <c:pt idx="34">
                  <c:v>7904</c:v>
                </c:pt>
              </c:numCache>
            </c:numRef>
          </c:val>
          <c:extLst>
            <c:ext xmlns:c16="http://schemas.microsoft.com/office/drawing/2014/chart" uri="{C3380CC4-5D6E-409C-BE32-E72D297353CC}">
              <c16:uniqueId val="{0000000D-B5AB-47B3-9428-EFAE25E03CC1}"/>
            </c:ext>
          </c:extLst>
        </c:ser>
        <c:ser>
          <c:idx val="6"/>
          <c:order val="6"/>
          <c:tx>
            <c:strRef>
              <c:f>'Figures 3.10.1 2 3'!$F$47</c:f>
              <c:strCache>
                <c:ptCount val="1"/>
                <c:pt idx="0">
                  <c:v>Euro VI A/B/C</c:v>
                </c:pt>
              </c:strCache>
            </c:strRef>
          </c:tx>
          <c:spPr>
            <a:solidFill>
              <a:schemeClr val="accent1">
                <a:lumMod val="60000"/>
              </a:schemeClr>
            </a:solidFill>
            <a:ln w="25400">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3'!$G$47:$AO$47</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2958</c:v>
                </c:pt>
                <c:pt idx="26">
                  <c:v>7501</c:v>
                </c:pt>
                <c:pt idx="27">
                  <c:v>10543</c:v>
                </c:pt>
                <c:pt idx="28">
                  <c:v>14148</c:v>
                </c:pt>
                <c:pt idx="29">
                  <c:v>15874</c:v>
                </c:pt>
                <c:pt idx="30">
                  <c:v>16288</c:v>
                </c:pt>
                <c:pt idx="31">
                  <c:v>19243</c:v>
                </c:pt>
                <c:pt idx="32">
                  <c:v>20851</c:v>
                </c:pt>
                <c:pt idx="33">
                  <c:v>20940</c:v>
                </c:pt>
                <c:pt idx="34">
                  <c:v>22002</c:v>
                </c:pt>
              </c:numCache>
            </c:numRef>
          </c:val>
          <c:extLst>
            <c:ext xmlns:c16="http://schemas.microsoft.com/office/drawing/2014/chart" uri="{C3380CC4-5D6E-409C-BE32-E72D297353CC}">
              <c16:uniqueId val="{0000000E-B5AB-47B3-9428-EFAE25E03CC1}"/>
            </c:ext>
          </c:extLst>
        </c:ser>
        <c:ser>
          <c:idx val="7"/>
          <c:order val="7"/>
          <c:tx>
            <c:strRef>
              <c:f>'Figures 3.10.1 2 3'!$F$48</c:f>
              <c:strCache>
                <c:ptCount val="1"/>
                <c:pt idx="0">
                  <c:v>Euro VI D/E</c:v>
                </c:pt>
              </c:strCache>
            </c:strRef>
          </c:tx>
          <c:spPr>
            <a:solidFill>
              <a:schemeClr val="accent2">
                <a:lumMod val="60000"/>
              </a:schemeClr>
            </a:solidFill>
            <a:ln w="25400">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3'!$G$48:$AO$48</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2528</c:v>
                </c:pt>
                <c:pt idx="30">
                  <c:v>4813</c:v>
                </c:pt>
                <c:pt idx="31">
                  <c:v>7884</c:v>
                </c:pt>
                <c:pt idx="32">
                  <c:v>10352</c:v>
                </c:pt>
                <c:pt idx="33">
                  <c:v>13340</c:v>
                </c:pt>
                <c:pt idx="34">
                  <c:v>16509</c:v>
                </c:pt>
              </c:numCache>
            </c:numRef>
          </c:val>
          <c:extLst>
            <c:ext xmlns:c16="http://schemas.microsoft.com/office/drawing/2014/chart" uri="{C3380CC4-5D6E-409C-BE32-E72D297353CC}">
              <c16:uniqueId val="{0000000F-B5AB-47B3-9428-EFAE25E03CC1}"/>
            </c:ext>
          </c:extLst>
        </c:ser>
        <c:dLbls>
          <c:showLegendKey val="0"/>
          <c:showVal val="0"/>
          <c:showCatName val="0"/>
          <c:showSerName val="0"/>
          <c:showPercent val="0"/>
          <c:showBubbleSize val="0"/>
        </c:dLbls>
        <c:axId val="135793248"/>
        <c:axId val="135793728"/>
      </c:areaChart>
      <c:catAx>
        <c:axId val="135793248"/>
        <c:scaling>
          <c:orientation val="minMax"/>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35793728"/>
        <c:crosses val="autoZero"/>
        <c:auto val="1"/>
        <c:lblAlgn val="ctr"/>
        <c:lblOffset val="100"/>
        <c:tickLblSkip val="2"/>
        <c:tickMarkSkip val="1"/>
        <c:noMultiLvlLbl val="0"/>
      </c:catAx>
      <c:valAx>
        <c:axId val="135793728"/>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en-IE" b="1">
                    <a:solidFill>
                      <a:sysClr val="windowText" lastClr="000000"/>
                    </a:solidFill>
                  </a:rPr>
                  <a:t>Fleet size</a:t>
                </a:r>
              </a:p>
            </c:rich>
          </c:tx>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35793248"/>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cked"/>
        <c:varyColors val="0"/>
        <c:ser>
          <c:idx val="2"/>
          <c:order val="0"/>
          <c:tx>
            <c:strRef>
              <c:f>'Figures 3.10.1 2 3'!$F$51</c:f>
              <c:strCache>
                <c:ptCount val="1"/>
                <c:pt idx="0">
                  <c:v>Conventional</c:v>
                </c:pt>
              </c:strCache>
            </c:strRef>
          </c:tx>
          <c:spPr>
            <a:solidFill>
              <a:schemeClr val="accent3"/>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3'!$G$51:$AO$51</c:f>
              <c:numCache>
                <c:formatCode>_-* #,##0_-;\-* #,##0_-;_-* "-"??_-;_-@_-</c:formatCode>
                <c:ptCount val="35"/>
                <c:pt idx="0">
                  <c:v>22745</c:v>
                </c:pt>
                <c:pt idx="1">
                  <c:v>24652</c:v>
                </c:pt>
                <c:pt idx="2">
                  <c:v>24648</c:v>
                </c:pt>
                <c:pt idx="3">
                  <c:v>23921</c:v>
                </c:pt>
                <c:pt idx="4">
                  <c:v>23632</c:v>
                </c:pt>
                <c:pt idx="5">
                  <c:v>23452</c:v>
                </c:pt>
                <c:pt idx="6">
                  <c:v>23847</c:v>
                </c:pt>
                <c:pt idx="7">
                  <c:v>24424</c:v>
                </c:pt>
                <c:pt idx="8">
                  <c:v>24399</c:v>
                </c:pt>
                <c:pt idx="9">
                  <c:v>26677</c:v>
                </c:pt>
                <c:pt idx="10">
                  <c:v>25217</c:v>
                </c:pt>
                <c:pt idx="11">
                  <c:v>22757</c:v>
                </c:pt>
                <c:pt idx="12">
                  <c:v>20174</c:v>
                </c:pt>
                <c:pt idx="13">
                  <c:v>19200</c:v>
                </c:pt>
                <c:pt idx="14">
                  <c:v>17565</c:v>
                </c:pt>
                <c:pt idx="15">
                  <c:v>16082</c:v>
                </c:pt>
                <c:pt idx="16">
                  <c:v>15193</c:v>
                </c:pt>
                <c:pt idx="17">
                  <c:v>14859</c:v>
                </c:pt>
                <c:pt idx="18">
                  <c:v>14586</c:v>
                </c:pt>
                <c:pt idx="19">
                  <c:v>14067</c:v>
                </c:pt>
                <c:pt idx="20">
                  <c:v>12843</c:v>
                </c:pt>
                <c:pt idx="21">
                  <c:v>11651</c:v>
                </c:pt>
                <c:pt idx="22">
                  <c:v>10555</c:v>
                </c:pt>
                <c:pt idx="23">
                  <c:v>10243</c:v>
                </c:pt>
                <c:pt idx="24">
                  <c:v>9457</c:v>
                </c:pt>
                <c:pt idx="25">
                  <c:v>8949</c:v>
                </c:pt>
                <c:pt idx="26">
                  <c:v>8345</c:v>
                </c:pt>
                <c:pt idx="27">
                  <c:v>7974</c:v>
                </c:pt>
                <c:pt idx="28">
                  <c:v>7222</c:v>
                </c:pt>
                <c:pt idx="29">
                  <c:v>6837</c:v>
                </c:pt>
                <c:pt idx="30">
                  <c:v>6503</c:v>
                </c:pt>
                <c:pt idx="31">
                  <c:v>6085</c:v>
                </c:pt>
                <c:pt idx="32">
                  <c:v>5885</c:v>
                </c:pt>
                <c:pt idx="33">
                  <c:v>5621</c:v>
                </c:pt>
                <c:pt idx="34">
                  <c:v>5530</c:v>
                </c:pt>
              </c:numCache>
            </c:numRef>
          </c:val>
          <c:extLst>
            <c:ext xmlns:c16="http://schemas.microsoft.com/office/drawing/2014/chart" uri="{C3380CC4-5D6E-409C-BE32-E72D297353CC}">
              <c16:uniqueId val="{00000000-AD5D-4E5C-B274-1B90B8A9EBD4}"/>
            </c:ext>
          </c:extLst>
        </c:ser>
        <c:ser>
          <c:idx val="3"/>
          <c:order val="1"/>
          <c:tx>
            <c:strRef>
              <c:f>'Figures 3.10.1 2 3'!$F$52</c:f>
              <c:strCache>
                <c:ptCount val="1"/>
                <c:pt idx="0">
                  <c:v>Euro 1</c:v>
                </c:pt>
              </c:strCache>
            </c:strRef>
          </c:tx>
          <c:spPr>
            <a:solidFill>
              <a:schemeClr val="accent4"/>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3'!$G$52:$AO$52</c:f>
              <c:numCache>
                <c:formatCode>_-* #,##0_-;\-* #,##0_-;_-* "-"??_-;_-@_-</c:formatCode>
                <c:ptCount val="35"/>
                <c:pt idx="0">
                  <c:v>0</c:v>
                </c:pt>
                <c:pt idx="1">
                  <c:v>0</c:v>
                </c:pt>
                <c:pt idx="2">
                  <c:v>0</c:v>
                </c:pt>
                <c:pt idx="3">
                  <c:v>0</c:v>
                </c:pt>
                <c:pt idx="4">
                  <c:v>0</c:v>
                </c:pt>
                <c:pt idx="5">
                  <c:v>0</c:v>
                </c:pt>
                <c:pt idx="6">
                  <c:v>0</c:v>
                </c:pt>
                <c:pt idx="7">
                  <c:v>0</c:v>
                </c:pt>
                <c:pt idx="8">
                  <c:v>0</c:v>
                </c:pt>
                <c:pt idx="9">
                  <c:v>0</c:v>
                </c:pt>
                <c:pt idx="10">
                  <c:v>5421</c:v>
                </c:pt>
                <c:pt idx="11">
                  <c:v>10157</c:v>
                </c:pt>
                <c:pt idx="12">
                  <c:v>12973</c:v>
                </c:pt>
                <c:pt idx="13">
                  <c:v>15895</c:v>
                </c:pt>
                <c:pt idx="14">
                  <c:v>14683</c:v>
                </c:pt>
                <c:pt idx="15">
                  <c:v>13548</c:v>
                </c:pt>
                <c:pt idx="16">
                  <c:v>12987</c:v>
                </c:pt>
                <c:pt idx="17">
                  <c:v>12953</c:v>
                </c:pt>
                <c:pt idx="18">
                  <c:v>12924</c:v>
                </c:pt>
                <c:pt idx="19">
                  <c:v>12446</c:v>
                </c:pt>
                <c:pt idx="20">
                  <c:v>11816</c:v>
                </c:pt>
                <c:pt idx="21">
                  <c:v>11210</c:v>
                </c:pt>
                <c:pt idx="22">
                  <c:v>10672</c:v>
                </c:pt>
                <c:pt idx="23">
                  <c:v>11112</c:v>
                </c:pt>
                <c:pt idx="24">
                  <c:v>11025</c:v>
                </c:pt>
                <c:pt idx="25">
                  <c:v>10672</c:v>
                </c:pt>
                <c:pt idx="26">
                  <c:v>10320</c:v>
                </c:pt>
                <c:pt idx="27">
                  <c:v>10022</c:v>
                </c:pt>
                <c:pt idx="28">
                  <c:v>9114</c:v>
                </c:pt>
                <c:pt idx="29">
                  <c:v>8585</c:v>
                </c:pt>
                <c:pt idx="30">
                  <c:v>7882</c:v>
                </c:pt>
                <c:pt idx="31">
                  <c:v>6716</c:v>
                </c:pt>
                <c:pt idx="32">
                  <c:v>5136</c:v>
                </c:pt>
                <c:pt idx="33">
                  <c:v>4025</c:v>
                </c:pt>
                <c:pt idx="34">
                  <c:v>3259</c:v>
                </c:pt>
              </c:numCache>
            </c:numRef>
          </c:val>
          <c:extLst>
            <c:ext xmlns:c16="http://schemas.microsoft.com/office/drawing/2014/chart" uri="{C3380CC4-5D6E-409C-BE32-E72D297353CC}">
              <c16:uniqueId val="{00000001-AD5D-4E5C-B274-1B90B8A9EBD4}"/>
            </c:ext>
          </c:extLst>
        </c:ser>
        <c:ser>
          <c:idx val="4"/>
          <c:order val="2"/>
          <c:tx>
            <c:strRef>
              <c:f>'Figures 3.10.1 2 3'!$F$53</c:f>
              <c:strCache>
                <c:ptCount val="1"/>
                <c:pt idx="0">
                  <c:v>Euro 2</c:v>
                </c:pt>
              </c:strCache>
            </c:strRef>
          </c:tx>
          <c:spPr>
            <a:solidFill>
              <a:schemeClr val="accent5"/>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3'!$G$53:$AO$53</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2606</c:v>
                </c:pt>
                <c:pt idx="15">
                  <c:v>4670</c:v>
                </c:pt>
                <c:pt idx="16">
                  <c:v>6747</c:v>
                </c:pt>
                <c:pt idx="17">
                  <c:v>6819</c:v>
                </c:pt>
                <c:pt idx="18">
                  <c:v>6802</c:v>
                </c:pt>
                <c:pt idx="19">
                  <c:v>6551</c:v>
                </c:pt>
                <c:pt idx="20">
                  <c:v>6219</c:v>
                </c:pt>
                <c:pt idx="21">
                  <c:v>5901</c:v>
                </c:pt>
                <c:pt idx="22">
                  <c:v>5620</c:v>
                </c:pt>
                <c:pt idx="23">
                  <c:v>5851</c:v>
                </c:pt>
                <c:pt idx="24">
                  <c:v>5805</c:v>
                </c:pt>
                <c:pt idx="25">
                  <c:v>5794</c:v>
                </c:pt>
                <c:pt idx="26">
                  <c:v>5878</c:v>
                </c:pt>
                <c:pt idx="27">
                  <c:v>6098</c:v>
                </c:pt>
                <c:pt idx="28">
                  <c:v>6079</c:v>
                </c:pt>
                <c:pt idx="29">
                  <c:v>6020</c:v>
                </c:pt>
                <c:pt idx="30">
                  <c:v>5873</c:v>
                </c:pt>
                <c:pt idx="31">
                  <c:v>5370</c:v>
                </c:pt>
                <c:pt idx="32">
                  <c:v>4758</c:v>
                </c:pt>
                <c:pt idx="33">
                  <c:v>4159</c:v>
                </c:pt>
                <c:pt idx="34">
                  <c:v>3415</c:v>
                </c:pt>
              </c:numCache>
            </c:numRef>
          </c:val>
          <c:extLst>
            <c:ext xmlns:c16="http://schemas.microsoft.com/office/drawing/2014/chart" uri="{C3380CC4-5D6E-409C-BE32-E72D297353CC}">
              <c16:uniqueId val="{00000002-AD5D-4E5C-B274-1B90B8A9EBD4}"/>
            </c:ext>
          </c:extLst>
        </c:ser>
        <c:ser>
          <c:idx val="5"/>
          <c:order val="3"/>
          <c:tx>
            <c:strRef>
              <c:f>'Figures 3.10.1 2 3'!$F$54</c:f>
              <c:strCache>
                <c:ptCount val="1"/>
                <c:pt idx="0">
                  <c:v>Euro 3</c:v>
                </c:pt>
              </c:strCache>
            </c:strRef>
          </c:tx>
          <c:spPr>
            <a:solidFill>
              <a:schemeClr val="accent6"/>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3'!$G$54:$AO$54</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2546</c:v>
                </c:pt>
                <c:pt idx="18">
                  <c:v>5099</c:v>
                </c:pt>
                <c:pt idx="19">
                  <c:v>6487</c:v>
                </c:pt>
                <c:pt idx="20">
                  <c:v>7267</c:v>
                </c:pt>
                <c:pt idx="21">
                  <c:v>7821</c:v>
                </c:pt>
                <c:pt idx="22">
                  <c:v>8259</c:v>
                </c:pt>
                <c:pt idx="23">
                  <c:v>9414</c:v>
                </c:pt>
                <c:pt idx="24">
                  <c:v>10286</c:v>
                </c:pt>
                <c:pt idx="25">
                  <c:v>11562</c:v>
                </c:pt>
                <c:pt idx="26">
                  <c:v>13480</c:v>
                </c:pt>
                <c:pt idx="27">
                  <c:v>14054</c:v>
                </c:pt>
                <c:pt idx="28">
                  <c:v>14005</c:v>
                </c:pt>
                <c:pt idx="29">
                  <c:v>14460</c:v>
                </c:pt>
                <c:pt idx="30">
                  <c:v>14979</c:v>
                </c:pt>
                <c:pt idx="31">
                  <c:v>14993</c:v>
                </c:pt>
                <c:pt idx="32">
                  <c:v>14091</c:v>
                </c:pt>
                <c:pt idx="33">
                  <c:v>13260</c:v>
                </c:pt>
                <c:pt idx="34">
                  <c:v>12060</c:v>
                </c:pt>
              </c:numCache>
            </c:numRef>
          </c:val>
          <c:extLst>
            <c:ext xmlns:c16="http://schemas.microsoft.com/office/drawing/2014/chart" uri="{C3380CC4-5D6E-409C-BE32-E72D297353CC}">
              <c16:uniqueId val="{00000003-AD5D-4E5C-B274-1B90B8A9EBD4}"/>
            </c:ext>
          </c:extLst>
        </c:ser>
        <c:ser>
          <c:idx val="8"/>
          <c:order val="4"/>
          <c:tx>
            <c:strRef>
              <c:f>'Figures 3.10.1 2 3'!$F$55</c:f>
              <c:strCache>
                <c:ptCount val="1"/>
                <c:pt idx="0">
                  <c:v>Euro 4</c:v>
                </c:pt>
              </c:strCache>
            </c:strRef>
          </c:tx>
          <c:spPr>
            <a:solidFill>
              <a:schemeClr val="accent3">
                <a:lumMod val="6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3'!$G$55:$AO$55</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1726</c:v>
                </c:pt>
                <c:pt idx="28">
                  <c:v>3780</c:v>
                </c:pt>
                <c:pt idx="29">
                  <c:v>6589</c:v>
                </c:pt>
                <c:pt idx="30">
                  <c:v>9582</c:v>
                </c:pt>
                <c:pt idx="31">
                  <c:v>9699</c:v>
                </c:pt>
                <c:pt idx="32">
                  <c:v>9301</c:v>
                </c:pt>
                <c:pt idx="33">
                  <c:v>9009</c:v>
                </c:pt>
                <c:pt idx="34">
                  <c:v>8472</c:v>
                </c:pt>
              </c:numCache>
            </c:numRef>
          </c:val>
          <c:extLst>
            <c:ext xmlns:c16="http://schemas.microsoft.com/office/drawing/2014/chart" uri="{C3380CC4-5D6E-409C-BE32-E72D297353CC}">
              <c16:uniqueId val="{00000004-AD5D-4E5C-B274-1B90B8A9EBD4}"/>
            </c:ext>
          </c:extLst>
        </c:ser>
        <c:ser>
          <c:idx val="9"/>
          <c:order val="5"/>
          <c:tx>
            <c:strRef>
              <c:f>'Figures 3.10.1 2 3'!$F$56</c:f>
              <c:strCache>
                <c:ptCount val="1"/>
                <c:pt idx="0">
                  <c:v>Euro 5</c:v>
                </c:pt>
              </c:strCache>
            </c:strRef>
          </c:tx>
          <c:spPr>
            <a:solidFill>
              <a:schemeClr val="accent4">
                <a:lumMod val="60000"/>
              </a:schemeClr>
            </a:solidFill>
            <a:ln>
              <a:noFill/>
            </a:ln>
            <a:effectLst/>
          </c:spPr>
          <c:cat>
            <c:numRef>
              <c:f>'Figures 3.10.1 2 3'!$G$1:$AO$1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'Figures 3.10.1 2 3'!$G$56:$AO$56</c:f>
              <c:numCache>
                <c:formatCode>_-* #,##0_-;\-* #,##0_-;_-*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3772</c:v>
                </c:pt>
                <c:pt idx="32">
                  <c:v>8065</c:v>
                </c:pt>
                <c:pt idx="33">
                  <c:v>12477</c:v>
                </c:pt>
                <c:pt idx="34">
                  <c:v>17753</c:v>
                </c:pt>
              </c:numCache>
            </c:numRef>
          </c:val>
          <c:extLst>
            <c:ext xmlns:c16="http://schemas.microsoft.com/office/drawing/2014/chart" uri="{C3380CC4-5D6E-409C-BE32-E72D297353CC}">
              <c16:uniqueId val="{00000005-AD5D-4E5C-B274-1B90B8A9EBD4}"/>
            </c:ext>
          </c:extLst>
        </c:ser>
        <c:dLbls>
          <c:showLegendKey val="0"/>
          <c:showVal val="0"/>
          <c:showCatName val="0"/>
          <c:showSerName val="0"/>
          <c:showPercent val="0"/>
          <c:showBubbleSize val="0"/>
        </c:dLbls>
        <c:axId val="135793248"/>
        <c:axId val="135793728"/>
      </c:areaChart>
      <c:catAx>
        <c:axId val="135793248"/>
        <c:scaling>
          <c:orientation val="minMax"/>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35793728"/>
        <c:crosses val="autoZero"/>
        <c:auto val="1"/>
        <c:lblAlgn val="ctr"/>
        <c:lblOffset val="100"/>
        <c:tickLblSkip val="2"/>
        <c:noMultiLvlLbl val="0"/>
      </c:catAx>
      <c:valAx>
        <c:axId val="135793728"/>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en-IE" b="1">
                    <a:solidFill>
                      <a:sysClr val="windowText" lastClr="000000"/>
                    </a:solidFill>
                  </a:rPr>
                  <a:t>Fleet size</a:t>
                </a:r>
              </a:p>
            </c:rich>
          </c:tx>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35793248"/>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2"/>
          <c:order val="0"/>
          <c:tx>
            <c:strRef>
              <c:f>'Figure 3.10.4'!$D$10</c:f>
              <c:strCache>
                <c:ptCount val="1"/>
                <c:pt idx="0">
                  <c:v>ECE 15/02</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3.10.4'!$E$10:$AM$10</c15:sqref>
                  </c15:fullRef>
                </c:ext>
              </c:extLst>
              <c:f>'Figure 3.10.4'!$P$10:$AM$10</c:f>
              <c:numCache>
                <c:formatCode>_-* #,##0_-;\-* #,##0_-;_-* "-"??_-;_-@_-</c:formatCode>
                <c:ptCount val="24"/>
                <c:pt idx="0">
                  <c:v>6880.0265357837243</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smooth val="0"/>
          <c:extLst>
            <c:ext xmlns:c16="http://schemas.microsoft.com/office/drawing/2014/chart" uri="{C3380CC4-5D6E-409C-BE32-E72D297353CC}">
              <c16:uniqueId val="{00000011-04E0-45AE-9E47-CBE27B558D98}"/>
            </c:ext>
          </c:extLst>
        </c:ser>
        <c:ser>
          <c:idx val="3"/>
          <c:order val="1"/>
          <c:tx>
            <c:strRef>
              <c:f>'Figure 3.10.4'!$D$11</c:f>
              <c:strCache>
                <c:ptCount val="1"/>
                <c:pt idx="0">
                  <c:v>ECE 15/03</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3.10.4'!$E$11:$AM$11</c15:sqref>
                  </c15:fullRef>
                </c:ext>
              </c:extLst>
              <c:f>'Figure 3.10.4'!$P$11:$AM$11</c:f>
              <c:numCache>
                <c:formatCode>_-* #,##0_-;\-* #,##0_-;_-* "-"??_-;_-@_-</c:formatCode>
                <c:ptCount val="24"/>
                <c:pt idx="0">
                  <c:v>11634.457022379198</c:v>
                </c:pt>
                <c:pt idx="1">
                  <c:v>11405.019307432809</c:v>
                </c:pt>
                <c:pt idx="2">
                  <c:v>9124.4238046742648</c:v>
                </c:pt>
                <c:pt idx="3">
                  <c:v>9297.7845579175701</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smooth val="0"/>
          <c:extLst>
            <c:ext xmlns:c16="http://schemas.microsoft.com/office/drawing/2014/chart" uri="{C3380CC4-5D6E-409C-BE32-E72D297353CC}">
              <c16:uniqueId val="{00000012-04E0-45AE-9E47-CBE27B558D98}"/>
            </c:ext>
          </c:extLst>
        </c:ser>
        <c:ser>
          <c:idx val="4"/>
          <c:order val="2"/>
          <c:tx>
            <c:strRef>
              <c:f>'Figure 3.10.4'!$D$12</c:f>
              <c:strCache>
                <c:ptCount val="1"/>
                <c:pt idx="0">
                  <c:v>ECE 15/04</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3.10.4'!$E$12:$AM$12</c15:sqref>
                  </c15:fullRef>
                </c:ext>
              </c:extLst>
              <c:f>'Figure 3.10.4'!$P$12:$AM$12</c:f>
              <c:numCache>
                <c:formatCode>_-* #,##0_-;\-* #,##0_-;_-* "-"??_-;_-@_-</c:formatCode>
                <c:ptCount val="24"/>
                <c:pt idx="0">
                  <c:v>17271.352406497848</c:v>
                </c:pt>
                <c:pt idx="1">
                  <c:v>16698.141693937985</c:v>
                </c:pt>
                <c:pt idx="2">
                  <c:v>14323.728519900302</c:v>
                </c:pt>
                <c:pt idx="3">
                  <c:v>14142.933396911889</c:v>
                </c:pt>
                <c:pt idx="4">
                  <c:v>12618.809518664128</c:v>
                </c:pt>
                <c:pt idx="5">
                  <c:v>12584.996335157959</c:v>
                </c:pt>
                <c:pt idx="6">
                  <c:v>10521.004308487614</c:v>
                </c:pt>
                <c:pt idx="7">
                  <c:v>10841.80856670594</c:v>
                </c:pt>
                <c:pt idx="8">
                  <c:v>9368.0812070930806</c:v>
                </c:pt>
                <c:pt idx="9">
                  <c:v>9651.8425701660908</c:v>
                </c:pt>
                <c:pt idx="10">
                  <c:v>8998.170943947569</c:v>
                </c:pt>
                <c:pt idx="11">
                  <c:v>9082.2570291561988</c:v>
                </c:pt>
                <c:pt idx="12">
                  <c:v>8973.5088544972277</c:v>
                </c:pt>
                <c:pt idx="13">
                  <c:v>9189.5714254695486</c:v>
                </c:pt>
                <c:pt idx="14">
                  <c:v>9457.9947878449548</c:v>
                </c:pt>
                <c:pt idx="15">
                  <c:v>8805.3423519031567</c:v>
                </c:pt>
                <c:pt idx="16">
                  <c:v>7243.9475174082663</c:v>
                </c:pt>
                <c:pt idx="17">
                  <c:v>6217.8189594557043</c:v>
                </c:pt>
                <c:pt idx="18">
                  <c:v>5749.7177644089679</c:v>
                </c:pt>
                <c:pt idx="19">
                  <c:v>4432.8590929394522</c:v>
                </c:pt>
                <c:pt idx="20">
                  <c:v>#N/A</c:v>
                </c:pt>
                <c:pt idx="21">
                  <c:v>#N/A</c:v>
                </c:pt>
                <c:pt idx="22">
                  <c:v>#N/A</c:v>
                </c:pt>
                <c:pt idx="23">
                  <c:v>#N/A</c:v>
                </c:pt>
              </c:numCache>
            </c:numRef>
          </c:val>
          <c:smooth val="0"/>
          <c:extLst>
            <c:ext xmlns:c16="http://schemas.microsoft.com/office/drawing/2014/chart" uri="{C3380CC4-5D6E-409C-BE32-E72D297353CC}">
              <c16:uniqueId val="{00000013-04E0-45AE-9E47-CBE27B558D98}"/>
            </c:ext>
          </c:extLst>
        </c:ser>
        <c:ser>
          <c:idx val="7"/>
          <c:order val="3"/>
          <c:tx>
            <c:strRef>
              <c:f>'Figure 3.10.4'!$D$15</c:f>
              <c:strCache>
                <c:ptCount val="1"/>
                <c:pt idx="0">
                  <c:v>Euro 1</c:v>
                </c:pt>
              </c:strCache>
            </c:strRef>
          </c:tx>
          <c:spPr>
            <a:ln w="19050"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3.10.4'!$E$15:$AM$15</c15:sqref>
                  </c15:fullRef>
                </c:ext>
              </c:extLst>
              <c:f>'Figure 3.10.4'!$P$15:$AM$15</c:f>
              <c:numCache>
                <c:formatCode>_-* #,##0_-;\-* #,##0_-;_-* "-"??_-;_-@_-</c:formatCode>
                <c:ptCount val="24"/>
                <c:pt idx="0">
                  <c:v>22416.513279362152</c:v>
                </c:pt>
                <c:pt idx="1">
                  <c:v>21017.069471986146</c:v>
                </c:pt>
                <c:pt idx="2">
                  <c:v>20131.787062114439</c:v>
                </c:pt>
                <c:pt idx="3">
                  <c:v>18998.133824723311</c:v>
                </c:pt>
                <c:pt idx="4">
                  <c:v>18883.557538384783</c:v>
                </c:pt>
                <c:pt idx="5">
                  <c:v>17194.605487509478</c:v>
                </c:pt>
                <c:pt idx="6">
                  <c:v>16948.175126156497</c:v>
                </c:pt>
                <c:pt idx="7">
                  <c:v>15901.209211676738</c:v>
                </c:pt>
                <c:pt idx="8">
                  <c:v>15403.528972482865</c:v>
                </c:pt>
                <c:pt idx="9">
                  <c:v>13923.52914095841</c:v>
                </c:pt>
                <c:pt idx="10">
                  <c:v>14173.200601085678</c:v>
                </c:pt>
                <c:pt idx="11">
                  <c:v>13366.784711841563</c:v>
                </c:pt>
                <c:pt idx="12">
                  <c:v>13211.463366639211</c:v>
                </c:pt>
                <c:pt idx="13">
                  <c:v>13510.777634897602</c:v>
                </c:pt>
                <c:pt idx="14">
                  <c:v>14010.553515006215</c:v>
                </c:pt>
                <c:pt idx="15">
                  <c:v>13327.071314751343</c:v>
                </c:pt>
                <c:pt idx="16">
                  <c:v>11951.302954646288</c:v>
                </c:pt>
                <c:pt idx="17">
                  <c:v>10594.131867504455</c:v>
                </c:pt>
                <c:pt idx="18">
                  <c:v>9801.382533484084</c:v>
                </c:pt>
                <c:pt idx="19">
                  <c:v>6653.1178780099626</c:v>
                </c:pt>
                <c:pt idx="20">
                  <c:v>6497.5790971164406</c:v>
                </c:pt>
                <c:pt idx="21">
                  <c:v>6787.6069274497495</c:v>
                </c:pt>
                <c:pt idx="22">
                  <c:v>7255.965279472498</c:v>
                </c:pt>
                <c:pt idx="23">
                  <c:v>6740.4977998620852</c:v>
                </c:pt>
              </c:numCache>
            </c:numRef>
          </c:val>
          <c:smooth val="0"/>
          <c:extLst>
            <c:ext xmlns:c16="http://schemas.microsoft.com/office/drawing/2014/chart" uri="{C3380CC4-5D6E-409C-BE32-E72D297353CC}">
              <c16:uniqueId val="{00000016-04E0-45AE-9E47-CBE27B558D98}"/>
            </c:ext>
          </c:extLst>
        </c:ser>
        <c:ser>
          <c:idx val="8"/>
          <c:order val="4"/>
          <c:tx>
            <c:strRef>
              <c:f>'Figure 3.10.4'!$D$16</c:f>
              <c:strCache>
                <c:ptCount val="1"/>
                <c:pt idx="0">
                  <c:v>Euro 2</c:v>
                </c:pt>
              </c:strCache>
            </c:strRef>
          </c:tx>
          <c:spPr>
            <a:ln w="19050"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3.10.4'!$E$16:$AM$16</c15:sqref>
                  </c15:fullRef>
                </c:ext>
              </c:extLst>
              <c:f>'Figure 3.10.4'!$P$16:$AM$16</c:f>
              <c:numCache>
                <c:formatCode>_-* #,##0_-;\-* #,##0_-;_-* "-"??_-;_-@_-</c:formatCode>
                <c:ptCount val="24"/>
                <c:pt idx="0">
                  <c:v>23706.652469266781</c:v>
                </c:pt>
                <c:pt idx="1">
                  <c:v>23074.052806782252</c:v>
                </c:pt>
                <c:pt idx="2">
                  <c:v>22004.917485315837</c:v>
                </c:pt>
                <c:pt idx="3">
                  <c:v>21205.296965901554</c:v>
                </c:pt>
                <c:pt idx="4">
                  <c:v>20574.268605608759</c:v>
                </c:pt>
                <c:pt idx="5">
                  <c:v>19618.777117498081</c:v>
                </c:pt>
                <c:pt idx="6">
                  <c:v>18761.68416352347</c:v>
                </c:pt>
                <c:pt idx="7">
                  <c:v>18545.147201291555</c:v>
                </c:pt>
                <c:pt idx="8">
                  <c:v>17330.174112833123</c:v>
                </c:pt>
                <c:pt idx="9">
                  <c:v>16710.5839739886</c:v>
                </c:pt>
                <c:pt idx="10">
                  <c:v>16373.690443342968</c:v>
                </c:pt>
                <c:pt idx="11">
                  <c:v>15912.185410326614</c:v>
                </c:pt>
                <c:pt idx="12">
                  <c:v>15606.775788154644</c:v>
                </c:pt>
                <c:pt idx="13">
                  <c:v>15725.920847625293</c:v>
                </c:pt>
                <c:pt idx="14">
                  <c:v>16143.413123430031</c:v>
                </c:pt>
                <c:pt idx="15">
                  <c:v>16482.682115499505</c:v>
                </c:pt>
                <c:pt idx="16">
                  <c:v>15870.438333848844</c:v>
                </c:pt>
                <c:pt idx="17">
                  <c:v>14804.579971509873</c:v>
                </c:pt>
                <c:pt idx="18">
                  <c:v>13798.303915763519</c:v>
                </c:pt>
                <c:pt idx="19">
                  <c:v>9273.6124723149787</c:v>
                </c:pt>
                <c:pt idx="20">
                  <c:v>8539.8839839783413</c:v>
                </c:pt>
                <c:pt idx="21">
                  <c:v>8974.3986687743673</c:v>
                </c:pt>
                <c:pt idx="22">
                  <c:v>9456.9014858228275</c:v>
                </c:pt>
                <c:pt idx="23">
                  <c:v>8785.0783739328217</c:v>
                </c:pt>
              </c:numCache>
            </c:numRef>
          </c:val>
          <c:smooth val="0"/>
          <c:extLst>
            <c:ext xmlns:c16="http://schemas.microsoft.com/office/drawing/2014/chart" uri="{C3380CC4-5D6E-409C-BE32-E72D297353CC}">
              <c16:uniqueId val="{00000017-04E0-45AE-9E47-CBE27B558D98}"/>
            </c:ext>
          </c:extLst>
        </c:ser>
        <c:ser>
          <c:idx val="9"/>
          <c:order val="5"/>
          <c:tx>
            <c:strRef>
              <c:f>'Figure 3.10.4'!$D$17</c:f>
              <c:strCache>
                <c:ptCount val="1"/>
                <c:pt idx="0">
                  <c:v>Euro 3</c:v>
                </c:pt>
              </c:strCache>
            </c:strRef>
          </c:tx>
          <c:spPr>
            <a:ln w="19050"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3.10.4'!$E$17:$AM$17</c15:sqref>
                  </c15:fullRef>
                </c:ext>
              </c:extLst>
              <c:f>'Figure 3.10.4'!$P$17:$AM$17</c:f>
              <c:numCache>
                <c:formatCode>_-* #,##0_-;\-* #,##0_-;_-* "-"??_-;_-@_-</c:formatCode>
                <c:ptCount val="24"/>
                <c:pt idx="0">
                  <c:v>#N/A</c:v>
                </c:pt>
                <c:pt idx="1">
                  <c:v>23303.131058376115</c:v>
                </c:pt>
                <c:pt idx="2">
                  <c:v>22414.224712858231</c:v>
                </c:pt>
                <c:pt idx="3">
                  <c:v>22096.312099845745</c:v>
                </c:pt>
                <c:pt idx="4">
                  <c:v>22909.812943462246</c:v>
                </c:pt>
                <c:pt idx="5">
                  <c:v>22634.846700549118</c:v>
                </c:pt>
                <c:pt idx="6">
                  <c:v>22394.302314666984</c:v>
                </c:pt>
                <c:pt idx="7">
                  <c:v>22314.624088059161</c:v>
                </c:pt>
                <c:pt idx="8">
                  <c:v>21127.072132630346</c:v>
                </c:pt>
                <c:pt idx="9">
                  <c:v>20237.110589835062</c:v>
                </c:pt>
                <c:pt idx="10">
                  <c:v>20521.26230440801</c:v>
                </c:pt>
                <c:pt idx="11">
                  <c:v>19666.805195457491</c:v>
                </c:pt>
                <c:pt idx="12">
                  <c:v>19525.943180556878</c:v>
                </c:pt>
                <c:pt idx="13">
                  <c:v>19189.889374036266</c:v>
                </c:pt>
                <c:pt idx="14">
                  <c:v>19367.179438148796</c:v>
                </c:pt>
                <c:pt idx="15">
                  <c:v>19335.136075509483</c:v>
                </c:pt>
                <c:pt idx="16">
                  <c:v>18774.312401387262</c:v>
                </c:pt>
                <c:pt idx="17">
                  <c:v>17949.430654155662</c:v>
                </c:pt>
                <c:pt idx="18">
                  <c:v>17146.982135517468</c:v>
                </c:pt>
                <c:pt idx="19">
                  <c:v>11863.485361436113</c:v>
                </c:pt>
                <c:pt idx="20">
                  <c:v>11164.295472007841</c:v>
                </c:pt>
                <c:pt idx="21">
                  <c:v>11729.751257045426</c:v>
                </c:pt>
                <c:pt idx="22">
                  <c:v>12180.050111742577</c:v>
                </c:pt>
                <c:pt idx="23">
                  <c:v>11314.77313055436</c:v>
                </c:pt>
              </c:numCache>
            </c:numRef>
          </c:val>
          <c:smooth val="0"/>
          <c:extLst>
            <c:ext xmlns:c16="http://schemas.microsoft.com/office/drawing/2014/chart" uri="{C3380CC4-5D6E-409C-BE32-E72D297353CC}">
              <c16:uniqueId val="{00000018-04E0-45AE-9E47-CBE27B558D98}"/>
            </c:ext>
          </c:extLst>
        </c:ser>
        <c:ser>
          <c:idx val="10"/>
          <c:order val="6"/>
          <c:tx>
            <c:strRef>
              <c:f>'Figure 3.10.4'!$D$18</c:f>
              <c:strCache>
                <c:ptCount val="1"/>
                <c:pt idx="0">
                  <c:v>Euro 4</c:v>
                </c:pt>
              </c:strCache>
            </c:strRef>
          </c:tx>
          <c:spPr>
            <a:ln w="19050" cap="rnd">
              <a:solidFill>
                <a:schemeClr val="accent5">
                  <a:lumMod val="60000"/>
                </a:schemeClr>
              </a:solidFill>
              <a:round/>
            </a:ln>
            <a:effectLst/>
          </c:spPr>
          <c:marker>
            <c:symbol val="circle"/>
            <c:size val="5"/>
            <c:spPr>
              <a:solidFill>
                <a:schemeClr val="accent5">
                  <a:lumMod val="60000"/>
                </a:schemeClr>
              </a:solidFill>
              <a:ln w="9525">
                <a:solidFill>
                  <a:schemeClr val="accent5">
                    <a:lumMod val="6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3.10.4'!$E$18:$AM$18</c15:sqref>
                  </c15:fullRef>
                </c:ext>
              </c:extLst>
              <c:f>'Figure 3.10.4'!$P$18:$AM$18</c:f>
              <c:numCache>
                <c:formatCode>_-* #,##0_-;\-* #,##0_-;_-* "-"??_-;_-@_-</c:formatCode>
                <c:ptCount val="24"/>
                <c:pt idx="0">
                  <c:v>#N/A</c:v>
                </c:pt>
                <c:pt idx="1">
                  <c:v>#N/A</c:v>
                </c:pt>
                <c:pt idx="2">
                  <c:v>#N/A</c:v>
                </c:pt>
                <c:pt idx="3">
                  <c:v>#N/A</c:v>
                </c:pt>
                <c:pt idx="4">
                  <c:v>#N/A</c:v>
                </c:pt>
                <c:pt idx="5">
                  <c:v>21798.763571484549</c:v>
                </c:pt>
                <c:pt idx="6">
                  <c:v>21864.713726339607</c:v>
                </c:pt>
                <c:pt idx="7">
                  <c:v>22451.299909428686</c:v>
                </c:pt>
                <c:pt idx="8">
                  <c:v>21773.465310390729</c:v>
                </c:pt>
                <c:pt idx="9">
                  <c:v>21248.993587807818</c:v>
                </c:pt>
                <c:pt idx="10">
                  <c:v>21155.459669031032</c:v>
                </c:pt>
                <c:pt idx="11">
                  <c:v>20588.975308176239</c:v>
                </c:pt>
                <c:pt idx="12">
                  <c:v>19823.858973915248</c:v>
                </c:pt>
                <c:pt idx="13">
                  <c:v>19766.276010784244</c:v>
                </c:pt>
                <c:pt idx="14">
                  <c:v>19454.484108031378</c:v>
                </c:pt>
                <c:pt idx="15">
                  <c:v>19644.023622723726</c:v>
                </c:pt>
                <c:pt idx="16">
                  <c:v>19218.152500014123</c:v>
                </c:pt>
                <c:pt idx="17">
                  <c:v>18540.497663567909</c:v>
                </c:pt>
                <c:pt idx="18">
                  <c:v>17658.043411486971</c:v>
                </c:pt>
                <c:pt idx="19">
                  <c:v>12410.88595199566</c:v>
                </c:pt>
                <c:pt idx="20">
                  <c:v>12247.339252476206</c:v>
                </c:pt>
                <c:pt idx="21">
                  <c:v>12876.45961478197</c:v>
                </c:pt>
                <c:pt idx="22">
                  <c:v>13353.832329178196</c:v>
                </c:pt>
                <c:pt idx="23">
                  <c:v>12405.169259726195</c:v>
                </c:pt>
              </c:numCache>
            </c:numRef>
          </c:val>
          <c:smooth val="0"/>
          <c:extLst>
            <c:ext xmlns:c16="http://schemas.microsoft.com/office/drawing/2014/chart" uri="{C3380CC4-5D6E-409C-BE32-E72D297353CC}">
              <c16:uniqueId val="{00000019-04E0-45AE-9E47-CBE27B558D98}"/>
            </c:ext>
          </c:extLst>
        </c:ser>
        <c:ser>
          <c:idx val="11"/>
          <c:order val="7"/>
          <c:tx>
            <c:strRef>
              <c:f>'Figure 3.10.4'!$D$19</c:f>
              <c:strCache>
                <c:ptCount val="1"/>
                <c:pt idx="0">
                  <c:v>Euro 5</c:v>
                </c:pt>
              </c:strCache>
            </c:strRef>
          </c:tx>
          <c:spPr>
            <a:ln w="19050" cap="rnd">
              <a:solidFill>
                <a:schemeClr val="accent6">
                  <a:lumMod val="60000"/>
                </a:schemeClr>
              </a:solidFill>
              <a:round/>
            </a:ln>
            <a:effectLst/>
          </c:spPr>
          <c:marker>
            <c:symbol val="circle"/>
            <c:size val="5"/>
            <c:spPr>
              <a:solidFill>
                <a:schemeClr val="accent6">
                  <a:lumMod val="60000"/>
                </a:schemeClr>
              </a:solidFill>
              <a:ln w="9525">
                <a:solidFill>
                  <a:schemeClr val="accent6">
                    <a:lumMod val="6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3.10.4'!$E$19:$AM$19</c15:sqref>
                  </c15:fullRef>
                </c:ext>
              </c:extLst>
              <c:f>'Figure 3.10.4'!$P$19:$AM$19</c:f>
              <c:numCache>
                <c:formatCode>_-* #,##0_-;\-* #,##0_-;_-* "-"??_-;_-@_-</c:formatCode>
                <c:ptCount val="24"/>
                <c:pt idx="0">
                  <c:v>#N/A</c:v>
                </c:pt>
                <c:pt idx="1">
                  <c:v>#N/A</c:v>
                </c:pt>
                <c:pt idx="2">
                  <c:v>#N/A</c:v>
                </c:pt>
                <c:pt idx="3">
                  <c:v>#N/A</c:v>
                </c:pt>
                <c:pt idx="4">
                  <c:v>#N/A</c:v>
                </c:pt>
                <c:pt idx="5">
                  <c:v>#N/A</c:v>
                </c:pt>
                <c:pt idx="6">
                  <c:v>#N/A</c:v>
                </c:pt>
                <c:pt idx="7">
                  <c:v>#N/A</c:v>
                </c:pt>
                <c:pt idx="8">
                  <c:v>#N/A</c:v>
                </c:pt>
                <c:pt idx="9">
                  <c:v>#N/A</c:v>
                </c:pt>
                <c:pt idx="10">
                  <c:v>18410.643287656996</c:v>
                </c:pt>
                <c:pt idx="11">
                  <c:v>17805.349567063702</c:v>
                </c:pt>
                <c:pt idx="12">
                  <c:v>17470.314609085985</c:v>
                </c:pt>
                <c:pt idx="13">
                  <c:v>17489.995280383668</c:v>
                </c:pt>
                <c:pt idx="14">
                  <c:v>17772.139481425009</c:v>
                </c:pt>
                <c:pt idx="15">
                  <c:v>18420.630397402754</c:v>
                </c:pt>
                <c:pt idx="16">
                  <c:v>18316.769877695631</c:v>
                </c:pt>
                <c:pt idx="17">
                  <c:v>17587.818786420226</c:v>
                </c:pt>
                <c:pt idx="18">
                  <c:v>16660.178025599042</c:v>
                </c:pt>
                <c:pt idx="19">
                  <c:v>12883.216436735591</c:v>
                </c:pt>
                <c:pt idx="20">
                  <c:v>12372.892726793458</c:v>
                </c:pt>
                <c:pt idx="21">
                  <c:v>12503.140611640541</c:v>
                </c:pt>
                <c:pt idx="22">
                  <c:v>13292.769929119977</c:v>
                </c:pt>
                <c:pt idx="23">
                  <c:v>12348.444763757183</c:v>
                </c:pt>
              </c:numCache>
            </c:numRef>
          </c:val>
          <c:smooth val="0"/>
          <c:extLst>
            <c:ext xmlns:c16="http://schemas.microsoft.com/office/drawing/2014/chart" uri="{C3380CC4-5D6E-409C-BE32-E72D297353CC}">
              <c16:uniqueId val="{0000001A-04E0-45AE-9E47-CBE27B558D98}"/>
            </c:ext>
          </c:extLst>
        </c:ser>
        <c:ser>
          <c:idx val="12"/>
          <c:order val="8"/>
          <c:tx>
            <c:strRef>
              <c:f>'Figure 3.10.4'!$D$20</c:f>
              <c:strCache>
                <c:ptCount val="1"/>
                <c:pt idx="0">
                  <c:v>Euro 6 a/b/c</c:v>
                </c:pt>
              </c:strCache>
            </c:strRef>
          </c:tx>
          <c:spPr>
            <a:ln w="19050" cap="rnd">
              <a:solidFill>
                <a:schemeClr val="accent1">
                  <a:lumMod val="80000"/>
                  <a:lumOff val="20000"/>
                </a:schemeClr>
              </a:solidFill>
              <a:round/>
            </a:ln>
            <a:effectLst/>
          </c:spPr>
          <c:marker>
            <c:symbol val="circle"/>
            <c:size val="5"/>
            <c:spPr>
              <a:solidFill>
                <a:schemeClr val="accent1">
                  <a:lumMod val="80000"/>
                  <a:lumOff val="20000"/>
                </a:schemeClr>
              </a:solidFill>
              <a:ln w="9525">
                <a:solidFill>
                  <a:schemeClr val="accent1">
                    <a:lumMod val="80000"/>
                    <a:lumOff val="2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3.10.4'!$E$20:$AM$20</c15:sqref>
                  </c15:fullRef>
                </c:ext>
              </c:extLst>
              <c:f>'Figure 3.10.4'!$P$20:$AM$20</c:f>
              <c:numCache>
                <c:formatCode>_-* #,##0_-;\-* #,##0_-;_-* "-"??_-;_-@_-</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18293.123509155073</c:v>
                </c:pt>
                <c:pt idx="15">
                  <c:v>19000.403386489597</c:v>
                </c:pt>
                <c:pt idx="16">
                  <c:v>19062.138001780171</c:v>
                </c:pt>
                <c:pt idx="17">
                  <c:v>18857.601814740621</c:v>
                </c:pt>
                <c:pt idx="18">
                  <c:v>18631.986793859967</c:v>
                </c:pt>
                <c:pt idx="19">
                  <c:v>14794.407199902493</c:v>
                </c:pt>
                <c:pt idx="20">
                  <c:v>13973.343925813107</c:v>
                </c:pt>
                <c:pt idx="21">
                  <c:v>13775.997854467103</c:v>
                </c:pt>
                <c:pt idx="22">
                  <c:v>14204.667318273279</c:v>
                </c:pt>
                <c:pt idx="23">
                  <c:v>13195.560496611773</c:v>
                </c:pt>
              </c:numCache>
            </c:numRef>
          </c:val>
          <c:smooth val="0"/>
          <c:extLst>
            <c:ext xmlns:c16="http://schemas.microsoft.com/office/drawing/2014/chart" uri="{C3380CC4-5D6E-409C-BE32-E72D297353CC}">
              <c16:uniqueId val="{0000001B-04E0-45AE-9E47-CBE27B558D98}"/>
            </c:ext>
          </c:extLst>
        </c:ser>
        <c:ser>
          <c:idx val="13"/>
          <c:order val="9"/>
          <c:tx>
            <c:strRef>
              <c:f>'Figure 3.10.4'!$D$21</c:f>
              <c:strCache>
                <c:ptCount val="1"/>
                <c:pt idx="0">
                  <c:v>Euro 6 d-temp</c:v>
                </c:pt>
              </c:strCache>
            </c:strRef>
          </c:tx>
          <c:spPr>
            <a:ln w="19050" cap="rnd">
              <a:solidFill>
                <a:schemeClr val="accent2">
                  <a:lumMod val="80000"/>
                  <a:lumOff val="20000"/>
                </a:schemeClr>
              </a:solidFill>
              <a:round/>
            </a:ln>
            <a:effectLst/>
          </c:spPr>
          <c:marker>
            <c:symbol val="circle"/>
            <c:size val="5"/>
            <c:spPr>
              <a:solidFill>
                <a:schemeClr val="accent2">
                  <a:lumMod val="80000"/>
                  <a:lumOff val="20000"/>
                </a:schemeClr>
              </a:solidFill>
              <a:ln w="9525">
                <a:solidFill>
                  <a:schemeClr val="accent2">
                    <a:lumMod val="80000"/>
                    <a:lumOff val="2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3.10.4'!$E$21:$AM$21</c15:sqref>
                  </c15:fullRef>
                </c:ext>
              </c:extLst>
              <c:f>'Figure 3.10.4'!$P$21:$AM$21</c:f>
              <c:numCache>
                <c:formatCode>_-* #,##0_-;\-* #,##0_-;_-* "-"??_-;_-@_-</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18876.784203721363</c:v>
                </c:pt>
                <c:pt idx="19">
                  <c:v>15746.578090149038</c:v>
                </c:pt>
                <c:pt idx="20">
                  <c:v>15439.778032804601</c:v>
                </c:pt>
                <c:pt idx="21">
                  <c:v>15310.475118920978</c:v>
                </c:pt>
                <c:pt idx="22">
                  <c:v>15783.641106848228</c:v>
                </c:pt>
                <c:pt idx="23">
                  <c:v>14662.363180747976</c:v>
                </c:pt>
              </c:numCache>
            </c:numRef>
          </c:val>
          <c:smooth val="0"/>
          <c:extLst>
            <c:ext xmlns:c16="http://schemas.microsoft.com/office/drawing/2014/chart" uri="{C3380CC4-5D6E-409C-BE32-E72D297353CC}">
              <c16:uniqueId val="{0000001C-04E0-45AE-9E47-CBE27B558D98}"/>
            </c:ext>
          </c:extLst>
        </c:ser>
        <c:ser>
          <c:idx val="14"/>
          <c:order val="10"/>
          <c:tx>
            <c:strRef>
              <c:f>'Figure 3.10.4'!$D$22</c:f>
              <c:strCache>
                <c:ptCount val="1"/>
                <c:pt idx="0">
                  <c:v>Euro 6 d/e</c:v>
                </c:pt>
              </c:strCache>
            </c:strRef>
          </c:tx>
          <c:spPr>
            <a:ln w="19050" cap="rnd">
              <a:solidFill>
                <a:schemeClr val="accent3">
                  <a:lumMod val="80000"/>
                  <a:lumOff val="20000"/>
                </a:schemeClr>
              </a:solidFill>
              <a:round/>
            </a:ln>
            <a:effectLst/>
          </c:spPr>
          <c:marker>
            <c:symbol val="circle"/>
            <c:size val="5"/>
            <c:spPr>
              <a:solidFill>
                <a:schemeClr val="accent3">
                  <a:lumMod val="80000"/>
                  <a:lumOff val="20000"/>
                </a:schemeClr>
              </a:solidFill>
              <a:ln w="9525">
                <a:solidFill>
                  <a:schemeClr val="accent3">
                    <a:lumMod val="80000"/>
                    <a:lumOff val="2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3.10.4'!$E$22:$AM$22</c15:sqref>
                  </c15:fullRef>
                </c:ext>
              </c:extLst>
              <c:f>'Figure 3.10.4'!$P$22:$AM$22</c:f>
              <c:numCache>
                <c:formatCode>_-* #,##0_-;\-* #,##0_-;_-* "-"??_-;_-@_-</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28853.731878850082</c:v>
                </c:pt>
                <c:pt idx="21">
                  <c:v>28608.003299646112</c:v>
                </c:pt>
                <c:pt idx="22">
                  <c:v>25029.797568228729</c:v>
                </c:pt>
                <c:pt idx="23">
                  <c:v>23251.66796441788</c:v>
                </c:pt>
              </c:numCache>
            </c:numRef>
          </c:val>
          <c:smooth val="0"/>
          <c:extLst>
            <c:ext xmlns:c16="http://schemas.microsoft.com/office/drawing/2014/chart" uri="{C3380CC4-5D6E-409C-BE32-E72D297353CC}">
              <c16:uniqueId val="{0000001D-04E0-45AE-9E47-CBE27B558D98}"/>
            </c:ext>
          </c:extLst>
        </c:ser>
        <c:dLbls>
          <c:showLegendKey val="0"/>
          <c:showVal val="0"/>
          <c:showCatName val="0"/>
          <c:showSerName val="0"/>
          <c:showPercent val="0"/>
          <c:showBubbleSize val="0"/>
        </c:dLbls>
        <c:marker val="1"/>
        <c:smooth val="0"/>
        <c:axId val="1463488672"/>
        <c:axId val="1463489632"/>
      </c:lineChart>
      <c:catAx>
        <c:axId val="14634886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463489632"/>
        <c:crosses val="autoZero"/>
        <c:auto val="1"/>
        <c:lblAlgn val="ctr"/>
        <c:lblOffset val="100"/>
        <c:noMultiLvlLbl val="0"/>
      </c:catAx>
      <c:valAx>
        <c:axId val="1463489632"/>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IE">
                    <a:solidFill>
                      <a:sysClr val="windowText" lastClr="000000"/>
                    </a:solidFill>
                  </a:rPr>
                  <a:t>Average balanced</a:t>
                </a:r>
                <a:r>
                  <a:rPr lang="en-IE" baseline="0">
                    <a:solidFill>
                      <a:sysClr val="windowText" lastClr="000000"/>
                    </a:solidFill>
                  </a:rPr>
                  <a:t> m</a:t>
                </a:r>
                <a:r>
                  <a:rPr lang="en-IE">
                    <a:solidFill>
                      <a:sysClr val="windowText" lastClr="000000"/>
                    </a:solidFill>
                  </a:rPr>
                  <a:t>ileage</a:t>
                </a:r>
                <a:r>
                  <a:rPr lang="en-IE" baseline="0">
                    <a:solidFill>
                      <a:sysClr val="windowText" lastClr="000000"/>
                    </a:solidFill>
                  </a:rPr>
                  <a:t> (km)</a:t>
                </a:r>
                <a:endParaRPr lang="en-IE">
                  <a:solidFill>
                    <a:sysClr val="windowText" lastClr="000000"/>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IE"/>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4634886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'Figure 3.10.4'!$D$26</c:f>
              <c:strCache>
                <c:ptCount val="1"/>
                <c:pt idx="0">
                  <c:v>ECE 15/02</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3.10.4'!$E$26:$AM$26</c15:sqref>
                  </c15:fullRef>
                </c:ext>
              </c:extLst>
              <c:f>'Figure 3.10.4'!$P$26:$AM$26</c:f>
              <c:numCache>
                <c:formatCode>_-* #,##0_-;\-* #,##0_-;_-* "-"??_-;_-@_-</c:formatCode>
                <c:ptCount val="24"/>
                <c:pt idx="0">
                  <c:v>8061.6314670523661</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smooth val="0"/>
          <c:extLst>
            <c:ext xmlns:c16="http://schemas.microsoft.com/office/drawing/2014/chart" uri="{C3380CC4-5D6E-409C-BE32-E72D297353CC}">
              <c16:uniqueId val="{00000000-06B1-487C-AB0A-0A709997006B}"/>
            </c:ext>
          </c:extLst>
        </c:ser>
        <c:ser>
          <c:idx val="1"/>
          <c:order val="1"/>
          <c:tx>
            <c:strRef>
              <c:f>'Figure 3.10.4'!$D$27</c:f>
              <c:strCache>
                <c:ptCount val="1"/>
                <c:pt idx="0">
                  <c:v>ECE 15/03</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3.10.4'!$E$27:$AM$27</c15:sqref>
                  </c15:fullRef>
                </c:ext>
              </c:extLst>
              <c:f>'Figure 3.10.4'!$P$27:$AM$27</c:f>
              <c:numCache>
                <c:formatCode>_-* #,##0_-;\-* #,##0_-;_-* "-"??_-;_-@_-</c:formatCode>
                <c:ptCount val="24"/>
                <c:pt idx="0">
                  <c:v>12678.49049812215</c:v>
                </c:pt>
                <c:pt idx="1">
                  <c:v>12349.139054564101</c:v>
                </c:pt>
                <c:pt idx="2">
                  <c:v>9952.5015513085982</c:v>
                </c:pt>
                <c:pt idx="3">
                  <c:v>9532.0213812732254</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smooth val="0"/>
          <c:extLst>
            <c:ext xmlns:c16="http://schemas.microsoft.com/office/drawing/2014/chart" uri="{C3380CC4-5D6E-409C-BE32-E72D297353CC}">
              <c16:uniqueId val="{00000001-06B1-487C-AB0A-0A709997006B}"/>
            </c:ext>
          </c:extLst>
        </c:ser>
        <c:ser>
          <c:idx val="2"/>
          <c:order val="2"/>
          <c:tx>
            <c:strRef>
              <c:f>'Figure 3.10.4'!$D$28</c:f>
              <c:strCache>
                <c:ptCount val="1"/>
                <c:pt idx="0">
                  <c:v>ECE 15/04</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3.10.4'!$E$28:$AM$28</c15:sqref>
                  </c15:fullRef>
                </c:ext>
              </c:extLst>
              <c:f>'Figure 3.10.4'!$P$28:$AM$28</c:f>
              <c:numCache>
                <c:formatCode>_-* #,##0_-;\-* #,##0_-;_-* "-"??_-;_-@_-</c:formatCode>
                <c:ptCount val="24"/>
                <c:pt idx="0">
                  <c:v>22102.483612822092</c:v>
                </c:pt>
                <c:pt idx="1">
                  <c:v>21230.504610731339</c:v>
                </c:pt>
                <c:pt idx="2">
                  <c:v>18058.788085797718</c:v>
                </c:pt>
                <c:pt idx="3">
                  <c:v>17424.533426956419</c:v>
                </c:pt>
                <c:pt idx="4">
                  <c:v>15514.521814434926</c:v>
                </c:pt>
                <c:pt idx="5">
                  <c:v>15095.778771711115</c:v>
                </c:pt>
                <c:pt idx="6">
                  <c:v>12749.101420755054</c:v>
                </c:pt>
                <c:pt idx="7">
                  <c:v>13153.933168772748</c:v>
                </c:pt>
                <c:pt idx="8">
                  <c:v>11316.834364910461</c:v>
                </c:pt>
                <c:pt idx="9">
                  <c:v>10772.096010306719</c:v>
                </c:pt>
                <c:pt idx="10">
                  <c:v>9715.0264234685546</c:v>
                </c:pt>
                <c:pt idx="11">
                  <c:v>9416.9585178541929</c:v>
                </c:pt>
                <c:pt idx="12">
                  <c:v>9026.250857586112</c:v>
                </c:pt>
                <c:pt idx="13">
                  <c:v>8794.7174666037372</c:v>
                </c:pt>
                <c:pt idx="14">
                  <c:v>8333.5183739421082</c:v>
                </c:pt>
                <c:pt idx="15">
                  <c:v>7749.5787958894371</c:v>
                </c:pt>
                <c:pt idx="16">
                  <c:v>7814.4451705745068</c:v>
                </c:pt>
                <c:pt idx="17">
                  <c:v>7352.4005638287317</c:v>
                </c:pt>
                <c:pt idx="18">
                  <c:v>6379.0855774974279</c:v>
                </c:pt>
                <c:pt idx="19">
                  <c:v>5031.7868499896013</c:v>
                </c:pt>
                <c:pt idx="20">
                  <c:v>#N/A</c:v>
                </c:pt>
                <c:pt idx="21">
                  <c:v>#N/A</c:v>
                </c:pt>
                <c:pt idx="22">
                  <c:v>#N/A</c:v>
                </c:pt>
                <c:pt idx="23">
                  <c:v>#N/A</c:v>
                </c:pt>
              </c:numCache>
            </c:numRef>
          </c:val>
          <c:smooth val="0"/>
          <c:extLst>
            <c:ext xmlns:c16="http://schemas.microsoft.com/office/drawing/2014/chart" uri="{C3380CC4-5D6E-409C-BE32-E72D297353CC}">
              <c16:uniqueId val="{00000002-06B1-487C-AB0A-0A709997006B}"/>
            </c:ext>
          </c:extLst>
        </c:ser>
        <c:ser>
          <c:idx val="3"/>
          <c:order val="3"/>
          <c:tx>
            <c:strRef>
              <c:f>'Figure 3.10.4'!$D$31</c:f>
              <c:strCache>
                <c:ptCount val="1"/>
                <c:pt idx="0">
                  <c:v>Euro 1</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3.10.4'!$E$31:$AM$31</c15:sqref>
                  </c15:fullRef>
                </c:ext>
              </c:extLst>
              <c:f>'Figure 3.10.4'!$P$31:$AM$31</c:f>
              <c:numCache>
                <c:formatCode>_-* #,##0_-;\-* #,##0_-;_-* "-"??_-;_-@_-</c:formatCode>
                <c:ptCount val="24"/>
                <c:pt idx="0">
                  <c:v>27362.825330154232</c:v>
                </c:pt>
                <c:pt idx="1">
                  <c:v>25822.076676817458</c:v>
                </c:pt>
                <c:pt idx="2">
                  <c:v>24578.754074390214</c:v>
                </c:pt>
                <c:pt idx="3">
                  <c:v>22939.799424859761</c:v>
                </c:pt>
                <c:pt idx="4">
                  <c:v>22684.810847067536</c:v>
                </c:pt>
                <c:pt idx="5">
                  <c:v>20380.897997282351</c:v>
                </c:pt>
                <c:pt idx="6">
                  <c:v>19989.190251796324</c:v>
                </c:pt>
                <c:pt idx="7">
                  <c:v>18873.30702055787</c:v>
                </c:pt>
                <c:pt idx="8">
                  <c:v>18090.905894195123</c:v>
                </c:pt>
                <c:pt idx="9">
                  <c:v>15651.670336047186</c:v>
                </c:pt>
                <c:pt idx="10">
                  <c:v>15345.524520233468</c:v>
                </c:pt>
                <c:pt idx="11">
                  <c:v>13775.764458315736</c:v>
                </c:pt>
                <c:pt idx="12">
                  <c:v>13345.402467893269</c:v>
                </c:pt>
                <c:pt idx="13">
                  <c:v>13287.414886092898</c:v>
                </c:pt>
                <c:pt idx="14">
                  <c:v>13363.350235661404</c:v>
                </c:pt>
                <c:pt idx="15">
                  <c:v>11776.218164135877</c:v>
                </c:pt>
                <c:pt idx="16">
                  <c:v>10406.657309111015</c:v>
                </c:pt>
                <c:pt idx="17">
                  <c:v>9013.6413256018604</c:v>
                </c:pt>
                <c:pt idx="18">
                  <c:v>8546.9835482044728</c:v>
                </c:pt>
                <c:pt idx="19">
                  <c:v>6416.4628223215532</c:v>
                </c:pt>
                <c:pt idx="20">
                  <c:v>5891.7898130702024</c:v>
                </c:pt>
                <c:pt idx="21">
                  <c:v>5723.2591864286296</c:v>
                </c:pt>
                <c:pt idx="22">
                  <c:v>6460.4154545000392</c:v>
                </c:pt>
                <c:pt idx="23">
                  <c:v>6001.4642408016471</c:v>
                </c:pt>
              </c:numCache>
            </c:numRef>
          </c:val>
          <c:smooth val="0"/>
          <c:extLst>
            <c:ext xmlns:c16="http://schemas.microsoft.com/office/drawing/2014/chart" uri="{C3380CC4-5D6E-409C-BE32-E72D297353CC}">
              <c16:uniqueId val="{00000003-06B1-487C-AB0A-0A709997006B}"/>
            </c:ext>
          </c:extLst>
        </c:ser>
        <c:ser>
          <c:idx val="4"/>
          <c:order val="4"/>
          <c:tx>
            <c:strRef>
              <c:f>'Figure 3.10.4'!$D$32</c:f>
              <c:strCache>
                <c:ptCount val="1"/>
                <c:pt idx="0">
                  <c:v>Euro 2</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3.10.4'!$E$32:$AM$32</c15:sqref>
                  </c15:fullRef>
                </c:ext>
              </c:extLst>
              <c:f>'Figure 3.10.4'!$P$32:$AM$32</c:f>
              <c:numCache>
                <c:formatCode>_-* #,##0_-;\-* #,##0_-;_-* "-"??_-;_-@_-</c:formatCode>
                <c:ptCount val="24"/>
                <c:pt idx="0">
                  <c:v>28381.338188911035</c:v>
                </c:pt>
                <c:pt idx="1">
                  <c:v>27631.171988928254</c:v>
                </c:pt>
                <c:pt idx="2">
                  <c:v>26285.35523457915</c:v>
                </c:pt>
                <c:pt idx="3">
                  <c:v>25386.045727732795</c:v>
                </c:pt>
                <c:pt idx="4">
                  <c:v>24726.66526731681</c:v>
                </c:pt>
                <c:pt idx="5">
                  <c:v>23675.035271017918</c:v>
                </c:pt>
                <c:pt idx="6">
                  <c:v>22851.369399372423</c:v>
                </c:pt>
                <c:pt idx="7">
                  <c:v>22849.767779013633</c:v>
                </c:pt>
                <c:pt idx="8">
                  <c:v>21387.34554901145</c:v>
                </c:pt>
                <c:pt idx="9">
                  <c:v>20250.226407329534</c:v>
                </c:pt>
                <c:pt idx="10">
                  <c:v>19542.910566308081</c:v>
                </c:pt>
                <c:pt idx="11">
                  <c:v>18564.108366142351</c:v>
                </c:pt>
                <c:pt idx="12">
                  <c:v>17971.541294262297</c:v>
                </c:pt>
                <c:pt idx="13">
                  <c:v>17884.530924705072</c:v>
                </c:pt>
                <c:pt idx="14">
                  <c:v>18017.385947657142</c:v>
                </c:pt>
                <c:pt idx="15">
                  <c:v>17587.147350110426</c:v>
                </c:pt>
                <c:pt idx="16">
                  <c:v>16314.454368541343</c:v>
                </c:pt>
                <c:pt idx="17">
                  <c:v>14443.266990096254</c:v>
                </c:pt>
                <c:pt idx="18">
                  <c:v>12929.978592474532</c:v>
                </c:pt>
                <c:pt idx="19">
                  <c:v>8648.2171182962065</c:v>
                </c:pt>
                <c:pt idx="20">
                  <c:v>7875.2161802750052</c:v>
                </c:pt>
                <c:pt idx="21">
                  <c:v>8090.536493446185</c:v>
                </c:pt>
                <c:pt idx="22">
                  <c:v>8400.3295788629439</c:v>
                </c:pt>
                <c:pt idx="23">
                  <c:v>7803.5658749125751</c:v>
                </c:pt>
              </c:numCache>
            </c:numRef>
          </c:val>
          <c:smooth val="0"/>
          <c:extLst>
            <c:ext xmlns:c16="http://schemas.microsoft.com/office/drawing/2014/chart" uri="{C3380CC4-5D6E-409C-BE32-E72D297353CC}">
              <c16:uniqueId val="{00000004-06B1-487C-AB0A-0A709997006B}"/>
            </c:ext>
          </c:extLst>
        </c:ser>
        <c:ser>
          <c:idx val="5"/>
          <c:order val="5"/>
          <c:tx>
            <c:strRef>
              <c:f>'Figure 3.10.4'!$D$33</c:f>
              <c:strCache>
                <c:ptCount val="1"/>
                <c:pt idx="0">
                  <c:v>Euro 3</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3.10.4'!$E$33:$AM$33</c15:sqref>
                  </c15:fullRef>
                </c:ext>
              </c:extLst>
              <c:f>'Figure 3.10.4'!$P$33:$AM$33</c:f>
              <c:numCache>
                <c:formatCode>_-* #,##0_-;\-* #,##0_-;_-* "-"??_-;_-@_-</c:formatCode>
                <c:ptCount val="24"/>
                <c:pt idx="0">
                  <c:v>#N/A</c:v>
                </c:pt>
                <c:pt idx="1">
                  <c:v>27276.951094381126</c:v>
                </c:pt>
                <c:pt idx="2">
                  <c:v>26351.595860978105</c:v>
                </c:pt>
                <c:pt idx="3">
                  <c:v>26009.648758843818</c:v>
                </c:pt>
                <c:pt idx="4">
                  <c:v>26676.845371343919</c:v>
                </c:pt>
                <c:pt idx="5">
                  <c:v>26398.78072568493</c:v>
                </c:pt>
                <c:pt idx="6">
                  <c:v>26163.318054079878</c:v>
                </c:pt>
                <c:pt idx="7">
                  <c:v>26155.899408994086</c:v>
                </c:pt>
                <c:pt idx="8">
                  <c:v>24700.112446044153</c:v>
                </c:pt>
                <c:pt idx="9">
                  <c:v>23472.653476275857</c:v>
                </c:pt>
                <c:pt idx="10">
                  <c:v>23387.032105343609</c:v>
                </c:pt>
                <c:pt idx="11">
                  <c:v>22108.775940054988</c:v>
                </c:pt>
                <c:pt idx="12">
                  <c:v>21747.870690717871</c:v>
                </c:pt>
                <c:pt idx="13">
                  <c:v>21228.691350650253</c:v>
                </c:pt>
                <c:pt idx="14">
                  <c:v>21183.363422594801</c:v>
                </c:pt>
                <c:pt idx="15">
                  <c:v>20721.233139228443</c:v>
                </c:pt>
                <c:pt idx="16">
                  <c:v>19855.890271679469</c:v>
                </c:pt>
                <c:pt idx="17">
                  <c:v>18789.497483455933</c:v>
                </c:pt>
                <c:pt idx="18">
                  <c:v>17740.654041193233</c:v>
                </c:pt>
                <c:pt idx="19">
                  <c:v>12072.567906863482</c:v>
                </c:pt>
                <c:pt idx="20">
                  <c:v>11357.662585112599</c:v>
                </c:pt>
                <c:pt idx="21">
                  <c:v>11840.881812962118</c:v>
                </c:pt>
                <c:pt idx="22">
                  <c:v>12197.963978071977</c:v>
                </c:pt>
                <c:pt idx="23">
                  <c:v>11331.414386669789</c:v>
                </c:pt>
              </c:numCache>
            </c:numRef>
          </c:val>
          <c:smooth val="0"/>
          <c:extLst>
            <c:ext xmlns:c16="http://schemas.microsoft.com/office/drawing/2014/chart" uri="{C3380CC4-5D6E-409C-BE32-E72D297353CC}">
              <c16:uniqueId val="{00000005-06B1-487C-AB0A-0A709997006B}"/>
            </c:ext>
          </c:extLst>
        </c:ser>
        <c:ser>
          <c:idx val="6"/>
          <c:order val="6"/>
          <c:tx>
            <c:strRef>
              <c:f>'Figure 3.10.4'!$D$34</c:f>
              <c:strCache>
                <c:ptCount val="1"/>
                <c:pt idx="0">
                  <c:v>Euro 4</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3.10.4'!$E$34:$AM$34</c15:sqref>
                  </c15:fullRef>
                </c:ext>
              </c:extLst>
              <c:f>'Figure 3.10.4'!$P$34:$AM$34</c:f>
              <c:numCache>
                <c:formatCode>_-* #,##0_-;\-* #,##0_-;_-* "-"??_-;_-@_-</c:formatCode>
                <c:ptCount val="24"/>
                <c:pt idx="0">
                  <c:v>#N/A</c:v>
                </c:pt>
                <c:pt idx="1">
                  <c:v>#N/A</c:v>
                </c:pt>
                <c:pt idx="2">
                  <c:v>#N/A</c:v>
                </c:pt>
                <c:pt idx="3">
                  <c:v>#N/A</c:v>
                </c:pt>
                <c:pt idx="4">
                  <c:v>#N/A</c:v>
                </c:pt>
                <c:pt idx="5">
                  <c:v>25053.953479096654</c:v>
                </c:pt>
                <c:pt idx="6">
                  <c:v>25027.228706212085</c:v>
                </c:pt>
                <c:pt idx="7">
                  <c:v>25619.776267557554</c:v>
                </c:pt>
                <c:pt idx="8">
                  <c:v>24990.724772132802</c:v>
                </c:pt>
                <c:pt idx="9">
                  <c:v>24656.162032483677</c:v>
                </c:pt>
                <c:pt idx="10">
                  <c:v>24458.19657590277</c:v>
                </c:pt>
                <c:pt idx="11">
                  <c:v>23634.476172370421</c:v>
                </c:pt>
                <c:pt idx="12">
                  <c:v>22617.603831404344</c:v>
                </c:pt>
                <c:pt idx="13">
                  <c:v>22402.30675910677</c:v>
                </c:pt>
                <c:pt idx="14">
                  <c:v>21861.541616144459</c:v>
                </c:pt>
                <c:pt idx="15">
                  <c:v>21687.039084643504</c:v>
                </c:pt>
                <c:pt idx="16">
                  <c:v>21104.875101227226</c:v>
                </c:pt>
                <c:pt idx="17">
                  <c:v>20287.613920871841</c:v>
                </c:pt>
                <c:pt idx="18">
                  <c:v>19266.759109132592</c:v>
                </c:pt>
                <c:pt idx="19">
                  <c:v>13326.050767087203</c:v>
                </c:pt>
                <c:pt idx="20">
                  <c:v>13218.817618444282</c:v>
                </c:pt>
                <c:pt idx="21">
                  <c:v>13910.449588815036</c:v>
                </c:pt>
                <c:pt idx="22">
                  <c:v>14478.278076446908</c:v>
                </c:pt>
                <c:pt idx="23">
                  <c:v>13449.733806771552</c:v>
                </c:pt>
              </c:numCache>
            </c:numRef>
          </c:val>
          <c:smooth val="0"/>
          <c:extLst>
            <c:ext xmlns:c16="http://schemas.microsoft.com/office/drawing/2014/chart" uri="{C3380CC4-5D6E-409C-BE32-E72D297353CC}">
              <c16:uniqueId val="{00000006-06B1-487C-AB0A-0A709997006B}"/>
            </c:ext>
          </c:extLst>
        </c:ser>
        <c:ser>
          <c:idx val="7"/>
          <c:order val="7"/>
          <c:tx>
            <c:strRef>
              <c:f>'Figure 3.10.4'!$D$35</c:f>
              <c:strCache>
                <c:ptCount val="1"/>
                <c:pt idx="0">
                  <c:v>Euro 5</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3.10.4'!$E$35:$AM$35</c15:sqref>
                  </c15:fullRef>
                </c:ext>
              </c:extLst>
              <c:f>'Figure 3.10.4'!$P$35:$AM$35</c:f>
              <c:numCache>
                <c:formatCode>_-* #,##0_-;\-* #,##0_-;_-* "-"??_-;_-@_-</c:formatCode>
                <c:ptCount val="24"/>
                <c:pt idx="0">
                  <c:v>#N/A</c:v>
                </c:pt>
                <c:pt idx="1">
                  <c:v>#N/A</c:v>
                </c:pt>
                <c:pt idx="2">
                  <c:v>#N/A</c:v>
                </c:pt>
                <c:pt idx="3">
                  <c:v>#N/A</c:v>
                </c:pt>
                <c:pt idx="4">
                  <c:v>#N/A</c:v>
                </c:pt>
                <c:pt idx="5">
                  <c:v>#N/A</c:v>
                </c:pt>
                <c:pt idx="6">
                  <c:v>#N/A</c:v>
                </c:pt>
                <c:pt idx="7">
                  <c:v>#N/A</c:v>
                </c:pt>
                <c:pt idx="8">
                  <c:v>#N/A</c:v>
                </c:pt>
                <c:pt idx="9">
                  <c:v>#N/A</c:v>
                </c:pt>
                <c:pt idx="10">
                  <c:v>19990.172199578628</c:v>
                </c:pt>
                <c:pt idx="11">
                  <c:v>19007.607422217287</c:v>
                </c:pt>
                <c:pt idx="12">
                  <c:v>18387.357635325498</c:v>
                </c:pt>
                <c:pt idx="13">
                  <c:v>18111.827361865358</c:v>
                </c:pt>
                <c:pt idx="14">
                  <c:v>18471.628281122015</c:v>
                </c:pt>
                <c:pt idx="15">
                  <c:v>19247.062715748165</c:v>
                </c:pt>
                <c:pt idx="16">
                  <c:v>19273.979509140809</c:v>
                </c:pt>
                <c:pt idx="17">
                  <c:v>18826.164417921751</c:v>
                </c:pt>
                <c:pt idx="18">
                  <c:v>17933.760349786386</c:v>
                </c:pt>
                <c:pt idx="19">
                  <c:v>13931.449395703865</c:v>
                </c:pt>
                <c:pt idx="20">
                  <c:v>13504.25403849455</c:v>
                </c:pt>
                <c:pt idx="21">
                  <c:v>13649.968288396632</c:v>
                </c:pt>
                <c:pt idx="22">
                  <c:v>14388.904925282675</c:v>
                </c:pt>
                <c:pt idx="23">
                  <c:v>13366.709769915487</c:v>
                </c:pt>
              </c:numCache>
            </c:numRef>
          </c:val>
          <c:smooth val="0"/>
          <c:extLst>
            <c:ext xmlns:c16="http://schemas.microsoft.com/office/drawing/2014/chart" uri="{C3380CC4-5D6E-409C-BE32-E72D297353CC}">
              <c16:uniqueId val="{00000007-06B1-487C-AB0A-0A709997006B}"/>
            </c:ext>
          </c:extLst>
        </c:ser>
        <c:ser>
          <c:idx val="8"/>
          <c:order val="8"/>
          <c:tx>
            <c:strRef>
              <c:f>'Figure 3.10.4'!$D$36</c:f>
              <c:strCache>
                <c:ptCount val="1"/>
                <c:pt idx="0">
                  <c:v>Euro 6 a/b/c</c:v>
                </c:pt>
              </c:strCache>
            </c:strRef>
          </c:tx>
          <c:spPr>
            <a:ln w="28575"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3.10.4'!$E$36:$AM$36</c15:sqref>
                  </c15:fullRef>
                </c:ext>
              </c:extLst>
              <c:f>'Figure 3.10.4'!$P$36:$AM$36</c:f>
              <c:numCache>
                <c:formatCode>_-* #,##0_-;\-* #,##0_-;_-* "-"??_-;_-@_-</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18483.060152575741</c:v>
                </c:pt>
                <c:pt idx="15">
                  <c:v>19065.630985149404</c:v>
                </c:pt>
                <c:pt idx="16">
                  <c:v>18978.342917147773</c:v>
                </c:pt>
                <c:pt idx="17">
                  <c:v>18710.066620219175</c:v>
                </c:pt>
                <c:pt idx="18">
                  <c:v>18767.664571178368</c:v>
                </c:pt>
                <c:pt idx="19">
                  <c:v>15153.655633244738</c:v>
                </c:pt>
                <c:pt idx="20">
                  <c:v>14581.385211181732</c:v>
                </c:pt>
                <c:pt idx="21">
                  <c:v>14482.884579129115</c:v>
                </c:pt>
                <c:pt idx="22">
                  <c:v>15213.56630200588</c:v>
                </c:pt>
                <c:pt idx="23">
                  <c:v>14132.786781220881</c:v>
                </c:pt>
              </c:numCache>
            </c:numRef>
          </c:val>
          <c:smooth val="0"/>
          <c:extLst>
            <c:ext xmlns:c16="http://schemas.microsoft.com/office/drawing/2014/chart" uri="{C3380CC4-5D6E-409C-BE32-E72D297353CC}">
              <c16:uniqueId val="{00000008-06B1-487C-AB0A-0A709997006B}"/>
            </c:ext>
          </c:extLst>
        </c:ser>
        <c:ser>
          <c:idx val="9"/>
          <c:order val="9"/>
          <c:tx>
            <c:strRef>
              <c:f>'Figure 3.10.4'!$D$37</c:f>
              <c:strCache>
                <c:ptCount val="1"/>
                <c:pt idx="0">
                  <c:v>Euro 6 d-temp</c:v>
                </c:pt>
              </c:strCache>
            </c:strRef>
          </c:tx>
          <c:spPr>
            <a:ln w="28575"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3.10.4'!$E$37:$AM$37</c15:sqref>
                  </c15:fullRef>
                </c:ext>
              </c:extLst>
              <c:f>'Figure 3.10.4'!$P$37:$AM$37</c:f>
              <c:numCache>
                <c:formatCode>_-* #,##0_-;\-* #,##0_-;_-* "-"??_-;_-@_-</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18453.08549078802</c:v>
                </c:pt>
                <c:pt idx="19">
                  <c:v>15447.046250444097</c:v>
                </c:pt>
                <c:pt idx="20">
                  <c:v>15151.281250577598</c:v>
                </c:pt>
                <c:pt idx="21">
                  <c:v>15028.986761757433</c:v>
                </c:pt>
                <c:pt idx="22">
                  <c:v>15635.56082679541</c:v>
                </c:pt>
                <c:pt idx="23">
                  <c:v>14524.802599425631</c:v>
                </c:pt>
              </c:numCache>
            </c:numRef>
          </c:val>
          <c:smooth val="0"/>
          <c:extLst>
            <c:ext xmlns:c16="http://schemas.microsoft.com/office/drawing/2014/chart" uri="{C3380CC4-5D6E-409C-BE32-E72D297353CC}">
              <c16:uniqueId val="{00000009-06B1-487C-AB0A-0A709997006B}"/>
            </c:ext>
          </c:extLst>
        </c:ser>
        <c:ser>
          <c:idx val="10"/>
          <c:order val="10"/>
          <c:tx>
            <c:strRef>
              <c:f>'Figure 3.10.4'!$D$38</c:f>
              <c:strCache>
                <c:ptCount val="1"/>
                <c:pt idx="0">
                  <c:v>Euro 6 d/e</c:v>
                </c:pt>
              </c:strCache>
            </c:strRef>
          </c:tx>
          <c:spPr>
            <a:ln w="28575" cap="rnd">
              <a:solidFill>
                <a:schemeClr val="accent5">
                  <a:lumMod val="60000"/>
                </a:schemeClr>
              </a:solidFill>
              <a:round/>
            </a:ln>
            <a:effectLst/>
          </c:spPr>
          <c:marker>
            <c:symbol val="circle"/>
            <c:size val="5"/>
            <c:spPr>
              <a:solidFill>
                <a:schemeClr val="accent5">
                  <a:lumMod val="60000"/>
                </a:schemeClr>
              </a:solidFill>
              <a:ln w="9525">
                <a:solidFill>
                  <a:schemeClr val="accent5">
                    <a:lumMod val="6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3.10.4'!$E$38:$AM$38</c15:sqref>
                  </c15:fullRef>
                </c:ext>
              </c:extLst>
              <c:f>'Figure 3.10.4'!$P$38:$AM$38</c:f>
              <c:numCache>
                <c:formatCode>_-* #,##0_-;\-* #,##0_-;_-* "-"??_-;_-@_-</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30054.627954304276</c:v>
                </c:pt>
                <c:pt idx="21">
                  <c:v>29798.672119657858</c:v>
                </c:pt>
                <c:pt idx="22">
                  <c:v>41907.722363844157</c:v>
                </c:pt>
                <c:pt idx="23">
                  <c:v>38930.576361751642</c:v>
                </c:pt>
              </c:numCache>
            </c:numRef>
          </c:val>
          <c:smooth val="0"/>
          <c:extLst>
            <c:ext xmlns:c16="http://schemas.microsoft.com/office/drawing/2014/chart" uri="{C3380CC4-5D6E-409C-BE32-E72D297353CC}">
              <c16:uniqueId val="{0000000A-06B1-487C-AB0A-0A709997006B}"/>
            </c:ext>
          </c:extLst>
        </c:ser>
        <c:dLbls>
          <c:showLegendKey val="0"/>
          <c:showVal val="0"/>
          <c:showCatName val="0"/>
          <c:showSerName val="0"/>
          <c:showPercent val="0"/>
          <c:showBubbleSize val="0"/>
        </c:dLbls>
        <c:marker val="1"/>
        <c:smooth val="0"/>
        <c:axId val="51553024"/>
        <c:axId val="51544384"/>
      </c:lineChart>
      <c:catAx>
        <c:axId val="5155302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51544384"/>
        <c:crosses val="autoZero"/>
        <c:auto val="1"/>
        <c:lblAlgn val="ctr"/>
        <c:lblOffset val="100"/>
        <c:noMultiLvlLbl val="0"/>
      </c:catAx>
      <c:valAx>
        <c:axId val="51544384"/>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IE" sz="1000" b="0" i="0" u="none" strike="noStrike" kern="1200" baseline="0">
                    <a:solidFill>
                      <a:sysClr val="windowText" lastClr="000000"/>
                    </a:solidFill>
                  </a:rPr>
                  <a:t>Average balanced mileage (km)</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515530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'Figure 3.10.4'!$D$42</c:f>
              <c:strCache>
                <c:ptCount val="1"/>
                <c:pt idx="0">
                  <c:v>ECE 15/02</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3.10.4'!$E$42:$AM$42</c15:sqref>
                  </c15:fullRef>
                </c:ext>
              </c:extLst>
              <c:f>'Figure 3.10.4'!$P$42:$AM$42</c:f>
              <c:numCache>
                <c:formatCode>_-* #,##0_-;\-* #,##0_-;_-* "-"??_-;_-@_-</c:formatCode>
                <c:ptCount val="24"/>
                <c:pt idx="0">
                  <c:v>9119.7163606343947</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smooth val="0"/>
          <c:extLst>
            <c:ext xmlns:c16="http://schemas.microsoft.com/office/drawing/2014/chart" uri="{C3380CC4-5D6E-409C-BE32-E72D297353CC}">
              <c16:uniqueId val="{00000000-08BD-45AB-9E45-0AC4486338FB}"/>
            </c:ext>
          </c:extLst>
        </c:ser>
        <c:ser>
          <c:idx val="1"/>
          <c:order val="1"/>
          <c:tx>
            <c:strRef>
              <c:f>'Figure 3.10.4'!$D$43</c:f>
              <c:strCache>
                <c:ptCount val="1"/>
                <c:pt idx="0">
                  <c:v>ECE 15/03</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3.10.4'!$E$43:$AM$43</c15:sqref>
                  </c15:fullRef>
                </c:ext>
              </c:extLst>
              <c:f>'Figure 3.10.4'!$P$43:$AM$43</c:f>
              <c:numCache>
                <c:formatCode>_-* #,##0_-;\-* #,##0_-;_-* "-"??_-;_-@_-</c:formatCode>
                <c:ptCount val="24"/>
                <c:pt idx="0">
                  <c:v>11014.443973168296</c:v>
                </c:pt>
                <c:pt idx="1">
                  <c:v>10196.699606220573</c:v>
                </c:pt>
                <c:pt idx="2">
                  <c:v>8883.9285364149164</c:v>
                </c:pt>
                <c:pt idx="3">
                  <c:v>8692.6676590457064</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smooth val="0"/>
          <c:extLst>
            <c:ext xmlns:c16="http://schemas.microsoft.com/office/drawing/2014/chart" uri="{C3380CC4-5D6E-409C-BE32-E72D297353CC}">
              <c16:uniqueId val="{00000001-08BD-45AB-9E45-0AC4486338FB}"/>
            </c:ext>
          </c:extLst>
        </c:ser>
        <c:ser>
          <c:idx val="2"/>
          <c:order val="2"/>
          <c:tx>
            <c:strRef>
              <c:f>'Figure 3.10.4'!$D$44</c:f>
              <c:strCache>
                <c:ptCount val="1"/>
                <c:pt idx="0">
                  <c:v>ECE 15/04</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3.10.4'!$E$44:$AJ$44</c15:sqref>
                  </c15:fullRef>
                </c:ext>
              </c:extLst>
              <c:f>'Figure 3.10.4'!$P$44:$AJ$44</c:f>
              <c:numCache>
                <c:formatCode>_-* #,##0_-;\-* #,##0_-;_-* "-"??_-;_-@_-</c:formatCode>
                <c:ptCount val="21"/>
                <c:pt idx="0">
                  <c:v>18769.327197660747</c:v>
                </c:pt>
                <c:pt idx="1">
                  <c:v>17467.985280936155</c:v>
                </c:pt>
                <c:pt idx="2">
                  <c:v>15052.154416287671</c:v>
                </c:pt>
                <c:pt idx="3">
                  <c:v>14074.173440025312</c:v>
                </c:pt>
                <c:pt idx="4">
                  <c:v>12648.960348421015</c:v>
                </c:pt>
                <c:pt idx="5">
                  <c:v>11883.035400873676</c:v>
                </c:pt>
                <c:pt idx="6">
                  <c:v>10735.340819436207</c:v>
                </c:pt>
                <c:pt idx="7">
                  <c:v>10805.285021838155</c:v>
                </c:pt>
                <c:pt idx="8">
                  <c:v>9402.6417713458795</c:v>
                </c:pt>
                <c:pt idx="9">
                  <c:v>9203.2457876604094</c:v>
                </c:pt>
                <c:pt idx="10">
                  <c:v>8689.353430657713</c:v>
                </c:pt>
                <c:pt idx="11">
                  <c:v>8088.4162710706187</c:v>
                </c:pt>
                <c:pt idx="12">
                  <c:v>7448.4023616037202</c:v>
                </c:pt>
                <c:pt idx="13">
                  <c:v>7030.1486109314001</c:v>
                </c:pt>
                <c:pt idx="14">
                  <c:v>6947.536223441829</c:v>
                </c:pt>
                <c:pt idx="15">
                  <c:v>7397.2636975018077</c:v>
                </c:pt>
                <c:pt idx="16">
                  <c:v>6542.5772960384302</c:v>
                </c:pt>
                <c:pt idx="17">
                  <c:v>6921.2089991148678</c:v>
                </c:pt>
                <c:pt idx="18">
                  <c:v>6368.6727528266583</c:v>
                </c:pt>
                <c:pt idx="19">
                  <c:v>4777.0278450728765</c:v>
                </c:pt>
                <c:pt idx="20">
                  <c:v>#N/A</c:v>
                </c:pt>
              </c:numCache>
            </c:numRef>
          </c:val>
          <c:smooth val="0"/>
          <c:extLst>
            <c:ext xmlns:c16="http://schemas.microsoft.com/office/drawing/2014/chart" uri="{C3380CC4-5D6E-409C-BE32-E72D297353CC}">
              <c16:uniqueId val="{00000002-08BD-45AB-9E45-0AC4486338FB}"/>
            </c:ext>
          </c:extLst>
        </c:ser>
        <c:ser>
          <c:idx val="3"/>
          <c:order val="3"/>
          <c:tx>
            <c:strRef>
              <c:f>'Figure 3.10.4'!$D$45</c:f>
              <c:strCache>
                <c:ptCount val="1"/>
                <c:pt idx="0">
                  <c:v>Euro 1</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3.10.4'!$E$45:$AJ$45</c15:sqref>
                  </c15:fullRef>
                </c:ext>
              </c:extLst>
              <c:f>'Figure 3.10.4'!$P$45:$AJ$45</c:f>
              <c:numCache>
                <c:formatCode>_-* #,##0_-;\-* #,##0_-;_-* "-"??_-;_-@_-</c:formatCode>
                <c:ptCount val="21"/>
                <c:pt idx="0">
                  <c:v>25228.659116146864</c:v>
                </c:pt>
                <c:pt idx="1">
                  <c:v>23268.158143612847</c:v>
                </c:pt>
                <c:pt idx="2">
                  <c:v>21596.389393673213</c:v>
                </c:pt>
                <c:pt idx="3">
                  <c:v>20035.189574968936</c:v>
                </c:pt>
                <c:pt idx="4">
                  <c:v>19513.792739405828</c:v>
                </c:pt>
                <c:pt idx="5">
                  <c:v>17541.733191970929</c:v>
                </c:pt>
                <c:pt idx="6">
                  <c:v>17143.304373677147</c:v>
                </c:pt>
                <c:pt idx="7">
                  <c:v>16196.629087302423</c:v>
                </c:pt>
                <c:pt idx="8">
                  <c:v>15170.523217281749</c:v>
                </c:pt>
                <c:pt idx="9">
                  <c:v>12775.55544706311</c:v>
                </c:pt>
                <c:pt idx="10">
                  <c:v>12101.074628493288</c:v>
                </c:pt>
                <c:pt idx="11">
                  <c:v>10743.142668064404</c:v>
                </c:pt>
                <c:pt idx="12">
                  <c:v>10482.659834097916</c:v>
                </c:pt>
                <c:pt idx="13">
                  <c:v>10078.396767094733</c:v>
                </c:pt>
                <c:pt idx="14">
                  <c:v>10140.64644251569</c:v>
                </c:pt>
                <c:pt idx="15">
                  <c:v>9273.7717375370194</c:v>
                </c:pt>
                <c:pt idx="16">
                  <c:v>8476.3701107934994</c:v>
                </c:pt>
                <c:pt idx="17">
                  <c:v>7900.4419129055514</c:v>
                </c:pt>
                <c:pt idx="18">
                  <c:v>7461.6447377842824</c:v>
                </c:pt>
                <c:pt idx="19">
                  <c:v>5724.3108010455635</c:v>
                </c:pt>
                <c:pt idx="20">
                  <c:v>5618.2628301927407</c:v>
                </c:pt>
              </c:numCache>
            </c:numRef>
          </c:val>
          <c:smooth val="0"/>
          <c:extLst>
            <c:ext xmlns:c16="http://schemas.microsoft.com/office/drawing/2014/chart" uri="{C3380CC4-5D6E-409C-BE32-E72D297353CC}">
              <c16:uniqueId val="{00000003-08BD-45AB-9E45-0AC4486338FB}"/>
            </c:ext>
          </c:extLst>
        </c:ser>
        <c:ser>
          <c:idx val="4"/>
          <c:order val="4"/>
          <c:tx>
            <c:strRef>
              <c:f>'Figure 3.10.4'!$D$46</c:f>
              <c:strCache>
                <c:ptCount val="1"/>
                <c:pt idx="0">
                  <c:v>Euro 2</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3.10.4'!$E$46:$AM$46</c15:sqref>
                  </c15:fullRef>
                </c:ext>
              </c:extLst>
              <c:f>'Figure 3.10.4'!$P$46:$AM$46</c:f>
              <c:numCache>
                <c:formatCode>_-* #,##0_-;\-* #,##0_-;_-* "-"??_-;_-@_-</c:formatCode>
                <c:ptCount val="24"/>
                <c:pt idx="0">
                  <c:v>26807.674101083852</c:v>
                </c:pt>
                <c:pt idx="1">
                  <c:v>26007.161086358537</c:v>
                </c:pt>
                <c:pt idx="2">
                  <c:v>24646.017746268913</c:v>
                </c:pt>
                <c:pt idx="3">
                  <c:v>24012.193278385766</c:v>
                </c:pt>
                <c:pt idx="4">
                  <c:v>23463.219825490356</c:v>
                </c:pt>
                <c:pt idx="5">
                  <c:v>22399.389890694842</c:v>
                </c:pt>
                <c:pt idx="6">
                  <c:v>21348.299715169138</c:v>
                </c:pt>
                <c:pt idx="7">
                  <c:v>21261.796197991131</c:v>
                </c:pt>
                <c:pt idx="8">
                  <c:v>19554.637601669052</c:v>
                </c:pt>
                <c:pt idx="9">
                  <c:v>18021.479584190754</c:v>
                </c:pt>
                <c:pt idx="10">
                  <c:v>17016.101802195324</c:v>
                </c:pt>
                <c:pt idx="11">
                  <c:v>15635.340246158523</c:v>
                </c:pt>
                <c:pt idx="12">
                  <c:v>15073.08501011189</c:v>
                </c:pt>
                <c:pt idx="13">
                  <c:v>14618.974237060884</c:v>
                </c:pt>
                <c:pt idx="14">
                  <c:v>13869.72647275336</c:v>
                </c:pt>
                <c:pt idx="15">
                  <c:v>13013.22338292629</c:v>
                </c:pt>
                <c:pt idx="16">
                  <c:v>11499.67732448519</c:v>
                </c:pt>
                <c:pt idx="17">
                  <c:v>9906.6836479352405</c:v>
                </c:pt>
                <c:pt idx="18">
                  <c:v>8984.2750202757998</c:v>
                </c:pt>
                <c:pt idx="19">
                  <c:v>6472.0298861037654</c:v>
                </c:pt>
                <c:pt idx="20">
                  <c:v>6351.9560412140054</c:v>
                </c:pt>
                <c:pt idx="21">
                  <c:v>6284.1604978296809</c:v>
                </c:pt>
                <c:pt idx="22">
                  <c:v>6462.7197781149061</c:v>
                </c:pt>
                <c:pt idx="23">
                  <c:v>6003.6048640899253</c:v>
                </c:pt>
              </c:numCache>
            </c:numRef>
          </c:val>
          <c:smooth val="0"/>
          <c:extLst>
            <c:ext xmlns:c16="http://schemas.microsoft.com/office/drawing/2014/chart" uri="{C3380CC4-5D6E-409C-BE32-E72D297353CC}">
              <c16:uniqueId val="{00000004-08BD-45AB-9E45-0AC4486338FB}"/>
            </c:ext>
          </c:extLst>
        </c:ser>
        <c:ser>
          <c:idx val="5"/>
          <c:order val="5"/>
          <c:tx>
            <c:strRef>
              <c:f>'Figure 3.10.4'!$D$47</c:f>
              <c:strCache>
                <c:ptCount val="1"/>
                <c:pt idx="0">
                  <c:v>Euro 3</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3.10.4'!$E$47:$AM$47</c15:sqref>
                  </c15:fullRef>
                </c:ext>
              </c:extLst>
              <c:f>'Figure 3.10.4'!$P$47:$AM$47</c:f>
              <c:numCache>
                <c:formatCode>_-* #,##0_-;\-* #,##0_-;_-* "-"??_-;_-@_-</c:formatCode>
                <c:ptCount val="24"/>
                <c:pt idx="0">
                  <c:v>#N/A</c:v>
                </c:pt>
                <c:pt idx="1">
                  <c:v>27171.830230211915</c:v>
                </c:pt>
                <c:pt idx="2">
                  <c:v>25703.446421910288</c:v>
                </c:pt>
                <c:pt idx="3">
                  <c:v>25308.820817127358</c:v>
                </c:pt>
                <c:pt idx="4">
                  <c:v>25541.079677538986</c:v>
                </c:pt>
                <c:pt idx="5">
                  <c:v>25255.724954671223</c:v>
                </c:pt>
                <c:pt idx="6">
                  <c:v>24927.487456568731</c:v>
                </c:pt>
                <c:pt idx="7">
                  <c:v>24927.248822023397</c:v>
                </c:pt>
                <c:pt idx="8">
                  <c:v>23521.221455543917</c:v>
                </c:pt>
                <c:pt idx="9">
                  <c:v>22459.222950381496</c:v>
                </c:pt>
                <c:pt idx="10">
                  <c:v>21939.48484488832</c:v>
                </c:pt>
                <c:pt idx="11">
                  <c:v>20992.905163200132</c:v>
                </c:pt>
                <c:pt idx="12">
                  <c:v>20822.250376139225</c:v>
                </c:pt>
                <c:pt idx="13">
                  <c:v>20987.617070478551</c:v>
                </c:pt>
                <c:pt idx="14">
                  <c:v>19608.958862304778</c:v>
                </c:pt>
                <c:pt idx="15">
                  <c:v>18068.270898221435</c:v>
                </c:pt>
                <c:pt idx="16">
                  <c:v>16825.801119369258</c:v>
                </c:pt>
                <c:pt idx="17">
                  <c:v>14724.374716138624</c:v>
                </c:pt>
                <c:pt idx="18">
                  <c:v>13571.923759053978</c:v>
                </c:pt>
                <c:pt idx="19">
                  <c:v>9061.931121710888</c:v>
                </c:pt>
                <c:pt idx="20">
                  <c:v>8208.3915191489868</c:v>
                </c:pt>
                <c:pt idx="21">
                  <c:v>8395.6503718558452</c:v>
                </c:pt>
                <c:pt idx="22">
                  <c:v>8923.9621795147359</c:v>
                </c:pt>
                <c:pt idx="23">
                  <c:v>8289.9993481562706</c:v>
                </c:pt>
              </c:numCache>
            </c:numRef>
          </c:val>
          <c:smooth val="0"/>
          <c:extLst>
            <c:ext xmlns:c16="http://schemas.microsoft.com/office/drawing/2014/chart" uri="{C3380CC4-5D6E-409C-BE32-E72D297353CC}">
              <c16:uniqueId val="{00000005-08BD-45AB-9E45-0AC4486338FB}"/>
            </c:ext>
          </c:extLst>
        </c:ser>
        <c:ser>
          <c:idx val="6"/>
          <c:order val="6"/>
          <c:tx>
            <c:strRef>
              <c:f>'Figure 3.10.4'!$D$48</c:f>
              <c:strCache>
                <c:ptCount val="1"/>
                <c:pt idx="0">
                  <c:v>Euro 4</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3.10.4'!$E$48:$AM$48</c15:sqref>
                  </c15:fullRef>
                </c:ext>
              </c:extLst>
              <c:f>'Figure 3.10.4'!$P$48:$AM$48</c:f>
              <c:numCache>
                <c:formatCode>_-* #,##0_-;\-* #,##0_-;_-* "-"??_-;_-@_-</c:formatCode>
                <c:ptCount val="24"/>
                <c:pt idx="0">
                  <c:v>#N/A</c:v>
                </c:pt>
                <c:pt idx="1">
                  <c:v>#N/A</c:v>
                </c:pt>
                <c:pt idx="2">
                  <c:v>#N/A</c:v>
                </c:pt>
                <c:pt idx="3">
                  <c:v>#N/A</c:v>
                </c:pt>
                <c:pt idx="4">
                  <c:v>#N/A</c:v>
                </c:pt>
                <c:pt idx="5">
                  <c:v>22708.346410379898</c:v>
                </c:pt>
                <c:pt idx="6">
                  <c:v>22584.437442615734</c:v>
                </c:pt>
                <c:pt idx="7">
                  <c:v>23350.160849183318</c:v>
                </c:pt>
                <c:pt idx="8">
                  <c:v>22613.673460983689</c:v>
                </c:pt>
                <c:pt idx="9">
                  <c:v>21685.736017060357</c:v>
                </c:pt>
                <c:pt idx="10">
                  <c:v>21721.280183428316</c:v>
                </c:pt>
                <c:pt idx="11">
                  <c:v>21007.232408174783</c:v>
                </c:pt>
                <c:pt idx="12">
                  <c:v>20163.283091256846</c:v>
                </c:pt>
                <c:pt idx="13">
                  <c:v>20061.746721913078</c:v>
                </c:pt>
                <c:pt idx="14">
                  <c:v>19363.823645573983</c:v>
                </c:pt>
                <c:pt idx="15">
                  <c:v>18766.867578458172</c:v>
                </c:pt>
                <c:pt idx="16">
                  <c:v>18057.617744993237</c:v>
                </c:pt>
                <c:pt idx="17">
                  <c:v>16836.103380703375</c:v>
                </c:pt>
                <c:pt idx="18">
                  <c:v>15965.806605879281</c:v>
                </c:pt>
                <c:pt idx="19">
                  <c:v>11081.851623109742</c:v>
                </c:pt>
                <c:pt idx="20">
                  <c:v>10769.771141783704</c:v>
                </c:pt>
                <c:pt idx="21">
                  <c:v>11090.909779669959</c:v>
                </c:pt>
                <c:pt idx="22">
                  <c:v>11691.285090701609</c:v>
                </c:pt>
                <c:pt idx="23">
                  <c:v>10860.730226256492</c:v>
                </c:pt>
              </c:numCache>
            </c:numRef>
          </c:val>
          <c:smooth val="0"/>
          <c:extLst>
            <c:ext xmlns:c16="http://schemas.microsoft.com/office/drawing/2014/chart" uri="{C3380CC4-5D6E-409C-BE32-E72D297353CC}">
              <c16:uniqueId val="{00000006-08BD-45AB-9E45-0AC4486338FB}"/>
            </c:ext>
          </c:extLst>
        </c:ser>
        <c:ser>
          <c:idx val="7"/>
          <c:order val="7"/>
          <c:tx>
            <c:strRef>
              <c:f>'Figure 3.10.4'!$D$49</c:f>
              <c:strCache>
                <c:ptCount val="1"/>
                <c:pt idx="0">
                  <c:v>Euro 5</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3.10.4'!$E$49:$AM$49</c15:sqref>
                  </c15:fullRef>
                </c:ext>
              </c:extLst>
              <c:f>'Figure 3.10.4'!$P$49:$AM$49</c:f>
              <c:numCache>
                <c:formatCode>_-* #,##0_-;\-* #,##0_-;_-* "-"??_-;_-@_-</c:formatCode>
                <c:ptCount val="24"/>
                <c:pt idx="0">
                  <c:v>#N/A</c:v>
                </c:pt>
                <c:pt idx="1">
                  <c:v>#N/A</c:v>
                </c:pt>
                <c:pt idx="2">
                  <c:v>#N/A</c:v>
                </c:pt>
                <c:pt idx="3">
                  <c:v>#N/A</c:v>
                </c:pt>
                <c:pt idx="4">
                  <c:v>#N/A</c:v>
                </c:pt>
                <c:pt idx="5">
                  <c:v>#N/A</c:v>
                </c:pt>
                <c:pt idx="6">
                  <c:v>#N/A</c:v>
                </c:pt>
                <c:pt idx="7">
                  <c:v>#N/A</c:v>
                </c:pt>
                <c:pt idx="8">
                  <c:v>#N/A</c:v>
                </c:pt>
                <c:pt idx="9">
                  <c:v>#N/A</c:v>
                </c:pt>
                <c:pt idx="10">
                  <c:v>16932.001444827201</c:v>
                </c:pt>
                <c:pt idx="11">
                  <c:v>16063.568757963118</c:v>
                </c:pt>
                <c:pt idx="12">
                  <c:v>15711.339269975009</c:v>
                </c:pt>
                <c:pt idx="13">
                  <c:v>15760.767112325455</c:v>
                </c:pt>
                <c:pt idx="14">
                  <c:v>16133.555819602361</c:v>
                </c:pt>
                <c:pt idx="15">
                  <c:v>17016.646532076455</c:v>
                </c:pt>
                <c:pt idx="16">
                  <c:v>16928.026646149898</c:v>
                </c:pt>
                <c:pt idx="17">
                  <c:v>16371.747984516243</c:v>
                </c:pt>
                <c:pt idx="18">
                  <c:v>15857.651546947456</c:v>
                </c:pt>
                <c:pt idx="19">
                  <c:v>12590.449612974169</c:v>
                </c:pt>
                <c:pt idx="20">
                  <c:v>11758.680997915344</c:v>
                </c:pt>
                <c:pt idx="21">
                  <c:v>11365.64651956512</c:v>
                </c:pt>
                <c:pt idx="22">
                  <c:v>11591.04410630512</c:v>
                </c:pt>
                <c:pt idx="23">
                  <c:v>10767.610412591994</c:v>
                </c:pt>
              </c:numCache>
            </c:numRef>
          </c:val>
          <c:smooth val="0"/>
          <c:extLst>
            <c:ext xmlns:c16="http://schemas.microsoft.com/office/drawing/2014/chart" uri="{C3380CC4-5D6E-409C-BE32-E72D297353CC}">
              <c16:uniqueId val="{00000007-08BD-45AB-9E45-0AC4486338FB}"/>
            </c:ext>
          </c:extLst>
        </c:ser>
        <c:ser>
          <c:idx val="8"/>
          <c:order val="8"/>
          <c:tx>
            <c:strRef>
              <c:f>'Figure 3.10.4'!$D$50</c:f>
              <c:strCache>
                <c:ptCount val="1"/>
                <c:pt idx="0">
                  <c:v>Euro 6 a/b/c</c:v>
                </c:pt>
              </c:strCache>
            </c:strRef>
          </c:tx>
          <c:spPr>
            <a:ln w="28575"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3.10.4'!$E$50:$AM$50</c15:sqref>
                  </c15:fullRef>
                </c:ext>
              </c:extLst>
              <c:f>'Figure 3.10.4'!$P$50:$AM$50</c:f>
              <c:numCache>
                <c:formatCode>_-* #,##0_-;\-* #,##0_-;_-* "-"??_-;_-@_-</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16221.639457507035</c:v>
                </c:pt>
                <c:pt idx="15">
                  <c:v>17671.219252613238</c:v>
                </c:pt>
                <c:pt idx="16">
                  <c:v>17625.218198828541</c:v>
                </c:pt>
                <c:pt idx="17">
                  <c:v>17621.638358546177</c:v>
                </c:pt>
                <c:pt idx="18">
                  <c:v>17745.899599495795</c:v>
                </c:pt>
                <c:pt idx="19">
                  <c:v>14359.284725226471</c:v>
                </c:pt>
                <c:pt idx="20">
                  <c:v>13468.479001929058</c:v>
                </c:pt>
                <c:pt idx="21">
                  <c:v>13174.497379006541</c:v>
                </c:pt>
                <c:pt idx="22">
                  <c:v>12940.730345828108</c:v>
                </c:pt>
                <c:pt idx="23">
                  <c:v>12021.414252274952</c:v>
                </c:pt>
              </c:numCache>
            </c:numRef>
          </c:val>
          <c:smooth val="0"/>
          <c:extLst>
            <c:ext xmlns:c16="http://schemas.microsoft.com/office/drawing/2014/chart" uri="{C3380CC4-5D6E-409C-BE32-E72D297353CC}">
              <c16:uniqueId val="{00000008-08BD-45AB-9E45-0AC4486338FB}"/>
            </c:ext>
          </c:extLst>
        </c:ser>
        <c:ser>
          <c:idx val="10"/>
          <c:order val="9"/>
          <c:tx>
            <c:strRef>
              <c:f>'Figure 3.10.4'!$D$51</c:f>
              <c:strCache>
                <c:ptCount val="1"/>
                <c:pt idx="0">
                  <c:v>Euro 6 d-temp</c:v>
                </c:pt>
              </c:strCache>
            </c:strRef>
          </c:tx>
          <c:spPr>
            <a:ln w="28575" cap="rnd">
              <a:solidFill>
                <a:schemeClr val="accent5">
                  <a:lumMod val="60000"/>
                </a:schemeClr>
              </a:solidFill>
              <a:round/>
            </a:ln>
            <a:effectLst/>
          </c:spPr>
          <c:marker>
            <c:symbol val="circle"/>
            <c:size val="5"/>
            <c:spPr>
              <a:solidFill>
                <a:schemeClr val="accent5">
                  <a:lumMod val="60000"/>
                </a:schemeClr>
              </a:solidFill>
              <a:ln w="9525">
                <a:solidFill>
                  <a:schemeClr val="accent5">
                    <a:lumMod val="6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3.10.4'!$E$51:$AM$51</c15:sqref>
                  </c15:fullRef>
                </c:ext>
              </c:extLst>
              <c:f>'Figure 3.10.4'!$P$51:$AM$51</c:f>
              <c:numCache>
                <c:formatCode>_-* #,##0_-;\-* #,##0_-;_-* "-"??_-;_-@_-</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18278.560954897042</c:v>
                </c:pt>
                <c:pt idx="19">
                  <c:v>15131.634481588299</c:v>
                </c:pt>
                <c:pt idx="20">
                  <c:v>14836.680767606666</c:v>
                </c:pt>
                <c:pt idx="21">
                  <c:v>14710.326350076393</c:v>
                </c:pt>
                <c:pt idx="22">
                  <c:v>15203.665111234435</c:v>
                </c:pt>
                <c:pt idx="23">
                  <c:v>14123.588976099109</c:v>
                </c:pt>
              </c:numCache>
            </c:numRef>
          </c:val>
          <c:smooth val="0"/>
          <c:extLst>
            <c:ext xmlns:c16="http://schemas.microsoft.com/office/drawing/2014/chart" uri="{C3380CC4-5D6E-409C-BE32-E72D297353CC}">
              <c16:uniqueId val="{0000000A-08BD-45AB-9E45-0AC4486338FB}"/>
            </c:ext>
          </c:extLst>
        </c:ser>
        <c:ser>
          <c:idx val="9"/>
          <c:order val="10"/>
          <c:tx>
            <c:strRef>
              <c:f>'Figure 3.10.4'!$D$52</c:f>
              <c:strCache>
                <c:ptCount val="1"/>
                <c:pt idx="0">
                  <c:v>Euro 6 d/e</c:v>
                </c:pt>
              </c:strCache>
            </c:strRef>
          </c:tx>
          <c:spPr>
            <a:ln w="28575"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cat>
            <c:numRef>
              <c:extLst>
                <c:ext xmlns:c15="http://schemas.microsoft.com/office/drawing/2012/chart" uri="{02D57815-91ED-43cb-92C2-25804820EDAC}">
                  <c15:fullRef>
                    <c15:sqref>'Figure 3.10.4'!$E$1:$AM$1</c15:sqref>
                  </c15:fullRef>
                </c:ext>
              </c:extLst>
              <c:f>'Figure 3.10.4'!$P$1:$AM$1</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extLst>
                <c:ext xmlns:c15="http://schemas.microsoft.com/office/drawing/2012/chart" uri="{02D57815-91ED-43cb-92C2-25804820EDAC}">
                  <c15:fullRef>
                    <c15:sqref>'Figure 3.10.4'!$E$52:$AM$52</c15:sqref>
                  </c15:fullRef>
                </c:ext>
              </c:extLst>
              <c:f>'Figure 3.10.4'!$P$52:$AM$52</c:f>
              <c:numCache>
                <c:formatCode>_-* #,##0_-;\-* #,##0_-;_-* "-"??_-;_-@_-</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14836.680767606666</c:v>
                </c:pt>
                <c:pt idx="21">
                  <c:v>14710.326350076393</c:v>
                </c:pt>
                <c:pt idx="22">
                  <c:v>15203.665111234435</c:v>
                </c:pt>
                <c:pt idx="23">
                  <c:v>14123.588976099109</c:v>
                </c:pt>
              </c:numCache>
            </c:numRef>
          </c:val>
          <c:smooth val="0"/>
          <c:extLst>
            <c:ext xmlns:c16="http://schemas.microsoft.com/office/drawing/2014/chart" uri="{C3380CC4-5D6E-409C-BE32-E72D297353CC}">
              <c16:uniqueId val="{00000009-08BD-45AB-9E45-0AC4486338FB}"/>
            </c:ext>
          </c:extLst>
        </c:ser>
        <c:dLbls>
          <c:showLegendKey val="0"/>
          <c:showVal val="0"/>
          <c:showCatName val="0"/>
          <c:showSerName val="0"/>
          <c:showPercent val="0"/>
          <c:showBubbleSize val="0"/>
        </c:dLbls>
        <c:marker val="1"/>
        <c:smooth val="0"/>
        <c:axId val="133263456"/>
        <c:axId val="133262976"/>
      </c:lineChart>
      <c:catAx>
        <c:axId val="13326345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33262976"/>
        <c:crosses val="autoZero"/>
        <c:auto val="1"/>
        <c:lblAlgn val="ctr"/>
        <c:lblOffset val="100"/>
        <c:noMultiLvlLbl val="0"/>
      </c:catAx>
      <c:valAx>
        <c:axId val="133262976"/>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IE" sz="1000" b="0" i="0" u="none" strike="noStrike" kern="1200" baseline="0">
                    <a:solidFill>
                      <a:sysClr val="windowText" lastClr="000000"/>
                    </a:solidFill>
                  </a:rPr>
                  <a:t>Average balanced mileage (km)</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332634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124851004362711E-2"/>
          <c:y val="2.9362692943579492E-2"/>
          <c:w val="0.89118773522805506"/>
          <c:h val="0.79607141764278611"/>
        </c:manualLayout>
      </c:layout>
      <c:barChart>
        <c:barDir val="col"/>
        <c:grouping val="clustered"/>
        <c:varyColors val="0"/>
        <c:ser>
          <c:idx val="13"/>
          <c:order val="1"/>
          <c:tx>
            <c:strRef>
              <c:f>'Figures 3.10.5 6'!$T$1</c:f>
              <c:strCache>
                <c:ptCount val="1"/>
                <c:pt idx="0">
                  <c:v>Euro 1</c:v>
                </c:pt>
              </c:strCache>
            </c:strRef>
          </c:tx>
          <c:spPr>
            <a:solidFill>
              <a:schemeClr val="accent2">
                <a:lumMod val="80000"/>
                <a:lumOff val="20000"/>
              </a:schemeClr>
            </a:solidFill>
            <a:ln>
              <a:noFill/>
            </a:ln>
            <a:effectLst/>
          </c:spPr>
          <c:invertIfNegative val="0"/>
          <c:cat>
            <c:strRef>
              <c:extLst>
                <c:ext xmlns:c15="http://schemas.microsoft.com/office/drawing/2012/chart" uri="{02D57815-91ED-43cb-92C2-25804820EDAC}">
                  <c15:fullRef>
                    <c15:sqref>('Figures 3.10.5 6'!$C$2:$C$6,'Figures 3.10.5 6'!$C$31:$C$33)</c15:sqref>
                  </c15:fullRef>
                </c:ext>
              </c:extLst>
              <c:f>('Figures 3.10.5 6'!$C$3:$C$5,'Figures 3.10.5 6'!$C$31:$C$33)</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6'!$T$2:$T$6,'Figures 3.10.5 6'!$T$31:$T$33)</c15:sqref>
                  </c15:fullRef>
                </c:ext>
              </c:extLst>
              <c:f>('Figures 3.10.5 6'!$T$3:$T$5,'Figures 3.10.5 6'!$T$31:$T$33)</c:f>
              <c:numCache>
                <c:formatCode>_-* #,##0_-;\-* #,##0_-;_-* "-"??_-;_-@_-</c:formatCode>
                <c:ptCount val="6"/>
                <c:pt idx="0">
                  <c:v>6740.4977998620852</c:v>
                </c:pt>
                <c:pt idx="1">
                  <c:v>6001.4642408016471</c:v>
                </c:pt>
                <c:pt idx="2">
                  <c:v>5796.6920936807028</c:v>
                </c:pt>
                <c:pt idx="3">
                  <c:v>0</c:v>
                </c:pt>
                <c:pt idx="4">
                  <c:v>3285.6202279941049</c:v>
                </c:pt>
                <c:pt idx="5">
                  <c:v>4745.1952592970838</c:v>
                </c:pt>
              </c:numCache>
            </c:numRef>
          </c:val>
          <c:extLst>
            <c:ext xmlns:c16="http://schemas.microsoft.com/office/drawing/2014/chart" uri="{C3380CC4-5D6E-409C-BE32-E72D297353CC}">
              <c16:uniqueId val="{0000000D-FD23-4F99-AB84-DDF2F69C3B1D}"/>
            </c:ext>
          </c:extLst>
        </c:ser>
        <c:ser>
          <c:idx val="14"/>
          <c:order val="2"/>
          <c:tx>
            <c:strRef>
              <c:f>'Figures 3.10.5 6'!$U$1</c:f>
              <c:strCache>
                <c:ptCount val="1"/>
                <c:pt idx="0">
                  <c:v>Euro 2</c:v>
                </c:pt>
              </c:strCache>
            </c:strRef>
          </c:tx>
          <c:spPr>
            <a:solidFill>
              <a:schemeClr val="accent3">
                <a:lumMod val="80000"/>
                <a:lumOff val="20000"/>
              </a:schemeClr>
            </a:solidFill>
            <a:ln>
              <a:noFill/>
            </a:ln>
            <a:effectLst/>
          </c:spPr>
          <c:invertIfNegative val="0"/>
          <c:cat>
            <c:strRef>
              <c:extLst>
                <c:ext xmlns:c15="http://schemas.microsoft.com/office/drawing/2012/chart" uri="{02D57815-91ED-43cb-92C2-25804820EDAC}">
                  <c15:fullRef>
                    <c15:sqref>('Figures 3.10.5 6'!$C$2:$C$6,'Figures 3.10.5 6'!$C$31:$C$33)</c15:sqref>
                  </c15:fullRef>
                </c:ext>
              </c:extLst>
              <c:f>('Figures 3.10.5 6'!$C$3:$C$5,'Figures 3.10.5 6'!$C$31:$C$33)</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6'!$U$2:$U$6,'Figures 3.10.5 6'!$U$31:$U$33)</c15:sqref>
                  </c15:fullRef>
                </c:ext>
              </c:extLst>
              <c:f>('Figures 3.10.5 6'!$U$3:$U$5,'Figures 3.10.5 6'!$U$31:$U$33)</c:f>
              <c:numCache>
                <c:formatCode>_-* #,##0_-;\-* #,##0_-;_-* "-"??_-;_-@_-</c:formatCode>
                <c:ptCount val="6"/>
                <c:pt idx="0">
                  <c:v>8785.0783739328217</c:v>
                </c:pt>
                <c:pt idx="1">
                  <c:v>7803.5658749125751</c:v>
                </c:pt>
                <c:pt idx="2">
                  <c:v>6003.6048640899253</c:v>
                </c:pt>
                <c:pt idx="3">
                  <c:v>9527.8765220972182</c:v>
                </c:pt>
                <c:pt idx="4">
                  <c:v>3830.4552574365384</c:v>
                </c:pt>
                <c:pt idx="5">
                  <c:v>5686.0127755494632</c:v>
                </c:pt>
              </c:numCache>
            </c:numRef>
          </c:val>
          <c:extLst>
            <c:ext xmlns:c16="http://schemas.microsoft.com/office/drawing/2014/chart" uri="{C3380CC4-5D6E-409C-BE32-E72D297353CC}">
              <c16:uniqueId val="{0000000E-FD23-4F99-AB84-DDF2F69C3B1D}"/>
            </c:ext>
          </c:extLst>
        </c:ser>
        <c:ser>
          <c:idx val="15"/>
          <c:order val="3"/>
          <c:tx>
            <c:strRef>
              <c:f>'Figures 3.10.5 6'!$V$1</c:f>
              <c:strCache>
                <c:ptCount val="1"/>
                <c:pt idx="0">
                  <c:v>Euro 3</c:v>
                </c:pt>
              </c:strCache>
            </c:strRef>
          </c:tx>
          <c:spPr>
            <a:solidFill>
              <a:schemeClr val="accent4">
                <a:lumMod val="80000"/>
                <a:lumOff val="20000"/>
              </a:schemeClr>
            </a:solidFill>
            <a:ln>
              <a:noFill/>
            </a:ln>
            <a:effectLst/>
          </c:spPr>
          <c:invertIfNegative val="0"/>
          <c:cat>
            <c:strRef>
              <c:extLst>
                <c:ext xmlns:c15="http://schemas.microsoft.com/office/drawing/2012/chart" uri="{02D57815-91ED-43cb-92C2-25804820EDAC}">
                  <c15:fullRef>
                    <c15:sqref>('Figures 3.10.5 6'!$C$2:$C$6,'Figures 3.10.5 6'!$C$31:$C$33)</c15:sqref>
                  </c15:fullRef>
                </c:ext>
              </c:extLst>
              <c:f>('Figures 3.10.5 6'!$C$3:$C$5,'Figures 3.10.5 6'!$C$31:$C$33)</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6'!$V$2:$V$6,'Figures 3.10.5 6'!$V$31:$V$33)</c15:sqref>
                  </c15:fullRef>
                </c:ext>
              </c:extLst>
              <c:f>('Figures 3.10.5 6'!$V$3:$V$5,'Figures 3.10.5 6'!$V$31:$V$33)</c:f>
              <c:numCache>
                <c:formatCode>_-* #,##0_-;\-* #,##0_-;_-* "-"??_-;_-@_-</c:formatCode>
                <c:ptCount val="6"/>
                <c:pt idx="0">
                  <c:v>11314.77313055436</c:v>
                </c:pt>
                <c:pt idx="1">
                  <c:v>11331.414386669789</c:v>
                </c:pt>
                <c:pt idx="2">
                  <c:v>8289.9993481562706</c:v>
                </c:pt>
                <c:pt idx="3">
                  <c:v>9826.0235045191621</c:v>
                </c:pt>
                <c:pt idx="4">
                  <c:v>4154.9636293882531</c:v>
                </c:pt>
                <c:pt idx="5">
                  <c:v>8333.5653872411731</c:v>
                </c:pt>
              </c:numCache>
            </c:numRef>
          </c:val>
          <c:extLst>
            <c:ext xmlns:c16="http://schemas.microsoft.com/office/drawing/2014/chart" uri="{C3380CC4-5D6E-409C-BE32-E72D297353CC}">
              <c16:uniqueId val="{0000000F-FD23-4F99-AB84-DDF2F69C3B1D}"/>
            </c:ext>
          </c:extLst>
        </c:ser>
        <c:ser>
          <c:idx val="0"/>
          <c:order val="4"/>
          <c:tx>
            <c:strRef>
              <c:f>'Figures 3.10.5 6'!$G$1</c:f>
              <c:strCache>
                <c:ptCount val="1"/>
                <c:pt idx="0">
                  <c:v>Euro 4</c:v>
                </c:pt>
              </c:strCache>
            </c:strRef>
          </c:tx>
          <c:spPr>
            <a:solidFill>
              <a:schemeClr val="accent1"/>
            </a:solidFill>
            <a:ln>
              <a:noFill/>
            </a:ln>
            <a:effectLst/>
          </c:spPr>
          <c:invertIfNegative val="0"/>
          <c:cat>
            <c:strRef>
              <c:extLst>
                <c:ext xmlns:c15="http://schemas.microsoft.com/office/drawing/2012/chart" uri="{02D57815-91ED-43cb-92C2-25804820EDAC}">
                  <c15:fullRef>
                    <c15:sqref>('Figures 3.10.5 6'!$C$2:$C$6,'Figures 3.10.5 6'!$C$31:$C$33)</c15:sqref>
                  </c15:fullRef>
                </c:ext>
              </c:extLst>
              <c:f>('Figures 3.10.5 6'!$C$3:$C$5,'Figures 3.10.5 6'!$C$31:$C$33)</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6'!$G$2:$G$6,'Figures 3.10.5 6'!$G$31:$G$33)</c15:sqref>
                  </c15:fullRef>
                </c:ext>
              </c:extLst>
              <c:f>('Figures 3.10.5 6'!$G$3:$G$5,'Figures 3.10.5 6'!$G$31:$G$33)</c:f>
              <c:numCache>
                <c:formatCode>_-* #,##0_-;\-* #,##0_-;_-* "-"??_-;_-@_-</c:formatCode>
                <c:ptCount val="6"/>
                <c:pt idx="0">
                  <c:v>12405.169259726195</c:v>
                </c:pt>
                <c:pt idx="1">
                  <c:v>13449.733806771552</c:v>
                </c:pt>
                <c:pt idx="2">
                  <c:v>10860.730226256492</c:v>
                </c:pt>
                <c:pt idx="3">
                  <c:v>9438.6774247904796</c:v>
                </c:pt>
                <c:pt idx="4">
                  <c:v>10677.416043662801</c:v>
                </c:pt>
                <c:pt idx="5">
                  <c:v>25476.576050988646</c:v>
                </c:pt>
              </c:numCache>
            </c:numRef>
          </c:val>
          <c:extLst>
            <c:ext xmlns:c16="http://schemas.microsoft.com/office/drawing/2014/chart" uri="{C3380CC4-5D6E-409C-BE32-E72D297353CC}">
              <c16:uniqueId val="{00000000-FD23-4F99-AB84-DDF2F69C3B1D}"/>
            </c:ext>
          </c:extLst>
        </c:ser>
        <c:ser>
          <c:idx val="1"/>
          <c:order val="5"/>
          <c:tx>
            <c:strRef>
              <c:f>'Figures 3.10.5 6'!$H$1</c:f>
              <c:strCache>
                <c:ptCount val="1"/>
                <c:pt idx="0">
                  <c:v>Euro 5</c:v>
                </c:pt>
              </c:strCache>
            </c:strRef>
          </c:tx>
          <c:spPr>
            <a:solidFill>
              <a:schemeClr val="accent2"/>
            </a:solidFill>
            <a:ln>
              <a:noFill/>
            </a:ln>
            <a:effectLst/>
          </c:spPr>
          <c:invertIfNegative val="0"/>
          <c:cat>
            <c:strRef>
              <c:extLst>
                <c:ext xmlns:c15="http://schemas.microsoft.com/office/drawing/2012/chart" uri="{02D57815-91ED-43cb-92C2-25804820EDAC}">
                  <c15:fullRef>
                    <c15:sqref>('Figures 3.10.5 6'!$C$2:$C$6,'Figures 3.10.5 6'!$C$31:$C$33)</c15:sqref>
                  </c15:fullRef>
                </c:ext>
              </c:extLst>
              <c:f>('Figures 3.10.5 6'!$C$3:$C$5,'Figures 3.10.5 6'!$C$31:$C$33)</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6'!$H$2:$H$6,'Figures 3.10.5 6'!$H$31:$H$33)</c15:sqref>
                  </c15:fullRef>
                </c:ext>
              </c:extLst>
              <c:f>('Figures 3.10.5 6'!$H$3:$H$5,'Figures 3.10.5 6'!$H$31:$H$33)</c:f>
              <c:numCache>
                <c:formatCode>_-* #,##0_-;\-* #,##0_-;_-* "-"??_-;_-@_-</c:formatCode>
                <c:ptCount val="6"/>
                <c:pt idx="0">
                  <c:v>12348.444763757183</c:v>
                </c:pt>
                <c:pt idx="1">
                  <c:v>13366.709769915487</c:v>
                </c:pt>
                <c:pt idx="2">
                  <c:v>10767.610412591994</c:v>
                </c:pt>
                <c:pt idx="3">
                  <c:v>14314.189944267258</c:v>
                </c:pt>
                <c:pt idx="4">
                  <c:v>12273.821687458354</c:v>
                </c:pt>
                <c:pt idx="5">
                  <c:v>9756.1297188730896</c:v>
                </c:pt>
              </c:numCache>
            </c:numRef>
          </c:val>
          <c:extLst>
            <c:ext xmlns:c16="http://schemas.microsoft.com/office/drawing/2014/chart" uri="{C3380CC4-5D6E-409C-BE32-E72D297353CC}">
              <c16:uniqueId val="{00000001-FD23-4F99-AB84-DDF2F69C3B1D}"/>
            </c:ext>
          </c:extLst>
        </c:ser>
        <c:ser>
          <c:idx val="2"/>
          <c:order val="6"/>
          <c:tx>
            <c:strRef>
              <c:f>'Figures 3.10.5 6'!$I$1</c:f>
              <c:strCache>
                <c:ptCount val="1"/>
                <c:pt idx="0">
                  <c:v>Euro 6 a/b/c</c:v>
                </c:pt>
              </c:strCache>
            </c:strRef>
          </c:tx>
          <c:spPr>
            <a:solidFill>
              <a:schemeClr val="accent3"/>
            </a:solidFill>
            <a:ln>
              <a:noFill/>
            </a:ln>
            <a:effectLst/>
          </c:spPr>
          <c:invertIfNegative val="0"/>
          <c:cat>
            <c:strRef>
              <c:extLst>
                <c:ext xmlns:c15="http://schemas.microsoft.com/office/drawing/2012/chart" uri="{02D57815-91ED-43cb-92C2-25804820EDAC}">
                  <c15:fullRef>
                    <c15:sqref>('Figures 3.10.5 6'!$C$2:$C$6,'Figures 3.10.5 6'!$C$31:$C$33)</c15:sqref>
                  </c15:fullRef>
                </c:ext>
              </c:extLst>
              <c:f>('Figures 3.10.5 6'!$C$3:$C$5,'Figures 3.10.5 6'!$C$31:$C$33)</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6'!$I$2:$I$6,'Figures 3.10.5 6'!$I$31:$I$33)</c15:sqref>
                  </c15:fullRef>
                </c:ext>
              </c:extLst>
              <c:f>('Figures 3.10.5 6'!$I$3:$I$5,'Figures 3.10.5 6'!$I$31:$I$33)</c:f>
              <c:numCache>
                <c:formatCode>_-* #,##0_-;\-* #,##0_-;_-* "-"??_-;_-@_-</c:formatCode>
                <c:ptCount val="6"/>
                <c:pt idx="0">
                  <c:v>13195.560496611773</c:v>
                </c:pt>
                <c:pt idx="1">
                  <c:v>14132.786781220881</c:v>
                </c:pt>
                <c:pt idx="2">
                  <c:v>12021.414252274952</c:v>
                </c:pt>
                <c:pt idx="3">
                  <c:v>14545.809132754803</c:v>
                </c:pt>
                <c:pt idx="4">
                  <c:v>21145.509785616432</c:v>
                </c:pt>
                <c:pt idx="5">
                  <c:v>11019.917178870059</c:v>
                </c:pt>
              </c:numCache>
            </c:numRef>
          </c:val>
          <c:extLst>
            <c:ext xmlns:c16="http://schemas.microsoft.com/office/drawing/2014/chart" uri="{C3380CC4-5D6E-409C-BE32-E72D297353CC}">
              <c16:uniqueId val="{00000002-FD23-4F99-AB84-DDF2F69C3B1D}"/>
            </c:ext>
          </c:extLst>
        </c:ser>
        <c:ser>
          <c:idx val="3"/>
          <c:order val="7"/>
          <c:tx>
            <c:strRef>
              <c:f>'Figures 3.10.5 6'!$J$1</c:f>
              <c:strCache>
                <c:ptCount val="1"/>
                <c:pt idx="0">
                  <c:v>Euro 6 d-temp</c:v>
                </c:pt>
              </c:strCache>
            </c:strRef>
          </c:tx>
          <c:spPr>
            <a:solidFill>
              <a:schemeClr val="accent4"/>
            </a:solidFill>
            <a:ln>
              <a:noFill/>
            </a:ln>
            <a:effectLst/>
          </c:spPr>
          <c:invertIfNegative val="0"/>
          <c:cat>
            <c:strRef>
              <c:extLst>
                <c:ext xmlns:c15="http://schemas.microsoft.com/office/drawing/2012/chart" uri="{02D57815-91ED-43cb-92C2-25804820EDAC}">
                  <c15:fullRef>
                    <c15:sqref>('Figures 3.10.5 6'!$C$2:$C$6,'Figures 3.10.5 6'!$C$31:$C$33)</c15:sqref>
                  </c15:fullRef>
                </c:ext>
              </c:extLst>
              <c:f>('Figures 3.10.5 6'!$C$3:$C$5,'Figures 3.10.5 6'!$C$31:$C$33)</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6'!$J$2:$J$6,'Figures 3.10.5 6'!$J$31:$J$33)</c15:sqref>
                  </c15:fullRef>
                </c:ext>
              </c:extLst>
              <c:f>('Figures 3.10.5 6'!$J$3:$J$5,'Figures 3.10.5 6'!$J$31:$J$33)</c:f>
              <c:numCache>
                <c:formatCode>_-* #,##0_-;\-* #,##0_-;_-* "-"??_-;_-@_-</c:formatCode>
                <c:ptCount val="6"/>
                <c:pt idx="0">
                  <c:v>14662.363180747976</c:v>
                </c:pt>
                <c:pt idx="1">
                  <c:v>14524.802599425631</c:v>
                </c:pt>
                <c:pt idx="2">
                  <c:v>14123.588976099109</c:v>
                </c:pt>
                <c:pt idx="3">
                  <c:v>26684.745161365823</c:v>
                </c:pt>
                <c:pt idx="4">
                  <c:v>23421.539736861163</c:v>
                </c:pt>
                <c:pt idx="5">
                  <c:v>25599.896085250984</c:v>
                </c:pt>
              </c:numCache>
            </c:numRef>
          </c:val>
          <c:extLst>
            <c:ext xmlns:c16="http://schemas.microsoft.com/office/drawing/2014/chart" uri="{C3380CC4-5D6E-409C-BE32-E72D297353CC}">
              <c16:uniqueId val="{00000003-FD23-4F99-AB84-DDF2F69C3B1D}"/>
            </c:ext>
          </c:extLst>
        </c:ser>
        <c:ser>
          <c:idx val="4"/>
          <c:order val="8"/>
          <c:tx>
            <c:strRef>
              <c:f>'Figures 3.10.5 6'!$K$1</c:f>
              <c:strCache>
                <c:ptCount val="1"/>
                <c:pt idx="0">
                  <c:v>Euro 6 d/e</c:v>
                </c:pt>
              </c:strCache>
            </c:strRef>
          </c:tx>
          <c:spPr>
            <a:solidFill>
              <a:schemeClr val="accent5"/>
            </a:solidFill>
            <a:ln>
              <a:noFill/>
            </a:ln>
            <a:effectLst/>
          </c:spPr>
          <c:invertIfNegative val="0"/>
          <c:cat>
            <c:strRef>
              <c:extLst>
                <c:ext xmlns:c15="http://schemas.microsoft.com/office/drawing/2012/chart" uri="{02D57815-91ED-43cb-92C2-25804820EDAC}">
                  <c15:fullRef>
                    <c15:sqref>('Figures 3.10.5 6'!$C$2:$C$6,'Figures 3.10.5 6'!$C$31:$C$33)</c15:sqref>
                  </c15:fullRef>
                </c:ext>
              </c:extLst>
              <c:f>('Figures 3.10.5 6'!$C$3:$C$5,'Figures 3.10.5 6'!$C$31:$C$33)</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6'!$K$2:$K$6,'Figures 3.10.5 6'!$K$31:$K$33)</c15:sqref>
                  </c15:fullRef>
                </c:ext>
              </c:extLst>
              <c:f>('Figures 3.10.5 6'!$K$3:$K$5,'Figures 3.10.5 6'!$K$31:$K$33)</c:f>
              <c:numCache>
                <c:formatCode>_-* #,##0_-;\-* #,##0_-;_-* "-"??_-;_-@_-</c:formatCode>
                <c:ptCount val="6"/>
                <c:pt idx="0">
                  <c:v>23251.66796441788</c:v>
                </c:pt>
                <c:pt idx="1">
                  <c:v>38930.576361751642</c:v>
                </c:pt>
                <c:pt idx="2">
                  <c:v>14123.588976099109</c:v>
                </c:pt>
                <c:pt idx="3">
                  <c:v>22524.493189146699</c:v>
                </c:pt>
                <c:pt idx="4">
                  <c:v>31406.986266207878</c:v>
                </c:pt>
                <c:pt idx="5">
                  <c:v>38229.207072836252</c:v>
                </c:pt>
              </c:numCache>
            </c:numRef>
          </c:val>
          <c:extLst>
            <c:ext xmlns:c16="http://schemas.microsoft.com/office/drawing/2014/chart" uri="{C3380CC4-5D6E-409C-BE32-E72D297353CC}">
              <c16:uniqueId val="{00000004-FD23-4F99-AB84-DDF2F69C3B1D}"/>
            </c:ext>
          </c:extLst>
        </c:ser>
        <c:ser>
          <c:idx val="24"/>
          <c:order val="24"/>
          <c:tx>
            <c:strRef>
              <c:f>'Figures 3.10.5 6'!$AE$1</c:f>
              <c:strCache>
                <c:ptCount val="1"/>
                <c:pt idx="0">
                  <c:v>Euro VII</c:v>
                </c:pt>
              </c:strCache>
              <c:extLst xmlns:c15="http://schemas.microsoft.com/office/drawing/2012/chart"/>
            </c:strRef>
          </c:tx>
          <c:spPr>
            <a:solidFill>
              <a:schemeClr val="accent1">
                <a:lumMod val="60000"/>
                <a:lumOff val="40000"/>
              </a:schemeClr>
            </a:solidFill>
            <a:ln>
              <a:noFill/>
            </a:ln>
            <a:effectLst/>
          </c:spPr>
          <c:invertIfNegative val="0"/>
          <c:cat>
            <c:strRef>
              <c:extLst>
                <c:ext xmlns:c15="http://schemas.microsoft.com/office/drawing/2012/chart" uri="{02D57815-91ED-43cb-92C2-25804820EDAC}">
                  <c15:fullRef>
                    <c15:sqref>('Figures 3.10.5 6'!$C$2:$C$6,'Figures 3.10.5 6'!$C$31:$C$33)</c15:sqref>
                  </c15:fullRef>
                </c:ext>
              </c:extLst>
              <c:f>('Figures 3.10.5 6'!$C$3:$C$5,'Figures 3.10.5 6'!$C$31:$C$33)</c:f>
              <c:strCache>
                <c:ptCount val="6"/>
                <c:pt idx="0">
                  <c:v>Cars
Mini</c:v>
                </c:pt>
                <c:pt idx="1">
                  <c:v>Cars
Small</c:v>
                </c:pt>
                <c:pt idx="2">
                  <c:v>Cars
Medium</c:v>
                </c:pt>
                <c:pt idx="3">
                  <c:v>Cars
Large-SUV-Executive</c:v>
                </c:pt>
                <c:pt idx="4">
                  <c:v>Cars
2-Stroke</c:v>
                </c:pt>
                <c:pt idx="5">
                  <c:v>LDTs
N1-I</c:v>
                </c:pt>
                <c:pt idx="6">
                  <c:v>LDTs
N1-II</c:v>
                </c:pt>
                <c:pt idx="7">
                  <c:v>LDTs
N1-III</c:v>
                </c:pt>
              </c:strCache>
            </c:strRef>
          </c:cat>
          <c:val>
            <c:numRef>
              <c:extLst>
                <c:ext xmlns:c15="http://schemas.microsoft.com/office/drawing/2012/chart" uri="{02D57815-91ED-43cb-92C2-25804820EDAC}">
                  <c15:fullRef>
                    <c15:sqref>('Figures 3.10.5 6'!$AE$2:$AE$6,'Figures 3.10.5 6'!$AE$31:$AE$33)</c15:sqref>
                  </c15:fullRef>
                </c:ext>
              </c:extLst>
              <c:f>('Figures 3.10.5 6'!$AE$3:$AE$5,'Figures 3.10.5 6'!$AE$31:$AE$33)</c:f>
            </c:numRef>
          </c:val>
          <c:extLst xmlns:c15="http://schemas.microsoft.com/office/drawing/2012/chart">
            <c:ext xmlns:c16="http://schemas.microsoft.com/office/drawing/2014/chart" uri="{C3380CC4-5D6E-409C-BE32-E72D297353CC}">
              <c16:uniqueId val="{00000018-FD23-4F99-AB84-DDF2F69C3B1D}"/>
            </c:ext>
          </c:extLst>
        </c:ser>
        <c:ser>
          <c:idx val="25"/>
          <c:order val="25"/>
          <c:tx>
            <c:strRef>
              <c:f>'Figures 3.10.5 6'!$AF$1</c:f>
              <c:strCache>
                <c:ptCount val="1"/>
                <c:pt idx="0">
                  <c:v>EEV</c:v>
                </c:pt>
              </c:strCache>
              <c:extLst xmlns:c15="http://schemas.microsoft.com/office/drawing/2012/chart"/>
            </c:strRef>
          </c:tx>
          <c:spPr>
            <a:solidFill>
              <a:schemeClr val="accent2">
                <a:lumMod val="60000"/>
                <a:lumOff val="40000"/>
              </a:schemeClr>
            </a:solidFill>
            <a:ln>
              <a:noFill/>
            </a:ln>
            <a:effectLst/>
          </c:spPr>
          <c:invertIfNegative val="0"/>
          <c:cat>
            <c:strRef>
              <c:extLst>
                <c:ext xmlns:c15="http://schemas.microsoft.com/office/drawing/2012/chart" uri="{02D57815-91ED-43cb-92C2-25804820EDAC}">
                  <c15:fullRef>
                    <c15:sqref>('Figures 3.10.5 6'!$C$2:$C$6,'Figures 3.10.5 6'!$C$31:$C$33)</c15:sqref>
                  </c15:fullRef>
                </c:ext>
              </c:extLst>
              <c:f>('Figures 3.10.5 6'!$C$3:$C$5,'Figures 3.10.5 6'!$C$31:$C$33)</c:f>
              <c:strCache>
                <c:ptCount val="6"/>
                <c:pt idx="0">
                  <c:v>Cars
Mini</c:v>
                </c:pt>
                <c:pt idx="1">
                  <c:v>Cars
Small</c:v>
                </c:pt>
                <c:pt idx="2">
                  <c:v>Cars
Medium</c:v>
                </c:pt>
                <c:pt idx="3">
                  <c:v>Cars
Large-SUV-Executive</c:v>
                </c:pt>
                <c:pt idx="4">
                  <c:v>Cars
2-Stroke</c:v>
                </c:pt>
                <c:pt idx="5">
                  <c:v>LDTs
N1-I</c:v>
                </c:pt>
                <c:pt idx="6">
                  <c:v>LDTs
N1-II</c:v>
                </c:pt>
                <c:pt idx="7">
                  <c:v>LDTs
N1-III</c:v>
                </c:pt>
              </c:strCache>
            </c:strRef>
          </c:cat>
          <c:val>
            <c:numRef>
              <c:extLst>
                <c:ext xmlns:c15="http://schemas.microsoft.com/office/drawing/2012/chart" uri="{02D57815-91ED-43cb-92C2-25804820EDAC}">
                  <c15:fullRef>
                    <c15:sqref>('Figures 3.10.5 6'!$AF$2:$AF$6,'Figures 3.10.5 6'!$AF$31:$AF$33)</c15:sqref>
                  </c15:fullRef>
                </c:ext>
              </c:extLst>
              <c:f>('Figures 3.10.5 6'!$AF$3:$AF$5,'Figures 3.10.5 6'!$AF$31:$AF$33)</c:f>
            </c:numRef>
          </c:val>
          <c:extLst xmlns:c15="http://schemas.microsoft.com/office/drawing/2012/chart">
            <c:ext xmlns:c16="http://schemas.microsoft.com/office/drawing/2014/chart" uri="{C3380CC4-5D6E-409C-BE32-E72D297353CC}">
              <c16:uniqueId val="{00000019-FD23-4F99-AB84-DDF2F69C3B1D}"/>
            </c:ext>
          </c:extLst>
        </c:ser>
        <c:dLbls>
          <c:showLegendKey val="0"/>
          <c:showVal val="0"/>
          <c:showCatName val="0"/>
          <c:showSerName val="0"/>
          <c:showPercent val="0"/>
          <c:showBubbleSize val="0"/>
        </c:dLbls>
        <c:gapWidth val="219"/>
        <c:overlap val="-27"/>
        <c:axId val="162949359"/>
        <c:axId val="162978159"/>
        <c:extLst>
          <c:ext xmlns:c15="http://schemas.microsoft.com/office/drawing/2012/chart" uri="{02D57815-91ED-43cb-92C2-25804820EDAC}">
            <c15:filteredBarSeries>
              <c15:ser>
                <c:idx val="16"/>
                <c:order val="0"/>
                <c:tx>
                  <c:strRef>
                    <c:extLst>
                      <c:ext uri="{02D57815-91ED-43cb-92C2-25804820EDAC}">
                        <c15:formulaRef>
                          <c15:sqref>'Figures 3.10.5 6'!$W$1</c15:sqref>
                        </c15:formulaRef>
                      </c:ext>
                    </c:extLst>
                    <c:strCache>
                      <c:ptCount val="1"/>
                      <c:pt idx="0">
                        <c:v>Conventional</c:v>
                      </c:pt>
                    </c:strCache>
                  </c:strRef>
                </c:tx>
                <c:spPr>
                  <a:solidFill>
                    <a:schemeClr val="accent5">
                      <a:lumMod val="80000"/>
                      <a:lumOff val="20000"/>
                    </a:schemeClr>
                  </a:solidFill>
                  <a:ln>
                    <a:noFill/>
                  </a:ln>
                  <a:effectLst/>
                </c:spPr>
                <c:invertIfNegative val="0"/>
                <c:cat>
                  <c:strRef>
                    <c:extLst>
                      <c:ext uri="{02D57815-91ED-43cb-92C2-25804820EDAC}">
                        <c15:fullRef>
                          <c15:sqref>('Figures 3.10.5 6'!$C$2:$C$6,'Figures 3.10.5 6'!$C$31:$C$33)</c15:sqref>
                        </c15:fullRef>
                        <c15:formulaRef>
                          <c15:sqref>('Figures 3.10.5 6'!$C$3:$C$5,'Figures 3.10.5 6'!$C$31:$C$33)</c15:sqref>
                        </c15:formulaRef>
                      </c:ext>
                    </c:extLst>
                    <c:strCache>
                      <c:ptCount val="6"/>
                      <c:pt idx="0">
                        <c:v>Cars
Small</c:v>
                      </c:pt>
                      <c:pt idx="1">
                        <c:v>Cars
Medium</c:v>
                      </c:pt>
                      <c:pt idx="2">
                        <c:v>Cars
Large-SUV-Executive</c:v>
                      </c:pt>
                      <c:pt idx="3">
                        <c:v>LDTs
N1-I</c:v>
                      </c:pt>
                      <c:pt idx="4">
                        <c:v>LDTs
N1-II</c:v>
                      </c:pt>
                      <c:pt idx="5">
                        <c:v>LDTs
N1-III</c:v>
                      </c:pt>
                    </c:strCache>
                  </c:strRef>
                </c:cat>
                <c:val>
                  <c:numRef>
                    <c:extLst>
                      <c:ext uri="{02D57815-91ED-43cb-92C2-25804820EDAC}">
                        <c15:fullRef>
                          <c15:sqref>('Figures 3.10.5 6'!$W$2:$W$6,'Figures 3.10.5 6'!$W$31:$W$33)</c15:sqref>
                        </c15:fullRef>
                        <c15:formulaRef>
                          <c15:sqref>('Figures 3.10.5 6'!$W$3:$W$5,'Figures 3.10.5 6'!$W$31:$W$33)</c15:sqref>
                        </c15:formulaRef>
                      </c:ext>
                    </c:extLst>
                    <c:numCache>
                      <c:formatCode>_-* #,##0_-;\-* #,##0_-;_-* "-"??_-;_-@_-</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10-FD23-4F99-AB84-DDF2F69C3B1D}"/>
                  </c:ext>
                </c:extLst>
              </c15:ser>
            </c15:filteredBarSeries>
            <c15:filteredBarSeries>
              <c15:ser>
                <c:idx val="5"/>
                <c:order val="9"/>
                <c:tx>
                  <c:strRef>
                    <c:extLst xmlns:c15="http://schemas.microsoft.com/office/drawing/2012/chart">
                      <c:ext xmlns:c15="http://schemas.microsoft.com/office/drawing/2012/chart" uri="{02D57815-91ED-43cb-92C2-25804820EDAC}">
                        <c15:formulaRef>
                          <c15:sqref>'Figures 3.10.5 6'!$L$1</c15:sqref>
                        </c15:formulaRef>
                      </c:ext>
                    </c:extLst>
                    <c:strCache>
                      <c:ptCount val="1"/>
                      <c:pt idx="0">
                        <c:v>Euro 7</c:v>
                      </c:pt>
                    </c:strCache>
                  </c:strRef>
                </c:tx>
                <c:spPr>
                  <a:solidFill>
                    <a:schemeClr val="accent6"/>
                  </a:solidFill>
                  <a:ln>
                    <a:noFill/>
                  </a:ln>
                  <a:effectLst/>
                </c:spPr>
                <c:invertIfNegative val="0"/>
                <c:cat>
                  <c:strRef>
                    <c:extLst>
                      <c:ext xmlns:c15="http://schemas.microsoft.com/office/drawing/2012/chart" uri="{02D57815-91ED-43cb-92C2-25804820EDAC}">
                        <c15:fullRef>
                          <c15:sqref>('Figures 3.10.5 6'!$C$2:$C$6,'Figures 3.10.5 6'!$C$31:$C$33)</c15:sqref>
                        </c15:fullRef>
                        <c15:formulaRef>
                          <c15:sqref>('Figures 3.10.5 6'!$C$3:$C$5,'Figures 3.10.5 6'!$C$31:$C$33)</c15:sqref>
                        </c15:formulaRef>
                      </c:ext>
                    </c:extLst>
                    <c:strCache>
                      <c:ptCount val="6"/>
                      <c:pt idx="0">
                        <c:v>Cars
Mini</c:v>
                      </c:pt>
                      <c:pt idx="1">
                        <c:v>Cars
Small</c:v>
                      </c:pt>
                      <c:pt idx="2">
                        <c:v>Cars
Medium</c:v>
                      </c:pt>
                      <c:pt idx="3">
                        <c:v>Cars
Large-SUV-Executive</c:v>
                      </c:pt>
                      <c:pt idx="4">
                        <c:v>Cars
2-Stroke</c:v>
                      </c:pt>
                      <c:pt idx="5">
                        <c:v>LDTs
N1-I</c:v>
                      </c:pt>
                      <c:pt idx="6">
                        <c:v>LDTs
N1-II</c:v>
                      </c:pt>
                      <c:pt idx="7">
                        <c:v>LDTs
N1-III</c:v>
                      </c:pt>
                    </c:strCache>
                  </c:strRef>
                </c:cat>
                <c:val>
                  <c:numRef>
                    <c:extLst>
                      <c:ext xmlns:c15="http://schemas.microsoft.com/office/drawing/2012/chart" uri="{02D57815-91ED-43cb-92C2-25804820EDAC}">
                        <c15:fullRef>
                          <c15:sqref>('Figures 3.10.5 6'!$L$2:$L$6,'Figures 3.10.5 6'!$L$31:$L$33)</c15:sqref>
                        </c15:fullRef>
                        <c15:formulaRef>
                          <c15:sqref>('Figures 3.10.5 6'!$L$3:$L$5,'Figures 3.10.5 6'!$L$31:$L$33)</c15:sqref>
                        </c15:formulaRef>
                      </c:ext>
                    </c:extLst>
                  </c:numRef>
                </c:val>
                <c:extLst xmlns:c15="http://schemas.microsoft.com/office/drawing/2012/chart">
                  <c:ext xmlns:c16="http://schemas.microsoft.com/office/drawing/2014/chart" uri="{C3380CC4-5D6E-409C-BE32-E72D297353CC}">
                    <c16:uniqueId val="{00000005-FD23-4F99-AB84-DDF2F69C3B1D}"/>
                  </c:ext>
                </c:extLst>
              </c15:ser>
            </c15:filteredBarSeries>
            <c15:filteredBarSeries>
              <c15:ser>
                <c:idx val="6"/>
                <c:order val="10"/>
                <c:tx>
                  <c:strRef>
                    <c:extLst xmlns:c15="http://schemas.microsoft.com/office/drawing/2012/chart">
                      <c:ext xmlns:c15="http://schemas.microsoft.com/office/drawing/2012/chart" uri="{02D57815-91ED-43cb-92C2-25804820EDAC}">
                        <c15:formulaRef>
                          <c15:sqref>'Figures 3.10.5 6'!$M$1</c15:sqref>
                        </c15:formulaRef>
                      </c:ext>
                    </c:extLst>
                    <c:strCache>
                      <c:ptCount val="1"/>
                      <c:pt idx="0">
                        <c:v>PRE ECE</c:v>
                      </c:pt>
                    </c:strCache>
                  </c:strRef>
                </c:tx>
                <c:spPr>
                  <a:solidFill>
                    <a:schemeClr val="accent1">
                      <a:lumMod val="60000"/>
                    </a:schemeClr>
                  </a:solidFill>
                  <a:ln>
                    <a:noFill/>
                  </a:ln>
                  <a:effectLst/>
                </c:spPr>
                <c:invertIfNegative val="0"/>
                <c:cat>
                  <c:strRef>
                    <c:extLst>
                      <c:ext xmlns:c15="http://schemas.microsoft.com/office/drawing/2012/chart" uri="{02D57815-91ED-43cb-92C2-25804820EDAC}">
                        <c15:fullRef>
                          <c15:sqref>('Figures 3.10.5 6'!$C$2:$C$6,'Figures 3.10.5 6'!$C$31:$C$33)</c15:sqref>
                        </c15:fullRef>
                        <c15:formulaRef>
                          <c15:sqref>('Figures 3.10.5 6'!$C$3:$C$5,'Figures 3.10.5 6'!$C$31:$C$33)</c15:sqref>
                        </c15:formulaRef>
                      </c:ext>
                    </c:extLst>
                    <c:strCache>
                      <c:ptCount val="6"/>
                      <c:pt idx="0">
                        <c:v>Cars
Mini</c:v>
                      </c:pt>
                      <c:pt idx="1">
                        <c:v>Cars
Small</c:v>
                      </c:pt>
                      <c:pt idx="2">
                        <c:v>Cars
Medium</c:v>
                      </c:pt>
                      <c:pt idx="3">
                        <c:v>Cars
Large-SUV-Executive</c:v>
                      </c:pt>
                      <c:pt idx="4">
                        <c:v>Cars
2-Stroke</c:v>
                      </c:pt>
                      <c:pt idx="5">
                        <c:v>LDTs
N1-I</c:v>
                      </c:pt>
                      <c:pt idx="6">
                        <c:v>LDTs
N1-II</c:v>
                      </c:pt>
                      <c:pt idx="7">
                        <c:v>LDTs
N1-III</c:v>
                      </c:pt>
                    </c:strCache>
                  </c:strRef>
                </c:cat>
                <c:val>
                  <c:numRef>
                    <c:extLst>
                      <c:ext xmlns:c15="http://schemas.microsoft.com/office/drawing/2012/chart" uri="{02D57815-91ED-43cb-92C2-25804820EDAC}">
                        <c15:fullRef>
                          <c15:sqref>('Figures 3.10.5 6'!$M$2:$M$6,'Figures 3.10.5 6'!$M$31:$M$33)</c15:sqref>
                        </c15:fullRef>
                        <c15:formulaRef>
                          <c15:sqref>('Figures 3.10.5 6'!$M$3:$M$5,'Figures 3.10.5 6'!$M$31:$M$33)</c15:sqref>
                        </c15:formulaRef>
                      </c:ext>
                    </c:extLst>
                  </c:numRef>
                </c:val>
                <c:extLst xmlns:c15="http://schemas.microsoft.com/office/drawing/2012/chart">
                  <c:ext xmlns:c16="http://schemas.microsoft.com/office/drawing/2014/chart" uri="{C3380CC4-5D6E-409C-BE32-E72D297353CC}">
                    <c16:uniqueId val="{00000006-FD23-4F99-AB84-DDF2F69C3B1D}"/>
                  </c:ext>
                </c:extLst>
              </c15:ser>
            </c15:filteredBarSeries>
            <c15:filteredBarSeries>
              <c15:ser>
                <c:idx val="7"/>
                <c:order val="11"/>
                <c:tx>
                  <c:strRef>
                    <c:extLst xmlns:c15="http://schemas.microsoft.com/office/drawing/2012/chart">
                      <c:ext xmlns:c15="http://schemas.microsoft.com/office/drawing/2012/chart" uri="{02D57815-91ED-43cb-92C2-25804820EDAC}">
                        <c15:formulaRef>
                          <c15:sqref>'Figures 3.10.5 6'!$N$1</c15:sqref>
                        </c15:formulaRef>
                      </c:ext>
                    </c:extLst>
                    <c:strCache>
                      <c:ptCount val="1"/>
                      <c:pt idx="0">
                        <c:v>ECE 15/00-01</c:v>
                      </c:pt>
                    </c:strCache>
                  </c:strRef>
                </c:tx>
                <c:spPr>
                  <a:solidFill>
                    <a:schemeClr val="accent2">
                      <a:lumMod val="60000"/>
                    </a:schemeClr>
                  </a:solidFill>
                  <a:ln>
                    <a:noFill/>
                  </a:ln>
                  <a:effectLst/>
                </c:spPr>
                <c:invertIfNegative val="0"/>
                <c:cat>
                  <c:strRef>
                    <c:extLst>
                      <c:ext xmlns:c15="http://schemas.microsoft.com/office/drawing/2012/chart" uri="{02D57815-91ED-43cb-92C2-25804820EDAC}">
                        <c15:fullRef>
                          <c15:sqref>('Figures 3.10.5 6'!$C$2:$C$6,'Figures 3.10.5 6'!$C$31:$C$33)</c15:sqref>
                        </c15:fullRef>
                        <c15:formulaRef>
                          <c15:sqref>('Figures 3.10.5 6'!$C$3:$C$5,'Figures 3.10.5 6'!$C$31:$C$33)</c15:sqref>
                        </c15:formulaRef>
                      </c:ext>
                    </c:extLst>
                    <c:strCache>
                      <c:ptCount val="6"/>
                      <c:pt idx="0">
                        <c:v>Cars
Mini</c:v>
                      </c:pt>
                      <c:pt idx="1">
                        <c:v>Cars
Small</c:v>
                      </c:pt>
                      <c:pt idx="2">
                        <c:v>Cars
Medium</c:v>
                      </c:pt>
                      <c:pt idx="3">
                        <c:v>Cars
Large-SUV-Executive</c:v>
                      </c:pt>
                      <c:pt idx="4">
                        <c:v>Cars
2-Stroke</c:v>
                      </c:pt>
                      <c:pt idx="5">
                        <c:v>LDTs
N1-I</c:v>
                      </c:pt>
                      <c:pt idx="6">
                        <c:v>LDTs
N1-II</c:v>
                      </c:pt>
                      <c:pt idx="7">
                        <c:v>LDTs
N1-III</c:v>
                      </c:pt>
                    </c:strCache>
                  </c:strRef>
                </c:cat>
                <c:val>
                  <c:numRef>
                    <c:extLst>
                      <c:ext xmlns:c15="http://schemas.microsoft.com/office/drawing/2012/chart" uri="{02D57815-91ED-43cb-92C2-25804820EDAC}">
                        <c15:fullRef>
                          <c15:sqref>('Figures 3.10.5 6'!$N$2:$N$6,'Figures 3.10.5 6'!$N$31:$N$33)</c15:sqref>
                        </c15:fullRef>
                        <c15:formulaRef>
                          <c15:sqref>('Figures 3.10.5 6'!$N$3:$N$5,'Figures 3.10.5 6'!$N$31:$N$33)</c15:sqref>
                        </c15:formulaRef>
                      </c:ext>
                    </c:extLst>
                  </c:numRef>
                </c:val>
                <c:extLst xmlns:c15="http://schemas.microsoft.com/office/drawing/2012/chart">
                  <c:ext xmlns:c16="http://schemas.microsoft.com/office/drawing/2014/chart" uri="{C3380CC4-5D6E-409C-BE32-E72D297353CC}">
                    <c16:uniqueId val="{00000007-FD23-4F99-AB84-DDF2F69C3B1D}"/>
                  </c:ext>
                </c:extLst>
              </c15:ser>
            </c15:filteredBarSeries>
            <c15:filteredBarSeries>
              <c15:ser>
                <c:idx val="8"/>
                <c:order val="12"/>
                <c:tx>
                  <c:strRef>
                    <c:extLst xmlns:c15="http://schemas.microsoft.com/office/drawing/2012/chart">
                      <c:ext xmlns:c15="http://schemas.microsoft.com/office/drawing/2012/chart" uri="{02D57815-91ED-43cb-92C2-25804820EDAC}">
                        <c15:formulaRef>
                          <c15:sqref>'Figures 3.10.5 6'!$O$1</c15:sqref>
                        </c15:formulaRef>
                      </c:ext>
                    </c:extLst>
                    <c:strCache>
                      <c:ptCount val="1"/>
                      <c:pt idx="0">
                        <c:v>ECE 15/02</c:v>
                      </c:pt>
                    </c:strCache>
                  </c:strRef>
                </c:tx>
                <c:spPr>
                  <a:solidFill>
                    <a:schemeClr val="accent3">
                      <a:lumMod val="60000"/>
                    </a:schemeClr>
                  </a:solidFill>
                  <a:ln>
                    <a:noFill/>
                  </a:ln>
                  <a:effectLst/>
                </c:spPr>
                <c:invertIfNegative val="0"/>
                <c:cat>
                  <c:strRef>
                    <c:extLst>
                      <c:ext xmlns:c15="http://schemas.microsoft.com/office/drawing/2012/chart" uri="{02D57815-91ED-43cb-92C2-25804820EDAC}">
                        <c15:fullRef>
                          <c15:sqref>('Figures 3.10.5 6'!$C$2:$C$6,'Figures 3.10.5 6'!$C$31:$C$33)</c15:sqref>
                        </c15:fullRef>
                        <c15:formulaRef>
                          <c15:sqref>('Figures 3.10.5 6'!$C$3:$C$5,'Figures 3.10.5 6'!$C$31:$C$33)</c15:sqref>
                        </c15:formulaRef>
                      </c:ext>
                    </c:extLst>
                    <c:strCache>
                      <c:ptCount val="6"/>
                      <c:pt idx="0">
                        <c:v>Cars
Mini</c:v>
                      </c:pt>
                      <c:pt idx="1">
                        <c:v>Cars
Small</c:v>
                      </c:pt>
                      <c:pt idx="2">
                        <c:v>Cars
Medium</c:v>
                      </c:pt>
                      <c:pt idx="3">
                        <c:v>Cars
Large-SUV-Executive</c:v>
                      </c:pt>
                      <c:pt idx="4">
                        <c:v>Cars
2-Stroke</c:v>
                      </c:pt>
                      <c:pt idx="5">
                        <c:v>LDTs
N1-I</c:v>
                      </c:pt>
                      <c:pt idx="6">
                        <c:v>LDTs
N1-II</c:v>
                      </c:pt>
                      <c:pt idx="7">
                        <c:v>LDTs
N1-III</c:v>
                      </c:pt>
                    </c:strCache>
                  </c:strRef>
                </c:cat>
                <c:val>
                  <c:numRef>
                    <c:extLst>
                      <c:ext xmlns:c15="http://schemas.microsoft.com/office/drawing/2012/chart" uri="{02D57815-91ED-43cb-92C2-25804820EDAC}">
                        <c15:fullRef>
                          <c15:sqref>('Figures 3.10.5 6'!$O$2:$O$6,'Figures 3.10.5 6'!$O$31:$O$33)</c15:sqref>
                        </c15:fullRef>
                        <c15:formulaRef>
                          <c15:sqref>('Figures 3.10.5 6'!$O$3:$O$5,'Figures 3.10.5 6'!$O$31:$O$33)</c15:sqref>
                        </c15:formulaRef>
                      </c:ext>
                    </c:extLst>
                  </c:numRef>
                </c:val>
                <c:extLst xmlns:c15="http://schemas.microsoft.com/office/drawing/2012/chart">
                  <c:ext xmlns:c16="http://schemas.microsoft.com/office/drawing/2014/chart" uri="{C3380CC4-5D6E-409C-BE32-E72D297353CC}">
                    <c16:uniqueId val="{00000008-FD23-4F99-AB84-DDF2F69C3B1D}"/>
                  </c:ext>
                </c:extLst>
              </c15:ser>
            </c15:filteredBarSeries>
            <c15:filteredBarSeries>
              <c15:ser>
                <c:idx val="9"/>
                <c:order val="13"/>
                <c:tx>
                  <c:strRef>
                    <c:extLst xmlns:c15="http://schemas.microsoft.com/office/drawing/2012/chart">
                      <c:ext xmlns:c15="http://schemas.microsoft.com/office/drawing/2012/chart" uri="{02D57815-91ED-43cb-92C2-25804820EDAC}">
                        <c15:formulaRef>
                          <c15:sqref>'Figures 3.10.5 6'!$P$1</c15:sqref>
                        </c15:formulaRef>
                      </c:ext>
                    </c:extLst>
                    <c:strCache>
                      <c:ptCount val="1"/>
                      <c:pt idx="0">
                        <c:v>ECE 15/03</c:v>
                      </c:pt>
                    </c:strCache>
                  </c:strRef>
                </c:tx>
                <c:spPr>
                  <a:solidFill>
                    <a:schemeClr val="accent4">
                      <a:lumMod val="60000"/>
                    </a:schemeClr>
                  </a:solidFill>
                  <a:ln>
                    <a:noFill/>
                  </a:ln>
                  <a:effectLst/>
                </c:spPr>
                <c:invertIfNegative val="0"/>
                <c:cat>
                  <c:strRef>
                    <c:extLst>
                      <c:ext xmlns:c15="http://schemas.microsoft.com/office/drawing/2012/chart" uri="{02D57815-91ED-43cb-92C2-25804820EDAC}">
                        <c15:fullRef>
                          <c15:sqref>('Figures 3.10.5 6'!$C$2:$C$6,'Figures 3.10.5 6'!$C$31:$C$33)</c15:sqref>
                        </c15:fullRef>
                        <c15:formulaRef>
                          <c15:sqref>('Figures 3.10.5 6'!$C$3:$C$5,'Figures 3.10.5 6'!$C$31:$C$33)</c15:sqref>
                        </c15:formulaRef>
                      </c:ext>
                    </c:extLst>
                    <c:strCache>
                      <c:ptCount val="6"/>
                      <c:pt idx="0">
                        <c:v>Cars
Mini</c:v>
                      </c:pt>
                      <c:pt idx="1">
                        <c:v>Cars
Small</c:v>
                      </c:pt>
                      <c:pt idx="2">
                        <c:v>Cars
Medium</c:v>
                      </c:pt>
                      <c:pt idx="3">
                        <c:v>Cars
Large-SUV-Executive</c:v>
                      </c:pt>
                      <c:pt idx="4">
                        <c:v>Cars
2-Stroke</c:v>
                      </c:pt>
                      <c:pt idx="5">
                        <c:v>LDTs
N1-I</c:v>
                      </c:pt>
                      <c:pt idx="6">
                        <c:v>LDTs
N1-II</c:v>
                      </c:pt>
                      <c:pt idx="7">
                        <c:v>LDTs
N1-III</c:v>
                      </c:pt>
                    </c:strCache>
                  </c:strRef>
                </c:cat>
                <c:val>
                  <c:numRef>
                    <c:extLst>
                      <c:ext xmlns:c15="http://schemas.microsoft.com/office/drawing/2012/chart" uri="{02D57815-91ED-43cb-92C2-25804820EDAC}">
                        <c15:fullRef>
                          <c15:sqref>('Figures 3.10.5 6'!$P$2:$P$6,'Figures 3.10.5 6'!$P$31:$P$33)</c15:sqref>
                        </c15:fullRef>
                        <c15:formulaRef>
                          <c15:sqref>('Figures 3.10.5 6'!$P$3:$P$5,'Figures 3.10.5 6'!$P$31:$P$33)</c15:sqref>
                        </c15:formulaRef>
                      </c:ext>
                    </c:extLst>
                  </c:numRef>
                </c:val>
                <c:extLst xmlns:c15="http://schemas.microsoft.com/office/drawing/2012/chart">
                  <c:ext xmlns:c16="http://schemas.microsoft.com/office/drawing/2014/chart" uri="{C3380CC4-5D6E-409C-BE32-E72D297353CC}">
                    <c16:uniqueId val="{00000009-FD23-4F99-AB84-DDF2F69C3B1D}"/>
                  </c:ext>
                </c:extLst>
              </c15:ser>
            </c15:filteredBarSeries>
            <c15:filteredBarSeries>
              <c15:ser>
                <c:idx val="10"/>
                <c:order val="14"/>
                <c:tx>
                  <c:strRef>
                    <c:extLst xmlns:c15="http://schemas.microsoft.com/office/drawing/2012/chart">
                      <c:ext xmlns:c15="http://schemas.microsoft.com/office/drawing/2012/chart" uri="{02D57815-91ED-43cb-92C2-25804820EDAC}">
                        <c15:formulaRef>
                          <c15:sqref>'Figures 3.10.5 6'!$Q$1</c15:sqref>
                        </c15:formulaRef>
                      </c:ext>
                    </c:extLst>
                    <c:strCache>
                      <c:ptCount val="1"/>
                      <c:pt idx="0">
                        <c:v>ECE 15/04</c:v>
                      </c:pt>
                    </c:strCache>
                  </c:strRef>
                </c:tx>
                <c:spPr>
                  <a:solidFill>
                    <a:schemeClr val="accent5">
                      <a:lumMod val="60000"/>
                    </a:schemeClr>
                  </a:solidFill>
                  <a:ln>
                    <a:noFill/>
                  </a:ln>
                  <a:effectLst/>
                </c:spPr>
                <c:invertIfNegative val="0"/>
                <c:cat>
                  <c:strRef>
                    <c:extLst>
                      <c:ext xmlns:c15="http://schemas.microsoft.com/office/drawing/2012/chart" uri="{02D57815-91ED-43cb-92C2-25804820EDAC}">
                        <c15:fullRef>
                          <c15:sqref>('Figures 3.10.5 6'!$C$2:$C$6,'Figures 3.10.5 6'!$C$31:$C$33)</c15:sqref>
                        </c15:fullRef>
                        <c15:formulaRef>
                          <c15:sqref>('Figures 3.10.5 6'!$C$3:$C$5,'Figures 3.10.5 6'!$C$31:$C$33)</c15:sqref>
                        </c15:formulaRef>
                      </c:ext>
                    </c:extLst>
                    <c:strCache>
                      <c:ptCount val="6"/>
                      <c:pt idx="0">
                        <c:v>Cars
Mini</c:v>
                      </c:pt>
                      <c:pt idx="1">
                        <c:v>Cars
Small</c:v>
                      </c:pt>
                      <c:pt idx="2">
                        <c:v>Cars
Medium</c:v>
                      </c:pt>
                      <c:pt idx="3">
                        <c:v>Cars
Large-SUV-Executive</c:v>
                      </c:pt>
                      <c:pt idx="4">
                        <c:v>Cars
2-Stroke</c:v>
                      </c:pt>
                      <c:pt idx="5">
                        <c:v>LDTs
N1-I</c:v>
                      </c:pt>
                      <c:pt idx="6">
                        <c:v>LDTs
N1-II</c:v>
                      </c:pt>
                      <c:pt idx="7">
                        <c:v>LDTs
N1-III</c:v>
                      </c:pt>
                    </c:strCache>
                  </c:strRef>
                </c:cat>
                <c:val>
                  <c:numRef>
                    <c:extLst>
                      <c:ext xmlns:c15="http://schemas.microsoft.com/office/drawing/2012/chart" uri="{02D57815-91ED-43cb-92C2-25804820EDAC}">
                        <c15:fullRef>
                          <c15:sqref>('Figures 3.10.5 6'!$Q$2:$Q$6,'Figures 3.10.5 6'!$Q$31:$Q$33)</c15:sqref>
                        </c15:fullRef>
                        <c15:formulaRef>
                          <c15:sqref>('Figures 3.10.5 6'!$Q$3:$Q$5,'Figures 3.10.5 6'!$Q$31:$Q$33)</c15:sqref>
                        </c15:formulaRef>
                      </c:ext>
                    </c:extLst>
                  </c:numRef>
                </c:val>
                <c:extLst xmlns:c15="http://schemas.microsoft.com/office/drawing/2012/chart">
                  <c:ext xmlns:c16="http://schemas.microsoft.com/office/drawing/2014/chart" uri="{C3380CC4-5D6E-409C-BE32-E72D297353CC}">
                    <c16:uniqueId val="{0000000A-FD23-4F99-AB84-DDF2F69C3B1D}"/>
                  </c:ext>
                </c:extLst>
              </c15:ser>
            </c15:filteredBarSeries>
            <c15:filteredBarSeries>
              <c15:ser>
                <c:idx val="11"/>
                <c:order val="15"/>
                <c:tx>
                  <c:strRef>
                    <c:extLst xmlns:c15="http://schemas.microsoft.com/office/drawing/2012/chart">
                      <c:ext xmlns:c15="http://schemas.microsoft.com/office/drawing/2012/chart" uri="{02D57815-91ED-43cb-92C2-25804820EDAC}">
                        <c15:formulaRef>
                          <c15:sqref>'Figures 3.10.5 6'!$R$1</c15:sqref>
                        </c15:formulaRef>
                      </c:ext>
                    </c:extLst>
                    <c:strCache>
                      <c:ptCount val="1"/>
                      <c:pt idx="0">
                        <c:v>Improved Conventional</c:v>
                      </c:pt>
                    </c:strCache>
                  </c:strRef>
                </c:tx>
                <c:spPr>
                  <a:solidFill>
                    <a:schemeClr val="accent6">
                      <a:lumMod val="60000"/>
                    </a:schemeClr>
                  </a:solidFill>
                  <a:ln>
                    <a:noFill/>
                  </a:ln>
                  <a:effectLst/>
                </c:spPr>
                <c:invertIfNegative val="0"/>
                <c:cat>
                  <c:strRef>
                    <c:extLst>
                      <c:ext xmlns:c15="http://schemas.microsoft.com/office/drawing/2012/chart" uri="{02D57815-91ED-43cb-92C2-25804820EDAC}">
                        <c15:fullRef>
                          <c15:sqref>('Figures 3.10.5 6'!$C$2:$C$6,'Figures 3.10.5 6'!$C$31:$C$33)</c15:sqref>
                        </c15:fullRef>
                        <c15:formulaRef>
                          <c15:sqref>('Figures 3.10.5 6'!$C$3:$C$5,'Figures 3.10.5 6'!$C$31:$C$33)</c15:sqref>
                        </c15:formulaRef>
                      </c:ext>
                    </c:extLst>
                    <c:strCache>
                      <c:ptCount val="6"/>
                      <c:pt idx="0">
                        <c:v>Cars
Mini</c:v>
                      </c:pt>
                      <c:pt idx="1">
                        <c:v>Cars
Small</c:v>
                      </c:pt>
                      <c:pt idx="2">
                        <c:v>Cars
Medium</c:v>
                      </c:pt>
                      <c:pt idx="3">
                        <c:v>Cars
Large-SUV-Executive</c:v>
                      </c:pt>
                      <c:pt idx="4">
                        <c:v>Cars
2-Stroke</c:v>
                      </c:pt>
                      <c:pt idx="5">
                        <c:v>LDTs
N1-I</c:v>
                      </c:pt>
                      <c:pt idx="6">
                        <c:v>LDTs
N1-II</c:v>
                      </c:pt>
                      <c:pt idx="7">
                        <c:v>LDTs
N1-III</c:v>
                      </c:pt>
                    </c:strCache>
                  </c:strRef>
                </c:cat>
                <c:val>
                  <c:numRef>
                    <c:extLst>
                      <c:ext xmlns:c15="http://schemas.microsoft.com/office/drawing/2012/chart" uri="{02D57815-91ED-43cb-92C2-25804820EDAC}">
                        <c15:fullRef>
                          <c15:sqref>('Figures 3.10.5 6'!$R$2:$R$6,'Figures 3.10.5 6'!$R$31:$R$33)</c15:sqref>
                        </c15:fullRef>
                        <c15:formulaRef>
                          <c15:sqref>('Figures 3.10.5 6'!$R$3:$R$5,'Figures 3.10.5 6'!$R$31:$R$33)</c15:sqref>
                        </c15:formulaRef>
                      </c:ext>
                    </c:extLst>
                  </c:numRef>
                </c:val>
                <c:extLst xmlns:c15="http://schemas.microsoft.com/office/drawing/2012/chart">
                  <c:ext xmlns:c16="http://schemas.microsoft.com/office/drawing/2014/chart" uri="{C3380CC4-5D6E-409C-BE32-E72D297353CC}">
                    <c16:uniqueId val="{0000000B-FD23-4F99-AB84-DDF2F69C3B1D}"/>
                  </c:ext>
                </c:extLst>
              </c15:ser>
            </c15:filteredBarSeries>
            <c15:filteredBarSeries>
              <c15:ser>
                <c:idx val="12"/>
                <c:order val="16"/>
                <c:tx>
                  <c:strRef>
                    <c:extLst xmlns:c15="http://schemas.microsoft.com/office/drawing/2012/chart">
                      <c:ext xmlns:c15="http://schemas.microsoft.com/office/drawing/2012/chart" uri="{02D57815-91ED-43cb-92C2-25804820EDAC}">
                        <c15:formulaRef>
                          <c15:sqref>'Figures 3.10.5 6'!$S$1</c15:sqref>
                        </c15:formulaRef>
                      </c:ext>
                    </c:extLst>
                    <c:strCache>
                      <c:ptCount val="1"/>
                      <c:pt idx="0">
                        <c:v>Open Loop</c:v>
                      </c:pt>
                    </c:strCache>
                  </c:strRef>
                </c:tx>
                <c:spPr>
                  <a:solidFill>
                    <a:schemeClr val="accent1">
                      <a:lumMod val="80000"/>
                      <a:lumOff val="20000"/>
                    </a:schemeClr>
                  </a:solidFill>
                  <a:ln>
                    <a:noFill/>
                  </a:ln>
                  <a:effectLst/>
                </c:spPr>
                <c:invertIfNegative val="0"/>
                <c:cat>
                  <c:strRef>
                    <c:extLst>
                      <c:ext xmlns:c15="http://schemas.microsoft.com/office/drawing/2012/chart" uri="{02D57815-91ED-43cb-92C2-25804820EDAC}">
                        <c15:fullRef>
                          <c15:sqref>('Figures 3.10.5 6'!$C$2:$C$6,'Figures 3.10.5 6'!$C$31:$C$33)</c15:sqref>
                        </c15:fullRef>
                        <c15:formulaRef>
                          <c15:sqref>('Figures 3.10.5 6'!$C$3:$C$5,'Figures 3.10.5 6'!$C$31:$C$33)</c15:sqref>
                        </c15:formulaRef>
                      </c:ext>
                    </c:extLst>
                    <c:strCache>
                      <c:ptCount val="6"/>
                      <c:pt idx="0">
                        <c:v>Cars
Mini</c:v>
                      </c:pt>
                      <c:pt idx="1">
                        <c:v>Cars
Small</c:v>
                      </c:pt>
                      <c:pt idx="2">
                        <c:v>Cars
Medium</c:v>
                      </c:pt>
                      <c:pt idx="3">
                        <c:v>Cars
Large-SUV-Executive</c:v>
                      </c:pt>
                      <c:pt idx="4">
                        <c:v>Cars
2-Stroke</c:v>
                      </c:pt>
                      <c:pt idx="5">
                        <c:v>LDTs
N1-I</c:v>
                      </c:pt>
                      <c:pt idx="6">
                        <c:v>LDTs
N1-II</c:v>
                      </c:pt>
                      <c:pt idx="7">
                        <c:v>LDTs
N1-III</c:v>
                      </c:pt>
                    </c:strCache>
                  </c:strRef>
                </c:cat>
                <c:val>
                  <c:numRef>
                    <c:extLst>
                      <c:ext xmlns:c15="http://schemas.microsoft.com/office/drawing/2012/chart" uri="{02D57815-91ED-43cb-92C2-25804820EDAC}">
                        <c15:fullRef>
                          <c15:sqref>('Figures 3.10.5 6'!$S$2:$S$6,'Figures 3.10.5 6'!$S$31:$S$33)</c15:sqref>
                        </c15:fullRef>
                        <c15:formulaRef>
                          <c15:sqref>('Figures 3.10.5 6'!$S$3:$S$5,'Figures 3.10.5 6'!$S$31:$S$33)</c15:sqref>
                        </c15:formulaRef>
                      </c:ext>
                    </c:extLst>
                  </c:numRef>
                </c:val>
                <c:extLst xmlns:c15="http://schemas.microsoft.com/office/drawing/2012/chart">
                  <c:ext xmlns:c16="http://schemas.microsoft.com/office/drawing/2014/chart" uri="{C3380CC4-5D6E-409C-BE32-E72D297353CC}">
                    <c16:uniqueId val="{0000000C-FD23-4F99-AB84-DDF2F69C3B1D}"/>
                  </c:ext>
                </c:extLst>
              </c15:ser>
            </c15:filteredBarSeries>
            <c15:filteredBarSeries>
              <c15:ser>
                <c:idx val="17"/>
                <c:order val="17"/>
                <c:tx>
                  <c:strRef>
                    <c:extLst xmlns:c15="http://schemas.microsoft.com/office/drawing/2012/chart">
                      <c:ext xmlns:c15="http://schemas.microsoft.com/office/drawing/2012/chart" uri="{02D57815-91ED-43cb-92C2-25804820EDAC}">
                        <c15:formulaRef>
                          <c15:sqref>'Figures 3.10.5 6'!$X$1</c15:sqref>
                        </c15:formulaRef>
                      </c:ext>
                    </c:extLst>
                    <c:strCache>
                      <c:ptCount val="1"/>
                      <c:pt idx="0">
                        <c:v>Euro I</c:v>
                      </c:pt>
                    </c:strCache>
                  </c:strRef>
                </c:tx>
                <c:spPr>
                  <a:solidFill>
                    <a:schemeClr val="accent6">
                      <a:lumMod val="80000"/>
                      <a:lumOff val="20000"/>
                    </a:schemeClr>
                  </a:solidFill>
                  <a:ln>
                    <a:noFill/>
                  </a:ln>
                  <a:effectLst/>
                </c:spPr>
                <c:invertIfNegative val="0"/>
                <c:cat>
                  <c:strRef>
                    <c:extLst>
                      <c:ext xmlns:c15="http://schemas.microsoft.com/office/drawing/2012/chart" uri="{02D57815-91ED-43cb-92C2-25804820EDAC}">
                        <c15:fullRef>
                          <c15:sqref>('Figures 3.10.5 6'!$C$2:$C$6,'Figures 3.10.5 6'!$C$31:$C$33)</c15:sqref>
                        </c15:fullRef>
                        <c15:formulaRef>
                          <c15:sqref>('Figures 3.10.5 6'!$C$3:$C$5,'Figures 3.10.5 6'!$C$31:$C$33)</c15:sqref>
                        </c15:formulaRef>
                      </c:ext>
                    </c:extLst>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6'!$X$2:$X$6,'Figures 3.10.5 6'!$X$31:$X$33)</c15:sqref>
                        </c15:fullRef>
                        <c15:formulaRef>
                          <c15:sqref>('Figures 3.10.5 6'!$X$3:$X$5,'Figures 3.10.5 6'!$X$31:$X$33)</c15:sqref>
                        </c15:formulaRef>
                      </c:ext>
                    </c:extLst>
                    <c:numCache>
                      <c:formatCode>_-* #,##0_-;\-* #,##0_-;_-* "-"??_-;_-@_-</c:formatCode>
                      <c:ptCount val="6"/>
                      <c:pt idx="0">
                        <c:v>0</c:v>
                      </c:pt>
                      <c:pt idx="1">
                        <c:v>0</c:v>
                      </c:pt>
                      <c:pt idx="2">
                        <c:v>0</c:v>
                      </c:pt>
                      <c:pt idx="3">
                        <c:v>0</c:v>
                      </c:pt>
                      <c:pt idx="4">
                        <c:v>0</c:v>
                      </c:pt>
                      <c:pt idx="5">
                        <c:v>0</c:v>
                      </c:pt>
                    </c:numCache>
                  </c:numRef>
                </c:val>
                <c:extLst xmlns:c15="http://schemas.microsoft.com/office/drawing/2012/chart">
                  <c:ext xmlns:c16="http://schemas.microsoft.com/office/drawing/2014/chart" uri="{C3380CC4-5D6E-409C-BE32-E72D297353CC}">
                    <c16:uniqueId val="{00000011-FD23-4F99-AB84-DDF2F69C3B1D}"/>
                  </c:ext>
                </c:extLst>
              </c15:ser>
            </c15:filteredBarSeries>
            <c15:filteredBarSeries>
              <c15:ser>
                <c:idx val="18"/>
                <c:order val="18"/>
                <c:tx>
                  <c:strRef>
                    <c:extLst xmlns:c15="http://schemas.microsoft.com/office/drawing/2012/chart">
                      <c:ext xmlns:c15="http://schemas.microsoft.com/office/drawing/2012/chart" uri="{02D57815-91ED-43cb-92C2-25804820EDAC}">
                        <c15:formulaRef>
                          <c15:sqref>'Figures 3.10.5 6'!$Y$1</c15:sqref>
                        </c15:formulaRef>
                      </c:ext>
                    </c:extLst>
                    <c:strCache>
                      <c:ptCount val="1"/>
                      <c:pt idx="0">
                        <c:v>Euro II</c:v>
                      </c:pt>
                    </c:strCache>
                  </c:strRef>
                </c:tx>
                <c:spPr>
                  <a:solidFill>
                    <a:schemeClr val="accent1">
                      <a:lumMod val="80000"/>
                    </a:schemeClr>
                  </a:solidFill>
                  <a:ln>
                    <a:noFill/>
                  </a:ln>
                  <a:effectLst/>
                </c:spPr>
                <c:invertIfNegative val="0"/>
                <c:cat>
                  <c:strRef>
                    <c:extLst>
                      <c:ext xmlns:c15="http://schemas.microsoft.com/office/drawing/2012/chart" uri="{02D57815-91ED-43cb-92C2-25804820EDAC}">
                        <c15:fullRef>
                          <c15:sqref>('Figures 3.10.5 6'!$C$2:$C$6,'Figures 3.10.5 6'!$C$31:$C$33)</c15:sqref>
                        </c15:fullRef>
                        <c15:formulaRef>
                          <c15:sqref>('Figures 3.10.5 6'!$C$3:$C$5,'Figures 3.10.5 6'!$C$31:$C$33)</c15:sqref>
                        </c15:formulaRef>
                      </c:ext>
                    </c:extLst>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6'!$Y$2:$Y$6,'Figures 3.10.5 6'!$Y$31:$Y$33)</c15:sqref>
                        </c15:fullRef>
                        <c15:formulaRef>
                          <c15:sqref>('Figures 3.10.5 6'!$Y$3:$Y$5,'Figures 3.10.5 6'!$Y$31:$Y$33)</c15:sqref>
                        </c15:formulaRef>
                      </c:ext>
                    </c:extLst>
                    <c:numCache>
                      <c:formatCode>_-* #,##0_-;\-* #,##0_-;_-* "-"??_-;_-@_-</c:formatCode>
                      <c:ptCount val="6"/>
                      <c:pt idx="0">
                        <c:v>0</c:v>
                      </c:pt>
                      <c:pt idx="1">
                        <c:v>0</c:v>
                      </c:pt>
                      <c:pt idx="2">
                        <c:v>0</c:v>
                      </c:pt>
                      <c:pt idx="3">
                        <c:v>0</c:v>
                      </c:pt>
                      <c:pt idx="4">
                        <c:v>0</c:v>
                      </c:pt>
                      <c:pt idx="5">
                        <c:v>0</c:v>
                      </c:pt>
                    </c:numCache>
                  </c:numRef>
                </c:val>
                <c:extLst xmlns:c15="http://schemas.microsoft.com/office/drawing/2012/chart">
                  <c:ext xmlns:c16="http://schemas.microsoft.com/office/drawing/2014/chart" uri="{C3380CC4-5D6E-409C-BE32-E72D297353CC}">
                    <c16:uniqueId val="{00000012-FD23-4F99-AB84-DDF2F69C3B1D}"/>
                  </c:ext>
                </c:extLst>
              </c15:ser>
            </c15:filteredBarSeries>
            <c15:filteredBarSeries>
              <c15:ser>
                <c:idx val="19"/>
                <c:order val="19"/>
                <c:tx>
                  <c:strRef>
                    <c:extLst xmlns:c15="http://schemas.microsoft.com/office/drawing/2012/chart">
                      <c:ext xmlns:c15="http://schemas.microsoft.com/office/drawing/2012/chart" uri="{02D57815-91ED-43cb-92C2-25804820EDAC}">
                        <c15:formulaRef>
                          <c15:sqref>'Figures 3.10.5 6'!$Z$1</c15:sqref>
                        </c15:formulaRef>
                      </c:ext>
                    </c:extLst>
                    <c:strCache>
                      <c:ptCount val="1"/>
                      <c:pt idx="0">
                        <c:v>Euro III</c:v>
                      </c:pt>
                    </c:strCache>
                  </c:strRef>
                </c:tx>
                <c:spPr>
                  <a:solidFill>
                    <a:schemeClr val="accent2">
                      <a:lumMod val="80000"/>
                    </a:schemeClr>
                  </a:solidFill>
                  <a:ln>
                    <a:noFill/>
                  </a:ln>
                  <a:effectLst/>
                </c:spPr>
                <c:invertIfNegative val="0"/>
                <c:cat>
                  <c:strRef>
                    <c:extLst>
                      <c:ext xmlns:c15="http://schemas.microsoft.com/office/drawing/2012/chart" uri="{02D57815-91ED-43cb-92C2-25804820EDAC}">
                        <c15:fullRef>
                          <c15:sqref>('Figures 3.10.5 6'!$C$2:$C$6,'Figures 3.10.5 6'!$C$31:$C$33)</c15:sqref>
                        </c15:fullRef>
                        <c15:formulaRef>
                          <c15:sqref>('Figures 3.10.5 6'!$C$3:$C$5,'Figures 3.10.5 6'!$C$31:$C$33)</c15:sqref>
                        </c15:formulaRef>
                      </c:ext>
                    </c:extLst>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6'!$Z$2:$Z$6,'Figures 3.10.5 6'!$Z$31:$Z$33)</c15:sqref>
                        </c15:fullRef>
                        <c15:formulaRef>
                          <c15:sqref>('Figures 3.10.5 6'!$Z$3:$Z$5,'Figures 3.10.5 6'!$Z$31:$Z$33)</c15:sqref>
                        </c15:formulaRef>
                      </c:ext>
                    </c:extLst>
                    <c:numCache>
                      <c:formatCode>_-* #,##0_-;\-* #,##0_-;_-* "-"??_-;_-@_-</c:formatCode>
                      <c:ptCount val="6"/>
                      <c:pt idx="0">
                        <c:v>0</c:v>
                      </c:pt>
                      <c:pt idx="1">
                        <c:v>0</c:v>
                      </c:pt>
                      <c:pt idx="2">
                        <c:v>0</c:v>
                      </c:pt>
                      <c:pt idx="3">
                        <c:v>0</c:v>
                      </c:pt>
                      <c:pt idx="4">
                        <c:v>0</c:v>
                      </c:pt>
                      <c:pt idx="5">
                        <c:v>0</c:v>
                      </c:pt>
                    </c:numCache>
                  </c:numRef>
                </c:val>
                <c:extLst xmlns:c15="http://schemas.microsoft.com/office/drawing/2012/chart">
                  <c:ext xmlns:c16="http://schemas.microsoft.com/office/drawing/2014/chart" uri="{C3380CC4-5D6E-409C-BE32-E72D297353CC}">
                    <c16:uniqueId val="{00000013-FD23-4F99-AB84-DDF2F69C3B1D}"/>
                  </c:ext>
                </c:extLst>
              </c15:ser>
            </c15:filteredBarSeries>
            <c15:filteredBarSeries>
              <c15:ser>
                <c:idx val="20"/>
                <c:order val="20"/>
                <c:tx>
                  <c:strRef>
                    <c:extLst xmlns:c15="http://schemas.microsoft.com/office/drawing/2012/chart">
                      <c:ext xmlns:c15="http://schemas.microsoft.com/office/drawing/2012/chart" uri="{02D57815-91ED-43cb-92C2-25804820EDAC}">
                        <c15:formulaRef>
                          <c15:sqref>'Figures 3.10.5 6'!$AA$1</c15:sqref>
                        </c15:formulaRef>
                      </c:ext>
                    </c:extLst>
                    <c:strCache>
                      <c:ptCount val="1"/>
                      <c:pt idx="0">
                        <c:v>Euro IV</c:v>
                      </c:pt>
                    </c:strCache>
                  </c:strRef>
                </c:tx>
                <c:spPr>
                  <a:solidFill>
                    <a:schemeClr val="accent3">
                      <a:lumMod val="80000"/>
                    </a:schemeClr>
                  </a:solidFill>
                  <a:ln>
                    <a:noFill/>
                  </a:ln>
                  <a:effectLst/>
                </c:spPr>
                <c:invertIfNegative val="0"/>
                <c:cat>
                  <c:strRef>
                    <c:extLst>
                      <c:ext xmlns:c15="http://schemas.microsoft.com/office/drawing/2012/chart" uri="{02D57815-91ED-43cb-92C2-25804820EDAC}">
                        <c15:fullRef>
                          <c15:sqref>('Figures 3.10.5 6'!$C$2:$C$6,'Figures 3.10.5 6'!$C$31:$C$33)</c15:sqref>
                        </c15:fullRef>
                        <c15:formulaRef>
                          <c15:sqref>('Figures 3.10.5 6'!$C$3:$C$5,'Figures 3.10.5 6'!$C$31:$C$33)</c15:sqref>
                        </c15:formulaRef>
                      </c:ext>
                    </c:extLst>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6'!$AA$2:$AA$6,'Figures 3.10.5 6'!$AA$31:$AA$33)</c15:sqref>
                        </c15:fullRef>
                        <c15:formulaRef>
                          <c15:sqref>('Figures 3.10.5 6'!$AA$3:$AA$5,'Figures 3.10.5 6'!$AA$31:$AA$33)</c15:sqref>
                        </c15:formulaRef>
                      </c:ext>
                    </c:extLst>
                    <c:numCache>
                      <c:formatCode>_-* #,##0_-;\-* #,##0_-;_-* "-"??_-;_-@_-</c:formatCode>
                      <c:ptCount val="6"/>
                      <c:pt idx="0">
                        <c:v>0</c:v>
                      </c:pt>
                      <c:pt idx="1">
                        <c:v>0</c:v>
                      </c:pt>
                      <c:pt idx="2">
                        <c:v>0</c:v>
                      </c:pt>
                      <c:pt idx="3">
                        <c:v>0</c:v>
                      </c:pt>
                      <c:pt idx="4">
                        <c:v>0</c:v>
                      </c:pt>
                      <c:pt idx="5">
                        <c:v>0</c:v>
                      </c:pt>
                    </c:numCache>
                  </c:numRef>
                </c:val>
                <c:extLst xmlns:c15="http://schemas.microsoft.com/office/drawing/2012/chart">
                  <c:ext xmlns:c16="http://schemas.microsoft.com/office/drawing/2014/chart" uri="{C3380CC4-5D6E-409C-BE32-E72D297353CC}">
                    <c16:uniqueId val="{00000014-FD23-4F99-AB84-DDF2F69C3B1D}"/>
                  </c:ext>
                </c:extLst>
              </c15:ser>
            </c15:filteredBarSeries>
            <c15:filteredBarSeries>
              <c15:ser>
                <c:idx val="21"/>
                <c:order val="21"/>
                <c:tx>
                  <c:strRef>
                    <c:extLst xmlns:c15="http://schemas.microsoft.com/office/drawing/2012/chart">
                      <c:ext xmlns:c15="http://schemas.microsoft.com/office/drawing/2012/chart" uri="{02D57815-91ED-43cb-92C2-25804820EDAC}">
                        <c15:formulaRef>
                          <c15:sqref>'Figures 3.10.5 6'!$AB$1</c15:sqref>
                        </c15:formulaRef>
                      </c:ext>
                    </c:extLst>
                    <c:strCache>
                      <c:ptCount val="1"/>
                      <c:pt idx="0">
                        <c:v>Euro V</c:v>
                      </c:pt>
                    </c:strCache>
                  </c:strRef>
                </c:tx>
                <c:spPr>
                  <a:solidFill>
                    <a:schemeClr val="accent4">
                      <a:lumMod val="80000"/>
                    </a:schemeClr>
                  </a:solidFill>
                  <a:ln>
                    <a:noFill/>
                  </a:ln>
                  <a:effectLst/>
                </c:spPr>
                <c:invertIfNegative val="0"/>
                <c:cat>
                  <c:strRef>
                    <c:extLst>
                      <c:ext xmlns:c15="http://schemas.microsoft.com/office/drawing/2012/chart" uri="{02D57815-91ED-43cb-92C2-25804820EDAC}">
                        <c15:fullRef>
                          <c15:sqref>('Figures 3.10.5 6'!$C$2:$C$6,'Figures 3.10.5 6'!$C$31:$C$33)</c15:sqref>
                        </c15:fullRef>
                        <c15:formulaRef>
                          <c15:sqref>('Figures 3.10.5 6'!$C$3:$C$5,'Figures 3.10.5 6'!$C$31:$C$33)</c15:sqref>
                        </c15:formulaRef>
                      </c:ext>
                    </c:extLst>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6'!$AB$2:$AB$6,'Figures 3.10.5 6'!$AB$31:$AB$33)</c15:sqref>
                        </c15:fullRef>
                        <c15:formulaRef>
                          <c15:sqref>('Figures 3.10.5 6'!$AB$3:$AB$5,'Figures 3.10.5 6'!$AB$31:$AB$33)</c15:sqref>
                        </c15:formulaRef>
                      </c:ext>
                    </c:extLst>
                    <c:numCache>
                      <c:formatCode>_-* #,##0_-;\-* #,##0_-;_-* "-"??_-;_-@_-</c:formatCode>
                      <c:ptCount val="6"/>
                      <c:pt idx="0">
                        <c:v>0</c:v>
                      </c:pt>
                      <c:pt idx="1">
                        <c:v>0</c:v>
                      </c:pt>
                      <c:pt idx="2">
                        <c:v>0</c:v>
                      </c:pt>
                      <c:pt idx="3">
                        <c:v>0</c:v>
                      </c:pt>
                      <c:pt idx="4">
                        <c:v>0</c:v>
                      </c:pt>
                      <c:pt idx="5">
                        <c:v>0</c:v>
                      </c:pt>
                    </c:numCache>
                  </c:numRef>
                </c:val>
                <c:extLst xmlns:c15="http://schemas.microsoft.com/office/drawing/2012/chart">
                  <c:ext xmlns:c16="http://schemas.microsoft.com/office/drawing/2014/chart" uri="{C3380CC4-5D6E-409C-BE32-E72D297353CC}">
                    <c16:uniqueId val="{00000015-FD23-4F99-AB84-DDF2F69C3B1D}"/>
                  </c:ext>
                </c:extLst>
              </c15:ser>
            </c15:filteredBarSeries>
            <c15:filteredBarSeries>
              <c15:ser>
                <c:idx val="22"/>
                <c:order val="22"/>
                <c:tx>
                  <c:strRef>
                    <c:extLst xmlns:c15="http://schemas.microsoft.com/office/drawing/2012/chart">
                      <c:ext xmlns:c15="http://schemas.microsoft.com/office/drawing/2012/chart" uri="{02D57815-91ED-43cb-92C2-25804820EDAC}">
                        <c15:formulaRef>
                          <c15:sqref>'Figures 3.10.5 6'!$AC$1</c15:sqref>
                        </c15:formulaRef>
                      </c:ext>
                    </c:extLst>
                    <c:strCache>
                      <c:ptCount val="1"/>
                      <c:pt idx="0">
                        <c:v>Euro VI A/B/C</c:v>
                      </c:pt>
                    </c:strCache>
                  </c:strRef>
                </c:tx>
                <c:spPr>
                  <a:solidFill>
                    <a:schemeClr val="accent5">
                      <a:lumMod val="80000"/>
                    </a:schemeClr>
                  </a:solidFill>
                  <a:ln>
                    <a:noFill/>
                  </a:ln>
                  <a:effectLst/>
                </c:spPr>
                <c:invertIfNegative val="0"/>
                <c:cat>
                  <c:strRef>
                    <c:extLst>
                      <c:ext xmlns:c15="http://schemas.microsoft.com/office/drawing/2012/chart" uri="{02D57815-91ED-43cb-92C2-25804820EDAC}">
                        <c15:fullRef>
                          <c15:sqref>('Figures 3.10.5 6'!$C$2:$C$6,'Figures 3.10.5 6'!$C$31:$C$33)</c15:sqref>
                        </c15:fullRef>
                        <c15:formulaRef>
                          <c15:sqref>('Figures 3.10.5 6'!$C$3:$C$5,'Figures 3.10.5 6'!$C$31:$C$33)</c15:sqref>
                        </c15:formulaRef>
                      </c:ext>
                    </c:extLst>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6'!$AC$2:$AC$6,'Figures 3.10.5 6'!$AC$31:$AC$33)</c15:sqref>
                        </c15:fullRef>
                        <c15:formulaRef>
                          <c15:sqref>('Figures 3.10.5 6'!$AC$3:$AC$5,'Figures 3.10.5 6'!$AC$31:$AC$33)</c15:sqref>
                        </c15:formulaRef>
                      </c:ext>
                    </c:extLst>
                    <c:numCache>
                      <c:formatCode>_-* #,##0_-;\-* #,##0_-;_-* "-"??_-;_-@_-</c:formatCode>
                      <c:ptCount val="6"/>
                      <c:pt idx="0">
                        <c:v>0</c:v>
                      </c:pt>
                      <c:pt idx="1">
                        <c:v>0</c:v>
                      </c:pt>
                      <c:pt idx="2">
                        <c:v>0</c:v>
                      </c:pt>
                      <c:pt idx="3">
                        <c:v>0</c:v>
                      </c:pt>
                      <c:pt idx="4">
                        <c:v>0</c:v>
                      </c:pt>
                      <c:pt idx="5">
                        <c:v>0</c:v>
                      </c:pt>
                    </c:numCache>
                  </c:numRef>
                </c:val>
                <c:extLst xmlns:c15="http://schemas.microsoft.com/office/drawing/2012/chart">
                  <c:ext xmlns:c16="http://schemas.microsoft.com/office/drawing/2014/chart" uri="{C3380CC4-5D6E-409C-BE32-E72D297353CC}">
                    <c16:uniqueId val="{00000016-FD23-4F99-AB84-DDF2F69C3B1D}"/>
                  </c:ext>
                </c:extLst>
              </c15:ser>
            </c15:filteredBarSeries>
            <c15:filteredBarSeries>
              <c15:ser>
                <c:idx val="23"/>
                <c:order val="23"/>
                <c:tx>
                  <c:strRef>
                    <c:extLst xmlns:c15="http://schemas.microsoft.com/office/drawing/2012/chart">
                      <c:ext xmlns:c15="http://schemas.microsoft.com/office/drawing/2012/chart" uri="{02D57815-91ED-43cb-92C2-25804820EDAC}">
                        <c15:formulaRef>
                          <c15:sqref>'Figures 3.10.5 6'!$AD$1</c15:sqref>
                        </c15:formulaRef>
                      </c:ext>
                    </c:extLst>
                    <c:strCache>
                      <c:ptCount val="1"/>
                      <c:pt idx="0">
                        <c:v>Euro VI D/E</c:v>
                      </c:pt>
                    </c:strCache>
                  </c:strRef>
                </c:tx>
                <c:spPr>
                  <a:solidFill>
                    <a:schemeClr val="accent6">
                      <a:lumMod val="80000"/>
                    </a:schemeClr>
                  </a:solidFill>
                  <a:ln>
                    <a:noFill/>
                  </a:ln>
                  <a:effectLst/>
                </c:spPr>
                <c:invertIfNegative val="0"/>
                <c:cat>
                  <c:strRef>
                    <c:extLst>
                      <c:ext xmlns:c15="http://schemas.microsoft.com/office/drawing/2012/chart" uri="{02D57815-91ED-43cb-92C2-25804820EDAC}">
                        <c15:fullRef>
                          <c15:sqref>('Figures 3.10.5 6'!$C$2:$C$6,'Figures 3.10.5 6'!$C$31:$C$33)</c15:sqref>
                        </c15:fullRef>
                        <c15:formulaRef>
                          <c15:sqref>('Figures 3.10.5 6'!$C$3:$C$5,'Figures 3.10.5 6'!$C$31:$C$33)</c15:sqref>
                        </c15:formulaRef>
                      </c:ext>
                    </c:extLst>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6'!$AD$2:$AD$6,'Figures 3.10.5 6'!$AD$31:$AD$33)</c15:sqref>
                        </c15:fullRef>
                        <c15:formulaRef>
                          <c15:sqref>('Figures 3.10.5 6'!$AD$3:$AD$5,'Figures 3.10.5 6'!$AD$31:$AD$33)</c15:sqref>
                        </c15:formulaRef>
                      </c:ext>
                    </c:extLst>
                    <c:numCache>
                      <c:formatCode>_-* #,##0_-;\-* #,##0_-;_-* "-"??_-;_-@_-</c:formatCode>
                      <c:ptCount val="6"/>
                      <c:pt idx="0">
                        <c:v>0</c:v>
                      </c:pt>
                      <c:pt idx="1">
                        <c:v>0</c:v>
                      </c:pt>
                      <c:pt idx="2">
                        <c:v>0</c:v>
                      </c:pt>
                      <c:pt idx="3">
                        <c:v>0</c:v>
                      </c:pt>
                      <c:pt idx="4">
                        <c:v>0</c:v>
                      </c:pt>
                      <c:pt idx="5">
                        <c:v>0</c:v>
                      </c:pt>
                    </c:numCache>
                  </c:numRef>
                </c:val>
                <c:extLst xmlns:c15="http://schemas.microsoft.com/office/drawing/2012/chart">
                  <c:ext xmlns:c16="http://schemas.microsoft.com/office/drawing/2014/chart" uri="{C3380CC4-5D6E-409C-BE32-E72D297353CC}">
                    <c16:uniqueId val="{00000017-FD23-4F99-AB84-DDF2F69C3B1D}"/>
                  </c:ext>
                </c:extLst>
              </c15:ser>
            </c15:filteredBarSeries>
          </c:ext>
        </c:extLst>
      </c:barChart>
      <c:catAx>
        <c:axId val="162949359"/>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en-US"/>
          </a:p>
        </c:txPr>
        <c:crossAx val="162978159"/>
        <c:crosses val="autoZero"/>
        <c:auto val="1"/>
        <c:lblAlgn val="ctr"/>
        <c:lblOffset val="100"/>
        <c:noMultiLvlLbl val="0"/>
      </c:catAx>
      <c:valAx>
        <c:axId val="162978159"/>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IE" sz="1000" b="1" i="0" u="none" strike="noStrike" kern="1200" baseline="0">
                    <a:solidFill>
                      <a:sysClr val="windowText" lastClr="000000"/>
                    </a:solidFill>
                  </a:rPr>
                  <a:t>Average balanced mileage (km)</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629493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124851004362711E-2"/>
          <c:y val="2.9362692943579492E-2"/>
          <c:w val="0.89763457728703455"/>
          <c:h val="0.79862814477437183"/>
        </c:manualLayout>
      </c:layout>
      <c:barChart>
        <c:barDir val="col"/>
        <c:grouping val="clustered"/>
        <c:varyColors val="0"/>
        <c:ser>
          <c:idx val="12"/>
          <c:order val="0"/>
          <c:tx>
            <c:strRef>
              <c:f>'Figures 3.10.5 6'!$W$1</c:f>
              <c:strCache>
                <c:ptCount val="1"/>
                <c:pt idx="0">
                  <c:v>Conventional</c:v>
                </c:pt>
              </c:strCache>
            </c:strRef>
          </c:tx>
          <c:spPr>
            <a:solidFill>
              <a:schemeClr val="accent1">
                <a:lumMod val="80000"/>
                <a:lumOff val="20000"/>
              </a:schemeClr>
            </a:solidFill>
            <a:ln>
              <a:noFill/>
            </a:ln>
            <a:effectLst/>
          </c:spPr>
          <c:invertIfNegative val="0"/>
          <c:cat>
            <c:strRef>
              <c:extLst>
                <c:ext xmlns:c15="http://schemas.microsoft.com/office/drawing/2012/chart" uri="{02D57815-91ED-43cb-92C2-25804820EDAC}">
                  <c15:fullRef>
                    <c15:sqref>('Figures 3.10.5 6'!$C$14:$C$18,'Figures 3.10.5 6'!$C$34:$C$36)</c15:sqref>
                  </c15:fullRef>
                </c:ext>
              </c:extLst>
              <c:f>('Figures 3.10.5 6'!$C$15:$C$17,'Figures 3.10.5 6'!$C$34:$C$36)</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6'!$W$14:$W$18,'Figures 3.10.5 6'!$W$34:$W$36)</c15:sqref>
                  </c15:fullRef>
                </c:ext>
              </c:extLst>
              <c:f>('Figures 3.10.5 6'!$W$15:$W$17,'Figures 3.10.5 6'!$W$34:$W$36)</c:f>
              <c:numCache>
                <c:formatCode>_-* #,##0_-;\-* #,##0_-;_-* "-"??_-;_-@_-</c:formatCode>
                <c:ptCount val="6"/>
                <c:pt idx="0">
                  <c:v>2538.2674397821197</c:v>
                </c:pt>
                <c:pt idx="1">
                  <c:v>5660.2767813504861</c:v>
                </c:pt>
                <c:pt idx="2">
                  <c:v>3478.2570959455479</c:v>
                </c:pt>
                <c:pt idx="3">
                  <c:v>16232.112448311094</c:v>
                </c:pt>
                <c:pt idx="4">
                  <c:v>9594.1298719131883</c:v>
                </c:pt>
                <c:pt idx="5">
                  <c:v>10316.490617905838</c:v>
                </c:pt>
              </c:numCache>
            </c:numRef>
          </c:val>
          <c:extLst>
            <c:ext xmlns:c16="http://schemas.microsoft.com/office/drawing/2014/chart" uri="{C3380CC4-5D6E-409C-BE32-E72D297353CC}">
              <c16:uniqueId val="{00000010-1FBF-4FF2-8AB3-2B42DA62781A}"/>
            </c:ext>
          </c:extLst>
        </c:ser>
        <c:ser>
          <c:idx val="9"/>
          <c:order val="2"/>
          <c:tx>
            <c:strRef>
              <c:f>'Figures 3.10.5 6'!$T$1</c:f>
              <c:strCache>
                <c:ptCount val="1"/>
                <c:pt idx="0">
                  <c:v>Euro 1</c:v>
                </c:pt>
              </c:strCache>
            </c:strRef>
          </c:tx>
          <c:spPr>
            <a:solidFill>
              <a:schemeClr val="accent4">
                <a:lumMod val="60000"/>
              </a:schemeClr>
            </a:solidFill>
            <a:ln>
              <a:noFill/>
            </a:ln>
            <a:effectLst/>
          </c:spPr>
          <c:invertIfNegative val="0"/>
          <c:cat>
            <c:strRef>
              <c:extLst>
                <c:ext xmlns:c15="http://schemas.microsoft.com/office/drawing/2012/chart" uri="{02D57815-91ED-43cb-92C2-25804820EDAC}">
                  <c15:fullRef>
                    <c15:sqref>('Figures 3.10.5 6'!$C$14:$C$18,'Figures 3.10.5 6'!$C$34:$C$36)</c15:sqref>
                  </c15:fullRef>
                </c:ext>
              </c:extLst>
              <c:f>('Figures 3.10.5 6'!$C$15:$C$17,'Figures 3.10.5 6'!$C$34:$C$36)</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6'!$T$14:$T$18,'Figures 3.10.5 6'!$T$34:$T$36)</c15:sqref>
                  </c15:fullRef>
                </c:ext>
              </c:extLst>
              <c:f>('Figures 3.10.5 6'!$T$15:$T$17,'Figures 3.10.5 6'!$T$34:$T$36)</c:f>
              <c:numCache>
                <c:formatCode>_-* #,##0_-;\-* #,##0_-;_-* "-"??_-;_-@_-</c:formatCode>
                <c:ptCount val="6"/>
                <c:pt idx="0">
                  <c:v>1907.1976668490088</c:v>
                </c:pt>
                <c:pt idx="1">
                  <c:v>7189.5358911510348</c:v>
                </c:pt>
                <c:pt idx="2">
                  <c:v>6081.2926869929743</c:v>
                </c:pt>
                <c:pt idx="3">
                  <c:v>13846.23689100097</c:v>
                </c:pt>
                <c:pt idx="4">
                  <c:v>8982.0897136202784</c:v>
                </c:pt>
                <c:pt idx="5">
                  <c:v>11723.285598338052</c:v>
                </c:pt>
              </c:numCache>
            </c:numRef>
          </c:val>
          <c:extLst>
            <c:ext xmlns:c16="http://schemas.microsoft.com/office/drawing/2014/chart" uri="{C3380CC4-5D6E-409C-BE32-E72D297353CC}">
              <c16:uniqueId val="{0000000D-1FBF-4FF2-8AB3-2B42DA62781A}"/>
            </c:ext>
          </c:extLst>
        </c:ser>
        <c:ser>
          <c:idx val="10"/>
          <c:order val="3"/>
          <c:tx>
            <c:strRef>
              <c:f>'Figures 3.10.5 6'!$U$1</c:f>
              <c:strCache>
                <c:ptCount val="1"/>
                <c:pt idx="0">
                  <c:v>Euro 2</c:v>
                </c:pt>
              </c:strCache>
            </c:strRef>
          </c:tx>
          <c:spPr>
            <a:solidFill>
              <a:schemeClr val="accent5">
                <a:lumMod val="60000"/>
              </a:schemeClr>
            </a:solidFill>
            <a:ln>
              <a:noFill/>
            </a:ln>
            <a:effectLst/>
          </c:spPr>
          <c:invertIfNegative val="0"/>
          <c:cat>
            <c:strRef>
              <c:extLst>
                <c:ext xmlns:c15="http://schemas.microsoft.com/office/drawing/2012/chart" uri="{02D57815-91ED-43cb-92C2-25804820EDAC}">
                  <c15:fullRef>
                    <c15:sqref>('Figures 3.10.5 6'!$C$14:$C$18,'Figures 3.10.5 6'!$C$34:$C$36)</c15:sqref>
                  </c15:fullRef>
                </c:ext>
              </c:extLst>
              <c:f>('Figures 3.10.5 6'!$C$15:$C$17,'Figures 3.10.5 6'!$C$34:$C$36)</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6'!$U$14:$U$18,'Figures 3.10.5 6'!$U$34:$U$36)</c15:sqref>
                  </c15:fullRef>
                </c:ext>
              </c:extLst>
              <c:f>('Figures 3.10.5 6'!$U$15:$U$17,'Figures 3.10.5 6'!$U$34:$U$36)</c:f>
              <c:numCache>
                <c:formatCode>_-* #,##0_-;\-* #,##0_-;_-* "-"??_-;_-@_-</c:formatCode>
                <c:ptCount val="6"/>
                <c:pt idx="0">
                  <c:v>10542.096019163959</c:v>
                </c:pt>
                <c:pt idx="1">
                  <c:v>11536.047529636811</c:v>
                </c:pt>
                <c:pt idx="2">
                  <c:v>11290.766684560596</c:v>
                </c:pt>
                <c:pt idx="3">
                  <c:v>9722.3313402611311</c:v>
                </c:pt>
                <c:pt idx="4">
                  <c:v>11652.830685767802</c:v>
                </c:pt>
                <c:pt idx="5">
                  <c:v>11739.166917734117</c:v>
                </c:pt>
              </c:numCache>
            </c:numRef>
          </c:val>
          <c:extLst>
            <c:ext xmlns:c16="http://schemas.microsoft.com/office/drawing/2014/chart" uri="{C3380CC4-5D6E-409C-BE32-E72D297353CC}">
              <c16:uniqueId val="{0000000E-1FBF-4FF2-8AB3-2B42DA62781A}"/>
            </c:ext>
          </c:extLst>
        </c:ser>
        <c:ser>
          <c:idx val="11"/>
          <c:order val="4"/>
          <c:tx>
            <c:strRef>
              <c:f>'Figures 3.10.5 6'!$V$1</c:f>
              <c:strCache>
                <c:ptCount val="1"/>
                <c:pt idx="0">
                  <c:v>Euro 3</c:v>
                </c:pt>
              </c:strCache>
            </c:strRef>
          </c:tx>
          <c:spPr>
            <a:solidFill>
              <a:schemeClr val="accent6">
                <a:lumMod val="60000"/>
              </a:schemeClr>
            </a:solidFill>
            <a:ln>
              <a:noFill/>
            </a:ln>
            <a:effectLst/>
          </c:spPr>
          <c:invertIfNegative val="0"/>
          <c:cat>
            <c:strRef>
              <c:extLst>
                <c:ext xmlns:c15="http://schemas.microsoft.com/office/drawing/2012/chart" uri="{02D57815-91ED-43cb-92C2-25804820EDAC}">
                  <c15:fullRef>
                    <c15:sqref>('Figures 3.10.5 6'!$C$14:$C$18,'Figures 3.10.5 6'!$C$34:$C$36)</c15:sqref>
                  </c15:fullRef>
                </c:ext>
              </c:extLst>
              <c:f>('Figures 3.10.5 6'!$C$15:$C$17,'Figures 3.10.5 6'!$C$34:$C$36)</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6'!$V$14:$V$18,'Figures 3.10.5 6'!$V$34:$V$36)</c15:sqref>
                  </c15:fullRef>
                </c:ext>
              </c:extLst>
              <c:f>('Figures 3.10.5 6'!$V$15:$V$17,'Figures 3.10.5 6'!$V$34:$V$36)</c:f>
              <c:numCache>
                <c:formatCode>_-* #,##0_-;\-* #,##0_-;_-* "-"??_-;_-@_-</c:formatCode>
                <c:ptCount val="6"/>
                <c:pt idx="0">
                  <c:v>13792.620914520641</c:v>
                </c:pt>
                <c:pt idx="1">
                  <c:v>14365.210148190816</c:v>
                </c:pt>
                <c:pt idx="2">
                  <c:v>12846.601664718874</c:v>
                </c:pt>
                <c:pt idx="3">
                  <c:v>13548.49541408253</c:v>
                </c:pt>
                <c:pt idx="4">
                  <c:v>14738.311795569194</c:v>
                </c:pt>
                <c:pt idx="5">
                  <c:v>14393.566532878784</c:v>
                </c:pt>
              </c:numCache>
            </c:numRef>
          </c:val>
          <c:extLst>
            <c:ext xmlns:c16="http://schemas.microsoft.com/office/drawing/2014/chart" uri="{C3380CC4-5D6E-409C-BE32-E72D297353CC}">
              <c16:uniqueId val="{0000000F-1FBF-4FF2-8AB3-2B42DA62781A}"/>
            </c:ext>
          </c:extLst>
        </c:ser>
        <c:ser>
          <c:idx val="16"/>
          <c:order val="5"/>
          <c:tx>
            <c:strRef>
              <c:f>'Figures 3.10.5 6'!$G$1</c:f>
              <c:strCache>
                <c:ptCount val="1"/>
                <c:pt idx="0">
                  <c:v>Euro 4</c:v>
                </c:pt>
              </c:strCache>
            </c:strRef>
          </c:tx>
          <c:spPr>
            <a:solidFill>
              <a:schemeClr val="accent5">
                <a:lumMod val="80000"/>
                <a:lumOff val="20000"/>
              </a:schemeClr>
            </a:solidFill>
            <a:ln>
              <a:noFill/>
            </a:ln>
            <a:effectLst/>
          </c:spPr>
          <c:invertIfNegative val="0"/>
          <c:cat>
            <c:strRef>
              <c:extLst>
                <c:ext xmlns:c15="http://schemas.microsoft.com/office/drawing/2012/chart" uri="{02D57815-91ED-43cb-92C2-25804820EDAC}">
                  <c15:fullRef>
                    <c15:sqref>('Figures 3.10.5 6'!$C$14:$C$18,'Figures 3.10.5 6'!$C$34:$C$36)</c15:sqref>
                  </c15:fullRef>
                </c:ext>
              </c:extLst>
              <c:f>('Figures 3.10.5 6'!$C$15:$C$17,'Figures 3.10.5 6'!$C$34:$C$36)</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6'!$G$14:$G$18,'Figures 3.10.5 6'!$G$34:$G$36)</c15:sqref>
                  </c15:fullRef>
                </c:ext>
              </c:extLst>
              <c:f>('Figures 3.10.5 6'!$G$15:$G$17,'Figures 3.10.5 6'!$G$34:$G$36)</c:f>
              <c:numCache>
                <c:formatCode>_-* #,##0_-;\-* #,##0_-;_-* "-"??_-;_-@_-</c:formatCode>
                <c:ptCount val="6"/>
                <c:pt idx="0">
                  <c:v>15438.993999063649</c:v>
                </c:pt>
                <c:pt idx="1">
                  <c:v>16822.780221950117</c:v>
                </c:pt>
                <c:pt idx="2">
                  <c:v>16032.180681942715</c:v>
                </c:pt>
                <c:pt idx="3">
                  <c:v>16528.919178457134</c:v>
                </c:pt>
                <c:pt idx="4">
                  <c:v>18578.925118887757</c:v>
                </c:pt>
                <c:pt idx="5">
                  <c:v>17476.46872979269</c:v>
                </c:pt>
              </c:numCache>
            </c:numRef>
          </c:val>
          <c:extLst>
            <c:ext xmlns:c16="http://schemas.microsoft.com/office/drawing/2014/chart" uri="{C3380CC4-5D6E-409C-BE32-E72D297353CC}">
              <c16:uniqueId val="{00000008-1FBF-4FF2-8AB3-2B42DA62781A}"/>
            </c:ext>
          </c:extLst>
        </c:ser>
        <c:ser>
          <c:idx val="13"/>
          <c:order val="6"/>
          <c:tx>
            <c:strRef>
              <c:f>'Figures 3.10.5 6'!$H$1</c:f>
              <c:strCache>
                <c:ptCount val="1"/>
                <c:pt idx="0">
                  <c:v>Euro 5</c:v>
                </c:pt>
              </c:strCache>
            </c:strRef>
          </c:tx>
          <c:spPr>
            <a:solidFill>
              <a:schemeClr val="accent2">
                <a:lumMod val="80000"/>
                <a:lumOff val="20000"/>
              </a:schemeClr>
            </a:solidFill>
            <a:ln>
              <a:noFill/>
            </a:ln>
            <a:effectLst/>
          </c:spPr>
          <c:invertIfNegative val="0"/>
          <c:cat>
            <c:strRef>
              <c:extLst>
                <c:ext xmlns:c15="http://schemas.microsoft.com/office/drawing/2012/chart" uri="{02D57815-91ED-43cb-92C2-25804820EDAC}">
                  <c15:fullRef>
                    <c15:sqref>('Figures 3.10.5 6'!$C$14:$C$18,'Figures 3.10.5 6'!$C$34:$C$36)</c15:sqref>
                  </c15:fullRef>
                </c:ext>
              </c:extLst>
              <c:f>('Figures 3.10.5 6'!$C$15:$C$17,'Figures 3.10.5 6'!$C$34:$C$36)</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6'!$H$14:$H$18,'Figures 3.10.5 6'!$H$34:$H$36)</c15:sqref>
                  </c15:fullRef>
                </c:ext>
              </c:extLst>
              <c:f>('Figures 3.10.5 6'!$H$15:$H$17,'Figures 3.10.5 6'!$H$34:$H$36)</c:f>
              <c:numCache>
                <c:formatCode>_-* #,##0_-;\-* #,##0_-;_-* "-"??_-;_-@_-</c:formatCode>
                <c:ptCount val="6"/>
                <c:pt idx="0">
                  <c:v>15567.131878311851</c:v>
                </c:pt>
                <c:pt idx="1">
                  <c:v>17688.265206946257</c:v>
                </c:pt>
                <c:pt idx="2">
                  <c:v>17238.206108265418</c:v>
                </c:pt>
                <c:pt idx="3">
                  <c:v>20535.607761281408</c:v>
                </c:pt>
                <c:pt idx="4">
                  <c:v>22274.37886312963</c:v>
                </c:pt>
                <c:pt idx="5">
                  <c:v>23134.747839055184</c:v>
                </c:pt>
              </c:numCache>
            </c:numRef>
          </c:val>
          <c:extLst>
            <c:ext xmlns:c16="http://schemas.microsoft.com/office/drawing/2014/chart" uri="{C3380CC4-5D6E-409C-BE32-E72D297353CC}">
              <c16:uniqueId val="{00000000-1FBF-4FF2-8AB3-2B42DA62781A}"/>
            </c:ext>
          </c:extLst>
        </c:ser>
        <c:ser>
          <c:idx val="14"/>
          <c:order val="7"/>
          <c:tx>
            <c:strRef>
              <c:f>'Figures 3.10.5 6'!$I$1</c:f>
              <c:strCache>
                <c:ptCount val="1"/>
                <c:pt idx="0">
                  <c:v>Euro 6 a/b/c</c:v>
                </c:pt>
              </c:strCache>
            </c:strRef>
          </c:tx>
          <c:spPr>
            <a:solidFill>
              <a:schemeClr val="accent3">
                <a:lumMod val="80000"/>
                <a:lumOff val="20000"/>
              </a:schemeClr>
            </a:solidFill>
            <a:ln>
              <a:noFill/>
            </a:ln>
            <a:effectLst/>
          </c:spPr>
          <c:invertIfNegative val="0"/>
          <c:cat>
            <c:strRef>
              <c:extLst>
                <c:ext xmlns:c15="http://schemas.microsoft.com/office/drawing/2012/chart" uri="{02D57815-91ED-43cb-92C2-25804820EDAC}">
                  <c15:fullRef>
                    <c15:sqref>('Figures 3.10.5 6'!$C$14:$C$18,'Figures 3.10.5 6'!$C$34:$C$36)</c15:sqref>
                  </c15:fullRef>
                </c:ext>
              </c:extLst>
              <c:f>('Figures 3.10.5 6'!$C$15:$C$17,'Figures 3.10.5 6'!$C$34:$C$36)</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6'!$I$14:$I$18,'Figures 3.10.5 6'!$I$34:$I$36)</c15:sqref>
                  </c15:fullRef>
                </c:ext>
              </c:extLst>
              <c:f>('Figures 3.10.5 6'!$I$15:$I$17,'Figures 3.10.5 6'!$I$34:$I$36)</c:f>
              <c:numCache>
                <c:formatCode>_-* #,##0_-;\-* #,##0_-;_-* "-"??_-;_-@_-</c:formatCode>
                <c:ptCount val="6"/>
                <c:pt idx="0">
                  <c:v>17363.361724393457</c:v>
                </c:pt>
                <c:pt idx="1">
                  <c:v>19491.929924452052</c:v>
                </c:pt>
                <c:pt idx="2">
                  <c:v>19143.890540679706</c:v>
                </c:pt>
                <c:pt idx="3">
                  <c:v>27898.405799789642</c:v>
                </c:pt>
                <c:pt idx="4">
                  <c:v>27729.064441375442</c:v>
                </c:pt>
                <c:pt idx="5">
                  <c:v>29904.236642989599</c:v>
                </c:pt>
              </c:numCache>
            </c:numRef>
          </c:val>
          <c:extLst>
            <c:ext xmlns:c16="http://schemas.microsoft.com/office/drawing/2014/chart" uri="{C3380CC4-5D6E-409C-BE32-E72D297353CC}">
              <c16:uniqueId val="{00000001-1FBF-4FF2-8AB3-2B42DA62781A}"/>
            </c:ext>
          </c:extLst>
        </c:ser>
        <c:ser>
          <c:idx val="15"/>
          <c:order val="8"/>
          <c:tx>
            <c:strRef>
              <c:f>'Figures 3.10.5 6'!$J$1</c:f>
              <c:strCache>
                <c:ptCount val="1"/>
                <c:pt idx="0">
                  <c:v>Euro 6 d-temp</c:v>
                </c:pt>
              </c:strCache>
            </c:strRef>
          </c:tx>
          <c:spPr>
            <a:solidFill>
              <a:schemeClr val="accent4">
                <a:lumMod val="80000"/>
                <a:lumOff val="20000"/>
              </a:schemeClr>
            </a:solidFill>
            <a:ln>
              <a:noFill/>
            </a:ln>
            <a:effectLst/>
          </c:spPr>
          <c:invertIfNegative val="0"/>
          <c:cat>
            <c:strRef>
              <c:extLst>
                <c:ext xmlns:c15="http://schemas.microsoft.com/office/drawing/2012/chart" uri="{02D57815-91ED-43cb-92C2-25804820EDAC}">
                  <c15:fullRef>
                    <c15:sqref>('Figures 3.10.5 6'!$C$14:$C$18,'Figures 3.10.5 6'!$C$34:$C$36)</c15:sqref>
                  </c15:fullRef>
                </c:ext>
              </c:extLst>
              <c:f>('Figures 3.10.5 6'!$C$15:$C$17,'Figures 3.10.5 6'!$C$34:$C$36)</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6'!$J$14:$J$18,'Figures 3.10.5 6'!$J$34:$J$36)</c15:sqref>
                  </c15:fullRef>
                </c:ext>
              </c:extLst>
              <c:f>('Figures 3.10.5 6'!$J$15:$J$17,'Figures 3.10.5 6'!$J$34:$J$36)</c:f>
              <c:numCache>
                <c:formatCode>_-* #,##0_-;\-* #,##0_-;_-* "-"??_-;_-@_-</c:formatCode>
                <c:ptCount val="6"/>
                <c:pt idx="0">
                  <c:v>17245.057436872397</c:v>
                </c:pt>
                <c:pt idx="1">
                  <c:v>21092.307144374667</c:v>
                </c:pt>
                <c:pt idx="2">
                  <c:v>21491.168135348184</c:v>
                </c:pt>
                <c:pt idx="3">
                  <c:v>34238.829516485857</c:v>
                </c:pt>
                <c:pt idx="4">
                  <c:v>34653.321271748013</c:v>
                </c:pt>
                <c:pt idx="5">
                  <c:v>39308.519660314734</c:v>
                </c:pt>
              </c:numCache>
            </c:numRef>
          </c:val>
          <c:extLst>
            <c:ext xmlns:c16="http://schemas.microsoft.com/office/drawing/2014/chart" uri="{C3380CC4-5D6E-409C-BE32-E72D297353CC}">
              <c16:uniqueId val="{00000002-1FBF-4FF2-8AB3-2B42DA62781A}"/>
            </c:ext>
          </c:extLst>
        </c:ser>
        <c:ser>
          <c:idx val="0"/>
          <c:order val="9"/>
          <c:tx>
            <c:strRef>
              <c:f>'Figures 3.10.5 6'!$K$1</c:f>
              <c:strCache>
                <c:ptCount val="1"/>
                <c:pt idx="0">
                  <c:v>Euro 6 d/e</c:v>
                </c:pt>
              </c:strCache>
            </c:strRef>
          </c:tx>
          <c:spPr>
            <a:solidFill>
              <a:schemeClr val="accent1"/>
            </a:solidFill>
            <a:ln>
              <a:noFill/>
            </a:ln>
            <a:effectLst/>
          </c:spPr>
          <c:invertIfNegative val="0"/>
          <c:cat>
            <c:strRef>
              <c:extLst>
                <c:ext xmlns:c15="http://schemas.microsoft.com/office/drawing/2012/chart" uri="{02D57815-91ED-43cb-92C2-25804820EDAC}">
                  <c15:fullRef>
                    <c15:sqref>('Figures 3.10.5 6'!$C$14:$C$18,'Figures 3.10.5 6'!$C$34:$C$36)</c15:sqref>
                  </c15:fullRef>
                </c:ext>
              </c:extLst>
              <c:f>('Figures 3.10.5 6'!$C$15:$C$17,'Figures 3.10.5 6'!$C$34:$C$36)</c:f>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6'!$K$14:$K$18,'Figures 3.10.5 6'!$K$34:$K$36)</c15:sqref>
                  </c15:fullRef>
                </c:ext>
              </c:extLst>
              <c:f>('Figures 3.10.5 6'!$K$15:$K$17,'Figures 3.10.5 6'!$K$34:$K$36)</c:f>
              <c:numCache>
                <c:formatCode>_-* #,##0_-;\-* #,##0_-;_-* "-"??_-;_-@_-</c:formatCode>
                <c:ptCount val="6"/>
                <c:pt idx="0">
                  <c:v>17245.057436872397</c:v>
                </c:pt>
                <c:pt idx="1">
                  <c:v>36669.99782096775</c:v>
                </c:pt>
                <c:pt idx="2">
                  <c:v>17341.000377347638</c:v>
                </c:pt>
                <c:pt idx="3">
                  <c:v>35918.554121347086</c:v>
                </c:pt>
                <c:pt idx="4">
                  <c:v>39699.744335388757</c:v>
                </c:pt>
                <c:pt idx="5">
                  <c:v>43249.606060958205</c:v>
                </c:pt>
              </c:numCache>
            </c:numRef>
          </c:val>
          <c:extLst>
            <c:ext xmlns:c16="http://schemas.microsoft.com/office/drawing/2014/chart" uri="{C3380CC4-5D6E-409C-BE32-E72D297353CC}">
              <c16:uniqueId val="{00000003-1FBF-4FF2-8AB3-2B42DA62781A}"/>
            </c:ext>
          </c:extLst>
        </c:ser>
        <c:ser>
          <c:idx val="24"/>
          <c:order val="24"/>
          <c:tx>
            <c:strRef>
              <c:f>'Figures 3.10.5 6'!$AE$1</c:f>
              <c:strCache>
                <c:ptCount val="1"/>
                <c:pt idx="0">
                  <c:v>Euro VII</c:v>
                </c:pt>
              </c:strCache>
              <c:extLst xmlns:c15="http://schemas.microsoft.com/office/drawing/2012/chart"/>
            </c:strRef>
          </c:tx>
          <c:spPr>
            <a:solidFill>
              <a:schemeClr val="accent1">
                <a:lumMod val="60000"/>
                <a:lumOff val="40000"/>
              </a:schemeClr>
            </a:solidFill>
            <a:ln>
              <a:noFill/>
            </a:ln>
            <a:effectLst/>
          </c:spPr>
          <c:invertIfNegative val="0"/>
          <c:cat>
            <c:strRef>
              <c:extLst>
                <c:ext xmlns:c15="http://schemas.microsoft.com/office/drawing/2012/chart" uri="{02D57815-91ED-43cb-92C2-25804820EDAC}">
                  <c15:fullRef>
                    <c15:sqref>('Figures 3.10.5 6'!$C$14:$C$18,'Figures 3.10.5 6'!$C$34:$C$36)</c15:sqref>
                  </c15:fullRef>
                </c:ext>
              </c:extLst>
              <c:f>('Figures 3.10.5 6'!$C$15:$C$17,'Figures 3.10.5 6'!$C$34:$C$36)</c:f>
              <c:strCache>
                <c:ptCount val="6"/>
                <c:pt idx="0">
                  <c:v>Cars
Mini</c:v>
                </c:pt>
                <c:pt idx="1">
                  <c:v>Cars
Small</c:v>
                </c:pt>
                <c:pt idx="2">
                  <c:v>Cars
Medium</c:v>
                </c:pt>
                <c:pt idx="3">
                  <c:v>Cars
Large-SUV-Executive</c:v>
                </c:pt>
                <c:pt idx="4">
                  <c:v>Cars
Large-SUV-Executive</c:v>
                </c:pt>
                <c:pt idx="5">
                  <c:v>LDTs
N1-I</c:v>
                </c:pt>
                <c:pt idx="6">
                  <c:v>LDTs
N1-II</c:v>
                </c:pt>
                <c:pt idx="7">
                  <c:v>LDTs
N1-III</c:v>
                </c:pt>
              </c:strCache>
            </c:strRef>
          </c:cat>
          <c:val>
            <c:numRef>
              <c:extLst>
                <c:ext xmlns:c15="http://schemas.microsoft.com/office/drawing/2012/chart" uri="{02D57815-91ED-43cb-92C2-25804820EDAC}">
                  <c15:fullRef>
                    <c15:sqref>('Figures 3.10.5 6'!$AE$14:$AE$18,'Figures 3.10.5 6'!$AE$34:$AE$36)</c15:sqref>
                  </c15:fullRef>
                </c:ext>
              </c:extLst>
              <c:f>('Figures 3.10.5 6'!$AE$15:$AE$17,'Figures 3.10.5 6'!$AE$34:$AE$36)</c:f>
            </c:numRef>
          </c:val>
          <c:extLst xmlns:c15="http://schemas.microsoft.com/office/drawing/2012/chart">
            <c:ext xmlns:c16="http://schemas.microsoft.com/office/drawing/2014/chart" uri="{C3380CC4-5D6E-409C-BE32-E72D297353CC}">
              <c16:uniqueId val="{00000018-1FBF-4FF2-8AB3-2B42DA62781A}"/>
            </c:ext>
          </c:extLst>
        </c:ser>
        <c:ser>
          <c:idx val="25"/>
          <c:order val="25"/>
          <c:tx>
            <c:strRef>
              <c:f>'Figures 3.10.5 6'!$AF$1</c:f>
              <c:strCache>
                <c:ptCount val="1"/>
                <c:pt idx="0">
                  <c:v>EEV</c:v>
                </c:pt>
              </c:strCache>
              <c:extLst xmlns:c15="http://schemas.microsoft.com/office/drawing/2012/chart"/>
            </c:strRef>
          </c:tx>
          <c:spPr>
            <a:solidFill>
              <a:schemeClr val="accent2">
                <a:lumMod val="60000"/>
                <a:lumOff val="40000"/>
              </a:schemeClr>
            </a:solidFill>
            <a:ln>
              <a:noFill/>
            </a:ln>
            <a:effectLst/>
          </c:spPr>
          <c:invertIfNegative val="0"/>
          <c:cat>
            <c:strRef>
              <c:extLst>
                <c:ext xmlns:c15="http://schemas.microsoft.com/office/drawing/2012/chart" uri="{02D57815-91ED-43cb-92C2-25804820EDAC}">
                  <c15:fullRef>
                    <c15:sqref>('Figures 3.10.5 6'!$C$14:$C$18,'Figures 3.10.5 6'!$C$34:$C$36)</c15:sqref>
                  </c15:fullRef>
                </c:ext>
              </c:extLst>
              <c:f>('Figures 3.10.5 6'!$C$15:$C$17,'Figures 3.10.5 6'!$C$34:$C$36)</c:f>
              <c:strCache>
                <c:ptCount val="6"/>
                <c:pt idx="0">
                  <c:v>Cars
Mini</c:v>
                </c:pt>
                <c:pt idx="1">
                  <c:v>Cars
Small</c:v>
                </c:pt>
                <c:pt idx="2">
                  <c:v>Cars
Medium</c:v>
                </c:pt>
                <c:pt idx="3">
                  <c:v>Cars
Large-SUV-Executive</c:v>
                </c:pt>
                <c:pt idx="4">
                  <c:v>Cars
Large-SUV-Executive</c:v>
                </c:pt>
                <c:pt idx="5">
                  <c:v>LDTs
N1-I</c:v>
                </c:pt>
                <c:pt idx="6">
                  <c:v>LDTs
N1-II</c:v>
                </c:pt>
                <c:pt idx="7">
                  <c:v>LDTs
N1-III</c:v>
                </c:pt>
              </c:strCache>
            </c:strRef>
          </c:cat>
          <c:val>
            <c:numRef>
              <c:extLst>
                <c:ext xmlns:c15="http://schemas.microsoft.com/office/drawing/2012/chart" uri="{02D57815-91ED-43cb-92C2-25804820EDAC}">
                  <c15:fullRef>
                    <c15:sqref>('Figures 3.10.5 6'!$AF$14:$AF$18,'Figures 3.10.5 6'!$AF$34:$AF$36)</c15:sqref>
                  </c15:fullRef>
                </c:ext>
              </c:extLst>
              <c:f>('Figures 3.10.5 6'!$AF$15:$AF$17,'Figures 3.10.5 6'!$AF$34:$AF$36)</c:f>
            </c:numRef>
          </c:val>
          <c:extLst xmlns:c15="http://schemas.microsoft.com/office/drawing/2012/chart">
            <c:ext xmlns:c16="http://schemas.microsoft.com/office/drawing/2014/chart" uri="{C3380CC4-5D6E-409C-BE32-E72D297353CC}">
              <c16:uniqueId val="{00000019-1FBF-4FF2-8AB3-2B42DA62781A}"/>
            </c:ext>
          </c:extLst>
        </c:ser>
        <c:dLbls>
          <c:showLegendKey val="0"/>
          <c:showVal val="0"/>
          <c:showCatName val="0"/>
          <c:showSerName val="0"/>
          <c:showPercent val="0"/>
          <c:showBubbleSize val="0"/>
        </c:dLbls>
        <c:gapWidth val="219"/>
        <c:overlap val="-27"/>
        <c:axId val="162949359"/>
        <c:axId val="162978159"/>
        <c:extLst>
          <c:ext xmlns:c15="http://schemas.microsoft.com/office/drawing/2012/chart" uri="{02D57815-91ED-43cb-92C2-25804820EDAC}">
            <c15:filteredBarSeries>
              <c15:ser>
                <c:idx val="2"/>
                <c:order val="1"/>
                <c:tx>
                  <c:strRef>
                    <c:extLst>
                      <c:ext uri="{02D57815-91ED-43cb-92C2-25804820EDAC}">
                        <c15:formulaRef>
                          <c15:sqref>'Figures 3.10.5 6'!$M$1</c15:sqref>
                        </c15:formulaRef>
                      </c:ext>
                    </c:extLst>
                    <c:strCache>
                      <c:ptCount val="1"/>
                      <c:pt idx="0">
                        <c:v>PRE ECE</c:v>
                      </c:pt>
                    </c:strCache>
                  </c:strRef>
                </c:tx>
                <c:spPr>
                  <a:solidFill>
                    <a:schemeClr val="accent3"/>
                  </a:solidFill>
                  <a:ln>
                    <a:noFill/>
                  </a:ln>
                  <a:effectLst/>
                </c:spPr>
                <c:invertIfNegative val="0"/>
                <c:cat>
                  <c:strRef>
                    <c:extLst>
                      <c:ext uri="{02D57815-91ED-43cb-92C2-25804820EDAC}">
                        <c15:fullRef>
                          <c15:sqref>('Figures 3.10.5 6'!$C$14:$C$18,'Figures 3.10.5 6'!$C$34:$C$36)</c15:sqref>
                        </c15:fullRef>
                        <c15:formulaRef>
                          <c15:sqref>('Figures 3.10.5 6'!$C$15:$C$17,'Figures 3.10.5 6'!$C$34:$C$36)</c15:sqref>
                        </c15:formulaRef>
                      </c:ext>
                    </c:extLst>
                    <c:strCache>
                      <c:ptCount val="6"/>
                      <c:pt idx="0">
                        <c:v>Cars
Mini</c:v>
                      </c:pt>
                      <c:pt idx="1">
                        <c:v>Cars
Small</c:v>
                      </c:pt>
                      <c:pt idx="2">
                        <c:v>Cars
Medium</c:v>
                      </c:pt>
                      <c:pt idx="3">
                        <c:v>Cars
Large-SUV-Executive</c:v>
                      </c:pt>
                      <c:pt idx="4">
                        <c:v>Cars
Large-SUV-Executive</c:v>
                      </c:pt>
                      <c:pt idx="5">
                        <c:v>LDTs
N1-I</c:v>
                      </c:pt>
                      <c:pt idx="6">
                        <c:v>LDTs
N1-II</c:v>
                      </c:pt>
                      <c:pt idx="7">
                        <c:v>LDTs
N1-III</c:v>
                      </c:pt>
                    </c:strCache>
                  </c:strRef>
                </c:cat>
                <c:val>
                  <c:numRef>
                    <c:extLst>
                      <c:ext uri="{02D57815-91ED-43cb-92C2-25804820EDAC}">
                        <c15:fullRef>
                          <c15:sqref>('Figures 3.10.5 6'!$M$14:$M$18,'Figures 3.10.5 6'!$M$34:$M$36)</c15:sqref>
                        </c15:fullRef>
                        <c15:formulaRef>
                          <c15:sqref>('Figures 3.10.5 6'!$M$15:$M$17,'Figures 3.10.5 6'!$M$34:$M$36)</c15:sqref>
                        </c15:formulaRef>
                      </c:ext>
                    </c:extLst>
                  </c:numRef>
                </c:val>
                <c:extLst>
                  <c:ext xmlns:c16="http://schemas.microsoft.com/office/drawing/2014/chart" uri="{C3380CC4-5D6E-409C-BE32-E72D297353CC}">
                    <c16:uniqueId val="{00000005-1FBF-4FF2-8AB3-2B42DA62781A}"/>
                  </c:ext>
                </c:extLst>
              </c15:ser>
            </c15:filteredBarSeries>
            <c15:filteredBarSeries>
              <c15:ser>
                <c:idx val="1"/>
                <c:order val="10"/>
                <c:tx>
                  <c:strRef>
                    <c:extLst xmlns:c15="http://schemas.microsoft.com/office/drawing/2012/chart">
                      <c:ext xmlns:c15="http://schemas.microsoft.com/office/drawing/2012/chart" uri="{02D57815-91ED-43cb-92C2-25804820EDAC}">
                        <c15:formulaRef>
                          <c15:sqref>'Figures 3.10.5 6'!$L$1</c15:sqref>
                        </c15:formulaRef>
                      </c:ext>
                    </c:extLst>
                    <c:strCache>
                      <c:ptCount val="1"/>
                      <c:pt idx="0">
                        <c:v>Euro 7</c:v>
                      </c:pt>
                    </c:strCache>
                  </c:strRef>
                </c:tx>
                <c:spPr>
                  <a:solidFill>
                    <a:schemeClr val="accent2"/>
                  </a:solidFill>
                  <a:ln>
                    <a:noFill/>
                  </a:ln>
                  <a:effectLst/>
                </c:spPr>
                <c:invertIfNegative val="0"/>
                <c:cat>
                  <c:strRef>
                    <c:extLst>
                      <c:ext xmlns:c15="http://schemas.microsoft.com/office/drawing/2012/chart" uri="{02D57815-91ED-43cb-92C2-25804820EDAC}">
                        <c15:fullRef>
                          <c15:sqref>('Figures 3.10.5 6'!$C$14:$C$18,'Figures 3.10.5 6'!$C$34:$C$36)</c15:sqref>
                        </c15:fullRef>
                        <c15:formulaRef>
                          <c15:sqref>('Figures 3.10.5 6'!$C$15:$C$17,'Figures 3.10.5 6'!$C$34:$C$36)</c15:sqref>
                        </c15:formulaRef>
                      </c:ext>
                    </c:extLst>
                    <c:strCache>
                      <c:ptCount val="6"/>
                      <c:pt idx="0">
                        <c:v>Cars
Mini</c:v>
                      </c:pt>
                      <c:pt idx="1">
                        <c:v>Cars
Small</c:v>
                      </c:pt>
                      <c:pt idx="2">
                        <c:v>Cars
Medium</c:v>
                      </c:pt>
                      <c:pt idx="3">
                        <c:v>Cars
Large-SUV-Executive</c:v>
                      </c:pt>
                      <c:pt idx="4">
                        <c:v>Cars
Large-SUV-Executive</c:v>
                      </c:pt>
                      <c:pt idx="5">
                        <c:v>LDTs
N1-I</c:v>
                      </c:pt>
                      <c:pt idx="6">
                        <c:v>LDTs
N1-II</c:v>
                      </c:pt>
                      <c:pt idx="7">
                        <c:v>LDTs
N1-III</c:v>
                      </c:pt>
                    </c:strCache>
                  </c:strRef>
                </c:cat>
                <c:val>
                  <c:numRef>
                    <c:extLst>
                      <c:ext xmlns:c15="http://schemas.microsoft.com/office/drawing/2012/chart" uri="{02D57815-91ED-43cb-92C2-25804820EDAC}">
                        <c15:fullRef>
                          <c15:sqref>('Figures 3.10.5 6'!$L$14:$L$18,'Figures 3.10.5 6'!$L$34:$L$36)</c15:sqref>
                        </c15:fullRef>
                        <c15:formulaRef>
                          <c15:sqref>('Figures 3.10.5 6'!$L$15:$L$17,'Figures 3.10.5 6'!$L$34:$L$36)</c15:sqref>
                        </c15:formulaRef>
                      </c:ext>
                    </c:extLst>
                  </c:numRef>
                </c:val>
                <c:extLst xmlns:c15="http://schemas.microsoft.com/office/drawing/2012/chart">
                  <c:ext xmlns:c16="http://schemas.microsoft.com/office/drawing/2014/chart" uri="{C3380CC4-5D6E-409C-BE32-E72D297353CC}">
                    <c16:uniqueId val="{00000004-1FBF-4FF2-8AB3-2B42DA62781A}"/>
                  </c:ext>
                </c:extLst>
              </c15:ser>
            </c15:filteredBarSeries>
            <c15:filteredBarSeries>
              <c15:ser>
                <c:idx val="3"/>
                <c:order val="11"/>
                <c:tx>
                  <c:strRef>
                    <c:extLst xmlns:c15="http://schemas.microsoft.com/office/drawing/2012/chart">
                      <c:ext xmlns:c15="http://schemas.microsoft.com/office/drawing/2012/chart" uri="{02D57815-91ED-43cb-92C2-25804820EDAC}">
                        <c15:formulaRef>
                          <c15:sqref>'Figures 3.10.5 6'!$N$1</c15:sqref>
                        </c15:formulaRef>
                      </c:ext>
                    </c:extLst>
                    <c:strCache>
                      <c:ptCount val="1"/>
                      <c:pt idx="0">
                        <c:v>ECE 15/00-01</c:v>
                      </c:pt>
                    </c:strCache>
                  </c:strRef>
                </c:tx>
                <c:spPr>
                  <a:solidFill>
                    <a:schemeClr val="accent4"/>
                  </a:solidFill>
                  <a:ln>
                    <a:noFill/>
                  </a:ln>
                  <a:effectLst/>
                </c:spPr>
                <c:invertIfNegative val="0"/>
                <c:cat>
                  <c:strRef>
                    <c:extLst>
                      <c:ext xmlns:c15="http://schemas.microsoft.com/office/drawing/2012/chart" uri="{02D57815-91ED-43cb-92C2-25804820EDAC}">
                        <c15:fullRef>
                          <c15:sqref>('Figures 3.10.5 6'!$C$14:$C$18,'Figures 3.10.5 6'!$C$34:$C$36)</c15:sqref>
                        </c15:fullRef>
                        <c15:formulaRef>
                          <c15:sqref>('Figures 3.10.5 6'!$C$15:$C$17,'Figures 3.10.5 6'!$C$34:$C$36)</c15:sqref>
                        </c15:formulaRef>
                      </c:ext>
                    </c:extLst>
                    <c:strCache>
                      <c:ptCount val="6"/>
                      <c:pt idx="0">
                        <c:v>Cars
Mini</c:v>
                      </c:pt>
                      <c:pt idx="1">
                        <c:v>Cars
Small</c:v>
                      </c:pt>
                      <c:pt idx="2">
                        <c:v>Cars
Medium</c:v>
                      </c:pt>
                      <c:pt idx="3">
                        <c:v>Cars
Large-SUV-Executive</c:v>
                      </c:pt>
                      <c:pt idx="4">
                        <c:v>Cars
Large-SUV-Executive</c:v>
                      </c:pt>
                      <c:pt idx="5">
                        <c:v>LDTs
N1-I</c:v>
                      </c:pt>
                      <c:pt idx="6">
                        <c:v>LDTs
N1-II</c:v>
                      </c:pt>
                      <c:pt idx="7">
                        <c:v>LDTs
N1-III</c:v>
                      </c:pt>
                    </c:strCache>
                  </c:strRef>
                </c:cat>
                <c:val>
                  <c:numRef>
                    <c:extLst>
                      <c:ext xmlns:c15="http://schemas.microsoft.com/office/drawing/2012/chart" uri="{02D57815-91ED-43cb-92C2-25804820EDAC}">
                        <c15:fullRef>
                          <c15:sqref>('Figures 3.10.5 6'!$N$14:$N$18,'Figures 3.10.5 6'!$N$34:$N$36)</c15:sqref>
                        </c15:fullRef>
                        <c15:formulaRef>
                          <c15:sqref>('Figures 3.10.5 6'!$N$15:$N$17,'Figures 3.10.5 6'!$N$34:$N$36)</c15:sqref>
                        </c15:formulaRef>
                      </c:ext>
                    </c:extLst>
                  </c:numRef>
                </c:val>
                <c:extLst xmlns:c15="http://schemas.microsoft.com/office/drawing/2012/chart">
                  <c:ext xmlns:c16="http://schemas.microsoft.com/office/drawing/2014/chart" uri="{C3380CC4-5D6E-409C-BE32-E72D297353CC}">
                    <c16:uniqueId val="{00000006-1FBF-4FF2-8AB3-2B42DA62781A}"/>
                  </c:ext>
                </c:extLst>
              </c15:ser>
            </c15:filteredBarSeries>
            <c15:filteredBarSeries>
              <c15:ser>
                <c:idx val="4"/>
                <c:order val="12"/>
                <c:tx>
                  <c:strRef>
                    <c:extLst xmlns:c15="http://schemas.microsoft.com/office/drawing/2012/chart">
                      <c:ext xmlns:c15="http://schemas.microsoft.com/office/drawing/2012/chart" uri="{02D57815-91ED-43cb-92C2-25804820EDAC}">
                        <c15:formulaRef>
                          <c15:sqref>'Figures 3.10.5 6'!$O$1</c15:sqref>
                        </c15:formulaRef>
                      </c:ext>
                    </c:extLst>
                    <c:strCache>
                      <c:ptCount val="1"/>
                      <c:pt idx="0">
                        <c:v>ECE 15/02</c:v>
                      </c:pt>
                    </c:strCache>
                  </c:strRef>
                </c:tx>
                <c:spPr>
                  <a:solidFill>
                    <a:schemeClr val="accent5"/>
                  </a:solidFill>
                  <a:ln>
                    <a:noFill/>
                  </a:ln>
                  <a:effectLst/>
                </c:spPr>
                <c:invertIfNegative val="0"/>
                <c:cat>
                  <c:strRef>
                    <c:extLst>
                      <c:ext xmlns:c15="http://schemas.microsoft.com/office/drawing/2012/chart" uri="{02D57815-91ED-43cb-92C2-25804820EDAC}">
                        <c15:fullRef>
                          <c15:sqref>('Figures 3.10.5 6'!$C$14:$C$18,'Figures 3.10.5 6'!$C$34:$C$36)</c15:sqref>
                        </c15:fullRef>
                        <c15:formulaRef>
                          <c15:sqref>('Figures 3.10.5 6'!$C$15:$C$17,'Figures 3.10.5 6'!$C$34:$C$36)</c15:sqref>
                        </c15:formulaRef>
                      </c:ext>
                    </c:extLst>
                    <c:strCache>
                      <c:ptCount val="6"/>
                      <c:pt idx="0">
                        <c:v>Cars
Mini</c:v>
                      </c:pt>
                      <c:pt idx="1">
                        <c:v>Cars
Small</c:v>
                      </c:pt>
                      <c:pt idx="2">
                        <c:v>Cars
Medium</c:v>
                      </c:pt>
                      <c:pt idx="3">
                        <c:v>Cars
Large-SUV-Executive</c:v>
                      </c:pt>
                      <c:pt idx="4">
                        <c:v>Cars
Large-SUV-Executive</c:v>
                      </c:pt>
                      <c:pt idx="5">
                        <c:v>LDTs
N1-I</c:v>
                      </c:pt>
                      <c:pt idx="6">
                        <c:v>LDTs
N1-II</c:v>
                      </c:pt>
                      <c:pt idx="7">
                        <c:v>LDTs
N1-III</c:v>
                      </c:pt>
                    </c:strCache>
                  </c:strRef>
                </c:cat>
                <c:val>
                  <c:numRef>
                    <c:extLst>
                      <c:ext xmlns:c15="http://schemas.microsoft.com/office/drawing/2012/chart" uri="{02D57815-91ED-43cb-92C2-25804820EDAC}">
                        <c15:fullRef>
                          <c15:sqref>('Figures 3.10.5 6'!$O$14:$O$18,'Figures 3.10.5 6'!$O$34:$O$36)</c15:sqref>
                        </c15:fullRef>
                        <c15:formulaRef>
                          <c15:sqref>('Figures 3.10.5 6'!$O$15:$O$17,'Figures 3.10.5 6'!$O$34:$O$36)</c15:sqref>
                        </c15:formulaRef>
                      </c:ext>
                    </c:extLst>
                  </c:numRef>
                </c:val>
                <c:extLst xmlns:c15="http://schemas.microsoft.com/office/drawing/2012/chart">
                  <c:ext xmlns:c16="http://schemas.microsoft.com/office/drawing/2014/chart" uri="{C3380CC4-5D6E-409C-BE32-E72D297353CC}">
                    <c16:uniqueId val="{00000007-1FBF-4FF2-8AB3-2B42DA62781A}"/>
                  </c:ext>
                </c:extLst>
              </c15:ser>
            </c15:filteredBarSeries>
            <c15:filteredBarSeries>
              <c15:ser>
                <c:idx val="5"/>
                <c:order val="13"/>
                <c:tx>
                  <c:strRef>
                    <c:extLst xmlns:c15="http://schemas.microsoft.com/office/drawing/2012/chart">
                      <c:ext xmlns:c15="http://schemas.microsoft.com/office/drawing/2012/chart" uri="{02D57815-91ED-43cb-92C2-25804820EDAC}">
                        <c15:formulaRef>
                          <c15:sqref>'Figures 3.10.5 6'!$P$1</c15:sqref>
                        </c15:formulaRef>
                      </c:ext>
                    </c:extLst>
                    <c:strCache>
                      <c:ptCount val="1"/>
                      <c:pt idx="0">
                        <c:v>ECE 15/03</c:v>
                      </c:pt>
                    </c:strCache>
                  </c:strRef>
                </c:tx>
                <c:spPr>
                  <a:solidFill>
                    <a:schemeClr val="accent6"/>
                  </a:solidFill>
                  <a:ln>
                    <a:noFill/>
                  </a:ln>
                  <a:effectLst/>
                </c:spPr>
                <c:invertIfNegative val="0"/>
                <c:cat>
                  <c:strRef>
                    <c:extLst>
                      <c:ext xmlns:c15="http://schemas.microsoft.com/office/drawing/2012/chart" uri="{02D57815-91ED-43cb-92C2-25804820EDAC}">
                        <c15:fullRef>
                          <c15:sqref>('Figures 3.10.5 6'!$C$14:$C$18,'Figures 3.10.5 6'!$C$34:$C$36)</c15:sqref>
                        </c15:fullRef>
                        <c15:formulaRef>
                          <c15:sqref>('Figures 3.10.5 6'!$C$15:$C$17,'Figures 3.10.5 6'!$C$34:$C$36)</c15:sqref>
                        </c15:formulaRef>
                      </c:ext>
                    </c:extLst>
                    <c:strCache>
                      <c:ptCount val="6"/>
                      <c:pt idx="0">
                        <c:v>Cars
Mini</c:v>
                      </c:pt>
                      <c:pt idx="1">
                        <c:v>Cars
Small</c:v>
                      </c:pt>
                      <c:pt idx="2">
                        <c:v>Cars
Medium</c:v>
                      </c:pt>
                      <c:pt idx="3">
                        <c:v>Cars
Large-SUV-Executive</c:v>
                      </c:pt>
                      <c:pt idx="4">
                        <c:v>Cars
Large-SUV-Executive</c:v>
                      </c:pt>
                      <c:pt idx="5">
                        <c:v>LDTs
N1-I</c:v>
                      </c:pt>
                      <c:pt idx="6">
                        <c:v>LDTs
N1-II</c:v>
                      </c:pt>
                      <c:pt idx="7">
                        <c:v>LDTs
N1-III</c:v>
                      </c:pt>
                    </c:strCache>
                  </c:strRef>
                </c:cat>
                <c:val>
                  <c:numRef>
                    <c:extLst>
                      <c:ext xmlns:c15="http://schemas.microsoft.com/office/drawing/2012/chart" uri="{02D57815-91ED-43cb-92C2-25804820EDAC}">
                        <c15:fullRef>
                          <c15:sqref>('Figures 3.10.5 6'!$P$14:$P$18,'Figures 3.10.5 6'!$P$34:$P$36)</c15:sqref>
                        </c15:fullRef>
                        <c15:formulaRef>
                          <c15:sqref>('Figures 3.10.5 6'!$P$15:$P$17,'Figures 3.10.5 6'!$P$34:$P$36)</c15:sqref>
                        </c15:formulaRef>
                      </c:ext>
                    </c:extLst>
                  </c:numRef>
                </c:val>
                <c:extLst xmlns:c15="http://schemas.microsoft.com/office/drawing/2012/chart">
                  <c:ext xmlns:c16="http://schemas.microsoft.com/office/drawing/2014/chart" uri="{C3380CC4-5D6E-409C-BE32-E72D297353CC}">
                    <c16:uniqueId val="{00000009-1FBF-4FF2-8AB3-2B42DA62781A}"/>
                  </c:ext>
                </c:extLst>
              </c15:ser>
            </c15:filteredBarSeries>
            <c15:filteredBarSeries>
              <c15:ser>
                <c:idx val="6"/>
                <c:order val="14"/>
                <c:tx>
                  <c:strRef>
                    <c:extLst xmlns:c15="http://schemas.microsoft.com/office/drawing/2012/chart">
                      <c:ext xmlns:c15="http://schemas.microsoft.com/office/drawing/2012/chart" uri="{02D57815-91ED-43cb-92C2-25804820EDAC}">
                        <c15:formulaRef>
                          <c15:sqref>'Figures 3.10.5 6'!$Q$1</c15:sqref>
                        </c15:formulaRef>
                      </c:ext>
                    </c:extLst>
                    <c:strCache>
                      <c:ptCount val="1"/>
                      <c:pt idx="0">
                        <c:v>ECE 15/04</c:v>
                      </c:pt>
                    </c:strCache>
                  </c:strRef>
                </c:tx>
                <c:spPr>
                  <a:solidFill>
                    <a:schemeClr val="accent1">
                      <a:lumMod val="60000"/>
                    </a:schemeClr>
                  </a:solidFill>
                  <a:ln>
                    <a:noFill/>
                  </a:ln>
                  <a:effectLst/>
                </c:spPr>
                <c:invertIfNegative val="0"/>
                <c:cat>
                  <c:strRef>
                    <c:extLst>
                      <c:ext xmlns:c15="http://schemas.microsoft.com/office/drawing/2012/chart" uri="{02D57815-91ED-43cb-92C2-25804820EDAC}">
                        <c15:fullRef>
                          <c15:sqref>('Figures 3.10.5 6'!$C$14:$C$18,'Figures 3.10.5 6'!$C$34:$C$36)</c15:sqref>
                        </c15:fullRef>
                        <c15:formulaRef>
                          <c15:sqref>('Figures 3.10.5 6'!$C$15:$C$17,'Figures 3.10.5 6'!$C$34:$C$36)</c15:sqref>
                        </c15:formulaRef>
                      </c:ext>
                    </c:extLst>
                    <c:strCache>
                      <c:ptCount val="6"/>
                      <c:pt idx="0">
                        <c:v>Cars
Mini</c:v>
                      </c:pt>
                      <c:pt idx="1">
                        <c:v>Cars
Small</c:v>
                      </c:pt>
                      <c:pt idx="2">
                        <c:v>Cars
Medium</c:v>
                      </c:pt>
                      <c:pt idx="3">
                        <c:v>Cars
Large-SUV-Executive</c:v>
                      </c:pt>
                      <c:pt idx="4">
                        <c:v>Cars
Large-SUV-Executive</c:v>
                      </c:pt>
                      <c:pt idx="5">
                        <c:v>LDTs
N1-I</c:v>
                      </c:pt>
                      <c:pt idx="6">
                        <c:v>LDTs
N1-II</c:v>
                      </c:pt>
                      <c:pt idx="7">
                        <c:v>LDTs
N1-III</c:v>
                      </c:pt>
                    </c:strCache>
                  </c:strRef>
                </c:cat>
                <c:val>
                  <c:numRef>
                    <c:extLst>
                      <c:ext xmlns:c15="http://schemas.microsoft.com/office/drawing/2012/chart" uri="{02D57815-91ED-43cb-92C2-25804820EDAC}">
                        <c15:fullRef>
                          <c15:sqref>('Figures 3.10.5 6'!$Q$14:$Q$18,'Figures 3.10.5 6'!$Q$34:$Q$36)</c15:sqref>
                        </c15:fullRef>
                        <c15:formulaRef>
                          <c15:sqref>('Figures 3.10.5 6'!$Q$15:$Q$17,'Figures 3.10.5 6'!$Q$34:$Q$36)</c15:sqref>
                        </c15:formulaRef>
                      </c:ext>
                    </c:extLst>
                  </c:numRef>
                </c:val>
                <c:extLst xmlns:c15="http://schemas.microsoft.com/office/drawing/2012/chart">
                  <c:ext xmlns:c16="http://schemas.microsoft.com/office/drawing/2014/chart" uri="{C3380CC4-5D6E-409C-BE32-E72D297353CC}">
                    <c16:uniqueId val="{0000000A-1FBF-4FF2-8AB3-2B42DA62781A}"/>
                  </c:ext>
                </c:extLst>
              </c15:ser>
            </c15:filteredBarSeries>
            <c15:filteredBarSeries>
              <c15:ser>
                <c:idx val="7"/>
                <c:order val="15"/>
                <c:tx>
                  <c:strRef>
                    <c:extLst xmlns:c15="http://schemas.microsoft.com/office/drawing/2012/chart">
                      <c:ext xmlns:c15="http://schemas.microsoft.com/office/drawing/2012/chart" uri="{02D57815-91ED-43cb-92C2-25804820EDAC}">
                        <c15:formulaRef>
                          <c15:sqref>'Figures 3.10.5 6'!$R$1</c15:sqref>
                        </c15:formulaRef>
                      </c:ext>
                    </c:extLst>
                    <c:strCache>
                      <c:ptCount val="1"/>
                      <c:pt idx="0">
                        <c:v>Improved Conventional</c:v>
                      </c:pt>
                    </c:strCache>
                  </c:strRef>
                </c:tx>
                <c:spPr>
                  <a:solidFill>
                    <a:schemeClr val="accent2">
                      <a:lumMod val="60000"/>
                    </a:schemeClr>
                  </a:solidFill>
                  <a:ln>
                    <a:noFill/>
                  </a:ln>
                  <a:effectLst/>
                </c:spPr>
                <c:invertIfNegative val="0"/>
                <c:cat>
                  <c:strRef>
                    <c:extLst>
                      <c:ext xmlns:c15="http://schemas.microsoft.com/office/drawing/2012/chart" uri="{02D57815-91ED-43cb-92C2-25804820EDAC}">
                        <c15:fullRef>
                          <c15:sqref>('Figures 3.10.5 6'!$C$14:$C$18,'Figures 3.10.5 6'!$C$34:$C$36)</c15:sqref>
                        </c15:fullRef>
                        <c15:formulaRef>
                          <c15:sqref>('Figures 3.10.5 6'!$C$15:$C$17,'Figures 3.10.5 6'!$C$34:$C$36)</c15:sqref>
                        </c15:formulaRef>
                      </c:ext>
                    </c:extLst>
                    <c:strCache>
                      <c:ptCount val="6"/>
                      <c:pt idx="0">
                        <c:v>Cars
Mini</c:v>
                      </c:pt>
                      <c:pt idx="1">
                        <c:v>Cars
Small</c:v>
                      </c:pt>
                      <c:pt idx="2">
                        <c:v>Cars
Medium</c:v>
                      </c:pt>
                      <c:pt idx="3">
                        <c:v>Cars
Large-SUV-Executive</c:v>
                      </c:pt>
                      <c:pt idx="4">
                        <c:v>Cars
Large-SUV-Executive</c:v>
                      </c:pt>
                      <c:pt idx="5">
                        <c:v>LDTs
N1-I</c:v>
                      </c:pt>
                      <c:pt idx="6">
                        <c:v>LDTs
N1-II</c:v>
                      </c:pt>
                      <c:pt idx="7">
                        <c:v>LDTs
N1-III</c:v>
                      </c:pt>
                    </c:strCache>
                  </c:strRef>
                </c:cat>
                <c:val>
                  <c:numRef>
                    <c:extLst>
                      <c:ext xmlns:c15="http://schemas.microsoft.com/office/drawing/2012/chart" uri="{02D57815-91ED-43cb-92C2-25804820EDAC}">
                        <c15:fullRef>
                          <c15:sqref>('Figures 3.10.5 6'!$R$14:$R$18,'Figures 3.10.5 6'!$R$34:$R$36)</c15:sqref>
                        </c15:fullRef>
                        <c15:formulaRef>
                          <c15:sqref>('Figures 3.10.5 6'!$R$15:$R$17,'Figures 3.10.5 6'!$R$34:$R$36)</c15:sqref>
                        </c15:formulaRef>
                      </c:ext>
                    </c:extLst>
                  </c:numRef>
                </c:val>
                <c:extLst xmlns:c15="http://schemas.microsoft.com/office/drawing/2012/chart">
                  <c:ext xmlns:c16="http://schemas.microsoft.com/office/drawing/2014/chart" uri="{C3380CC4-5D6E-409C-BE32-E72D297353CC}">
                    <c16:uniqueId val="{0000000B-1FBF-4FF2-8AB3-2B42DA62781A}"/>
                  </c:ext>
                </c:extLst>
              </c15:ser>
            </c15:filteredBarSeries>
            <c15:filteredBarSeries>
              <c15:ser>
                <c:idx val="8"/>
                <c:order val="16"/>
                <c:tx>
                  <c:strRef>
                    <c:extLst xmlns:c15="http://schemas.microsoft.com/office/drawing/2012/chart">
                      <c:ext xmlns:c15="http://schemas.microsoft.com/office/drawing/2012/chart" uri="{02D57815-91ED-43cb-92C2-25804820EDAC}">
                        <c15:formulaRef>
                          <c15:sqref>'Figures 3.10.5 6'!$S$1</c15:sqref>
                        </c15:formulaRef>
                      </c:ext>
                    </c:extLst>
                    <c:strCache>
                      <c:ptCount val="1"/>
                      <c:pt idx="0">
                        <c:v>Open Loop</c:v>
                      </c:pt>
                    </c:strCache>
                  </c:strRef>
                </c:tx>
                <c:spPr>
                  <a:solidFill>
                    <a:schemeClr val="accent3">
                      <a:lumMod val="60000"/>
                    </a:schemeClr>
                  </a:solidFill>
                  <a:ln>
                    <a:noFill/>
                  </a:ln>
                  <a:effectLst/>
                </c:spPr>
                <c:invertIfNegative val="0"/>
                <c:cat>
                  <c:strRef>
                    <c:extLst>
                      <c:ext xmlns:c15="http://schemas.microsoft.com/office/drawing/2012/chart" uri="{02D57815-91ED-43cb-92C2-25804820EDAC}">
                        <c15:fullRef>
                          <c15:sqref>('Figures 3.10.5 6'!$C$14:$C$18,'Figures 3.10.5 6'!$C$34:$C$36)</c15:sqref>
                        </c15:fullRef>
                        <c15:formulaRef>
                          <c15:sqref>('Figures 3.10.5 6'!$C$15:$C$17,'Figures 3.10.5 6'!$C$34:$C$36)</c15:sqref>
                        </c15:formulaRef>
                      </c:ext>
                    </c:extLst>
                    <c:strCache>
                      <c:ptCount val="6"/>
                      <c:pt idx="0">
                        <c:v>Cars
Mini</c:v>
                      </c:pt>
                      <c:pt idx="1">
                        <c:v>Cars
Small</c:v>
                      </c:pt>
                      <c:pt idx="2">
                        <c:v>Cars
Medium</c:v>
                      </c:pt>
                      <c:pt idx="3">
                        <c:v>Cars
Large-SUV-Executive</c:v>
                      </c:pt>
                      <c:pt idx="4">
                        <c:v>Cars
Large-SUV-Executive</c:v>
                      </c:pt>
                      <c:pt idx="5">
                        <c:v>LDTs
N1-I</c:v>
                      </c:pt>
                      <c:pt idx="6">
                        <c:v>LDTs
N1-II</c:v>
                      </c:pt>
                      <c:pt idx="7">
                        <c:v>LDTs
N1-III</c:v>
                      </c:pt>
                    </c:strCache>
                  </c:strRef>
                </c:cat>
                <c:val>
                  <c:numRef>
                    <c:extLst>
                      <c:ext xmlns:c15="http://schemas.microsoft.com/office/drawing/2012/chart" uri="{02D57815-91ED-43cb-92C2-25804820EDAC}">
                        <c15:fullRef>
                          <c15:sqref>('Figures 3.10.5 6'!$S$14:$S$18,'Figures 3.10.5 6'!$S$34:$S$36)</c15:sqref>
                        </c15:fullRef>
                        <c15:formulaRef>
                          <c15:sqref>('Figures 3.10.5 6'!$S$15:$S$17,'Figures 3.10.5 6'!$S$34:$S$36)</c15:sqref>
                        </c15:formulaRef>
                      </c:ext>
                    </c:extLst>
                  </c:numRef>
                </c:val>
                <c:extLst xmlns:c15="http://schemas.microsoft.com/office/drawing/2012/chart">
                  <c:ext xmlns:c16="http://schemas.microsoft.com/office/drawing/2014/chart" uri="{C3380CC4-5D6E-409C-BE32-E72D297353CC}">
                    <c16:uniqueId val="{0000000C-1FBF-4FF2-8AB3-2B42DA62781A}"/>
                  </c:ext>
                </c:extLst>
              </c15:ser>
            </c15:filteredBarSeries>
            <c15:filteredBarSeries>
              <c15:ser>
                <c:idx val="17"/>
                <c:order val="17"/>
                <c:tx>
                  <c:strRef>
                    <c:extLst xmlns:c15="http://schemas.microsoft.com/office/drawing/2012/chart">
                      <c:ext xmlns:c15="http://schemas.microsoft.com/office/drawing/2012/chart" uri="{02D57815-91ED-43cb-92C2-25804820EDAC}">
                        <c15:formulaRef>
                          <c15:sqref>'Figures 3.10.5 6'!$X$1</c15:sqref>
                        </c15:formulaRef>
                      </c:ext>
                    </c:extLst>
                    <c:strCache>
                      <c:ptCount val="1"/>
                      <c:pt idx="0">
                        <c:v>Euro I</c:v>
                      </c:pt>
                    </c:strCache>
                  </c:strRef>
                </c:tx>
                <c:spPr>
                  <a:solidFill>
                    <a:schemeClr val="accent6">
                      <a:lumMod val="80000"/>
                      <a:lumOff val="20000"/>
                    </a:schemeClr>
                  </a:solidFill>
                  <a:ln>
                    <a:noFill/>
                  </a:ln>
                  <a:effectLst/>
                </c:spPr>
                <c:invertIfNegative val="0"/>
                <c:cat>
                  <c:strRef>
                    <c:extLst>
                      <c:ext xmlns:c15="http://schemas.microsoft.com/office/drawing/2012/chart" uri="{02D57815-91ED-43cb-92C2-25804820EDAC}">
                        <c15:fullRef>
                          <c15:sqref>('Figures 3.10.5 6'!$C$14:$C$18,'Figures 3.10.5 6'!$C$34:$C$36)</c15:sqref>
                        </c15:fullRef>
                        <c15:formulaRef>
                          <c15:sqref>('Figures 3.10.5 6'!$C$15:$C$17,'Figures 3.10.5 6'!$C$34:$C$36)</c15:sqref>
                        </c15:formulaRef>
                      </c:ext>
                    </c:extLst>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6'!$X$14:$X$18,'Figures 3.10.5 6'!$X$34:$X$36)</c15:sqref>
                        </c15:fullRef>
                        <c15:formulaRef>
                          <c15:sqref>('Figures 3.10.5 6'!$X$15:$X$17,'Figures 3.10.5 6'!$X$34:$X$36)</c15:sqref>
                        </c15:formulaRef>
                      </c:ext>
                    </c:extLst>
                    <c:numCache>
                      <c:formatCode>_-* #,##0_-;\-* #,##0_-;_-* "-"??_-;_-@_-</c:formatCode>
                      <c:ptCount val="6"/>
                      <c:pt idx="0">
                        <c:v>0</c:v>
                      </c:pt>
                      <c:pt idx="1">
                        <c:v>0</c:v>
                      </c:pt>
                      <c:pt idx="2">
                        <c:v>0</c:v>
                      </c:pt>
                      <c:pt idx="3">
                        <c:v>0</c:v>
                      </c:pt>
                      <c:pt idx="4">
                        <c:v>0</c:v>
                      </c:pt>
                      <c:pt idx="5">
                        <c:v>0</c:v>
                      </c:pt>
                    </c:numCache>
                  </c:numRef>
                </c:val>
                <c:extLst xmlns:c15="http://schemas.microsoft.com/office/drawing/2012/chart">
                  <c:ext xmlns:c16="http://schemas.microsoft.com/office/drawing/2014/chart" uri="{C3380CC4-5D6E-409C-BE32-E72D297353CC}">
                    <c16:uniqueId val="{00000011-1FBF-4FF2-8AB3-2B42DA62781A}"/>
                  </c:ext>
                </c:extLst>
              </c15:ser>
            </c15:filteredBarSeries>
            <c15:filteredBarSeries>
              <c15:ser>
                <c:idx val="18"/>
                <c:order val="18"/>
                <c:tx>
                  <c:strRef>
                    <c:extLst xmlns:c15="http://schemas.microsoft.com/office/drawing/2012/chart">
                      <c:ext xmlns:c15="http://schemas.microsoft.com/office/drawing/2012/chart" uri="{02D57815-91ED-43cb-92C2-25804820EDAC}">
                        <c15:formulaRef>
                          <c15:sqref>'Figures 3.10.5 6'!$Y$1</c15:sqref>
                        </c15:formulaRef>
                      </c:ext>
                    </c:extLst>
                    <c:strCache>
                      <c:ptCount val="1"/>
                      <c:pt idx="0">
                        <c:v>Euro II</c:v>
                      </c:pt>
                    </c:strCache>
                  </c:strRef>
                </c:tx>
                <c:spPr>
                  <a:solidFill>
                    <a:schemeClr val="accent1">
                      <a:lumMod val="80000"/>
                    </a:schemeClr>
                  </a:solidFill>
                  <a:ln>
                    <a:noFill/>
                  </a:ln>
                  <a:effectLst/>
                </c:spPr>
                <c:invertIfNegative val="0"/>
                <c:cat>
                  <c:strRef>
                    <c:extLst>
                      <c:ext xmlns:c15="http://schemas.microsoft.com/office/drawing/2012/chart" uri="{02D57815-91ED-43cb-92C2-25804820EDAC}">
                        <c15:fullRef>
                          <c15:sqref>('Figures 3.10.5 6'!$C$14:$C$18,'Figures 3.10.5 6'!$C$34:$C$36)</c15:sqref>
                        </c15:fullRef>
                        <c15:formulaRef>
                          <c15:sqref>('Figures 3.10.5 6'!$C$15:$C$17,'Figures 3.10.5 6'!$C$34:$C$36)</c15:sqref>
                        </c15:formulaRef>
                      </c:ext>
                    </c:extLst>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6'!$Y$14:$Y$18,'Figures 3.10.5 6'!$Y$34:$Y$36)</c15:sqref>
                        </c15:fullRef>
                        <c15:formulaRef>
                          <c15:sqref>('Figures 3.10.5 6'!$Y$15:$Y$17,'Figures 3.10.5 6'!$Y$34:$Y$36)</c15:sqref>
                        </c15:formulaRef>
                      </c:ext>
                    </c:extLst>
                    <c:numCache>
                      <c:formatCode>_-* #,##0_-;\-* #,##0_-;_-* "-"??_-;_-@_-</c:formatCode>
                      <c:ptCount val="6"/>
                      <c:pt idx="0">
                        <c:v>0</c:v>
                      </c:pt>
                      <c:pt idx="1">
                        <c:v>0</c:v>
                      </c:pt>
                      <c:pt idx="2">
                        <c:v>0</c:v>
                      </c:pt>
                      <c:pt idx="3">
                        <c:v>0</c:v>
                      </c:pt>
                      <c:pt idx="4">
                        <c:v>0</c:v>
                      </c:pt>
                      <c:pt idx="5">
                        <c:v>0</c:v>
                      </c:pt>
                    </c:numCache>
                  </c:numRef>
                </c:val>
                <c:extLst xmlns:c15="http://schemas.microsoft.com/office/drawing/2012/chart">
                  <c:ext xmlns:c16="http://schemas.microsoft.com/office/drawing/2014/chart" uri="{C3380CC4-5D6E-409C-BE32-E72D297353CC}">
                    <c16:uniqueId val="{00000012-1FBF-4FF2-8AB3-2B42DA62781A}"/>
                  </c:ext>
                </c:extLst>
              </c15:ser>
            </c15:filteredBarSeries>
            <c15:filteredBarSeries>
              <c15:ser>
                <c:idx val="19"/>
                <c:order val="19"/>
                <c:tx>
                  <c:strRef>
                    <c:extLst xmlns:c15="http://schemas.microsoft.com/office/drawing/2012/chart">
                      <c:ext xmlns:c15="http://schemas.microsoft.com/office/drawing/2012/chart" uri="{02D57815-91ED-43cb-92C2-25804820EDAC}">
                        <c15:formulaRef>
                          <c15:sqref>'Figures 3.10.5 6'!$Z$1</c15:sqref>
                        </c15:formulaRef>
                      </c:ext>
                    </c:extLst>
                    <c:strCache>
                      <c:ptCount val="1"/>
                      <c:pt idx="0">
                        <c:v>Euro III</c:v>
                      </c:pt>
                    </c:strCache>
                  </c:strRef>
                </c:tx>
                <c:spPr>
                  <a:solidFill>
                    <a:schemeClr val="accent2">
                      <a:lumMod val="80000"/>
                    </a:schemeClr>
                  </a:solidFill>
                  <a:ln>
                    <a:noFill/>
                  </a:ln>
                  <a:effectLst/>
                </c:spPr>
                <c:invertIfNegative val="0"/>
                <c:cat>
                  <c:strRef>
                    <c:extLst>
                      <c:ext xmlns:c15="http://schemas.microsoft.com/office/drawing/2012/chart" uri="{02D57815-91ED-43cb-92C2-25804820EDAC}">
                        <c15:fullRef>
                          <c15:sqref>('Figures 3.10.5 6'!$C$14:$C$18,'Figures 3.10.5 6'!$C$34:$C$36)</c15:sqref>
                        </c15:fullRef>
                        <c15:formulaRef>
                          <c15:sqref>('Figures 3.10.5 6'!$C$15:$C$17,'Figures 3.10.5 6'!$C$34:$C$36)</c15:sqref>
                        </c15:formulaRef>
                      </c:ext>
                    </c:extLst>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6'!$Z$14:$Z$18,'Figures 3.10.5 6'!$Z$34:$Z$36)</c15:sqref>
                        </c15:fullRef>
                        <c15:formulaRef>
                          <c15:sqref>('Figures 3.10.5 6'!$Z$15:$Z$17,'Figures 3.10.5 6'!$Z$34:$Z$36)</c15:sqref>
                        </c15:formulaRef>
                      </c:ext>
                    </c:extLst>
                    <c:numCache>
                      <c:formatCode>_-* #,##0_-;\-* #,##0_-;_-* "-"??_-;_-@_-</c:formatCode>
                      <c:ptCount val="6"/>
                      <c:pt idx="0">
                        <c:v>0</c:v>
                      </c:pt>
                      <c:pt idx="1">
                        <c:v>0</c:v>
                      </c:pt>
                      <c:pt idx="2">
                        <c:v>0</c:v>
                      </c:pt>
                      <c:pt idx="3">
                        <c:v>0</c:v>
                      </c:pt>
                      <c:pt idx="4">
                        <c:v>0</c:v>
                      </c:pt>
                      <c:pt idx="5">
                        <c:v>0</c:v>
                      </c:pt>
                    </c:numCache>
                  </c:numRef>
                </c:val>
                <c:extLst xmlns:c15="http://schemas.microsoft.com/office/drawing/2012/chart">
                  <c:ext xmlns:c16="http://schemas.microsoft.com/office/drawing/2014/chart" uri="{C3380CC4-5D6E-409C-BE32-E72D297353CC}">
                    <c16:uniqueId val="{00000013-1FBF-4FF2-8AB3-2B42DA62781A}"/>
                  </c:ext>
                </c:extLst>
              </c15:ser>
            </c15:filteredBarSeries>
            <c15:filteredBarSeries>
              <c15:ser>
                <c:idx val="20"/>
                <c:order val="20"/>
                <c:tx>
                  <c:strRef>
                    <c:extLst xmlns:c15="http://schemas.microsoft.com/office/drawing/2012/chart">
                      <c:ext xmlns:c15="http://schemas.microsoft.com/office/drawing/2012/chart" uri="{02D57815-91ED-43cb-92C2-25804820EDAC}">
                        <c15:formulaRef>
                          <c15:sqref>'Figures 3.10.5 6'!$AA$1</c15:sqref>
                        </c15:formulaRef>
                      </c:ext>
                    </c:extLst>
                    <c:strCache>
                      <c:ptCount val="1"/>
                      <c:pt idx="0">
                        <c:v>Euro IV</c:v>
                      </c:pt>
                    </c:strCache>
                  </c:strRef>
                </c:tx>
                <c:spPr>
                  <a:solidFill>
                    <a:schemeClr val="accent3">
                      <a:lumMod val="80000"/>
                    </a:schemeClr>
                  </a:solidFill>
                  <a:ln>
                    <a:noFill/>
                  </a:ln>
                  <a:effectLst/>
                </c:spPr>
                <c:invertIfNegative val="0"/>
                <c:cat>
                  <c:strRef>
                    <c:extLst>
                      <c:ext xmlns:c15="http://schemas.microsoft.com/office/drawing/2012/chart" uri="{02D57815-91ED-43cb-92C2-25804820EDAC}">
                        <c15:fullRef>
                          <c15:sqref>('Figures 3.10.5 6'!$C$14:$C$18,'Figures 3.10.5 6'!$C$34:$C$36)</c15:sqref>
                        </c15:fullRef>
                        <c15:formulaRef>
                          <c15:sqref>('Figures 3.10.5 6'!$C$15:$C$17,'Figures 3.10.5 6'!$C$34:$C$36)</c15:sqref>
                        </c15:formulaRef>
                      </c:ext>
                    </c:extLst>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6'!$AA$14:$AA$18,'Figures 3.10.5 6'!$AA$34:$AA$36)</c15:sqref>
                        </c15:fullRef>
                        <c15:formulaRef>
                          <c15:sqref>('Figures 3.10.5 6'!$AA$15:$AA$17,'Figures 3.10.5 6'!$AA$34:$AA$36)</c15:sqref>
                        </c15:formulaRef>
                      </c:ext>
                    </c:extLst>
                    <c:numCache>
                      <c:formatCode>_-* #,##0_-;\-* #,##0_-;_-* "-"??_-;_-@_-</c:formatCode>
                      <c:ptCount val="6"/>
                      <c:pt idx="0">
                        <c:v>0</c:v>
                      </c:pt>
                      <c:pt idx="1">
                        <c:v>0</c:v>
                      </c:pt>
                      <c:pt idx="2">
                        <c:v>0</c:v>
                      </c:pt>
                      <c:pt idx="3">
                        <c:v>0</c:v>
                      </c:pt>
                      <c:pt idx="4">
                        <c:v>0</c:v>
                      </c:pt>
                      <c:pt idx="5">
                        <c:v>0</c:v>
                      </c:pt>
                    </c:numCache>
                  </c:numRef>
                </c:val>
                <c:extLst xmlns:c15="http://schemas.microsoft.com/office/drawing/2012/chart">
                  <c:ext xmlns:c16="http://schemas.microsoft.com/office/drawing/2014/chart" uri="{C3380CC4-5D6E-409C-BE32-E72D297353CC}">
                    <c16:uniqueId val="{00000014-1FBF-4FF2-8AB3-2B42DA62781A}"/>
                  </c:ext>
                </c:extLst>
              </c15:ser>
            </c15:filteredBarSeries>
            <c15:filteredBarSeries>
              <c15:ser>
                <c:idx val="21"/>
                <c:order val="21"/>
                <c:tx>
                  <c:strRef>
                    <c:extLst xmlns:c15="http://schemas.microsoft.com/office/drawing/2012/chart">
                      <c:ext xmlns:c15="http://schemas.microsoft.com/office/drawing/2012/chart" uri="{02D57815-91ED-43cb-92C2-25804820EDAC}">
                        <c15:formulaRef>
                          <c15:sqref>'Figures 3.10.5 6'!$AB$1</c15:sqref>
                        </c15:formulaRef>
                      </c:ext>
                    </c:extLst>
                    <c:strCache>
                      <c:ptCount val="1"/>
                      <c:pt idx="0">
                        <c:v>Euro V</c:v>
                      </c:pt>
                    </c:strCache>
                  </c:strRef>
                </c:tx>
                <c:spPr>
                  <a:solidFill>
                    <a:schemeClr val="accent4">
                      <a:lumMod val="80000"/>
                    </a:schemeClr>
                  </a:solidFill>
                  <a:ln>
                    <a:noFill/>
                  </a:ln>
                  <a:effectLst/>
                </c:spPr>
                <c:invertIfNegative val="0"/>
                <c:cat>
                  <c:strRef>
                    <c:extLst>
                      <c:ext xmlns:c15="http://schemas.microsoft.com/office/drawing/2012/chart" uri="{02D57815-91ED-43cb-92C2-25804820EDAC}">
                        <c15:fullRef>
                          <c15:sqref>('Figures 3.10.5 6'!$C$14:$C$18,'Figures 3.10.5 6'!$C$34:$C$36)</c15:sqref>
                        </c15:fullRef>
                        <c15:formulaRef>
                          <c15:sqref>('Figures 3.10.5 6'!$C$15:$C$17,'Figures 3.10.5 6'!$C$34:$C$36)</c15:sqref>
                        </c15:formulaRef>
                      </c:ext>
                    </c:extLst>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6'!$AB$14:$AB$18,'Figures 3.10.5 6'!$AB$34:$AB$36)</c15:sqref>
                        </c15:fullRef>
                        <c15:formulaRef>
                          <c15:sqref>('Figures 3.10.5 6'!$AB$15:$AB$17,'Figures 3.10.5 6'!$AB$34:$AB$36)</c15:sqref>
                        </c15:formulaRef>
                      </c:ext>
                    </c:extLst>
                    <c:numCache>
                      <c:formatCode>_-* #,##0_-;\-* #,##0_-;_-* "-"??_-;_-@_-</c:formatCode>
                      <c:ptCount val="6"/>
                      <c:pt idx="0">
                        <c:v>0</c:v>
                      </c:pt>
                      <c:pt idx="1">
                        <c:v>0</c:v>
                      </c:pt>
                      <c:pt idx="2">
                        <c:v>0</c:v>
                      </c:pt>
                      <c:pt idx="3">
                        <c:v>0</c:v>
                      </c:pt>
                      <c:pt idx="4">
                        <c:v>0</c:v>
                      </c:pt>
                      <c:pt idx="5">
                        <c:v>0</c:v>
                      </c:pt>
                    </c:numCache>
                  </c:numRef>
                </c:val>
                <c:extLst xmlns:c15="http://schemas.microsoft.com/office/drawing/2012/chart">
                  <c:ext xmlns:c16="http://schemas.microsoft.com/office/drawing/2014/chart" uri="{C3380CC4-5D6E-409C-BE32-E72D297353CC}">
                    <c16:uniqueId val="{00000015-1FBF-4FF2-8AB3-2B42DA62781A}"/>
                  </c:ext>
                </c:extLst>
              </c15:ser>
            </c15:filteredBarSeries>
            <c15:filteredBarSeries>
              <c15:ser>
                <c:idx val="22"/>
                <c:order val="22"/>
                <c:tx>
                  <c:strRef>
                    <c:extLst xmlns:c15="http://schemas.microsoft.com/office/drawing/2012/chart">
                      <c:ext xmlns:c15="http://schemas.microsoft.com/office/drawing/2012/chart" uri="{02D57815-91ED-43cb-92C2-25804820EDAC}">
                        <c15:formulaRef>
                          <c15:sqref>'Figures 3.10.5 6'!$AC$1</c15:sqref>
                        </c15:formulaRef>
                      </c:ext>
                    </c:extLst>
                    <c:strCache>
                      <c:ptCount val="1"/>
                      <c:pt idx="0">
                        <c:v>Euro VI A/B/C</c:v>
                      </c:pt>
                    </c:strCache>
                  </c:strRef>
                </c:tx>
                <c:spPr>
                  <a:solidFill>
                    <a:schemeClr val="accent5">
                      <a:lumMod val="80000"/>
                    </a:schemeClr>
                  </a:solidFill>
                  <a:ln>
                    <a:noFill/>
                  </a:ln>
                  <a:effectLst/>
                </c:spPr>
                <c:invertIfNegative val="0"/>
                <c:cat>
                  <c:strRef>
                    <c:extLst>
                      <c:ext xmlns:c15="http://schemas.microsoft.com/office/drawing/2012/chart" uri="{02D57815-91ED-43cb-92C2-25804820EDAC}">
                        <c15:fullRef>
                          <c15:sqref>('Figures 3.10.5 6'!$C$14:$C$18,'Figures 3.10.5 6'!$C$34:$C$36)</c15:sqref>
                        </c15:fullRef>
                        <c15:formulaRef>
                          <c15:sqref>('Figures 3.10.5 6'!$C$15:$C$17,'Figures 3.10.5 6'!$C$34:$C$36)</c15:sqref>
                        </c15:formulaRef>
                      </c:ext>
                    </c:extLst>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6'!$AC$14:$AC$18,'Figures 3.10.5 6'!$AC$34:$AC$36)</c15:sqref>
                        </c15:fullRef>
                        <c15:formulaRef>
                          <c15:sqref>('Figures 3.10.5 6'!$AC$15:$AC$17,'Figures 3.10.5 6'!$AC$34:$AC$36)</c15:sqref>
                        </c15:formulaRef>
                      </c:ext>
                    </c:extLst>
                    <c:numCache>
                      <c:formatCode>_-* #,##0_-;\-* #,##0_-;_-* "-"??_-;_-@_-</c:formatCode>
                      <c:ptCount val="6"/>
                      <c:pt idx="0">
                        <c:v>0</c:v>
                      </c:pt>
                      <c:pt idx="1">
                        <c:v>0</c:v>
                      </c:pt>
                      <c:pt idx="2">
                        <c:v>0</c:v>
                      </c:pt>
                      <c:pt idx="3">
                        <c:v>0</c:v>
                      </c:pt>
                      <c:pt idx="4">
                        <c:v>0</c:v>
                      </c:pt>
                      <c:pt idx="5">
                        <c:v>0</c:v>
                      </c:pt>
                    </c:numCache>
                  </c:numRef>
                </c:val>
                <c:extLst xmlns:c15="http://schemas.microsoft.com/office/drawing/2012/chart">
                  <c:ext xmlns:c16="http://schemas.microsoft.com/office/drawing/2014/chart" uri="{C3380CC4-5D6E-409C-BE32-E72D297353CC}">
                    <c16:uniqueId val="{00000016-1FBF-4FF2-8AB3-2B42DA62781A}"/>
                  </c:ext>
                </c:extLst>
              </c15:ser>
            </c15:filteredBarSeries>
            <c15:filteredBarSeries>
              <c15:ser>
                <c:idx val="23"/>
                <c:order val="23"/>
                <c:tx>
                  <c:strRef>
                    <c:extLst xmlns:c15="http://schemas.microsoft.com/office/drawing/2012/chart">
                      <c:ext xmlns:c15="http://schemas.microsoft.com/office/drawing/2012/chart" uri="{02D57815-91ED-43cb-92C2-25804820EDAC}">
                        <c15:formulaRef>
                          <c15:sqref>'Figures 3.10.5 6'!$AD$1</c15:sqref>
                        </c15:formulaRef>
                      </c:ext>
                    </c:extLst>
                    <c:strCache>
                      <c:ptCount val="1"/>
                      <c:pt idx="0">
                        <c:v>Euro VI D/E</c:v>
                      </c:pt>
                    </c:strCache>
                  </c:strRef>
                </c:tx>
                <c:spPr>
                  <a:solidFill>
                    <a:schemeClr val="accent6">
                      <a:lumMod val="80000"/>
                    </a:schemeClr>
                  </a:solidFill>
                  <a:ln>
                    <a:noFill/>
                  </a:ln>
                  <a:effectLst/>
                </c:spPr>
                <c:invertIfNegative val="0"/>
                <c:cat>
                  <c:strRef>
                    <c:extLst>
                      <c:ext xmlns:c15="http://schemas.microsoft.com/office/drawing/2012/chart" uri="{02D57815-91ED-43cb-92C2-25804820EDAC}">
                        <c15:fullRef>
                          <c15:sqref>('Figures 3.10.5 6'!$C$14:$C$18,'Figures 3.10.5 6'!$C$34:$C$36)</c15:sqref>
                        </c15:fullRef>
                        <c15:formulaRef>
                          <c15:sqref>('Figures 3.10.5 6'!$C$15:$C$17,'Figures 3.10.5 6'!$C$34:$C$36)</c15:sqref>
                        </c15:formulaRef>
                      </c:ext>
                    </c:extLst>
                    <c:strCache>
                      <c:ptCount val="6"/>
                      <c:pt idx="0">
                        <c:v>Cars
Small</c:v>
                      </c:pt>
                      <c:pt idx="1">
                        <c:v>Cars
Medium</c:v>
                      </c:pt>
                      <c:pt idx="2">
                        <c:v>Cars
Large-SUV-Executive</c:v>
                      </c:pt>
                      <c:pt idx="3">
                        <c:v>LDTs
N1-I</c:v>
                      </c:pt>
                      <c:pt idx="4">
                        <c:v>LDTs
N1-II</c:v>
                      </c:pt>
                      <c:pt idx="5">
                        <c:v>LDTs
N1-III</c:v>
                      </c:pt>
                    </c:strCache>
                  </c:strRef>
                </c:cat>
                <c:val>
                  <c:numRef>
                    <c:extLst>
                      <c:ext xmlns:c15="http://schemas.microsoft.com/office/drawing/2012/chart" uri="{02D57815-91ED-43cb-92C2-25804820EDAC}">
                        <c15:fullRef>
                          <c15:sqref>('Figures 3.10.5 6'!$AD$14:$AD$18,'Figures 3.10.5 6'!$AD$34:$AD$36)</c15:sqref>
                        </c15:fullRef>
                        <c15:formulaRef>
                          <c15:sqref>('Figures 3.10.5 6'!$AD$15:$AD$17,'Figures 3.10.5 6'!$AD$34:$AD$36)</c15:sqref>
                        </c15:formulaRef>
                      </c:ext>
                    </c:extLst>
                    <c:numCache>
                      <c:formatCode>_-* #,##0_-;\-* #,##0_-;_-* "-"??_-;_-@_-</c:formatCode>
                      <c:ptCount val="6"/>
                      <c:pt idx="0">
                        <c:v>0</c:v>
                      </c:pt>
                      <c:pt idx="1">
                        <c:v>0</c:v>
                      </c:pt>
                      <c:pt idx="2">
                        <c:v>0</c:v>
                      </c:pt>
                      <c:pt idx="3">
                        <c:v>0</c:v>
                      </c:pt>
                      <c:pt idx="4">
                        <c:v>0</c:v>
                      </c:pt>
                      <c:pt idx="5">
                        <c:v>0</c:v>
                      </c:pt>
                    </c:numCache>
                  </c:numRef>
                </c:val>
                <c:extLst xmlns:c15="http://schemas.microsoft.com/office/drawing/2012/chart">
                  <c:ext xmlns:c16="http://schemas.microsoft.com/office/drawing/2014/chart" uri="{C3380CC4-5D6E-409C-BE32-E72D297353CC}">
                    <c16:uniqueId val="{00000017-1FBF-4FF2-8AB3-2B42DA62781A}"/>
                  </c:ext>
                </c:extLst>
              </c15:ser>
            </c15:filteredBarSeries>
          </c:ext>
        </c:extLst>
      </c:barChart>
      <c:catAx>
        <c:axId val="162949359"/>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en-US"/>
          </a:p>
        </c:txPr>
        <c:crossAx val="162978159"/>
        <c:crosses val="autoZero"/>
        <c:auto val="1"/>
        <c:lblAlgn val="ctr"/>
        <c:lblOffset val="100"/>
        <c:noMultiLvlLbl val="0"/>
      </c:catAx>
      <c:valAx>
        <c:axId val="162978159"/>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en-IE" b="1">
                    <a:solidFill>
                      <a:sysClr val="windowText" lastClr="000000"/>
                    </a:solidFill>
                  </a:rPr>
                  <a:t>Average balanced mileage (km)</a:t>
                </a:r>
              </a:p>
            </c:rich>
          </c:tx>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629493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124851004362711E-2"/>
          <c:y val="2.9362692943579492E-2"/>
          <c:w val="0.8918219634310417"/>
          <c:h val="0.78438566674364396"/>
        </c:manualLayout>
      </c:layout>
      <c:barChart>
        <c:barDir val="col"/>
        <c:grouping val="clustered"/>
        <c:varyColors val="0"/>
        <c:ser>
          <c:idx val="8"/>
          <c:order val="16"/>
          <c:tx>
            <c:strRef>
              <c:f>'Figures 3.10.5 6'!$W$1</c:f>
              <c:strCache>
                <c:ptCount val="1"/>
                <c:pt idx="0">
                  <c:v>Conventional</c:v>
                </c:pt>
              </c:strCache>
            </c:strRef>
          </c:tx>
          <c:spPr>
            <a:solidFill>
              <a:schemeClr val="accent3">
                <a:lumMod val="60000"/>
              </a:schemeClr>
            </a:solidFill>
            <a:ln>
              <a:noFill/>
            </a:ln>
            <a:effectLst/>
          </c:spPr>
          <c:invertIfNegative val="0"/>
          <c:cat>
            <c:strRef>
              <c:extLst>
                <c:ext xmlns:c15="http://schemas.microsoft.com/office/drawing/2012/chart" uri="{02D57815-91ED-43cb-92C2-25804820EDAC}">
                  <c15:fullRef>
                    <c15:sqref>'Figures 3.10.5 6'!$C$40:$C$54</c15:sqref>
                  </c15:fullRef>
                </c:ext>
              </c:extLst>
              <c:f>('Figures 3.10.5 6'!$C$40:$C$48,'Figures 3.10.5 6'!$C$53)</c:f>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40 - 50 t</c:v>
                </c:pt>
              </c:strCache>
            </c:strRef>
          </c:cat>
          <c:val>
            <c:numRef>
              <c:extLst>
                <c:ext xmlns:c15="http://schemas.microsoft.com/office/drawing/2012/chart" uri="{02D57815-91ED-43cb-92C2-25804820EDAC}">
                  <c15:fullRef>
                    <c15:sqref>'Figures 3.10.5 6'!$W$40:$W$54</c15:sqref>
                  </c15:fullRef>
                </c:ext>
              </c:extLst>
              <c:f>('Figures 3.10.5 6'!$W$40:$W$48,'Figures 3.10.5 6'!$W$53)</c:f>
              <c:numCache>
                <c:formatCode>_-* #,##0_-;\-* #,##0_-;_-* "-"??_-;_-@_-</c:formatCode>
                <c:ptCount val="10"/>
                <c:pt idx="0">
                  <c:v>47747.722464505532</c:v>
                </c:pt>
                <c:pt idx="1">
                  <c:v>7068.7735657181174</c:v>
                </c:pt>
                <c:pt idx="2">
                  <c:v>40776.046116325298</c:v>
                </c:pt>
                <c:pt idx="3">
                  <c:v>1365.0573862836952</c:v>
                </c:pt>
                <c:pt idx="4">
                  <c:v>1365.0573862836952</c:v>
                </c:pt>
                <c:pt idx="5">
                  <c:v>1365.0573862836952</c:v>
                </c:pt>
                <c:pt idx="6">
                  <c:v>1365.0573862836952</c:v>
                </c:pt>
                <c:pt idx="7">
                  <c:v>1365.0573862836952</c:v>
                </c:pt>
                <c:pt idx="8">
                  <c:v>1365.0573862836952</c:v>
                </c:pt>
                <c:pt idx="9">
                  <c:v>1365.0573862836952</c:v>
                </c:pt>
              </c:numCache>
            </c:numRef>
          </c:val>
          <c:extLst>
            <c:ext xmlns:c16="http://schemas.microsoft.com/office/drawing/2014/chart" uri="{C3380CC4-5D6E-409C-BE32-E72D297353CC}">
              <c16:uniqueId val="{00000010-4A18-4E74-A41F-C0BF69A41F77}"/>
            </c:ext>
          </c:extLst>
        </c:ser>
        <c:ser>
          <c:idx val="17"/>
          <c:order val="17"/>
          <c:tx>
            <c:strRef>
              <c:f>'Figures 3.10.5 6'!$X$1</c:f>
              <c:strCache>
                <c:ptCount val="1"/>
                <c:pt idx="0">
                  <c:v>Euro I</c:v>
                </c:pt>
              </c:strCache>
            </c:strRef>
          </c:tx>
          <c:spPr>
            <a:solidFill>
              <a:schemeClr val="accent6">
                <a:lumMod val="80000"/>
                <a:lumOff val="20000"/>
              </a:schemeClr>
            </a:solidFill>
            <a:ln>
              <a:noFill/>
            </a:ln>
            <a:effectLst/>
          </c:spPr>
          <c:invertIfNegative val="0"/>
          <c:cat>
            <c:strRef>
              <c:extLst>
                <c:ext xmlns:c15="http://schemas.microsoft.com/office/drawing/2012/chart" uri="{02D57815-91ED-43cb-92C2-25804820EDAC}">
                  <c15:fullRef>
                    <c15:sqref>'Figures 3.10.5 6'!$C$40:$C$54</c15:sqref>
                  </c15:fullRef>
                </c:ext>
              </c:extLst>
              <c:f>('Figures 3.10.5 6'!$C$40:$C$48,'Figures 3.10.5 6'!$C$53)</c:f>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40 - 50 t</c:v>
                </c:pt>
              </c:strCache>
            </c:strRef>
          </c:cat>
          <c:val>
            <c:numRef>
              <c:extLst>
                <c:ext xmlns:c15="http://schemas.microsoft.com/office/drawing/2012/chart" uri="{02D57815-91ED-43cb-92C2-25804820EDAC}">
                  <c15:fullRef>
                    <c15:sqref>'Figures 3.10.5 6'!$X$40:$X$54</c15:sqref>
                  </c15:fullRef>
                </c:ext>
              </c:extLst>
              <c:f>('Figures 3.10.5 6'!$X$40:$X$48,'Figures 3.10.5 6'!$X$53)</c:f>
              <c:numCache>
                <c:formatCode>_-* #,##0_-;\-* #,##0_-;_-* "-"??_-;_-@_-</c:formatCode>
                <c:ptCount val="10"/>
                <c:pt idx="0">
                  <c:v>0</c:v>
                </c:pt>
                <c:pt idx="1">
                  <c:v>6703.3857377603354</c:v>
                </c:pt>
                <c:pt idx="2">
                  <c:v>14836.098138451418</c:v>
                </c:pt>
                <c:pt idx="3">
                  <c:v>4014.6410619165681</c:v>
                </c:pt>
                <c:pt idx="4">
                  <c:v>4014.6410619165681</c:v>
                </c:pt>
                <c:pt idx="5">
                  <c:v>4014.6410619165681</c:v>
                </c:pt>
                <c:pt idx="6">
                  <c:v>4014.6410619165681</c:v>
                </c:pt>
                <c:pt idx="7">
                  <c:v>4014.6410619165681</c:v>
                </c:pt>
                <c:pt idx="8">
                  <c:v>4014.6410619165681</c:v>
                </c:pt>
                <c:pt idx="9">
                  <c:v>4014.6410619165681</c:v>
                </c:pt>
              </c:numCache>
            </c:numRef>
          </c:val>
          <c:extLst>
            <c:ext xmlns:c16="http://schemas.microsoft.com/office/drawing/2014/chart" uri="{C3380CC4-5D6E-409C-BE32-E72D297353CC}">
              <c16:uniqueId val="{00000011-4A18-4E74-A41F-C0BF69A41F77}"/>
            </c:ext>
          </c:extLst>
        </c:ser>
        <c:ser>
          <c:idx val="18"/>
          <c:order val="18"/>
          <c:tx>
            <c:strRef>
              <c:f>'Figures 3.10.5 6'!$Y$1</c:f>
              <c:strCache>
                <c:ptCount val="1"/>
                <c:pt idx="0">
                  <c:v>Euro II</c:v>
                </c:pt>
              </c:strCache>
            </c:strRef>
          </c:tx>
          <c:spPr>
            <a:solidFill>
              <a:schemeClr val="accent1">
                <a:lumMod val="80000"/>
              </a:schemeClr>
            </a:solidFill>
            <a:ln>
              <a:noFill/>
            </a:ln>
            <a:effectLst/>
          </c:spPr>
          <c:invertIfNegative val="0"/>
          <c:cat>
            <c:strRef>
              <c:extLst>
                <c:ext xmlns:c15="http://schemas.microsoft.com/office/drawing/2012/chart" uri="{02D57815-91ED-43cb-92C2-25804820EDAC}">
                  <c15:fullRef>
                    <c15:sqref>'Figures 3.10.5 6'!$C$40:$C$54</c15:sqref>
                  </c15:fullRef>
                </c:ext>
              </c:extLst>
              <c:f>('Figures 3.10.5 6'!$C$40:$C$48,'Figures 3.10.5 6'!$C$53)</c:f>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40 - 50 t</c:v>
                </c:pt>
              </c:strCache>
            </c:strRef>
          </c:cat>
          <c:val>
            <c:numRef>
              <c:extLst>
                <c:ext xmlns:c15="http://schemas.microsoft.com/office/drawing/2012/chart" uri="{02D57815-91ED-43cb-92C2-25804820EDAC}">
                  <c15:fullRef>
                    <c15:sqref>'Figures 3.10.5 6'!$Y$40:$Y$54</c15:sqref>
                  </c15:fullRef>
                </c:ext>
              </c:extLst>
              <c:f>('Figures 3.10.5 6'!$Y$40:$Y$48,'Figures 3.10.5 6'!$Y$53)</c:f>
              <c:numCache>
                <c:formatCode>_-* #,##0_-;\-* #,##0_-;_-* "-"??_-;_-@_-</c:formatCode>
                <c:ptCount val="10"/>
                <c:pt idx="0">
                  <c:v>0</c:v>
                </c:pt>
                <c:pt idx="1">
                  <c:v>9072.2778387079434</c:v>
                </c:pt>
                <c:pt idx="2">
                  <c:v>11711.208609422583</c:v>
                </c:pt>
                <c:pt idx="3">
                  <c:v>15707.748150581083</c:v>
                </c:pt>
                <c:pt idx="4">
                  <c:v>15707.748150581083</c:v>
                </c:pt>
                <c:pt idx="5">
                  <c:v>15707.748150581083</c:v>
                </c:pt>
                <c:pt idx="6">
                  <c:v>15707.748150581083</c:v>
                </c:pt>
                <c:pt idx="7">
                  <c:v>15707.748150581083</c:v>
                </c:pt>
                <c:pt idx="8">
                  <c:v>15707.748150581083</c:v>
                </c:pt>
                <c:pt idx="9">
                  <c:v>15707.748150581083</c:v>
                </c:pt>
              </c:numCache>
            </c:numRef>
          </c:val>
          <c:extLst>
            <c:ext xmlns:c16="http://schemas.microsoft.com/office/drawing/2014/chart" uri="{C3380CC4-5D6E-409C-BE32-E72D297353CC}">
              <c16:uniqueId val="{00000012-4A18-4E74-A41F-C0BF69A41F77}"/>
            </c:ext>
          </c:extLst>
        </c:ser>
        <c:ser>
          <c:idx val="19"/>
          <c:order val="19"/>
          <c:tx>
            <c:strRef>
              <c:f>'Figures 3.10.5 6'!$Z$1</c:f>
              <c:strCache>
                <c:ptCount val="1"/>
                <c:pt idx="0">
                  <c:v>Euro III</c:v>
                </c:pt>
              </c:strCache>
            </c:strRef>
          </c:tx>
          <c:spPr>
            <a:solidFill>
              <a:schemeClr val="accent2">
                <a:lumMod val="80000"/>
              </a:schemeClr>
            </a:solidFill>
            <a:ln>
              <a:noFill/>
            </a:ln>
            <a:effectLst/>
          </c:spPr>
          <c:invertIfNegative val="0"/>
          <c:cat>
            <c:strRef>
              <c:extLst>
                <c:ext xmlns:c15="http://schemas.microsoft.com/office/drawing/2012/chart" uri="{02D57815-91ED-43cb-92C2-25804820EDAC}">
                  <c15:fullRef>
                    <c15:sqref>'Figures 3.10.5 6'!$C$40:$C$54</c15:sqref>
                  </c15:fullRef>
                </c:ext>
              </c:extLst>
              <c:f>('Figures 3.10.5 6'!$C$40:$C$48,'Figures 3.10.5 6'!$C$53)</c:f>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40 - 50 t</c:v>
                </c:pt>
              </c:strCache>
            </c:strRef>
          </c:cat>
          <c:val>
            <c:numRef>
              <c:extLst>
                <c:ext xmlns:c15="http://schemas.microsoft.com/office/drawing/2012/chart" uri="{02D57815-91ED-43cb-92C2-25804820EDAC}">
                  <c15:fullRef>
                    <c15:sqref>'Figures 3.10.5 6'!$Z$40:$Z$54</c15:sqref>
                  </c15:fullRef>
                </c:ext>
              </c:extLst>
              <c:f>('Figures 3.10.5 6'!$Z$40:$Z$48,'Figures 3.10.5 6'!$Z$53)</c:f>
              <c:numCache>
                <c:formatCode>_-* #,##0_-;\-* #,##0_-;_-* "-"??_-;_-@_-</c:formatCode>
                <c:ptCount val="10"/>
                <c:pt idx="0">
                  <c:v>0</c:v>
                </c:pt>
                <c:pt idx="1">
                  <c:v>13191.738359991215</c:v>
                </c:pt>
                <c:pt idx="2">
                  <c:v>27066.034461902327</c:v>
                </c:pt>
                <c:pt idx="3">
                  <c:v>34373.584609525707</c:v>
                </c:pt>
                <c:pt idx="4">
                  <c:v>34373.584609525707</c:v>
                </c:pt>
                <c:pt idx="5">
                  <c:v>34373.584609525707</c:v>
                </c:pt>
                <c:pt idx="6">
                  <c:v>34373.584609525707</c:v>
                </c:pt>
                <c:pt idx="7">
                  <c:v>34373.584609525707</c:v>
                </c:pt>
                <c:pt idx="8">
                  <c:v>34373.584609525707</c:v>
                </c:pt>
                <c:pt idx="9">
                  <c:v>34373.584609525707</c:v>
                </c:pt>
              </c:numCache>
            </c:numRef>
          </c:val>
          <c:extLst>
            <c:ext xmlns:c16="http://schemas.microsoft.com/office/drawing/2014/chart" uri="{C3380CC4-5D6E-409C-BE32-E72D297353CC}">
              <c16:uniqueId val="{00000013-4A18-4E74-A41F-C0BF69A41F77}"/>
            </c:ext>
          </c:extLst>
        </c:ser>
        <c:ser>
          <c:idx val="20"/>
          <c:order val="20"/>
          <c:tx>
            <c:strRef>
              <c:f>'Figures 3.10.5 6'!$AA$1</c:f>
              <c:strCache>
                <c:ptCount val="1"/>
                <c:pt idx="0">
                  <c:v>Euro IV</c:v>
                </c:pt>
              </c:strCache>
            </c:strRef>
          </c:tx>
          <c:spPr>
            <a:solidFill>
              <a:schemeClr val="accent3">
                <a:lumMod val="80000"/>
              </a:schemeClr>
            </a:solidFill>
            <a:ln>
              <a:noFill/>
            </a:ln>
            <a:effectLst/>
          </c:spPr>
          <c:invertIfNegative val="0"/>
          <c:cat>
            <c:strRef>
              <c:extLst>
                <c:ext xmlns:c15="http://schemas.microsoft.com/office/drawing/2012/chart" uri="{02D57815-91ED-43cb-92C2-25804820EDAC}">
                  <c15:fullRef>
                    <c15:sqref>'Figures 3.10.5 6'!$C$40:$C$54</c15:sqref>
                  </c15:fullRef>
                </c:ext>
              </c:extLst>
              <c:f>('Figures 3.10.5 6'!$C$40:$C$48,'Figures 3.10.5 6'!$C$53)</c:f>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40 - 50 t</c:v>
                </c:pt>
              </c:strCache>
            </c:strRef>
          </c:cat>
          <c:val>
            <c:numRef>
              <c:extLst>
                <c:ext xmlns:c15="http://schemas.microsoft.com/office/drawing/2012/chart" uri="{02D57815-91ED-43cb-92C2-25804820EDAC}">
                  <c15:fullRef>
                    <c15:sqref>'Figures 3.10.5 6'!$AA$40:$AA$54</c15:sqref>
                  </c15:fullRef>
                </c:ext>
              </c:extLst>
              <c:f>('Figures 3.10.5 6'!$AA$40:$AA$48,'Figures 3.10.5 6'!$AA$53)</c:f>
              <c:numCache>
                <c:formatCode>_-* #,##0_-;\-* #,##0_-;_-* "-"??_-;_-@_-</c:formatCode>
                <c:ptCount val="10"/>
                <c:pt idx="0">
                  <c:v>0</c:v>
                </c:pt>
                <c:pt idx="1">
                  <c:v>19550.138714864828</c:v>
                </c:pt>
                <c:pt idx="2">
                  <c:v>37694.263216559171</c:v>
                </c:pt>
                <c:pt idx="3">
                  <c:v>39359.853918603447</c:v>
                </c:pt>
                <c:pt idx="4">
                  <c:v>39359.853918603447</c:v>
                </c:pt>
                <c:pt idx="5">
                  <c:v>39359.853918603447</c:v>
                </c:pt>
                <c:pt idx="6">
                  <c:v>39359.853918603447</c:v>
                </c:pt>
                <c:pt idx="7">
                  <c:v>39359.853918603447</c:v>
                </c:pt>
                <c:pt idx="8">
                  <c:v>39359.853918603447</c:v>
                </c:pt>
                <c:pt idx="9">
                  <c:v>39359.853918603447</c:v>
                </c:pt>
              </c:numCache>
            </c:numRef>
          </c:val>
          <c:extLst>
            <c:ext xmlns:c16="http://schemas.microsoft.com/office/drawing/2014/chart" uri="{C3380CC4-5D6E-409C-BE32-E72D297353CC}">
              <c16:uniqueId val="{00000014-4A18-4E74-A41F-C0BF69A41F77}"/>
            </c:ext>
          </c:extLst>
        </c:ser>
        <c:ser>
          <c:idx val="21"/>
          <c:order val="21"/>
          <c:tx>
            <c:strRef>
              <c:f>'Figures 3.10.5 6'!$AB$1</c:f>
              <c:strCache>
                <c:ptCount val="1"/>
                <c:pt idx="0">
                  <c:v>Euro V</c:v>
                </c:pt>
              </c:strCache>
            </c:strRef>
          </c:tx>
          <c:spPr>
            <a:solidFill>
              <a:schemeClr val="accent4">
                <a:lumMod val="80000"/>
              </a:schemeClr>
            </a:solidFill>
            <a:ln>
              <a:noFill/>
            </a:ln>
            <a:effectLst/>
          </c:spPr>
          <c:invertIfNegative val="0"/>
          <c:cat>
            <c:strRef>
              <c:extLst>
                <c:ext xmlns:c15="http://schemas.microsoft.com/office/drawing/2012/chart" uri="{02D57815-91ED-43cb-92C2-25804820EDAC}">
                  <c15:fullRef>
                    <c15:sqref>'Figures 3.10.5 6'!$C$40:$C$54</c15:sqref>
                  </c15:fullRef>
                </c:ext>
              </c:extLst>
              <c:f>('Figures 3.10.5 6'!$C$40:$C$48,'Figures 3.10.5 6'!$C$53)</c:f>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40 - 50 t</c:v>
                </c:pt>
              </c:strCache>
            </c:strRef>
          </c:cat>
          <c:val>
            <c:numRef>
              <c:extLst>
                <c:ext xmlns:c15="http://schemas.microsoft.com/office/drawing/2012/chart" uri="{02D57815-91ED-43cb-92C2-25804820EDAC}">
                  <c15:fullRef>
                    <c15:sqref>'Figures 3.10.5 6'!$AB$40:$AB$54</c15:sqref>
                  </c15:fullRef>
                </c:ext>
              </c:extLst>
              <c:f>('Figures 3.10.5 6'!$AB$40:$AB$48,'Figures 3.10.5 6'!$AB$53)</c:f>
              <c:numCache>
                <c:formatCode>_-* #,##0_-;\-* #,##0_-;_-* "-"??_-;_-@_-</c:formatCode>
                <c:ptCount val="10"/>
                <c:pt idx="0">
                  <c:v>0</c:v>
                </c:pt>
                <c:pt idx="1">
                  <c:v>30125.579915048755</c:v>
                </c:pt>
                <c:pt idx="2">
                  <c:v>57123.235844974653</c:v>
                </c:pt>
                <c:pt idx="3">
                  <c:v>73177.913305134134</c:v>
                </c:pt>
                <c:pt idx="4">
                  <c:v>73177.913305134134</c:v>
                </c:pt>
                <c:pt idx="5">
                  <c:v>73177.913305134134</c:v>
                </c:pt>
                <c:pt idx="6">
                  <c:v>73177.913305134134</c:v>
                </c:pt>
                <c:pt idx="7">
                  <c:v>73177.913305134134</c:v>
                </c:pt>
                <c:pt idx="8">
                  <c:v>73177.913305134134</c:v>
                </c:pt>
                <c:pt idx="9">
                  <c:v>73177.913305134134</c:v>
                </c:pt>
              </c:numCache>
            </c:numRef>
          </c:val>
          <c:extLst>
            <c:ext xmlns:c16="http://schemas.microsoft.com/office/drawing/2014/chart" uri="{C3380CC4-5D6E-409C-BE32-E72D297353CC}">
              <c16:uniqueId val="{00000015-4A18-4E74-A41F-C0BF69A41F77}"/>
            </c:ext>
          </c:extLst>
        </c:ser>
        <c:ser>
          <c:idx val="22"/>
          <c:order val="22"/>
          <c:tx>
            <c:strRef>
              <c:f>'Figures 3.10.5 6'!$AC$1</c:f>
              <c:strCache>
                <c:ptCount val="1"/>
                <c:pt idx="0">
                  <c:v>Euro VI A/B/C</c:v>
                </c:pt>
              </c:strCache>
            </c:strRef>
          </c:tx>
          <c:spPr>
            <a:solidFill>
              <a:schemeClr val="accent5">
                <a:lumMod val="80000"/>
              </a:schemeClr>
            </a:solidFill>
            <a:ln>
              <a:noFill/>
            </a:ln>
            <a:effectLst/>
          </c:spPr>
          <c:invertIfNegative val="0"/>
          <c:cat>
            <c:strRef>
              <c:extLst>
                <c:ext xmlns:c15="http://schemas.microsoft.com/office/drawing/2012/chart" uri="{02D57815-91ED-43cb-92C2-25804820EDAC}">
                  <c15:fullRef>
                    <c15:sqref>'Figures 3.10.5 6'!$C$40:$C$54</c15:sqref>
                  </c15:fullRef>
                </c:ext>
              </c:extLst>
              <c:f>('Figures 3.10.5 6'!$C$40:$C$48,'Figures 3.10.5 6'!$C$53)</c:f>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40 - 50 t</c:v>
                </c:pt>
              </c:strCache>
            </c:strRef>
          </c:cat>
          <c:val>
            <c:numRef>
              <c:extLst>
                <c:ext xmlns:c15="http://schemas.microsoft.com/office/drawing/2012/chart" uri="{02D57815-91ED-43cb-92C2-25804820EDAC}">
                  <c15:fullRef>
                    <c15:sqref>'Figures 3.10.5 6'!$AC$40:$AC$54</c15:sqref>
                  </c15:fullRef>
                </c:ext>
              </c:extLst>
              <c:f>('Figures 3.10.5 6'!$AC$40:$AC$48,'Figures 3.10.5 6'!$AC$53)</c:f>
              <c:numCache>
                <c:formatCode>_-* #,##0_-;\-* #,##0_-;_-* "-"??_-;_-@_-</c:formatCode>
                <c:ptCount val="10"/>
                <c:pt idx="0">
                  <c:v>0</c:v>
                </c:pt>
                <c:pt idx="1">
                  <c:v>36938.583335139883</c:v>
                </c:pt>
                <c:pt idx="2">
                  <c:v>79623.296975663412</c:v>
                </c:pt>
                <c:pt idx="3">
                  <c:v>93255.416900689801</c:v>
                </c:pt>
                <c:pt idx="4">
                  <c:v>93255.416900689801</c:v>
                </c:pt>
                <c:pt idx="5">
                  <c:v>93255.416900689801</c:v>
                </c:pt>
                <c:pt idx="6">
                  <c:v>93255.416900689801</c:v>
                </c:pt>
                <c:pt idx="7">
                  <c:v>93255.416900689801</c:v>
                </c:pt>
                <c:pt idx="8">
                  <c:v>93255.416900689801</c:v>
                </c:pt>
                <c:pt idx="9">
                  <c:v>93255.416900689801</c:v>
                </c:pt>
              </c:numCache>
            </c:numRef>
          </c:val>
          <c:extLst>
            <c:ext xmlns:c16="http://schemas.microsoft.com/office/drawing/2014/chart" uri="{C3380CC4-5D6E-409C-BE32-E72D297353CC}">
              <c16:uniqueId val="{00000016-4A18-4E74-A41F-C0BF69A41F77}"/>
            </c:ext>
          </c:extLst>
        </c:ser>
        <c:ser>
          <c:idx val="23"/>
          <c:order val="23"/>
          <c:tx>
            <c:strRef>
              <c:f>'Figures 3.10.5 6'!$AD$1</c:f>
              <c:strCache>
                <c:ptCount val="1"/>
                <c:pt idx="0">
                  <c:v>Euro VI D/E</c:v>
                </c:pt>
              </c:strCache>
            </c:strRef>
          </c:tx>
          <c:spPr>
            <a:solidFill>
              <a:schemeClr val="accent6">
                <a:lumMod val="80000"/>
              </a:schemeClr>
            </a:solidFill>
            <a:ln>
              <a:noFill/>
            </a:ln>
            <a:effectLst/>
          </c:spPr>
          <c:invertIfNegative val="0"/>
          <c:cat>
            <c:strRef>
              <c:extLst>
                <c:ext xmlns:c15="http://schemas.microsoft.com/office/drawing/2012/chart" uri="{02D57815-91ED-43cb-92C2-25804820EDAC}">
                  <c15:fullRef>
                    <c15:sqref>'Figures 3.10.5 6'!$C$40:$C$54</c15:sqref>
                  </c15:fullRef>
                </c:ext>
              </c:extLst>
              <c:f>('Figures 3.10.5 6'!$C$40:$C$48,'Figures 3.10.5 6'!$C$53)</c:f>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40 - 50 t</c:v>
                </c:pt>
              </c:strCache>
            </c:strRef>
          </c:cat>
          <c:val>
            <c:numRef>
              <c:extLst>
                <c:ext xmlns:c15="http://schemas.microsoft.com/office/drawing/2012/chart" uri="{02D57815-91ED-43cb-92C2-25804820EDAC}">
                  <c15:fullRef>
                    <c15:sqref>'Figures 3.10.5 6'!$AD$40:$AD$54</c15:sqref>
                  </c15:fullRef>
                </c:ext>
              </c:extLst>
              <c:f>('Figures 3.10.5 6'!$AD$40:$AD$48,'Figures 3.10.5 6'!$AD$53)</c:f>
              <c:numCache>
                <c:formatCode>_-* #,##0_-;\-* #,##0_-;_-* "-"??_-;_-@_-</c:formatCode>
                <c:ptCount val="10"/>
                <c:pt idx="0">
                  <c:v>0</c:v>
                </c:pt>
                <c:pt idx="1">
                  <c:v>42355.288821578411</c:v>
                </c:pt>
                <c:pt idx="2">
                  <c:v>99592.782610375318</c:v>
                </c:pt>
                <c:pt idx="3">
                  <c:v>115814.52653622798</c:v>
                </c:pt>
                <c:pt idx="4">
                  <c:v>115814.52653622798</c:v>
                </c:pt>
                <c:pt idx="5">
                  <c:v>115814.52653622798</c:v>
                </c:pt>
                <c:pt idx="6">
                  <c:v>115814.52653622798</c:v>
                </c:pt>
                <c:pt idx="7">
                  <c:v>115814.52653622798</c:v>
                </c:pt>
                <c:pt idx="8">
                  <c:v>115814.52653622798</c:v>
                </c:pt>
                <c:pt idx="9">
                  <c:v>115814.52653622798</c:v>
                </c:pt>
              </c:numCache>
            </c:numRef>
          </c:val>
          <c:extLst>
            <c:ext xmlns:c16="http://schemas.microsoft.com/office/drawing/2014/chart" uri="{C3380CC4-5D6E-409C-BE32-E72D297353CC}">
              <c16:uniqueId val="{00000017-4A18-4E74-A41F-C0BF69A41F77}"/>
            </c:ext>
          </c:extLst>
        </c:ser>
        <c:ser>
          <c:idx val="24"/>
          <c:order val="24"/>
          <c:tx>
            <c:strRef>
              <c:f>'Figures 3.10.5 6'!$AE$1</c:f>
              <c:strCache>
                <c:ptCount val="1"/>
                <c:pt idx="0">
                  <c:v>Euro VII</c:v>
                </c:pt>
              </c:strCache>
              <c:extLst xmlns:c15="http://schemas.microsoft.com/office/drawing/2012/chart"/>
            </c:strRef>
          </c:tx>
          <c:spPr>
            <a:solidFill>
              <a:schemeClr val="accent1">
                <a:lumMod val="60000"/>
                <a:lumOff val="40000"/>
              </a:schemeClr>
            </a:solidFill>
            <a:ln>
              <a:noFill/>
            </a:ln>
            <a:effectLst/>
          </c:spPr>
          <c:invertIfNegative val="0"/>
          <c:cat>
            <c:strRef>
              <c:extLst>
                <c:ext xmlns:c15="http://schemas.microsoft.com/office/drawing/2012/chart" uri="{02D57815-91ED-43cb-92C2-25804820EDAC}">
                  <c15:fullRef>
                    <c15:sqref>'Figures 3.10.5 6'!$C$40:$C$54</c15:sqref>
                  </c15:fullRef>
                </c:ext>
              </c:extLst>
              <c:f>('Figures 3.10.5 6'!$C$40:$C$48,'Figures 3.10.5 6'!$C$53)</c:f>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14 - 20 t</c:v>
                </c:pt>
                <c:pt idx="10">
                  <c:v>Diesel
Articulated 20 - 28 t</c:v>
                </c:pt>
                <c:pt idx="11">
                  <c:v>Diesel
Articulated 28 - 34 t</c:v>
                </c:pt>
                <c:pt idx="12">
                  <c:v>Diesel
Articulated 34 - 40 t</c:v>
                </c:pt>
                <c:pt idx="13">
                  <c:v>Diesel
Articulated 40 - 50 t</c:v>
                </c:pt>
                <c:pt idx="14">
                  <c:v>Diesel
Articulated 50 - 60 t</c:v>
                </c:pt>
              </c:strCache>
            </c:strRef>
          </c:cat>
          <c:val>
            <c:numRef>
              <c:extLst>
                <c:ext xmlns:c15="http://schemas.microsoft.com/office/drawing/2012/chart" uri="{02D57815-91ED-43cb-92C2-25804820EDAC}">
                  <c15:fullRef>
                    <c15:sqref>'Figures 3.10.5 6'!$AE$40:$AE$54</c15:sqref>
                  </c15:fullRef>
                </c:ext>
              </c:extLst>
              <c:f>('Figures 3.10.5 6'!$AE$40:$AE$48,'Figures 3.10.5 6'!$AE$53)</c:f>
            </c:numRef>
          </c:val>
          <c:extLst xmlns:c15="http://schemas.microsoft.com/office/drawing/2012/chart">
            <c:ext xmlns:c16="http://schemas.microsoft.com/office/drawing/2014/chart" uri="{C3380CC4-5D6E-409C-BE32-E72D297353CC}">
              <c16:uniqueId val="{00000018-4A18-4E74-A41F-C0BF69A41F77}"/>
            </c:ext>
          </c:extLst>
        </c:ser>
        <c:ser>
          <c:idx val="25"/>
          <c:order val="25"/>
          <c:tx>
            <c:strRef>
              <c:f>'Figures 3.10.5 6'!$AF$1</c:f>
              <c:strCache>
                <c:ptCount val="1"/>
                <c:pt idx="0">
                  <c:v>EEV</c:v>
                </c:pt>
              </c:strCache>
              <c:extLst xmlns:c15="http://schemas.microsoft.com/office/drawing/2012/chart"/>
            </c:strRef>
          </c:tx>
          <c:spPr>
            <a:solidFill>
              <a:schemeClr val="accent2">
                <a:lumMod val="60000"/>
                <a:lumOff val="40000"/>
              </a:schemeClr>
            </a:solidFill>
            <a:ln>
              <a:noFill/>
            </a:ln>
            <a:effectLst/>
          </c:spPr>
          <c:invertIfNegative val="0"/>
          <c:cat>
            <c:strRef>
              <c:extLst>
                <c:ext xmlns:c15="http://schemas.microsoft.com/office/drawing/2012/chart" uri="{02D57815-91ED-43cb-92C2-25804820EDAC}">
                  <c15:fullRef>
                    <c15:sqref>'Figures 3.10.5 6'!$C$40:$C$54</c15:sqref>
                  </c15:fullRef>
                </c:ext>
              </c:extLst>
              <c:f>('Figures 3.10.5 6'!$C$40:$C$48,'Figures 3.10.5 6'!$C$53)</c:f>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14 - 20 t</c:v>
                </c:pt>
                <c:pt idx="10">
                  <c:v>Diesel
Articulated 20 - 28 t</c:v>
                </c:pt>
                <c:pt idx="11">
                  <c:v>Diesel
Articulated 28 - 34 t</c:v>
                </c:pt>
                <c:pt idx="12">
                  <c:v>Diesel
Articulated 34 - 40 t</c:v>
                </c:pt>
                <c:pt idx="13">
                  <c:v>Diesel
Articulated 40 - 50 t</c:v>
                </c:pt>
                <c:pt idx="14">
                  <c:v>Diesel
Articulated 50 - 60 t</c:v>
                </c:pt>
              </c:strCache>
            </c:strRef>
          </c:cat>
          <c:val>
            <c:numRef>
              <c:extLst>
                <c:ext xmlns:c15="http://schemas.microsoft.com/office/drawing/2012/chart" uri="{02D57815-91ED-43cb-92C2-25804820EDAC}">
                  <c15:fullRef>
                    <c15:sqref>'Figures 3.10.5 6'!$AF$40:$AF$54</c15:sqref>
                  </c15:fullRef>
                </c:ext>
              </c:extLst>
              <c:f>('Figures 3.10.5 6'!$AF$40:$AF$48,'Figures 3.10.5 6'!$AF$53)</c:f>
            </c:numRef>
          </c:val>
          <c:extLst xmlns:c15="http://schemas.microsoft.com/office/drawing/2012/chart">
            <c:ext xmlns:c16="http://schemas.microsoft.com/office/drawing/2014/chart" uri="{C3380CC4-5D6E-409C-BE32-E72D297353CC}">
              <c16:uniqueId val="{00000019-4A18-4E74-A41F-C0BF69A41F77}"/>
            </c:ext>
          </c:extLst>
        </c:ser>
        <c:dLbls>
          <c:showLegendKey val="0"/>
          <c:showVal val="0"/>
          <c:showCatName val="0"/>
          <c:showSerName val="0"/>
          <c:showPercent val="0"/>
          <c:showBubbleSize val="0"/>
        </c:dLbls>
        <c:gapWidth val="219"/>
        <c:overlap val="-27"/>
        <c:axId val="162949359"/>
        <c:axId val="162978159"/>
        <c:extLst>
          <c:ext xmlns:c15="http://schemas.microsoft.com/office/drawing/2012/chart" uri="{02D57815-91ED-43cb-92C2-25804820EDAC}">
            <c15:filteredBarSeries>
              <c15:ser>
                <c:idx val="12"/>
                <c:order val="0"/>
                <c:tx>
                  <c:strRef>
                    <c:extLst>
                      <c:ext uri="{02D57815-91ED-43cb-92C2-25804820EDAC}">
                        <c15:formulaRef>
                          <c15:sqref>'Figures 3.10.5 6'!$G$1</c15:sqref>
                        </c15:formulaRef>
                      </c:ext>
                    </c:extLst>
                    <c:strCache>
                      <c:ptCount val="1"/>
                      <c:pt idx="0">
                        <c:v>Euro 4</c:v>
                      </c:pt>
                    </c:strCache>
                  </c:strRef>
                </c:tx>
                <c:spPr>
                  <a:solidFill>
                    <a:schemeClr val="accent1">
                      <a:lumMod val="80000"/>
                      <a:lumOff val="20000"/>
                    </a:schemeClr>
                  </a:solidFill>
                  <a:ln>
                    <a:noFill/>
                  </a:ln>
                  <a:effectLst/>
                </c:spPr>
                <c:invertIfNegative val="0"/>
                <c:cat>
                  <c:strRef>
                    <c:extLst>
                      <c:ext uri="{02D57815-91ED-43cb-92C2-25804820EDAC}">
                        <c15:fullRef>
                          <c15:sqref>'Figures 3.10.5 6'!$C$40:$C$54</c15:sqref>
                        </c15:fullRef>
                        <c15:formulaRef>
                          <c15:sqref>('Figures 3.10.5 6'!$C$40:$C$48,'Figures 3.10.5 6'!$C$53)</c15:sqref>
                        </c15:formulaRef>
                      </c:ext>
                    </c:extLst>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40 - 50 t</c:v>
                      </c:pt>
                    </c:strCache>
                  </c:strRef>
                </c:cat>
                <c:val>
                  <c:numRef>
                    <c:extLst>
                      <c:ext uri="{02D57815-91ED-43cb-92C2-25804820EDAC}">
                        <c15:fullRef>
                          <c15:sqref>'Figures 3.10.5 6'!$G$40:$G$54</c15:sqref>
                        </c15:fullRef>
                        <c15:formulaRef>
                          <c15:sqref>('Figures 3.10.5 6'!$G$40:$G$48,'Figures 3.10.5 6'!$G$53)</c15:sqref>
                        </c15:formulaRef>
                      </c:ext>
                    </c:extLst>
                    <c:numCache>
                      <c:formatCode>_-* #,##0_-;\-* #,##0_-;_-* "-"??_-;_-@_-</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4A18-4E74-A41F-C0BF69A41F77}"/>
                  </c:ext>
                </c:extLst>
              </c15:ser>
            </c15:filteredBarSeries>
            <c15:filteredBarSeries>
              <c15:ser>
                <c:idx val="2"/>
                <c:order val="1"/>
                <c:tx>
                  <c:strRef>
                    <c:extLst xmlns:c15="http://schemas.microsoft.com/office/drawing/2012/chart">
                      <c:ext xmlns:c15="http://schemas.microsoft.com/office/drawing/2012/chart" uri="{02D57815-91ED-43cb-92C2-25804820EDAC}">
                        <c15:formulaRef>
                          <c15:sqref>'Figures 3.10.5 6'!$H$1</c15:sqref>
                        </c15:formulaRef>
                      </c:ext>
                    </c:extLst>
                    <c:strCache>
                      <c:ptCount val="1"/>
                      <c:pt idx="0">
                        <c:v>Euro 5</c:v>
                      </c:pt>
                    </c:strCache>
                  </c:strRef>
                </c:tx>
                <c:spPr>
                  <a:solidFill>
                    <a:schemeClr val="accent3"/>
                  </a:solidFill>
                  <a:ln>
                    <a:noFill/>
                  </a:ln>
                  <a:effectLst/>
                </c:spPr>
                <c:invertIfNegative val="0"/>
                <c:cat>
                  <c:strRef>
                    <c:extLst>
                      <c:ext xmlns:c15="http://schemas.microsoft.com/office/drawing/2012/chart" uri="{02D57815-91ED-43cb-92C2-25804820EDAC}">
                        <c15:fullRef>
                          <c15:sqref>'Figures 3.10.5 6'!$C$40:$C$54</c15:sqref>
                        </c15:fullRef>
                        <c15:formulaRef>
                          <c15:sqref>('Figures 3.10.5 6'!$C$40:$C$48,'Figures 3.10.5 6'!$C$53)</c15:sqref>
                        </c15:formulaRef>
                      </c:ext>
                    </c:extLst>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40 - 50 t</c:v>
                      </c:pt>
                    </c:strCache>
                  </c:strRef>
                </c:cat>
                <c:val>
                  <c:numRef>
                    <c:extLst>
                      <c:ext xmlns:c15="http://schemas.microsoft.com/office/drawing/2012/chart" uri="{02D57815-91ED-43cb-92C2-25804820EDAC}">
                        <c15:fullRef>
                          <c15:sqref>'Figures 3.10.5 6'!$H$40:$H$54</c15:sqref>
                        </c15:fullRef>
                        <c15:formulaRef>
                          <c15:sqref>('Figures 3.10.5 6'!$H$40:$H$48,'Figures 3.10.5 6'!$H$53)</c15:sqref>
                        </c15:formulaRef>
                      </c:ext>
                    </c:extLst>
                    <c:numCache>
                      <c:formatCode>_-* #,##0_-;\-* #,##0_-;_-* "-"??_-;_-@_-</c:formatCode>
                      <c:ptCount val="10"/>
                      <c:pt idx="0">
                        <c:v>0</c:v>
                      </c:pt>
                      <c:pt idx="1">
                        <c:v>0</c:v>
                      </c:pt>
                      <c:pt idx="2">
                        <c:v>0</c:v>
                      </c:pt>
                      <c:pt idx="3">
                        <c:v>0</c:v>
                      </c:pt>
                      <c:pt idx="4">
                        <c:v>0</c:v>
                      </c:pt>
                      <c:pt idx="5">
                        <c:v>0</c:v>
                      </c:pt>
                      <c:pt idx="6">
                        <c:v>0</c:v>
                      </c:pt>
                      <c:pt idx="7">
                        <c:v>0</c:v>
                      </c:pt>
                      <c:pt idx="8">
                        <c:v>0</c:v>
                      </c:pt>
                      <c:pt idx="9">
                        <c:v>0</c:v>
                      </c:pt>
                    </c:numCache>
                  </c:numRef>
                </c:val>
                <c:extLst xmlns:c15="http://schemas.microsoft.com/office/drawing/2012/chart">
                  <c:ext xmlns:c16="http://schemas.microsoft.com/office/drawing/2014/chart" uri="{C3380CC4-5D6E-409C-BE32-E72D297353CC}">
                    <c16:uniqueId val="{00000009-4A18-4E74-A41F-C0BF69A41F77}"/>
                  </c:ext>
                </c:extLst>
              </c15:ser>
            </c15:filteredBarSeries>
            <c15:filteredBarSeries>
              <c15:ser>
                <c:idx val="9"/>
                <c:order val="2"/>
                <c:tx>
                  <c:strRef>
                    <c:extLst xmlns:c15="http://schemas.microsoft.com/office/drawing/2012/chart">
                      <c:ext xmlns:c15="http://schemas.microsoft.com/office/drawing/2012/chart" uri="{02D57815-91ED-43cb-92C2-25804820EDAC}">
                        <c15:formulaRef>
                          <c15:sqref>'Figures 3.10.5 6'!$I$1</c15:sqref>
                        </c15:formulaRef>
                      </c:ext>
                    </c:extLst>
                    <c:strCache>
                      <c:ptCount val="1"/>
                      <c:pt idx="0">
                        <c:v>Euro 6 a/b/c</c:v>
                      </c:pt>
                    </c:strCache>
                  </c:strRef>
                </c:tx>
                <c:spPr>
                  <a:solidFill>
                    <a:schemeClr val="accent4">
                      <a:lumMod val="60000"/>
                    </a:schemeClr>
                  </a:solidFill>
                  <a:ln>
                    <a:noFill/>
                  </a:ln>
                  <a:effectLst/>
                </c:spPr>
                <c:invertIfNegative val="0"/>
                <c:cat>
                  <c:strRef>
                    <c:extLst>
                      <c:ext xmlns:c15="http://schemas.microsoft.com/office/drawing/2012/chart" uri="{02D57815-91ED-43cb-92C2-25804820EDAC}">
                        <c15:fullRef>
                          <c15:sqref>'Figures 3.10.5 6'!$C$40:$C$54</c15:sqref>
                        </c15:fullRef>
                        <c15:formulaRef>
                          <c15:sqref>('Figures 3.10.5 6'!$C$40:$C$48,'Figures 3.10.5 6'!$C$53)</c15:sqref>
                        </c15:formulaRef>
                      </c:ext>
                    </c:extLst>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40 - 50 t</c:v>
                      </c:pt>
                    </c:strCache>
                  </c:strRef>
                </c:cat>
                <c:val>
                  <c:numRef>
                    <c:extLst>
                      <c:ext xmlns:c15="http://schemas.microsoft.com/office/drawing/2012/chart" uri="{02D57815-91ED-43cb-92C2-25804820EDAC}">
                        <c15:fullRef>
                          <c15:sqref>'Figures 3.10.5 6'!$I$40:$I$54</c15:sqref>
                        </c15:fullRef>
                        <c15:formulaRef>
                          <c15:sqref>('Figures 3.10.5 6'!$I$40:$I$48,'Figures 3.10.5 6'!$I$53)</c15:sqref>
                        </c15:formulaRef>
                      </c:ext>
                    </c:extLst>
                    <c:numCache>
                      <c:formatCode>_-* #,##0_-;\-* #,##0_-;_-* "-"??_-;_-@_-</c:formatCode>
                      <c:ptCount val="10"/>
                      <c:pt idx="0">
                        <c:v>0</c:v>
                      </c:pt>
                      <c:pt idx="1">
                        <c:v>0</c:v>
                      </c:pt>
                      <c:pt idx="2">
                        <c:v>0</c:v>
                      </c:pt>
                      <c:pt idx="3">
                        <c:v>0</c:v>
                      </c:pt>
                      <c:pt idx="4">
                        <c:v>0</c:v>
                      </c:pt>
                      <c:pt idx="5">
                        <c:v>0</c:v>
                      </c:pt>
                      <c:pt idx="6">
                        <c:v>0</c:v>
                      </c:pt>
                      <c:pt idx="7">
                        <c:v>0</c:v>
                      </c:pt>
                      <c:pt idx="8">
                        <c:v>0</c:v>
                      </c:pt>
                      <c:pt idx="9">
                        <c:v>0</c:v>
                      </c:pt>
                    </c:numCache>
                  </c:numRef>
                </c:val>
                <c:extLst xmlns:c15="http://schemas.microsoft.com/office/drawing/2012/chart">
                  <c:ext xmlns:c16="http://schemas.microsoft.com/office/drawing/2014/chart" uri="{C3380CC4-5D6E-409C-BE32-E72D297353CC}">
                    <c16:uniqueId val="{00000001-4A18-4E74-A41F-C0BF69A41F77}"/>
                  </c:ext>
                </c:extLst>
              </c15:ser>
            </c15:filteredBarSeries>
            <c15:filteredBarSeries>
              <c15:ser>
                <c:idx val="10"/>
                <c:order val="3"/>
                <c:tx>
                  <c:strRef>
                    <c:extLst xmlns:c15="http://schemas.microsoft.com/office/drawing/2012/chart">
                      <c:ext xmlns:c15="http://schemas.microsoft.com/office/drawing/2012/chart" uri="{02D57815-91ED-43cb-92C2-25804820EDAC}">
                        <c15:formulaRef>
                          <c15:sqref>'Figures 3.10.5 6'!$J$1</c15:sqref>
                        </c15:formulaRef>
                      </c:ext>
                    </c:extLst>
                    <c:strCache>
                      <c:ptCount val="1"/>
                      <c:pt idx="0">
                        <c:v>Euro 6 d-temp</c:v>
                      </c:pt>
                    </c:strCache>
                  </c:strRef>
                </c:tx>
                <c:spPr>
                  <a:solidFill>
                    <a:schemeClr val="accent5">
                      <a:lumMod val="60000"/>
                    </a:schemeClr>
                  </a:solidFill>
                  <a:ln>
                    <a:noFill/>
                  </a:ln>
                  <a:effectLst/>
                </c:spPr>
                <c:invertIfNegative val="0"/>
                <c:cat>
                  <c:strRef>
                    <c:extLst>
                      <c:ext xmlns:c15="http://schemas.microsoft.com/office/drawing/2012/chart" uri="{02D57815-91ED-43cb-92C2-25804820EDAC}">
                        <c15:fullRef>
                          <c15:sqref>'Figures 3.10.5 6'!$C$40:$C$54</c15:sqref>
                        </c15:fullRef>
                        <c15:formulaRef>
                          <c15:sqref>('Figures 3.10.5 6'!$C$40:$C$48,'Figures 3.10.5 6'!$C$53)</c15:sqref>
                        </c15:formulaRef>
                      </c:ext>
                    </c:extLst>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40 - 50 t</c:v>
                      </c:pt>
                    </c:strCache>
                  </c:strRef>
                </c:cat>
                <c:val>
                  <c:numRef>
                    <c:extLst>
                      <c:ext xmlns:c15="http://schemas.microsoft.com/office/drawing/2012/chart" uri="{02D57815-91ED-43cb-92C2-25804820EDAC}">
                        <c15:fullRef>
                          <c15:sqref>'Figures 3.10.5 6'!$J$40:$J$54</c15:sqref>
                        </c15:fullRef>
                        <c15:formulaRef>
                          <c15:sqref>('Figures 3.10.5 6'!$J$40:$J$48,'Figures 3.10.5 6'!$J$53)</c15:sqref>
                        </c15:formulaRef>
                      </c:ext>
                    </c:extLst>
                    <c:numCache>
                      <c:formatCode>_-* #,##0_-;\-* #,##0_-;_-* "-"??_-;_-@_-</c:formatCode>
                      <c:ptCount val="10"/>
                      <c:pt idx="0">
                        <c:v>0</c:v>
                      </c:pt>
                      <c:pt idx="1">
                        <c:v>0</c:v>
                      </c:pt>
                      <c:pt idx="2">
                        <c:v>0</c:v>
                      </c:pt>
                      <c:pt idx="3">
                        <c:v>0</c:v>
                      </c:pt>
                      <c:pt idx="4">
                        <c:v>0</c:v>
                      </c:pt>
                      <c:pt idx="5">
                        <c:v>0</c:v>
                      </c:pt>
                      <c:pt idx="6">
                        <c:v>0</c:v>
                      </c:pt>
                      <c:pt idx="7">
                        <c:v>0</c:v>
                      </c:pt>
                      <c:pt idx="8">
                        <c:v>0</c:v>
                      </c:pt>
                      <c:pt idx="9">
                        <c:v>0</c:v>
                      </c:pt>
                    </c:numCache>
                  </c:numRef>
                </c:val>
                <c:extLst xmlns:c15="http://schemas.microsoft.com/office/drawing/2012/chart">
                  <c:ext xmlns:c16="http://schemas.microsoft.com/office/drawing/2014/chart" uri="{C3380CC4-5D6E-409C-BE32-E72D297353CC}">
                    <c16:uniqueId val="{00000002-4A18-4E74-A41F-C0BF69A41F77}"/>
                  </c:ext>
                </c:extLst>
              </c15:ser>
            </c15:filteredBarSeries>
            <c15:filteredBarSeries>
              <c15:ser>
                <c:idx val="11"/>
                <c:order val="4"/>
                <c:tx>
                  <c:strRef>
                    <c:extLst xmlns:c15="http://schemas.microsoft.com/office/drawing/2012/chart">
                      <c:ext xmlns:c15="http://schemas.microsoft.com/office/drawing/2012/chart" uri="{02D57815-91ED-43cb-92C2-25804820EDAC}">
                        <c15:formulaRef>
                          <c15:sqref>'Figures 3.10.5 6'!$K$1</c15:sqref>
                        </c15:formulaRef>
                      </c:ext>
                    </c:extLst>
                    <c:strCache>
                      <c:ptCount val="1"/>
                      <c:pt idx="0">
                        <c:v>Euro 6 d/e</c:v>
                      </c:pt>
                    </c:strCache>
                  </c:strRef>
                </c:tx>
                <c:spPr>
                  <a:solidFill>
                    <a:schemeClr val="accent6">
                      <a:lumMod val="60000"/>
                    </a:schemeClr>
                  </a:solidFill>
                  <a:ln>
                    <a:noFill/>
                  </a:ln>
                  <a:effectLst/>
                </c:spPr>
                <c:invertIfNegative val="0"/>
                <c:cat>
                  <c:strRef>
                    <c:extLst>
                      <c:ext xmlns:c15="http://schemas.microsoft.com/office/drawing/2012/chart" uri="{02D57815-91ED-43cb-92C2-25804820EDAC}">
                        <c15:fullRef>
                          <c15:sqref>'Figures 3.10.5 6'!$C$40:$C$54</c15:sqref>
                        </c15:fullRef>
                        <c15:formulaRef>
                          <c15:sqref>('Figures 3.10.5 6'!$C$40:$C$48,'Figures 3.10.5 6'!$C$53)</c15:sqref>
                        </c15:formulaRef>
                      </c:ext>
                    </c:extLst>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40 - 50 t</c:v>
                      </c:pt>
                    </c:strCache>
                  </c:strRef>
                </c:cat>
                <c:val>
                  <c:numRef>
                    <c:extLst>
                      <c:ext xmlns:c15="http://schemas.microsoft.com/office/drawing/2012/chart" uri="{02D57815-91ED-43cb-92C2-25804820EDAC}">
                        <c15:fullRef>
                          <c15:sqref>'Figures 3.10.5 6'!$K$40:$K$54</c15:sqref>
                        </c15:fullRef>
                        <c15:formulaRef>
                          <c15:sqref>('Figures 3.10.5 6'!$K$40:$K$48,'Figures 3.10.5 6'!$K$53)</c15:sqref>
                        </c15:formulaRef>
                      </c:ext>
                    </c:extLst>
                    <c:numCache>
                      <c:formatCode>_-* #,##0_-;\-* #,##0_-;_-* "-"??_-;_-@_-</c:formatCode>
                      <c:ptCount val="10"/>
                      <c:pt idx="0">
                        <c:v>0</c:v>
                      </c:pt>
                      <c:pt idx="1">
                        <c:v>0</c:v>
                      </c:pt>
                      <c:pt idx="2">
                        <c:v>0</c:v>
                      </c:pt>
                      <c:pt idx="3">
                        <c:v>0</c:v>
                      </c:pt>
                      <c:pt idx="4">
                        <c:v>0</c:v>
                      </c:pt>
                      <c:pt idx="5">
                        <c:v>0</c:v>
                      </c:pt>
                      <c:pt idx="6">
                        <c:v>0</c:v>
                      </c:pt>
                      <c:pt idx="7">
                        <c:v>0</c:v>
                      </c:pt>
                      <c:pt idx="8">
                        <c:v>0</c:v>
                      </c:pt>
                      <c:pt idx="9">
                        <c:v>0</c:v>
                      </c:pt>
                    </c:numCache>
                  </c:numRef>
                </c:val>
                <c:extLst xmlns:c15="http://schemas.microsoft.com/office/drawing/2012/chart">
                  <c:ext xmlns:c16="http://schemas.microsoft.com/office/drawing/2014/chart" uri="{C3380CC4-5D6E-409C-BE32-E72D297353CC}">
                    <c16:uniqueId val="{00000003-4A18-4E74-A41F-C0BF69A41F77}"/>
                  </c:ext>
                </c:extLst>
              </c15:ser>
            </c15:filteredBarSeries>
            <c15:filteredBarSeries>
              <c15:ser>
                <c:idx val="16"/>
                <c:order val="5"/>
                <c:tx>
                  <c:strRef>
                    <c:extLst xmlns:c15="http://schemas.microsoft.com/office/drawing/2012/chart">
                      <c:ext xmlns:c15="http://schemas.microsoft.com/office/drawing/2012/chart" uri="{02D57815-91ED-43cb-92C2-25804820EDAC}">
                        <c15:formulaRef>
                          <c15:sqref>'Figures 3.10.5 6'!$L$1</c15:sqref>
                        </c15:formulaRef>
                      </c:ext>
                    </c:extLst>
                    <c:strCache>
                      <c:ptCount val="1"/>
                      <c:pt idx="0">
                        <c:v>Euro 7</c:v>
                      </c:pt>
                    </c:strCache>
                  </c:strRef>
                </c:tx>
                <c:spPr>
                  <a:solidFill>
                    <a:schemeClr val="accent5">
                      <a:lumMod val="80000"/>
                      <a:lumOff val="20000"/>
                    </a:schemeClr>
                  </a:solidFill>
                  <a:ln>
                    <a:noFill/>
                  </a:ln>
                  <a:effectLst/>
                </c:spPr>
                <c:invertIfNegative val="0"/>
                <c:cat>
                  <c:strRef>
                    <c:extLst>
                      <c:ext xmlns:c15="http://schemas.microsoft.com/office/drawing/2012/chart" uri="{02D57815-91ED-43cb-92C2-25804820EDAC}">
                        <c15:fullRef>
                          <c15:sqref>'Figures 3.10.5 6'!$C$40:$C$54</c15:sqref>
                        </c15:fullRef>
                        <c15:formulaRef>
                          <c15:sqref>('Figures 3.10.5 6'!$C$40:$C$48,'Figures 3.10.5 6'!$C$53)</c15:sqref>
                        </c15:formulaRef>
                      </c:ext>
                    </c:extLst>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14 - 20 t</c:v>
                      </c:pt>
                      <c:pt idx="10">
                        <c:v>Diesel
Articulated 20 - 28 t</c:v>
                      </c:pt>
                      <c:pt idx="11">
                        <c:v>Diesel
Articulated 28 - 34 t</c:v>
                      </c:pt>
                      <c:pt idx="12">
                        <c:v>Diesel
Articulated 34 - 40 t</c:v>
                      </c:pt>
                      <c:pt idx="13">
                        <c:v>Diesel
Articulated 40 - 50 t</c:v>
                      </c:pt>
                      <c:pt idx="14">
                        <c:v>Diesel
Articulated 50 - 60 t</c:v>
                      </c:pt>
                    </c:strCache>
                  </c:strRef>
                </c:cat>
                <c:val>
                  <c:numRef>
                    <c:extLst>
                      <c:ext xmlns:c15="http://schemas.microsoft.com/office/drawing/2012/chart" uri="{02D57815-91ED-43cb-92C2-25804820EDAC}">
                        <c15:fullRef>
                          <c15:sqref>'Figures 3.10.5 6'!$L$40:$L$54</c15:sqref>
                        </c15:fullRef>
                        <c15:formulaRef>
                          <c15:sqref>('Figures 3.10.5 6'!$L$40:$L$48,'Figures 3.10.5 6'!$L$53)</c15:sqref>
                        </c15:formulaRef>
                      </c:ext>
                    </c:extLst>
                  </c:numRef>
                </c:val>
                <c:extLst xmlns:c15="http://schemas.microsoft.com/office/drawing/2012/chart">
                  <c:ext xmlns:c16="http://schemas.microsoft.com/office/drawing/2014/chart" uri="{C3380CC4-5D6E-409C-BE32-E72D297353CC}">
                    <c16:uniqueId val="{00000004-4A18-4E74-A41F-C0BF69A41F77}"/>
                  </c:ext>
                </c:extLst>
              </c15:ser>
            </c15:filteredBarSeries>
            <c15:filteredBarSeries>
              <c15:ser>
                <c:idx val="13"/>
                <c:order val="6"/>
                <c:tx>
                  <c:strRef>
                    <c:extLst xmlns:c15="http://schemas.microsoft.com/office/drawing/2012/chart">
                      <c:ext xmlns:c15="http://schemas.microsoft.com/office/drawing/2012/chart" uri="{02D57815-91ED-43cb-92C2-25804820EDAC}">
                        <c15:formulaRef>
                          <c15:sqref>'Figures 3.10.5 6'!$M$1</c15:sqref>
                        </c15:formulaRef>
                      </c:ext>
                    </c:extLst>
                    <c:strCache>
                      <c:ptCount val="1"/>
                      <c:pt idx="0">
                        <c:v>PRE ECE</c:v>
                      </c:pt>
                    </c:strCache>
                  </c:strRef>
                </c:tx>
                <c:spPr>
                  <a:solidFill>
                    <a:schemeClr val="accent2">
                      <a:lumMod val="80000"/>
                      <a:lumOff val="20000"/>
                    </a:schemeClr>
                  </a:solidFill>
                  <a:ln>
                    <a:noFill/>
                  </a:ln>
                  <a:effectLst/>
                </c:spPr>
                <c:invertIfNegative val="0"/>
                <c:cat>
                  <c:strRef>
                    <c:extLst>
                      <c:ext xmlns:c15="http://schemas.microsoft.com/office/drawing/2012/chart" uri="{02D57815-91ED-43cb-92C2-25804820EDAC}">
                        <c15:fullRef>
                          <c15:sqref>'Figures 3.10.5 6'!$C$40:$C$54</c15:sqref>
                        </c15:fullRef>
                        <c15:formulaRef>
                          <c15:sqref>('Figures 3.10.5 6'!$C$40:$C$48,'Figures 3.10.5 6'!$C$53)</c15:sqref>
                        </c15:formulaRef>
                      </c:ext>
                    </c:extLst>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14 - 20 t</c:v>
                      </c:pt>
                      <c:pt idx="10">
                        <c:v>Diesel
Articulated 20 - 28 t</c:v>
                      </c:pt>
                      <c:pt idx="11">
                        <c:v>Diesel
Articulated 28 - 34 t</c:v>
                      </c:pt>
                      <c:pt idx="12">
                        <c:v>Diesel
Articulated 34 - 40 t</c:v>
                      </c:pt>
                      <c:pt idx="13">
                        <c:v>Diesel
Articulated 40 - 50 t</c:v>
                      </c:pt>
                      <c:pt idx="14">
                        <c:v>Diesel
Articulated 50 - 60 t</c:v>
                      </c:pt>
                    </c:strCache>
                  </c:strRef>
                </c:cat>
                <c:val>
                  <c:numRef>
                    <c:extLst>
                      <c:ext xmlns:c15="http://schemas.microsoft.com/office/drawing/2012/chart" uri="{02D57815-91ED-43cb-92C2-25804820EDAC}">
                        <c15:fullRef>
                          <c15:sqref>'Figures 3.10.5 6'!$M$40:$M$54</c15:sqref>
                        </c15:fullRef>
                        <c15:formulaRef>
                          <c15:sqref>('Figures 3.10.5 6'!$M$40:$M$48,'Figures 3.10.5 6'!$M$53)</c15:sqref>
                        </c15:formulaRef>
                      </c:ext>
                    </c:extLst>
                  </c:numRef>
                </c:val>
                <c:extLst xmlns:c15="http://schemas.microsoft.com/office/drawing/2012/chart">
                  <c:ext xmlns:c16="http://schemas.microsoft.com/office/drawing/2014/chart" uri="{C3380CC4-5D6E-409C-BE32-E72D297353CC}">
                    <c16:uniqueId val="{00000005-4A18-4E74-A41F-C0BF69A41F77}"/>
                  </c:ext>
                </c:extLst>
              </c15:ser>
            </c15:filteredBarSeries>
            <c15:filteredBarSeries>
              <c15:ser>
                <c:idx val="14"/>
                <c:order val="7"/>
                <c:tx>
                  <c:strRef>
                    <c:extLst xmlns:c15="http://schemas.microsoft.com/office/drawing/2012/chart">
                      <c:ext xmlns:c15="http://schemas.microsoft.com/office/drawing/2012/chart" uri="{02D57815-91ED-43cb-92C2-25804820EDAC}">
                        <c15:formulaRef>
                          <c15:sqref>'Figures 3.10.5 6'!$N$1</c15:sqref>
                        </c15:formulaRef>
                      </c:ext>
                    </c:extLst>
                    <c:strCache>
                      <c:ptCount val="1"/>
                      <c:pt idx="0">
                        <c:v>ECE 15/00-01</c:v>
                      </c:pt>
                    </c:strCache>
                  </c:strRef>
                </c:tx>
                <c:spPr>
                  <a:solidFill>
                    <a:schemeClr val="accent3">
                      <a:lumMod val="80000"/>
                      <a:lumOff val="20000"/>
                    </a:schemeClr>
                  </a:solidFill>
                  <a:ln>
                    <a:noFill/>
                  </a:ln>
                  <a:effectLst/>
                </c:spPr>
                <c:invertIfNegative val="0"/>
                <c:cat>
                  <c:strRef>
                    <c:extLst>
                      <c:ext xmlns:c15="http://schemas.microsoft.com/office/drawing/2012/chart" uri="{02D57815-91ED-43cb-92C2-25804820EDAC}">
                        <c15:fullRef>
                          <c15:sqref>'Figures 3.10.5 6'!$C$40:$C$54</c15:sqref>
                        </c15:fullRef>
                        <c15:formulaRef>
                          <c15:sqref>('Figures 3.10.5 6'!$C$40:$C$48,'Figures 3.10.5 6'!$C$53)</c15:sqref>
                        </c15:formulaRef>
                      </c:ext>
                    </c:extLst>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14 - 20 t</c:v>
                      </c:pt>
                      <c:pt idx="10">
                        <c:v>Diesel
Articulated 20 - 28 t</c:v>
                      </c:pt>
                      <c:pt idx="11">
                        <c:v>Diesel
Articulated 28 - 34 t</c:v>
                      </c:pt>
                      <c:pt idx="12">
                        <c:v>Diesel
Articulated 34 - 40 t</c:v>
                      </c:pt>
                      <c:pt idx="13">
                        <c:v>Diesel
Articulated 40 - 50 t</c:v>
                      </c:pt>
                      <c:pt idx="14">
                        <c:v>Diesel
Articulated 50 - 60 t</c:v>
                      </c:pt>
                    </c:strCache>
                  </c:strRef>
                </c:cat>
                <c:val>
                  <c:numRef>
                    <c:extLst>
                      <c:ext xmlns:c15="http://schemas.microsoft.com/office/drawing/2012/chart" uri="{02D57815-91ED-43cb-92C2-25804820EDAC}">
                        <c15:fullRef>
                          <c15:sqref>'Figures 3.10.5 6'!$N$40:$N$54</c15:sqref>
                        </c15:fullRef>
                        <c15:formulaRef>
                          <c15:sqref>('Figures 3.10.5 6'!$N$40:$N$48,'Figures 3.10.5 6'!$N$53)</c15:sqref>
                        </c15:formulaRef>
                      </c:ext>
                    </c:extLst>
                  </c:numRef>
                </c:val>
                <c:extLst xmlns:c15="http://schemas.microsoft.com/office/drawing/2012/chart">
                  <c:ext xmlns:c16="http://schemas.microsoft.com/office/drawing/2014/chart" uri="{C3380CC4-5D6E-409C-BE32-E72D297353CC}">
                    <c16:uniqueId val="{00000006-4A18-4E74-A41F-C0BF69A41F77}"/>
                  </c:ext>
                </c:extLst>
              </c15:ser>
            </c15:filteredBarSeries>
            <c15:filteredBarSeries>
              <c15:ser>
                <c:idx val="15"/>
                <c:order val="8"/>
                <c:tx>
                  <c:strRef>
                    <c:extLst xmlns:c15="http://schemas.microsoft.com/office/drawing/2012/chart">
                      <c:ext xmlns:c15="http://schemas.microsoft.com/office/drawing/2012/chart" uri="{02D57815-91ED-43cb-92C2-25804820EDAC}">
                        <c15:formulaRef>
                          <c15:sqref>'Figures 3.10.5 6'!$O$1</c15:sqref>
                        </c15:formulaRef>
                      </c:ext>
                    </c:extLst>
                    <c:strCache>
                      <c:ptCount val="1"/>
                      <c:pt idx="0">
                        <c:v>ECE 15/02</c:v>
                      </c:pt>
                    </c:strCache>
                  </c:strRef>
                </c:tx>
                <c:spPr>
                  <a:solidFill>
                    <a:schemeClr val="accent4">
                      <a:lumMod val="80000"/>
                      <a:lumOff val="20000"/>
                    </a:schemeClr>
                  </a:solidFill>
                  <a:ln>
                    <a:noFill/>
                  </a:ln>
                  <a:effectLst/>
                </c:spPr>
                <c:invertIfNegative val="0"/>
                <c:cat>
                  <c:strRef>
                    <c:extLst>
                      <c:ext xmlns:c15="http://schemas.microsoft.com/office/drawing/2012/chart" uri="{02D57815-91ED-43cb-92C2-25804820EDAC}">
                        <c15:fullRef>
                          <c15:sqref>'Figures 3.10.5 6'!$C$40:$C$54</c15:sqref>
                        </c15:fullRef>
                        <c15:formulaRef>
                          <c15:sqref>('Figures 3.10.5 6'!$C$40:$C$48,'Figures 3.10.5 6'!$C$53)</c15:sqref>
                        </c15:formulaRef>
                      </c:ext>
                    </c:extLst>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14 - 20 t</c:v>
                      </c:pt>
                      <c:pt idx="10">
                        <c:v>Diesel
Articulated 20 - 28 t</c:v>
                      </c:pt>
                      <c:pt idx="11">
                        <c:v>Diesel
Articulated 28 - 34 t</c:v>
                      </c:pt>
                      <c:pt idx="12">
                        <c:v>Diesel
Articulated 34 - 40 t</c:v>
                      </c:pt>
                      <c:pt idx="13">
                        <c:v>Diesel
Articulated 40 - 50 t</c:v>
                      </c:pt>
                      <c:pt idx="14">
                        <c:v>Diesel
Articulated 50 - 60 t</c:v>
                      </c:pt>
                    </c:strCache>
                  </c:strRef>
                </c:cat>
                <c:val>
                  <c:numRef>
                    <c:extLst>
                      <c:ext xmlns:c15="http://schemas.microsoft.com/office/drawing/2012/chart" uri="{02D57815-91ED-43cb-92C2-25804820EDAC}">
                        <c15:fullRef>
                          <c15:sqref>'Figures 3.10.5 6'!$O$40:$O$54</c15:sqref>
                        </c15:fullRef>
                        <c15:formulaRef>
                          <c15:sqref>('Figures 3.10.5 6'!$O$40:$O$48,'Figures 3.10.5 6'!$O$53)</c15:sqref>
                        </c15:formulaRef>
                      </c:ext>
                    </c:extLst>
                  </c:numRef>
                </c:val>
                <c:extLst xmlns:c15="http://schemas.microsoft.com/office/drawing/2012/chart">
                  <c:ext xmlns:c16="http://schemas.microsoft.com/office/drawing/2014/chart" uri="{C3380CC4-5D6E-409C-BE32-E72D297353CC}">
                    <c16:uniqueId val="{00000007-4A18-4E74-A41F-C0BF69A41F77}"/>
                  </c:ext>
                </c:extLst>
              </c15:ser>
            </c15:filteredBarSeries>
            <c15:filteredBarSeries>
              <c15:ser>
                <c:idx val="0"/>
                <c:order val="9"/>
                <c:tx>
                  <c:strRef>
                    <c:extLst xmlns:c15="http://schemas.microsoft.com/office/drawing/2012/chart">
                      <c:ext xmlns:c15="http://schemas.microsoft.com/office/drawing/2012/chart" uri="{02D57815-91ED-43cb-92C2-25804820EDAC}">
                        <c15:formulaRef>
                          <c15:sqref>'Figures 3.10.5 6'!$P$1</c15:sqref>
                        </c15:formulaRef>
                      </c:ext>
                    </c:extLst>
                    <c:strCache>
                      <c:ptCount val="1"/>
                      <c:pt idx="0">
                        <c:v>ECE 15/03</c:v>
                      </c:pt>
                    </c:strCache>
                  </c:strRef>
                </c:tx>
                <c:spPr>
                  <a:solidFill>
                    <a:schemeClr val="accent1"/>
                  </a:solidFill>
                  <a:ln>
                    <a:noFill/>
                  </a:ln>
                  <a:effectLst/>
                </c:spPr>
                <c:invertIfNegative val="0"/>
                <c:cat>
                  <c:strRef>
                    <c:extLst>
                      <c:ext xmlns:c15="http://schemas.microsoft.com/office/drawing/2012/chart" uri="{02D57815-91ED-43cb-92C2-25804820EDAC}">
                        <c15:fullRef>
                          <c15:sqref>'Figures 3.10.5 6'!$C$40:$C$54</c15:sqref>
                        </c15:fullRef>
                        <c15:formulaRef>
                          <c15:sqref>('Figures 3.10.5 6'!$C$40:$C$48,'Figures 3.10.5 6'!$C$53)</c15:sqref>
                        </c15:formulaRef>
                      </c:ext>
                    </c:extLst>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14 - 20 t</c:v>
                      </c:pt>
                      <c:pt idx="10">
                        <c:v>Diesel
Articulated 20 - 28 t</c:v>
                      </c:pt>
                      <c:pt idx="11">
                        <c:v>Diesel
Articulated 28 - 34 t</c:v>
                      </c:pt>
                      <c:pt idx="12">
                        <c:v>Diesel
Articulated 34 - 40 t</c:v>
                      </c:pt>
                      <c:pt idx="13">
                        <c:v>Diesel
Articulated 40 - 50 t</c:v>
                      </c:pt>
                      <c:pt idx="14">
                        <c:v>Diesel
Articulated 50 - 60 t</c:v>
                      </c:pt>
                    </c:strCache>
                  </c:strRef>
                </c:cat>
                <c:val>
                  <c:numRef>
                    <c:extLst>
                      <c:ext xmlns:c15="http://schemas.microsoft.com/office/drawing/2012/chart" uri="{02D57815-91ED-43cb-92C2-25804820EDAC}">
                        <c15:fullRef>
                          <c15:sqref>'Figures 3.10.5 6'!$P$40:$P$54</c15:sqref>
                        </c15:fullRef>
                        <c15:formulaRef>
                          <c15:sqref>('Figures 3.10.5 6'!$P$40:$P$48,'Figures 3.10.5 6'!$P$53)</c15:sqref>
                        </c15:formulaRef>
                      </c:ext>
                    </c:extLst>
                  </c:numRef>
                </c:val>
                <c:extLst xmlns:c15="http://schemas.microsoft.com/office/drawing/2012/chart">
                  <c:ext xmlns:c16="http://schemas.microsoft.com/office/drawing/2014/chart" uri="{C3380CC4-5D6E-409C-BE32-E72D297353CC}">
                    <c16:uniqueId val="{00000008-4A18-4E74-A41F-C0BF69A41F77}"/>
                  </c:ext>
                </c:extLst>
              </c15:ser>
            </c15:filteredBarSeries>
            <c15:filteredBarSeries>
              <c15:ser>
                <c:idx val="1"/>
                <c:order val="10"/>
                <c:tx>
                  <c:strRef>
                    <c:extLst xmlns:c15="http://schemas.microsoft.com/office/drawing/2012/chart">
                      <c:ext xmlns:c15="http://schemas.microsoft.com/office/drawing/2012/chart" uri="{02D57815-91ED-43cb-92C2-25804820EDAC}">
                        <c15:formulaRef>
                          <c15:sqref>'Figures 3.10.5 6'!$Q$1</c15:sqref>
                        </c15:formulaRef>
                      </c:ext>
                    </c:extLst>
                    <c:strCache>
                      <c:ptCount val="1"/>
                      <c:pt idx="0">
                        <c:v>ECE 15/04</c:v>
                      </c:pt>
                    </c:strCache>
                  </c:strRef>
                </c:tx>
                <c:spPr>
                  <a:solidFill>
                    <a:schemeClr val="accent2"/>
                  </a:solidFill>
                  <a:ln>
                    <a:noFill/>
                  </a:ln>
                  <a:effectLst/>
                </c:spPr>
                <c:invertIfNegative val="0"/>
                <c:cat>
                  <c:strRef>
                    <c:extLst>
                      <c:ext xmlns:c15="http://schemas.microsoft.com/office/drawing/2012/chart" uri="{02D57815-91ED-43cb-92C2-25804820EDAC}">
                        <c15:fullRef>
                          <c15:sqref>'Figures 3.10.5 6'!$C$40:$C$54</c15:sqref>
                        </c15:fullRef>
                        <c15:formulaRef>
                          <c15:sqref>('Figures 3.10.5 6'!$C$40:$C$48,'Figures 3.10.5 6'!$C$53)</c15:sqref>
                        </c15:formulaRef>
                      </c:ext>
                    </c:extLst>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14 - 20 t</c:v>
                      </c:pt>
                      <c:pt idx="10">
                        <c:v>Diesel
Articulated 20 - 28 t</c:v>
                      </c:pt>
                      <c:pt idx="11">
                        <c:v>Diesel
Articulated 28 - 34 t</c:v>
                      </c:pt>
                      <c:pt idx="12">
                        <c:v>Diesel
Articulated 34 - 40 t</c:v>
                      </c:pt>
                      <c:pt idx="13">
                        <c:v>Diesel
Articulated 40 - 50 t</c:v>
                      </c:pt>
                      <c:pt idx="14">
                        <c:v>Diesel
Articulated 50 - 60 t</c:v>
                      </c:pt>
                    </c:strCache>
                  </c:strRef>
                </c:cat>
                <c:val>
                  <c:numRef>
                    <c:extLst>
                      <c:ext xmlns:c15="http://schemas.microsoft.com/office/drawing/2012/chart" uri="{02D57815-91ED-43cb-92C2-25804820EDAC}">
                        <c15:fullRef>
                          <c15:sqref>'Figures 3.10.5 6'!$Q$40:$Q$54</c15:sqref>
                        </c15:fullRef>
                        <c15:formulaRef>
                          <c15:sqref>('Figures 3.10.5 6'!$Q$40:$Q$48,'Figures 3.10.5 6'!$Q$53)</c15:sqref>
                        </c15:formulaRef>
                      </c:ext>
                    </c:extLst>
                  </c:numRef>
                </c:val>
                <c:extLst xmlns:c15="http://schemas.microsoft.com/office/drawing/2012/chart">
                  <c:ext xmlns:c16="http://schemas.microsoft.com/office/drawing/2014/chart" uri="{C3380CC4-5D6E-409C-BE32-E72D297353CC}">
                    <c16:uniqueId val="{0000000A-4A18-4E74-A41F-C0BF69A41F77}"/>
                  </c:ext>
                </c:extLst>
              </c15:ser>
            </c15:filteredBarSeries>
            <c15:filteredBarSeries>
              <c15:ser>
                <c:idx val="3"/>
                <c:order val="11"/>
                <c:tx>
                  <c:strRef>
                    <c:extLst xmlns:c15="http://schemas.microsoft.com/office/drawing/2012/chart">
                      <c:ext xmlns:c15="http://schemas.microsoft.com/office/drawing/2012/chart" uri="{02D57815-91ED-43cb-92C2-25804820EDAC}">
                        <c15:formulaRef>
                          <c15:sqref>'Figures 3.10.5 6'!$R$1</c15:sqref>
                        </c15:formulaRef>
                      </c:ext>
                    </c:extLst>
                    <c:strCache>
                      <c:ptCount val="1"/>
                      <c:pt idx="0">
                        <c:v>Improved Conventional</c:v>
                      </c:pt>
                    </c:strCache>
                  </c:strRef>
                </c:tx>
                <c:spPr>
                  <a:solidFill>
                    <a:schemeClr val="accent4"/>
                  </a:solidFill>
                  <a:ln>
                    <a:noFill/>
                  </a:ln>
                  <a:effectLst/>
                </c:spPr>
                <c:invertIfNegative val="0"/>
                <c:cat>
                  <c:strRef>
                    <c:extLst>
                      <c:ext xmlns:c15="http://schemas.microsoft.com/office/drawing/2012/chart" uri="{02D57815-91ED-43cb-92C2-25804820EDAC}">
                        <c15:fullRef>
                          <c15:sqref>'Figures 3.10.5 6'!$C$40:$C$54</c15:sqref>
                        </c15:fullRef>
                        <c15:formulaRef>
                          <c15:sqref>('Figures 3.10.5 6'!$C$40:$C$48,'Figures 3.10.5 6'!$C$53)</c15:sqref>
                        </c15:formulaRef>
                      </c:ext>
                    </c:extLst>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14 - 20 t</c:v>
                      </c:pt>
                      <c:pt idx="10">
                        <c:v>Diesel
Articulated 20 - 28 t</c:v>
                      </c:pt>
                      <c:pt idx="11">
                        <c:v>Diesel
Articulated 28 - 34 t</c:v>
                      </c:pt>
                      <c:pt idx="12">
                        <c:v>Diesel
Articulated 34 - 40 t</c:v>
                      </c:pt>
                      <c:pt idx="13">
                        <c:v>Diesel
Articulated 40 - 50 t</c:v>
                      </c:pt>
                      <c:pt idx="14">
                        <c:v>Diesel
Articulated 50 - 60 t</c:v>
                      </c:pt>
                    </c:strCache>
                  </c:strRef>
                </c:cat>
                <c:val>
                  <c:numRef>
                    <c:extLst>
                      <c:ext xmlns:c15="http://schemas.microsoft.com/office/drawing/2012/chart" uri="{02D57815-91ED-43cb-92C2-25804820EDAC}">
                        <c15:fullRef>
                          <c15:sqref>'Figures 3.10.5 6'!$R$40:$R$54</c15:sqref>
                        </c15:fullRef>
                        <c15:formulaRef>
                          <c15:sqref>('Figures 3.10.5 6'!$R$40:$R$48,'Figures 3.10.5 6'!$R$53)</c15:sqref>
                        </c15:formulaRef>
                      </c:ext>
                    </c:extLst>
                  </c:numRef>
                </c:val>
                <c:extLst xmlns:c15="http://schemas.microsoft.com/office/drawing/2012/chart">
                  <c:ext xmlns:c16="http://schemas.microsoft.com/office/drawing/2014/chart" uri="{C3380CC4-5D6E-409C-BE32-E72D297353CC}">
                    <c16:uniqueId val="{0000000B-4A18-4E74-A41F-C0BF69A41F77}"/>
                  </c:ext>
                </c:extLst>
              </c15:ser>
            </c15:filteredBarSeries>
            <c15:filteredBarSeries>
              <c15:ser>
                <c:idx val="4"/>
                <c:order val="12"/>
                <c:tx>
                  <c:strRef>
                    <c:extLst xmlns:c15="http://schemas.microsoft.com/office/drawing/2012/chart">
                      <c:ext xmlns:c15="http://schemas.microsoft.com/office/drawing/2012/chart" uri="{02D57815-91ED-43cb-92C2-25804820EDAC}">
                        <c15:formulaRef>
                          <c15:sqref>'Figures 3.10.5 6'!$S$1</c15:sqref>
                        </c15:formulaRef>
                      </c:ext>
                    </c:extLst>
                    <c:strCache>
                      <c:ptCount val="1"/>
                      <c:pt idx="0">
                        <c:v>Open Loop</c:v>
                      </c:pt>
                    </c:strCache>
                  </c:strRef>
                </c:tx>
                <c:spPr>
                  <a:solidFill>
                    <a:schemeClr val="accent5"/>
                  </a:solidFill>
                  <a:ln>
                    <a:noFill/>
                  </a:ln>
                  <a:effectLst/>
                </c:spPr>
                <c:invertIfNegative val="0"/>
                <c:cat>
                  <c:strRef>
                    <c:extLst>
                      <c:ext xmlns:c15="http://schemas.microsoft.com/office/drawing/2012/chart" uri="{02D57815-91ED-43cb-92C2-25804820EDAC}">
                        <c15:fullRef>
                          <c15:sqref>'Figures 3.10.5 6'!$C$40:$C$54</c15:sqref>
                        </c15:fullRef>
                        <c15:formulaRef>
                          <c15:sqref>('Figures 3.10.5 6'!$C$40:$C$48,'Figures 3.10.5 6'!$C$53)</c15:sqref>
                        </c15:formulaRef>
                      </c:ext>
                    </c:extLst>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14 - 20 t</c:v>
                      </c:pt>
                      <c:pt idx="10">
                        <c:v>Diesel
Articulated 20 - 28 t</c:v>
                      </c:pt>
                      <c:pt idx="11">
                        <c:v>Diesel
Articulated 28 - 34 t</c:v>
                      </c:pt>
                      <c:pt idx="12">
                        <c:v>Diesel
Articulated 34 - 40 t</c:v>
                      </c:pt>
                      <c:pt idx="13">
                        <c:v>Diesel
Articulated 40 - 50 t</c:v>
                      </c:pt>
                      <c:pt idx="14">
                        <c:v>Diesel
Articulated 50 - 60 t</c:v>
                      </c:pt>
                    </c:strCache>
                  </c:strRef>
                </c:cat>
                <c:val>
                  <c:numRef>
                    <c:extLst>
                      <c:ext xmlns:c15="http://schemas.microsoft.com/office/drawing/2012/chart" uri="{02D57815-91ED-43cb-92C2-25804820EDAC}">
                        <c15:fullRef>
                          <c15:sqref>'Figures 3.10.5 6'!$S$40:$S$54</c15:sqref>
                        </c15:fullRef>
                        <c15:formulaRef>
                          <c15:sqref>('Figures 3.10.5 6'!$S$40:$S$48,'Figures 3.10.5 6'!$S$53)</c15:sqref>
                        </c15:formulaRef>
                      </c:ext>
                    </c:extLst>
                  </c:numRef>
                </c:val>
                <c:extLst xmlns:c15="http://schemas.microsoft.com/office/drawing/2012/chart">
                  <c:ext xmlns:c16="http://schemas.microsoft.com/office/drawing/2014/chart" uri="{C3380CC4-5D6E-409C-BE32-E72D297353CC}">
                    <c16:uniqueId val="{0000000C-4A18-4E74-A41F-C0BF69A41F77}"/>
                  </c:ext>
                </c:extLst>
              </c15:ser>
            </c15:filteredBarSeries>
            <c15:filteredBarSeries>
              <c15:ser>
                <c:idx val="5"/>
                <c:order val="13"/>
                <c:tx>
                  <c:strRef>
                    <c:extLst xmlns:c15="http://schemas.microsoft.com/office/drawing/2012/chart">
                      <c:ext xmlns:c15="http://schemas.microsoft.com/office/drawing/2012/chart" uri="{02D57815-91ED-43cb-92C2-25804820EDAC}">
                        <c15:formulaRef>
                          <c15:sqref>'Figures 3.10.5 6'!$T$1</c15:sqref>
                        </c15:formulaRef>
                      </c:ext>
                    </c:extLst>
                    <c:strCache>
                      <c:ptCount val="1"/>
                      <c:pt idx="0">
                        <c:v>Euro 1</c:v>
                      </c:pt>
                    </c:strCache>
                  </c:strRef>
                </c:tx>
                <c:spPr>
                  <a:solidFill>
                    <a:schemeClr val="accent6"/>
                  </a:solidFill>
                  <a:ln>
                    <a:noFill/>
                  </a:ln>
                  <a:effectLst/>
                </c:spPr>
                <c:invertIfNegative val="0"/>
                <c:cat>
                  <c:strRef>
                    <c:extLst>
                      <c:ext xmlns:c15="http://schemas.microsoft.com/office/drawing/2012/chart" uri="{02D57815-91ED-43cb-92C2-25804820EDAC}">
                        <c15:fullRef>
                          <c15:sqref>'Figures 3.10.5 6'!$C$40:$C$54</c15:sqref>
                        </c15:fullRef>
                        <c15:formulaRef>
                          <c15:sqref>('Figures 3.10.5 6'!$C$40:$C$48,'Figures 3.10.5 6'!$C$53)</c15:sqref>
                        </c15:formulaRef>
                      </c:ext>
                    </c:extLst>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40 - 50 t</c:v>
                      </c:pt>
                    </c:strCache>
                  </c:strRef>
                </c:cat>
                <c:val>
                  <c:numRef>
                    <c:extLst>
                      <c:ext xmlns:c15="http://schemas.microsoft.com/office/drawing/2012/chart" uri="{02D57815-91ED-43cb-92C2-25804820EDAC}">
                        <c15:fullRef>
                          <c15:sqref>'Figures 3.10.5 6'!$T$40:$T$54</c15:sqref>
                        </c15:fullRef>
                        <c15:formulaRef>
                          <c15:sqref>('Figures 3.10.5 6'!$T$40:$T$48,'Figures 3.10.5 6'!$T$53)</c15:sqref>
                        </c15:formulaRef>
                      </c:ext>
                    </c:extLst>
                    <c:numCache>
                      <c:formatCode>_-* #,##0_-;\-* #,##0_-;_-* "-"??_-;_-@_-</c:formatCode>
                      <c:ptCount val="10"/>
                      <c:pt idx="0">
                        <c:v>0</c:v>
                      </c:pt>
                      <c:pt idx="1">
                        <c:v>0</c:v>
                      </c:pt>
                      <c:pt idx="2">
                        <c:v>0</c:v>
                      </c:pt>
                      <c:pt idx="3">
                        <c:v>0</c:v>
                      </c:pt>
                      <c:pt idx="4">
                        <c:v>0</c:v>
                      </c:pt>
                      <c:pt idx="5">
                        <c:v>0</c:v>
                      </c:pt>
                      <c:pt idx="6">
                        <c:v>0</c:v>
                      </c:pt>
                      <c:pt idx="7">
                        <c:v>0</c:v>
                      </c:pt>
                      <c:pt idx="8">
                        <c:v>0</c:v>
                      </c:pt>
                      <c:pt idx="9">
                        <c:v>0</c:v>
                      </c:pt>
                    </c:numCache>
                  </c:numRef>
                </c:val>
                <c:extLst xmlns:c15="http://schemas.microsoft.com/office/drawing/2012/chart">
                  <c:ext xmlns:c16="http://schemas.microsoft.com/office/drawing/2014/chart" uri="{C3380CC4-5D6E-409C-BE32-E72D297353CC}">
                    <c16:uniqueId val="{0000000D-4A18-4E74-A41F-C0BF69A41F77}"/>
                  </c:ext>
                </c:extLst>
              </c15:ser>
            </c15:filteredBarSeries>
            <c15:filteredBarSeries>
              <c15:ser>
                <c:idx val="6"/>
                <c:order val="14"/>
                <c:tx>
                  <c:strRef>
                    <c:extLst xmlns:c15="http://schemas.microsoft.com/office/drawing/2012/chart">
                      <c:ext xmlns:c15="http://schemas.microsoft.com/office/drawing/2012/chart" uri="{02D57815-91ED-43cb-92C2-25804820EDAC}">
                        <c15:formulaRef>
                          <c15:sqref>'Figures 3.10.5 6'!$U$1</c15:sqref>
                        </c15:formulaRef>
                      </c:ext>
                    </c:extLst>
                    <c:strCache>
                      <c:ptCount val="1"/>
                      <c:pt idx="0">
                        <c:v>Euro 2</c:v>
                      </c:pt>
                    </c:strCache>
                  </c:strRef>
                </c:tx>
                <c:spPr>
                  <a:solidFill>
                    <a:schemeClr val="accent1">
                      <a:lumMod val="60000"/>
                    </a:schemeClr>
                  </a:solidFill>
                  <a:ln>
                    <a:noFill/>
                  </a:ln>
                  <a:effectLst/>
                </c:spPr>
                <c:invertIfNegative val="0"/>
                <c:cat>
                  <c:strRef>
                    <c:extLst>
                      <c:ext xmlns:c15="http://schemas.microsoft.com/office/drawing/2012/chart" uri="{02D57815-91ED-43cb-92C2-25804820EDAC}">
                        <c15:fullRef>
                          <c15:sqref>'Figures 3.10.5 6'!$C$40:$C$54</c15:sqref>
                        </c15:fullRef>
                        <c15:formulaRef>
                          <c15:sqref>('Figures 3.10.5 6'!$C$40:$C$48,'Figures 3.10.5 6'!$C$53)</c15:sqref>
                        </c15:formulaRef>
                      </c:ext>
                    </c:extLst>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40 - 50 t</c:v>
                      </c:pt>
                    </c:strCache>
                  </c:strRef>
                </c:cat>
                <c:val>
                  <c:numRef>
                    <c:extLst>
                      <c:ext xmlns:c15="http://schemas.microsoft.com/office/drawing/2012/chart" uri="{02D57815-91ED-43cb-92C2-25804820EDAC}">
                        <c15:fullRef>
                          <c15:sqref>'Figures 3.10.5 6'!$U$40:$U$54</c15:sqref>
                        </c15:fullRef>
                        <c15:formulaRef>
                          <c15:sqref>('Figures 3.10.5 6'!$U$40:$U$48,'Figures 3.10.5 6'!$U$53)</c15:sqref>
                        </c15:formulaRef>
                      </c:ext>
                    </c:extLst>
                    <c:numCache>
                      <c:formatCode>_-* #,##0_-;\-* #,##0_-;_-* "-"??_-;_-@_-</c:formatCode>
                      <c:ptCount val="10"/>
                      <c:pt idx="0">
                        <c:v>0</c:v>
                      </c:pt>
                      <c:pt idx="1">
                        <c:v>0</c:v>
                      </c:pt>
                      <c:pt idx="2">
                        <c:v>0</c:v>
                      </c:pt>
                      <c:pt idx="3">
                        <c:v>0</c:v>
                      </c:pt>
                      <c:pt idx="4">
                        <c:v>0</c:v>
                      </c:pt>
                      <c:pt idx="5">
                        <c:v>0</c:v>
                      </c:pt>
                      <c:pt idx="6">
                        <c:v>0</c:v>
                      </c:pt>
                      <c:pt idx="7">
                        <c:v>0</c:v>
                      </c:pt>
                      <c:pt idx="8">
                        <c:v>0</c:v>
                      </c:pt>
                      <c:pt idx="9">
                        <c:v>0</c:v>
                      </c:pt>
                    </c:numCache>
                  </c:numRef>
                </c:val>
                <c:extLst xmlns:c15="http://schemas.microsoft.com/office/drawing/2012/chart">
                  <c:ext xmlns:c16="http://schemas.microsoft.com/office/drawing/2014/chart" uri="{C3380CC4-5D6E-409C-BE32-E72D297353CC}">
                    <c16:uniqueId val="{0000000E-4A18-4E74-A41F-C0BF69A41F77}"/>
                  </c:ext>
                </c:extLst>
              </c15:ser>
            </c15:filteredBarSeries>
            <c15:filteredBarSeries>
              <c15:ser>
                <c:idx val="7"/>
                <c:order val="15"/>
                <c:tx>
                  <c:strRef>
                    <c:extLst xmlns:c15="http://schemas.microsoft.com/office/drawing/2012/chart">
                      <c:ext xmlns:c15="http://schemas.microsoft.com/office/drawing/2012/chart" uri="{02D57815-91ED-43cb-92C2-25804820EDAC}">
                        <c15:formulaRef>
                          <c15:sqref>'Figures 3.10.5 6'!$V$1</c15:sqref>
                        </c15:formulaRef>
                      </c:ext>
                    </c:extLst>
                    <c:strCache>
                      <c:ptCount val="1"/>
                      <c:pt idx="0">
                        <c:v>Euro 3</c:v>
                      </c:pt>
                    </c:strCache>
                  </c:strRef>
                </c:tx>
                <c:spPr>
                  <a:solidFill>
                    <a:schemeClr val="accent2">
                      <a:lumMod val="60000"/>
                    </a:schemeClr>
                  </a:solidFill>
                  <a:ln>
                    <a:noFill/>
                  </a:ln>
                  <a:effectLst/>
                </c:spPr>
                <c:invertIfNegative val="0"/>
                <c:cat>
                  <c:strRef>
                    <c:extLst>
                      <c:ext xmlns:c15="http://schemas.microsoft.com/office/drawing/2012/chart" uri="{02D57815-91ED-43cb-92C2-25804820EDAC}">
                        <c15:fullRef>
                          <c15:sqref>'Figures 3.10.5 6'!$C$40:$C$54</c15:sqref>
                        </c15:fullRef>
                        <c15:formulaRef>
                          <c15:sqref>('Figures 3.10.5 6'!$C$40:$C$48,'Figures 3.10.5 6'!$C$53)</c15:sqref>
                        </c15:formulaRef>
                      </c:ext>
                    </c:extLst>
                    <c:strCache>
                      <c:ptCount val="10"/>
                      <c:pt idx="0">
                        <c:v>Petrol
&gt;3,5 t</c:v>
                      </c:pt>
                      <c:pt idx="1">
                        <c:v>Diesel
Rigid &lt;=7,5 t</c:v>
                      </c:pt>
                      <c:pt idx="2">
                        <c:v>Diesel
Rigid 7,5 - 12 t</c:v>
                      </c:pt>
                      <c:pt idx="3">
                        <c:v>Diesel
Rigid 12 - 14 t</c:v>
                      </c:pt>
                      <c:pt idx="4">
                        <c:v>Diesel
Rigid 14 - 20 t</c:v>
                      </c:pt>
                      <c:pt idx="5">
                        <c:v>Diesel
Rigid 20 - 26 t</c:v>
                      </c:pt>
                      <c:pt idx="6">
                        <c:v>Diesel
Rigid 26 - 28 t</c:v>
                      </c:pt>
                      <c:pt idx="7">
                        <c:v>Diesel
Rigid 28 - 32 t</c:v>
                      </c:pt>
                      <c:pt idx="8">
                        <c:v>Diesel
Rigid &gt;32 t</c:v>
                      </c:pt>
                      <c:pt idx="9">
                        <c:v>Diesel
Articulated 40 - 50 t</c:v>
                      </c:pt>
                    </c:strCache>
                  </c:strRef>
                </c:cat>
                <c:val>
                  <c:numRef>
                    <c:extLst>
                      <c:ext xmlns:c15="http://schemas.microsoft.com/office/drawing/2012/chart" uri="{02D57815-91ED-43cb-92C2-25804820EDAC}">
                        <c15:fullRef>
                          <c15:sqref>'Figures 3.10.5 6'!$V$40:$V$54</c15:sqref>
                        </c15:fullRef>
                        <c15:formulaRef>
                          <c15:sqref>('Figures 3.10.5 6'!$V$40:$V$48,'Figures 3.10.5 6'!$V$53)</c15:sqref>
                        </c15:formulaRef>
                      </c:ext>
                    </c:extLst>
                    <c:numCache>
                      <c:formatCode>_-* #,##0_-;\-* #,##0_-;_-* "-"??_-;_-@_-</c:formatCode>
                      <c:ptCount val="10"/>
                      <c:pt idx="0">
                        <c:v>0</c:v>
                      </c:pt>
                      <c:pt idx="1">
                        <c:v>0</c:v>
                      </c:pt>
                      <c:pt idx="2">
                        <c:v>0</c:v>
                      </c:pt>
                      <c:pt idx="3">
                        <c:v>0</c:v>
                      </c:pt>
                      <c:pt idx="4">
                        <c:v>0</c:v>
                      </c:pt>
                      <c:pt idx="5">
                        <c:v>0</c:v>
                      </c:pt>
                      <c:pt idx="6">
                        <c:v>0</c:v>
                      </c:pt>
                      <c:pt idx="7">
                        <c:v>0</c:v>
                      </c:pt>
                      <c:pt idx="8">
                        <c:v>0</c:v>
                      </c:pt>
                      <c:pt idx="9">
                        <c:v>0</c:v>
                      </c:pt>
                    </c:numCache>
                  </c:numRef>
                </c:val>
                <c:extLst xmlns:c15="http://schemas.microsoft.com/office/drawing/2012/chart">
                  <c:ext xmlns:c16="http://schemas.microsoft.com/office/drawing/2014/chart" uri="{C3380CC4-5D6E-409C-BE32-E72D297353CC}">
                    <c16:uniqueId val="{0000000F-4A18-4E74-A41F-C0BF69A41F77}"/>
                  </c:ext>
                </c:extLst>
              </c15:ser>
            </c15:filteredBarSeries>
          </c:ext>
        </c:extLst>
      </c:barChart>
      <c:catAx>
        <c:axId val="162949359"/>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en-US"/>
          </a:p>
        </c:txPr>
        <c:crossAx val="162978159"/>
        <c:crosses val="autoZero"/>
        <c:auto val="1"/>
        <c:lblAlgn val="ctr"/>
        <c:lblOffset val="100"/>
        <c:noMultiLvlLbl val="0"/>
      </c:catAx>
      <c:valAx>
        <c:axId val="162978159"/>
        <c:scaling>
          <c:orientation val="minMax"/>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IE" sz="1000" b="1" i="0" u="none" strike="noStrike" kern="1200" baseline="0">
                    <a:solidFill>
                      <a:sysClr val="windowText" lastClr="000000"/>
                    </a:solidFill>
                  </a:rPr>
                  <a:t>Average balanced mileage (km)</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629493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7643249828178384E-2"/>
          <c:y val="3.5151623489929569E-2"/>
          <c:w val="0.77357496616102661"/>
          <c:h val="0.85061907441783369"/>
        </c:manualLayout>
      </c:layout>
      <c:lineChart>
        <c:grouping val="standard"/>
        <c:varyColors val="0"/>
        <c:ser>
          <c:idx val="1"/>
          <c:order val="0"/>
          <c:tx>
            <c:strRef>
              <c:f>'Figure 3.10.7'!$B$3</c:f>
              <c:strCache>
                <c:ptCount val="1"/>
                <c:pt idx="0">
                  <c:v>PC, &lt;2 Diesel, Adjusted R2=0.5, Validation R2 =0.6</c:v>
                </c:pt>
              </c:strCache>
            </c:strRef>
          </c:tx>
          <c:marker>
            <c:symbol val="none"/>
          </c:marker>
          <c:cat>
            <c:strRef>
              <c:f>'Figure 3.10.7'!$C$2:$Z$2</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'Figure 3.10.7'!$C$3:$Z$3</c:f>
              <c:numCache>
                <c:formatCode>#,##0</c:formatCode>
                <c:ptCount val="24"/>
                <c:pt idx="0">
                  <c:v>23874.355260008564</c:v>
                </c:pt>
                <c:pt idx="1">
                  <c:v>22877.257925040805</c:v>
                </c:pt>
                <c:pt idx="2">
                  <c:v>23274.188837711888</c:v>
                </c:pt>
                <c:pt idx="3">
                  <c:v>23140.862657173842</c:v>
                </c:pt>
                <c:pt idx="4">
                  <c:v>23500.732368270372</c:v>
                </c:pt>
                <c:pt idx="5">
                  <c:v>24313.524673595213</c:v>
                </c:pt>
                <c:pt idx="6">
                  <c:v>24400.490285662177</c:v>
                </c:pt>
                <c:pt idx="7">
                  <c:v>24821.871698989595</c:v>
                </c:pt>
                <c:pt idx="8">
                  <c:v>24556.050462611103</c:v>
                </c:pt>
                <c:pt idx="9">
                  <c:v>25086.22233576834</c:v>
                </c:pt>
                <c:pt idx="10">
                  <c:v>26358.815894270148</c:v>
                </c:pt>
                <c:pt idx="11">
                  <c:v>26215.756683073236</c:v>
                </c:pt>
                <c:pt idx="12">
                  <c:v>25393.959034618296</c:v>
                </c:pt>
                <c:pt idx="13">
                  <c:v>24851.804681739748</c:v>
                </c:pt>
                <c:pt idx="14">
                  <c:v>24184.173972938512</c:v>
                </c:pt>
                <c:pt idx="15">
                  <c:v>24072.823446855717</c:v>
                </c:pt>
                <c:pt idx="16">
                  <c:v>23805.594577312917</c:v>
                </c:pt>
                <c:pt idx="17">
                  <c:v>23532.37632285916</c:v>
                </c:pt>
                <c:pt idx="18">
                  <c:v>23721.56852425095</c:v>
                </c:pt>
                <c:pt idx="19">
                  <c:v>23117.521863393918</c:v>
                </c:pt>
                <c:pt idx="20">
                  <c:v>22732.696688234308</c:v>
                </c:pt>
                <c:pt idx="21">
                  <c:v>22750.977542414214</c:v>
                </c:pt>
                <c:pt idx="22">
                  <c:v>23185.351791675268</c:v>
                </c:pt>
                <c:pt idx="23">
                  <c:v>22694.823506349017</c:v>
                </c:pt>
              </c:numCache>
            </c:numRef>
          </c:val>
          <c:smooth val="0"/>
          <c:extLst>
            <c:ext xmlns:c16="http://schemas.microsoft.com/office/drawing/2014/chart" uri="{C3380CC4-5D6E-409C-BE32-E72D297353CC}">
              <c16:uniqueId val="{00000000-AC64-4A5D-8859-30A468C3B321}"/>
            </c:ext>
          </c:extLst>
        </c:ser>
        <c:ser>
          <c:idx val="2"/>
          <c:order val="1"/>
          <c:tx>
            <c:strRef>
              <c:f>'Figure 3.10.7'!$B$4</c:f>
              <c:strCache>
                <c:ptCount val="1"/>
                <c:pt idx="0">
                  <c:v>PC, &gt;2 Diesel; Adjusted R2=0.4, Validation R2= 0.5</c:v>
                </c:pt>
              </c:strCache>
            </c:strRef>
          </c:tx>
          <c:marker>
            <c:symbol val="none"/>
          </c:marker>
          <c:cat>
            <c:strRef>
              <c:f>'Figure 3.10.7'!$C$2:$Z$2</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'Figure 3.10.7'!$C$4:$Z$4</c:f>
              <c:numCache>
                <c:formatCode>#,##0</c:formatCode>
                <c:ptCount val="24"/>
                <c:pt idx="0">
                  <c:v>22230.984172743054</c:v>
                </c:pt>
                <c:pt idx="1">
                  <c:v>21541.259499113141</c:v>
                </c:pt>
                <c:pt idx="2">
                  <c:v>21811.127095747717</c:v>
                </c:pt>
                <c:pt idx="3">
                  <c:v>21719.784903124098</c:v>
                </c:pt>
                <c:pt idx="4">
                  <c:v>21971.50345372118</c:v>
                </c:pt>
                <c:pt idx="5">
                  <c:v>22528.001776788937</c:v>
                </c:pt>
                <c:pt idx="6">
                  <c:v>22586.17045829651</c:v>
                </c:pt>
                <c:pt idx="7">
                  <c:v>22872.934645896454</c:v>
                </c:pt>
                <c:pt idx="8">
                  <c:v>22686.692214608156</c:v>
                </c:pt>
                <c:pt idx="9">
                  <c:v>23047.749591566258</c:v>
                </c:pt>
                <c:pt idx="10">
                  <c:v>23158.460757618821</c:v>
                </c:pt>
                <c:pt idx="11">
                  <c:v>23454.009487902505</c:v>
                </c:pt>
                <c:pt idx="12">
                  <c:v>23870.405039041365</c:v>
                </c:pt>
                <c:pt idx="13">
                  <c:v>23525.186532671731</c:v>
                </c:pt>
                <c:pt idx="14">
                  <c:v>22931.966636206482</c:v>
                </c:pt>
                <c:pt idx="15">
                  <c:v>22870.071396716598</c:v>
                </c:pt>
                <c:pt idx="16">
                  <c:v>21825.596115772078</c:v>
                </c:pt>
                <c:pt idx="17">
                  <c:v>21691.120971961649</c:v>
                </c:pt>
                <c:pt idx="18">
                  <c:v>21687.514573155306</c:v>
                </c:pt>
                <c:pt idx="19">
                  <c:v>21436.037568991302</c:v>
                </c:pt>
                <c:pt idx="20">
                  <c:v>21406.207564969776</c:v>
                </c:pt>
                <c:pt idx="21">
                  <c:v>21494.419177897398</c:v>
                </c:pt>
                <c:pt idx="22">
                  <c:v>21870.311112176838</c:v>
                </c:pt>
                <c:pt idx="23">
                  <c:v>21682.298480316069</c:v>
                </c:pt>
              </c:numCache>
            </c:numRef>
          </c:val>
          <c:smooth val="0"/>
          <c:extLst>
            <c:ext xmlns:c16="http://schemas.microsoft.com/office/drawing/2014/chart" uri="{C3380CC4-5D6E-409C-BE32-E72D297353CC}">
              <c16:uniqueId val="{00000001-AC64-4A5D-8859-30A468C3B321}"/>
            </c:ext>
          </c:extLst>
        </c:ser>
        <c:ser>
          <c:idx val="3"/>
          <c:order val="2"/>
          <c:tx>
            <c:strRef>
              <c:f>'Figure 3.10.7'!$B$5</c:f>
              <c:strCache>
                <c:ptCount val="1"/>
                <c:pt idx="0">
                  <c:v>PC, &lt;1.4 Petrol, Adjusted R2=0.8, Validation R2=0.9</c:v>
                </c:pt>
              </c:strCache>
            </c:strRef>
          </c:tx>
          <c:marker>
            <c:symbol val="none"/>
          </c:marker>
          <c:cat>
            <c:strRef>
              <c:f>'Figure 3.10.7'!$C$2:$Z$2</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'Figure 3.10.7'!$C$5:$Z$5</c:f>
              <c:numCache>
                <c:formatCode>#,##0</c:formatCode>
                <c:ptCount val="24"/>
                <c:pt idx="0">
                  <c:v>13696.084972337634</c:v>
                </c:pt>
                <c:pt idx="1">
                  <c:v>13080.676797477705</c:v>
                </c:pt>
                <c:pt idx="2">
                  <c:v>13433.903462212775</c:v>
                </c:pt>
                <c:pt idx="3">
                  <c:v>13331.269695141495</c:v>
                </c:pt>
                <c:pt idx="4">
                  <c:v>13489.276687814659</c:v>
                </c:pt>
                <c:pt idx="5">
                  <c:v>14122.976616327906</c:v>
                </c:pt>
                <c:pt idx="6">
                  <c:v>14222.417773177538</c:v>
                </c:pt>
                <c:pt idx="7">
                  <c:v>14591.117748053719</c:v>
                </c:pt>
                <c:pt idx="8">
                  <c:v>14481.496087600302</c:v>
                </c:pt>
                <c:pt idx="9">
                  <c:v>14939.45525741144</c:v>
                </c:pt>
                <c:pt idx="10">
                  <c:v>15349.75003386364</c:v>
                </c:pt>
                <c:pt idx="11">
                  <c:v>15446.752832876182</c:v>
                </c:pt>
                <c:pt idx="12">
                  <c:v>15434.13012127997</c:v>
                </c:pt>
                <c:pt idx="13">
                  <c:v>15263.986000017203</c:v>
                </c:pt>
                <c:pt idx="14">
                  <c:v>15034.557073730497</c:v>
                </c:pt>
                <c:pt idx="15">
                  <c:v>15125.343248966305</c:v>
                </c:pt>
                <c:pt idx="16">
                  <c:v>14725.235549971498</c:v>
                </c:pt>
                <c:pt idx="17">
                  <c:v>14519.219349470923</c:v>
                </c:pt>
                <c:pt idx="18">
                  <c:v>14374.645819944377</c:v>
                </c:pt>
                <c:pt idx="19">
                  <c:v>13596.460661808065</c:v>
                </c:pt>
                <c:pt idx="20">
                  <c:v>13136.077890567822</c:v>
                </c:pt>
                <c:pt idx="21">
                  <c:v>13202.704073169367</c:v>
                </c:pt>
                <c:pt idx="22">
                  <c:v>13293.501418001662</c:v>
                </c:pt>
                <c:pt idx="23">
                  <c:v>13026.236543714689</c:v>
                </c:pt>
              </c:numCache>
            </c:numRef>
          </c:val>
          <c:smooth val="0"/>
          <c:extLst>
            <c:ext xmlns:c16="http://schemas.microsoft.com/office/drawing/2014/chart" uri="{C3380CC4-5D6E-409C-BE32-E72D297353CC}">
              <c16:uniqueId val="{00000002-AC64-4A5D-8859-30A468C3B321}"/>
            </c:ext>
          </c:extLst>
        </c:ser>
        <c:ser>
          <c:idx val="4"/>
          <c:order val="3"/>
          <c:tx>
            <c:strRef>
              <c:f>'Figure 3.10.7'!$B$6</c:f>
              <c:strCache>
                <c:ptCount val="1"/>
                <c:pt idx="0">
                  <c:v>PC, 1.4-2 Petrol, Adjusted R2=0.7 Validation R2=0.7</c:v>
                </c:pt>
              </c:strCache>
            </c:strRef>
          </c:tx>
          <c:marker>
            <c:symbol val="none"/>
          </c:marker>
          <c:cat>
            <c:strRef>
              <c:f>'Figure 3.10.7'!$C$2:$Z$2</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'Figure 3.10.7'!$C$6:$Z$6</c:f>
              <c:numCache>
                <c:formatCode>#,##0</c:formatCode>
                <c:ptCount val="24"/>
                <c:pt idx="0">
                  <c:v>17337.718030521664</c:v>
                </c:pt>
                <c:pt idx="1">
                  <c:v>16599.541430272788</c:v>
                </c:pt>
                <c:pt idx="2">
                  <c:v>16884.094744510152</c:v>
                </c:pt>
                <c:pt idx="3">
                  <c:v>16787.138887201876</c:v>
                </c:pt>
                <c:pt idx="4">
                  <c:v>17059.070258125143</c:v>
                </c:pt>
                <c:pt idx="5">
                  <c:v>17649.450122230559</c:v>
                </c:pt>
                <c:pt idx="6">
                  <c:v>17709.898781332948</c:v>
                </c:pt>
                <c:pt idx="7">
                  <c:v>18012.520546814168</c:v>
                </c:pt>
                <c:pt idx="8">
                  <c:v>17811.046184989355</c:v>
                </c:pt>
                <c:pt idx="9">
                  <c:v>18192.307329767449</c:v>
                </c:pt>
                <c:pt idx="10">
                  <c:v>18737.347944526478</c:v>
                </c:pt>
                <c:pt idx="11">
                  <c:v>18648.824641122712</c:v>
                </c:pt>
                <c:pt idx="12">
                  <c:v>18370.575875982722</c:v>
                </c:pt>
                <c:pt idx="13">
                  <c:v>18127.718206884296</c:v>
                </c:pt>
                <c:pt idx="14">
                  <c:v>17799.050087181444</c:v>
                </c:pt>
                <c:pt idx="15">
                  <c:v>17774.737831830033</c:v>
                </c:pt>
                <c:pt idx="16">
                  <c:v>17350.291809337821</c:v>
                </c:pt>
                <c:pt idx="17">
                  <c:v>17072.172675156355</c:v>
                </c:pt>
                <c:pt idx="18">
                  <c:v>16975.06708048769</c:v>
                </c:pt>
                <c:pt idx="19">
                  <c:v>16645.706323970113</c:v>
                </c:pt>
                <c:pt idx="20">
                  <c:v>16424.268482571289</c:v>
                </c:pt>
                <c:pt idx="21">
                  <c:v>16562.196623323402</c:v>
                </c:pt>
                <c:pt idx="22">
                  <c:v>16571.191066385712</c:v>
                </c:pt>
                <c:pt idx="23">
                  <c:v>16184.108305257992</c:v>
                </c:pt>
              </c:numCache>
            </c:numRef>
          </c:val>
          <c:smooth val="0"/>
          <c:extLst>
            <c:ext xmlns:c16="http://schemas.microsoft.com/office/drawing/2014/chart" uri="{C3380CC4-5D6E-409C-BE32-E72D297353CC}">
              <c16:uniqueId val="{00000003-AC64-4A5D-8859-30A468C3B321}"/>
            </c:ext>
          </c:extLst>
        </c:ser>
        <c:ser>
          <c:idx val="5"/>
          <c:order val="4"/>
          <c:tx>
            <c:strRef>
              <c:f>'Figure 3.10.7'!$B$7</c:f>
              <c:strCache>
                <c:ptCount val="1"/>
                <c:pt idx="0">
                  <c:v>PC, &gt;2.1 Petrol, Adjusted R2=0.7 Validation R2 =0.8</c:v>
                </c:pt>
              </c:strCache>
            </c:strRef>
          </c:tx>
          <c:marker>
            <c:symbol val="none"/>
          </c:marker>
          <c:cat>
            <c:strRef>
              <c:f>'Figure 3.10.7'!$C$2:$Z$2</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'Figure 3.10.7'!$C$7:$Z$7</c:f>
              <c:numCache>
                <c:formatCode>#,##0</c:formatCode>
                <c:ptCount val="24"/>
                <c:pt idx="0">
                  <c:v>15168.958542749157</c:v>
                </c:pt>
                <c:pt idx="1">
                  <c:v>13992.391427888246</c:v>
                </c:pt>
                <c:pt idx="2">
                  <c:v>14500.947435525575</c:v>
                </c:pt>
                <c:pt idx="3">
                  <c:v>14336.07126471954</c:v>
                </c:pt>
                <c:pt idx="4">
                  <c:v>14736.918231312839</c:v>
                </c:pt>
                <c:pt idx="5">
                  <c:v>15745.023740778062</c:v>
                </c:pt>
                <c:pt idx="6">
                  <c:v>15864.631482451365</c:v>
                </c:pt>
                <c:pt idx="7">
                  <c:v>16402.180868816693</c:v>
                </c:pt>
                <c:pt idx="8">
                  <c:v>16108.723938414132</c:v>
                </c:pt>
                <c:pt idx="9">
                  <c:v>16782.854164383971</c:v>
                </c:pt>
                <c:pt idx="10">
                  <c:v>17638.612277924571</c:v>
                </c:pt>
                <c:pt idx="11">
                  <c:v>17877.919012351111</c:v>
                </c:pt>
                <c:pt idx="12">
                  <c:v>17019.000024661778</c:v>
                </c:pt>
                <c:pt idx="13">
                  <c:v>16450.431316502047</c:v>
                </c:pt>
                <c:pt idx="14">
                  <c:v>16398.326467638479</c:v>
                </c:pt>
                <c:pt idx="15">
                  <c:v>16182.511354738999</c:v>
                </c:pt>
                <c:pt idx="16">
                  <c:v>15765.915918488445</c:v>
                </c:pt>
                <c:pt idx="17">
                  <c:v>15294.161619808154</c:v>
                </c:pt>
                <c:pt idx="18">
                  <c:v>14866.267013306373</c:v>
                </c:pt>
                <c:pt idx="19">
                  <c:v>14226.785166128824</c:v>
                </c:pt>
                <c:pt idx="20">
                  <c:v>13947.026575306381</c:v>
                </c:pt>
                <c:pt idx="21">
                  <c:v>13636.945328457805</c:v>
                </c:pt>
                <c:pt idx="22">
                  <c:v>13566.005238518062</c:v>
                </c:pt>
                <c:pt idx="23">
                  <c:v>14012.823773700706</c:v>
                </c:pt>
              </c:numCache>
            </c:numRef>
          </c:val>
          <c:smooth val="0"/>
          <c:extLst>
            <c:ext xmlns:c16="http://schemas.microsoft.com/office/drawing/2014/chart" uri="{C3380CC4-5D6E-409C-BE32-E72D297353CC}">
              <c16:uniqueId val="{00000004-AC64-4A5D-8859-30A468C3B321}"/>
            </c:ext>
          </c:extLst>
        </c:ser>
        <c:ser>
          <c:idx val="6"/>
          <c:order val="5"/>
          <c:tx>
            <c:strRef>
              <c:f>'Figure 3.10.7'!$B$8</c:f>
              <c:strCache>
                <c:ptCount val="1"/>
                <c:pt idx="0">
                  <c:v>Moped and Motorcycle, Adjusted R2=0.58 Validation R2 =0.9</c:v>
                </c:pt>
              </c:strCache>
            </c:strRef>
          </c:tx>
          <c:marker>
            <c:symbol val="none"/>
          </c:marker>
          <c:cat>
            <c:strRef>
              <c:f>'Figure 3.10.7'!$C$2:$Z$2</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'Figure 3.10.7'!$C$8:$Z$8</c:f>
              <c:numCache>
                <c:formatCode>#,##0</c:formatCode>
                <c:ptCount val="24"/>
                <c:pt idx="0">
                  <c:v>2841.0454781906769</c:v>
                </c:pt>
                <c:pt idx="1">
                  <c:v>2928.0699595346923</c:v>
                </c:pt>
                <c:pt idx="2">
                  <c:v>2983.3456200155456</c:v>
                </c:pt>
                <c:pt idx="3">
                  <c:v>2979.0735725301602</c:v>
                </c:pt>
                <c:pt idx="4">
                  <c:v>2904.5443644043498</c:v>
                </c:pt>
                <c:pt idx="5">
                  <c:v>2943.7722854001299</c:v>
                </c:pt>
                <c:pt idx="6">
                  <c:v>2974.0847728977478</c:v>
                </c:pt>
                <c:pt idx="7">
                  <c:v>3027.5773738867124</c:v>
                </c:pt>
                <c:pt idx="8">
                  <c:v>3287.3753005315953</c:v>
                </c:pt>
                <c:pt idx="9">
                  <c:v>3348.8856691773562</c:v>
                </c:pt>
                <c:pt idx="10">
                  <c:v>3702</c:v>
                </c:pt>
                <c:pt idx="11">
                  <c:v>3733</c:v>
                </c:pt>
                <c:pt idx="12">
                  <c:v>3694</c:v>
                </c:pt>
                <c:pt idx="13">
                  <c:v>3743</c:v>
                </c:pt>
                <c:pt idx="14">
                  <c:v>3820</c:v>
                </c:pt>
                <c:pt idx="15">
                  <c:v>3787</c:v>
                </c:pt>
                <c:pt idx="16">
                  <c:v>3701</c:v>
                </c:pt>
                <c:pt idx="17">
                  <c:v>3626</c:v>
                </c:pt>
                <c:pt idx="18">
                  <c:v>3555</c:v>
                </c:pt>
                <c:pt idx="19">
                  <c:v>3472</c:v>
                </c:pt>
                <c:pt idx="20">
                  <c:v>3238</c:v>
                </c:pt>
                <c:pt idx="21">
                  <c:v>3125</c:v>
                </c:pt>
                <c:pt idx="22">
                  <c:v>3007.5</c:v>
                </c:pt>
                <c:pt idx="23">
                  <c:v>2875.6</c:v>
                </c:pt>
              </c:numCache>
            </c:numRef>
          </c:val>
          <c:smooth val="0"/>
          <c:extLst>
            <c:ext xmlns:c16="http://schemas.microsoft.com/office/drawing/2014/chart" uri="{C3380CC4-5D6E-409C-BE32-E72D297353CC}">
              <c16:uniqueId val="{00000005-AC64-4A5D-8859-30A468C3B321}"/>
            </c:ext>
          </c:extLst>
        </c:ser>
        <c:ser>
          <c:idx val="7"/>
          <c:order val="6"/>
          <c:tx>
            <c:strRef>
              <c:f>'Figure 3.10.7'!$B$9</c:f>
              <c:strCache>
                <c:ptCount val="1"/>
                <c:pt idx="0">
                  <c:v>Dublin Bus, Adjusted R2=0.89 Validation R2 =0.94</c:v>
                </c:pt>
              </c:strCache>
            </c:strRef>
          </c:tx>
          <c:marker>
            <c:symbol val="none"/>
          </c:marker>
          <c:cat>
            <c:strRef>
              <c:f>'Figure 3.10.7'!$C$2:$Z$2</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'Figure 3.10.7'!$C$9:$Z$9</c:f>
              <c:numCache>
                <c:formatCode>#,##0</c:formatCode>
                <c:ptCount val="24"/>
                <c:pt idx="0">
                  <c:v>98529.202837972</c:v>
                </c:pt>
                <c:pt idx="1">
                  <c:v>98965.19372395704</c:v>
                </c:pt>
                <c:pt idx="2">
                  <c:v>100062.5190888449</c:v>
                </c:pt>
                <c:pt idx="3">
                  <c:v>100038.78434327876</c:v>
                </c:pt>
                <c:pt idx="4">
                  <c:v>100793.67513784961</c:v>
                </c:pt>
                <c:pt idx="5">
                  <c:v>102395.23781159407</c:v>
                </c:pt>
                <c:pt idx="6">
                  <c:v>103624.94226294027</c:v>
                </c:pt>
                <c:pt idx="7">
                  <c:v>105053.40782481567</c:v>
                </c:pt>
                <c:pt idx="8">
                  <c:v>106517.00678161826</c:v>
                </c:pt>
                <c:pt idx="9">
                  <c:v>108207.68769695461</c:v>
                </c:pt>
                <c:pt idx="10">
                  <c:v>109246.50658233371</c:v>
                </c:pt>
                <c:pt idx="11">
                  <c:v>111238.03661665219</c:v>
                </c:pt>
                <c:pt idx="12">
                  <c:v>114376.40838433136</c:v>
                </c:pt>
                <c:pt idx="13">
                  <c:v>119381.52410975452</c:v>
                </c:pt>
                <c:pt idx="14">
                  <c:v>123698.42530882172</c:v>
                </c:pt>
                <c:pt idx="15">
                  <c:v>127128.82899153771</c:v>
                </c:pt>
                <c:pt idx="16">
                  <c:v>131438.35454137379</c:v>
                </c:pt>
                <c:pt idx="17">
                  <c:v>137706.85193197936</c:v>
                </c:pt>
                <c:pt idx="18">
                  <c:v>139904.22853304906</c:v>
                </c:pt>
                <c:pt idx="19">
                  <c:v>136698.20330737557</c:v>
                </c:pt>
                <c:pt idx="20">
                  <c:v>135473.17882331752</c:v>
                </c:pt>
                <c:pt idx="21">
                  <c:v>137549.86497036566</c:v>
                </c:pt>
                <c:pt idx="22">
                  <c:v>136114.83291280566</c:v>
                </c:pt>
                <c:pt idx="23">
                  <c:v>137033.23735936347</c:v>
                </c:pt>
              </c:numCache>
            </c:numRef>
          </c:val>
          <c:smooth val="0"/>
          <c:extLst>
            <c:ext xmlns:c16="http://schemas.microsoft.com/office/drawing/2014/chart" uri="{C3380CC4-5D6E-409C-BE32-E72D297353CC}">
              <c16:uniqueId val="{00000006-AC64-4A5D-8859-30A468C3B321}"/>
            </c:ext>
          </c:extLst>
        </c:ser>
        <c:ser>
          <c:idx val="8"/>
          <c:order val="7"/>
          <c:tx>
            <c:strRef>
              <c:f>'Figure 3.10.7'!$B$10</c:f>
              <c:strCache>
                <c:ptCount val="1"/>
                <c:pt idx="0">
                  <c:v>Bus Eireann,Adjusted R2=0.94 Validation R2 =0.95</c:v>
                </c:pt>
              </c:strCache>
            </c:strRef>
          </c:tx>
          <c:marker>
            <c:symbol val="none"/>
          </c:marker>
          <c:cat>
            <c:strRef>
              <c:f>'Figure 3.10.7'!$C$2:$Z$2</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'Figure 3.10.7'!$C$10:$Z$10</c:f>
              <c:numCache>
                <c:formatCode>#,##0</c:formatCode>
                <c:ptCount val="24"/>
                <c:pt idx="0">
                  <c:v>43191.718717511132</c:v>
                </c:pt>
                <c:pt idx="1">
                  <c:v>44611.610115742253</c:v>
                </c:pt>
                <c:pt idx="2">
                  <c:v>45306.881684049382</c:v>
                </c:pt>
                <c:pt idx="3">
                  <c:v>45575.572327402799</c:v>
                </c:pt>
                <c:pt idx="4">
                  <c:v>46674.104888282833</c:v>
                </c:pt>
                <c:pt idx="5">
                  <c:v>47644.347396073106</c:v>
                </c:pt>
                <c:pt idx="6">
                  <c:v>48363.472602508642</c:v>
                </c:pt>
                <c:pt idx="7">
                  <c:v>48905.407181756716</c:v>
                </c:pt>
                <c:pt idx="8">
                  <c:v>49976.688408583665</c:v>
                </c:pt>
                <c:pt idx="9">
                  <c:v>50239.550056865846</c:v>
                </c:pt>
                <c:pt idx="10">
                  <c:v>50856.999318429211</c:v>
                </c:pt>
                <c:pt idx="11">
                  <c:v>51151.944005296071</c:v>
                </c:pt>
                <c:pt idx="12">
                  <c:v>52532.475426696183</c:v>
                </c:pt>
                <c:pt idx="13">
                  <c:v>53721.324063319276</c:v>
                </c:pt>
                <c:pt idx="14">
                  <c:v>54337.826125060732</c:v>
                </c:pt>
                <c:pt idx="15">
                  <c:v>55098.151425621414</c:v>
                </c:pt>
                <c:pt idx="16">
                  <c:v>55605.15246834862</c:v>
                </c:pt>
                <c:pt idx="17">
                  <c:v>56199.918706082826</c:v>
                </c:pt>
                <c:pt idx="18">
                  <c:v>57321.975014897907</c:v>
                </c:pt>
                <c:pt idx="19">
                  <c:v>59071.717220488237</c:v>
                </c:pt>
                <c:pt idx="20">
                  <c:v>61032.45001650753</c:v>
                </c:pt>
                <c:pt idx="21">
                  <c:v>62762.14935765366</c:v>
                </c:pt>
                <c:pt idx="22">
                  <c:v>64221.549741461698</c:v>
                </c:pt>
                <c:pt idx="23">
                  <c:v>65112.305599999992</c:v>
                </c:pt>
              </c:numCache>
            </c:numRef>
          </c:val>
          <c:smooth val="0"/>
          <c:extLst>
            <c:ext xmlns:c16="http://schemas.microsoft.com/office/drawing/2014/chart" uri="{C3380CC4-5D6E-409C-BE32-E72D297353CC}">
              <c16:uniqueId val="{00000007-AC64-4A5D-8859-30A468C3B321}"/>
            </c:ext>
          </c:extLst>
        </c:ser>
        <c:ser>
          <c:idx val="9"/>
          <c:order val="8"/>
          <c:tx>
            <c:strRef>
              <c:f>'Figure 3.10.7'!$B$11</c:f>
              <c:strCache>
                <c:ptCount val="1"/>
                <c:pt idx="0">
                  <c:v>LDV &amp; HDV,Adjusted R2=0.38 Validation R2 =0.38</c:v>
                </c:pt>
              </c:strCache>
            </c:strRef>
          </c:tx>
          <c:marker>
            <c:symbol val="none"/>
          </c:marker>
          <c:cat>
            <c:strRef>
              <c:f>'Figure 3.10.7'!$C$2:$Z$2</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'Figure 3.10.7'!$C$11:$Z$11</c:f>
              <c:numCache>
                <c:formatCode>#,##0</c:formatCode>
                <c:ptCount val="24"/>
                <c:pt idx="0">
                  <c:v>41160.436562287381</c:v>
                </c:pt>
                <c:pt idx="1">
                  <c:v>44006.476008885962</c:v>
                </c:pt>
                <c:pt idx="2">
                  <c:v>39115.046763206949</c:v>
                </c:pt>
                <c:pt idx="3">
                  <c:v>40172.842720853187</c:v>
                </c:pt>
                <c:pt idx="4">
                  <c:v>39685.962426032835</c:v>
                </c:pt>
                <c:pt idx="5">
                  <c:v>41978.110052853597</c:v>
                </c:pt>
                <c:pt idx="6">
                  <c:v>44880.389135641679</c:v>
                </c:pt>
                <c:pt idx="7">
                  <c:v>44930.954713078492</c:v>
                </c:pt>
                <c:pt idx="8">
                  <c:v>46105.553987389678</c:v>
                </c:pt>
                <c:pt idx="9">
                  <c:v>44354.164325193531</c:v>
                </c:pt>
                <c:pt idx="10">
                  <c:v>45880.745007618018</c:v>
                </c:pt>
                <c:pt idx="11">
                  <c:v>45639.08487683256</c:v>
                </c:pt>
                <c:pt idx="12">
                  <c:v>41401.358297442857</c:v>
                </c:pt>
                <c:pt idx="13">
                  <c:v>41724.677061324837</c:v>
                </c:pt>
                <c:pt idx="14">
                  <c:v>40462.025180583732</c:v>
                </c:pt>
                <c:pt idx="15">
                  <c:v>40813.756473701236</c:v>
                </c:pt>
                <c:pt idx="16">
                  <c:v>42221.046847014855</c:v>
                </c:pt>
                <c:pt idx="17">
                  <c:v>41790.554369997495</c:v>
                </c:pt>
                <c:pt idx="18">
                  <c:v>36709</c:v>
                </c:pt>
                <c:pt idx="19">
                  <c:v>33353.375</c:v>
                </c:pt>
                <c:pt idx="20">
                  <c:v>31947.125</c:v>
                </c:pt>
                <c:pt idx="21">
                  <c:v>38780.5</c:v>
                </c:pt>
                <c:pt idx="22">
                  <c:v>41194.75</c:v>
                </c:pt>
                <c:pt idx="23">
                  <c:v>38338.75</c:v>
                </c:pt>
              </c:numCache>
            </c:numRef>
          </c:val>
          <c:smooth val="0"/>
          <c:extLst>
            <c:ext xmlns:c16="http://schemas.microsoft.com/office/drawing/2014/chart" uri="{C3380CC4-5D6E-409C-BE32-E72D297353CC}">
              <c16:uniqueId val="{00000008-AC64-4A5D-8859-30A468C3B321}"/>
            </c:ext>
          </c:extLst>
        </c:ser>
        <c:dLbls>
          <c:showLegendKey val="0"/>
          <c:showVal val="0"/>
          <c:showCatName val="0"/>
          <c:showSerName val="0"/>
          <c:showPercent val="0"/>
          <c:showBubbleSize val="0"/>
        </c:dLbls>
        <c:smooth val="0"/>
        <c:axId val="216717184"/>
        <c:axId val="216718720"/>
      </c:lineChart>
      <c:catAx>
        <c:axId val="216717184"/>
        <c:scaling>
          <c:orientation val="minMax"/>
        </c:scaling>
        <c:delete val="0"/>
        <c:axPos val="b"/>
        <c:numFmt formatCode="General" sourceLinked="1"/>
        <c:majorTickMark val="out"/>
        <c:minorTickMark val="none"/>
        <c:tickLblPos val="nextTo"/>
        <c:crossAx val="216718720"/>
        <c:crosses val="autoZero"/>
        <c:auto val="1"/>
        <c:lblAlgn val="ctr"/>
        <c:lblOffset val="100"/>
        <c:noMultiLvlLbl val="0"/>
      </c:catAx>
      <c:valAx>
        <c:axId val="216718720"/>
        <c:scaling>
          <c:orientation val="minMax"/>
        </c:scaling>
        <c:delete val="0"/>
        <c:axPos val="l"/>
        <c:majorGridlines>
          <c:spPr>
            <a:ln>
              <a:solidFill>
                <a:schemeClr val="tx1"/>
              </a:solidFill>
            </a:ln>
          </c:spPr>
        </c:majorGridlines>
        <c:title>
          <c:tx>
            <c:rich>
              <a:bodyPr rot="-5400000" vert="horz"/>
              <a:lstStyle/>
              <a:p>
                <a:pPr>
                  <a:defRPr/>
                </a:pPr>
                <a:r>
                  <a:rPr lang="en-IE"/>
                  <a:t>Average Mileage ('000km)</a:t>
                </a:r>
              </a:p>
            </c:rich>
          </c:tx>
          <c:overlay val="0"/>
        </c:title>
        <c:numFmt formatCode="#,##0" sourceLinked="1"/>
        <c:majorTickMark val="out"/>
        <c:minorTickMark val="none"/>
        <c:tickLblPos val="nextTo"/>
        <c:spPr>
          <a:ln>
            <a:noFill/>
          </a:ln>
        </c:spPr>
        <c:crossAx val="216717184"/>
        <c:crosses val="autoZero"/>
        <c:crossBetween val="between"/>
        <c:dispUnits>
          <c:builtInUnit val="thousands"/>
        </c:dispUnits>
      </c:valAx>
      <c:spPr>
        <a:noFill/>
        <a:ln>
          <a:noFill/>
        </a:ln>
      </c:spPr>
    </c:plotArea>
    <c:legend>
      <c:legendPos val="r"/>
      <c:layout>
        <c:manualLayout>
          <c:xMode val="edge"/>
          <c:yMode val="edge"/>
          <c:x val="0.8204388196041863"/>
          <c:y val="9.6796766539305065E-2"/>
          <c:w val="0.17576671380370179"/>
          <c:h val="0.85203903580063334"/>
        </c:manualLayout>
      </c:layout>
      <c:overlay val="0"/>
    </c:legend>
    <c:plotVisOnly val="1"/>
    <c:dispBlanksAs val="gap"/>
    <c:showDLblsOverMax val="0"/>
  </c:chart>
  <c:spPr>
    <a:noFill/>
    <a:ln>
      <a:noFill/>
    </a:ln>
  </c:spPr>
  <c:txPr>
    <a:bodyPr/>
    <a:lstStyle/>
    <a:p>
      <a:pPr>
        <a:defRPr sz="1200"/>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cat>
            <c:multiLvlStrRef>
              <c:f>'Figure 3.10.8 '!$B$2:$C$19</c:f>
              <c:multiLvlStrCache>
                <c:ptCount val="18"/>
                <c:lvl>
                  <c:pt idx="0">
                    <c:v>Cars and Light Commercial Vehicles</c:v>
                  </c:pt>
                  <c:pt idx="1">
                    <c:v>Rigid Trucks</c:v>
                  </c:pt>
                  <c:pt idx="2">
                    <c:v>Articulated Trucks</c:v>
                  </c:pt>
                  <c:pt idx="3">
                    <c:v>Buses and Coaches</c:v>
                  </c:pt>
                  <c:pt idx="4">
                    <c:v>Mopeds</c:v>
                  </c:pt>
                  <c:pt idx="5">
                    <c:v>Motorcycles</c:v>
                  </c:pt>
                  <c:pt idx="6">
                    <c:v>Cars and Light Commercial Vehicles</c:v>
                  </c:pt>
                  <c:pt idx="7">
                    <c:v>Rigid Trucks</c:v>
                  </c:pt>
                  <c:pt idx="8">
                    <c:v>Articulated Trucks</c:v>
                  </c:pt>
                  <c:pt idx="9">
                    <c:v>Buses and Coaches</c:v>
                  </c:pt>
                  <c:pt idx="10">
                    <c:v>Mopeds</c:v>
                  </c:pt>
                  <c:pt idx="11">
                    <c:v>Motorcycles</c:v>
                  </c:pt>
                  <c:pt idx="12">
                    <c:v>Cars and Light Commercial Vehicles</c:v>
                  </c:pt>
                  <c:pt idx="13">
                    <c:v>Rigid Trucks</c:v>
                  </c:pt>
                  <c:pt idx="14">
                    <c:v>Articulated Trucks</c:v>
                  </c:pt>
                  <c:pt idx="15">
                    <c:v>Buses and Coaches</c:v>
                  </c:pt>
                  <c:pt idx="16">
                    <c:v>Mopeds</c:v>
                  </c:pt>
                  <c:pt idx="17">
                    <c:v>Motorcycles</c:v>
                  </c:pt>
                </c:lvl>
                <c:lvl>
                  <c:pt idx="0">
                    <c:v>Urban</c:v>
                  </c:pt>
                  <c:pt idx="6">
                    <c:v>Rural</c:v>
                  </c:pt>
                  <c:pt idx="12">
                    <c:v>Highway</c:v>
                  </c:pt>
                </c:lvl>
              </c:multiLvlStrCache>
            </c:multiLvlStrRef>
          </c:cat>
          <c:val>
            <c:numRef>
              <c:f>'Figure 3.10.8 '!$D$2:$D$19</c:f>
              <c:numCache>
                <c:formatCode>_(* #,##0.00_);_(* \(#,##0.00\);_(* "-"??_);_(@_)</c:formatCode>
                <c:ptCount val="18"/>
                <c:pt idx="0">
                  <c:v>42.11379310344828</c:v>
                </c:pt>
                <c:pt idx="1">
                  <c:v>41.455172413793107</c:v>
                </c:pt>
                <c:pt idx="2">
                  <c:v>34.806896551724137</c:v>
                </c:pt>
                <c:pt idx="3">
                  <c:v>32.931034482758633</c:v>
                </c:pt>
                <c:pt idx="4">
                  <c:v>39.200000000000024</c:v>
                </c:pt>
                <c:pt idx="5">
                  <c:v>49</c:v>
                </c:pt>
                <c:pt idx="6">
                  <c:v>69.885632183908001</c:v>
                </c:pt>
                <c:pt idx="7">
                  <c:v>64.887068965517201</c:v>
                </c:pt>
                <c:pt idx="8">
                  <c:v>66.306034482758605</c:v>
                </c:pt>
                <c:pt idx="9">
                  <c:v>60.399137931034502</c:v>
                </c:pt>
                <c:pt idx="10">
                  <c:v>56.552413793103398</c:v>
                </c:pt>
                <c:pt idx="11">
                  <c:v>70.690517241379297</c:v>
                </c:pt>
                <c:pt idx="12">
                  <c:v>95.5818965517241</c:v>
                </c:pt>
                <c:pt idx="13">
                  <c:v>82.1172413793103</c:v>
                </c:pt>
                <c:pt idx="14">
                  <c:v>82.435344827586206</c:v>
                </c:pt>
                <c:pt idx="15">
                  <c:v>84.054310344827599</c:v>
                </c:pt>
                <c:pt idx="16">
                  <c:v>80.8289655172414</c:v>
                </c:pt>
                <c:pt idx="17">
                  <c:v>101.036206896552</c:v>
                </c:pt>
              </c:numCache>
            </c:numRef>
          </c:val>
          <c:extLst>
            <c:ext xmlns:c16="http://schemas.microsoft.com/office/drawing/2014/chart" uri="{C3380CC4-5D6E-409C-BE32-E72D297353CC}">
              <c16:uniqueId val="{00000000-B8E1-4B7B-9CD6-AF72442E8642}"/>
            </c:ext>
          </c:extLst>
        </c:ser>
        <c:dLbls>
          <c:showLegendKey val="0"/>
          <c:showVal val="0"/>
          <c:showCatName val="0"/>
          <c:showSerName val="0"/>
          <c:showPercent val="0"/>
          <c:showBubbleSize val="0"/>
        </c:dLbls>
        <c:gapWidth val="150"/>
        <c:axId val="220193920"/>
        <c:axId val="220195456"/>
      </c:barChart>
      <c:catAx>
        <c:axId val="220193920"/>
        <c:scaling>
          <c:orientation val="minMax"/>
        </c:scaling>
        <c:delete val="0"/>
        <c:axPos val="b"/>
        <c:numFmt formatCode="General" sourceLinked="0"/>
        <c:majorTickMark val="out"/>
        <c:minorTickMark val="none"/>
        <c:tickLblPos val="nextTo"/>
        <c:txPr>
          <a:bodyPr/>
          <a:lstStyle/>
          <a:p>
            <a:pPr>
              <a:defRPr sz="1200"/>
            </a:pPr>
            <a:endParaRPr lang="en-US"/>
          </a:p>
        </c:txPr>
        <c:crossAx val="220195456"/>
        <c:crosses val="autoZero"/>
        <c:auto val="1"/>
        <c:lblAlgn val="ctr"/>
        <c:lblOffset val="100"/>
        <c:noMultiLvlLbl val="0"/>
      </c:catAx>
      <c:valAx>
        <c:axId val="220195456"/>
        <c:scaling>
          <c:orientation val="minMax"/>
        </c:scaling>
        <c:delete val="0"/>
        <c:axPos val="l"/>
        <c:majorGridlines>
          <c:spPr>
            <a:ln>
              <a:solidFill>
                <a:schemeClr val="tx1"/>
              </a:solidFill>
            </a:ln>
          </c:spPr>
        </c:majorGridlines>
        <c:title>
          <c:tx>
            <c:rich>
              <a:bodyPr rot="-5400000" vert="horz"/>
              <a:lstStyle/>
              <a:p>
                <a:pPr>
                  <a:defRPr sz="1200"/>
                </a:pPr>
                <a:r>
                  <a:rPr lang="en-IE" sz="1200"/>
                  <a:t>Speed (km/h)</a:t>
                </a:r>
              </a:p>
            </c:rich>
          </c:tx>
          <c:layout>
            <c:manualLayout>
              <c:xMode val="edge"/>
              <c:yMode val="edge"/>
              <c:x val="5.5571077705306934E-3"/>
              <c:y val="0.25775822995531489"/>
            </c:manualLayout>
          </c:layout>
          <c:overlay val="0"/>
        </c:title>
        <c:numFmt formatCode="General" sourceLinked="0"/>
        <c:majorTickMark val="out"/>
        <c:minorTickMark val="none"/>
        <c:tickLblPos val="nextTo"/>
        <c:spPr>
          <a:ln>
            <a:noFill/>
          </a:ln>
        </c:spPr>
        <c:txPr>
          <a:bodyPr/>
          <a:lstStyle/>
          <a:p>
            <a:pPr>
              <a:defRPr sz="1200"/>
            </a:pPr>
            <a:endParaRPr lang="en-US"/>
          </a:p>
        </c:txPr>
        <c:crossAx val="220193920"/>
        <c:crosses val="autoZero"/>
        <c:crossBetween val="between"/>
      </c:valAx>
      <c:spPr>
        <a:noFill/>
        <a:ln>
          <a:noFill/>
        </a:ln>
      </c:spPr>
    </c:plotArea>
    <c:plotVisOnly val="1"/>
    <c:dispBlanksAs val="gap"/>
    <c:showDLblsOverMax val="0"/>
  </c:chart>
  <c:spPr>
    <a:noFill/>
    <a:ln>
      <a:noFill/>
    </a:ln>
  </c:spPr>
  <c:txPr>
    <a:bodyPr/>
    <a:lstStyle/>
    <a:p>
      <a:pPr>
        <a:defRPr sz="1000">
          <a:latin typeface="+mn-lt"/>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'Figure 3.10.8 '!$E$28</c:f>
              <c:strCache>
                <c:ptCount val="1"/>
                <c:pt idx="0">
                  <c:v>Urban</c:v>
                </c:pt>
              </c:strCache>
            </c:strRef>
          </c:tx>
          <c:invertIfNegative val="0"/>
          <c:cat>
            <c:strRef>
              <c:f>'Figure 3.10.8 '!$C$29:$C$34</c:f>
              <c:strCache>
                <c:ptCount val="6"/>
                <c:pt idx="0">
                  <c:v> Cars and Light Commercial Vehicles </c:v>
                </c:pt>
                <c:pt idx="1">
                  <c:v> Rigid Trucks </c:v>
                </c:pt>
                <c:pt idx="2">
                  <c:v> Articulated Trucks </c:v>
                </c:pt>
                <c:pt idx="3">
                  <c:v> Buses and Coaches </c:v>
                </c:pt>
                <c:pt idx="4">
                  <c:v> Mopeds </c:v>
                </c:pt>
                <c:pt idx="5">
                  <c:v> Motorcycles </c:v>
                </c:pt>
              </c:strCache>
            </c:strRef>
          </c:cat>
          <c:val>
            <c:numRef>
              <c:f>'Figure 3.10.8 '!$E$29:$E$34</c:f>
              <c:numCache>
                <c:formatCode>_(* #,##0.00_);_(* \(#,##0.00\);_(* "-"??_);_(@_)</c:formatCode>
                <c:ptCount val="6"/>
                <c:pt idx="0">
                  <c:v>42.11379310344828</c:v>
                </c:pt>
                <c:pt idx="1">
                  <c:v>41.455172413793107</c:v>
                </c:pt>
                <c:pt idx="2">
                  <c:v>34.806896551724137</c:v>
                </c:pt>
                <c:pt idx="3">
                  <c:v>32.931034482758633</c:v>
                </c:pt>
                <c:pt idx="4">
                  <c:v>39.200000000000024</c:v>
                </c:pt>
                <c:pt idx="5">
                  <c:v>49</c:v>
                </c:pt>
              </c:numCache>
            </c:numRef>
          </c:val>
          <c:extLst>
            <c:ext xmlns:c16="http://schemas.microsoft.com/office/drawing/2014/chart" uri="{C3380CC4-5D6E-409C-BE32-E72D297353CC}">
              <c16:uniqueId val="{00000000-B65F-4302-AD9F-FDB4A3A0B5CC}"/>
            </c:ext>
          </c:extLst>
        </c:ser>
        <c:ser>
          <c:idx val="1"/>
          <c:order val="1"/>
          <c:tx>
            <c:strRef>
              <c:f>'Figure 3.10.8 '!$F$28</c:f>
              <c:strCache>
                <c:ptCount val="1"/>
                <c:pt idx="0">
                  <c:v>Rural</c:v>
                </c:pt>
              </c:strCache>
            </c:strRef>
          </c:tx>
          <c:invertIfNegative val="0"/>
          <c:cat>
            <c:strRef>
              <c:f>'Figure 3.10.8 '!$C$29:$C$34</c:f>
              <c:strCache>
                <c:ptCount val="6"/>
                <c:pt idx="0">
                  <c:v> Cars and Light Commercial Vehicles </c:v>
                </c:pt>
                <c:pt idx="1">
                  <c:v> Rigid Trucks </c:v>
                </c:pt>
                <c:pt idx="2">
                  <c:v> Articulated Trucks </c:v>
                </c:pt>
                <c:pt idx="3">
                  <c:v> Buses and Coaches </c:v>
                </c:pt>
                <c:pt idx="4">
                  <c:v> Mopeds </c:v>
                </c:pt>
                <c:pt idx="5">
                  <c:v> Motorcycles </c:v>
                </c:pt>
              </c:strCache>
            </c:strRef>
          </c:cat>
          <c:val>
            <c:numRef>
              <c:f>'Figure 3.10.8 '!$F$29:$F$34</c:f>
              <c:numCache>
                <c:formatCode>_(* #,##0.00_);_(* \(#,##0.00\);_(* "-"??_);_(@_)</c:formatCode>
                <c:ptCount val="6"/>
                <c:pt idx="0">
                  <c:v>69.885632183908001</c:v>
                </c:pt>
                <c:pt idx="1">
                  <c:v>64.887068965517201</c:v>
                </c:pt>
                <c:pt idx="2">
                  <c:v>66.306034482758605</c:v>
                </c:pt>
                <c:pt idx="3">
                  <c:v>60.399137931034502</c:v>
                </c:pt>
                <c:pt idx="4">
                  <c:v>56.552413793103398</c:v>
                </c:pt>
                <c:pt idx="5">
                  <c:v>70.690517241379297</c:v>
                </c:pt>
              </c:numCache>
            </c:numRef>
          </c:val>
          <c:extLst>
            <c:ext xmlns:c16="http://schemas.microsoft.com/office/drawing/2014/chart" uri="{C3380CC4-5D6E-409C-BE32-E72D297353CC}">
              <c16:uniqueId val="{00000012-B65F-4302-AD9F-FDB4A3A0B5CC}"/>
            </c:ext>
          </c:extLst>
        </c:ser>
        <c:ser>
          <c:idx val="2"/>
          <c:order val="2"/>
          <c:tx>
            <c:strRef>
              <c:f>'Figure 3.10.8 '!$G$28</c:f>
              <c:strCache>
                <c:ptCount val="1"/>
                <c:pt idx="0">
                  <c:v>Highway</c:v>
                </c:pt>
              </c:strCache>
            </c:strRef>
          </c:tx>
          <c:invertIfNegative val="0"/>
          <c:cat>
            <c:strRef>
              <c:f>'Figure 3.10.8 '!$C$29:$C$34</c:f>
              <c:strCache>
                <c:ptCount val="6"/>
                <c:pt idx="0">
                  <c:v> Cars and Light Commercial Vehicles </c:v>
                </c:pt>
                <c:pt idx="1">
                  <c:v> Rigid Trucks </c:v>
                </c:pt>
                <c:pt idx="2">
                  <c:v> Articulated Trucks </c:v>
                </c:pt>
                <c:pt idx="3">
                  <c:v> Buses and Coaches </c:v>
                </c:pt>
                <c:pt idx="4">
                  <c:v> Mopeds </c:v>
                </c:pt>
                <c:pt idx="5">
                  <c:v> Motorcycles </c:v>
                </c:pt>
              </c:strCache>
            </c:strRef>
          </c:cat>
          <c:val>
            <c:numRef>
              <c:f>'Figure 3.10.8 '!$G$29:$G$34</c:f>
              <c:numCache>
                <c:formatCode>_(* #,##0.00_);_(* \(#,##0.00\);_(* "-"??_);_(@_)</c:formatCode>
                <c:ptCount val="6"/>
                <c:pt idx="0">
                  <c:v>95.5818965517241</c:v>
                </c:pt>
                <c:pt idx="1">
                  <c:v>82.1172413793103</c:v>
                </c:pt>
                <c:pt idx="2">
                  <c:v>82.435344827586206</c:v>
                </c:pt>
                <c:pt idx="3">
                  <c:v>84.054310344827599</c:v>
                </c:pt>
                <c:pt idx="4">
                  <c:v>80.8289655172414</c:v>
                </c:pt>
                <c:pt idx="5">
                  <c:v>101.036206896552</c:v>
                </c:pt>
              </c:numCache>
            </c:numRef>
          </c:val>
          <c:extLst>
            <c:ext xmlns:c16="http://schemas.microsoft.com/office/drawing/2014/chart" uri="{C3380CC4-5D6E-409C-BE32-E72D297353CC}">
              <c16:uniqueId val="{00000013-B65F-4302-AD9F-FDB4A3A0B5CC}"/>
            </c:ext>
          </c:extLst>
        </c:ser>
        <c:dLbls>
          <c:showLegendKey val="0"/>
          <c:showVal val="0"/>
          <c:showCatName val="0"/>
          <c:showSerName val="0"/>
          <c:showPercent val="0"/>
          <c:showBubbleSize val="0"/>
        </c:dLbls>
        <c:gapWidth val="150"/>
        <c:axId val="220193920"/>
        <c:axId val="220195456"/>
      </c:barChart>
      <c:catAx>
        <c:axId val="220193920"/>
        <c:scaling>
          <c:orientation val="minMax"/>
        </c:scaling>
        <c:delete val="0"/>
        <c:axPos val="b"/>
        <c:numFmt formatCode="General" sourceLinked="0"/>
        <c:majorTickMark val="out"/>
        <c:minorTickMark val="none"/>
        <c:tickLblPos val="nextTo"/>
        <c:crossAx val="220195456"/>
        <c:crosses val="autoZero"/>
        <c:auto val="1"/>
        <c:lblAlgn val="ctr"/>
        <c:lblOffset val="100"/>
        <c:noMultiLvlLbl val="0"/>
      </c:catAx>
      <c:valAx>
        <c:axId val="220195456"/>
        <c:scaling>
          <c:orientation val="minMax"/>
        </c:scaling>
        <c:delete val="0"/>
        <c:axPos val="l"/>
        <c:majorGridlines>
          <c:spPr>
            <a:ln>
              <a:solidFill>
                <a:schemeClr val="tx1"/>
              </a:solidFill>
            </a:ln>
          </c:spPr>
        </c:majorGridlines>
        <c:title>
          <c:tx>
            <c:rich>
              <a:bodyPr rot="-5400000" vert="horz"/>
              <a:lstStyle/>
              <a:p>
                <a:pPr>
                  <a:defRPr/>
                </a:pPr>
                <a:r>
                  <a:rPr lang="en-IE"/>
                  <a:t>Speed (km/h)</a:t>
                </a:r>
              </a:p>
            </c:rich>
          </c:tx>
          <c:layout>
            <c:manualLayout>
              <c:xMode val="edge"/>
              <c:yMode val="edge"/>
              <c:x val="8.4472720440028556E-3"/>
              <c:y val="0.33640997965142"/>
            </c:manualLayout>
          </c:layout>
          <c:overlay val="0"/>
        </c:title>
        <c:numFmt formatCode="General" sourceLinked="0"/>
        <c:majorTickMark val="out"/>
        <c:minorTickMark val="none"/>
        <c:tickLblPos val="nextTo"/>
        <c:spPr>
          <a:ln>
            <a:noFill/>
          </a:ln>
        </c:spPr>
        <c:crossAx val="220193920"/>
        <c:crosses val="autoZero"/>
        <c:crossBetween val="between"/>
      </c:valAx>
      <c:spPr>
        <a:noFill/>
        <a:ln>
          <a:noFill/>
        </a:ln>
      </c:spPr>
    </c:plotArea>
    <c:legend>
      <c:legendPos val="b"/>
      <c:overlay val="0"/>
    </c:legend>
    <c:plotVisOnly val="1"/>
    <c:dispBlanksAs val="gap"/>
    <c:showDLblsOverMax val="0"/>
  </c:chart>
  <c:spPr>
    <a:noFill/>
    <a:ln>
      <a:noFill/>
    </a:ln>
  </c:spPr>
  <c:txPr>
    <a:bodyPr/>
    <a:lstStyle/>
    <a:p>
      <a:pPr>
        <a:defRPr sz="1400">
          <a:latin typeface="+mn-lt"/>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780425746583733E-2"/>
          <c:y val="6.4114606819522024E-2"/>
          <c:w val="0.93513078005592187"/>
          <c:h val="0.75938048492837062"/>
        </c:manualLayout>
      </c:layout>
      <c:barChart>
        <c:barDir val="col"/>
        <c:grouping val="stacked"/>
        <c:varyColors val="0"/>
        <c:ser>
          <c:idx val="3"/>
          <c:order val="0"/>
          <c:tx>
            <c:strRef>
              <c:f>'Figure 3.11'!$B$2</c:f>
              <c:strCache>
                <c:ptCount val="1"/>
                <c:pt idx="0">
                  <c:v>a.  Commercial/Institutional</c:v>
                </c:pt>
              </c:strCache>
            </c:strRef>
          </c:tx>
          <c:invertIfNegative val="0"/>
          <c:cat>
            <c:numRef>
              <c:f>'Figure 3.11'!$C$1:$AK$1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3.11'!$C$2:$AK$2</c:f>
              <c:numCache>
                <c:formatCode>0.000</c:formatCode>
                <c:ptCount val="35"/>
                <c:pt idx="0">
                  <c:v>2132.6488933791343</c:v>
                </c:pt>
                <c:pt idx="1">
                  <c:v>2123.9178942385579</c:v>
                </c:pt>
                <c:pt idx="2">
                  <c:v>2023.1058292699615</c:v>
                </c:pt>
                <c:pt idx="3">
                  <c:v>1982.997262067086</c:v>
                </c:pt>
                <c:pt idx="4">
                  <c:v>2079.7823361843489</c:v>
                </c:pt>
                <c:pt idx="5">
                  <c:v>1988.274796578153</c:v>
                </c:pt>
                <c:pt idx="6">
                  <c:v>1844.4764738035383</c:v>
                </c:pt>
                <c:pt idx="7">
                  <c:v>1805.1438183015059</c:v>
                </c:pt>
                <c:pt idx="8">
                  <c:v>1741.4016223952831</c:v>
                </c:pt>
                <c:pt idx="9">
                  <c:v>1800.7272116064664</c:v>
                </c:pt>
                <c:pt idx="10">
                  <c:v>1872.5571193543376</c:v>
                </c:pt>
                <c:pt idx="11">
                  <c:v>1829.7561132767762</c:v>
                </c:pt>
                <c:pt idx="12">
                  <c:v>1738.0576246800649</c:v>
                </c:pt>
                <c:pt idx="13">
                  <c:v>1794.5574934054896</c:v>
                </c:pt>
                <c:pt idx="14">
                  <c:v>1712.8431498755244</c:v>
                </c:pt>
                <c:pt idx="15">
                  <c:v>1738.7262662239598</c:v>
                </c:pt>
                <c:pt idx="16">
                  <c:v>1709.0829492037753</c:v>
                </c:pt>
                <c:pt idx="17">
                  <c:v>1670.716871104443</c:v>
                </c:pt>
                <c:pt idx="18">
                  <c:v>1717.602663310194</c:v>
                </c:pt>
                <c:pt idx="19">
                  <c:v>1386.0755929000411</c:v>
                </c:pt>
                <c:pt idx="20">
                  <c:v>1502.1715945535871</c:v>
                </c:pt>
                <c:pt idx="21">
                  <c:v>1369.6079637648156</c:v>
                </c:pt>
                <c:pt idx="22">
                  <c:v>1436.9390871293945</c:v>
                </c:pt>
                <c:pt idx="23">
                  <c:v>1506.2971656267016</c:v>
                </c:pt>
                <c:pt idx="24">
                  <c:v>1444.8360322524081</c:v>
                </c:pt>
                <c:pt idx="25">
                  <c:v>1530.9213291560802</c:v>
                </c:pt>
                <c:pt idx="26">
                  <c:v>1484.7263307066928</c:v>
                </c:pt>
                <c:pt idx="27">
                  <c:v>1418.8493585519132</c:v>
                </c:pt>
                <c:pt idx="28">
                  <c:v>1531.9059243443232</c:v>
                </c:pt>
                <c:pt idx="29">
                  <c:v>1510.0444583694441</c:v>
                </c:pt>
                <c:pt idx="30">
                  <c:v>1326.6725446438816</c:v>
                </c:pt>
                <c:pt idx="31">
                  <c:v>1416.7504130917591</c:v>
                </c:pt>
                <c:pt idx="32">
                  <c:v>1380.6431354206168</c:v>
                </c:pt>
                <c:pt idx="33">
                  <c:v>1336.8036345215278</c:v>
                </c:pt>
                <c:pt idx="34">
                  <c:v>1444.3932060239924</c:v>
                </c:pt>
              </c:numCache>
            </c:numRef>
          </c:val>
          <c:extLst>
            <c:ext xmlns:c16="http://schemas.microsoft.com/office/drawing/2014/chart" uri="{C3380CC4-5D6E-409C-BE32-E72D297353CC}">
              <c16:uniqueId val="{00000000-E258-490C-9F11-8BCB69CA698C}"/>
            </c:ext>
          </c:extLst>
        </c:ser>
        <c:ser>
          <c:idx val="1"/>
          <c:order val="1"/>
          <c:tx>
            <c:strRef>
              <c:f>'Figure 3.11'!$B$3</c:f>
              <c:strCache>
                <c:ptCount val="1"/>
                <c:pt idx="0">
                  <c:v>b.  Residential</c:v>
                </c:pt>
              </c:strCache>
            </c:strRef>
          </c:tx>
          <c:invertIfNegative val="0"/>
          <c:cat>
            <c:numRef>
              <c:f>'Figure 3.11'!$C$1:$AK$1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3.11'!$C$3:$AK$3</c:f>
              <c:numCache>
                <c:formatCode>0.000</c:formatCode>
                <c:ptCount val="35"/>
                <c:pt idx="0">
                  <c:v>7569.8189408470971</c:v>
                </c:pt>
                <c:pt idx="1">
                  <c:v>7665.6962442191743</c:v>
                </c:pt>
                <c:pt idx="2">
                  <c:v>6861.223100233894</c:v>
                </c:pt>
                <c:pt idx="3">
                  <c:v>6848.2231224736197</c:v>
                </c:pt>
                <c:pt idx="4">
                  <c:v>6763.8937689946661</c:v>
                </c:pt>
                <c:pt idx="5">
                  <c:v>6582.7371174213695</c:v>
                </c:pt>
                <c:pt idx="6">
                  <c:v>6913.9291179177935</c:v>
                </c:pt>
                <c:pt idx="7">
                  <c:v>6657.7901576415488</c:v>
                </c:pt>
                <c:pt idx="8">
                  <c:v>7223.120834488217</c:v>
                </c:pt>
                <c:pt idx="9">
                  <c:v>6963.3258017525604</c:v>
                </c:pt>
                <c:pt idx="10">
                  <c:v>7053.748092608902</c:v>
                </c:pt>
                <c:pt idx="11">
                  <c:v>7398.5503368025284</c:v>
                </c:pt>
                <c:pt idx="12">
                  <c:v>7403.6470454477121</c:v>
                </c:pt>
                <c:pt idx="13">
                  <c:v>7630.2388643628537</c:v>
                </c:pt>
                <c:pt idx="14">
                  <c:v>7782.1898111991713</c:v>
                </c:pt>
                <c:pt idx="15">
                  <c:v>8214.50055359609</c:v>
                </c:pt>
                <c:pt idx="16">
                  <c:v>8078.3655430441158</c:v>
                </c:pt>
                <c:pt idx="17">
                  <c:v>7905.0993241310744</c:v>
                </c:pt>
                <c:pt idx="18">
                  <c:v>8681.1172508796753</c:v>
                </c:pt>
                <c:pt idx="19">
                  <c:v>8545.4006231131243</c:v>
                </c:pt>
                <c:pt idx="20">
                  <c:v>8859.5492414575074</c:v>
                </c:pt>
                <c:pt idx="21">
                  <c:v>7630.0886302708432</c:v>
                </c:pt>
                <c:pt idx="22">
                  <c:v>7147.7018247633769</c:v>
                </c:pt>
                <c:pt idx="23">
                  <c:v>6940.2974986888566</c:v>
                </c:pt>
                <c:pt idx="24">
                  <c:v>6246.0848747061036</c:v>
                </c:pt>
                <c:pt idx="25">
                  <c:v>6641.6074585128281</c:v>
                </c:pt>
                <c:pt idx="26">
                  <c:v>6889.4256038358744</c:v>
                </c:pt>
                <c:pt idx="27">
                  <c:v>6331.455640827241</c:v>
                </c:pt>
                <c:pt idx="28">
                  <c:v>6823.9838970931423</c:v>
                </c:pt>
                <c:pt idx="29">
                  <c:v>6546.8267573795983</c:v>
                </c:pt>
                <c:pt idx="30">
                  <c:v>7192.7192432934107</c:v>
                </c:pt>
                <c:pt idx="31">
                  <c:v>6709.7132140439053</c:v>
                </c:pt>
                <c:pt idx="32">
                  <c:v>5621.7886175350823</c:v>
                </c:pt>
                <c:pt idx="33">
                  <c:v>5230.3450750440861</c:v>
                </c:pt>
                <c:pt idx="34">
                  <c:v>5483.7120734862792</c:v>
                </c:pt>
              </c:numCache>
            </c:numRef>
          </c:val>
          <c:extLst>
            <c:ext xmlns:c16="http://schemas.microsoft.com/office/drawing/2014/chart" uri="{C3380CC4-5D6E-409C-BE32-E72D297353CC}">
              <c16:uniqueId val="{00000001-E258-490C-9F11-8BCB69CA698C}"/>
            </c:ext>
          </c:extLst>
        </c:ser>
        <c:ser>
          <c:idx val="2"/>
          <c:order val="2"/>
          <c:tx>
            <c:strRef>
              <c:f>'Figure 3.11'!$B$4</c:f>
              <c:strCache>
                <c:ptCount val="1"/>
                <c:pt idx="0">
                  <c:v>c.  Agriculture/forestry/fishing</c:v>
                </c:pt>
              </c:strCache>
            </c:strRef>
          </c:tx>
          <c:invertIfNegative val="0"/>
          <c:cat>
            <c:numRef>
              <c:f>'Figure 3.11'!$C$1:$AK$1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3.11'!$C$4:$AK$4</c:f>
              <c:numCache>
                <c:formatCode>0.000</c:formatCode>
                <c:ptCount val="35"/>
                <c:pt idx="0">
                  <c:v>810.87078712390542</c:v>
                </c:pt>
                <c:pt idx="1">
                  <c:v>845.76216880503921</c:v>
                </c:pt>
                <c:pt idx="2">
                  <c:v>862.35906348378217</c:v>
                </c:pt>
                <c:pt idx="3">
                  <c:v>877.873030814412</c:v>
                </c:pt>
                <c:pt idx="4">
                  <c:v>986.93421124887573</c:v>
                </c:pt>
                <c:pt idx="5">
                  <c:v>1156.1665480613808</c:v>
                </c:pt>
                <c:pt idx="6">
                  <c:v>938.2455644585616</c:v>
                </c:pt>
                <c:pt idx="7">
                  <c:v>950.06066677243666</c:v>
                </c:pt>
                <c:pt idx="8">
                  <c:v>955.64103449134484</c:v>
                </c:pt>
                <c:pt idx="9">
                  <c:v>985.33240657508736</c:v>
                </c:pt>
                <c:pt idx="10">
                  <c:v>1013.5428363639154</c:v>
                </c:pt>
                <c:pt idx="11">
                  <c:v>1025.8979300885615</c:v>
                </c:pt>
                <c:pt idx="12">
                  <c:v>1013.0915660347366</c:v>
                </c:pt>
                <c:pt idx="13">
                  <c:v>1059.8713270070782</c:v>
                </c:pt>
                <c:pt idx="14">
                  <c:v>1041.119099518083</c:v>
                </c:pt>
                <c:pt idx="15">
                  <c:v>1088.6401032705608</c:v>
                </c:pt>
                <c:pt idx="16">
                  <c:v>1034.1500631894792</c:v>
                </c:pt>
                <c:pt idx="17">
                  <c:v>979.72695369742121</c:v>
                </c:pt>
                <c:pt idx="18">
                  <c:v>1033.0857494143017</c:v>
                </c:pt>
                <c:pt idx="19">
                  <c:v>885.26859655642204</c:v>
                </c:pt>
                <c:pt idx="20">
                  <c:v>821.85089302540098</c:v>
                </c:pt>
                <c:pt idx="21">
                  <c:v>777.53683532659534</c:v>
                </c:pt>
                <c:pt idx="22">
                  <c:v>750.62596643650147</c:v>
                </c:pt>
                <c:pt idx="23">
                  <c:v>668.07513692500743</c:v>
                </c:pt>
                <c:pt idx="24">
                  <c:v>603.01629054543321</c:v>
                </c:pt>
                <c:pt idx="25">
                  <c:v>574.69772220886659</c:v>
                </c:pt>
                <c:pt idx="26">
                  <c:v>594.87445371419994</c:v>
                </c:pt>
                <c:pt idx="27">
                  <c:v>625.31471608080733</c:v>
                </c:pt>
                <c:pt idx="28">
                  <c:v>674.1476450821649</c:v>
                </c:pt>
                <c:pt idx="29">
                  <c:v>682.79783567851564</c:v>
                </c:pt>
                <c:pt idx="30">
                  <c:v>709.74490223495991</c:v>
                </c:pt>
                <c:pt idx="31">
                  <c:v>700.49898684891411</c:v>
                </c:pt>
                <c:pt idx="32">
                  <c:v>906.2374816698117</c:v>
                </c:pt>
                <c:pt idx="33">
                  <c:v>786.46767333451271</c:v>
                </c:pt>
                <c:pt idx="34">
                  <c:v>804.5218860307823</c:v>
                </c:pt>
              </c:numCache>
            </c:numRef>
          </c:val>
          <c:extLst>
            <c:ext xmlns:c16="http://schemas.microsoft.com/office/drawing/2014/chart" uri="{C3380CC4-5D6E-409C-BE32-E72D297353CC}">
              <c16:uniqueId val="{00000002-E258-490C-9F11-8BCB69CA698C}"/>
            </c:ext>
          </c:extLst>
        </c:ser>
        <c:dLbls>
          <c:showLegendKey val="0"/>
          <c:showVal val="0"/>
          <c:showCatName val="0"/>
          <c:showSerName val="0"/>
          <c:showPercent val="0"/>
          <c:showBubbleSize val="0"/>
        </c:dLbls>
        <c:gapWidth val="150"/>
        <c:overlap val="100"/>
        <c:axId val="220344320"/>
        <c:axId val="220345856"/>
      </c:barChart>
      <c:catAx>
        <c:axId val="220344320"/>
        <c:scaling>
          <c:orientation val="minMax"/>
        </c:scaling>
        <c:delete val="0"/>
        <c:axPos val="b"/>
        <c:numFmt formatCode="General" sourceLinked="1"/>
        <c:majorTickMark val="out"/>
        <c:minorTickMark val="none"/>
        <c:tickLblPos val="nextTo"/>
        <c:txPr>
          <a:bodyPr rot="0" vert="horz"/>
          <a:lstStyle/>
          <a:p>
            <a:pPr>
              <a:defRPr sz="1200"/>
            </a:pPr>
            <a:endParaRPr lang="en-US"/>
          </a:p>
        </c:txPr>
        <c:crossAx val="220345856"/>
        <c:crosses val="autoZero"/>
        <c:auto val="1"/>
        <c:lblAlgn val="ctr"/>
        <c:lblOffset val="100"/>
        <c:tickLblSkip val="1"/>
        <c:tickMarkSkip val="1"/>
        <c:noMultiLvlLbl val="0"/>
      </c:catAx>
      <c:valAx>
        <c:axId val="220345856"/>
        <c:scaling>
          <c:orientation val="minMax"/>
          <c:max val="12000"/>
          <c:min val="0"/>
        </c:scaling>
        <c:delete val="0"/>
        <c:axPos val="l"/>
        <c:majorGridlines>
          <c:spPr>
            <a:ln>
              <a:solidFill>
                <a:schemeClr val="tx1"/>
              </a:solidFill>
            </a:ln>
          </c:spPr>
        </c:majorGridlines>
        <c:title>
          <c:tx>
            <c:rich>
              <a:bodyPr/>
              <a:lstStyle/>
              <a:p>
                <a:pPr>
                  <a:defRPr sz="1200"/>
                </a:pPr>
                <a:r>
                  <a:rPr lang="en-IE" sz="1200"/>
                  <a:t>kilotonnes CO</a:t>
                </a:r>
                <a:r>
                  <a:rPr lang="en-IE" sz="1200" baseline="-25000"/>
                  <a:t>2</a:t>
                </a:r>
                <a:r>
                  <a:rPr lang="en-IE" sz="1200"/>
                  <a:t> equivalent</a:t>
                </a:r>
              </a:p>
            </c:rich>
          </c:tx>
          <c:layout>
            <c:manualLayout>
              <c:xMode val="edge"/>
              <c:yMode val="edge"/>
              <c:x val="4.0780719531608063E-3"/>
              <c:y val="0.19813557001027046"/>
            </c:manualLayout>
          </c:layout>
          <c:overlay val="0"/>
        </c:title>
        <c:numFmt formatCode="#,##0" sourceLinked="0"/>
        <c:majorTickMark val="out"/>
        <c:minorTickMark val="none"/>
        <c:tickLblPos val="nextTo"/>
        <c:spPr>
          <a:ln>
            <a:noFill/>
          </a:ln>
        </c:spPr>
        <c:txPr>
          <a:bodyPr rot="0" vert="horz"/>
          <a:lstStyle/>
          <a:p>
            <a:pPr>
              <a:defRPr sz="1200"/>
            </a:pPr>
            <a:endParaRPr lang="en-US"/>
          </a:p>
        </c:txPr>
        <c:crossAx val="220344320"/>
        <c:crosses val="autoZero"/>
        <c:crossBetween val="between"/>
        <c:majorUnit val="2000"/>
        <c:minorUnit val="1000"/>
      </c:valAx>
      <c:spPr>
        <a:noFill/>
        <a:ln>
          <a:noFill/>
        </a:ln>
      </c:spPr>
    </c:plotArea>
    <c:legend>
      <c:legendPos val="b"/>
      <c:layout>
        <c:manualLayout>
          <c:xMode val="edge"/>
          <c:yMode val="edge"/>
          <c:x val="0.12651905011932946"/>
          <c:y val="0.92779292418956116"/>
          <c:w val="0.82140870400431543"/>
          <c:h val="5.3106940927538246E-2"/>
        </c:manualLayout>
      </c:layout>
      <c:overlay val="0"/>
      <c:txPr>
        <a:bodyPr/>
        <a:lstStyle/>
        <a:p>
          <a:pPr>
            <a:defRPr sz="1200"/>
          </a:pPr>
          <a:endParaRPr lang="en-US"/>
        </a:p>
      </c:txPr>
    </c:legend>
    <c:plotVisOnly val="1"/>
    <c:dispBlanksAs val="gap"/>
    <c:showDLblsOverMax val="0"/>
  </c:chart>
  <c:spPr>
    <a:noFill/>
    <a:ln>
      <a:noFill/>
    </a:ln>
  </c:spPr>
  <c:txPr>
    <a:bodyPr/>
    <a:lstStyle/>
    <a:p>
      <a:pPr>
        <a:defRPr sz="1000">
          <a:latin typeface="+mn-lt"/>
        </a:defRPr>
      </a:pPr>
      <a:endParaRPr lang="en-US"/>
    </a:p>
  </c:txPr>
  <c:printSettings>
    <c:headerFooter alignWithMargins="0"/>
    <c:pageMargins b="1" l="0.75000000000000522" r="0.75000000000000522"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6748817092749563E-2"/>
          <c:y val="3.4257112258721592E-2"/>
          <c:w val="0.94044441043857652"/>
          <c:h val="0.77550516188670382"/>
        </c:manualLayout>
      </c:layout>
      <c:barChart>
        <c:barDir val="col"/>
        <c:grouping val="stacked"/>
        <c:varyColors val="0"/>
        <c:ser>
          <c:idx val="0"/>
          <c:order val="0"/>
          <c:tx>
            <c:strRef>
              <c:f>'Figure 3.12'!$C$2</c:f>
              <c:strCache>
                <c:ptCount val="1"/>
                <c:pt idx="0">
                  <c:v>Underground mining activities</c:v>
                </c:pt>
              </c:strCache>
            </c:strRef>
          </c:tx>
          <c:invertIfNegative val="0"/>
          <c:cat>
            <c:numRef>
              <c:f>'Figure 3.12'!$F$1:$AN$1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3.12'!$F$2:$AN$2</c:f>
              <c:numCache>
                <c:formatCode>0.00</c:formatCode>
                <c:ptCount val="35"/>
                <c:pt idx="0">
                  <c:v>4.6900000000000004</c:v>
                </c:pt>
                <c:pt idx="1">
                  <c:v>0.18760000000000002</c:v>
                </c:pt>
                <c:pt idx="2">
                  <c:v>0.18760000000000002</c:v>
                </c:pt>
                <c:pt idx="3">
                  <c:v>0.18763589194153216</c:v>
                </c:pt>
                <c:pt idx="4">
                  <c:v>0.18760000000000002</c:v>
                </c:pt>
                <c:pt idx="5">
                  <c:v>0.18760000000000002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extLst>
            <c:ext xmlns:c16="http://schemas.microsoft.com/office/drawing/2014/chart" uri="{C3380CC4-5D6E-409C-BE32-E72D297353CC}">
              <c16:uniqueId val="{00000000-BEA1-4839-82D8-388002D5C605}"/>
            </c:ext>
          </c:extLst>
        </c:ser>
        <c:ser>
          <c:idx val="1"/>
          <c:order val="1"/>
          <c:tx>
            <c:strRef>
              <c:f>'Figure 3.12'!$C$3</c:f>
              <c:strCache>
                <c:ptCount val="1"/>
                <c:pt idx="0">
                  <c:v>Post-mining activities</c:v>
                </c:pt>
              </c:strCache>
            </c:strRef>
          </c:tx>
          <c:invertIfNegative val="0"/>
          <c:cat>
            <c:numRef>
              <c:f>'Figure 3.12'!$F$1:$AN$1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3.12'!$F$3:$AN$3</c:f>
              <c:numCache>
                <c:formatCode>0.00</c:formatCode>
                <c:ptCount val="35"/>
                <c:pt idx="0">
                  <c:v>0.42210000000000003</c:v>
                </c:pt>
                <c:pt idx="1">
                  <c:v>1.6884E-2</c:v>
                </c:pt>
                <c:pt idx="2">
                  <c:v>1.6884E-2</c:v>
                </c:pt>
                <c:pt idx="3">
                  <c:v>1.6887230274737895E-2</c:v>
                </c:pt>
                <c:pt idx="4">
                  <c:v>1.6884E-2</c:v>
                </c:pt>
                <c:pt idx="5">
                  <c:v>1.6884E-2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extLst>
            <c:ext xmlns:c16="http://schemas.microsoft.com/office/drawing/2014/chart" uri="{C3380CC4-5D6E-409C-BE32-E72D297353CC}">
              <c16:uniqueId val="{00000001-BEA1-4839-82D8-388002D5C605}"/>
            </c:ext>
          </c:extLst>
        </c:ser>
        <c:ser>
          <c:idx val="2"/>
          <c:order val="2"/>
          <c:tx>
            <c:strRef>
              <c:f>'Figure 3.12'!$C$4</c:f>
              <c:strCache>
                <c:ptCount val="1"/>
                <c:pt idx="0">
                  <c:v>Abandoned underground mines</c:v>
                </c:pt>
              </c:strCache>
            </c:strRef>
          </c:tx>
          <c:invertIfNegative val="0"/>
          <c:cat>
            <c:numRef>
              <c:f>'Figure 3.12'!$F$1:$AN$1</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'Figure 3.12'!$F$4:$AN$4</c:f>
              <c:numCache>
                <c:formatCode>0.00</c:formatCode>
                <c:ptCount val="35"/>
                <c:pt idx="0">
                  <c:v>57.111255600000014</c:v>
                </c:pt>
                <c:pt idx="1">
                  <c:v>50.122030000000009</c:v>
                </c:pt>
                <c:pt idx="2">
                  <c:v>45.426777200000011</c:v>
                </c:pt>
                <c:pt idx="3">
                  <c:v>41.937229600000009</c:v>
                </c:pt>
                <c:pt idx="4">
                  <c:v>39.275936000000002</c:v>
                </c:pt>
                <c:pt idx="5">
                  <c:v>37.124914400000002</c:v>
                </c:pt>
                <c:pt idx="6">
                  <c:v>35.30406880000001</c:v>
                </c:pt>
                <c:pt idx="7">
                  <c:v>33.758432400000004</c:v>
                </c:pt>
                <c:pt idx="8">
                  <c:v>32.435664800000005</c:v>
                </c:pt>
                <c:pt idx="9">
                  <c:v>31.262977200000005</c:v>
                </c:pt>
                <c:pt idx="10">
                  <c:v>30.263256800000001</c:v>
                </c:pt>
                <c:pt idx="11">
                  <c:v>29.330697200000007</c:v>
                </c:pt>
                <c:pt idx="12">
                  <c:v>28.475991600000004</c:v>
                </c:pt>
                <c:pt idx="13">
                  <c:v>27.716399200000001</c:v>
                </c:pt>
                <c:pt idx="14">
                  <c:v>27.046854800000002</c:v>
                </c:pt>
                <c:pt idx="15">
                  <c:v>26.372245200000002</c:v>
                </c:pt>
                <c:pt idx="16">
                  <c:v>25.810570800000001</c:v>
                </c:pt>
                <c:pt idx="17">
                  <c:v>25.231074400000001</c:v>
                </c:pt>
                <c:pt idx="18">
                  <c:v>24.729432000000003</c:v>
                </c:pt>
                <c:pt idx="19">
                  <c:v>24.257805600000001</c:v>
                </c:pt>
                <c:pt idx="20">
                  <c:v>23.781114000000006</c:v>
                </c:pt>
                <c:pt idx="21">
                  <c:v>23.369519600000004</c:v>
                </c:pt>
                <c:pt idx="22">
                  <c:v>22.957925200000002</c:v>
                </c:pt>
                <c:pt idx="23">
                  <c:v>22.564152800000006</c:v>
                </c:pt>
                <c:pt idx="24">
                  <c:v>22.217655600000001</c:v>
                </c:pt>
                <c:pt idx="25">
                  <c:v>21.883915200000001</c:v>
                </c:pt>
                <c:pt idx="26">
                  <c:v>21.550174800000001</c:v>
                </c:pt>
                <c:pt idx="27">
                  <c:v>20.568276399999998</c:v>
                </c:pt>
                <c:pt idx="28">
                  <c:v>20.294568000000002</c:v>
                </c:pt>
                <c:pt idx="29">
                  <c:v>20.020859600000009</c:v>
                </c:pt>
                <c:pt idx="30">
                  <c:v>19.782232399999998</c:v>
                </c:pt>
                <c:pt idx="31">
                  <c:v>19.538540000000005</c:v>
                </c:pt>
                <c:pt idx="32">
                  <c:v>19.342685600000003</c:v>
                </c:pt>
                <c:pt idx="33">
                  <c:v>19.104058400000007</c:v>
                </c:pt>
                <c:pt idx="34">
                  <c:v>18.890382000000006</c:v>
                </c:pt>
              </c:numCache>
            </c:numRef>
          </c:val>
          <c:extLst>
            <c:ext xmlns:c16="http://schemas.microsoft.com/office/drawing/2014/chart" uri="{C3380CC4-5D6E-409C-BE32-E72D297353CC}">
              <c16:uniqueId val="{00000002-BEA1-4839-82D8-388002D5C605}"/>
            </c:ext>
          </c:extLst>
        </c:ser>
        <c:dLbls>
          <c:showLegendKey val="0"/>
          <c:showVal val="0"/>
          <c:showCatName val="0"/>
          <c:showSerName val="0"/>
          <c:showPercent val="0"/>
          <c:showBubbleSize val="0"/>
        </c:dLbls>
        <c:gapWidth val="150"/>
        <c:overlap val="100"/>
        <c:axId val="220548480"/>
        <c:axId val="220554368"/>
      </c:barChart>
      <c:catAx>
        <c:axId val="220548480"/>
        <c:scaling>
          <c:orientation val="minMax"/>
        </c:scaling>
        <c:delete val="0"/>
        <c:axPos val="b"/>
        <c:numFmt formatCode="General" sourceLinked="1"/>
        <c:majorTickMark val="out"/>
        <c:minorTickMark val="none"/>
        <c:tickLblPos val="nextTo"/>
        <c:txPr>
          <a:bodyPr/>
          <a:lstStyle/>
          <a:p>
            <a:pPr>
              <a:defRPr sz="1200"/>
            </a:pPr>
            <a:endParaRPr lang="en-US"/>
          </a:p>
        </c:txPr>
        <c:crossAx val="220554368"/>
        <c:crosses val="autoZero"/>
        <c:auto val="1"/>
        <c:lblAlgn val="ctr"/>
        <c:lblOffset val="100"/>
        <c:noMultiLvlLbl val="0"/>
      </c:catAx>
      <c:valAx>
        <c:axId val="220554368"/>
        <c:scaling>
          <c:orientation val="minMax"/>
        </c:scaling>
        <c:delete val="0"/>
        <c:axPos val="l"/>
        <c:majorGridlines>
          <c:spPr>
            <a:ln>
              <a:solidFill>
                <a:schemeClr val="tx1"/>
              </a:solidFill>
            </a:ln>
          </c:spPr>
        </c:majorGridlines>
        <c:title>
          <c:tx>
            <c:rich>
              <a:bodyPr rot="-5400000" vert="horz"/>
              <a:lstStyle/>
              <a:p>
                <a:pPr>
                  <a:defRPr sz="1200"/>
                </a:pPr>
                <a:r>
                  <a:rPr lang="en-GB" sz="1200"/>
                  <a:t>kilotonnes CO</a:t>
                </a:r>
                <a:r>
                  <a:rPr lang="en-GB" sz="1200" baseline="-25000"/>
                  <a:t>2</a:t>
                </a:r>
                <a:r>
                  <a:rPr lang="en-GB" sz="1200"/>
                  <a:t> equivalent</a:t>
                </a:r>
              </a:p>
            </c:rich>
          </c:tx>
          <c:layout>
            <c:manualLayout>
              <c:xMode val="edge"/>
              <c:yMode val="edge"/>
              <c:x val="3.695061497563041E-3"/>
              <c:y val="0.20405101978526768"/>
            </c:manualLayout>
          </c:layout>
          <c:overlay val="0"/>
        </c:title>
        <c:numFmt formatCode="General" sourceLinked="0"/>
        <c:majorTickMark val="out"/>
        <c:minorTickMark val="none"/>
        <c:tickLblPos val="nextTo"/>
        <c:spPr>
          <a:ln>
            <a:noFill/>
          </a:ln>
        </c:spPr>
        <c:txPr>
          <a:bodyPr/>
          <a:lstStyle/>
          <a:p>
            <a:pPr>
              <a:defRPr sz="1200"/>
            </a:pPr>
            <a:endParaRPr lang="en-US"/>
          </a:p>
        </c:txPr>
        <c:crossAx val="220548480"/>
        <c:crosses val="autoZero"/>
        <c:crossBetween val="between"/>
      </c:valAx>
      <c:spPr>
        <a:noFill/>
        <a:ln>
          <a:noFill/>
        </a:ln>
      </c:spPr>
    </c:plotArea>
    <c:legend>
      <c:legendPos val="b"/>
      <c:layout>
        <c:manualLayout>
          <c:xMode val="edge"/>
          <c:yMode val="edge"/>
          <c:x val="4.2139668656685572E-2"/>
          <c:y val="0.91407712685511899"/>
          <c:w val="0.94326213939227033"/>
          <c:h val="5.5795297950044606E-2"/>
        </c:manualLayout>
      </c:layout>
      <c:overlay val="0"/>
      <c:txPr>
        <a:bodyPr/>
        <a:lstStyle/>
        <a:p>
          <a:pPr>
            <a:defRPr sz="1200"/>
          </a:pPr>
          <a:endParaRPr lang="en-US"/>
        </a:p>
      </c:txPr>
    </c:legend>
    <c:plotVisOnly val="1"/>
    <c:dispBlanksAs val="gap"/>
    <c:showDLblsOverMax val="0"/>
  </c:chart>
  <c:spPr>
    <a:noFill/>
    <a:ln>
      <a:noFill/>
    </a:ln>
  </c:spPr>
  <c:txPr>
    <a:bodyPr/>
    <a:lstStyle/>
    <a:p>
      <a:pPr>
        <a:defRPr sz="1000">
          <a:latin typeface="+mn-lt"/>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80" b="0" i="0" u="none" strike="noStrike" kern="1200" spc="0" baseline="0">
                <a:solidFill>
                  <a:schemeClr val="tx1"/>
                </a:solidFill>
                <a:latin typeface="+mn-lt"/>
                <a:ea typeface="+mn-ea"/>
                <a:cs typeface="+mn-cs"/>
              </a:defRPr>
            </a:pPr>
            <a:r>
              <a:rPr lang="en-IE"/>
              <a:t>Implied Emission Factor g CO</a:t>
            </a:r>
            <a:r>
              <a:rPr lang="en-IE" baseline="-25000"/>
              <a:t>2</a:t>
            </a:r>
            <a:r>
              <a:rPr lang="en-IE"/>
              <a:t>/km</a:t>
            </a:r>
          </a:p>
        </c:rich>
      </c:tx>
      <c:overlay val="0"/>
      <c:spPr>
        <a:noFill/>
        <a:ln>
          <a:noFill/>
        </a:ln>
        <a:effectLst/>
      </c:spPr>
      <c:txPr>
        <a:bodyPr rot="0" spcFirstLastPara="1" vertOverflow="ellipsis" vert="horz" wrap="square" anchor="ctr" anchorCtr="1"/>
        <a:lstStyle/>
        <a:p>
          <a:pPr>
            <a:defRPr sz="1680" b="0" i="0" u="none" strike="noStrike" kern="1200" spc="0" baseline="0">
              <a:solidFill>
                <a:schemeClr val="tx1"/>
              </a:solidFill>
              <a:latin typeface="+mn-lt"/>
              <a:ea typeface="+mn-ea"/>
              <a:cs typeface="+mn-cs"/>
            </a:defRPr>
          </a:pPr>
          <a:endParaRPr lang="en-US"/>
        </a:p>
      </c:txPr>
    </c:title>
    <c:autoTitleDeleted val="0"/>
    <c:plotArea>
      <c:layout>
        <c:manualLayout>
          <c:layoutTarget val="inner"/>
          <c:xMode val="edge"/>
          <c:yMode val="edge"/>
          <c:x val="3.9876171957722889E-2"/>
          <c:y val="0.11503006012024049"/>
          <c:w val="0.94936588183200821"/>
          <c:h val="0.69687216953592213"/>
        </c:manualLayout>
      </c:layout>
      <c:lineChart>
        <c:grouping val="standard"/>
        <c:varyColors val="0"/>
        <c:ser>
          <c:idx val="0"/>
          <c:order val="0"/>
          <c:tx>
            <c:strRef>
              <c:f>gCO2km!$A$2</c:f>
              <c:strCache>
                <c:ptCount val="1"/>
                <c:pt idx="0">
                  <c:v>Passenger cars</c:v>
                </c:pt>
              </c:strCache>
            </c:strRef>
          </c:tx>
          <c:spPr>
            <a:ln w="28575" cap="rnd">
              <a:solidFill>
                <a:schemeClr val="accent1"/>
              </a:solidFill>
              <a:round/>
            </a:ln>
            <a:effectLst/>
          </c:spPr>
          <c:marker>
            <c:symbol val="none"/>
          </c:marker>
          <c:cat>
            <c:numRef>
              <c:f>gCO2km!$I$1:$AQ$1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formatCode="General">
                  <c:v>2024</c:v>
                </c:pt>
              </c:numCache>
            </c:numRef>
          </c:cat>
          <c:val>
            <c:numRef>
              <c:f>gCO2km!$I$2:$AQ$2</c:f>
              <c:numCache>
                <c:formatCode>#,##0.0</c:formatCode>
                <c:ptCount val="35"/>
                <c:pt idx="0">
                  <c:v>174.50815339016106</c:v>
                </c:pt>
                <c:pt idx="1">
                  <c:v>173.77602983663601</c:v>
                </c:pt>
                <c:pt idx="2">
                  <c:v>173.35749513622369</c:v>
                </c:pt>
                <c:pt idx="3">
                  <c:v>172.47959270278778</c:v>
                </c:pt>
                <c:pt idx="4">
                  <c:v>171.73289066167916</c:v>
                </c:pt>
                <c:pt idx="5">
                  <c:v>170.87815564379116</c:v>
                </c:pt>
                <c:pt idx="6">
                  <c:v>170.15079324517714</c:v>
                </c:pt>
                <c:pt idx="7">
                  <c:v>169.18273194244793</c:v>
                </c:pt>
                <c:pt idx="8">
                  <c:v>167.92592330287903</c:v>
                </c:pt>
                <c:pt idx="9">
                  <c:v>167.17676400496163</c:v>
                </c:pt>
                <c:pt idx="10">
                  <c:v>165.99687304077659</c:v>
                </c:pt>
                <c:pt idx="11">
                  <c:v>164.66530066198629</c:v>
                </c:pt>
                <c:pt idx="12">
                  <c:v>164.39475099224214</c:v>
                </c:pt>
                <c:pt idx="13">
                  <c:v>164.7665049920133</c:v>
                </c:pt>
                <c:pt idx="14">
                  <c:v>165.13706220409298</c:v>
                </c:pt>
                <c:pt idx="15">
                  <c:v>165.71278456590503</c:v>
                </c:pt>
                <c:pt idx="16">
                  <c:v>166.49068599938997</c:v>
                </c:pt>
                <c:pt idx="17">
                  <c:v>164.88575795577404</c:v>
                </c:pt>
                <c:pt idx="18">
                  <c:v>163.31602583768876</c:v>
                </c:pt>
                <c:pt idx="19">
                  <c:v>158.6639489119554</c:v>
                </c:pt>
                <c:pt idx="20">
                  <c:v>157.29000036665781</c:v>
                </c:pt>
                <c:pt idx="21">
                  <c:v>155.89638742788628</c:v>
                </c:pt>
                <c:pt idx="22">
                  <c:v>154.42302679464407</c:v>
                </c:pt>
                <c:pt idx="23">
                  <c:v>152.8783962804265</c:v>
                </c:pt>
                <c:pt idx="24">
                  <c:v>151.72926041124734</c:v>
                </c:pt>
                <c:pt idx="25">
                  <c:v>150.31106501299143</c:v>
                </c:pt>
                <c:pt idx="26">
                  <c:v>148.87862836424534</c:v>
                </c:pt>
                <c:pt idx="27">
                  <c:v>147.08249080905546</c:v>
                </c:pt>
                <c:pt idx="28">
                  <c:v>144.76948391049214</c:v>
                </c:pt>
                <c:pt idx="29">
                  <c:v>143.3948864355082</c:v>
                </c:pt>
                <c:pt idx="30">
                  <c:v>142.24413652860034</c:v>
                </c:pt>
                <c:pt idx="31">
                  <c:v>141.32946203895352</c:v>
                </c:pt>
                <c:pt idx="32">
                  <c:v>139.71891972774281</c:v>
                </c:pt>
                <c:pt idx="33">
                  <c:v>138.37587788009282</c:v>
                </c:pt>
                <c:pt idx="34">
                  <c:v>136.27285582232994</c:v>
                </c:pt>
              </c:numCache>
            </c:numRef>
          </c:val>
          <c:smooth val="0"/>
          <c:extLst>
            <c:ext xmlns:c16="http://schemas.microsoft.com/office/drawing/2014/chart" uri="{C3380CC4-5D6E-409C-BE32-E72D297353CC}">
              <c16:uniqueId val="{00000000-2640-49BD-9E73-9F2FE5D63A07}"/>
            </c:ext>
          </c:extLst>
        </c:ser>
        <c:ser>
          <c:idx val="1"/>
          <c:order val="1"/>
          <c:tx>
            <c:strRef>
              <c:f>gCO2km!$A$3</c:f>
              <c:strCache>
                <c:ptCount val="1"/>
                <c:pt idx="0">
                  <c:v>Light Duty Vehicles</c:v>
                </c:pt>
              </c:strCache>
            </c:strRef>
          </c:tx>
          <c:spPr>
            <a:ln w="28575" cap="rnd">
              <a:solidFill>
                <a:schemeClr val="accent2"/>
              </a:solidFill>
              <a:round/>
            </a:ln>
            <a:effectLst/>
          </c:spPr>
          <c:marker>
            <c:symbol val="none"/>
          </c:marker>
          <c:cat>
            <c:numRef>
              <c:f>gCO2km!$I$1:$AQ$1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formatCode="General">
                  <c:v>2024</c:v>
                </c:pt>
              </c:numCache>
            </c:numRef>
          </c:cat>
          <c:val>
            <c:numRef>
              <c:f>gCO2km!$I$3:$AQ$3</c:f>
              <c:numCache>
                <c:formatCode>#,##0.0</c:formatCode>
                <c:ptCount val="35"/>
                <c:pt idx="0">
                  <c:v>226.20187672254681</c:v>
                </c:pt>
                <c:pt idx="1">
                  <c:v>225.59538602383481</c:v>
                </c:pt>
                <c:pt idx="2">
                  <c:v>225.61619909383256</c:v>
                </c:pt>
                <c:pt idx="3">
                  <c:v>225.56882369537956</c:v>
                </c:pt>
                <c:pt idx="4">
                  <c:v>225.40358715850854</c:v>
                </c:pt>
                <c:pt idx="5">
                  <c:v>223.66145102553779</c:v>
                </c:pt>
                <c:pt idx="6">
                  <c:v>221.796194839234</c:v>
                </c:pt>
                <c:pt idx="7">
                  <c:v>218.31644119624011</c:v>
                </c:pt>
                <c:pt idx="8">
                  <c:v>214.49548170363636</c:v>
                </c:pt>
                <c:pt idx="9">
                  <c:v>212.83853982181716</c:v>
                </c:pt>
                <c:pt idx="10">
                  <c:v>210.66433662920358</c:v>
                </c:pt>
                <c:pt idx="11">
                  <c:v>209.41382258236328</c:v>
                </c:pt>
                <c:pt idx="12">
                  <c:v>207.70315158946781</c:v>
                </c:pt>
                <c:pt idx="13">
                  <c:v>206.66409757407854</c:v>
                </c:pt>
                <c:pt idx="14">
                  <c:v>205.73851540639319</c:v>
                </c:pt>
                <c:pt idx="15">
                  <c:v>205.72359600309755</c:v>
                </c:pt>
                <c:pt idx="16">
                  <c:v>206.60267737672109</c:v>
                </c:pt>
                <c:pt idx="17">
                  <c:v>203.67965629511653</c:v>
                </c:pt>
                <c:pt idx="18">
                  <c:v>202.1775499993621</c:v>
                </c:pt>
                <c:pt idx="19">
                  <c:v>200.64479930072147</c:v>
                </c:pt>
                <c:pt idx="20">
                  <c:v>199.43007584977931</c:v>
                </c:pt>
                <c:pt idx="21">
                  <c:v>198.45524107348768</c:v>
                </c:pt>
                <c:pt idx="22">
                  <c:v>197.63255236358259</c:v>
                </c:pt>
                <c:pt idx="23">
                  <c:v>196.34751832729373</c:v>
                </c:pt>
                <c:pt idx="24">
                  <c:v>195.7229616863597</c:v>
                </c:pt>
                <c:pt idx="25">
                  <c:v>195.47253126443312</c:v>
                </c:pt>
                <c:pt idx="26">
                  <c:v>195.39158559379473</c:v>
                </c:pt>
                <c:pt idx="27">
                  <c:v>194.9188452832565</c:v>
                </c:pt>
                <c:pt idx="28">
                  <c:v>194.64542664768106</c:v>
                </c:pt>
                <c:pt idx="29">
                  <c:v>194.44034738701114</c:v>
                </c:pt>
                <c:pt idx="30">
                  <c:v>194.63909631778844</c:v>
                </c:pt>
                <c:pt idx="31">
                  <c:v>195.20198511749066</c:v>
                </c:pt>
                <c:pt idx="32">
                  <c:v>196.76403321857532</c:v>
                </c:pt>
                <c:pt idx="33">
                  <c:v>196.55147429558269</c:v>
                </c:pt>
                <c:pt idx="34">
                  <c:v>196.72692715135409</c:v>
                </c:pt>
              </c:numCache>
            </c:numRef>
          </c:val>
          <c:smooth val="0"/>
          <c:extLst>
            <c:ext xmlns:c16="http://schemas.microsoft.com/office/drawing/2014/chart" uri="{C3380CC4-5D6E-409C-BE32-E72D297353CC}">
              <c16:uniqueId val="{00000001-2640-49BD-9E73-9F2FE5D63A07}"/>
            </c:ext>
          </c:extLst>
        </c:ser>
        <c:ser>
          <c:idx val="2"/>
          <c:order val="2"/>
          <c:tx>
            <c:strRef>
              <c:f>gCO2km!$A$4</c:f>
              <c:strCache>
                <c:ptCount val="1"/>
                <c:pt idx="0">
                  <c:v>Heavy Duty Vehicles and Buses</c:v>
                </c:pt>
              </c:strCache>
            </c:strRef>
          </c:tx>
          <c:spPr>
            <a:ln w="28575" cap="rnd">
              <a:solidFill>
                <a:schemeClr val="accent3"/>
              </a:solidFill>
              <a:round/>
            </a:ln>
            <a:effectLst/>
          </c:spPr>
          <c:marker>
            <c:symbol val="none"/>
          </c:marker>
          <c:cat>
            <c:numRef>
              <c:f>gCO2km!$I$1:$AQ$1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formatCode="General">
                  <c:v>2024</c:v>
                </c:pt>
              </c:numCache>
            </c:numRef>
          </c:cat>
          <c:val>
            <c:numRef>
              <c:f>gCO2km!$I$4:$AQ$4</c:f>
              <c:numCache>
                <c:formatCode>#,##0.0</c:formatCode>
                <c:ptCount val="35"/>
                <c:pt idx="0">
                  <c:v>679.14689595870811</c:v>
                </c:pt>
                <c:pt idx="1">
                  <c:v>700.38130506742834</c:v>
                </c:pt>
                <c:pt idx="2">
                  <c:v>698.05490422110154</c:v>
                </c:pt>
                <c:pt idx="3">
                  <c:v>710.07526736242176</c:v>
                </c:pt>
                <c:pt idx="4">
                  <c:v>714.34863612293668</c:v>
                </c:pt>
                <c:pt idx="5">
                  <c:v>712.93372251480241</c:v>
                </c:pt>
                <c:pt idx="6">
                  <c:v>708.8472129042741</c:v>
                </c:pt>
                <c:pt idx="7">
                  <c:v>702.22994823601971</c:v>
                </c:pt>
                <c:pt idx="8">
                  <c:v>690.04498428714044</c:v>
                </c:pt>
                <c:pt idx="9">
                  <c:v>684.71421005293803</c:v>
                </c:pt>
                <c:pt idx="10">
                  <c:v>684.59813105353351</c:v>
                </c:pt>
                <c:pt idx="11">
                  <c:v>675.93333958930657</c:v>
                </c:pt>
                <c:pt idx="12">
                  <c:v>671.29481031386729</c:v>
                </c:pt>
                <c:pt idx="13">
                  <c:v>671.45304264258516</c:v>
                </c:pt>
                <c:pt idx="14">
                  <c:v>673.73867274563963</c:v>
                </c:pt>
                <c:pt idx="15">
                  <c:v>674.10930267311312</c:v>
                </c:pt>
                <c:pt idx="16">
                  <c:v>679.40594634748663</c:v>
                </c:pt>
                <c:pt idx="17">
                  <c:v>681.98318166163642</c:v>
                </c:pt>
                <c:pt idx="18">
                  <c:v>682.83157327840524</c:v>
                </c:pt>
                <c:pt idx="19">
                  <c:v>683.23587883720688</c:v>
                </c:pt>
                <c:pt idx="20">
                  <c:v>681.00120028084768</c:v>
                </c:pt>
                <c:pt idx="21">
                  <c:v>681.65672009250875</c:v>
                </c:pt>
                <c:pt idx="22">
                  <c:v>681.22694746761226</c:v>
                </c:pt>
                <c:pt idx="23">
                  <c:v>680.71203172075059</c:v>
                </c:pt>
                <c:pt idx="24">
                  <c:v>682.15593153020029</c:v>
                </c:pt>
                <c:pt idx="25">
                  <c:v>683.36777639609295</c:v>
                </c:pt>
                <c:pt idx="26">
                  <c:v>683.42057471612225</c:v>
                </c:pt>
                <c:pt idx="27">
                  <c:v>680.10546937882407</c:v>
                </c:pt>
                <c:pt idx="28">
                  <c:v>683.81265694428271</c:v>
                </c:pt>
                <c:pt idx="29">
                  <c:v>684.48823841717115</c:v>
                </c:pt>
                <c:pt idx="30">
                  <c:v>680.69192837719459</c:v>
                </c:pt>
                <c:pt idx="31">
                  <c:v>684.56910006129237</c:v>
                </c:pt>
                <c:pt idx="32">
                  <c:v>677.06147772221505</c:v>
                </c:pt>
                <c:pt idx="33">
                  <c:v>666.94327864857928</c:v>
                </c:pt>
                <c:pt idx="34">
                  <c:v>667.6752520231928</c:v>
                </c:pt>
              </c:numCache>
            </c:numRef>
          </c:val>
          <c:smooth val="0"/>
          <c:extLst>
            <c:ext xmlns:c16="http://schemas.microsoft.com/office/drawing/2014/chart" uri="{C3380CC4-5D6E-409C-BE32-E72D297353CC}">
              <c16:uniqueId val="{00000002-2640-49BD-9E73-9F2FE5D63A07}"/>
            </c:ext>
          </c:extLst>
        </c:ser>
        <c:ser>
          <c:idx val="4"/>
          <c:order val="3"/>
          <c:tx>
            <c:strRef>
              <c:f>gCO2km!$A$5</c:f>
              <c:strCache>
                <c:ptCount val="1"/>
                <c:pt idx="0">
                  <c:v>Mopeds and Motorcycles</c:v>
                </c:pt>
              </c:strCache>
            </c:strRef>
          </c:tx>
          <c:spPr>
            <a:ln w="28575" cap="rnd">
              <a:solidFill>
                <a:schemeClr val="accent5"/>
              </a:solidFill>
              <a:round/>
            </a:ln>
            <a:effectLst/>
          </c:spPr>
          <c:marker>
            <c:symbol val="none"/>
          </c:marker>
          <c:cat>
            <c:numRef>
              <c:f>gCO2km!$I$1:$AQ$1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formatCode="General">
                  <c:v>2024</c:v>
                </c:pt>
              </c:numCache>
            </c:numRef>
          </c:cat>
          <c:val>
            <c:numRef>
              <c:f>gCO2km!$I$5:$AQ$5</c:f>
              <c:numCache>
                <c:formatCode>#,##0.0</c:formatCode>
                <c:ptCount val="35"/>
                <c:pt idx="0">
                  <c:v>109.49930323431168</c:v>
                </c:pt>
                <c:pt idx="1">
                  <c:v>109.4990838094199</c:v>
                </c:pt>
                <c:pt idx="2">
                  <c:v>109.49870950822343</c:v>
                </c:pt>
                <c:pt idx="3">
                  <c:v>109.50015243096158</c:v>
                </c:pt>
                <c:pt idx="4">
                  <c:v>109.50019052713735</c:v>
                </c:pt>
                <c:pt idx="5">
                  <c:v>109.50017814262961</c:v>
                </c:pt>
                <c:pt idx="6">
                  <c:v>109.49846843000309</c:v>
                </c:pt>
                <c:pt idx="7">
                  <c:v>109.50018942797875</c:v>
                </c:pt>
                <c:pt idx="8">
                  <c:v>109.49934972278567</c:v>
                </c:pt>
                <c:pt idx="9">
                  <c:v>109.4999596528483</c:v>
                </c:pt>
                <c:pt idx="10">
                  <c:v>109.49950017265344</c:v>
                </c:pt>
                <c:pt idx="11">
                  <c:v>107.99279655168938</c:v>
                </c:pt>
                <c:pt idx="12">
                  <c:v>106.87238732126382</c:v>
                </c:pt>
                <c:pt idx="13">
                  <c:v>106.16796421237595</c:v>
                </c:pt>
                <c:pt idx="14">
                  <c:v>105.6430661970394</c:v>
                </c:pt>
                <c:pt idx="15">
                  <c:v>104.29265141338668</c:v>
                </c:pt>
                <c:pt idx="16">
                  <c:v>103.41998606032581</c:v>
                </c:pt>
                <c:pt idx="17">
                  <c:v>102.61413288689882</c:v>
                </c:pt>
                <c:pt idx="18">
                  <c:v>103.6828216671169</c:v>
                </c:pt>
                <c:pt idx="19">
                  <c:v>104.8222248704036</c:v>
                </c:pt>
                <c:pt idx="20">
                  <c:v>104.47807877514995</c:v>
                </c:pt>
                <c:pt idx="21">
                  <c:v>105.4623870444846</c:v>
                </c:pt>
                <c:pt idx="22">
                  <c:v>106.29658087885385</c:v>
                </c:pt>
                <c:pt idx="23">
                  <c:v>106.87689291465233</c:v>
                </c:pt>
                <c:pt idx="24">
                  <c:v>107.88533309808609</c:v>
                </c:pt>
                <c:pt idx="25">
                  <c:v>108.62588900958001</c:v>
                </c:pt>
                <c:pt idx="26">
                  <c:v>109.49622777932358</c:v>
                </c:pt>
                <c:pt idx="27">
                  <c:v>110.42424331475345</c:v>
                </c:pt>
                <c:pt idx="28">
                  <c:v>110.31177794561816</c:v>
                </c:pt>
                <c:pt idx="29">
                  <c:v>110.17931341011088</c:v>
                </c:pt>
                <c:pt idx="30">
                  <c:v>110.13387539131539</c:v>
                </c:pt>
                <c:pt idx="31">
                  <c:v>110.45338687873604</c:v>
                </c:pt>
                <c:pt idx="32">
                  <c:v>109.10187140231398</c:v>
                </c:pt>
                <c:pt idx="33">
                  <c:v>107.12581471762854</c:v>
                </c:pt>
                <c:pt idx="34">
                  <c:v>104.26017905675769</c:v>
                </c:pt>
              </c:numCache>
            </c:numRef>
          </c:val>
          <c:smooth val="0"/>
          <c:extLst>
            <c:ext xmlns:c16="http://schemas.microsoft.com/office/drawing/2014/chart" uri="{C3380CC4-5D6E-409C-BE32-E72D297353CC}">
              <c16:uniqueId val="{00000004-2640-49BD-9E73-9F2FE5D63A07}"/>
            </c:ext>
          </c:extLst>
        </c:ser>
        <c:dLbls>
          <c:showLegendKey val="0"/>
          <c:showVal val="0"/>
          <c:showCatName val="0"/>
          <c:showSerName val="0"/>
          <c:showPercent val="0"/>
          <c:showBubbleSize val="0"/>
        </c:dLbls>
        <c:smooth val="0"/>
        <c:axId val="1940503888"/>
        <c:axId val="2121080800"/>
      </c:lineChart>
      <c:catAx>
        <c:axId val="1940503888"/>
        <c:scaling>
          <c:orientation val="minMax"/>
        </c:scaling>
        <c:delete val="0"/>
        <c:axPos val="b"/>
        <c:numFmt formatCode="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121080800"/>
        <c:crosses val="autoZero"/>
        <c:auto val="1"/>
        <c:lblAlgn val="ctr"/>
        <c:lblOffset val="100"/>
        <c:noMultiLvlLbl val="0"/>
      </c:catAx>
      <c:valAx>
        <c:axId val="2121080800"/>
        <c:scaling>
          <c:orientation val="minMax"/>
        </c:scaling>
        <c:delete val="0"/>
        <c:axPos val="l"/>
        <c:majorGridlines>
          <c:spPr>
            <a:ln w="9525" cap="flat" cmpd="sng" algn="ctr">
              <a:solidFill>
                <a:schemeClr val="tx1"/>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solidFill>
                <a:latin typeface="+mn-lt"/>
                <a:ea typeface="+mn-ea"/>
                <a:cs typeface="+mn-cs"/>
              </a:defRPr>
            </a:pPr>
            <a:endParaRPr lang="en-US"/>
          </a:p>
        </c:txPr>
        <c:crossAx val="19405038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400">
          <a:solidFill>
            <a:schemeClr val="tx1"/>
          </a:solidFill>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80" b="0" i="0" u="none" strike="noStrike" kern="1200" spc="0" baseline="0">
                <a:solidFill>
                  <a:schemeClr val="tx1"/>
                </a:solidFill>
                <a:latin typeface="+mn-lt"/>
                <a:ea typeface="+mn-ea"/>
                <a:cs typeface="+mn-cs"/>
              </a:defRPr>
            </a:pPr>
            <a:r>
              <a:rPr lang="en-IE"/>
              <a:t>Implied Emission Factor mg CH</a:t>
            </a:r>
            <a:r>
              <a:rPr lang="en-IE" baseline="-25000"/>
              <a:t>4</a:t>
            </a:r>
            <a:r>
              <a:rPr lang="en-IE"/>
              <a:t>/km</a:t>
            </a:r>
          </a:p>
        </c:rich>
      </c:tx>
      <c:overlay val="0"/>
      <c:spPr>
        <a:noFill/>
        <a:ln>
          <a:noFill/>
        </a:ln>
        <a:effectLst/>
      </c:spPr>
      <c:txPr>
        <a:bodyPr rot="0" spcFirstLastPara="1" vertOverflow="ellipsis" vert="horz" wrap="square" anchor="ctr" anchorCtr="1"/>
        <a:lstStyle/>
        <a:p>
          <a:pPr>
            <a:defRPr sz="1680" b="0" i="0" u="none" strike="noStrike" kern="1200" spc="0" baseline="0">
              <a:solidFill>
                <a:schemeClr val="tx1"/>
              </a:solidFill>
              <a:latin typeface="+mn-lt"/>
              <a:ea typeface="+mn-ea"/>
              <a:cs typeface="+mn-cs"/>
            </a:defRPr>
          </a:pPr>
          <a:endParaRPr lang="en-US"/>
        </a:p>
      </c:txPr>
    </c:title>
    <c:autoTitleDeleted val="0"/>
    <c:plotArea>
      <c:layout>
        <c:manualLayout>
          <c:layoutTarget val="inner"/>
          <c:xMode val="edge"/>
          <c:yMode val="edge"/>
          <c:x val="3.9876171957722889E-2"/>
          <c:y val="0.11503006012024049"/>
          <c:w val="0.94936588183200821"/>
          <c:h val="0.69687216953592213"/>
        </c:manualLayout>
      </c:layout>
      <c:lineChart>
        <c:grouping val="standard"/>
        <c:varyColors val="0"/>
        <c:ser>
          <c:idx val="0"/>
          <c:order val="0"/>
          <c:tx>
            <c:strRef>
              <c:f>mgCH4km!$A$2</c:f>
              <c:strCache>
                <c:ptCount val="1"/>
                <c:pt idx="0">
                  <c:v>Passenger cars</c:v>
                </c:pt>
              </c:strCache>
            </c:strRef>
          </c:tx>
          <c:spPr>
            <a:ln w="28575" cap="rnd">
              <a:solidFill>
                <a:schemeClr val="accent1"/>
              </a:solidFill>
              <a:round/>
            </a:ln>
            <a:effectLst/>
          </c:spPr>
          <c:marker>
            <c:symbol val="none"/>
          </c:marker>
          <c:cat>
            <c:numRef>
              <c:f>mgCH4km!$I$1:$AQ$1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formatCode="General">
                  <c:v>2024</c:v>
                </c:pt>
              </c:numCache>
            </c:numRef>
          </c:cat>
          <c:val>
            <c:numRef>
              <c:f>mgCH4km!$I$2:$AQ$2</c:f>
              <c:numCache>
                <c:formatCode>#,##0.0</c:formatCode>
                <c:ptCount val="35"/>
                <c:pt idx="0">
                  <c:v>102.85776250463202</c:v>
                </c:pt>
                <c:pt idx="1">
                  <c:v>100.40690231350818</c:v>
                </c:pt>
                <c:pt idx="2">
                  <c:v>98.668032581866868</c:v>
                </c:pt>
                <c:pt idx="3">
                  <c:v>93.283034706379183</c:v>
                </c:pt>
                <c:pt idx="4">
                  <c:v>87.21708143963437</c:v>
                </c:pt>
                <c:pt idx="5">
                  <c:v>80.380581133918781</c:v>
                </c:pt>
                <c:pt idx="6">
                  <c:v>74.61949073939698</c:v>
                </c:pt>
                <c:pt idx="7">
                  <c:v>66.105396974195486</c:v>
                </c:pt>
                <c:pt idx="8">
                  <c:v>57.622528230344827</c:v>
                </c:pt>
                <c:pt idx="9">
                  <c:v>52.271454425053122</c:v>
                </c:pt>
                <c:pt idx="10">
                  <c:v>46.130121460031766</c:v>
                </c:pt>
                <c:pt idx="11">
                  <c:v>38.959672032101331</c:v>
                </c:pt>
                <c:pt idx="12">
                  <c:v>36.330231599218372</c:v>
                </c:pt>
                <c:pt idx="13">
                  <c:v>32.82719795702598</c:v>
                </c:pt>
                <c:pt idx="14">
                  <c:v>30.608708659151237</c:v>
                </c:pt>
                <c:pt idx="15">
                  <c:v>28.848199092277422</c:v>
                </c:pt>
                <c:pt idx="16">
                  <c:v>27.538968935516433</c:v>
                </c:pt>
                <c:pt idx="17">
                  <c:v>25.653092446221521</c:v>
                </c:pt>
                <c:pt idx="18">
                  <c:v>23.947225693467011</c:v>
                </c:pt>
                <c:pt idx="19">
                  <c:v>22.32251035526933</c:v>
                </c:pt>
                <c:pt idx="20">
                  <c:v>21.065774905094678</c:v>
                </c:pt>
                <c:pt idx="21">
                  <c:v>19.506095442772423</c:v>
                </c:pt>
                <c:pt idx="22">
                  <c:v>18.00033326842965</c:v>
                </c:pt>
                <c:pt idx="23">
                  <c:v>16.538824311012849</c:v>
                </c:pt>
                <c:pt idx="24">
                  <c:v>15.39856830970454</c:v>
                </c:pt>
                <c:pt idx="25">
                  <c:v>14.181019953541981</c:v>
                </c:pt>
                <c:pt idx="26">
                  <c:v>13.037504810461751</c:v>
                </c:pt>
                <c:pt idx="27">
                  <c:v>11.721161239342706</c:v>
                </c:pt>
                <c:pt idx="28">
                  <c:v>10.001740516606203</c:v>
                </c:pt>
                <c:pt idx="29">
                  <c:v>8.7697430941475005</c:v>
                </c:pt>
                <c:pt idx="30">
                  <c:v>7.777413445418528</c:v>
                </c:pt>
                <c:pt idx="31">
                  <c:v>6.4928805576956741</c:v>
                </c:pt>
                <c:pt idx="32">
                  <c:v>6.155031842448536</c:v>
                </c:pt>
                <c:pt idx="33">
                  <c:v>6.2250487555090714</c:v>
                </c:pt>
                <c:pt idx="34">
                  <c:v>6.5428664343834502</c:v>
                </c:pt>
              </c:numCache>
            </c:numRef>
          </c:val>
          <c:smooth val="0"/>
          <c:extLst>
            <c:ext xmlns:c16="http://schemas.microsoft.com/office/drawing/2014/chart" uri="{C3380CC4-5D6E-409C-BE32-E72D297353CC}">
              <c16:uniqueId val="{00000000-77E2-4E0B-9393-11E5A7B40B31}"/>
            </c:ext>
          </c:extLst>
        </c:ser>
        <c:ser>
          <c:idx val="1"/>
          <c:order val="1"/>
          <c:tx>
            <c:strRef>
              <c:f>mgCH4km!$A$3</c:f>
              <c:strCache>
                <c:ptCount val="1"/>
                <c:pt idx="0">
                  <c:v>Light Duty Vehicles</c:v>
                </c:pt>
              </c:strCache>
            </c:strRef>
          </c:tx>
          <c:spPr>
            <a:ln w="28575" cap="rnd">
              <a:solidFill>
                <a:schemeClr val="accent2"/>
              </a:solidFill>
              <a:round/>
            </a:ln>
            <a:effectLst/>
          </c:spPr>
          <c:marker>
            <c:symbol val="none"/>
          </c:marker>
          <c:cat>
            <c:numRef>
              <c:f>mgCH4km!$I$1:$AQ$1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formatCode="General">
                  <c:v>2024</c:v>
                </c:pt>
              </c:numCache>
            </c:numRef>
          </c:cat>
          <c:val>
            <c:numRef>
              <c:f>mgCH4km!$I$3:$AQ$3</c:f>
              <c:numCache>
                <c:formatCode>#,##0.0</c:formatCode>
                <c:ptCount val="35"/>
                <c:pt idx="0">
                  <c:v>50.079997482926643</c:v>
                </c:pt>
                <c:pt idx="1">
                  <c:v>33.765129734378199</c:v>
                </c:pt>
                <c:pt idx="2">
                  <c:v>33.707682137981557</c:v>
                </c:pt>
                <c:pt idx="3">
                  <c:v>32.459364593961155</c:v>
                </c:pt>
                <c:pt idx="4">
                  <c:v>27.967765362879085</c:v>
                </c:pt>
                <c:pt idx="5">
                  <c:v>24.877057404440421</c:v>
                </c:pt>
                <c:pt idx="6">
                  <c:v>22.438131473119824</c:v>
                </c:pt>
                <c:pt idx="7">
                  <c:v>18.374041134514933</c:v>
                </c:pt>
                <c:pt idx="8">
                  <c:v>16.04230517575029</c:v>
                </c:pt>
                <c:pt idx="9">
                  <c:v>13.593705962642387</c:v>
                </c:pt>
                <c:pt idx="10">
                  <c:v>11.683687859436775</c:v>
                </c:pt>
                <c:pt idx="11">
                  <c:v>10.388720067207151</c:v>
                </c:pt>
                <c:pt idx="12">
                  <c:v>8.9260773547307135</c:v>
                </c:pt>
                <c:pt idx="13">
                  <c:v>7.6438041097743428</c:v>
                </c:pt>
                <c:pt idx="14">
                  <c:v>6.8052252762142178</c:v>
                </c:pt>
                <c:pt idx="15">
                  <c:v>6.1640613408426281</c:v>
                </c:pt>
                <c:pt idx="16">
                  <c:v>5.2446955473629808</c:v>
                </c:pt>
                <c:pt idx="17">
                  <c:v>4.486159063342237</c:v>
                </c:pt>
                <c:pt idx="18">
                  <c:v>3.8810614945956554</c:v>
                </c:pt>
                <c:pt idx="19">
                  <c:v>3.3702014930875159</c:v>
                </c:pt>
                <c:pt idx="20">
                  <c:v>3.0825239600495618</c:v>
                </c:pt>
                <c:pt idx="21">
                  <c:v>2.7849967183822844</c:v>
                </c:pt>
                <c:pt idx="22">
                  <c:v>2.658457694701184</c:v>
                </c:pt>
                <c:pt idx="23">
                  <c:v>2.5321786321159445</c:v>
                </c:pt>
                <c:pt idx="24">
                  <c:v>2.4760496923739717</c:v>
                </c:pt>
                <c:pt idx="25">
                  <c:v>2.4307889735410915</c:v>
                </c:pt>
                <c:pt idx="26">
                  <c:v>2.6199725589291778</c:v>
                </c:pt>
                <c:pt idx="27">
                  <c:v>2.8553997314702819</c:v>
                </c:pt>
                <c:pt idx="28">
                  <c:v>3.0327909696875475</c:v>
                </c:pt>
                <c:pt idx="29">
                  <c:v>3.1798622215500711</c:v>
                </c:pt>
                <c:pt idx="30">
                  <c:v>3.0632839856565828</c:v>
                </c:pt>
                <c:pt idx="31">
                  <c:v>2.915392676247003</c:v>
                </c:pt>
                <c:pt idx="32">
                  <c:v>3.0296753211751257</c:v>
                </c:pt>
                <c:pt idx="33">
                  <c:v>3.2335528325600866</c:v>
                </c:pt>
                <c:pt idx="34">
                  <c:v>3.4566210213367818</c:v>
                </c:pt>
              </c:numCache>
            </c:numRef>
          </c:val>
          <c:smooth val="0"/>
          <c:extLst>
            <c:ext xmlns:c16="http://schemas.microsoft.com/office/drawing/2014/chart" uri="{C3380CC4-5D6E-409C-BE32-E72D297353CC}">
              <c16:uniqueId val="{00000001-77E2-4E0B-9393-11E5A7B40B31}"/>
            </c:ext>
          </c:extLst>
        </c:ser>
        <c:ser>
          <c:idx val="2"/>
          <c:order val="2"/>
          <c:tx>
            <c:strRef>
              <c:f>mgCH4km!$A$4</c:f>
              <c:strCache>
                <c:ptCount val="1"/>
                <c:pt idx="0">
                  <c:v>Heavy Duty Vehicles and Buses</c:v>
                </c:pt>
              </c:strCache>
            </c:strRef>
          </c:tx>
          <c:spPr>
            <a:ln w="28575" cap="rnd">
              <a:solidFill>
                <a:schemeClr val="accent3"/>
              </a:solidFill>
              <a:round/>
            </a:ln>
            <a:effectLst/>
          </c:spPr>
          <c:marker>
            <c:symbol val="none"/>
          </c:marker>
          <c:cat>
            <c:numRef>
              <c:f>mgCH4km!$I$1:$AQ$1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formatCode="General">
                  <c:v>2024</c:v>
                </c:pt>
              </c:numCache>
            </c:numRef>
          </c:cat>
          <c:val>
            <c:numRef>
              <c:f>mgCH4km!$I$4:$AQ$4</c:f>
              <c:numCache>
                <c:formatCode>#,##0.0</c:formatCode>
                <c:ptCount val="35"/>
                <c:pt idx="0">
                  <c:v>77.327290902520986</c:v>
                </c:pt>
                <c:pt idx="1">
                  <c:v>80.375024204480496</c:v>
                </c:pt>
                <c:pt idx="2">
                  <c:v>80.984866999647764</c:v>
                </c:pt>
                <c:pt idx="3">
                  <c:v>81.209779722293433</c:v>
                </c:pt>
                <c:pt idx="4">
                  <c:v>81.907171296773697</c:v>
                </c:pt>
                <c:pt idx="5">
                  <c:v>82.180055649916895</c:v>
                </c:pt>
                <c:pt idx="6">
                  <c:v>82.366373060248307</c:v>
                </c:pt>
                <c:pt idx="7">
                  <c:v>82.772938409413271</c:v>
                </c:pt>
                <c:pt idx="8">
                  <c:v>80.761026946576493</c:v>
                </c:pt>
                <c:pt idx="9">
                  <c:v>78.898273891681043</c:v>
                </c:pt>
                <c:pt idx="10">
                  <c:v>77.489807152779079</c:v>
                </c:pt>
                <c:pt idx="11">
                  <c:v>74.991785563703701</c:v>
                </c:pt>
                <c:pt idx="12">
                  <c:v>73.654049572735232</c:v>
                </c:pt>
                <c:pt idx="13">
                  <c:v>71.858030513914755</c:v>
                </c:pt>
                <c:pt idx="14">
                  <c:v>71.038110471773805</c:v>
                </c:pt>
                <c:pt idx="15">
                  <c:v>69.978015728270734</c:v>
                </c:pt>
                <c:pt idx="16">
                  <c:v>68.73157470636923</c:v>
                </c:pt>
                <c:pt idx="17">
                  <c:v>61.65844917294973</c:v>
                </c:pt>
                <c:pt idx="18">
                  <c:v>54.551786240078684</c:v>
                </c:pt>
                <c:pt idx="19">
                  <c:v>47.88526913455761</c:v>
                </c:pt>
                <c:pt idx="20">
                  <c:v>44.671163271365451</c:v>
                </c:pt>
                <c:pt idx="21">
                  <c:v>41.549988489300048</c:v>
                </c:pt>
                <c:pt idx="22">
                  <c:v>38.661289971286315</c:v>
                </c:pt>
                <c:pt idx="23">
                  <c:v>35.566762429690158</c:v>
                </c:pt>
                <c:pt idx="24">
                  <c:v>33.134958219925615</c:v>
                </c:pt>
                <c:pt idx="25">
                  <c:v>30.690873292287563</c:v>
                </c:pt>
                <c:pt idx="26">
                  <c:v>25.396042942188821</c:v>
                </c:pt>
                <c:pt idx="27">
                  <c:v>19.676184735339135</c:v>
                </c:pt>
                <c:pt idx="28">
                  <c:v>17.117710502273265</c:v>
                </c:pt>
                <c:pt idx="29">
                  <c:v>14.240280155680278</c:v>
                </c:pt>
                <c:pt idx="30">
                  <c:v>12.586822240529742</c:v>
                </c:pt>
                <c:pt idx="31">
                  <c:v>9.6529838326013184</c:v>
                </c:pt>
                <c:pt idx="32">
                  <c:v>6.8533023178267465</c:v>
                </c:pt>
                <c:pt idx="33">
                  <c:v>5.1432980938868189</c:v>
                </c:pt>
                <c:pt idx="34">
                  <c:v>4.51968339424233</c:v>
                </c:pt>
              </c:numCache>
            </c:numRef>
          </c:val>
          <c:smooth val="0"/>
          <c:extLst>
            <c:ext xmlns:c16="http://schemas.microsoft.com/office/drawing/2014/chart" uri="{C3380CC4-5D6E-409C-BE32-E72D297353CC}">
              <c16:uniqueId val="{00000002-77E2-4E0B-9393-11E5A7B40B31}"/>
            </c:ext>
          </c:extLst>
        </c:ser>
        <c:ser>
          <c:idx val="4"/>
          <c:order val="3"/>
          <c:tx>
            <c:strRef>
              <c:f>mgCH4km!$A$5</c:f>
              <c:strCache>
                <c:ptCount val="1"/>
                <c:pt idx="0">
                  <c:v>Mopeds and Motorcycles</c:v>
                </c:pt>
              </c:strCache>
            </c:strRef>
          </c:tx>
          <c:spPr>
            <a:ln w="28575" cap="rnd">
              <a:solidFill>
                <a:schemeClr val="accent5"/>
              </a:solidFill>
              <a:round/>
            </a:ln>
            <a:effectLst/>
          </c:spPr>
          <c:marker>
            <c:symbol val="none"/>
          </c:marker>
          <c:cat>
            <c:numRef>
              <c:f>mgCH4km!$I$1:$AQ$1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formatCode="General">
                  <c:v>2024</c:v>
                </c:pt>
              </c:numCache>
            </c:numRef>
          </c:cat>
          <c:val>
            <c:numRef>
              <c:f>mgCH4km!$I$5:$AQ$5</c:f>
              <c:numCache>
                <c:formatCode>#,##0.0</c:formatCode>
                <c:ptCount val="35"/>
                <c:pt idx="0">
                  <c:v>195.96283247512488</c:v>
                </c:pt>
                <c:pt idx="1">
                  <c:v>195.96421191470657</c:v>
                </c:pt>
                <c:pt idx="2">
                  <c:v>195.96337011195845</c:v>
                </c:pt>
                <c:pt idx="3">
                  <c:v>195.96397273612465</c:v>
                </c:pt>
                <c:pt idx="4">
                  <c:v>195.96342126165291</c:v>
                </c:pt>
                <c:pt idx="5">
                  <c:v>195.96255077860525</c:v>
                </c:pt>
                <c:pt idx="6">
                  <c:v>195.96477912331571</c:v>
                </c:pt>
                <c:pt idx="7">
                  <c:v>195.96238520568627</c:v>
                </c:pt>
                <c:pt idx="8">
                  <c:v>195.96470684572552</c:v>
                </c:pt>
                <c:pt idx="9">
                  <c:v>195.96311324234603</c:v>
                </c:pt>
                <c:pt idx="10">
                  <c:v>195.96416388649396</c:v>
                </c:pt>
                <c:pt idx="11">
                  <c:v>186.62814478751878</c:v>
                </c:pt>
                <c:pt idx="12">
                  <c:v>179.68206234429127</c:v>
                </c:pt>
                <c:pt idx="13">
                  <c:v>175.31775122937216</c:v>
                </c:pt>
                <c:pt idx="14">
                  <c:v>172.06395782875055</c:v>
                </c:pt>
                <c:pt idx="15">
                  <c:v>165.63571638745191</c:v>
                </c:pt>
                <c:pt idx="16">
                  <c:v>161.5731836209701</c:v>
                </c:pt>
                <c:pt idx="17">
                  <c:v>157.81561499127434</c:v>
                </c:pt>
                <c:pt idx="18">
                  <c:v>149.69673173306634</c:v>
                </c:pt>
                <c:pt idx="19">
                  <c:v>141.49785542869429</c:v>
                </c:pt>
                <c:pt idx="20">
                  <c:v>135.84883153453939</c:v>
                </c:pt>
                <c:pt idx="21">
                  <c:v>132.93844178882767</c:v>
                </c:pt>
                <c:pt idx="22">
                  <c:v>130.2135996170974</c:v>
                </c:pt>
                <c:pt idx="23">
                  <c:v>127.43179910701424</c:v>
                </c:pt>
                <c:pt idx="24">
                  <c:v>124.90945803835028</c:v>
                </c:pt>
                <c:pt idx="25">
                  <c:v>121.82707223531412</c:v>
                </c:pt>
                <c:pt idx="26">
                  <c:v>118.22652214624561</c:v>
                </c:pt>
                <c:pt idx="27">
                  <c:v>113.25360612492028</c:v>
                </c:pt>
                <c:pt idx="28">
                  <c:v>107.95947918708035</c:v>
                </c:pt>
                <c:pt idx="29">
                  <c:v>102.30741463576624</c:v>
                </c:pt>
                <c:pt idx="30">
                  <c:v>96.672599349811051</c:v>
                </c:pt>
                <c:pt idx="31">
                  <c:v>92.577411276925034</c:v>
                </c:pt>
                <c:pt idx="32">
                  <c:v>83.680758549025413</c:v>
                </c:pt>
                <c:pt idx="33">
                  <c:v>75.295956671602681</c:v>
                </c:pt>
                <c:pt idx="34">
                  <c:v>63.346607435932192</c:v>
                </c:pt>
              </c:numCache>
            </c:numRef>
          </c:val>
          <c:smooth val="0"/>
          <c:extLst>
            <c:ext xmlns:c16="http://schemas.microsoft.com/office/drawing/2014/chart" uri="{C3380CC4-5D6E-409C-BE32-E72D297353CC}">
              <c16:uniqueId val="{00000003-77E2-4E0B-9393-11E5A7B40B31}"/>
            </c:ext>
          </c:extLst>
        </c:ser>
        <c:dLbls>
          <c:showLegendKey val="0"/>
          <c:showVal val="0"/>
          <c:showCatName val="0"/>
          <c:showSerName val="0"/>
          <c:showPercent val="0"/>
          <c:showBubbleSize val="0"/>
        </c:dLbls>
        <c:smooth val="0"/>
        <c:axId val="1940503888"/>
        <c:axId val="2121080800"/>
      </c:lineChart>
      <c:catAx>
        <c:axId val="1940503888"/>
        <c:scaling>
          <c:orientation val="minMax"/>
        </c:scaling>
        <c:delete val="0"/>
        <c:axPos val="b"/>
        <c:numFmt formatCode="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121080800"/>
        <c:crosses val="autoZero"/>
        <c:auto val="1"/>
        <c:lblAlgn val="ctr"/>
        <c:lblOffset val="100"/>
        <c:noMultiLvlLbl val="0"/>
      </c:catAx>
      <c:valAx>
        <c:axId val="2121080800"/>
        <c:scaling>
          <c:orientation val="minMax"/>
        </c:scaling>
        <c:delete val="0"/>
        <c:axPos val="l"/>
        <c:majorGridlines>
          <c:spPr>
            <a:ln w="9525" cap="flat" cmpd="sng" algn="ctr">
              <a:solidFill>
                <a:schemeClr val="tx1"/>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solidFill>
                <a:latin typeface="+mn-lt"/>
                <a:ea typeface="+mn-ea"/>
                <a:cs typeface="+mn-cs"/>
              </a:defRPr>
            </a:pPr>
            <a:endParaRPr lang="en-US"/>
          </a:p>
        </c:txPr>
        <c:crossAx val="19405038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400">
          <a:solidFill>
            <a:schemeClr val="tx1"/>
          </a:solidFill>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80" b="0" i="0" u="none" strike="noStrike" kern="1200" spc="0" baseline="0">
                <a:solidFill>
                  <a:schemeClr val="tx1"/>
                </a:solidFill>
                <a:latin typeface="+mn-lt"/>
                <a:ea typeface="+mn-ea"/>
                <a:cs typeface="+mn-cs"/>
              </a:defRPr>
            </a:pPr>
            <a:r>
              <a:rPr lang="en-IE"/>
              <a:t>Implied Emission Factor mg N</a:t>
            </a:r>
            <a:r>
              <a:rPr lang="en-IE" baseline="-25000"/>
              <a:t>2</a:t>
            </a:r>
            <a:r>
              <a:rPr lang="en-IE"/>
              <a:t>O/km</a:t>
            </a:r>
          </a:p>
        </c:rich>
      </c:tx>
      <c:overlay val="0"/>
      <c:spPr>
        <a:noFill/>
        <a:ln>
          <a:noFill/>
        </a:ln>
        <a:effectLst/>
      </c:spPr>
      <c:txPr>
        <a:bodyPr rot="0" spcFirstLastPara="1" vertOverflow="ellipsis" vert="horz" wrap="square" anchor="ctr" anchorCtr="1"/>
        <a:lstStyle/>
        <a:p>
          <a:pPr>
            <a:defRPr sz="1680" b="0" i="0" u="none" strike="noStrike" kern="1200" spc="0" baseline="0">
              <a:solidFill>
                <a:schemeClr val="tx1"/>
              </a:solidFill>
              <a:latin typeface="+mn-lt"/>
              <a:ea typeface="+mn-ea"/>
              <a:cs typeface="+mn-cs"/>
            </a:defRPr>
          </a:pPr>
          <a:endParaRPr lang="en-US"/>
        </a:p>
      </c:txPr>
    </c:title>
    <c:autoTitleDeleted val="0"/>
    <c:plotArea>
      <c:layout>
        <c:manualLayout>
          <c:layoutTarget val="inner"/>
          <c:xMode val="edge"/>
          <c:yMode val="edge"/>
          <c:x val="3.9876171957722889E-2"/>
          <c:y val="0.11503006012024049"/>
          <c:w val="0.94936588183200821"/>
          <c:h val="0.69687216953592213"/>
        </c:manualLayout>
      </c:layout>
      <c:lineChart>
        <c:grouping val="standard"/>
        <c:varyColors val="0"/>
        <c:ser>
          <c:idx val="0"/>
          <c:order val="0"/>
          <c:tx>
            <c:strRef>
              <c:f>mgN2Okm!$A$2</c:f>
              <c:strCache>
                <c:ptCount val="1"/>
                <c:pt idx="0">
                  <c:v>Passenger cars</c:v>
                </c:pt>
              </c:strCache>
            </c:strRef>
          </c:tx>
          <c:spPr>
            <a:ln w="28575" cap="rnd">
              <a:solidFill>
                <a:schemeClr val="accent1"/>
              </a:solidFill>
              <a:round/>
            </a:ln>
            <a:effectLst/>
          </c:spPr>
          <c:marker>
            <c:symbol val="none"/>
          </c:marker>
          <c:cat>
            <c:numRef>
              <c:f>mgN2Okm!$I$1:$AQ$1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formatCode="General">
                  <c:v>2024</c:v>
                </c:pt>
              </c:numCache>
            </c:numRef>
          </c:cat>
          <c:val>
            <c:numRef>
              <c:f>mgN2Okm!$I$2:$AQ$2</c:f>
              <c:numCache>
                <c:formatCode>#,##0.0</c:formatCode>
                <c:ptCount val="35"/>
                <c:pt idx="0">
                  <c:v>6.9080298890122984</c:v>
                </c:pt>
                <c:pt idx="1">
                  <c:v>6.731674046532083</c:v>
                </c:pt>
                <c:pt idx="2">
                  <c:v>6.5940441916620349</c:v>
                </c:pt>
                <c:pt idx="3">
                  <c:v>8.408019968670903</c:v>
                </c:pt>
                <c:pt idx="4">
                  <c:v>11.214673530859464</c:v>
                </c:pt>
                <c:pt idx="5">
                  <c:v>15.9151513532514</c:v>
                </c:pt>
                <c:pt idx="6">
                  <c:v>21.600278495941232</c:v>
                </c:pt>
                <c:pt idx="7">
                  <c:v>30.738746028856713</c:v>
                </c:pt>
                <c:pt idx="8">
                  <c:v>36.811540638381956</c:v>
                </c:pt>
                <c:pt idx="9">
                  <c:v>41.072493907061016</c:v>
                </c:pt>
                <c:pt idx="10">
                  <c:v>14.300054369607876</c:v>
                </c:pt>
                <c:pt idx="11">
                  <c:v>14.733525658884865</c:v>
                </c:pt>
                <c:pt idx="12">
                  <c:v>14.682897670970211</c:v>
                </c:pt>
                <c:pt idx="13">
                  <c:v>14.100401063933969</c:v>
                </c:pt>
                <c:pt idx="14">
                  <c:v>13.283791365742415</c:v>
                </c:pt>
                <c:pt idx="15">
                  <c:v>12.392381400762654</c:v>
                </c:pt>
                <c:pt idx="16">
                  <c:v>11.337121957780262</c:v>
                </c:pt>
                <c:pt idx="17">
                  <c:v>10.26103527532196</c:v>
                </c:pt>
                <c:pt idx="18">
                  <c:v>8.6539395775003687</c:v>
                </c:pt>
                <c:pt idx="19">
                  <c:v>5.1054121282329481</c:v>
                </c:pt>
                <c:pt idx="20">
                  <c:v>4.977771844412036</c:v>
                </c:pt>
                <c:pt idx="21">
                  <c:v>4.8885254819244537</c:v>
                </c:pt>
                <c:pt idx="22">
                  <c:v>4.8751497761453964</c:v>
                </c:pt>
                <c:pt idx="23">
                  <c:v>4.9116673678152143</c:v>
                </c:pt>
                <c:pt idx="24">
                  <c:v>4.9569855351054377</c:v>
                </c:pt>
                <c:pt idx="25">
                  <c:v>5.0322777997038859</c:v>
                </c:pt>
                <c:pt idx="26">
                  <c:v>4.9901780434308574</c:v>
                </c:pt>
                <c:pt idx="27">
                  <c:v>4.902449588651856</c:v>
                </c:pt>
                <c:pt idx="28">
                  <c:v>4.70046329336098</c:v>
                </c:pt>
                <c:pt idx="29">
                  <c:v>4.6258807703636773</c:v>
                </c:pt>
                <c:pt idx="30">
                  <c:v>4.4788708774835762</c:v>
                </c:pt>
                <c:pt idx="31">
                  <c:v>4.5893273562211219</c:v>
                </c:pt>
                <c:pt idx="32">
                  <c:v>4.3947044631198047</c:v>
                </c:pt>
                <c:pt idx="33">
                  <c:v>4.2221149459318958</c:v>
                </c:pt>
                <c:pt idx="34">
                  <c:v>4.1984225617686075</c:v>
                </c:pt>
              </c:numCache>
            </c:numRef>
          </c:val>
          <c:smooth val="0"/>
          <c:extLst>
            <c:ext xmlns:c16="http://schemas.microsoft.com/office/drawing/2014/chart" uri="{C3380CC4-5D6E-409C-BE32-E72D297353CC}">
              <c16:uniqueId val="{00000000-0325-4D9F-812C-8D30C06A44DB}"/>
            </c:ext>
          </c:extLst>
        </c:ser>
        <c:ser>
          <c:idx val="1"/>
          <c:order val="1"/>
          <c:tx>
            <c:strRef>
              <c:f>mgN2Okm!$A$3</c:f>
              <c:strCache>
                <c:ptCount val="1"/>
                <c:pt idx="0">
                  <c:v>Light Duty Vehicles</c:v>
                </c:pt>
              </c:strCache>
            </c:strRef>
          </c:tx>
          <c:spPr>
            <a:ln w="28575" cap="rnd">
              <a:solidFill>
                <a:schemeClr val="accent2"/>
              </a:solidFill>
              <a:round/>
            </a:ln>
            <a:effectLst/>
          </c:spPr>
          <c:marker>
            <c:symbol val="none"/>
          </c:marker>
          <c:cat>
            <c:numRef>
              <c:f>mgN2Okm!$I$1:$AQ$1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formatCode="General">
                  <c:v>2024</c:v>
                </c:pt>
              </c:numCache>
            </c:numRef>
          </c:cat>
          <c:val>
            <c:numRef>
              <c:f>mgN2Okm!$I$3:$AQ$3</c:f>
              <c:numCache>
                <c:formatCode>#,##0.0</c:formatCode>
                <c:ptCount val="35"/>
                <c:pt idx="0">
                  <c:v>2.6783514478723336</c:v>
                </c:pt>
                <c:pt idx="1">
                  <c:v>1.3703088331047062</c:v>
                </c:pt>
                <c:pt idx="2">
                  <c:v>1.3657029787783994</c:v>
                </c:pt>
                <c:pt idx="3">
                  <c:v>1.2656192655968428</c:v>
                </c:pt>
                <c:pt idx="4">
                  <c:v>0.90550582224787224</c:v>
                </c:pt>
                <c:pt idx="5">
                  <c:v>1.2541158530413059</c:v>
                </c:pt>
                <c:pt idx="6">
                  <c:v>1.8338398463889265</c:v>
                </c:pt>
                <c:pt idx="7">
                  <c:v>2.4894365690369566</c:v>
                </c:pt>
                <c:pt idx="8">
                  <c:v>3.7117906530696487</c:v>
                </c:pt>
                <c:pt idx="9">
                  <c:v>3.7884073203990383</c:v>
                </c:pt>
                <c:pt idx="10">
                  <c:v>2.8190961303107875</c:v>
                </c:pt>
                <c:pt idx="11">
                  <c:v>3.5226305963539319</c:v>
                </c:pt>
                <c:pt idx="12">
                  <c:v>3.8643442712865994</c:v>
                </c:pt>
                <c:pt idx="13">
                  <c:v>4.4922633066714743</c:v>
                </c:pt>
                <c:pt idx="14">
                  <c:v>4.9821159663887524</c:v>
                </c:pt>
                <c:pt idx="15">
                  <c:v>5.3471575766685735</c:v>
                </c:pt>
                <c:pt idx="16">
                  <c:v>5.796706587130882</c:v>
                </c:pt>
                <c:pt idx="17">
                  <c:v>6.1347102253330039</c:v>
                </c:pt>
                <c:pt idx="18">
                  <c:v>6.4693874220994481</c:v>
                </c:pt>
                <c:pt idx="19">
                  <c:v>6.8623762824638472</c:v>
                </c:pt>
                <c:pt idx="20">
                  <c:v>7.0483825147339285</c:v>
                </c:pt>
                <c:pt idx="21">
                  <c:v>7.2262681774011037</c:v>
                </c:pt>
                <c:pt idx="22">
                  <c:v>7.3454263315451751</c:v>
                </c:pt>
                <c:pt idx="23">
                  <c:v>7.4689157191871995</c:v>
                </c:pt>
                <c:pt idx="24">
                  <c:v>7.5524241337483957</c:v>
                </c:pt>
                <c:pt idx="25">
                  <c:v>7.640752428445678</c:v>
                </c:pt>
                <c:pt idx="26">
                  <c:v>7.5776862570740855</c:v>
                </c:pt>
                <c:pt idx="27">
                  <c:v>7.4681617226977943</c:v>
                </c:pt>
                <c:pt idx="28">
                  <c:v>7.3798146599101093</c:v>
                </c:pt>
                <c:pt idx="29">
                  <c:v>7.285468094890267</c:v>
                </c:pt>
                <c:pt idx="30">
                  <c:v>7.1995357887849245</c:v>
                </c:pt>
                <c:pt idx="31">
                  <c:v>7.1247789403955428</c:v>
                </c:pt>
                <c:pt idx="32">
                  <c:v>7.0414227236736773</c:v>
                </c:pt>
                <c:pt idx="33">
                  <c:v>6.9817052528944323</c:v>
                </c:pt>
                <c:pt idx="34">
                  <c:v>6.9166258417002702</c:v>
                </c:pt>
              </c:numCache>
            </c:numRef>
          </c:val>
          <c:smooth val="0"/>
          <c:extLst>
            <c:ext xmlns:c16="http://schemas.microsoft.com/office/drawing/2014/chart" uri="{C3380CC4-5D6E-409C-BE32-E72D297353CC}">
              <c16:uniqueId val="{00000001-0325-4D9F-812C-8D30C06A44DB}"/>
            </c:ext>
          </c:extLst>
        </c:ser>
        <c:ser>
          <c:idx val="2"/>
          <c:order val="2"/>
          <c:tx>
            <c:strRef>
              <c:f>mgN2Okm!$A$4</c:f>
              <c:strCache>
                <c:ptCount val="1"/>
                <c:pt idx="0">
                  <c:v>Heavy Duty Vehicles and Buses</c:v>
                </c:pt>
              </c:strCache>
            </c:strRef>
          </c:tx>
          <c:spPr>
            <a:ln w="28575" cap="rnd">
              <a:solidFill>
                <a:schemeClr val="accent3"/>
              </a:solidFill>
              <a:round/>
            </a:ln>
            <a:effectLst/>
          </c:spPr>
          <c:marker>
            <c:symbol val="none"/>
          </c:marker>
          <c:cat>
            <c:numRef>
              <c:f>mgN2Okm!$I$1:$AQ$1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formatCode="General">
                  <c:v>2024</c:v>
                </c:pt>
              </c:numCache>
            </c:numRef>
          </c:cat>
          <c:val>
            <c:numRef>
              <c:f>mgN2Okm!$I$4:$AQ$4</c:f>
              <c:numCache>
                <c:formatCode>#,##0.0</c:formatCode>
                <c:ptCount val="35"/>
                <c:pt idx="0">
                  <c:v>29.381855757603553</c:v>
                </c:pt>
                <c:pt idx="1">
                  <c:v>29.495241529254876</c:v>
                </c:pt>
                <c:pt idx="2">
                  <c:v>29.529001139395927</c:v>
                </c:pt>
                <c:pt idx="3">
                  <c:v>29.624062033268718</c:v>
                </c:pt>
                <c:pt idx="4">
                  <c:v>29.656530104345865</c:v>
                </c:pt>
                <c:pt idx="5">
                  <c:v>28.130739882566299</c:v>
                </c:pt>
                <c:pt idx="6">
                  <c:v>26.4781461804122</c:v>
                </c:pt>
                <c:pt idx="7">
                  <c:v>23.976705200433148</c:v>
                </c:pt>
                <c:pt idx="8">
                  <c:v>20.481716294553234</c:v>
                </c:pt>
                <c:pt idx="9">
                  <c:v>18.620587523386796</c:v>
                </c:pt>
                <c:pt idx="10">
                  <c:v>16.826894069416447</c:v>
                </c:pt>
                <c:pt idx="11">
                  <c:v>15.09173361889955</c:v>
                </c:pt>
                <c:pt idx="12">
                  <c:v>13.650112992139155</c:v>
                </c:pt>
                <c:pt idx="13">
                  <c:v>12.27130266972569</c:v>
                </c:pt>
                <c:pt idx="14">
                  <c:v>11.186912267385477</c:v>
                </c:pt>
                <c:pt idx="15">
                  <c:v>10.20264193301262</c:v>
                </c:pt>
                <c:pt idx="16">
                  <c:v>9.4521077190514085</c:v>
                </c:pt>
                <c:pt idx="17">
                  <c:v>9.7201263340702884</c:v>
                </c:pt>
                <c:pt idx="18">
                  <c:v>9.9062089468514571</c:v>
                </c:pt>
                <c:pt idx="19">
                  <c:v>9.9852733325776235</c:v>
                </c:pt>
                <c:pt idx="20">
                  <c:v>9.8326653497249712</c:v>
                </c:pt>
                <c:pt idx="21">
                  <c:v>10.168866773994715</c:v>
                </c:pt>
                <c:pt idx="22">
                  <c:v>11.439249447517872</c:v>
                </c:pt>
                <c:pt idx="23">
                  <c:v>13.006285580493582</c:v>
                </c:pt>
                <c:pt idx="24">
                  <c:v>14.626921590916702</c:v>
                </c:pt>
                <c:pt idx="25">
                  <c:v>16.291102530599819</c:v>
                </c:pt>
                <c:pt idx="26">
                  <c:v>29.962169502746772</c:v>
                </c:pt>
                <c:pt idx="27">
                  <c:v>51.842442814810788</c:v>
                </c:pt>
                <c:pt idx="28">
                  <c:v>63.5835935007457</c:v>
                </c:pt>
                <c:pt idx="29">
                  <c:v>76.877243805641768</c:v>
                </c:pt>
                <c:pt idx="30">
                  <c:v>85.785191596722939</c:v>
                </c:pt>
                <c:pt idx="31">
                  <c:v>93.961718216316868</c:v>
                </c:pt>
                <c:pt idx="32">
                  <c:v>106.04771448597825</c:v>
                </c:pt>
                <c:pt idx="33">
                  <c:v>110.4149085625597</c:v>
                </c:pt>
                <c:pt idx="34">
                  <c:v>109.84518868058625</c:v>
                </c:pt>
              </c:numCache>
            </c:numRef>
          </c:val>
          <c:smooth val="0"/>
          <c:extLst>
            <c:ext xmlns:c16="http://schemas.microsoft.com/office/drawing/2014/chart" uri="{C3380CC4-5D6E-409C-BE32-E72D297353CC}">
              <c16:uniqueId val="{00000002-0325-4D9F-812C-8D30C06A44DB}"/>
            </c:ext>
          </c:extLst>
        </c:ser>
        <c:ser>
          <c:idx val="4"/>
          <c:order val="3"/>
          <c:tx>
            <c:strRef>
              <c:f>mgN2Okm!$A$5</c:f>
              <c:strCache>
                <c:ptCount val="1"/>
                <c:pt idx="0">
                  <c:v>Mopeds and Motorcycles</c:v>
                </c:pt>
              </c:strCache>
            </c:strRef>
          </c:tx>
          <c:spPr>
            <a:ln w="28575" cap="rnd">
              <a:solidFill>
                <a:schemeClr val="accent5"/>
              </a:solidFill>
              <a:round/>
            </a:ln>
            <a:effectLst/>
          </c:spPr>
          <c:marker>
            <c:symbol val="none"/>
          </c:marker>
          <c:cat>
            <c:numRef>
              <c:f>mgN2Okm!$I$1:$AQ$1</c:f>
              <c:numCache>
                <c:formatCode>0</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formatCode="General">
                  <c:v>2024</c:v>
                </c:pt>
              </c:numCache>
            </c:numRef>
          </c:cat>
          <c:val>
            <c:numRef>
              <c:f>mgN2Okm!$I$5:$AQ$5</c:f>
              <c:numCache>
                <c:formatCode>#,##0.0</c:formatCode>
                <c:ptCount val="35"/>
                <c:pt idx="0">
                  <c:v>1.94401641565682</c:v>
                </c:pt>
                <c:pt idx="1">
                  <c:v>1.9439876896021102</c:v>
                </c:pt>
                <c:pt idx="2">
                  <c:v>1.9439802044458865</c:v>
                </c:pt>
                <c:pt idx="3">
                  <c:v>1.9440116845180133</c:v>
                </c:pt>
                <c:pt idx="4">
                  <c:v>1.9440240792609</c:v>
                </c:pt>
                <c:pt idx="5">
                  <c:v>1.9440165876777251</c:v>
                </c:pt>
                <c:pt idx="6">
                  <c:v>1.9439706634828582</c:v>
                </c:pt>
                <c:pt idx="7">
                  <c:v>1.9440181154862248</c:v>
                </c:pt>
                <c:pt idx="8">
                  <c:v>1.9439895185063869</c:v>
                </c:pt>
                <c:pt idx="9">
                  <c:v>1.9440140989384811</c:v>
                </c:pt>
                <c:pt idx="10">
                  <c:v>1.9439967012782551</c:v>
                </c:pt>
                <c:pt idx="11">
                  <c:v>1.9439911221359101</c:v>
                </c:pt>
                <c:pt idx="12">
                  <c:v>1.9440055903263052</c:v>
                </c:pt>
                <c:pt idx="13">
                  <c:v>1.9440069991251094</c:v>
                </c:pt>
                <c:pt idx="14">
                  <c:v>1.9439806240205162</c:v>
                </c:pt>
                <c:pt idx="15">
                  <c:v>1.9442124246594843</c:v>
                </c:pt>
                <c:pt idx="16">
                  <c:v>1.9441130213944435</c:v>
                </c:pt>
                <c:pt idx="17">
                  <c:v>1.9440919663053486</c:v>
                </c:pt>
                <c:pt idx="18">
                  <c:v>1.9440686543934784</c:v>
                </c:pt>
                <c:pt idx="19">
                  <c:v>1.9439795673228892</c:v>
                </c:pt>
                <c:pt idx="20">
                  <c:v>1.9320806480834436</c:v>
                </c:pt>
                <c:pt idx="21">
                  <c:v>1.9401791606220657</c:v>
                </c:pt>
                <c:pt idx="22">
                  <c:v>1.945286552628293</c:v>
                </c:pt>
                <c:pt idx="23">
                  <c:v>1.9462825867780496</c:v>
                </c:pt>
                <c:pt idx="24">
                  <c:v>1.9511609926287496</c:v>
                </c:pt>
                <c:pt idx="25">
                  <c:v>1.9532038286280191</c:v>
                </c:pt>
                <c:pt idx="26">
                  <c:v>1.9548278113885724</c:v>
                </c:pt>
                <c:pt idx="27">
                  <c:v>1.9561984869988671</c:v>
                </c:pt>
                <c:pt idx="28">
                  <c:v>1.9597204350559938</c:v>
                </c:pt>
                <c:pt idx="29">
                  <c:v>1.9603444093880484</c:v>
                </c:pt>
                <c:pt idx="30">
                  <c:v>1.9625792566524718</c:v>
                </c:pt>
                <c:pt idx="31">
                  <c:v>1.966404533256908</c:v>
                </c:pt>
                <c:pt idx="32">
                  <c:v>1.9678657052650379</c:v>
                </c:pt>
                <c:pt idx="33">
                  <c:v>1.9686528258332721</c:v>
                </c:pt>
                <c:pt idx="34">
                  <c:v>1.9705779256952807</c:v>
                </c:pt>
              </c:numCache>
            </c:numRef>
          </c:val>
          <c:smooth val="0"/>
          <c:extLst>
            <c:ext xmlns:c16="http://schemas.microsoft.com/office/drawing/2014/chart" uri="{C3380CC4-5D6E-409C-BE32-E72D297353CC}">
              <c16:uniqueId val="{00000003-0325-4D9F-812C-8D30C06A44DB}"/>
            </c:ext>
          </c:extLst>
        </c:ser>
        <c:dLbls>
          <c:showLegendKey val="0"/>
          <c:showVal val="0"/>
          <c:showCatName val="0"/>
          <c:showSerName val="0"/>
          <c:showPercent val="0"/>
          <c:showBubbleSize val="0"/>
        </c:dLbls>
        <c:smooth val="0"/>
        <c:axId val="1940503888"/>
        <c:axId val="2121080800"/>
      </c:lineChart>
      <c:catAx>
        <c:axId val="1940503888"/>
        <c:scaling>
          <c:orientation val="minMax"/>
        </c:scaling>
        <c:delete val="0"/>
        <c:axPos val="b"/>
        <c:numFmt formatCode="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121080800"/>
        <c:crosses val="autoZero"/>
        <c:auto val="1"/>
        <c:lblAlgn val="ctr"/>
        <c:lblOffset val="100"/>
        <c:noMultiLvlLbl val="0"/>
      </c:catAx>
      <c:valAx>
        <c:axId val="2121080800"/>
        <c:scaling>
          <c:orientation val="minMax"/>
        </c:scaling>
        <c:delete val="0"/>
        <c:axPos val="l"/>
        <c:majorGridlines>
          <c:spPr>
            <a:ln w="9525" cap="flat" cmpd="sng" algn="ctr">
              <a:solidFill>
                <a:schemeClr val="tx1"/>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solidFill>
                <a:latin typeface="+mn-lt"/>
                <a:ea typeface="+mn-ea"/>
                <a:cs typeface="+mn-cs"/>
              </a:defRPr>
            </a:pPr>
            <a:endParaRPr lang="en-US"/>
          </a:p>
        </c:txPr>
        <c:crossAx val="19405038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400">
          <a:solidFill>
            <a:schemeClr val="tx1"/>
          </a:solidFill>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8215822431644863E-2"/>
          <c:y val="5.2672104932898811E-2"/>
          <c:w val="0.90041181104800228"/>
          <c:h val="0.8924486367224661"/>
        </c:manualLayout>
      </c:layout>
      <c:lineChart>
        <c:grouping val="standard"/>
        <c:varyColors val="0"/>
        <c:ser>
          <c:idx val="0"/>
          <c:order val="0"/>
          <c:tx>
            <c:strRef>
              <c:f>'Table 3.1.6 Figure 3.1.1'!$B$23</c:f>
              <c:strCache>
                <c:ptCount val="1"/>
                <c:pt idx="0">
                  <c:v>Difference between Tier 1 and Tier 3 IEF</c:v>
                </c:pt>
              </c:strCache>
            </c:strRef>
          </c:tx>
          <c:dLbls>
            <c:dLbl>
              <c:idx val="0"/>
              <c:layout>
                <c:manualLayout>
                  <c:x val="-1.1453265572253032E-2"/>
                  <c:y val="-5.69802610290152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DA8-4D1D-9938-F4DDDA4960B9}"/>
                </c:ext>
              </c:extLst>
            </c:dLbl>
            <c:dLbl>
              <c:idx val="1"/>
              <c:layout>
                <c:manualLayout>
                  <c:x val="-1.1047320534224357E-2"/>
                  <c:y val="-6.13549059792184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DA8-4D1D-9938-F4DDDA4960B9}"/>
                </c:ext>
              </c:extLst>
            </c:dLbl>
            <c:dLbl>
              <c:idx val="2"/>
              <c:layout>
                <c:manualLayout>
                  <c:x val="-6.4660080235927004E-3"/>
                  <c:y val="-5.27735950814368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DA8-4D1D-9938-F4DDDA4960B9}"/>
                </c:ext>
              </c:extLst>
            </c:dLbl>
            <c:dLbl>
              <c:idx val="3"/>
              <c:layout>
                <c:manualLayout>
                  <c:x val="-6.0600629855640173E-3"/>
                  <c:y val="-4.41825045841873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DA8-4D1D-9938-F4DDDA4960B9}"/>
                </c:ext>
              </c:extLst>
            </c:dLbl>
            <c:dLbl>
              <c:idx val="4"/>
              <c:layout>
                <c:manualLayout>
                  <c:x val="-1.504869476089195E-2"/>
                  <c:y val="-4.21935066335886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DA8-4D1D-9938-F4DDDA4960B9}"/>
                </c:ext>
              </c:extLst>
            </c:dLbl>
            <c:dLbl>
              <c:idx val="5"/>
              <c:layout>
                <c:manualLayout>
                  <c:x val="-3.1604891732051154E-3"/>
                  <c:y val="-3.90669111566534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DA8-4D1D-9938-F4DDDA4960B9}"/>
                </c:ext>
              </c:extLst>
            </c:dLbl>
            <c:dLbl>
              <c:idx val="6"/>
              <c:layout>
                <c:manualLayout>
                  <c:x val="6.6400326781802894E-3"/>
                  <c:y val="-2.82429079926653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DA8-4D1D-9938-F4DDDA4960B9}"/>
                </c:ext>
              </c:extLst>
            </c:dLbl>
            <c:dLbl>
              <c:idx val="7"/>
              <c:layout>
                <c:manualLayout>
                  <c:x val="-2.6091536084621816E-4"/>
                  <c:y val="-2.9830942365081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DA8-4D1D-9938-F4DDDA4960B9}"/>
                </c:ext>
              </c:extLst>
            </c:dLbl>
            <c:dLbl>
              <c:idx val="8"/>
              <c:layout>
                <c:manualLayout>
                  <c:x val="6.4080808860869885E-3"/>
                  <c:y val="-3.08629777442203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DA8-4D1D-9938-F4DDDA4960B9}"/>
                </c:ext>
              </c:extLst>
            </c:dLbl>
            <c:dLbl>
              <c:idx val="9"/>
              <c:layout>
                <c:manualLayout>
                  <c:x val="1.6208602737472381E-2"/>
                  <c:y val="-7.585805199007663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DA8-4D1D-9938-F4DDDA4960B9}"/>
                </c:ext>
              </c:extLst>
            </c:dLbl>
            <c:dLbl>
              <c:idx val="10"/>
              <c:layout>
                <c:manualLayout>
                  <c:x val="8.2638128302951266E-3"/>
                  <c:y val="-1.52305756301010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DA8-4D1D-9938-F4DDDA4960B9}"/>
                </c:ext>
              </c:extLst>
            </c:dLbl>
            <c:dLbl>
              <c:idx val="11"/>
              <c:layout>
                <c:manualLayout>
                  <c:x val="6.5820741320223421E-3"/>
                  <c:y val="-1.92494157408406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DA8-4D1D-9938-F4DDDA4960B9}"/>
                </c:ext>
              </c:extLst>
            </c:dLbl>
            <c:dLbl>
              <c:idx val="12"/>
              <c:layout>
                <c:manualLayout>
                  <c:x val="1.8470279719709153E-2"/>
                  <c:y val="3.611548556430416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EDA8-4D1D-9938-F4DDDA4960B9}"/>
                </c:ext>
              </c:extLst>
            </c:dLbl>
            <c:dLbl>
              <c:idx val="13"/>
              <c:layout>
                <c:manualLayout>
                  <c:x val="6.3501223399289415E-3"/>
                  <c:y val="1.27868263042462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DA8-4D1D-9938-F4DDDA4960B9}"/>
                </c:ext>
              </c:extLst>
            </c:dLbl>
            <c:dLbl>
              <c:idx val="14"/>
              <c:layout>
                <c:manualLayout>
                  <c:x val="1.5368580372039761E-3"/>
                  <c:y val="1.57227195915579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DA8-4D1D-9938-F4DDDA4960B9}"/>
                </c:ext>
              </c:extLst>
            </c:dLbl>
            <c:dLbl>
              <c:idx val="15"/>
              <c:layout>
                <c:manualLayout>
                  <c:x val="8.9896120708184266E-4"/>
                  <c:y val="-2.8820479631826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EDA8-4D1D-9938-F4DDDA4960B9}"/>
                </c:ext>
              </c:extLst>
            </c:dLbl>
            <c:dLbl>
              <c:idx val="16"/>
              <c:layout>
                <c:manualLayout>
                  <c:x val="-8.2730093071353705E-3"/>
                  <c:y val="-5.114155251141543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EDA8-4D1D-9938-F4DDDA4960B9}"/>
                </c:ext>
              </c:extLst>
            </c:dLbl>
            <c:spPr>
              <a:noFill/>
              <a:ln>
                <a:noFill/>
              </a:ln>
              <a:effectLst/>
            </c:spPr>
            <c:txPr>
              <a:bodyPr wrap="square" lIns="38100" tIns="19050" rIns="38100" bIns="19050" anchor="ctr">
                <a:spAutoFit/>
              </a:bodyPr>
              <a:lstStyle/>
              <a:p>
                <a:pPr>
                  <a:defRPr sz="1200">
                    <a:solidFill>
                      <a:srgbClr val="FF0000"/>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'Table 3.1.6 Figure 3.1.1'!$D$3:$AL$3</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'Table 3.1.6 Figure 3.1.1'!$D$23:$AL$23</c:f>
              <c:numCache>
                <c:formatCode>0.0%</c:formatCode>
                <c:ptCount val="35"/>
                <c:pt idx="0">
                  <c:v>-1.6487020491624618E-2</c:v>
                </c:pt>
                <c:pt idx="1">
                  <c:v>-1.8962845360959879E-2</c:v>
                </c:pt>
                <c:pt idx="2">
                  <c:v>-1.7594518279383176E-2</c:v>
                </c:pt>
                <c:pt idx="3">
                  <c:v>-1.7574079713904206E-2</c:v>
                </c:pt>
                <c:pt idx="4">
                  <c:v>-1.8837976092811647E-2</c:v>
                </c:pt>
                <c:pt idx="5">
                  <c:v>-1.1078840281960711E-2</c:v>
                </c:pt>
                <c:pt idx="6">
                  <c:v>-1.8897944298953331E-2</c:v>
                </c:pt>
                <c:pt idx="7">
                  <c:v>-3.7026481211356889E-3</c:v>
                </c:pt>
                <c:pt idx="8">
                  <c:v>-1.7604714629962548E-2</c:v>
                </c:pt>
                <c:pt idx="9">
                  <c:v>7.9687896988882324E-3</c:v>
                </c:pt>
                <c:pt idx="10">
                  <c:v>4.6319452201287144E-2</c:v>
                </c:pt>
                <c:pt idx="11">
                  <c:v>-6.7146941558586621E-3</c:v>
                </c:pt>
                <c:pt idx="12">
                  <c:v>8.459786008859542E-3</c:v>
                </c:pt>
                <c:pt idx="13">
                  <c:v>2.7662349816577437E-2</c:v>
                </c:pt>
                <c:pt idx="14">
                  <c:v>3.1589692701183676E-2</c:v>
                </c:pt>
                <c:pt idx="15">
                  <c:v>1.0559688393311383E-2</c:v>
                </c:pt>
                <c:pt idx="16">
                  <c:v>1.2688902510740369E-2</c:v>
                </c:pt>
                <c:pt idx="17">
                  <c:v>1.7338204678503149E-2</c:v>
                </c:pt>
                <c:pt idx="18">
                  <c:v>9.9963111680513618E-3</c:v>
                </c:pt>
                <c:pt idx="19">
                  <c:v>7.7310025694321749E-3</c:v>
                </c:pt>
                <c:pt idx="20">
                  <c:v>1.6626065080549406E-2</c:v>
                </c:pt>
                <c:pt idx="21">
                  <c:v>1.7039123097844999E-2</c:v>
                </c:pt>
                <c:pt idx="22">
                  <c:v>1.2398555918431892E-2</c:v>
                </c:pt>
                <c:pt idx="23">
                  <c:v>1.9471074417128659E-2</c:v>
                </c:pt>
                <c:pt idx="24">
                  <c:v>3.0216673142505725E-2</c:v>
                </c:pt>
                <c:pt idx="25">
                  <c:v>1.0337957382896824E-2</c:v>
                </c:pt>
                <c:pt idx="26">
                  <c:v>1.2321921181417967E-2</c:v>
                </c:pt>
                <c:pt idx="27">
                  <c:v>-4.5463317983685291E-3</c:v>
                </c:pt>
                <c:pt idx="28">
                  <c:v>-4.6389669737195126E-3</c:v>
                </c:pt>
                <c:pt idx="29">
                  <c:v>8.5287065254290653E-3</c:v>
                </c:pt>
                <c:pt idx="30">
                  <c:v>-4.2395366106778585E-3</c:v>
                </c:pt>
                <c:pt idx="31">
                  <c:v>1.657373546743747E-2</c:v>
                </c:pt>
                <c:pt idx="32">
                  <c:v>1.3409051216992516E-2</c:v>
                </c:pt>
                <c:pt idx="33">
                  <c:v>8.8726892968920244E-3</c:v>
                </c:pt>
                <c:pt idx="34">
                  <c:v>1.2992330116679985E-2</c:v>
                </c:pt>
              </c:numCache>
            </c:numRef>
          </c:val>
          <c:smooth val="0"/>
          <c:extLst>
            <c:ext xmlns:c16="http://schemas.microsoft.com/office/drawing/2014/chart" uri="{C3380CC4-5D6E-409C-BE32-E72D297353CC}">
              <c16:uniqueId val="{00000011-EDA8-4D1D-9938-F4DDDA4960B9}"/>
            </c:ext>
          </c:extLst>
        </c:ser>
        <c:dLbls>
          <c:showLegendKey val="0"/>
          <c:showVal val="1"/>
          <c:showCatName val="0"/>
          <c:showSerName val="0"/>
          <c:showPercent val="0"/>
          <c:showBubbleSize val="0"/>
        </c:dLbls>
        <c:marker val="1"/>
        <c:smooth val="0"/>
        <c:axId val="372088192"/>
        <c:axId val="373656960"/>
      </c:lineChart>
      <c:catAx>
        <c:axId val="372088192"/>
        <c:scaling>
          <c:orientation val="minMax"/>
        </c:scaling>
        <c:delete val="0"/>
        <c:axPos val="b"/>
        <c:numFmt formatCode="General" sourceLinked="1"/>
        <c:majorTickMark val="out"/>
        <c:minorTickMark val="none"/>
        <c:tickLblPos val="nextTo"/>
        <c:spPr>
          <a:ln>
            <a:solidFill>
              <a:schemeClr val="tx1"/>
            </a:solidFill>
          </a:ln>
        </c:spPr>
        <c:txPr>
          <a:bodyPr rot="0" vert="horz"/>
          <a:lstStyle/>
          <a:p>
            <a:pPr>
              <a:defRPr sz="1200"/>
            </a:pPr>
            <a:endParaRPr lang="en-US"/>
          </a:p>
        </c:txPr>
        <c:crossAx val="373656960"/>
        <c:crosses val="autoZero"/>
        <c:auto val="1"/>
        <c:lblAlgn val="ctr"/>
        <c:lblOffset val="100"/>
        <c:tickLblSkip val="1"/>
        <c:tickMarkSkip val="1"/>
        <c:noMultiLvlLbl val="0"/>
      </c:catAx>
      <c:valAx>
        <c:axId val="373656960"/>
        <c:scaling>
          <c:orientation val="minMax"/>
        </c:scaling>
        <c:delete val="0"/>
        <c:axPos val="l"/>
        <c:majorGridlines>
          <c:spPr>
            <a:ln>
              <a:solidFill>
                <a:schemeClr val="tx1"/>
              </a:solidFill>
            </a:ln>
          </c:spPr>
        </c:majorGridlines>
        <c:title>
          <c:tx>
            <c:rich>
              <a:bodyPr rot="-5400000" vert="horz"/>
              <a:lstStyle/>
              <a:p>
                <a:pPr>
                  <a:defRPr sz="1200"/>
                </a:pPr>
                <a:r>
                  <a:rPr lang="en-IE" sz="1200"/>
                  <a:t>Percentage difference</a:t>
                </a:r>
              </a:p>
            </c:rich>
          </c:tx>
          <c:layout>
            <c:manualLayout>
              <c:xMode val="edge"/>
              <c:yMode val="edge"/>
              <c:x val="8.0430022583054973E-3"/>
              <c:y val="0.3321612047851345"/>
            </c:manualLayout>
          </c:layout>
          <c:overlay val="0"/>
        </c:title>
        <c:numFmt formatCode="0.00%" sourceLinked="0"/>
        <c:majorTickMark val="out"/>
        <c:minorTickMark val="none"/>
        <c:tickLblPos val="nextTo"/>
        <c:spPr>
          <a:ln>
            <a:noFill/>
          </a:ln>
        </c:spPr>
        <c:txPr>
          <a:bodyPr rot="0" vert="horz"/>
          <a:lstStyle/>
          <a:p>
            <a:pPr>
              <a:defRPr sz="1200"/>
            </a:pPr>
            <a:endParaRPr lang="en-US"/>
          </a:p>
        </c:txPr>
        <c:crossAx val="372088192"/>
        <c:crosses val="autoZero"/>
        <c:crossBetween val="between"/>
      </c:valAx>
      <c:spPr>
        <a:noFill/>
        <a:ln>
          <a:noFill/>
        </a:ln>
      </c:spPr>
    </c:plotArea>
    <c:plotVisOnly val="1"/>
    <c:dispBlanksAs val="gap"/>
    <c:showDLblsOverMax val="0"/>
  </c:chart>
  <c:spPr>
    <a:noFill/>
    <a:ln>
      <a:noFill/>
    </a:ln>
  </c:spPr>
  <c:printSettings>
    <c:headerFooter alignWithMargins="0"/>
    <c:pageMargins b="1" l="0.75000000000000044" r="0.75000000000000044" t="1" header="0.5" footer="0.5"/>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6961295544108845E-2"/>
          <c:y val="7.2119277473608176E-2"/>
          <c:w val="0.92015587676900612"/>
          <c:h val="0.85029361501802447"/>
        </c:manualLayout>
      </c:layout>
      <c:lineChart>
        <c:grouping val="standard"/>
        <c:varyColors val="0"/>
        <c:ser>
          <c:idx val="0"/>
          <c:order val="0"/>
          <c:tx>
            <c:strRef>
              <c:f>'Table 3.1.7 Figure 3.1.2'!$B$26</c:f>
              <c:strCache>
                <c:ptCount val="1"/>
                <c:pt idx="0">
                  <c:v>Difference between Tier 1 and Tier 3 IEF</c:v>
                </c:pt>
              </c:strCache>
            </c:strRef>
          </c:tx>
          <c:dLbls>
            <c:dLbl>
              <c:idx val="0"/>
              <c:layout>
                <c:manualLayout>
                  <c:x val="-1.073503467053157E-2"/>
                  <c:y val="-5.75362580309627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267-4C24-B53D-E5D599FD86A6}"/>
                </c:ext>
              </c:extLst>
            </c:dLbl>
            <c:dLbl>
              <c:idx val="1"/>
              <c:layout>
                <c:manualLayout>
                  <c:x val="-1.1024354946229012E-2"/>
                  <c:y val="-6.44679482013888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267-4C24-B53D-E5D599FD86A6}"/>
                </c:ext>
              </c:extLst>
            </c:dLbl>
            <c:dLbl>
              <c:idx val="2"/>
              <c:layout>
                <c:manualLayout>
                  <c:x val="-2.0688684758679271E-2"/>
                  <c:y val="-6.36123480108761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267-4C24-B53D-E5D599FD86A6}"/>
                </c:ext>
              </c:extLst>
            </c:dLbl>
            <c:dLbl>
              <c:idx val="3"/>
              <c:layout>
                <c:manualLayout>
                  <c:x val="-4.5978030465717662E-2"/>
                  <c:y val="3.67877900055504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267-4C24-B53D-E5D599FD86A6}"/>
                </c:ext>
              </c:extLst>
            </c:dLbl>
            <c:dLbl>
              <c:idx val="4"/>
              <c:layout>
                <c:manualLayout>
                  <c:x val="-9.8090896820393486E-3"/>
                  <c:y val="3.82741745241058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267-4C24-B53D-E5D599FD86A6}"/>
                </c:ext>
              </c:extLst>
            </c:dLbl>
            <c:dLbl>
              <c:idx val="5"/>
              <c:layout>
                <c:manualLayout>
                  <c:x val="1.0734944568380738E-2"/>
                  <c:y val="-3.12888551414501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267-4C24-B53D-E5D599FD86A6}"/>
                </c:ext>
              </c:extLst>
            </c:dLbl>
            <c:dLbl>
              <c:idx val="6"/>
              <c:layout>
                <c:manualLayout>
                  <c:x val="-1.8721072043881189E-2"/>
                  <c:y val="-4.60585621599267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267-4C24-B53D-E5D599FD86A6}"/>
                </c:ext>
              </c:extLst>
            </c:dLbl>
            <c:dLbl>
              <c:idx val="7"/>
              <c:layout>
                <c:manualLayout>
                  <c:x val="1.8228528452090861E-3"/>
                  <c:y val="-4.97738847377279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267-4C24-B53D-E5D599FD86A6}"/>
                </c:ext>
              </c:extLst>
            </c:dLbl>
            <c:dLbl>
              <c:idx val="8"/>
              <c:layout>
                <c:manualLayout>
                  <c:x val="-1.7216486503994079E-2"/>
                  <c:y val="4.7061374195998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267-4C24-B53D-E5D599FD86A6}"/>
                </c:ext>
              </c:extLst>
            </c:dLbl>
            <c:dLbl>
              <c:idx val="9"/>
              <c:layout>
                <c:manualLayout>
                  <c:x val="-1.1255796582739407E-2"/>
                  <c:y val="4.54911938236133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267-4C24-B53D-E5D599FD86A6}"/>
                </c:ext>
              </c:extLst>
            </c:dLbl>
            <c:dLbl>
              <c:idx val="10"/>
              <c:layout>
                <c:manualLayout>
                  <c:x val="-1.4670123876471319E-2"/>
                  <c:y val="-5.36846702611704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4267-4C24-B53D-E5D599FD86A6}"/>
                </c:ext>
              </c:extLst>
            </c:dLbl>
            <c:dLbl>
              <c:idx val="11"/>
              <c:layout>
                <c:manualLayout>
                  <c:x val="-4.5428762504397873E-3"/>
                  <c:y val="-3.90907144073768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4267-4C24-B53D-E5D599FD86A6}"/>
                </c:ext>
              </c:extLst>
            </c:dLbl>
            <c:dLbl>
              <c:idx val="12"/>
              <c:layout>
                <c:manualLayout>
                  <c:x val="2.0167828905203789E-2"/>
                  <c:y val="-1.38385528251300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4267-4C24-B53D-E5D599FD86A6}"/>
                </c:ext>
              </c:extLst>
            </c:dLbl>
            <c:dLbl>
              <c:idx val="13"/>
              <c:layout>
                <c:manualLayout>
                  <c:x val="-8.371183331813253E-3"/>
                  <c:y val="-4.24204546233287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4267-4C24-B53D-E5D599FD86A6}"/>
                </c:ext>
              </c:extLst>
            </c:dLbl>
            <c:dLbl>
              <c:idx val="14"/>
              <c:layout>
                <c:manualLayout>
                  <c:x val="-2.2859432599442115E-3"/>
                  <c:y val="-3.71241789578269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4267-4C24-B53D-E5D599FD86A6}"/>
                </c:ext>
              </c:extLst>
            </c:dLbl>
            <c:dLbl>
              <c:idx val="15"/>
              <c:layout>
                <c:manualLayout>
                  <c:x val="-2.635243223055616E-2"/>
                  <c:y val="4.30759107757769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4267-4C24-B53D-E5D599FD86A6}"/>
                </c:ext>
              </c:extLst>
            </c:dLbl>
            <c:dLbl>
              <c:idx val="16"/>
              <c:layout>
                <c:manualLayout>
                  <c:x val="-3.2031280147903615E-2"/>
                  <c:y val="2.78641734137388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4267-4C24-B53D-E5D599FD86A6}"/>
                </c:ext>
              </c:extLst>
            </c:dLbl>
            <c:dLbl>
              <c:idx val="20"/>
              <c:layout>
                <c:manualLayout>
                  <c:x val="-3.0888030888030889E-2"/>
                  <c:y val="6.03948896631823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267-4C24-B53D-E5D599FD86A6}"/>
                </c:ext>
              </c:extLst>
            </c:dLbl>
            <c:dLbl>
              <c:idx val="21"/>
              <c:layout>
                <c:manualLayout>
                  <c:x val="-2.8314028314028315E-2"/>
                  <c:y val="8.36236933797909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4267-4C24-B53D-E5D599FD86A6}"/>
                </c:ext>
              </c:extLst>
            </c:dLbl>
            <c:dLbl>
              <c:idx val="22"/>
              <c:layout>
                <c:manualLayout>
                  <c:x val="-2.3166023166023165E-2"/>
                  <c:y val="9.75609756097561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267-4C24-B53D-E5D599FD86A6}"/>
                </c:ext>
              </c:extLst>
            </c:dLbl>
            <c:dLbl>
              <c:idx val="23"/>
              <c:layout>
                <c:manualLayout>
                  <c:x val="-2.7027027027027029E-2"/>
                  <c:y val="-5.574912891986058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4267-4C24-B53D-E5D599FD86A6}"/>
                </c:ext>
              </c:extLst>
            </c:dLbl>
            <c:spPr>
              <a:noFill/>
              <a:ln>
                <a:noFill/>
              </a:ln>
              <a:effectLst/>
            </c:spPr>
            <c:txPr>
              <a:bodyPr wrap="square" lIns="38100" tIns="19050" rIns="38100" bIns="19050" anchor="ctr">
                <a:spAutoFit/>
              </a:bodyPr>
              <a:lstStyle/>
              <a:p>
                <a:pPr>
                  <a:defRPr sz="1200">
                    <a:solidFill>
                      <a:srgbClr val="FF0000"/>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'Table 3.1.7 Figure 3.1.2'!$D$3:$AL$3</c:f>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f>'Table 3.1.7 Figure 3.1.2'!$D$26:$AL$26</c:f>
              <c:numCache>
                <c:formatCode>0.0%</c:formatCode>
                <c:ptCount val="35"/>
                <c:pt idx="0">
                  <c:v>4.6187756478825968E-2</c:v>
                </c:pt>
                <c:pt idx="1">
                  <c:v>3.1457225403355001E-2</c:v>
                </c:pt>
                <c:pt idx="2">
                  <c:v>2.1112769766716288E-2</c:v>
                </c:pt>
                <c:pt idx="3">
                  <c:v>9.0855933833967877E-3</c:v>
                </c:pt>
                <c:pt idx="4">
                  <c:v>1.3227041162677226E-2</c:v>
                </c:pt>
                <c:pt idx="5">
                  <c:v>2.4559375824076423E-2</c:v>
                </c:pt>
                <c:pt idx="6">
                  <c:v>5.0882008105226473E-2</c:v>
                </c:pt>
                <c:pt idx="7">
                  <c:v>5.217593573298504E-2</c:v>
                </c:pt>
                <c:pt idx="8">
                  <c:v>7.0973285408081205E-3</c:v>
                </c:pt>
                <c:pt idx="9">
                  <c:v>1.9431673368027584E-2</c:v>
                </c:pt>
                <c:pt idx="10">
                  <c:v>3.8578212900304928E-2</c:v>
                </c:pt>
                <c:pt idx="11">
                  <c:v>3.5908186303790952E-2</c:v>
                </c:pt>
                <c:pt idx="12">
                  <c:v>2.4588263716465129E-2</c:v>
                </c:pt>
                <c:pt idx="13">
                  <c:v>3.4148642865688986E-2</c:v>
                </c:pt>
                <c:pt idx="14">
                  <c:v>3.1243776478905302E-2</c:v>
                </c:pt>
                <c:pt idx="15">
                  <c:v>1.6112600198465832E-2</c:v>
                </c:pt>
                <c:pt idx="16">
                  <c:v>1.9413388782429673E-2</c:v>
                </c:pt>
                <c:pt idx="17">
                  <c:v>1.0463409833786731E-2</c:v>
                </c:pt>
                <c:pt idx="18">
                  <c:v>2.6500247267710976E-2</c:v>
                </c:pt>
                <c:pt idx="19">
                  <c:v>3.9033080294883823E-2</c:v>
                </c:pt>
                <c:pt idx="20">
                  <c:v>2.0559848850512992E-2</c:v>
                </c:pt>
                <c:pt idx="21">
                  <c:v>2.4264627899915046E-2</c:v>
                </c:pt>
                <c:pt idx="22">
                  <c:v>2.6659138775847652E-2</c:v>
                </c:pt>
                <c:pt idx="23">
                  <c:v>3.3689129254403739E-2</c:v>
                </c:pt>
                <c:pt idx="24">
                  <c:v>2.7086232990447361E-2</c:v>
                </c:pt>
                <c:pt idx="25">
                  <c:v>1.4330223185354147E-2</c:v>
                </c:pt>
                <c:pt idx="26">
                  <c:v>2.1277063293776533E-2</c:v>
                </c:pt>
                <c:pt idx="27">
                  <c:v>3.0143420661682949E-2</c:v>
                </c:pt>
                <c:pt idx="28">
                  <c:v>2.6252859596379192E-2</c:v>
                </c:pt>
                <c:pt idx="29">
                  <c:v>4.2901435678473855E-2</c:v>
                </c:pt>
                <c:pt idx="30">
                  <c:v>3.9444761805864086E-2</c:v>
                </c:pt>
                <c:pt idx="31">
                  <c:v>-2.9672788164079125E-3</c:v>
                </c:pt>
                <c:pt idx="32">
                  <c:v>6.7214079386764061E-3</c:v>
                </c:pt>
                <c:pt idx="33">
                  <c:v>1.9564503015213328E-2</c:v>
                </c:pt>
                <c:pt idx="34">
                  <c:v>-7.426546914822002E-3</c:v>
                </c:pt>
              </c:numCache>
            </c:numRef>
          </c:val>
          <c:smooth val="0"/>
          <c:extLst>
            <c:ext xmlns:c16="http://schemas.microsoft.com/office/drawing/2014/chart" uri="{C3380CC4-5D6E-409C-BE32-E72D297353CC}">
              <c16:uniqueId val="{00000015-4267-4C24-B53D-E5D599FD86A6}"/>
            </c:ext>
          </c:extLst>
        </c:ser>
        <c:dLbls>
          <c:showLegendKey val="0"/>
          <c:showVal val="1"/>
          <c:showCatName val="0"/>
          <c:showSerName val="0"/>
          <c:showPercent val="0"/>
          <c:showBubbleSize val="0"/>
        </c:dLbls>
        <c:marker val="1"/>
        <c:smooth val="0"/>
        <c:axId val="406698240"/>
        <c:axId val="410736512"/>
      </c:lineChart>
      <c:catAx>
        <c:axId val="406698240"/>
        <c:scaling>
          <c:orientation val="minMax"/>
        </c:scaling>
        <c:delete val="0"/>
        <c:axPos val="b"/>
        <c:numFmt formatCode="General" sourceLinked="1"/>
        <c:majorTickMark val="out"/>
        <c:minorTickMark val="none"/>
        <c:tickLblPos val="nextTo"/>
        <c:spPr>
          <a:ln>
            <a:solidFill>
              <a:schemeClr val="tx1"/>
            </a:solidFill>
          </a:ln>
        </c:spPr>
        <c:txPr>
          <a:bodyPr rot="0" vert="horz"/>
          <a:lstStyle/>
          <a:p>
            <a:pPr>
              <a:defRPr sz="1200"/>
            </a:pPr>
            <a:endParaRPr lang="en-US"/>
          </a:p>
        </c:txPr>
        <c:crossAx val="410736512"/>
        <c:crosses val="autoZero"/>
        <c:auto val="1"/>
        <c:lblAlgn val="ctr"/>
        <c:lblOffset val="100"/>
        <c:tickLblSkip val="1"/>
        <c:tickMarkSkip val="1"/>
        <c:noMultiLvlLbl val="0"/>
      </c:catAx>
      <c:valAx>
        <c:axId val="410736512"/>
        <c:scaling>
          <c:orientation val="minMax"/>
        </c:scaling>
        <c:delete val="0"/>
        <c:axPos val="l"/>
        <c:majorGridlines>
          <c:spPr>
            <a:ln>
              <a:solidFill>
                <a:schemeClr val="tx1"/>
              </a:solidFill>
            </a:ln>
          </c:spPr>
        </c:majorGridlines>
        <c:title>
          <c:tx>
            <c:rich>
              <a:bodyPr rot="-5400000" vert="horz"/>
              <a:lstStyle/>
              <a:p>
                <a:pPr>
                  <a:defRPr sz="1200"/>
                </a:pPr>
                <a:r>
                  <a:rPr lang="en-IE" sz="1200"/>
                  <a:t>Percentage difference</a:t>
                </a:r>
              </a:p>
            </c:rich>
          </c:tx>
          <c:layout>
            <c:manualLayout>
              <c:xMode val="edge"/>
              <c:yMode val="edge"/>
              <c:x val="6.7019172272340128E-3"/>
              <c:y val="0.33462877336893088"/>
            </c:manualLayout>
          </c:layout>
          <c:overlay val="0"/>
        </c:title>
        <c:numFmt formatCode="0.00%" sourceLinked="0"/>
        <c:majorTickMark val="out"/>
        <c:minorTickMark val="none"/>
        <c:tickLblPos val="nextTo"/>
        <c:spPr>
          <a:ln>
            <a:noFill/>
          </a:ln>
        </c:spPr>
        <c:txPr>
          <a:bodyPr rot="0" vert="horz"/>
          <a:lstStyle/>
          <a:p>
            <a:pPr>
              <a:defRPr sz="1200"/>
            </a:pPr>
            <a:endParaRPr lang="en-US"/>
          </a:p>
        </c:txPr>
        <c:crossAx val="406698240"/>
        <c:crosses val="autoZero"/>
        <c:crossBetween val="between"/>
      </c:valAx>
      <c:spPr>
        <a:noFill/>
        <a:ln>
          <a:noFill/>
        </a:ln>
      </c:spPr>
    </c:plotArea>
    <c:plotVisOnly val="1"/>
    <c:dispBlanksAs val="gap"/>
    <c:showDLblsOverMax val="0"/>
  </c:chart>
  <c:spPr>
    <a:noFill/>
    <a:ln>
      <a:noFill/>
    </a:ln>
  </c:spPr>
  <c:printSettings>
    <c:headerFooter alignWithMargins="0"/>
    <c:pageMargins b="1" l="0.75000000000000044" r="0.75000000000000044" t="1" header="0.5" footer="0.5"/>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7.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5" Type="http://schemas.openxmlformats.org/officeDocument/2006/relationships/chart" Target="../charts/chart16.xml"/><Relationship Id="rId4" Type="http://schemas.openxmlformats.org/officeDocument/2006/relationships/chart" Target="../charts/chart15.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2.xml"/><Relationship Id="rId2" Type="http://schemas.openxmlformats.org/officeDocument/2006/relationships/chart" Target="../charts/chart21.xml"/><Relationship Id="rId1" Type="http://schemas.openxmlformats.org/officeDocument/2006/relationships/chart" Target="../charts/chart2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25.xml"/><Relationship Id="rId1" Type="http://schemas.openxmlformats.org/officeDocument/2006/relationships/chart" Target="../charts/chart24.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32.xml"/></Relationships>
</file>

<file path=xl/drawings/drawing1.xml><?xml version="1.0" encoding="utf-8"?>
<xdr:wsDr xmlns:xdr="http://schemas.openxmlformats.org/drawingml/2006/spreadsheetDrawing" xmlns:a="http://schemas.openxmlformats.org/drawingml/2006/main">
  <xdr:twoCellAnchor>
    <xdr:from>
      <xdr:col>1</xdr:col>
      <xdr:colOff>3009900</xdr:colOff>
      <xdr:row>16</xdr:row>
      <xdr:rowOff>184151</xdr:rowOff>
    </xdr:from>
    <xdr:to>
      <xdr:col>31</xdr:col>
      <xdr:colOff>50800</xdr:colOff>
      <xdr:row>39</xdr:row>
      <xdr:rowOff>139701</xdr:rowOff>
    </xdr:to>
    <xdr:graphicFrame macro="">
      <xdr:nvGraphicFramePr>
        <xdr:cNvPr id="2" name="Chart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3009900</xdr:colOff>
      <xdr:row>42</xdr:row>
      <xdr:rowOff>152400</xdr:rowOff>
    </xdr:from>
    <xdr:to>
      <xdr:col>30</xdr:col>
      <xdr:colOff>501650</xdr:colOff>
      <xdr:row>63</xdr:row>
      <xdr:rowOff>177800</xdr:rowOff>
    </xdr:to>
    <xdr:graphicFrame macro="">
      <xdr:nvGraphicFramePr>
        <xdr:cNvPr id="5" name="Chart 4">
          <a:extLst>
            <a:ext uri="{FF2B5EF4-FFF2-40B4-BE49-F238E27FC236}">
              <a16:creationId xmlns:a16="http://schemas.microsoft.com/office/drawing/2014/main" id="{00000000-0008-0000-03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1958974</xdr:colOff>
      <xdr:row>37</xdr:row>
      <xdr:rowOff>139700</xdr:rowOff>
    </xdr:from>
    <xdr:to>
      <xdr:col>34</xdr:col>
      <xdr:colOff>203200</xdr:colOff>
      <xdr:row>62</xdr:row>
      <xdr:rowOff>25400</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203199</xdr:colOff>
      <xdr:row>11</xdr:row>
      <xdr:rowOff>127000</xdr:rowOff>
    </xdr:from>
    <xdr:to>
      <xdr:col>34</xdr:col>
      <xdr:colOff>431800</xdr:colOff>
      <xdr:row>35</xdr:row>
      <xdr:rowOff>3514</xdr:rowOff>
    </xdr:to>
    <xdr:graphicFrame macro="">
      <xdr:nvGraphicFramePr>
        <xdr:cNvPr id="2" name="Chart 7">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xdr:col>
      <xdr:colOff>307973</xdr:colOff>
      <xdr:row>10</xdr:row>
      <xdr:rowOff>49529</xdr:rowOff>
    </xdr:from>
    <xdr:to>
      <xdr:col>32</xdr:col>
      <xdr:colOff>397510</xdr:colOff>
      <xdr:row>34</xdr:row>
      <xdr:rowOff>135889</xdr:rowOff>
    </xdr:to>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xdr:col>
      <xdr:colOff>1050923</xdr:colOff>
      <xdr:row>16</xdr:row>
      <xdr:rowOff>47624</xdr:rowOff>
    </xdr:from>
    <xdr:to>
      <xdr:col>32</xdr:col>
      <xdr:colOff>34925</xdr:colOff>
      <xdr:row>39</xdr:row>
      <xdr:rowOff>114299</xdr:rowOff>
    </xdr:to>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1612900</xdr:colOff>
      <xdr:row>25</xdr:row>
      <xdr:rowOff>28762</xdr:rowOff>
    </xdr:from>
    <xdr:to>
      <xdr:col>17</xdr:col>
      <xdr:colOff>0</xdr:colOff>
      <xdr:row>46</xdr:row>
      <xdr:rowOff>165100</xdr:rowOff>
    </xdr:to>
    <xdr:graphicFrame macro="">
      <xdr:nvGraphicFramePr>
        <xdr:cNvPr id="2" name="Chart 1">
          <a:extLst>
            <a:ext uri="{FF2B5EF4-FFF2-40B4-BE49-F238E27FC236}">
              <a16:creationId xmlns:a16="http://schemas.microsoft.com/office/drawing/2014/main" id="{7013CC45-FF7E-43A8-9669-A8D670647E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1942166</xdr:colOff>
      <xdr:row>49</xdr:row>
      <xdr:rowOff>50800</xdr:rowOff>
    </xdr:from>
    <xdr:to>
      <xdr:col>16</xdr:col>
      <xdr:colOff>584200</xdr:colOff>
      <xdr:row>68</xdr:row>
      <xdr:rowOff>63501</xdr:rowOff>
    </xdr:to>
    <xdr:graphicFrame macro="">
      <xdr:nvGraphicFramePr>
        <xdr:cNvPr id="3" name="Chart 2">
          <a:extLst>
            <a:ext uri="{FF2B5EF4-FFF2-40B4-BE49-F238E27FC236}">
              <a16:creationId xmlns:a16="http://schemas.microsoft.com/office/drawing/2014/main" id="{6CC928B3-67E9-496E-AD51-524F1B052E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1723839</xdr:colOff>
      <xdr:row>72</xdr:row>
      <xdr:rowOff>99358</xdr:rowOff>
    </xdr:from>
    <xdr:to>
      <xdr:col>17</xdr:col>
      <xdr:colOff>88900</xdr:colOff>
      <xdr:row>90</xdr:row>
      <xdr:rowOff>152400</xdr:rowOff>
    </xdr:to>
    <xdr:graphicFrame macro="">
      <xdr:nvGraphicFramePr>
        <xdr:cNvPr id="4" name="Chart 3">
          <a:extLst>
            <a:ext uri="{FF2B5EF4-FFF2-40B4-BE49-F238E27FC236}">
              <a16:creationId xmlns:a16="http://schemas.microsoft.com/office/drawing/2014/main" id="{84DBE4EE-2532-439B-B3DC-2C0BA4E216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xdr:col>
      <xdr:colOff>228599</xdr:colOff>
      <xdr:row>7</xdr:row>
      <xdr:rowOff>184149</xdr:rowOff>
    </xdr:from>
    <xdr:to>
      <xdr:col>28</xdr:col>
      <xdr:colOff>609600</xdr:colOff>
      <xdr:row>32</xdr:row>
      <xdr:rowOff>12700</xdr:rowOff>
    </xdr:to>
    <xdr:graphicFrame macro="">
      <xdr:nvGraphicFramePr>
        <xdr:cNvPr id="2" name="Chart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298448</xdr:colOff>
      <xdr:row>45</xdr:row>
      <xdr:rowOff>38100</xdr:rowOff>
    </xdr:from>
    <xdr:to>
      <xdr:col>27</xdr:col>
      <xdr:colOff>152400</xdr:colOff>
      <xdr:row>72</xdr:row>
      <xdr:rowOff>139700</xdr:rowOff>
    </xdr:to>
    <xdr:graphicFrame macro="">
      <xdr:nvGraphicFramePr>
        <xdr:cNvPr id="3" name="Chart 2">
          <a:extLst>
            <a:ext uri="{FF2B5EF4-FFF2-40B4-BE49-F238E27FC236}">
              <a16:creationId xmlns:a16="http://schemas.microsoft.com/office/drawing/2014/main" id="{49060A85-2567-C7F0-688D-8EA03C1D798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42</xdr:col>
      <xdr:colOff>19048</xdr:colOff>
      <xdr:row>2</xdr:row>
      <xdr:rowOff>158748</xdr:rowOff>
    </xdr:from>
    <xdr:to>
      <xdr:col>53</xdr:col>
      <xdr:colOff>584200</xdr:colOff>
      <xdr:row>26</xdr:row>
      <xdr:rowOff>50800</xdr:rowOff>
    </xdr:to>
    <xdr:graphicFrame macro="">
      <xdr:nvGraphicFramePr>
        <xdr:cNvPr id="2" name="Chart 1">
          <a:extLst>
            <a:ext uri="{FF2B5EF4-FFF2-40B4-BE49-F238E27FC236}">
              <a16:creationId xmlns:a16="http://schemas.microsoft.com/office/drawing/2014/main" id="{F77996C4-AA13-2DDD-8124-04A4EF4A4D0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54</xdr:col>
      <xdr:colOff>304800</xdr:colOff>
      <xdr:row>2</xdr:row>
      <xdr:rowOff>152400</xdr:rowOff>
    </xdr:from>
    <xdr:to>
      <xdr:col>66</xdr:col>
      <xdr:colOff>260352</xdr:colOff>
      <xdr:row>26</xdr:row>
      <xdr:rowOff>0</xdr:rowOff>
    </xdr:to>
    <xdr:graphicFrame macro="">
      <xdr:nvGraphicFramePr>
        <xdr:cNvPr id="4" name="Chart 3">
          <a:extLst>
            <a:ext uri="{FF2B5EF4-FFF2-40B4-BE49-F238E27FC236}">
              <a16:creationId xmlns:a16="http://schemas.microsoft.com/office/drawing/2014/main" id="{06764A9E-4A4F-4F51-981A-A80F5D9E58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42</xdr:col>
      <xdr:colOff>0</xdr:colOff>
      <xdr:row>30</xdr:row>
      <xdr:rowOff>0</xdr:rowOff>
    </xdr:from>
    <xdr:to>
      <xdr:col>53</xdr:col>
      <xdr:colOff>565152</xdr:colOff>
      <xdr:row>53</xdr:row>
      <xdr:rowOff>158752</xdr:rowOff>
    </xdr:to>
    <xdr:graphicFrame macro="">
      <xdr:nvGraphicFramePr>
        <xdr:cNvPr id="3" name="Chart 2">
          <a:extLst>
            <a:ext uri="{FF2B5EF4-FFF2-40B4-BE49-F238E27FC236}">
              <a16:creationId xmlns:a16="http://schemas.microsoft.com/office/drawing/2014/main" id="{28F0EA43-44A5-4EBF-B299-84431190E5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55</xdr:col>
      <xdr:colOff>0</xdr:colOff>
      <xdr:row>30</xdr:row>
      <xdr:rowOff>0</xdr:rowOff>
    </xdr:from>
    <xdr:to>
      <xdr:col>66</xdr:col>
      <xdr:colOff>565152</xdr:colOff>
      <xdr:row>53</xdr:row>
      <xdr:rowOff>158752</xdr:rowOff>
    </xdr:to>
    <xdr:graphicFrame macro="">
      <xdr:nvGraphicFramePr>
        <xdr:cNvPr id="5" name="Chart 4">
          <a:extLst>
            <a:ext uri="{FF2B5EF4-FFF2-40B4-BE49-F238E27FC236}">
              <a16:creationId xmlns:a16="http://schemas.microsoft.com/office/drawing/2014/main" id="{44D07741-45A2-4C23-ABD3-C8F72595C9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42</xdr:col>
      <xdr:colOff>0</xdr:colOff>
      <xdr:row>57</xdr:row>
      <xdr:rowOff>12700</xdr:rowOff>
    </xdr:from>
    <xdr:to>
      <xdr:col>53</xdr:col>
      <xdr:colOff>565152</xdr:colOff>
      <xdr:row>84</xdr:row>
      <xdr:rowOff>95252</xdr:rowOff>
    </xdr:to>
    <xdr:graphicFrame macro="">
      <xdr:nvGraphicFramePr>
        <xdr:cNvPr id="7" name="Chart 6">
          <a:extLst>
            <a:ext uri="{FF2B5EF4-FFF2-40B4-BE49-F238E27FC236}">
              <a16:creationId xmlns:a16="http://schemas.microsoft.com/office/drawing/2014/main" id="{8B2826A9-5C5A-4EF2-9E2E-035ED83572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39</xdr:col>
      <xdr:colOff>266700</xdr:colOff>
      <xdr:row>3</xdr:row>
      <xdr:rowOff>187325</xdr:rowOff>
    </xdr:from>
    <xdr:to>
      <xdr:col>58</xdr:col>
      <xdr:colOff>323850</xdr:colOff>
      <xdr:row>31</xdr:row>
      <xdr:rowOff>25400</xdr:rowOff>
    </xdr:to>
    <xdr:graphicFrame macro="">
      <xdr:nvGraphicFramePr>
        <xdr:cNvPr id="3" name="Chart 2">
          <a:extLst>
            <a:ext uri="{FF2B5EF4-FFF2-40B4-BE49-F238E27FC236}">
              <a16:creationId xmlns:a16="http://schemas.microsoft.com/office/drawing/2014/main" id="{C6A4534A-8CBC-B28F-4689-F456CC917F7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317500</xdr:colOff>
      <xdr:row>33</xdr:row>
      <xdr:rowOff>152400</xdr:rowOff>
    </xdr:from>
    <xdr:to>
      <xdr:col>58</xdr:col>
      <xdr:colOff>342900</xdr:colOff>
      <xdr:row>58</xdr:row>
      <xdr:rowOff>12700</xdr:rowOff>
    </xdr:to>
    <xdr:graphicFrame macro="">
      <xdr:nvGraphicFramePr>
        <xdr:cNvPr id="10" name="Chart 9">
          <a:extLst>
            <a:ext uri="{FF2B5EF4-FFF2-40B4-BE49-F238E27FC236}">
              <a16:creationId xmlns:a16="http://schemas.microsoft.com/office/drawing/2014/main" id="{362C7417-FB47-6471-BF46-62218BCE57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546100</xdr:colOff>
      <xdr:row>61</xdr:row>
      <xdr:rowOff>171448</xdr:rowOff>
    </xdr:from>
    <xdr:to>
      <xdr:col>58</xdr:col>
      <xdr:colOff>342900</xdr:colOff>
      <xdr:row>83</xdr:row>
      <xdr:rowOff>76199</xdr:rowOff>
    </xdr:to>
    <xdr:graphicFrame macro="">
      <xdr:nvGraphicFramePr>
        <xdr:cNvPr id="11" name="Chart 10">
          <a:extLst>
            <a:ext uri="{FF2B5EF4-FFF2-40B4-BE49-F238E27FC236}">
              <a16:creationId xmlns:a16="http://schemas.microsoft.com/office/drawing/2014/main" id="{3BEDBEA4-508A-EF4D-E65B-3BCA9063B9E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33</xdr:col>
      <xdr:colOff>403224</xdr:colOff>
      <xdr:row>3</xdr:row>
      <xdr:rowOff>23812</xdr:rowOff>
    </xdr:from>
    <xdr:to>
      <xdr:col>51</xdr:col>
      <xdr:colOff>215899</xdr:colOff>
      <xdr:row>29</xdr:row>
      <xdr:rowOff>38100</xdr:rowOff>
    </xdr:to>
    <xdr:graphicFrame macro="">
      <xdr:nvGraphicFramePr>
        <xdr:cNvPr id="3" name="Chart 2">
          <a:extLst>
            <a:ext uri="{FF2B5EF4-FFF2-40B4-BE49-F238E27FC236}">
              <a16:creationId xmlns:a16="http://schemas.microsoft.com/office/drawing/2014/main" id="{C71F505B-7F9F-3690-23F3-5F28B1CAFC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482600</xdr:colOff>
      <xdr:row>31</xdr:row>
      <xdr:rowOff>63500</xdr:rowOff>
    </xdr:from>
    <xdr:to>
      <xdr:col>51</xdr:col>
      <xdr:colOff>457200</xdr:colOff>
      <xdr:row>57</xdr:row>
      <xdr:rowOff>77788</xdr:rowOff>
    </xdr:to>
    <xdr:graphicFrame macro="">
      <xdr:nvGraphicFramePr>
        <xdr:cNvPr id="4" name="Chart 3">
          <a:extLst>
            <a:ext uri="{FF2B5EF4-FFF2-40B4-BE49-F238E27FC236}">
              <a16:creationId xmlns:a16="http://schemas.microsoft.com/office/drawing/2014/main" id="{76F2FABA-D8C8-479C-A973-CCD02A74F3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342900</xdr:colOff>
      <xdr:row>60</xdr:row>
      <xdr:rowOff>98424</xdr:rowOff>
    </xdr:from>
    <xdr:to>
      <xdr:col>52</xdr:col>
      <xdr:colOff>95250</xdr:colOff>
      <xdr:row>87</xdr:row>
      <xdr:rowOff>177800</xdr:rowOff>
    </xdr:to>
    <xdr:graphicFrame macro="">
      <xdr:nvGraphicFramePr>
        <xdr:cNvPr id="5" name="Chart 4">
          <a:extLst>
            <a:ext uri="{FF2B5EF4-FFF2-40B4-BE49-F238E27FC236}">
              <a16:creationId xmlns:a16="http://schemas.microsoft.com/office/drawing/2014/main" id="{E4255DF1-C1A5-4829-B8B6-9D8DD4D11F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2870200</xdr:colOff>
      <xdr:row>16</xdr:row>
      <xdr:rowOff>36511</xdr:rowOff>
    </xdr:from>
    <xdr:to>
      <xdr:col>26</xdr:col>
      <xdr:colOff>50800</xdr:colOff>
      <xdr:row>39</xdr:row>
      <xdr:rowOff>107949</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4</xdr:col>
      <xdr:colOff>444499</xdr:colOff>
      <xdr:row>2</xdr:row>
      <xdr:rowOff>106361</xdr:rowOff>
    </xdr:from>
    <xdr:to>
      <xdr:col>33</xdr:col>
      <xdr:colOff>304800</xdr:colOff>
      <xdr:row>25</xdr:row>
      <xdr:rowOff>139699</xdr:rowOff>
    </xdr:to>
    <xdr:graphicFrame macro="">
      <xdr:nvGraphicFramePr>
        <xdr:cNvPr id="2" name="Chart 1">
          <a:extLst>
            <a:ext uri="{FF2B5EF4-FFF2-40B4-BE49-F238E27FC236}">
              <a16:creationId xmlns:a16="http://schemas.microsoft.com/office/drawing/2014/main"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279401</xdr:colOff>
      <xdr:row>27</xdr:row>
      <xdr:rowOff>0</xdr:rowOff>
    </xdr:from>
    <xdr:to>
      <xdr:col>29</xdr:col>
      <xdr:colOff>50800</xdr:colOff>
      <xdr:row>56</xdr:row>
      <xdr:rowOff>127000</xdr:rowOff>
    </xdr:to>
    <xdr:graphicFrame macro="">
      <xdr:nvGraphicFramePr>
        <xdr:cNvPr id="3" name="Chart 2">
          <a:extLst>
            <a:ext uri="{FF2B5EF4-FFF2-40B4-BE49-F238E27FC236}">
              <a16:creationId xmlns:a16="http://schemas.microsoft.com/office/drawing/2014/main" id="{E4E6920C-44A3-4BC1-8758-4B7A5BC875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215323</xdr:colOff>
      <xdr:row>6</xdr:row>
      <xdr:rowOff>123537</xdr:rowOff>
    </xdr:from>
    <xdr:to>
      <xdr:col>30</xdr:col>
      <xdr:colOff>66963</xdr:colOff>
      <xdr:row>31</xdr:row>
      <xdr:rowOff>158462</xdr:rowOff>
    </xdr:to>
    <xdr:graphicFrame macro="">
      <xdr:nvGraphicFramePr>
        <xdr:cNvPr id="2" name="Chart 2">
          <a:extLst>
            <a:ext uri="{FF2B5EF4-FFF2-40B4-BE49-F238E27FC236}">
              <a16:creationId xmlns:a16="http://schemas.microsoft.com/office/drawing/2014/main" id="{00000000-0008-0000-1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2</xdr:col>
      <xdr:colOff>1676399</xdr:colOff>
      <xdr:row>8</xdr:row>
      <xdr:rowOff>50800</xdr:rowOff>
    </xdr:from>
    <xdr:to>
      <xdr:col>38</xdr:col>
      <xdr:colOff>165100</xdr:colOff>
      <xdr:row>32</xdr:row>
      <xdr:rowOff>0</xdr:rowOff>
    </xdr:to>
    <xdr:graphicFrame macro="">
      <xdr:nvGraphicFramePr>
        <xdr:cNvPr id="2" name="Chart 1">
          <a:extLst>
            <a:ext uri="{FF2B5EF4-FFF2-40B4-BE49-F238E27FC236}">
              <a16:creationId xmlns:a16="http://schemas.microsoft.com/office/drawing/2014/main" id="{00000000-0008-0000-1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7</xdr:col>
      <xdr:colOff>111126</xdr:colOff>
      <xdr:row>8</xdr:row>
      <xdr:rowOff>57149</xdr:rowOff>
    </xdr:from>
    <xdr:to>
      <xdr:col>36</xdr:col>
      <xdr:colOff>142876</xdr:colOff>
      <xdr:row>33</xdr:row>
      <xdr:rowOff>47624</xdr:rowOff>
    </xdr:to>
    <xdr:graphicFrame macro="">
      <xdr:nvGraphicFramePr>
        <xdr:cNvPr id="3" name="Chart 2">
          <a:extLst>
            <a:ext uri="{FF2B5EF4-FFF2-40B4-BE49-F238E27FC236}">
              <a16:creationId xmlns:a16="http://schemas.microsoft.com/office/drawing/2014/main" id="{ADF16AE3-E91D-DF8F-BB52-2D6A40053C3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8</xdr:col>
      <xdr:colOff>622300</xdr:colOff>
      <xdr:row>8</xdr:row>
      <xdr:rowOff>19049</xdr:rowOff>
    </xdr:from>
    <xdr:to>
      <xdr:col>38</xdr:col>
      <xdr:colOff>155576</xdr:colOff>
      <xdr:row>33</xdr:row>
      <xdr:rowOff>9524</xdr:rowOff>
    </xdr:to>
    <xdr:graphicFrame macro="">
      <xdr:nvGraphicFramePr>
        <xdr:cNvPr id="2" name="Chart 1">
          <a:extLst>
            <a:ext uri="{FF2B5EF4-FFF2-40B4-BE49-F238E27FC236}">
              <a16:creationId xmlns:a16="http://schemas.microsoft.com/office/drawing/2014/main" id="{C381D114-DE78-4EF0-89B7-A4E5C78912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8</xdr:col>
      <xdr:colOff>622300</xdr:colOff>
      <xdr:row>8</xdr:row>
      <xdr:rowOff>19049</xdr:rowOff>
    </xdr:from>
    <xdr:to>
      <xdr:col>38</xdr:col>
      <xdr:colOff>155576</xdr:colOff>
      <xdr:row>33</xdr:row>
      <xdr:rowOff>9524</xdr:rowOff>
    </xdr:to>
    <xdr:graphicFrame macro="">
      <xdr:nvGraphicFramePr>
        <xdr:cNvPr id="2" name="Chart 1">
          <a:extLst>
            <a:ext uri="{FF2B5EF4-FFF2-40B4-BE49-F238E27FC236}">
              <a16:creationId xmlns:a16="http://schemas.microsoft.com/office/drawing/2014/main" id="{B87AEE57-23B4-4412-85F5-B7219A3A4E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1104900</xdr:colOff>
      <xdr:row>25</xdr:row>
      <xdr:rowOff>187325</xdr:rowOff>
    </xdr:from>
    <xdr:to>
      <xdr:col>35</xdr:col>
      <xdr:colOff>215900</xdr:colOff>
      <xdr:row>50</xdr:row>
      <xdr:rowOff>82550</xdr:rowOff>
    </xdr:to>
    <xdr:graphicFrame macro="">
      <xdr:nvGraphicFramePr>
        <xdr:cNvPr id="2" name="Chart 3">
          <a:extLst>
            <a:ext uri="{FF2B5EF4-FFF2-40B4-BE49-F238E27FC236}">
              <a16:creationId xmlns:a16="http://schemas.microsoft.com/office/drawing/2014/main" id="{CA37DD78-3D51-451A-9132-10ED0DB6DB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1917700</xdr:colOff>
      <xdr:row>29</xdr:row>
      <xdr:rowOff>76200</xdr:rowOff>
    </xdr:from>
    <xdr:to>
      <xdr:col>35</xdr:col>
      <xdr:colOff>127000</xdr:colOff>
      <xdr:row>52</xdr:row>
      <xdr:rowOff>38100</xdr:rowOff>
    </xdr:to>
    <xdr:graphicFrame macro="">
      <xdr:nvGraphicFramePr>
        <xdr:cNvPr id="2" name="Chart 1">
          <a:extLst>
            <a:ext uri="{FF2B5EF4-FFF2-40B4-BE49-F238E27FC236}">
              <a16:creationId xmlns:a16="http://schemas.microsoft.com/office/drawing/2014/main" id="{A4AD5EC5-056D-4E2F-9C39-3501BC4C44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B1:J41"/>
  <sheetViews>
    <sheetView tabSelected="1" zoomScale="75" zoomScaleNormal="75" workbookViewId="0">
      <pane ySplit="1" topLeftCell="A2" activePane="bottomLeft" state="frozen"/>
      <selection activeCell="B26" sqref="B26"/>
      <selection pane="bottomLeft"/>
    </sheetView>
  </sheetViews>
  <sheetFormatPr defaultColWidth="9.140625" defaultRowHeight="15" x14ac:dyDescent="0.25"/>
  <cols>
    <col min="1" max="1" width="9.140625" style="17"/>
    <col min="2" max="2" width="57.42578125" style="17" customWidth="1"/>
    <col min="3" max="5" width="17.140625" style="17" customWidth="1"/>
    <col min="6" max="6" width="9.140625" style="17"/>
    <col min="7" max="7" width="9.140625" style="20"/>
    <col min="8" max="8" width="16.5703125" style="17" customWidth="1"/>
    <col min="9" max="16384" width="9.140625" style="17"/>
  </cols>
  <sheetData>
    <row r="1" spans="2:10" ht="15.75" customHeight="1" x14ac:dyDescent="0.25">
      <c r="B1" s="18" t="s">
        <v>74</v>
      </c>
      <c r="C1" s="19" t="s">
        <v>291</v>
      </c>
      <c r="D1" s="19" t="s">
        <v>292</v>
      </c>
      <c r="E1" s="19" t="s">
        <v>293</v>
      </c>
      <c r="H1" s="21"/>
    </row>
    <row r="2" spans="2:10" x14ac:dyDescent="0.25">
      <c r="B2" s="22" t="s">
        <v>0</v>
      </c>
      <c r="C2" s="23"/>
      <c r="D2" s="23"/>
      <c r="E2" s="23"/>
      <c r="H2" s="21"/>
    </row>
    <row r="3" spans="2:10" x14ac:dyDescent="0.25">
      <c r="B3" s="22" t="s">
        <v>1</v>
      </c>
      <c r="C3" s="23"/>
      <c r="D3" s="23"/>
      <c r="E3" s="23"/>
    </row>
    <row r="4" spans="2:10" x14ac:dyDescent="0.25">
      <c r="B4" s="24" t="s">
        <v>75</v>
      </c>
      <c r="C4" s="25" t="s">
        <v>95</v>
      </c>
      <c r="D4" s="25" t="s">
        <v>96</v>
      </c>
      <c r="E4" s="25" t="s">
        <v>96</v>
      </c>
      <c r="G4" s="26"/>
    </row>
    <row r="5" spans="2:10" x14ac:dyDescent="0.25">
      <c r="B5" s="24" t="s">
        <v>2</v>
      </c>
      <c r="C5" s="25" t="s">
        <v>77</v>
      </c>
      <c r="D5" s="25" t="s">
        <v>78</v>
      </c>
      <c r="E5" s="25" t="s">
        <v>78</v>
      </c>
      <c r="G5" s="26"/>
    </row>
    <row r="6" spans="2:10" x14ac:dyDescent="0.25">
      <c r="B6" s="24" t="s">
        <v>3</v>
      </c>
      <c r="C6" s="25" t="s">
        <v>77</v>
      </c>
      <c r="D6" s="25" t="s">
        <v>78</v>
      </c>
      <c r="E6" s="25" t="s">
        <v>78</v>
      </c>
      <c r="G6" s="26"/>
      <c r="J6" s="16"/>
    </row>
    <row r="7" spans="2:10" x14ac:dyDescent="0.25">
      <c r="B7" s="22" t="s">
        <v>4</v>
      </c>
      <c r="C7" s="25" t="s">
        <v>5</v>
      </c>
      <c r="D7" s="23"/>
      <c r="E7" s="23"/>
    </row>
    <row r="8" spans="2:10" x14ac:dyDescent="0.25">
      <c r="B8" s="24" t="s">
        <v>6</v>
      </c>
      <c r="C8" s="25" t="s">
        <v>158</v>
      </c>
      <c r="D8" s="25" t="s">
        <v>159</v>
      </c>
      <c r="E8" s="25" t="s">
        <v>159</v>
      </c>
    </row>
    <row r="9" spans="2:10" x14ac:dyDescent="0.25">
      <c r="B9" s="24" t="s">
        <v>79</v>
      </c>
      <c r="C9" s="25" t="s">
        <v>87</v>
      </c>
      <c r="D9" s="25" t="s">
        <v>78</v>
      </c>
      <c r="E9" s="25" t="s">
        <v>78</v>
      </c>
    </row>
    <row r="10" spans="2:10" x14ac:dyDescent="0.25">
      <c r="B10" s="24" t="s">
        <v>81</v>
      </c>
      <c r="C10" s="27" t="s">
        <v>89</v>
      </c>
      <c r="D10" s="25" t="s">
        <v>78</v>
      </c>
      <c r="E10" s="25" t="s">
        <v>78</v>
      </c>
      <c r="H10" s="21"/>
    </row>
    <row r="11" spans="2:10" x14ac:dyDescent="0.25">
      <c r="B11" s="24" t="s">
        <v>7</v>
      </c>
      <c r="C11" s="27" t="s">
        <v>76</v>
      </c>
      <c r="D11" s="25" t="s">
        <v>78</v>
      </c>
      <c r="E11" s="25" t="s">
        <v>78</v>
      </c>
    </row>
    <row r="12" spans="2:10" x14ac:dyDescent="0.25">
      <c r="B12" s="24" t="s">
        <v>82</v>
      </c>
      <c r="C12" s="27" t="s">
        <v>87</v>
      </c>
      <c r="D12" s="25" t="s">
        <v>78</v>
      </c>
      <c r="E12" s="25" t="s">
        <v>78</v>
      </c>
    </row>
    <row r="13" spans="2:10" x14ac:dyDescent="0.25">
      <c r="B13" s="24" t="s">
        <v>83</v>
      </c>
      <c r="C13" s="27" t="s">
        <v>80</v>
      </c>
      <c r="D13" s="25" t="s">
        <v>78</v>
      </c>
      <c r="E13" s="25" t="s">
        <v>78</v>
      </c>
      <c r="H13" s="28"/>
    </row>
    <row r="14" spans="2:10" x14ac:dyDescent="0.25">
      <c r="B14" s="24" t="s">
        <v>84</v>
      </c>
      <c r="C14" s="27" t="s">
        <v>87</v>
      </c>
      <c r="D14" s="25" t="s">
        <v>78</v>
      </c>
      <c r="E14" s="25" t="s">
        <v>78</v>
      </c>
      <c r="H14" s="28"/>
    </row>
    <row r="15" spans="2:10" x14ac:dyDescent="0.25">
      <c r="B15" s="22" t="s">
        <v>8</v>
      </c>
      <c r="C15" s="29"/>
      <c r="D15" s="23"/>
      <c r="E15" s="23"/>
    </row>
    <row r="16" spans="2:10" x14ac:dyDescent="0.25">
      <c r="B16" s="24" t="s">
        <v>21</v>
      </c>
      <c r="C16" s="25" t="s">
        <v>77</v>
      </c>
      <c r="D16" s="25" t="s">
        <v>76</v>
      </c>
      <c r="E16" s="25" t="s">
        <v>76</v>
      </c>
    </row>
    <row r="17" spans="2:8" x14ac:dyDescent="0.25">
      <c r="B17" s="24" t="s">
        <v>85</v>
      </c>
      <c r="C17" s="25" t="s">
        <v>97</v>
      </c>
      <c r="D17" s="25" t="s">
        <v>77</v>
      </c>
      <c r="E17" s="25" t="s">
        <v>77</v>
      </c>
    </row>
    <row r="18" spans="2:8" x14ac:dyDescent="0.25">
      <c r="B18" s="24" t="s">
        <v>9</v>
      </c>
      <c r="C18" s="25" t="s">
        <v>76</v>
      </c>
      <c r="D18" s="25" t="s">
        <v>78</v>
      </c>
      <c r="E18" s="25" t="s">
        <v>78</v>
      </c>
    </row>
    <row r="19" spans="2:8" x14ac:dyDescent="0.25">
      <c r="B19" s="24" t="s">
        <v>23</v>
      </c>
      <c r="C19" s="25" t="s">
        <v>76</v>
      </c>
      <c r="D19" s="25" t="s">
        <v>78</v>
      </c>
      <c r="E19" s="25" t="s">
        <v>78</v>
      </c>
    </row>
    <row r="20" spans="2:8" x14ac:dyDescent="0.25">
      <c r="B20" s="24" t="s">
        <v>24</v>
      </c>
      <c r="C20" s="25" t="s">
        <v>76</v>
      </c>
      <c r="D20" s="25" t="s">
        <v>78</v>
      </c>
      <c r="E20" s="25" t="s">
        <v>78</v>
      </c>
    </row>
    <row r="21" spans="2:8" x14ac:dyDescent="0.25">
      <c r="B21" s="22" t="s">
        <v>10</v>
      </c>
      <c r="C21" s="23"/>
      <c r="D21" s="23"/>
      <c r="E21" s="23"/>
    </row>
    <row r="22" spans="2:8" x14ac:dyDescent="0.25">
      <c r="B22" s="24" t="s">
        <v>86</v>
      </c>
      <c r="C22" s="27" t="s">
        <v>89</v>
      </c>
      <c r="D22" s="25" t="s">
        <v>78</v>
      </c>
      <c r="E22" s="25" t="s">
        <v>78</v>
      </c>
      <c r="H22" s="21"/>
    </row>
    <row r="23" spans="2:8" x14ac:dyDescent="0.25">
      <c r="B23" s="24" t="s">
        <v>88</v>
      </c>
      <c r="C23" s="27" t="s">
        <v>89</v>
      </c>
      <c r="D23" s="25" t="s">
        <v>290</v>
      </c>
      <c r="E23" s="25" t="s">
        <v>78</v>
      </c>
    </row>
    <row r="24" spans="2:8" x14ac:dyDescent="0.25">
      <c r="B24" s="24" t="s">
        <v>123</v>
      </c>
      <c r="C24" s="27" t="s">
        <v>87</v>
      </c>
      <c r="D24" s="25" t="s">
        <v>78</v>
      </c>
      <c r="E24" s="25" t="s">
        <v>78</v>
      </c>
      <c r="H24" s="28"/>
    </row>
    <row r="25" spans="2:8" x14ac:dyDescent="0.25">
      <c r="B25" s="22" t="s">
        <v>11</v>
      </c>
      <c r="C25" s="25" t="s">
        <v>18</v>
      </c>
      <c r="D25" s="25" t="s">
        <v>18</v>
      </c>
      <c r="E25" s="25" t="s">
        <v>18</v>
      </c>
    </row>
    <row r="26" spans="2:8" x14ac:dyDescent="0.25">
      <c r="B26" s="22"/>
      <c r="C26" s="25"/>
      <c r="D26" s="25"/>
      <c r="E26" s="25"/>
    </row>
    <row r="27" spans="2:8" x14ac:dyDescent="0.25">
      <c r="B27" s="22" t="s">
        <v>12</v>
      </c>
      <c r="C27" s="23"/>
      <c r="D27" s="23"/>
      <c r="E27" s="23"/>
    </row>
    <row r="28" spans="2:8" x14ac:dyDescent="0.25">
      <c r="B28" s="22" t="s">
        <v>13</v>
      </c>
      <c r="C28" s="23"/>
      <c r="D28" s="23"/>
      <c r="E28" s="23"/>
    </row>
    <row r="29" spans="2:8" x14ac:dyDescent="0.25">
      <c r="B29" s="24" t="s">
        <v>22</v>
      </c>
      <c r="C29" s="25" t="s">
        <v>18</v>
      </c>
      <c r="D29" s="25" t="s">
        <v>78</v>
      </c>
      <c r="E29" s="25" t="s">
        <v>18</v>
      </c>
      <c r="H29" s="28"/>
    </row>
    <row r="30" spans="2:8" x14ac:dyDescent="0.25">
      <c r="B30" s="24" t="s">
        <v>14</v>
      </c>
      <c r="C30" s="25" t="s">
        <v>18</v>
      </c>
      <c r="D30" s="25" t="s">
        <v>18</v>
      </c>
      <c r="E30" s="25" t="s">
        <v>18</v>
      </c>
      <c r="H30" s="28"/>
    </row>
    <row r="31" spans="2:8" x14ac:dyDescent="0.25">
      <c r="B31" s="24" t="s">
        <v>15</v>
      </c>
      <c r="C31" s="25" t="s">
        <v>18</v>
      </c>
      <c r="D31" s="25" t="s">
        <v>18</v>
      </c>
      <c r="E31" s="25" t="s">
        <v>18</v>
      </c>
      <c r="H31" s="28"/>
    </row>
    <row r="32" spans="2:8" x14ac:dyDescent="0.25">
      <c r="B32" s="22" t="s">
        <v>16</v>
      </c>
      <c r="C32" s="23"/>
      <c r="D32" s="23"/>
      <c r="E32" s="23"/>
    </row>
    <row r="33" spans="2:8" x14ac:dyDescent="0.25">
      <c r="B33" s="24" t="s">
        <v>17</v>
      </c>
      <c r="C33" s="25" t="s">
        <v>18</v>
      </c>
      <c r="D33" s="25" t="s">
        <v>78</v>
      </c>
      <c r="E33" s="25" t="s">
        <v>18</v>
      </c>
      <c r="H33" s="28"/>
    </row>
    <row r="34" spans="2:8" x14ac:dyDescent="0.25">
      <c r="B34" s="24" t="s">
        <v>286</v>
      </c>
      <c r="C34" s="25" t="s">
        <v>287</v>
      </c>
      <c r="D34" s="25" t="s">
        <v>287</v>
      </c>
      <c r="E34" s="25" t="s">
        <v>18</v>
      </c>
      <c r="G34" s="30"/>
      <c r="H34" s="28"/>
    </row>
    <row r="35" spans="2:8" x14ac:dyDescent="0.25">
      <c r="B35" s="24" t="s">
        <v>19</v>
      </c>
      <c r="C35" s="25" t="s">
        <v>287</v>
      </c>
      <c r="D35" s="25" t="s">
        <v>287</v>
      </c>
      <c r="E35" s="25" t="s">
        <v>287</v>
      </c>
      <c r="H35" s="28"/>
    </row>
    <row r="36" spans="2:8" x14ac:dyDescent="0.25">
      <c r="B36" s="24" t="s">
        <v>20</v>
      </c>
      <c r="C36" s="25" t="s">
        <v>18</v>
      </c>
      <c r="D36" s="25" t="s">
        <v>18</v>
      </c>
      <c r="E36" s="25" t="s">
        <v>18</v>
      </c>
      <c r="H36" s="28"/>
    </row>
    <row r="37" spans="2:8" ht="16.5" customHeight="1" x14ac:dyDescent="0.25">
      <c r="B37" s="17" t="s">
        <v>5</v>
      </c>
      <c r="D37" s="17" t="s">
        <v>5</v>
      </c>
    </row>
    <row r="39" spans="2:8" x14ac:dyDescent="0.25">
      <c r="B39" s="31" t="s">
        <v>121</v>
      </c>
    </row>
    <row r="40" spans="2:8" x14ac:dyDescent="0.25">
      <c r="B40" s="31" t="s">
        <v>122</v>
      </c>
    </row>
    <row r="41" spans="2:8" x14ac:dyDescent="0.25">
      <c r="B41" s="31" t="s">
        <v>157</v>
      </c>
    </row>
  </sheetData>
  <phoneticPr fontId="0" type="noConversion"/>
  <pageMargins left="0.38" right="0.75" top="1" bottom="1" header="0.5" footer="0.5"/>
  <pageSetup paperSize="9" scale="6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B1:AR82"/>
  <sheetViews>
    <sheetView zoomScale="75" zoomScaleNormal="75" workbookViewId="0">
      <pane ySplit="1" topLeftCell="A2" activePane="bottomLeft" state="frozen"/>
      <selection activeCell="B26" sqref="B26"/>
      <selection pane="bottomLeft"/>
    </sheetView>
  </sheetViews>
  <sheetFormatPr defaultColWidth="9.140625" defaultRowHeight="15" x14ac:dyDescent="0.25"/>
  <cols>
    <col min="1" max="1" width="4.42578125" style="17" customWidth="1"/>
    <col min="2" max="2" width="45.85546875" style="17" customWidth="1"/>
    <col min="3" max="37" width="7.5703125" style="17" bestFit="1" customWidth="1"/>
    <col min="38" max="43" width="9.140625" style="17"/>
    <col min="44" max="44" width="9.85546875" style="17" bestFit="1" customWidth="1"/>
    <col min="45" max="16384" width="9.140625" style="17"/>
  </cols>
  <sheetData>
    <row r="1" spans="2:39" s="82" customFormat="1" x14ac:dyDescent="0.25">
      <c r="B1" s="82" t="s">
        <v>5</v>
      </c>
      <c r="C1" s="82">
        <v>1990</v>
      </c>
      <c r="D1" s="82">
        <v>1991</v>
      </c>
      <c r="E1" s="82">
        <v>1992</v>
      </c>
      <c r="F1" s="82">
        <v>1993</v>
      </c>
      <c r="G1" s="82">
        <v>1994</v>
      </c>
      <c r="H1" s="82">
        <v>1995</v>
      </c>
      <c r="I1" s="82">
        <v>1996</v>
      </c>
      <c r="J1" s="82">
        <v>1997</v>
      </c>
      <c r="K1" s="82">
        <v>1998</v>
      </c>
      <c r="L1" s="82">
        <v>1999</v>
      </c>
      <c r="M1" s="82">
        <v>2000</v>
      </c>
      <c r="N1" s="82">
        <v>2001</v>
      </c>
      <c r="O1" s="82">
        <v>2002</v>
      </c>
      <c r="P1" s="82">
        <v>2003</v>
      </c>
      <c r="Q1" s="82">
        <v>2004</v>
      </c>
      <c r="R1" s="82">
        <v>2005</v>
      </c>
      <c r="S1" s="82">
        <v>2006</v>
      </c>
      <c r="T1" s="82">
        <v>2007</v>
      </c>
      <c r="U1" s="82">
        <v>2008</v>
      </c>
      <c r="V1" s="82">
        <v>2009</v>
      </c>
      <c r="W1" s="82">
        <v>2010</v>
      </c>
      <c r="X1" s="82">
        <v>2011</v>
      </c>
      <c r="Y1" s="82">
        <v>2012</v>
      </c>
      <c r="Z1" s="82">
        <v>2013</v>
      </c>
      <c r="AA1" s="82">
        <v>2014</v>
      </c>
      <c r="AB1" s="82">
        <v>2015</v>
      </c>
      <c r="AC1" s="82">
        <v>2016</v>
      </c>
      <c r="AD1" s="82">
        <v>2017</v>
      </c>
      <c r="AE1" s="82">
        <v>2018</v>
      </c>
      <c r="AF1" s="82">
        <v>2019</v>
      </c>
      <c r="AG1" s="82">
        <v>2020</v>
      </c>
      <c r="AH1" s="82">
        <v>2021</v>
      </c>
      <c r="AI1" s="82">
        <v>2022</v>
      </c>
      <c r="AJ1" s="82">
        <v>2023</v>
      </c>
      <c r="AK1" s="82">
        <v>2024</v>
      </c>
    </row>
    <row r="2" spans="2:39" x14ac:dyDescent="0.25">
      <c r="B2" s="17" t="s">
        <v>68</v>
      </c>
      <c r="C2" s="53">
        <f>SUM('Table 3.2'!F2:F4)</f>
        <v>11216.006897188001</v>
      </c>
      <c r="D2" s="53">
        <f>SUM('Table 3.2'!G2:G4)</f>
        <v>11676.912642158377</v>
      </c>
      <c r="E2" s="53">
        <f>SUM('Table 3.2'!H2:H4)</f>
        <v>12338.10194363468</v>
      </c>
      <c r="F2" s="53">
        <f>SUM('Table 3.2'!I2:I4)</f>
        <v>12354.405702160786</v>
      </c>
      <c r="G2" s="53">
        <f>SUM('Table 3.2'!J2:J4)</f>
        <v>12691.720569085026</v>
      </c>
      <c r="H2" s="53">
        <f>SUM('Table 3.2'!K2:K4)</f>
        <v>13376.335800202443</v>
      </c>
      <c r="I2" s="53">
        <f>SUM('Table 3.2'!L2:L4)</f>
        <v>14096.080157652261</v>
      </c>
      <c r="J2" s="53">
        <f>SUM('Table 3.2'!M2:M4)</f>
        <v>14753.528053849999</v>
      </c>
      <c r="K2" s="53">
        <f>SUM('Table 3.2'!N2:N4)</f>
        <v>15134.319622632313</v>
      </c>
      <c r="L2" s="53">
        <f>SUM('Table 3.2'!O2:O4)</f>
        <v>15792.726170428798</v>
      </c>
      <c r="M2" s="53">
        <f>SUM('Table 3.2'!P2:P4)</f>
        <v>16109.096093165621</v>
      </c>
      <c r="N2" s="53">
        <f>SUM('Table 3.2'!Q2:Q4)</f>
        <v>17326.330767245956</v>
      </c>
      <c r="O2" s="53">
        <f>SUM('Table 3.2'!R2:R4)</f>
        <v>16410.693012880536</v>
      </c>
      <c r="P2" s="53">
        <f>SUM('Table 3.2'!S2:S4)</f>
        <v>15715.357716204478</v>
      </c>
      <c r="Q2" s="53">
        <f>SUM('Table 3.2'!T2:T4)</f>
        <v>15326.066218735728</v>
      </c>
      <c r="R2" s="53">
        <f>SUM('Table 3.2'!U2:U4)</f>
        <v>15818.048991002814</v>
      </c>
      <c r="S2" s="53">
        <f>SUM('Table 3.2'!V2:V4)</f>
        <v>15065.19889828164</v>
      </c>
      <c r="T2" s="53">
        <f>SUM('Table 3.2'!W2:W4)</f>
        <v>14570.702096295341</v>
      </c>
      <c r="U2" s="53">
        <f>SUM('Table 3.2'!X2:X4)</f>
        <v>14691.39429169633</v>
      </c>
      <c r="V2" s="53">
        <f>SUM('Table 3.2'!Y2:Y4)</f>
        <v>13103.044786983448</v>
      </c>
      <c r="W2" s="53">
        <f>SUM('Table 3.2'!Z2:Z4)</f>
        <v>13363.791583812799</v>
      </c>
      <c r="X2" s="53">
        <f>SUM('Table 3.2'!AA2:AA4)</f>
        <v>11967.75681959947</v>
      </c>
      <c r="Y2" s="53">
        <f>SUM('Table 3.2'!AB2:AB4)</f>
        <v>12810.007277878158</v>
      </c>
      <c r="Z2" s="53">
        <f>SUM('Table 3.2'!AC2:AC4)</f>
        <v>11449.199806029827</v>
      </c>
      <c r="AA2" s="53">
        <f>SUM('Table 3.2'!AD2:AD4)</f>
        <v>11244.354276005261</v>
      </c>
      <c r="AB2" s="53">
        <f>SUM('Table 3.2'!AE2:AE4)</f>
        <v>11853.549913721332</v>
      </c>
      <c r="AC2" s="53">
        <f>SUM('Table 3.2'!AF2:AF4)</f>
        <v>12575.059382456768</v>
      </c>
      <c r="AD2" s="53">
        <f>SUM('Table 3.2'!AG2:AG4)</f>
        <v>11762.707268659155</v>
      </c>
      <c r="AE2" s="53">
        <f>SUM('Table 3.2'!AH2:AH4)</f>
        <v>10442.012169952055</v>
      </c>
      <c r="AF2" s="53">
        <f>SUM('Table 3.2'!AI2:AI4)</f>
        <v>9197.6989274573461</v>
      </c>
      <c r="AG2" s="53">
        <f>SUM('Table 3.2'!AJ2:AJ4)</f>
        <v>8551.7849155144249</v>
      </c>
      <c r="AH2" s="53">
        <f>SUM('Table 3.2'!AK2:AK4)</f>
        <v>10085.640873085991</v>
      </c>
      <c r="AI2" s="53">
        <f>SUM('Table 3.2'!AL2:AL4)</f>
        <v>9902.8754882407538</v>
      </c>
      <c r="AJ2" s="53">
        <f>SUM('Table 3.2'!AM2:AM4)</f>
        <v>7760.1043382036623</v>
      </c>
      <c r="AK2" s="53">
        <f>SUM('Table 3.2'!AN2:AN4)</f>
        <v>7061.4834117686123</v>
      </c>
    </row>
    <row r="3" spans="2:39" x14ac:dyDescent="0.25">
      <c r="B3" s="17" t="s">
        <v>69</v>
      </c>
      <c r="C3" s="53">
        <f>SUM('Table 3.2'!F6:F12)</f>
        <v>4093.4796725040505</v>
      </c>
      <c r="D3" s="53">
        <f>SUM('Table 3.2'!G6:G12)</f>
        <v>4390.2590444083089</v>
      </c>
      <c r="E3" s="53">
        <f>SUM('Table 3.2'!H6:H12)</f>
        <v>4068.8257660118916</v>
      </c>
      <c r="F3" s="53">
        <f>SUM('Table 3.2'!I6:I12)</f>
        <v>4276.272644262639</v>
      </c>
      <c r="G3" s="53">
        <f>SUM('Table 3.2'!J6:J12)</f>
        <v>4544.6400942844357</v>
      </c>
      <c r="H3" s="53">
        <f>SUM('Table 3.2'!K6:K12)</f>
        <v>4567.553656866784</v>
      </c>
      <c r="I3" s="53">
        <f>SUM('Table 3.2'!L6:L12)</f>
        <v>4410.431952642155</v>
      </c>
      <c r="J3" s="53">
        <f>SUM('Table 3.2'!M6:M12)</f>
        <v>4761.1133863428286</v>
      </c>
      <c r="K3" s="53">
        <f>SUM('Table 3.2'!N6:N12)</f>
        <v>4740.5144831688394</v>
      </c>
      <c r="L3" s="53">
        <f>SUM('Table 3.2'!O6:O12)</f>
        <v>4922.5957466858717</v>
      </c>
      <c r="M3" s="53">
        <f>SUM('Table 3.2'!P6:P12)</f>
        <v>5706.0835225042592</v>
      </c>
      <c r="N3" s="53">
        <f>SUM('Table 3.2'!Q6:Q12)</f>
        <v>5679.0817327494815</v>
      </c>
      <c r="O3" s="53">
        <f>SUM('Table 3.2'!R6:R12)</f>
        <v>5345.4098937067083</v>
      </c>
      <c r="P3" s="53">
        <f>SUM('Table 3.2'!S6:S12)</f>
        <v>5460.0404328108043</v>
      </c>
      <c r="Q3" s="53">
        <f>SUM('Table 3.2'!T6:T12)</f>
        <v>5524.4635461483958</v>
      </c>
      <c r="R3" s="53">
        <f>SUM('Table 3.2'!U6:U12)</f>
        <v>5653.3355829282928</v>
      </c>
      <c r="S3" s="53">
        <f>SUM('Table 3.2'!V6:V12)</f>
        <v>5451.273204518543</v>
      </c>
      <c r="T3" s="53">
        <f>SUM('Table 3.2'!W6:W12)</f>
        <v>5526.5338550347233</v>
      </c>
      <c r="U3" s="53">
        <f>SUM('Table 3.2'!X6:X12)</f>
        <v>5352.2349175943164</v>
      </c>
      <c r="V3" s="53">
        <f>SUM('Table 3.2'!Y6:Y12)</f>
        <v>4329.6502892322878</v>
      </c>
      <c r="W3" s="53">
        <f>SUM('Table 3.2'!Z6:Z12)</f>
        <v>4271.8350090174663</v>
      </c>
      <c r="X3" s="53">
        <f>SUM('Table 3.2'!AA6:AA12)</f>
        <v>3842.2146370610831</v>
      </c>
      <c r="Y3" s="53">
        <f>SUM('Table 3.2'!AB6:AB12)</f>
        <v>3921.6508378838525</v>
      </c>
      <c r="Z3" s="53">
        <f>SUM('Table 3.2'!AC6:AC12)</f>
        <v>4145.4267726951784</v>
      </c>
      <c r="AA3" s="53">
        <f>SUM('Table 3.2'!AD6:AD12)</f>
        <v>4206.8681022787141</v>
      </c>
      <c r="AB3" s="53">
        <f>SUM('Table 3.2'!AE6:AE12)</f>
        <v>4315.2741868049397</v>
      </c>
      <c r="AC3" s="53">
        <f>SUM('Table 3.2'!AF6:AF12)</f>
        <v>4401.1661014930587</v>
      </c>
      <c r="AD3" s="53">
        <f>SUM('Table 3.2'!AG6:AG12)</f>
        <v>4629.3968973696356</v>
      </c>
      <c r="AE3" s="53">
        <f>SUM('Table 3.2'!AH6:AH12)</f>
        <v>4830.4761723200036</v>
      </c>
      <c r="AF3" s="53">
        <f>SUM('Table 3.2'!AI6:AI12)</f>
        <v>4756.3893319215395</v>
      </c>
      <c r="AG3" s="53">
        <f>SUM('Table 3.2'!AJ6:AJ12)</f>
        <v>4755.6937496742967</v>
      </c>
      <c r="AH3" s="53">
        <f>SUM('Table 3.2'!AK6:AK12)</f>
        <v>4779.2879687929099</v>
      </c>
      <c r="AI3" s="53">
        <f>SUM('Table 3.2'!AL6:AL12)</f>
        <v>4523.0966688144526</v>
      </c>
      <c r="AJ3" s="53">
        <f>SUM('Table 3.2'!AM6:AM12)</f>
        <v>4315.4866912593925</v>
      </c>
      <c r="AK3" s="53">
        <f>SUM('Table 3.2'!AN6:AN12)</f>
        <v>4313.2159048485482</v>
      </c>
    </row>
    <row r="4" spans="2:39" x14ac:dyDescent="0.25">
      <c r="B4" s="17" t="s">
        <v>70</v>
      </c>
      <c r="C4" s="53">
        <f>SUM('Table 3.2'!F14:F18)</f>
        <v>5143.2209966235951</v>
      </c>
      <c r="D4" s="53">
        <f>SUM('Table 3.2'!G14:G18)</f>
        <v>5322.784380216016</v>
      </c>
      <c r="E4" s="53">
        <f>SUM('Table 3.2'!H14:H18)</f>
        <v>5750.6987650146766</v>
      </c>
      <c r="F4" s="53">
        <f>SUM('Table 3.2'!I14:I18)</f>
        <v>5725.0387959524587</v>
      </c>
      <c r="G4" s="53">
        <f>SUM('Table 3.2'!J14:J18)</f>
        <v>5973.8891872805561</v>
      </c>
      <c r="H4" s="53">
        <f>SUM('Table 3.2'!K14:K18)</f>
        <v>6264.1164021529803</v>
      </c>
      <c r="I4" s="53">
        <f>SUM('Table 3.2'!L14:L18)</f>
        <v>7306.2867560263248</v>
      </c>
      <c r="J4" s="53">
        <f>SUM('Table 3.2'!M14:M18)</f>
        <v>7679.9384200278218</v>
      </c>
      <c r="K4" s="53">
        <f>SUM('Table 3.2'!N14:N18)</f>
        <v>9019.9298187072891</v>
      </c>
      <c r="L4" s="53">
        <f>SUM('Table 3.2'!O14:O18)</f>
        <v>9739.6286797150005</v>
      </c>
      <c r="M4" s="53">
        <f>SUM('Table 3.2'!P14:P18)</f>
        <v>10779.064760547242</v>
      </c>
      <c r="N4" s="53">
        <f>SUM('Table 3.2'!Q14:Q18)</f>
        <v>11302.081525030781</v>
      </c>
      <c r="O4" s="53">
        <f>SUM('Table 3.2'!R14:R18)</f>
        <v>11495.627052395097</v>
      </c>
      <c r="P4" s="53">
        <f>SUM('Table 3.2'!S14:S18)</f>
        <v>11698.307223508677</v>
      </c>
      <c r="Q4" s="53">
        <f>SUM('Table 3.2'!T14:T18)</f>
        <v>12416.765300888675</v>
      </c>
      <c r="R4" s="53">
        <f>SUM('Table 3.2'!U14:U18)</f>
        <v>13126.068210434123</v>
      </c>
      <c r="S4" s="53">
        <f>SUM('Table 3.2'!V14:V18)</f>
        <v>13806.78537503583</v>
      </c>
      <c r="T4" s="53">
        <f>SUM('Table 3.2'!W14:W18)</f>
        <v>14395.602041158794</v>
      </c>
      <c r="U4" s="53">
        <f>SUM('Table 3.2'!X14:X18)</f>
        <v>13666.755164102264</v>
      </c>
      <c r="V4" s="53">
        <f>SUM('Table 3.2'!Y14:Y18)</f>
        <v>12447.810291124999</v>
      </c>
      <c r="W4" s="53">
        <f>SUM('Table 3.2'!Z14:Z18)</f>
        <v>11533.578153225757</v>
      </c>
      <c r="X4" s="53">
        <f>SUM('Table 3.2'!AA14:AA18)</f>
        <v>11225.578970757138</v>
      </c>
      <c r="Y4" s="53">
        <f>SUM('Table 3.2'!AB14:AB18)</f>
        <v>10838.408338745505</v>
      </c>
      <c r="Z4" s="53">
        <f>SUM('Table 3.2'!AC14:AC18)</f>
        <v>11063.116542180649</v>
      </c>
      <c r="AA4" s="53">
        <f>SUM('Table 3.2'!AD14:AD18)</f>
        <v>11346.028320550098</v>
      </c>
      <c r="AB4" s="53">
        <f>SUM('Table 3.2'!AE14:AE18)</f>
        <v>11839.313128903908</v>
      </c>
      <c r="AC4" s="53">
        <f>SUM('Table 3.2'!AF14:AF18)</f>
        <v>12350.308810652072</v>
      </c>
      <c r="AD4" s="53">
        <f>SUM('Table 3.2'!AG14:AG18)</f>
        <v>12201.875775585755</v>
      </c>
      <c r="AE4" s="53">
        <f>SUM('Table 3.2'!AH14:AH18)</f>
        <v>12396.296074131824</v>
      </c>
      <c r="AF4" s="53">
        <f>SUM('Table 3.2'!AI14:AI18)</f>
        <v>12423.797859730013</v>
      </c>
      <c r="AG4" s="53">
        <f>SUM('Table 3.2'!AJ14:AJ18)</f>
        <v>10484.278463864932</v>
      </c>
      <c r="AH4" s="53">
        <f>SUM('Table 3.2'!AK14:AK18)</f>
        <v>11194.29520637038</v>
      </c>
      <c r="AI4" s="53">
        <f>SUM('Table 3.2'!AL14:AL18)</f>
        <v>11884.953384646595</v>
      </c>
      <c r="AJ4" s="53">
        <f>SUM('Table 3.2'!AM14:AM18)</f>
        <v>11932.664674559541</v>
      </c>
      <c r="AK4" s="53">
        <f>SUM('Table 3.2'!AN14:AN18)</f>
        <v>11782.611359599929</v>
      </c>
    </row>
    <row r="5" spans="2:39" x14ac:dyDescent="0.25">
      <c r="B5" s="17" t="s">
        <v>71</v>
      </c>
      <c r="C5" s="53">
        <f>SUM('Table 3.2'!F20:F22)</f>
        <v>10513.338621350136</v>
      </c>
      <c r="D5" s="53">
        <f>SUM('Table 3.2'!G20:G22)</f>
        <v>10635.37630726277</v>
      </c>
      <c r="E5" s="53">
        <f>SUM('Table 3.2'!H20:H22)</f>
        <v>9746.6879929876377</v>
      </c>
      <c r="F5" s="53">
        <f>SUM('Table 3.2'!I20:I22)</f>
        <v>9709.093415355117</v>
      </c>
      <c r="G5" s="53">
        <f>SUM('Table 3.2'!J20:J22)</f>
        <v>9830.6103164278902</v>
      </c>
      <c r="H5" s="53">
        <f>SUM('Table 3.2'!K20:K22)</f>
        <v>9727.1784620609033</v>
      </c>
      <c r="I5" s="53">
        <f>SUM('Table 3.2'!L20:L22)</f>
        <v>9696.6511561798925</v>
      </c>
      <c r="J5" s="53">
        <f>SUM('Table 3.2'!M20:M22)</f>
        <v>9412.9946427154919</v>
      </c>
      <c r="K5" s="53">
        <f>SUM('Table 3.2'!N20:N22)</f>
        <v>9920.1634913748458</v>
      </c>
      <c r="L5" s="53">
        <f>SUM('Table 3.2'!O20:O22)</f>
        <v>9749.3854199341149</v>
      </c>
      <c r="M5" s="53">
        <f>SUM('Table 3.2'!P20:P22)</f>
        <v>9939.8480483271542</v>
      </c>
      <c r="N5" s="53">
        <f>SUM('Table 3.2'!Q20:Q22)</f>
        <v>10254.204380167866</v>
      </c>
      <c r="O5" s="53">
        <f>SUM('Table 3.2'!R20:R22)</f>
        <v>10154.796236162514</v>
      </c>
      <c r="P5" s="53">
        <f>SUM('Table 3.2'!S20:S22)</f>
        <v>10484.667684775422</v>
      </c>
      <c r="Q5" s="53">
        <f>SUM('Table 3.2'!T20:T22)</f>
        <v>10536.152060592778</v>
      </c>
      <c r="R5" s="53">
        <f>SUM('Table 3.2'!U20:U22)</f>
        <v>11041.866923090609</v>
      </c>
      <c r="S5" s="53">
        <f>SUM('Table 3.2'!V20:V22)</f>
        <v>10821.598555437371</v>
      </c>
      <c r="T5" s="53">
        <f>SUM('Table 3.2'!W20:W22)</f>
        <v>10555.543148932938</v>
      </c>
      <c r="U5" s="53">
        <f>SUM('Table 3.2'!X20:X22)</f>
        <v>11431.805663604171</v>
      </c>
      <c r="V5" s="53">
        <f>SUM('Table 3.2'!Y20:Y22)</f>
        <v>10816.744812569586</v>
      </c>
      <c r="W5" s="53">
        <f>SUM('Table 3.2'!Z20:Z22)</f>
        <v>11183.571729036496</v>
      </c>
      <c r="X5" s="53">
        <f>SUM('Table 3.2'!AA20:AA22)</f>
        <v>9777.2334293622534</v>
      </c>
      <c r="Y5" s="53">
        <f>SUM('Table 3.2'!AB20:AB22)</f>
        <v>9335.266878329272</v>
      </c>
      <c r="Z5" s="53">
        <f>SUM('Table 3.2'!AC20:AC22)</f>
        <v>9114.669801240565</v>
      </c>
      <c r="AA5" s="53">
        <f>SUM('Table 3.2'!AD20:AD22)</f>
        <v>8293.9371975039448</v>
      </c>
      <c r="AB5" s="53">
        <f>SUM('Table 3.2'!AE20:AE22)</f>
        <v>8747.2265098777752</v>
      </c>
      <c r="AC5" s="53">
        <f>SUM('Table 3.2'!AF20:AF22)</f>
        <v>8969.0263882567669</v>
      </c>
      <c r="AD5" s="53">
        <f>SUM('Table 3.2'!AG20:AG22)</f>
        <v>8375.6197154599613</v>
      </c>
      <c r="AE5" s="53">
        <f>SUM('Table 3.2'!AH20:AH22)</f>
        <v>9030.0374665196305</v>
      </c>
      <c r="AF5" s="53">
        <f>SUM('Table 3.2'!AI20:AI22)</f>
        <v>8739.6690514275579</v>
      </c>
      <c r="AG5" s="53">
        <f>SUM('Table 3.2'!AJ20:AJ22)</f>
        <v>9229.1366901722522</v>
      </c>
      <c r="AH5" s="53">
        <f>SUM('Table 3.2'!AK20:AK22)</f>
        <v>8826.9626139845786</v>
      </c>
      <c r="AI5" s="53">
        <f>SUM('Table 3.2'!AL20:AL22)</f>
        <v>7908.6692346255113</v>
      </c>
      <c r="AJ5" s="53">
        <f>SUM('Table 3.2'!AM20:AM22)</f>
        <v>7353.6163829001271</v>
      </c>
      <c r="AK5" s="53">
        <f>SUM('Table 3.2'!AN20:AN22)</f>
        <v>7732.6271655410537</v>
      </c>
    </row>
    <row r="6" spans="2:39" x14ac:dyDescent="0.25">
      <c r="B6" s="17" t="s">
        <v>72</v>
      </c>
      <c r="C6" s="53">
        <f>SUM('Table 3.2'!F24)</f>
        <v>62.223355600000012</v>
      </c>
      <c r="D6" s="53">
        <f>SUM('Table 3.2'!G24)</f>
        <v>50.32651400000001</v>
      </c>
      <c r="E6" s="53">
        <f>SUM('Table 3.2'!H24)</f>
        <v>45.631261200000012</v>
      </c>
      <c r="F6" s="53">
        <f>SUM('Table 3.2'!I24)</f>
        <v>42.141752722216282</v>
      </c>
      <c r="G6" s="53">
        <f>SUM('Table 3.2'!J24)</f>
        <v>39.480420000000002</v>
      </c>
      <c r="H6" s="53">
        <f>SUM('Table 3.2'!K24)</f>
        <v>37.329398400000002</v>
      </c>
      <c r="I6" s="53">
        <f>SUM('Table 3.2'!L24)</f>
        <v>35.30406880000001</v>
      </c>
      <c r="J6" s="53">
        <f>SUM('Table 3.2'!M24)</f>
        <v>33.758432400000004</v>
      </c>
      <c r="K6" s="53">
        <f>SUM('Table 3.2'!N24)</f>
        <v>32.435664800000005</v>
      </c>
      <c r="L6" s="53">
        <f>SUM('Table 3.2'!O24)</f>
        <v>31.262977200000005</v>
      </c>
      <c r="M6" s="53">
        <f>SUM('Table 3.2'!P24)</f>
        <v>30.263256800000001</v>
      </c>
      <c r="N6" s="53">
        <f>SUM('Table 3.2'!Q24)</f>
        <v>29.330697200000007</v>
      </c>
      <c r="O6" s="53">
        <f>SUM('Table 3.2'!R24)</f>
        <v>28.475991600000004</v>
      </c>
      <c r="P6" s="53">
        <f>SUM('Table 3.2'!S24)</f>
        <v>27.716399200000001</v>
      </c>
      <c r="Q6" s="53">
        <f>SUM('Table 3.2'!T24)</f>
        <v>27.046854800000002</v>
      </c>
      <c r="R6" s="53">
        <f>SUM('Table 3.2'!U24)</f>
        <v>26.372245200000002</v>
      </c>
      <c r="S6" s="53">
        <f>SUM('Table 3.2'!V24)</f>
        <v>25.810570800000001</v>
      </c>
      <c r="T6" s="53">
        <f>SUM('Table 3.2'!W24)</f>
        <v>25.231074400000001</v>
      </c>
      <c r="U6" s="53">
        <f>SUM('Table 3.2'!X24)</f>
        <v>24.729432000000003</v>
      </c>
      <c r="V6" s="53">
        <f>SUM('Table 3.2'!Y24)</f>
        <v>24.257805600000001</v>
      </c>
      <c r="W6" s="53">
        <f>SUM('Table 3.2'!Z24)</f>
        <v>23.781114000000006</v>
      </c>
      <c r="X6" s="53">
        <f>SUM('Table 3.2'!AA24)</f>
        <v>23.369519600000004</v>
      </c>
      <c r="Y6" s="53">
        <f>SUM('Table 3.2'!AB24)</f>
        <v>22.957925200000002</v>
      </c>
      <c r="Z6" s="53">
        <f>SUM('Table 3.2'!AC24)</f>
        <v>22.564152800000006</v>
      </c>
      <c r="AA6" s="53">
        <f>SUM('Table 3.2'!AD24)</f>
        <v>22.217655600000001</v>
      </c>
      <c r="AB6" s="53">
        <f>SUM('Table 3.2'!AE24)</f>
        <v>21.883915200000001</v>
      </c>
      <c r="AC6" s="53">
        <f>SUM('Table 3.2'!AF24)</f>
        <v>21.550174800000001</v>
      </c>
      <c r="AD6" s="53">
        <f>SUM('Table 3.2'!AG24)</f>
        <v>20.568276399999998</v>
      </c>
      <c r="AE6" s="53">
        <f>SUM('Table 3.2'!AH24)</f>
        <v>20.294568000000002</v>
      </c>
      <c r="AF6" s="53">
        <f>SUM('Table 3.2'!AI24)</f>
        <v>20.020859600000009</v>
      </c>
      <c r="AG6" s="53">
        <f>SUM('Table 3.2'!AJ24)</f>
        <v>19.782232399999998</v>
      </c>
      <c r="AH6" s="53">
        <f>SUM('Table 3.2'!AK24)</f>
        <v>19.538540000000005</v>
      </c>
      <c r="AI6" s="53">
        <f>SUM('Table 3.2'!AL24)</f>
        <v>19.342685600000003</v>
      </c>
      <c r="AJ6" s="53">
        <f>SUM('Table 3.2'!AM24)</f>
        <v>19.104058400000007</v>
      </c>
      <c r="AK6" s="53">
        <f>SUM('Table 3.2'!AN24)</f>
        <v>18.890382000000006</v>
      </c>
    </row>
    <row r="7" spans="2:39" x14ac:dyDescent="0.25">
      <c r="B7" s="17" t="s">
        <v>73</v>
      </c>
      <c r="C7" s="53">
        <f>SUM('Table 3.2'!F25:F26)</f>
        <v>56.316246643552674</v>
      </c>
      <c r="D7" s="53">
        <f>SUM('Table 3.2'!G25:G26)</f>
        <v>57.710175242598666</v>
      </c>
      <c r="E7" s="53">
        <f>SUM('Table 3.2'!H25:H26)</f>
        <v>57.105771703318496</v>
      </c>
      <c r="F7" s="53">
        <f>SUM('Table 3.2'!I25:I26)</f>
        <v>64.818161702342792</v>
      </c>
      <c r="G7" s="53">
        <f>SUM('Table 3.2'!J25:J26)</f>
        <v>65.987618521488216</v>
      </c>
      <c r="H7" s="53">
        <f>SUM('Table 3.2'!K25:K26)</f>
        <v>68.658332292894585</v>
      </c>
      <c r="I7" s="53">
        <f>SUM('Table 3.2'!L25:L26)</f>
        <v>71.038789852568584</v>
      </c>
      <c r="J7" s="53">
        <f>SUM('Table 3.2'!M25:M26)</f>
        <v>70.155764774586657</v>
      </c>
      <c r="K7" s="53">
        <f>SUM('Table 3.2'!N25:N26)</f>
        <v>56.495880481017068</v>
      </c>
      <c r="L7" s="53">
        <f>SUM('Table 3.2'!O25:O26)</f>
        <v>97.147554636398581</v>
      </c>
      <c r="M7" s="53">
        <f>SUM('Table 3.2'!P25:P26)</f>
        <v>62.885130652627332</v>
      </c>
      <c r="N7" s="53">
        <f>SUM('Table 3.2'!Q25:Q26)</f>
        <v>134.80454671824236</v>
      </c>
      <c r="O7" s="53">
        <f>SUM('Table 3.2'!R25:R26)</f>
        <v>54.547486322415914</v>
      </c>
      <c r="P7" s="53">
        <f>SUM('Table 3.2'!S25:S26)</f>
        <v>802.92575707018477</v>
      </c>
      <c r="Q7" s="53">
        <f>SUM('Table 3.2'!T25:T26)</f>
        <v>65.417508122312881</v>
      </c>
      <c r="R7" s="53">
        <f>SUM('Table 3.2'!U25:U26)</f>
        <v>56.152208327234042</v>
      </c>
      <c r="S7" s="53">
        <f>SUM('Table 3.2'!V25:V26)</f>
        <v>69.952036799072232</v>
      </c>
      <c r="T7" s="53">
        <f>SUM('Table 3.2'!W25:W26)</f>
        <v>80.045237529245327</v>
      </c>
      <c r="U7" s="53">
        <f>SUM('Table 3.2'!X25:X26)</f>
        <v>74.588366302192782</v>
      </c>
      <c r="V7" s="53">
        <f>SUM('Table 3.2'!Y25:Y26)</f>
        <v>69.72438690065583</v>
      </c>
      <c r="W7" s="53">
        <f>SUM('Table 3.2'!Z25:Z26)</f>
        <v>73.609318994450391</v>
      </c>
      <c r="X7" s="53">
        <f>SUM('Table 3.2'!AA25:AA26)</f>
        <v>65.773389495209102</v>
      </c>
      <c r="Y7" s="53">
        <f>SUM('Table 3.2'!AB25:AB26)</f>
        <v>64.458287749429459</v>
      </c>
      <c r="Z7" s="53">
        <f>SUM('Table 3.2'!AC25:AC26)</f>
        <v>62.745949402620489</v>
      </c>
      <c r="AA7" s="53">
        <f>SUM('Table 3.2'!AD25:AD26)</f>
        <v>75.982668002503857</v>
      </c>
      <c r="AB7" s="53">
        <f>SUM('Table 3.2'!AE25:AE26)</f>
        <v>77.412579912235145</v>
      </c>
      <c r="AC7" s="53">
        <f>SUM('Table 3.2'!AF25:AF26)</f>
        <v>78.901799405010877</v>
      </c>
      <c r="AD7" s="53">
        <f>SUM('Table 3.2'!AG25:AG26)</f>
        <v>85.220807133619303</v>
      </c>
      <c r="AE7" s="53">
        <f>SUM('Table 3.2'!AH25:AH26)</f>
        <v>86.41143461240361</v>
      </c>
      <c r="AF7" s="53">
        <f>SUM('Table 3.2'!AI25:AI26)</f>
        <v>81.682858759450497</v>
      </c>
      <c r="AG7" s="53">
        <f>SUM('Table 3.2'!AJ25:AJ26)</f>
        <v>82.708587907988758</v>
      </c>
      <c r="AH7" s="53">
        <f>SUM('Table 3.2'!AK25:AK26)</f>
        <v>71.53314160555307</v>
      </c>
      <c r="AI7" s="53">
        <f>SUM('Table 3.2'!AL25:AL26)</f>
        <v>70.385231926261227</v>
      </c>
      <c r="AJ7" s="53">
        <f>SUM('Table 3.2'!AM25:AM26)</f>
        <v>70.162952307654749</v>
      </c>
      <c r="AK7" s="53">
        <f>SUM('Table 3.2'!AN25:AN26)</f>
        <v>78.17884096579148</v>
      </c>
    </row>
    <row r="9" spans="2:39" x14ac:dyDescent="0.25">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row>
    <row r="10" spans="2:39" x14ac:dyDescent="0.25">
      <c r="C10" s="48"/>
      <c r="D10" s="48"/>
      <c r="E10" s="48"/>
      <c r="F10" s="48"/>
      <c r="G10" s="48"/>
    </row>
    <row r="11" spans="2:39" s="47" customFormat="1" x14ac:dyDescent="0.25">
      <c r="B11" s="47" t="s">
        <v>5</v>
      </c>
      <c r="C11" s="47">
        <v>1990</v>
      </c>
      <c r="D11" s="47">
        <v>1991</v>
      </c>
      <c r="E11" s="47">
        <v>1992</v>
      </c>
      <c r="F11" s="47">
        <v>1993</v>
      </c>
      <c r="G11" s="47">
        <v>1994</v>
      </c>
      <c r="H11" s="47">
        <v>1995</v>
      </c>
      <c r="I11" s="47">
        <v>1996</v>
      </c>
      <c r="J11" s="47">
        <v>1997</v>
      </c>
      <c r="K11" s="47">
        <v>1998</v>
      </c>
      <c r="L11" s="47">
        <v>1999</v>
      </c>
      <c r="M11" s="47">
        <v>2000</v>
      </c>
      <c r="N11" s="47">
        <v>2001</v>
      </c>
      <c r="O11" s="47">
        <v>2002</v>
      </c>
      <c r="P11" s="47">
        <v>2003</v>
      </c>
      <c r="Q11" s="47">
        <v>2004</v>
      </c>
      <c r="R11" s="47">
        <v>2005</v>
      </c>
      <c r="S11" s="47">
        <v>2006</v>
      </c>
      <c r="T11" s="47">
        <v>2007</v>
      </c>
      <c r="U11" s="47">
        <v>2008</v>
      </c>
      <c r="V11" s="47">
        <v>2009</v>
      </c>
      <c r="W11" s="47">
        <v>2010</v>
      </c>
      <c r="X11" s="47">
        <v>2011</v>
      </c>
      <c r="Y11" s="47">
        <v>2012</v>
      </c>
      <c r="Z11" s="47">
        <v>2013</v>
      </c>
      <c r="AA11" s="47">
        <v>2014</v>
      </c>
      <c r="AB11" s="47">
        <v>2015</v>
      </c>
      <c r="AC11" s="47">
        <v>2016</v>
      </c>
      <c r="AD11" s="47">
        <v>2017</v>
      </c>
      <c r="AE11" s="47">
        <v>2018</v>
      </c>
      <c r="AF11" s="47">
        <v>2019</v>
      </c>
      <c r="AG11" s="47">
        <v>2020</v>
      </c>
      <c r="AH11" s="47">
        <v>2021</v>
      </c>
      <c r="AI11" s="47">
        <v>2022</v>
      </c>
      <c r="AJ11" s="47">
        <v>2023</v>
      </c>
      <c r="AK11" s="47">
        <v>2024</v>
      </c>
    </row>
    <row r="12" spans="2:39" x14ac:dyDescent="0.25">
      <c r="B12" s="17" t="s">
        <v>298</v>
      </c>
      <c r="C12" s="53">
        <v>30148.490950592117</v>
      </c>
      <c r="D12" s="53">
        <v>31204.127187222883</v>
      </c>
      <c r="E12" s="53">
        <v>31146.072871005679</v>
      </c>
      <c r="F12" s="53">
        <v>31306.273574490282</v>
      </c>
      <c r="G12" s="53">
        <v>32290.754208857605</v>
      </c>
      <c r="H12" s="53">
        <v>33169.795278154721</v>
      </c>
      <c r="I12" s="53">
        <v>34683.896050884803</v>
      </c>
      <c r="J12" s="53">
        <v>35765.961931278223</v>
      </c>
      <c r="K12" s="53">
        <v>37889.821779273952</v>
      </c>
      <c r="L12" s="53">
        <v>39574.442948687669</v>
      </c>
      <c r="M12" s="53">
        <v>41847.92909809656</v>
      </c>
      <c r="N12" s="53">
        <v>43924.806610944725</v>
      </c>
      <c r="O12" s="53">
        <v>42716.413089244001</v>
      </c>
      <c r="P12" s="53">
        <v>42676.645982510279</v>
      </c>
      <c r="Q12" s="53">
        <v>43139.532269319534</v>
      </c>
      <c r="R12" s="53">
        <v>44945.16456974113</v>
      </c>
      <c r="S12" s="53">
        <v>44457.515973601818</v>
      </c>
      <c r="T12" s="53">
        <v>44374.810505384623</v>
      </c>
      <c r="U12" s="53">
        <v>44481.355199201025</v>
      </c>
      <c r="V12" s="53">
        <v>40048.135052866965</v>
      </c>
      <c r="W12" s="53">
        <v>39732.946982175388</v>
      </c>
      <c r="X12" s="53">
        <v>36241.35186949357</v>
      </c>
      <c r="Y12" s="53">
        <v>36337.505674093482</v>
      </c>
      <c r="Z12" s="53">
        <v>35200.69382285449</v>
      </c>
      <c r="AA12" s="53">
        <v>34543.802481714272</v>
      </c>
      <c r="AB12" s="53">
        <v>36188.581513461795</v>
      </c>
      <c r="AC12" s="53">
        <v>37666.069777827288</v>
      </c>
      <c r="AD12" s="53">
        <v>36346.904075074606</v>
      </c>
      <c r="AE12" s="53">
        <v>36029.471093928201</v>
      </c>
      <c r="AF12" s="53">
        <v>34453.068519415065</v>
      </c>
      <c r="AG12" s="53">
        <v>32399.726368174543</v>
      </c>
      <c r="AH12" s="53">
        <v>34256.185960063623</v>
      </c>
      <c r="AI12" s="53">
        <v>33571.395809642352</v>
      </c>
      <c r="AJ12" s="53">
        <v>30751.509145110056</v>
      </c>
      <c r="AK12" s="53">
        <v>30280.280879888629</v>
      </c>
      <c r="AM12" s="202"/>
    </row>
    <row r="13" spans="2:39" x14ac:dyDescent="0.25">
      <c r="B13" s="17" t="s">
        <v>299</v>
      </c>
      <c r="C13" s="53">
        <v>693.21445371410414</v>
      </c>
      <c r="D13" s="53">
        <v>673.12160275035137</v>
      </c>
      <c r="E13" s="53">
        <v>594.91108290641012</v>
      </c>
      <c r="F13" s="53">
        <v>585.83612620760459</v>
      </c>
      <c r="G13" s="53">
        <v>536.14995039330313</v>
      </c>
      <c r="H13" s="53">
        <v>502.79922162734226</v>
      </c>
      <c r="I13" s="53">
        <v>503.98324507724578</v>
      </c>
      <c r="J13" s="53">
        <v>459.92669705758829</v>
      </c>
      <c r="K13" s="53">
        <v>464.45585954914293</v>
      </c>
      <c r="L13" s="53">
        <v>396.56627336369604</v>
      </c>
      <c r="M13" s="53">
        <v>399.02914246440292</v>
      </c>
      <c r="N13" s="53">
        <v>403.66113281482126</v>
      </c>
      <c r="O13" s="53">
        <v>371.2006068816014</v>
      </c>
      <c r="P13" s="53">
        <v>1105.6616729205555</v>
      </c>
      <c r="Q13" s="53">
        <v>363.00762909766127</v>
      </c>
      <c r="R13" s="53">
        <v>364.34441463269309</v>
      </c>
      <c r="S13" s="53">
        <v>369.52503583798733</v>
      </c>
      <c r="T13" s="53">
        <v>372.79083476147918</v>
      </c>
      <c r="U13" s="53">
        <v>375.30696472390184</v>
      </c>
      <c r="V13" s="53">
        <v>375.00402497885045</v>
      </c>
      <c r="W13" s="53">
        <v>364.40562572355395</v>
      </c>
      <c r="X13" s="53">
        <v>330.27452284022155</v>
      </c>
      <c r="Y13" s="53">
        <v>326.94197065105317</v>
      </c>
      <c r="Z13" s="53">
        <v>335.57328779683888</v>
      </c>
      <c r="AA13" s="53">
        <v>329.38906345019421</v>
      </c>
      <c r="AB13" s="53">
        <v>332.865805583944</v>
      </c>
      <c r="AC13" s="53">
        <v>338.27574773566494</v>
      </c>
      <c r="AD13" s="53">
        <v>311.33295455609664</v>
      </c>
      <c r="AE13" s="53">
        <v>329.61943795049689</v>
      </c>
      <c r="AF13" s="53">
        <v>304.17865525589224</v>
      </c>
      <c r="AG13" s="53">
        <v>309.32557062497381</v>
      </c>
      <c r="AH13" s="53">
        <v>290.14312874937201</v>
      </c>
      <c r="AI13" s="53">
        <v>257.20174421151853</v>
      </c>
      <c r="AJ13" s="53">
        <v>237.56816785479501</v>
      </c>
      <c r="AK13" s="53">
        <v>246.7294138334631</v>
      </c>
      <c r="AM13" s="202"/>
    </row>
    <row r="14" spans="2:39" x14ac:dyDescent="0.25">
      <c r="B14" s="17" t="s">
        <v>156</v>
      </c>
      <c r="C14" s="53">
        <v>242.88038560311895</v>
      </c>
      <c r="D14" s="53">
        <v>256.12027331484279</v>
      </c>
      <c r="E14" s="53">
        <v>266.06754664011009</v>
      </c>
      <c r="F14" s="53">
        <v>279.66077145767292</v>
      </c>
      <c r="G14" s="53">
        <v>319.42404634848833</v>
      </c>
      <c r="H14" s="53">
        <v>368.57755219393891</v>
      </c>
      <c r="I14" s="53">
        <v>427.91358519115028</v>
      </c>
      <c r="J14" s="53">
        <v>485.60007177491781</v>
      </c>
      <c r="K14" s="53">
        <v>549.58132234121138</v>
      </c>
      <c r="L14" s="53">
        <v>361.73732654881587</v>
      </c>
      <c r="M14" s="53">
        <v>380.28257143593447</v>
      </c>
      <c r="N14" s="53">
        <v>397.36590535278026</v>
      </c>
      <c r="O14" s="53">
        <v>401.93597694167505</v>
      </c>
      <c r="P14" s="53">
        <v>406.70755813872279</v>
      </c>
      <c r="Q14" s="53">
        <v>393.37159087068744</v>
      </c>
      <c r="R14" s="53">
        <v>412.33517660925435</v>
      </c>
      <c r="S14" s="53">
        <v>413.57763143263202</v>
      </c>
      <c r="T14" s="53">
        <v>406.05611320493426</v>
      </c>
      <c r="U14" s="53">
        <v>384.84567137434578</v>
      </c>
      <c r="V14" s="53">
        <v>368.09329456515678</v>
      </c>
      <c r="W14" s="53">
        <v>352.81430018802848</v>
      </c>
      <c r="X14" s="53">
        <v>330.30037354136334</v>
      </c>
      <c r="Y14" s="53">
        <v>328.30190104168065</v>
      </c>
      <c r="Z14" s="53">
        <v>321.45591369751031</v>
      </c>
      <c r="AA14" s="53">
        <v>316.19667477605873</v>
      </c>
      <c r="AB14" s="53">
        <v>333.21291537445529</v>
      </c>
      <c r="AC14" s="53">
        <v>391.66713150072684</v>
      </c>
      <c r="AD14" s="53">
        <v>417.15171097741688</v>
      </c>
      <c r="AE14" s="53">
        <v>446.43735365721915</v>
      </c>
      <c r="AF14" s="53">
        <v>462.0117142249531</v>
      </c>
      <c r="AG14" s="53">
        <v>414.33270073437251</v>
      </c>
      <c r="AH14" s="53">
        <v>430.92925502642038</v>
      </c>
      <c r="AI14" s="53">
        <v>480.72513999970795</v>
      </c>
      <c r="AJ14" s="53">
        <v>462.06178466552836</v>
      </c>
      <c r="AK14" s="53">
        <v>459.99677100184033</v>
      </c>
      <c r="AM14" s="202"/>
    </row>
    <row r="16" spans="2:39" x14ac:dyDescent="0.25">
      <c r="B16" s="48"/>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row>
    <row r="26" spans="39:44" x14ac:dyDescent="0.25">
      <c r="AM26" s="202"/>
      <c r="AN26" s="202"/>
      <c r="AO26" s="202"/>
      <c r="AP26" s="202"/>
      <c r="AQ26" s="202"/>
      <c r="AR26" s="202"/>
    </row>
    <row r="27" spans="39:44" x14ac:dyDescent="0.25">
      <c r="AM27" s="202"/>
      <c r="AN27" s="202"/>
      <c r="AO27" s="202"/>
      <c r="AP27" s="202"/>
      <c r="AQ27" s="202"/>
      <c r="AR27" s="202"/>
    </row>
    <row r="28" spans="39:44" x14ac:dyDescent="0.25">
      <c r="AM28" s="202"/>
      <c r="AN28" s="202"/>
      <c r="AO28" s="202"/>
      <c r="AP28" s="202"/>
      <c r="AQ28" s="202"/>
      <c r="AR28" s="202"/>
    </row>
    <row r="29" spans="39:44" x14ac:dyDescent="0.25">
      <c r="AM29" s="202"/>
      <c r="AN29" s="202"/>
      <c r="AO29" s="202"/>
      <c r="AP29" s="202"/>
      <c r="AQ29" s="202"/>
      <c r="AR29" s="202"/>
    </row>
    <row r="34" spans="2:44" x14ac:dyDescent="0.25">
      <c r="AN34" s="672"/>
      <c r="AO34" s="672"/>
      <c r="AP34" s="672"/>
      <c r="AQ34" s="672"/>
      <c r="AR34" s="672"/>
    </row>
    <row r="35" spans="2:44" x14ac:dyDescent="0.25">
      <c r="AN35" s="672"/>
      <c r="AO35" s="672"/>
      <c r="AP35" s="672"/>
      <c r="AQ35" s="672"/>
      <c r="AR35" s="672"/>
    </row>
    <row r="36" spans="2:44" x14ac:dyDescent="0.25">
      <c r="AN36" s="672"/>
      <c r="AO36" s="672"/>
      <c r="AP36" s="672"/>
      <c r="AQ36" s="672"/>
      <c r="AR36" s="672"/>
    </row>
    <row r="37" spans="2:44" x14ac:dyDescent="0.25">
      <c r="AN37" s="672"/>
      <c r="AO37" s="672"/>
      <c r="AP37" s="672"/>
      <c r="AQ37" s="672"/>
      <c r="AR37" s="672"/>
    </row>
    <row r="42" spans="2:44" x14ac:dyDescent="0.25">
      <c r="B42" s="55" t="s">
        <v>680</v>
      </c>
      <c r="C42" s="55"/>
      <c r="D42" s="55"/>
      <c r="E42" s="55"/>
      <c r="F42" s="55"/>
      <c r="G42" s="55"/>
      <c r="H42" s="55"/>
      <c r="I42" s="55"/>
      <c r="J42" s="55"/>
      <c r="K42" s="55"/>
      <c r="L42" s="55"/>
      <c r="M42" s="55"/>
      <c r="N42" s="55"/>
      <c r="O42" s="55"/>
      <c r="P42" s="55"/>
      <c r="Q42" s="55"/>
    </row>
    <row r="65" spans="2:37" x14ac:dyDescent="0.25">
      <c r="B65" s="55" t="s">
        <v>681</v>
      </c>
    </row>
    <row r="73" spans="2:37" x14ac:dyDescent="0.25">
      <c r="C73" s="674"/>
      <c r="D73" s="674"/>
      <c r="E73" s="674"/>
      <c r="F73" s="674"/>
      <c r="G73" s="674"/>
      <c r="H73" s="674"/>
      <c r="I73" s="674"/>
      <c r="J73" s="674"/>
      <c r="K73" s="674"/>
      <c r="L73" s="674"/>
      <c r="M73" s="674"/>
      <c r="N73" s="674"/>
      <c r="O73" s="674"/>
      <c r="P73" s="674"/>
      <c r="Q73" s="674"/>
      <c r="R73" s="674"/>
      <c r="S73" s="674"/>
      <c r="T73" s="674"/>
      <c r="U73" s="674"/>
      <c r="V73" s="674"/>
      <c r="W73" s="674"/>
      <c r="X73" s="674"/>
      <c r="Y73" s="674"/>
      <c r="Z73" s="674"/>
      <c r="AA73" s="674"/>
      <c r="AB73" s="674"/>
      <c r="AC73" s="674"/>
      <c r="AD73" s="674"/>
      <c r="AE73" s="674"/>
      <c r="AF73" s="674"/>
      <c r="AG73" s="674"/>
      <c r="AH73" s="674"/>
      <c r="AI73" s="674"/>
      <c r="AJ73" s="674"/>
      <c r="AK73" s="674"/>
    </row>
    <row r="74" spans="2:37" x14ac:dyDescent="0.25">
      <c r="C74" s="674"/>
      <c r="D74" s="674"/>
      <c r="E74" s="674"/>
      <c r="F74" s="674"/>
      <c r="G74" s="674"/>
      <c r="H74" s="674"/>
      <c r="I74" s="674"/>
      <c r="J74" s="674"/>
      <c r="K74" s="674"/>
      <c r="L74" s="674"/>
      <c r="M74" s="674"/>
      <c r="N74" s="674"/>
      <c r="O74" s="674"/>
      <c r="P74" s="674"/>
      <c r="Q74" s="674"/>
      <c r="R74" s="674"/>
      <c r="S74" s="674"/>
      <c r="T74" s="674"/>
      <c r="U74" s="674"/>
      <c r="V74" s="674"/>
      <c r="W74" s="674"/>
      <c r="X74" s="674"/>
      <c r="Y74" s="674"/>
      <c r="Z74" s="674"/>
      <c r="AA74" s="674"/>
      <c r="AB74" s="674"/>
      <c r="AC74" s="674"/>
      <c r="AD74" s="674"/>
      <c r="AE74" s="674"/>
      <c r="AF74" s="674"/>
      <c r="AG74" s="674"/>
      <c r="AH74" s="674"/>
      <c r="AI74" s="674"/>
      <c r="AJ74" s="674"/>
      <c r="AK74" s="674"/>
    </row>
    <row r="75" spans="2:37" x14ac:dyDescent="0.25">
      <c r="C75" s="674"/>
      <c r="D75" s="674"/>
      <c r="E75" s="674"/>
      <c r="F75" s="674"/>
      <c r="G75" s="674"/>
      <c r="H75" s="674"/>
      <c r="I75" s="674"/>
      <c r="J75" s="674"/>
      <c r="K75" s="674"/>
      <c r="L75" s="674"/>
      <c r="M75" s="674"/>
      <c r="N75" s="674"/>
      <c r="O75" s="674"/>
      <c r="P75" s="674"/>
      <c r="Q75" s="674"/>
      <c r="R75" s="674"/>
      <c r="S75" s="674"/>
      <c r="T75" s="674"/>
      <c r="U75" s="674"/>
      <c r="V75" s="674"/>
      <c r="W75" s="674"/>
      <c r="X75" s="674"/>
      <c r="Y75" s="674"/>
      <c r="Z75" s="674"/>
      <c r="AA75" s="674"/>
      <c r="AB75" s="674"/>
      <c r="AC75" s="674"/>
      <c r="AD75" s="674"/>
      <c r="AE75" s="674"/>
      <c r="AF75" s="674"/>
      <c r="AG75" s="674"/>
      <c r="AH75" s="674"/>
      <c r="AI75" s="674"/>
      <c r="AJ75" s="674"/>
      <c r="AK75" s="674"/>
    </row>
    <row r="76" spans="2:37" x14ac:dyDescent="0.25">
      <c r="C76" s="674"/>
      <c r="D76" s="674"/>
      <c r="E76" s="674"/>
      <c r="F76" s="674"/>
      <c r="G76" s="674"/>
      <c r="H76" s="674"/>
      <c r="I76" s="674"/>
      <c r="J76" s="674"/>
      <c r="K76" s="674"/>
      <c r="L76" s="674"/>
      <c r="M76" s="674"/>
      <c r="N76" s="674"/>
      <c r="O76" s="674"/>
      <c r="P76" s="674"/>
      <c r="Q76" s="674"/>
      <c r="R76" s="674"/>
      <c r="S76" s="674"/>
      <c r="T76" s="674"/>
      <c r="U76" s="674"/>
      <c r="V76" s="674"/>
      <c r="W76" s="674"/>
      <c r="X76" s="674"/>
      <c r="Y76" s="674"/>
      <c r="Z76" s="674"/>
      <c r="AA76" s="674"/>
      <c r="AB76" s="674"/>
      <c r="AC76" s="674"/>
      <c r="AD76" s="674"/>
      <c r="AE76" s="674"/>
      <c r="AF76" s="674"/>
      <c r="AG76" s="674"/>
      <c r="AH76" s="674"/>
      <c r="AI76" s="674"/>
      <c r="AJ76" s="674"/>
      <c r="AK76" s="674"/>
    </row>
    <row r="79" spans="2:37" x14ac:dyDescent="0.25">
      <c r="C79" s="673"/>
      <c r="D79" s="673"/>
      <c r="E79" s="673"/>
      <c r="F79" s="673"/>
      <c r="G79" s="673"/>
      <c r="H79" s="673"/>
      <c r="I79" s="673"/>
      <c r="J79" s="673"/>
      <c r="K79" s="673"/>
      <c r="L79" s="673"/>
      <c r="M79" s="673"/>
      <c r="N79" s="673"/>
      <c r="O79" s="673"/>
      <c r="P79" s="673"/>
      <c r="Q79" s="673"/>
      <c r="R79" s="673"/>
      <c r="S79" s="673"/>
      <c r="T79" s="673"/>
      <c r="U79" s="673"/>
      <c r="V79" s="673"/>
      <c r="W79" s="673"/>
      <c r="X79" s="673"/>
      <c r="Y79" s="673"/>
      <c r="Z79" s="673"/>
      <c r="AA79" s="673"/>
      <c r="AB79" s="673"/>
      <c r="AC79" s="673"/>
      <c r="AD79" s="673"/>
      <c r="AE79" s="673"/>
      <c r="AF79" s="673"/>
      <c r="AG79" s="673"/>
      <c r="AH79" s="673"/>
      <c r="AI79" s="673"/>
      <c r="AJ79" s="673"/>
      <c r="AK79" s="673"/>
    </row>
    <row r="80" spans="2:37" x14ac:dyDescent="0.25">
      <c r="C80" s="673"/>
      <c r="D80" s="673"/>
      <c r="E80" s="673"/>
      <c r="F80" s="673"/>
      <c r="G80" s="673"/>
      <c r="H80" s="673"/>
      <c r="I80" s="673"/>
      <c r="J80" s="673"/>
      <c r="K80" s="673"/>
      <c r="L80" s="673"/>
      <c r="M80" s="673"/>
      <c r="N80" s="673"/>
      <c r="O80" s="673"/>
      <c r="P80" s="673"/>
      <c r="Q80" s="673"/>
      <c r="R80" s="673"/>
      <c r="S80" s="673"/>
      <c r="T80" s="673"/>
      <c r="U80" s="673"/>
      <c r="V80" s="673"/>
      <c r="W80" s="673"/>
      <c r="X80" s="673"/>
      <c r="Y80" s="673"/>
      <c r="Z80" s="673"/>
      <c r="AA80" s="673"/>
      <c r="AB80" s="673"/>
      <c r="AC80" s="673"/>
      <c r="AD80" s="673"/>
      <c r="AE80" s="673"/>
      <c r="AF80" s="673"/>
      <c r="AG80" s="673"/>
      <c r="AH80" s="673"/>
      <c r="AI80" s="673"/>
      <c r="AJ80" s="673"/>
      <c r="AK80" s="673"/>
    </row>
    <row r="81" spans="3:37" x14ac:dyDescent="0.25">
      <c r="C81" s="673"/>
      <c r="D81" s="673"/>
      <c r="E81" s="673"/>
      <c r="F81" s="673"/>
      <c r="G81" s="673"/>
      <c r="H81" s="673"/>
      <c r="I81" s="673"/>
      <c r="J81" s="673"/>
      <c r="K81" s="673"/>
      <c r="L81" s="673"/>
      <c r="M81" s="673"/>
      <c r="N81" s="673"/>
      <c r="O81" s="673"/>
      <c r="P81" s="673"/>
      <c r="Q81" s="673"/>
      <c r="R81" s="673"/>
      <c r="S81" s="673"/>
      <c r="T81" s="673"/>
      <c r="U81" s="673"/>
      <c r="V81" s="673"/>
      <c r="W81" s="673"/>
      <c r="X81" s="673"/>
      <c r="Y81" s="673"/>
      <c r="Z81" s="673"/>
      <c r="AA81" s="673"/>
      <c r="AB81" s="673"/>
      <c r="AC81" s="673"/>
      <c r="AD81" s="673"/>
      <c r="AE81" s="673"/>
      <c r="AF81" s="673"/>
      <c r="AG81" s="673"/>
      <c r="AH81" s="673"/>
      <c r="AI81" s="673"/>
      <c r="AJ81" s="673"/>
      <c r="AK81" s="673"/>
    </row>
    <row r="82" spans="3:37" x14ac:dyDescent="0.25">
      <c r="C82" s="673"/>
      <c r="D82" s="673"/>
      <c r="E82" s="673"/>
      <c r="F82" s="673"/>
      <c r="G82" s="673"/>
      <c r="H82" s="673"/>
      <c r="I82" s="673"/>
      <c r="J82" s="673"/>
      <c r="K82" s="673"/>
      <c r="L82" s="673"/>
      <c r="M82" s="673"/>
      <c r="N82" s="673"/>
      <c r="O82" s="673"/>
      <c r="P82" s="673"/>
      <c r="Q82" s="673"/>
      <c r="R82" s="673"/>
      <c r="S82" s="673"/>
      <c r="T82" s="673"/>
      <c r="U82" s="673"/>
      <c r="V82" s="673"/>
      <c r="W82" s="673"/>
      <c r="X82" s="673"/>
      <c r="Y82" s="673"/>
      <c r="Z82" s="673"/>
      <c r="AA82" s="673"/>
      <c r="AB82" s="673"/>
      <c r="AC82" s="673"/>
      <c r="AD82" s="673"/>
      <c r="AE82" s="673"/>
      <c r="AF82" s="673"/>
      <c r="AG82" s="673"/>
      <c r="AH82" s="673"/>
      <c r="AI82" s="673"/>
      <c r="AJ82" s="673"/>
      <c r="AK82" s="673"/>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P55"/>
  <sheetViews>
    <sheetView zoomScale="75" zoomScaleNormal="75" workbookViewId="0">
      <pane ySplit="1" topLeftCell="A2" activePane="bottomLeft" state="frozen"/>
      <selection activeCell="B26" sqref="B26"/>
      <selection pane="bottomLeft"/>
    </sheetView>
  </sheetViews>
  <sheetFormatPr defaultColWidth="9.140625" defaultRowHeight="15" x14ac:dyDescent="0.25"/>
  <cols>
    <col min="1" max="1" width="3.42578125" style="17" customWidth="1"/>
    <col min="2" max="2" width="7.5703125" style="17" bestFit="1" customWidth="1"/>
    <col min="3" max="3" width="49.7109375" style="17" customWidth="1"/>
    <col min="4" max="4" width="16" style="17" customWidth="1"/>
    <col min="5" max="5" width="11.42578125" style="17" customWidth="1"/>
    <col min="6" max="33" width="11.5703125" style="17" bestFit="1" customWidth="1"/>
    <col min="34" max="39" width="12.140625" style="17" bestFit="1" customWidth="1"/>
    <col min="40" max="40" width="12.140625" style="17" customWidth="1"/>
    <col min="41" max="42" width="9.140625" style="17" customWidth="1"/>
    <col min="43" max="16384" width="9.140625" style="17"/>
  </cols>
  <sheetData>
    <row r="1" spans="1:42" x14ac:dyDescent="0.25">
      <c r="A1" s="32"/>
      <c r="B1" s="33" t="s">
        <v>5</v>
      </c>
      <c r="C1" s="33" t="s">
        <v>5</v>
      </c>
      <c r="D1" s="34" t="s">
        <v>65</v>
      </c>
      <c r="E1" s="34" t="s">
        <v>66</v>
      </c>
      <c r="F1" s="34">
        <v>1990</v>
      </c>
      <c r="G1" s="34">
        <v>1991</v>
      </c>
      <c r="H1" s="34">
        <v>1992</v>
      </c>
      <c r="I1" s="34">
        <v>1993</v>
      </c>
      <c r="J1" s="34">
        <v>1994</v>
      </c>
      <c r="K1" s="34">
        <v>1995</v>
      </c>
      <c r="L1" s="34">
        <v>1996</v>
      </c>
      <c r="M1" s="34">
        <v>1997</v>
      </c>
      <c r="N1" s="34">
        <v>1998</v>
      </c>
      <c r="O1" s="34">
        <v>1999</v>
      </c>
      <c r="P1" s="34">
        <v>2000</v>
      </c>
      <c r="Q1" s="34">
        <v>2001</v>
      </c>
      <c r="R1" s="34">
        <v>2002</v>
      </c>
      <c r="S1" s="34">
        <v>2003</v>
      </c>
      <c r="T1" s="34">
        <v>2004</v>
      </c>
      <c r="U1" s="34">
        <v>2005</v>
      </c>
      <c r="V1" s="34">
        <v>2006</v>
      </c>
      <c r="W1" s="34">
        <v>2007</v>
      </c>
      <c r="X1" s="34">
        <v>2008</v>
      </c>
      <c r="Y1" s="35">
        <v>2009</v>
      </c>
      <c r="Z1" s="35">
        <v>2010</v>
      </c>
      <c r="AA1" s="35">
        <v>2011</v>
      </c>
      <c r="AB1" s="35">
        <v>2012</v>
      </c>
      <c r="AC1" s="35">
        <v>2013</v>
      </c>
      <c r="AD1" s="35">
        <v>2014</v>
      </c>
      <c r="AE1" s="35">
        <v>2015</v>
      </c>
      <c r="AF1" s="35">
        <v>2016</v>
      </c>
      <c r="AG1" s="35">
        <v>2017</v>
      </c>
      <c r="AH1" s="35">
        <v>2018</v>
      </c>
      <c r="AI1" s="35">
        <v>2019</v>
      </c>
      <c r="AJ1" s="35">
        <v>2020</v>
      </c>
      <c r="AK1" s="35">
        <v>2021</v>
      </c>
      <c r="AL1" s="35">
        <v>2022</v>
      </c>
      <c r="AM1" s="35">
        <v>2023</v>
      </c>
      <c r="AN1" s="35">
        <v>2024</v>
      </c>
      <c r="AP1" s="47"/>
    </row>
    <row r="2" spans="1:42" ht="18.75" customHeight="1" x14ac:dyDescent="0.25">
      <c r="B2" s="36" t="s">
        <v>45</v>
      </c>
      <c r="C2" s="37" t="s">
        <v>25</v>
      </c>
      <c r="D2" s="36" t="s">
        <v>294</v>
      </c>
      <c r="E2" s="38" t="s">
        <v>295</v>
      </c>
      <c r="F2" s="477">
        <v>10946.843523875565</v>
      </c>
      <c r="G2" s="477">
        <v>11433.692129653446</v>
      </c>
      <c r="H2" s="477">
        <v>12101.044184231978</v>
      </c>
      <c r="I2" s="477">
        <v>12119.179641532803</v>
      </c>
      <c r="J2" s="477">
        <v>12441.334762477909</v>
      </c>
      <c r="K2" s="477">
        <v>13125.652082965194</v>
      </c>
      <c r="L2" s="477">
        <v>13844.487886362778</v>
      </c>
      <c r="M2" s="477">
        <v>14483.159958911916</v>
      </c>
      <c r="N2" s="477">
        <v>14806.58635564058</v>
      </c>
      <c r="O2" s="477">
        <v>15490.970355986419</v>
      </c>
      <c r="P2" s="477">
        <v>15747.195053909554</v>
      </c>
      <c r="Q2" s="477">
        <v>16886.063303967669</v>
      </c>
      <c r="R2" s="477">
        <v>15925.41540612071</v>
      </c>
      <c r="S2" s="477">
        <v>15211.825036455939</v>
      </c>
      <c r="T2" s="477">
        <v>14827.243111807311</v>
      </c>
      <c r="U2" s="477">
        <v>15234.82172246681</v>
      </c>
      <c r="V2" s="477">
        <v>14516.122580431371</v>
      </c>
      <c r="W2" s="477">
        <v>14044.166487460057</v>
      </c>
      <c r="X2" s="477">
        <v>14140.127846195619</v>
      </c>
      <c r="Y2" s="477">
        <v>12596.220943103031</v>
      </c>
      <c r="Z2" s="477">
        <v>12880.062345941817</v>
      </c>
      <c r="AA2" s="477">
        <v>11546.53073913482</v>
      </c>
      <c r="AB2" s="477">
        <v>12351.018756743922</v>
      </c>
      <c r="AC2" s="477">
        <v>10993.514337119334</v>
      </c>
      <c r="AD2" s="477">
        <v>10831.263869184126</v>
      </c>
      <c r="AE2" s="477">
        <v>11380.327482019729</v>
      </c>
      <c r="AF2" s="477">
        <v>12136.123823191394</v>
      </c>
      <c r="AG2" s="477">
        <v>11322.370095369954</v>
      </c>
      <c r="AH2" s="477">
        <v>10001.335249531379</v>
      </c>
      <c r="AI2" s="477">
        <v>8815.938416644618</v>
      </c>
      <c r="AJ2" s="477">
        <v>8158.9159743701866</v>
      </c>
      <c r="AK2" s="477">
        <v>9710.4902998885955</v>
      </c>
      <c r="AL2" s="477">
        <v>9527.6714416281411</v>
      </c>
      <c r="AM2" s="477">
        <v>7439.31150130265</v>
      </c>
      <c r="AN2" s="477">
        <v>6847.0621292748046</v>
      </c>
      <c r="AP2" s="202"/>
    </row>
    <row r="3" spans="1:42" ht="18.75" customHeight="1" x14ac:dyDescent="0.25">
      <c r="B3" s="39" t="s">
        <v>46</v>
      </c>
      <c r="C3" s="40" t="s">
        <v>26</v>
      </c>
      <c r="D3" s="39" t="s">
        <v>294</v>
      </c>
      <c r="E3" s="41" t="s">
        <v>295</v>
      </c>
      <c r="F3" s="478">
        <v>168.66182017280883</v>
      </c>
      <c r="G3" s="478">
        <v>166.6987141863942</v>
      </c>
      <c r="H3" s="478">
        <v>171.80906268404343</v>
      </c>
      <c r="I3" s="478">
        <v>172.64513913048722</v>
      </c>
      <c r="J3" s="478">
        <v>178.26125874753058</v>
      </c>
      <c r="K3" s="478">
        <v>181.26766138470839</v>
      </c>
      <c r="L3" s="478">
        <v>179.39928812479022</v>
      </c>
      <c r="M3" s="478">
        <v>218.73737608094885</v>
      </c>
      <c r="N3" s="478">
        <v>247.80756584782083</v>
      </c>
      <c r="O3" s="478">
        <v>223.84614914018644</v>
      </c>
      <c r="P3" s="478">
        <v>274.78308309963478</v>
      </c>
      <c r="Q3" s="478">
        <v>321.46812598898521</v>
      </c>
      <c r="R3" s="478">
        <v>339.7311655433262</v>
      </c>
      <c r="S3" s="478">
        <v>337.56414128287918</v>
      </c>
      <c r="T3" s="478">
        <v>336.64087896347701</v>
      </c>
      <c r="U3" s="478">
        <v>411.84774046887355</v>
      </c>
      <c r="V3" s="478">
        <v>377.12687894985856</v>
      </c>
      <c r="W3" s="478">
        <v>360.78047263720083</v>
      </c>
      <c r="X3" s="478">
        <v>367.46373597351493</v>
      </c>
      <c r="Y3" s="478">
        <v>315.37838592115043</v>
      </c>
      <c r="Z3" s="478">
        <v>310.46851487367724</v>
      </c>
      <c r="AA3" s="478">
        <v>285.48838918735521</v>
      </c>
      <c r="AB3" s="478">
        <v>313.64098993026295</v>
      </c>
      <c r="AC3" s="478">
        <v>294.56059206723461</v>
      </c>
      <c r="AD3" s="478">
        <v>279.47454006961982</v>
      </c>
      <c r="AE3" s="478">
        <v>358.72508284946133</v>
      </c>
      <c r="AF3" s="478">
        <v>313.56973494633752</v>
      </c>
      <c r="AG3" s="478">
        <v>311.18807443382002</v>
      </c>
      <c r="AH3" s="478">
        <v>322.19009745661162</v>
      </c>
      <c r="AI3" s="478">
        <v>274.54208237606588</v>
      </c>
      <c r="AJ3" s="478">
        <v>301.03597305055752</v>
      </c>
      <c r="AK3" s="478">
        <v>294.36593093369117</v>
      </c>
      <c r="AL3" s="478">
        <v>308.27802302770522</v>
      </c>
      <c r="AM3" s="478">
        <v>287.15441411110845</v>
      </c>
      <c r="AN3" s="478">
        <v>209.96634122823636</v>
      </c>
      <c r="AP3" s="202"/>
    </row>
    <row r="4" spans="1:42" ht="18.75" customHeight="1" x14ac:dyDescent="0.25">
      <c r="A4" s="42"/>
      <c r="B4" s="39" t="s">
        <v>47</v>
      </c>
      <c r="C4" s="40" t="s">
        <v>27</v>
      </c>
      <c r="D4" s="39" t="s">
        <v>294</v>
      </c>
      <c r="E4" s="41" t="s">
        <v>295</v>
      </c>
      <c r="F4" s="478">
        <v>100.50155313962706</v>
      </c>
      <c r="G4" s="478">
        <v>76.521798318537421</v>
      </c>
      <c r="H4" s="478">
        <v>65.248696718657953</v>
      </c>
      <c r="I4" s="478">
        <v>62.580921497495737</v>
      </c>
      <c r="J4" s="478">
        <v>72.124547859586968</v>
      </c>
      <c r="K4" s="478">
        <v>69.416055852539159</v>
      </c>
      <c r="L4" s="478">
        <v>72.192983164692251</v>
      </c>
      <c r="M4" s="478">
        <v>51.630718857133267</v>
      </c>
      <c r="N4" s="478">
        <v>79.925701143911269</v>
      </c>
      <c r="O4" s="478">
        <v>77.909665302192224</v>
      </c>
      <c r="P4" s="478">
        <v>87.117956156431376</v>
      </c>
      <c r="Q4" s="478">
        <v>118.79933728930295</v>
      </c>
      <c r="R4" s="478">
        <v>145.54644121649875</v>
      </c>
      <c r="S4" s="478">
        <v>165.9685384656606</v>
      </c>
      <c r="T4" s="478">
        <v>162.18222796494013</v>
      </c>
      <c r="U4" s="478">
        <v>171.37952806713156</v>
      </c>
      <c r="V4" s="478">
        <v>171.94943890041063</v>
      </c>
      <c r="W4" s="478">
        <v>165.75513619808257</v>
      </c>
      <c r="X4" s="478">
        <v>183.80270952719485</v>
      </c>
      <c r="Y4" s="478">
        <v>191.44545795926646</v>
      </c>
      <c r="Z4" s="478">
        <v>173.26072299730507</v>
      </c>
      <c r="AA4" s="478">
        <v>135.73769127729349</v>
      </c>
      <c r="AB4" s="478">
        <v>145.34753120397207</v>
      </c>
      <c r="AC4" s="478">
        <v>161.12487684325836</v>
      </c>
      <c r="AD4" s="478">
        <v>133.6158667515152</v>
      </c>
      <c r="AE4" s="478">
        <v>114.49734885214157</v>
      </c>
      <c r="AF4" s="478">
        <v>125.36582431903631</v>
      </c>
      <c r="AG4" s="478">
        <v>129.14909885538074</v>
      </c>
      <c r="AH4" s="478">
        <v>118.48682296406294</v>
      </c>
      <c r="AI4" s="478">
        <v>107.21842843666239</v>
      </c>
      <c r="AJ4" s="478">
        <v>91.832968093679767</v>
      </c>
      <c r="AK4" s="478">
        <v>80.784642263704484</v>
      </c>
      <c r="AL4" s="478">
        <v>66.926023584907526</v>
      </c>
      <c r="AM4" s="478">
        <v>33.63842278990456</v>
      </c>
      <c r="AN4" s="478">
        <v>4.4549412655719065</v>
      </c>
      <c r="AP4" s="202"/>
    </row>
    <row r="5" spans="1:42" ht="18.75" customHeight="1" x14ac:dyDescent="0.25">
      <c r="A5" s="42"/>
      <c r="B5" s="39"/>
      <c r="C5" s="40"/>
      <c r="D5" s="39"/>
      <c r="E5" s="41"/>
      <c r="F5" s="478"/>
      <c r="G5" s="478"/>
      <c r="H5" s="478"/>
      <c r="I5" s="478"/>
      <c r="J5" s="478"/>
      <c r="K5" s="478"/>
      <c r="L5" s="478"/>
      <c r="M5" s="478"/>
      <c r="N5" s="478"/>
      <c r="O5" s="478"/>
      <c r="P5" s="478"/>
      <c r="Q5" s="478"/>
      <c r="R5" s="478"/>
      <c r="S5" s="478"/>
      <c r="T5" s="478"/>
      <c r="U5" s="478"/>
      <c r="V5" s="478"/>
      <c r="W5" s="478"/>
      <c r="X5" s="478"/>
      <c r="Y5" s="478"/>
      <c r="Z5" s="478"/>
      <c r="AA5" s="478"/>
      <c r="AB5" s="478"/>
      <c r="AC5" s="478"/>
      <c r="AD5" s="478"/>
      <c r="AE5" s="478"/>
      <c r="AF5" s="478"/>
      <c r="AG5" s="478"/>
      <c r="AH5" s="478"/>
      <c r="AI5" s="478"/>
      <c r="AJ5" s="478"/>
      <c r="AK5" s="479"/>
      <c r="AL5" s="479"/>
      <c r="AM5" s="479"/>
      <c r="AN5" s="479"/>
      <c r="AP5" s="202"/>
    </row>
    <row r="6" spans="1:42" ht="18.75" customHeight="1" x14ac:dyDescent="0.25">
      <c r="A6" s="42"/>
      <c r="B6" s="39" t="s">
        <v>48</v>
      </c>
      <c r="C6" s="40" t="s">
        <v>28</v>
      </c>
      <c r="D6" s="39" t="s">
        <v>294</v>
      </c>
      <c r="E6" s="41" t="s">
        <v>295</v>
      </c>
      <c r="F6" s="478">
        <v>175.85642287800002</v>
      </c>
      <c r="G6" s="478">
        <v>18.72797508</v>
      </c>
      <c r="H6" s="478">
        <v>18.72797508</v>
      </c>
      <c r="I6" s="478">
        <v>18.728205561805094</v>
      </c>
      <c r="J6" s="478">
        <v>18.72811436090338</v>
      </c>
      <c r="K6" s="478">
        <v>18.732148479033253</v>
      </c>
      <c r="L6" s="478">
        <v>18.748073990610578</v>
      </c>
      <c r="M6" s="478">
        <v>18.76310532370799</v>
      </c>
      <c r="N6" s="478">
        <v>18.783732265597585</v>
      </c>
      <c r="O6" s="478">
        <v>18.796469546086545</v>
      </c>
      <c r="P6" s="478">
        <v>18.808477414950399</v>
      </c>
      <c r="Q6" s="478">
        <v>18.821935463291414</v>
      </c>
      <c r="R6" s="478">
        <v>18.813639930220351</v>
      </c>
      <c r="S6" s="478">
        <v>2.382783755598183</v>
      </c>
      <c r="T6" s="478">
        <v>2.3792712598347463</v>
      </c>
      <c r="U6" s="478">
        <v>2.3800316741619234</v>
      </c>
      <c r="V6" s="478">
        <v>2.381309337914121</v>
      </c>
      <c r="W6" s="478">
        <v>2.3874539439941151</v>
      </c>
      <c r="X6" s="478">
        <v>2.3833489706748696</v>
      </c>
      <c r="Y6" s="478">
        <v>2.3903024186067436</v>
      </c>
      <c r="Z6" s="478">
        <v>2.393690960657715</v>
      </c>
      <c r="AA6" s="478">
        <v>2.3906543502609958</v>
      </c>
      <c r="AB6" s="478">
        <v>2.3832232716945017</v>
      </c>
      <c r="AC6" s="478">
        <v>2.3481442624747917</v>
      </c>
      <c r="AD6" s="478">
        <v>2.3767906411705511</v>
      </c>
      <c r="AE6" s="478">
        <v>2.3850184526582812</v>
      </c>
      <c r="AF6" s="478">
        <v>2.3405810973310843</v>
      </c>
      <c r="AG6" s="478">
        <v>2.3359325550236449</v>
      </c>
      <c r="AH6" s="478">
        <v>2.3382317652654314</v>
      </c>
      <c r="AI6" s="478">
        <v>2.3484073046673992</v>
      </c>
      <c r="AJ6" s="478">
        <v>2.3542813114290464</v>
      </c>
      <c r="AK6" s="478">
        <v>2.3618434237327843</v>
      </c>
      <c r="AL6" s="478">
        <v>2.3721116011743364</v>
      </c>
      <c r="AM6" s="478">
        <v>2.372852227423965</v>
      </c>
      <c r="AN6" s="478">
        <v>2.3687803050584124</v>
      </c>
      <c r="AP6" s="202"/>
    </row>
    <row r="7" spans="1:42" ht="18.75" customHeight="1" x14ac:dyDescent="0.25">
      <c r="A7" s="42"/>
      <c r="B7" s="39" t="s">
        <v>49</v>
      </c>
      <c r="C7" s="40" t="s">
        <v>29</v>
      </c>
      <c r="D7" s="39" t="s">
        <v>294</v>
      </c>
      <c r="E7" s="41" t="s">
        <v>295</v>
      </c>
      <c r="F7" s="478">
        <v>811.35513269442686</v>
      </c>
      <c r="G7" s="478">
        <v>833.77189082024836</v>
      </c>
      <c r="H7" s="478">
        <v>970.04398222147927</v>
      </c>
      <c r="I7" s="478">
        <v>994.63776570769244</v>
      </c>
      <c r="J7" s="478">
        <v>1257.1483382842348</v>
      </c>
      <c r="K7" s="478">
        <v>1193.5528226143297</v>
      </c>
      <c r="L7" s="478">
        <v>1134.7961312786438</v>
      </c>
      <c r="M7" s="478">
        <v>1230.7728616593222</v>
      </c>
      <c r="N7" s="478">
        <v>1228.4262946579845</v>
      </c>
      <c r="O7" s="478">
        <v>1302.9068161488883</v>
      </c>
      <c r="P7" s="478">
        <v>1356.7789269852503</v>
      </c>
      <c r="Q7" s="478">
        <v>1194.1698749140007</v>
      </c>
      <c r="R7" s="478">
        <v>1168.0500179016904</v>
      </c>
      <c r="S7" s="478">
        <v>1170.5731481286693</v>
      </c>
      <c r="T7" s="478">
        <v>1246.7628080996208</v>
      </c>
      <c r="U7" s="478">
        <v>1141.890956061558</v>
      </c>
      <c r="V7" s="478">
        <v>1447.6405182818535</v>
      </c>
      <c r="W7" s="478">
        <v>1560.4983289421102</v>
      </c>
      <c r="X7" s="478">
        <v>1589.3125205984709</v>
      </c>
      <c r="Y7" s="478">
        <v>1296.3927730864016</v>
      </c>
      <c r="Z7" s="478">
        <v>1580.0077414649106</v>
      </c>
      <c r="AA7" s="478">
        <v>1362.1590410161427</v>
      </c>
      <c r="AB7" s="478">
        <v>1250.5766507092285</v>
      </c>
      <c r="AC7" s="478">
        <v>1376.5072032772814</v>
      </c>
      <c r="AD7" s="478">
        <v>1346.9766962906367</v>
      </c>
      <c r="AE7" s="478">
        <v>1343.9744387851406</v>
      </c>
      <c r="AF7" s="478">
        <v>1320.2262527903508</v>
      </c>
      <c r="AG7" s="478">
        <v>1372.5244974916218</v>
      </c>
      <c r="AH7" s="478">
        <v>1387.3375581569053</v>
      </c>
      <c r="AI7" s="478">
        <v>1381.9294277595634</v>
      </c>
      <c r="AJ7" s="478">
        <v>1464.8335567824174</v>
      </c>
      <c r="AK7" s="478">
        <v>1365.5513377030788</v>
      </c>
      <c r="AL7" s="478">
        <v>1270.7038956042375</v>
      </c>
      <c r="AM7" s="478">
        <v>1180.053487159375</v>
      </c>
      <c r="AN7" s="478">
        <v>1219.5671070380199</v>
      </c>
      <c r="AP7" s="202"/>
    </row>
    <row r="8" spans="1:42" ht="18.75" customHeight="1" x14ac:dyDescent="0.25">
      <c r="A8" s="42"/>
      <c r="B8" s="39" t="s">
        <v>50</v>
      </c>
      <c r="C8" s="40" t="s">
        <v>30</v>
      </c>
      <c r="D8" s="39" t="s">
        <v>294</v>
      </c>
      <c r="E8" s="41" t="s">
        <v>295</v>
      </c>
      <c r="F8" s="478">
        <v>411.36293354202593</v>
      </c>
      <c r="G8" s="478">
        <v>356.03634304661591</v>
      </c>
      <c r="H8" s="478">
        <v>347.78617337921918</v>
      </c>
      <c r="I8" s="478">
        <v>359.2016169529897</v>
      </c>
      <c r="J8" s="478">
        <v>374.46500480558467</v>
      </c>
      <c r="K8" s="478">
        <v>359.6921468716435</v>
      </c>
      <c r="L8" s="478">
        <v>337.15137205403391</v>
      </c>
      <c r="M8" s="478">
        <v>344.50357920627755</v>
      </c>
      <c r="N8" s="478">
        <v>343.08983248048105</v>
      </c>
      <c r="O8" s="478">
        <v>390.88165204528451</v>
      </c>
      <c r="P8" s="478">
        <v>474.415316892877</v>
      </c>
      <c r="Q8" s="478">
        <v>491.89030580841467</v>
      </c>
      <c r="R8" s="478">
        <v>457.77772585276989</v>
      </c>
      <c r="S8" s="478">
        <v>441.89385697024807</v>
      </c>
      <c r="T8" s="478">
        <v>436.86988362251566</v>
      </c>
      <c r="U8" s="478">
        <v>473.90795961597888</v>
      </c>
      <c r="V8" s="478">
        <v>371.37096239187048</v>
      </c>
      <c r="W8" s="478">
        <v>328.64942318364569</v>
      </c>
      <c r="X8" s="478">
        <v>342.9353525514677</v>
      </c>
      <c r="Y8" s="478">
        <v>340.90138471155012</v>
      </c>
      <c r="Z8" s="478">
        <v>375.43397999773197</v>
      </c>
      <c r="AA8" s="478">
        <v>362.8113115196349</v>
      </c>
      <c r="AB8" s="478">
        <v>385.8217785252221</v>
      </c>
      <c r="AC8" s="478">
        <v>354.13737287191577</v>
      </c>
      <c r="AD8" s="478">
        <v>362.47389786839045</v>
      </c>
      <c r="AE8" s="478">
        <v>367.61599346780019</v>
      </c>
      <c r="AF8" s="478">
        <v>380.3676290557209</v>
      </c>
      <c r="AG8" s="478">
        <v>372.34029207718453</v>
      </c>
      <c r="AH8" s="478">
        <v>398.83795627898115</v>
      </c>
      <c r="AI8" s="478">
        <v>401.5875980117309</v>
      </c>
      <c r="AJ8" s="478">
        <v>403.46353454440009</v>
      </c>
      <c r="AK8" s="478">
        <v>407.26424153984397</v>
      </c>
      <c r="AL8" s="478">
        <v>357.17931858383332</v>
      </c>
      <c r="AM8" s="478">
        <v>347.31733539018586</v>
      </c>
      <c r="AN8" s="478">
        <v>375.96653135734022</v>
      </c>
      <c r="AP8" s="202"/>
    </row>
    <row r="9" spans="1:42" ht="18.75" customHeight="1" x14ac:dyDescent="0.25">
      <c r="A9" s="42"/>
      <c r="B9" s="39" t="s">
        <v>51</v>
      </c>
      <c r="C9" s="40" t="s">
        <v>31</v>
      </c>
      <c r="D9" s="39" t="s">
        <v>294</v>
      </c>
      <c r="E9" s="41" t="s">
        <v>295</v>
      </c>
      <c r="F9" s="478">
        <v>28.5295047404238</v>
      </c>
      <c r="G9" s="478">
        <v>35.762668491837651</v>
      </c>
      <c r="H9" s="478">
        <v>42.060616116265322</v>
      </c>
      <c r="I9" s="478">
        <v>49.600912025268912</v>
      </c>
      <c r="J9" s="478">
        <v>59.527783640084678</v>
      </c>
      <c r="K9" s="478">
        <v>66.094678288678381</v>
      </c>
      <c r="L9" s="478">
        <v>68.754768137221575</v>
      </c>
      <c r="M9" s="478">
        <v>77.653369921408981</v>
      </c>
      <c r="N9" s="478">
        <v>86.627825208790824</v>
      </c>
      <c r="O9" s="478">
        <v>91.752004837870885</v>
      </c>
      <c r="P9" s="478">
        <v>104.37889061197117</v>
      </c>
      <c r="Q9" s="478">
        <v>102.74374172945581</v>
      </c>
      <c r="R9" s="478">
        <v>90.446082156462879</v>
      </c>
      <c r="S9" s="478">
        <v>82.928494784358762</v>
      </c>
      <c r="T9" s="478">
        <v>74.166795194922955</v>
      </c>
      <c r="U9" s="478">
        <v>43.86506708643676</v>
      </c>
      <c r="V9" s="478">
        <v>27.073306742187384</v>
      </c>
      <c r="W9" s="478">
        <v>10.719006951445735</v>
      </c>
      <c r="X9" s="478">
        <v>18.687874402435522</v>
      </c>
      <c r="Y9" s="478">
        <v>28.030569789137601</v>
      </c>
      <c r="Z9" s="478">
        <v>21.523198117940471</v>
      </c>
      <c r="AA9" s="478">
        <v>28.345225828824468</v>
      </c>
      <c r="AB9" s="478">
        <v>22.930684885553806</v>
      </c>
      <c r="AC9" s="478">
        <v>17.68278968443996</v>
      </c>
      <c r="AD9" s="478">
        <v>14.76855440536497</v>
      </c>
      <c r="AE9" s="478">
        <v>19.844425965257805</v>
      </c>
      <c r="AF9" s="478">
        <v>22.081706575369871</v>
      </c>
      <c r="AG9" s="478">
        <v>29.439341841839134</v>
      </c>
      <c r="AH9" s="478">
        <v>36.372027706905016</v>
      </c>
      <c r="AI9" s="478">
        <v>18.542553205907673</v>
      </c>
      <c r="AJ9" s="478">
        <v>27.090485468122143</v>
      </c>
      <c r="AK9" s="478">
        <v>19.702328347769434</v>
      </c>
      <c r="AL9" s="478">
        <v>16.00151166270755</v>
      </c>
      <c r="AM9" s="478">
        <v>12.484484542245525</v>
      </c>
      <c r="AN9" s="478">
        <v>13.58806031252948</v>
      </c>
      <c r="AP9" s="202"/>
    </row>
    <row r="10" spans="1:42" ht="18.75" customHeight="1" x14ac:dyDescent="0.25">
      <c r="A10" s="42"/>
      <c r="B10" s="39" t="s">
        <v>52</v>
      </c>
      <c r="C10" s="40" t="s">
        <v>32</v>
      </c>
      <c r="D10" s="39" t="s">
        <v>294</v>
      </c>
      <c r="E10" s="41" t="s">
        <v>295</v>
      </c>
      <c r="F10" s="478">
        <v>1021.3289591584304</v>
      </c>
      <c r="G10" s="478">
        <v>1129.5896628689045</v>
      </c>
      <c r="H10" s="478">
        <v>1040.8568697208166</v>
      </c>
      <c r="I10" s="478">
        <v>1105.4583756829891</v>
      </c>
      <c r="J10" s="478">
        <v>1167.0402026314412</v>
      </c>
      <c r="K10" s="478">
        <v>1183.4835355326786</v>
      </c>
      <c r="L10" s="478">
        <v>1149.0728980650106</v>
      </c>
      <c r="M10" s="478">
        <v>1265.5901969950551</v>
      </c>
      <c r="N10" s="478">
        <v>1287.7243627609471</v>
      </c>
      <c r="O10" s="478">
        <v>1326.2029687667314</v>
      </c>
      <c r="P10" s="478">
        <v>1573.4452179117886</v>
      </c>
      <c r="Q10" s="478">
        <v>1578.7061678876576</v>
      </c>
      <c r="R10" s="478">
        <v>1331.5283950502512</v>
      </c>
      <c r="S10" s="478">
        <v>1183.6705260299123</v>
      </c>
      <c r="T10" s="478">
        <v>999.47894360231476</v>
      </c>
      <c r="U10" s="478">
        <v>1100.5023608622512</v>
      </c>
      <c r="V10" s="478">
        <v>955.76078768989794</v>
      </c>
      <c r="W10" s="478">
        <v>855.57161360986242</v>
      </c>
      <c r="X10" s="478">
        <v>865.14154066285278</v>
      </c>
      <c r="Y10" s="478">
        <v>878.65709050533337</v>
      </c>
      <c r="Z10" s="478">
        <v>849.67600716133234</v>
      </c>
      <c r="AA10" s="478">
        <v>777.49098680043346</v>
      </c>
      <c r="AB10" s="478">
        <v>877.98197294553052</v>
      </c>
      <c r="AC10" s="478">
        <v>911.98091796916981</v>
      </c>
      <c r="AD10" s="478">
        <v>881.77601250620341</v>
      </c>
      <c r="AE10" s="478">
        <v>941.50392445731143</v>
      </c>
      <c r="AF10" s="478">
        <v>969.23261114034324</v>
      </c>
      <c r="AG10" s="478">
        <v>1038.2462375909515</v>
      </c>
      <c r="AH10" s="478">
        <v>1068.9455814639</v>
      </c>
      <c r="AI10" s="478">
        <v>1045.7534187578601</v>
      </c>
      <c r="AJ10" s="478">
        <v>1111.8374268738751</v>
      </c>
      <c r="AK10" s="478">
        <v>1124.4553905438247</v>
      </c>
      <c r="AL10" s="478">
        <v>1111.4215346930771</v>
      </c>
      <c r="AM10" s="478">
        <v>1064.0969932403339</v>
      </c>
      <c r="AN10" s="478">
        <v>1139.2346906254793</v>
      </c>
      <c r="AP10" s="202"/>
    </row>
    <row r="11" spans="1:42" ht="18.75" customHeight="1" x14ac:dyDescent="0.25">
      <c r="A11" s="42"/>
      <c r="B11" s="39" t="s">
        <v>53</v>
      </c>
      <c r="C11" s="40" t="s">
        <v>33</v>
      </c>
      <c r="D11" s="39" t="s">
        <v>294</v>
      </c>
      <c r="E11" s="41" t="s">
        <v>295</v>
      </c>
      <c r="F11" s="478">
        <v>822.68690498917942</v>
      </c>
      <c r="G11" s="478">
        <v>863.52339308597209</v>
      </c>
      <c r="H11" s="478">
        <v>570.59181660988577</v>
      </c>
      <c r="I11" s="478">
        <v>632.61382156455977</v>
      </c>
      <c r="J11" s="478">
        <v>462.61921744758098</v>
      </c>
      <c r="K11" s="478">
        <v>510.89877376086378</v>
      </c>
      <c r="L11" s="478">
        <v>567.57576599959975</v>
      </c>
      <c r="M11" s="478">
        <v>559.45712106265898</v>
      </c>
      <c r="N11" s="478">
        <v>514.75072840648352</v>
      </c>
      <c r="O11" s="478">
        <v>501.32264255518959</v>
      </c>
      <c r="P11" s="478">
        <v>714.80568108449961</v>
      </c>
      <c r="Q11" s="478">
        <v>657.96543608043544</v>
      </c>
      <c r="R11" s="478">
        <v>918.9081751026107</v>
      </c>
      <c r="S11" s="478">
        <v>1372.9129004620886</v>
      </c>
      <c r="T11" s="478">
        <v>1754.9899646035467</v>
      </c>
      <c r="U11" s="478">
        <v>1785.585329699009</v>
      </c>
      <c r="V11" s="478">
        <v>1655.6373138336005</v>
      </c>
      <c r="W11" s="478">
        <v>1690.8339537283032</v>
      </c>
      <c r="X11" s="478">
        <v>1541.2914975184935</v>
      </c>
      <c r="Y11" s="478">
        <v>945.5401294717476</v>
      </c>
      <c r="Z11" s="478">
        <v>744.90251060354672</v>
      </c>
      <c r="AA11" s="478">
        <v>688.55519689106268</v>
      </c>
      <c r="AB11" s="478">
        <v>753.01716792404022</v>
      </c>
      <c r="AC11" s="478">
        <v>806.39785895605246</v>
      </c>
      <c r="AD11" s="478">
        <v>994.59885305225941</v>
      </c>
      <c r="AE11" s="478">
        <v>1062.588722169922</v>
      </c>
      <c r="AF11" s="478">
        <v>1089.4951394698971</v>
      </c>
      <c r="AG11" s="478">
        <v>1090.015847683595</v>
      </c>
      <c r="AH11" s="478">
        <v>1176.6634571822485</v>
      </c>
      <c r="AI11" s="478">
        <v>1149.7386554636817</v>
      </c>
      <c r="AJ11" s="478">
        <v>1053.2552205708068</v>
      </c>
      <c r="AK11" s="478">
        <v>1209.4465480112181</v>
      </c>
      <c r="AL11" s="478">
        <v>1117.455635962358</v>
      </c>
      <c r="AM11" s="478">
        <v>1071.1540764707956</v>
      </c>
      <c r="AN11" s="478">
        <v>909.21055866396455</v>
      </c>
      <c r="AP11" s="202"/>
    </row>
    <row r="12" spans="1:42" ht="18.75" customHeight="1" x14ac:dyDescent="0.25">
      <c r="A12" s="42"/>
      <c r="B12" s="39" t="s">
        <v>54</v>
      </c>
      <c r="C12" s="40" t="s">
        <v>34</v>
      </c>
      <c r="D12" s="39" t="s">
        <v>294</v>
      </c>
      <c r="E12" s="41" t="s">
        <v>295</v>
      </c>
      <c r="F12" s="478">
        <v>822.35981450156453</v>
      </c>
      <c r="G12" s="478">
        <v>1152.8471110147298</v>
      </c>
      <c r="H12" s="478">
        <v>1078.758332884225</v>
      </c>
      <c r="I12" s="478">
        <v>1116.0319467673341</v>
      </c>
      <c r="J12" s="478">
        <v>1205.1114331146061</v>
      </c>
      <c r="K12" s="478">
        <v>1235.0995513195569</v>
      </c>
      <c r="L12" s="478">
        <v>1134.3329431170353</v>
      </c>
      <c r="M12" s="478">
        <v>1264.3731521743973</v>
      </c>
      <c r="N12" s="478">
        <v>1261.1117073885544</v>
      </c>
      <c r="O12" s="478">
        <v>1290.7331927858202</v>
      </c>
      <c r="P12" s="478">
        <v>1463.4510116029214</v>
      </c>
      <c r="Q12" s="478">
        <v>1634.7842708662254</v>
      </c>
      <c r="R12" s="478">
        <v>1359.8858577127028</v>
      </c>
      <c r="S12" s="478">
        <v>1205.678722679929</v>
      </c>
      <c r="T12" s="478">
        <v>1009.8158797656411</v>
      </c>
      <c r="U12" s="478">
        <v>1105.2038779288969</v>
      </c>
      <c r="V12" s="478">
        <v>991.40900624121878</v>
      </c>
      <c r="W12" s="478">
        <v>1077.874074675362</v>
      </c>
      <c r="X12" s="478">
        <v>992.48278288992105</v>
      </c>
      <c r="Y12" s="478">
        <v>837.73803924951028</v>
      </c>
      <c r="Z12" s="478">
        <v>697.89788071134626</v>
      </c>
      <c r="AA12" s="478">
        <v>620.46222065472386</v>
      </c>
      <c r="AB12" s="478">
        <v>628.93935962258297</v>
      </c>
      <c r="AC12" s="478">
        <v>676.37248567384393</v>
      </c>
      <c r="AD12" s="478">
        <v>603.8972975146886</v>
      </c>
      <c r="AE12" s="478">
        <v>577.36166350684948</v>
      </c>
      <c r="AF12" s="478">
        <v>617.42218136404551</v>
      </c>
      <c r="AG12" s="478">
        <v>724.49474812942026</v>
      </c>
      <c r="AH12" s="478">
        <v>759.98135976579749</v>
      </c>
      <c r="AI12" s="478">
        <v>756.48927141812783</v>
      </c>
      <c r="AJ12" s="478">
        <v>692.85924412324573</v>
      </c>
      <c r="AK12" s="478">
        <v>650.50627922344154</v>
      </c>
      <c r="AL12" s="478">
        <v>647.9626607070652</v>
      </c>
      <c r="AM12" s="478">
        <v>638.00746222903263</v>
      </c>
      <c r="AN12" s="478">
        <v>653.28017654615599</v>
      </c>
      <c r="AP12" s="202"/>
    </row>
    <row r="13" spans="1:42" ht="18.75" customHeight="1" x14ac:dyDescent="0.25">
      <c r="A13" s="42"/>
      <c r="B13" s="39"/>
      <c r="C13" s="40"/>
      <c r="D13" s="39"/>
      <c r="E13" s="41"/>
      <c r="F13" s="478"/>
      <c r="G13" s="478"/>
      <c r="H13" s="478"/>
      <c r="I13" s="478"/>
      <c r="J13" s="478"/>
      <c r="K13" s="478"/>
      <c r="L13" s="478"/>
      <c r="M13" s="478"/>
      <c r="N13" s="478"/>
      <c r="O13" s="478"/>
      <c r="P13" s="478"/>
      <c r="Q13" s="478"/>
      <c r="R13" s="478"/>
      <c r="S13" s="478"/>
      <c r="T13" s="478"/>
      <c r="U13" s="478"/>
      <c r="V13" s="478"/>
      <c r="W13" s="478"/>
      <c r="X13" s="478"/>
      <c r="Y13" s="478"/>
      <c r="Z13" s="478"/>
      <c r="AA13" s="478"/>
      <c r="AB13" s="478"/>
      <c r="AC13" s="478"/>
      <c r="AD13" s="478"/>
      <c r="AE13" s="478"/>
      <c r="AF13" s="478"/>
      <c r="AG13" s="478"/>
      <c r="AH13" s="478"/>
      <c r="AI13" s="478"/>
      <c r="AJ13" s="478"/>
      <c r="AK13" s="479"/>
      <c r="AL13" s="479"/>
      <c r="AM13" s="479"/>
      <c r="AN13" s="479"/>
      <c r="AP13" s="202"/>
    </row>
    <row r="14" spans="1:42" ht="18.75" customHeight="1" x14ac:dyDescent="0.25">
      <c r="A14" s="42"/>
      <c r="B14" s="39" t="s">
        <v>55</v>
      </c>
      <c r="C14" s="40" t="s">
        <v>35</v>
      </c>
      <c r="D14" s="39" t="s">
        <v>294</v>
      </c>
      <c r="E14" s="41" t="s">
        <v>295</v>
      </c>
      <c r="F14" s="478">
        <v>48.360789529164116</v>
      </c>
      <c r="G14" s="478">
        <v>43.854805602201672</v>
      </c>
      <c r="H14" s="478">
        <v>43.470007059750657</v>
      </c>
      <c r="I14" s="478">
        <v>37.391689953547015</v>
      </c>
      <c r="J14" s="478">
        <v>38.862450313677265</v>
      </c>
      <c r="K14" s="478">
        <v>45.697116921004714</v>
      </c>
      <c r="L14" s="478">
        <v>48.896696852246144</v>
      </c>
      <c r="M14" s="478">
        <v>51.369424838248491</v>
      </c>
      <c r="N14" s="478">
        <v>56.789035084243615</v>
      </c>
      <c r="O14" s="478">
        <v>64.312968052370067</v>
      </c>
      <c r="P14" s="478">
        <v>69.586910031693463</v>
      </c>
      <c r="Q14" s="478">
        <v>69.136077450279558</v>
      </c>
      <c r="R14" s="478">
        <v>68.520075762474903</v>
      </c>
      <c r="S14" s="478">
        <v>71.117410555166373</v>
      </c>
      <c r="T14" s="478">
        <v>67.874370020337707</v>
      </c>
      <c r="U14" s="478">
        <v>80.141860471140859</v>
      </c>
      <c r="V14" s="478">
        <v>91.963649588431764</v>
      </c>
      <c r="W14" s="478">
        <v>84.9516900796458</v>
      </c>
      <c r="X14" s="478">
        <v>80.462120990400322</v>
      </c>
      <c r="Y14" s="478">
        <v>65.565419123182323</v>
      </c>
      <c r="Z14" s="478">
        <v>49.4705956741413</v>
      </c>
      <c r="AA14" s="478">
        <v>24.632325692914172</v>
      </c>
      <c r="AB14" s="478">
        <v>14.97827476980461</v>
      </c>
      <c r="AC14" s="478">
        <v>15.358355341539967</v>
      </c>
      <c r="AD14" s="478">
        <v>14.678887884352974</v>
      </c>
      <c r="AE14" s="478">
        <v>15.62687685430835</v>
      </c>
      <c r="AF14" s="478">
        <v>16.831728095726255</v>
      </c>
      <c r="AG14" s="478">
        <v>17.540612851391504</v>
      </c>
      <c r="AH14" s="478">
        <v>16.67822360034442</v>
      </c>
      <c r="AI14" s="478">
        <v>17.903994474182213</v>
      </c>
      <c r="AJ14" s="478">
        <v>13.594785430850811</v>
      </c>
      <c r="AK14" s="478">
        <v>19.692297421431022</v>
      </c>
      <c r="AL14" s="478">
        <v>21.673740819461031</v>
      </c>
      <c r="AM14" s="478">
        <v>23.216369448539961</v>
      </c>
      <c r="AN14" s="478">
        <v>26.033568178584662</v>
      </c>
      <c r="AP14" s="202"/>
    </row>
    <row r="15" spans="1:42" ht="18.75" customHeight="1" x14ac:dyDescent="0.25">
      <c r="A15" s="42"/>
      <c r="B15" s="39" t="s">
        <v>56</v>
      </c>
      <c r="C15" s="40" t="s">
        <v>36</v>
      </c>
      <c r="D15" s="39" t="s">
        <v>294</v>
      </c>
      <c r="E15" s="41" t="s">
        <v>295</v>
      </c>
      <c r="F15" s="478">
        <v>4788.7433641908538</v>
      </c>
      <c r="G15" s="478">
        <v>4979.2935853473437</v>
      </c>
      <c r="H15" s="478">
        <v>5412.7291687710722</v>
      </c>
      <c r="I15" s="478">
        <v>5403.0089437360757</v>
      </c>
      <c r="J15" s="478">
        <v>5653.2220813042895</v>
      </c>
      <c r="K15" s="478">
        <v>5878.2853323804729</v>
      </c>
      <c r="L15" s="478">
        <v>6873.3524343746994</v>
      </c>
      <c r="M15" s="478">
        <v>7275.8747027656409</v>
      </c>
      <c r="N15" s="478">
        <v>8632.1541275434756</v>
      </c>
      <c r="O15" s="478">
        <v>9309.7239828636866</v>
      </c>
      <c r="P15" s="478">
        <v>10359.152974213341</v>
      </c>
      <c r="Q15" s="478">
        <v>10825.288179406867</v>
      </c>
      <c r="R15" s="478">
        <v>11028.088926118107</v>
      </c>
      <c r="S15" s="478">
        <v>11199.276327588706</v>
      </c>
      <c r="T15" s="478">
        <v>11850.432508851845</v>
      </c>
      <c r="U15" s="478">
        <v>12547.179742818616</v>
      </c>
      <c r="V15" s="478">
        <v>13178.476619747258</v>
      </c>
      <c r="W15" s="478">
        <v>13838.002085793229</v>
      </c>
      <c r="X15" s="478">
        <v>13083.471460404946</v>
      </c>
      <c r="Y15" s="478">
        <v>11898.859360413157</v>
      </c>
      <c r="Z15" s="478">
        <v>10988.056849293103</v>
      </c>
      <c r="AA15" s="478">
        <v>10742.047088540223</v>
      </c>
      <c r="AB15" s="478">
        <v>10370.823938465943</v>
      </c>
      <c r="AC15" s="478">
        <v>10593.290585958775</v>
      </c>
      <c r="AD15" s="478">
        <v>10841.793191975079</v>
      </c>
      <c r="AE15" s="478">
        <v>11343.429004968184</v>
      </c>
      <c r="AF15" s="478">
        <v>11808.031846082626</v>
      </c>
      <c r="AG15" s="478">
        <v>11694.49419885353</v>
      </c>
      <c r="AH15" s="478">
        <v>11850.439044859624</v>
      </c>
      <c r="AI15" s="478">
        <v>11851.814476190053</v>
      </c>
      <c r="AJ15" s="478">
        <v>9876.671682073269</v>
      </c>
      <c r="AK15" s="478">
        <v>10544.130799800794</v>
      </c>
      <c r="AL15" s="478">
        <v>11274.634126672499</v>
      </c>
      <c r="AM15" s="478">
        <v>11299.339174814582</v>
      </c>
      <c r="AN15" s="478">
        <v>11154.766074538802</v>
      </c>
      <c r="AP15" s="202"/>
    </row>
    <row r="16" spans="1:42" ht="18.75" customHeight="1" x14ac:dyDescent="0.25">
      <c r="A16" s="42"/>
      <c r="B16" s="39" t="s">
        <v>57</v>
      </c>
      <c r="C16" s="40" t="s">
        <v>37</v>
      </c>
      <c r="D16" s="39" t="s">
        <v>294</v>
      </c>
      <c r="E16" s="41" t="s">
        <v>295</v>
      </c>
      <c r="F16" s="478">
        <v>147.17404525824003</v>
      </c>
      <c r="G16" s="478">
        <v>142.93516146624</v>
      </c>
      <c r="H16" s="478">
        <v>128.18384587008001</v>
      </c>
      <c r="I16" s="478">
        <v>140.73094189440002</v>
      </c>
      <c r="J16" s="478">
        <v>132.59228501376001</v>
      </c>
      <c r="K16" s="478">
        <v>123.09718531967999</v>
      </c>
      <c r="L16" s="478">
        <v>143.44382752127999</v>
      </c>
      <c r="M16" s="478">
        <v>138.35716697088</v>
      </c>
      <c r="N16" s="478">
        <v>142.42649541120002</v>
      </c>
      <c r="O16" s="478">
        <v>137.00072415744</v>
      </c>
      <c r="P16" s="478">
        <v>136.08512525836801</v>
      </c>
      <c r="Q16" s="478">
        <v>148.53048807168</v>
      </c>
      <c r="R16" s="478">
        <v>129.87939938687998</v>
      </c>
      <c r="S16" s="478">
        <v>143.44382752127999</v>
      </c>
      <c r="T16" s="478">
        <v>151.24337369855999</v>
      </c>
      <c r="U16" s="478">
        <v>135.02802940591434</v>
      </c>
      <c r="V16" s="478">
        <v>135.02802940591434</v>
      </c>
      <c r="W16" s="478">
        <v>146.02613659225096</v>
      </c>
      <c r="X16" s="478">
        <v>154.7575356680731</v>
      </c>
      <c r="Y16" s="478">
        <v>135.79539518085264</v>
      </c>
      <c r="Z16" s="478">
        <v>134.75774483812967</v>
      </c>
      <c r="AA16" s="478">
        <v>134.82492054084685</v>
      </c>
      <c r="AB16" s="478">
        <v>130.43014604512317</v>
      </c>
      <c r="AC16" s="478">
        <v>129.89084927087453</v>
      </c>
      <c r="AD16" s="478">
        <v>119.15715362980119</v>
      </c>
      <c r="AE16" s="478">
        <v>121.43673282786671</v>
      </c>
      <c r="AF16" s="478">
        <v>123.67630042111966</v>
      </c>
      <c r="AG16" s="478">
        <v>127.66973671158881</v>
      </c>
      <c r="AH16" s="478">
        <v>129.00863697232074</v>
      </c>
      <c r="AI16" s="478">
        <v>135.00040592698258</v>
      </c>
      <c r="AJ16" s="478">
        <v>107.55618406760449</v>
      </c>
      <c r="AK16" s="478">
        <v>116.31823034311482</v>
      </c>
      <c r="AL16" s="478">
        <v>130.04888829006131</v>
      </c>
      <c r="AM16" s="478">
        <v>136.90048390775132</v>
      </c>
      <c r="AN16" s="478">
        <v>146.14914888924883</v>
      </c>
      <c r="AP16" s="202"/>
    </row>
    <row r="17" spans="1:42" ht="18.75" customHeight="1" x14ac:dyDescent="0.25">
      <c r="A17" s="42"/>
      <c r="B17" s="39" t="s">
        <v>58</v>
      </c>
      <c r="C17" s="40" t="s">
        <v>38</v>
      </c>
      <c r="D17" s="39" t="s">
        <v>294</v>
      </c>
      <c r="E17" s="41" t="s">
        <v>295</v>
      </c>
      <c r="F17" s="478">
        <v>85.7187097500384</v>
      </c>
      <c r="G17" s="478">
        <v>82.554852280975211</v>
      </c>
      <c r="H17" s="478">
        <v>92.088504414640795</v>
      </c>
      <c r="I17" s="478">
        <v>92.088504414640795</v>
      </c>
      <c r="J17" s="478">
        <v>104.74393429089361</v>
      </c>
      <c r="K17" s="478">
        <v>92.046424688164791</v>
      </c>
      <c r="L17" s="478">
        <v>104.91225319679761</v>
      </c>
      <c r="M17" s="478">
        <v>108.07611066586078</v>
      </c>
      <c r="N17" s="478">
        <v>117.6939222524784</v>
      </c>
      <c r="O17" s="478">
        <v>130.47559130815918</v>
      </c>
      <c r="P17" s="478">
        <v>152.56194197616142</v>
      </c>
      <c r="Q17" s="478">
        <v>152.5012903607213</v>
      </c>
      <c r="R17" s="478">
        <v>161.93221115247073</v>
      </c>
      <c r="S17" s="478">
        <v>174.52698941328336</v>
      </c>
      <c r="T17" s="478">
        <v>226.97826023522546</v>
      </c>
      <c r="U17" s="478">
        <v>211.06387483092638</v>
      </c>
      <c r="V17" s="478">
        <v>249.97742158813534</v>
      </c>
      <c r="W17" s="478">
        <v>197.40859268813776</v>
      </c>
      <c r="X17" s="478">
        <v>204.61045789734627</v>
      </c>
      <c r="Y17" s="478">
        <v>199.40026875476889</v>
      </c>
      <c r="Z17" s="478">
        <v>199.99636947547253</v>
      </c>
      <c r="AA17" s="478">
        <v>173.62376874531256</v>
      </c>
      <c r="AB17" s="478">
        <v>183.48565770379801</v>
      </c>
      <c r="AC17" s="478">
        <v>179.47626489675855</v>
      </c>
      <c r="AD17" s="478">
        <v>224.67587290506694</v>
      </c>
      <c r="AE17" s="478">
        <v>221.59994578720966</v>
      </c>
      <c r="AF17" s="478">
        <v>266.29683759876133</v>
      </c>
      <c r="AG17" s="478">
        <v>235.13965761549042</v>
      </c>
      <c r="AH17" s="478">
        <v>260.07553164087784</v>
      </c>
      <c r="AI17" s="478">
        <v>276.99135330807951</v>
      </c>
      <c r="AJ17" s="478">
        <v>338.74154628565952</v>
      </c>
      <c r="AK17" s="478">
        <v>362.23252940980211</v>
      </c>
      <c r="AL17" s="478">
        <v>305.61616181977513</v>
      </c>
      <c r="AM17" s="478">
        <v>323.93840906088064</v>
      </c>
      <c r="AN17" s="478">
        <v>300.42602070981332</v>
      </c>
      <c r="AP17" s="202"/>
    </row>
    <row r="18" spans="1:42" ht="18.75" customHeight="1" x14ac:dyDescent="0.25">
      <c r="A18" s="42"/>
      <c r="B18" s="39" t="s">
        <v>59</v>
      </c>
      <c r="C18" s="40" t="s">
        <v>39</v>
      </c>
      <c r="D18" s="39" t="s">
        <v>294</v>
      </c>
      <c r="E18" s="41" t="s">
        <v>295</v>
      </c>
      <c r="F18" s="478">
        <v>73.224087895298638</v>
      </c>
      <c r="G18" s="478">
        <v>74.145975519255643</v>
      </c>
      <c r="H18" s="478">
        <v>74.22723889913236</v>
      </c>
      <c r="I18" s="478">
        <v>51.818715953795675</v>
      </c>
      <c r="J18" s="478">
        <v>44.468436357935275</v>
      </c>
      <c r="K18" s="478">
        <v>124.99034284365784</v>
      </c>
      <c r="L18" s="478">
        <v>135.68154408130164</v>
      </c>
      <c r="M18" s="478">
        <v>106.26101478719231</v>
      </c>
      <c r="N18" s="478">
        <v>70.866238415891189</v>
      </c>
      <c r="O18" s="478">
        <v>98.115413333344506</v>
      </c>
      <c r="P18" s="478">
        <v>61.677809067678709</v>
      </c>
      <c r="Q18" s="478">
        <v>106.6254897412327</v>
      </c>
      <c r="R18" s="478">
        <v>107.20643997516267</v>
      </c>
      <c r="S18" s="478">
        <v>109.94266843023924</v>
      </c>
      <c r="T18" s="478">
        <v>120.23678808270515</v>
      </c>
      <c r="U18" s="478">
        <v>152.65470290752529</v>
      </c>
      <c r="V18" s="478">
        <v>151.33965470609087</v>
      </c>
      <c r="W18" s="478">
        <v>129.21353600553113</v>
      </c>
      <c r="X18" s="478">
        <v>143.45358914149872</v>
      </c>
      <c r="Y18" s="478">
        <v>148.18984765303915</v>
      </c>
      <c r="Z18" s="478">
        <v>161.29659394491037</v>
      </c>
      <c r="AA18" s="478">
        <v>150.45086723784382</v>
      </c>
      <c r="AB18" s="478">
        <v>138.69032176083871</v>
      </c>
      <c r="AC18" s="478">
        <v>145.10048671270124</v>
      </c>
      <c r="AD18" s="478">
        <v>145.72321415579862</v>
      </c>
      <c r="AE18" s="478">
        <v>137.22056846634072</v>
      </c>
      <c r="AF18" s="478">
        <v>135.47209845383807</v>
      </c>
      <c r="AG18" s="478">
        <v>127.03156955375398</v>
      </c>
      <c r="AH18" s="478">
        <v>140.09463705865718</v>
      </c>
      <c r="AI18" s="478">
        <v>142.08762983071591</v>
      </c>
      <c r="AJ18" s="478">
        <v>147.71426600754916</v>
      </c>
      <c r="AK18" s="478">
        <v>151.92134939523669</v>
      </c>
      <c r="AL18" s="478">
        <v>152.98046704479904</v>
      </c>
      <c r="AM18" s="478">
        <v>149.2702373277869</v>
      </c>
      <c r="AN18" s="478">
        <v>155.23654728347861</v>
      </c>
      <c r="AP18" s="202"/>
    </row>
    <row r="19" spans="1:42" ht="18.75" customHeight="1" x14ac:dyDescent="0.25">
      <c r="A19" s="42"/>
      <c r="B19" s="39"/>
      <c r="C19" s="40"/>
      <c r="D19" s="39"/>
      <c r="E19" s="41"/>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9"/>
      <c r="AL19" s="479"/>
      <c r="AM19" s="479"/>
      <c r="AN19" s="479"/>
      <c r="AP19" s="202"/>
    </row>
    <row r="20" spans="1:42" ht="18.75" customHeight="1" x14ac:dyDescent="0.25">
      <c r="A20" s="42"/>
      <c r="B20" s="39" t="s">
        <v>60</v>
      </c>
      <c r="C20" s="40" t="s">
        <v>40</v>
      </c>
      <c r="D20" s="39" t="s">
        <v>294</v>
      </c>
      <c r="E20" s="41" t="s">
        <v>295</v>
      </c>
      <c r="F20" s="478">
        <v>2132.6488933791343</v>
      </c>
      <c r="G20" s="478">
        <v>2123.9178942385579</v>
      </c>
      <c r="H20" s="478">
        <v>2023.1058292699615</v>
      </c>
      <c r="I20" s="478">
        <v>1982.997262067086</v>
      </c>
      <c r="J20" s="478">
        <v>2079.7823361843484</v>
      </c>
      <c r="K20" s="478">
        <v>1988.2747965781527</v>
      </c>
      <c r="L20" s="478">
        <v>1844.4764738035383</v>
      </c>
      <c r="M20" s="478">
        <v>1805.1438183015059</v>
      </c>
      <c r="N20" s="478">
        <v>1741.4016223952831</v>
      </c>
      <c r="O20" s="478">
        <v>1800.7272116064664</v>
      </c>
      <c r="P20" s="478">
        <v>1872.5571193543376</v>
      </c>
      <c r="Q20" s="478">
        <v>1829.7561132767762</v>
      </c>
      <c r="R20" s="478">
        <v>1738.0576246800649</v>
      </c>
      <c r="S20" s="478">
        <v>1794.5574934054898</v>
      </c>
      <c r="T20" s="478">
        <v>1712.8431498755244</v>
      </c>
      <c r="U20" s="478">
        <v>1738.7262662239598</v>
      </c>
      <c r="V20" s="478">
        <v>1709.0829492037753</v>
      </c>
      <c r="W20" s="478">
        <v>1670.716871104443</v>
      </c>
      <c r="X20" s="478">
        <v>1717.602663310194</v>
      </c>
      <c r="Y20" s="478">
        <v>1386.0755929000409</v>
      </c>
      <c r="Z20" s="478">
        <v>1502.1715945535871</v>
      </c>
      <c r="AA20" s="478">
        <v>1369.6079637648156</v>
      </c>
      <c r="AB20" s="478">
        <v>1436.9390871293945</v>
      </c>
      <c r="AC20" s="478">
        <v>1506.2971656267016</v>
      </c>
      <c r="AD20" s="478">
        <v>1444.8360322524081</v>
      </c>
      <c r="AE20" s="478">
        <v>1530.9213291560802</v>
      </c>
      <c r="AF20" s="478">
        <v>1484.7263307066928</v>
      </c>
      <c r="AG20" s="478">
        <v>1418.8493585519132</v>
      </c>
      <c r="AH20" s="478">
        <v>1531.9059243443235</v>
      </c>
      <c r="AI20" s="478">
        <v>1510.0444583694441</v>
      </c>
      <c r="AJ20" s="478">
        <v>1326.6725446438813</v>
      </c>
      <c r="AK20" s="478">
        <v>1416.7504130917591</v>
      </c>
      <c r="AL20" s="478">
        <v>1380.6431354206165</v>
      </c>
      <c r="AM20" s="478">
        <v>1336.803634521528</v>
      </c>
      <c r="AN20" s="478">
        <v>1444.3932060239924</v>
      </c>
      <c r="AP20" s="202"/>
    </row>
    <row r="21" spans="1:42" ht="18.75" customHeight="1" x14ac:dyDescent="0.25">
      <c r="A21" s="42"/>
      <c r="B21" s="39" t="s">
        <v>61</v>
      </c>
      <c r="C21" s="40" t="s">
        <v>41</v>
      </c>
      <c r="D21" s="39" t="s">
        <v>294</v>
      </c>
      <c r="E21" s="41" t="s">
        <v>295</v>
      </c>
      <c r="F21" s="478">
        <v>7569.8189408470971</v>
      </c>
      <c r="G21" s="478">
        <v>7665.6962442191743</v>
      </c>
      <c r="H21" s="478">
        <v>6861.223100233894</v>
      </c>
      <c r="I21" s="478">
        <v>6848.2231224736197</v>
      </c>
      <c r="J21" s="478">
        <v>6763.8937689946661</v>
      </c>
      <c r="K21" s="478">
        <v>6582.7371174213695</v>
      </c>
      <c r="L21" s="478">
        <v>6913.9291179177935</v>
      </c>
      <c r="M21" s="478">
        <v>6657.7901576415488</v>
      </c>
      <c r="N21" s="478">
        <v>7223.120834488217</v>
      </c>
      <c r="O21" s="478">
        <v>6963.3258017525604</v>
      </c>
      <c r="P21" s="478">
        <v>7053.748092608902</v>
      </c>
      <c r="Q21" s="478">
        <v>7398.5503368025284</v>
      </c>
      <c r="R21" s="478">
        <v>7403.6470454477121</v>
      </c>
      <c r="S21" s="478">
        <v>7630.2388643628537</v>
      </c>
      <c r="T21" s="478">
        <v>7782.1898111991713</v>
      </c>
      <c r="U21" s="478">
        <v>8214.50055359609</v>
      </c>
      <c r="V21" s="478">
        <v>8078.3655430441158</v>
      </c>
      <c r="W21" s="478">
        <v>7905.0993241310744</v>
      </c>
      <c r="X21" s="478">
        <v>8681.1172508796753</v>
      </c>
      <c r="Y21" s="478">
        <v>8545.4006231131243</v>
      </c>
      <c r="Z21" s="478">
        <v>8859.5492414575074</v>
      </c>
      <c r="AA21" s="478">
        <v>7630.0886302708432</v>
      </c>
      <c r="AB21" s="478">
        <v>7147.7018247633769</v>
      </c>
      <c r="AC21" s="478">
        <v>6940.2974986888566</v>
      </c>
      <c r="AD21" s="478">
        <v>6246.0848747061036</v>
      </c>
      <c r="AE21" s="478">
        <v>6641.6074585128281</v>
      </c>
      <c r="AF21" s="478">
        <v>6889.4256038358744</v>
      </c>
      <c r="AG21" s="478">
        <v>6331.455640827241</v>
      </c>
      <c r="AH21" s="478">
        <v>6823.9838970931423</v>
      </c>
      <c r="AI21" s="478">
        <v>6546.8267573795983</v>
      </c>
      <c r="AJ21" s="478">
        <v>7192.7192432934107</v>
      </c>
      <c r="AK21" s="478">
        <v>6709.7132140439053</v>
      </c>
      <c r="AL21" s="478">
        <v>5621.7886175350823</v>
      </c>
      <c r="AM21" s="478">
        <v>5230.3450750440861</v>
      </c>
      <c r="AN21" s="478">
        <v>5483.7120734862792</v>
      </c>
      <c r="AP21" s="202"/>
    </row>
    <row r="22" spans="1:42" ht="18.75" customHeight="1" x14ac:dyDescent="0.25">
      <c r="A22" s="42"/>
      <c r="B22" s="39" t="s">
        <v>62</v>
      </c>
      <c r="C22" s="40" t="s">
        <v>124</v>
      </c>
      <c r="D22" s="39" t="s">
        <v>294</v>
      </c>
      <c r="E22" s="41" t="s">
        <v>295</v>
      </c>
      <c r="F22" s="478">
        <v>810.87078712390553</v>
      </c>
      <c r="G22" s="478">
        <v>845.76216880503921</v>
      </c>
      <c r="H22" s="478">
        <v>862.35906348378217</v>
      </c>
      <c r="I22" s="478">
        <v>877.873030814412</v>
      </c>
      <c r="J22" s="478">
        <v>986.93421124887573</v>
      </c>
      <c r="K22" s="478">
        <v>1156.1665480613808</v>
      </c>
      <c r="L22" s="478">
        <v>938.24556445856149</v>
      </c>
      <c r="M22" s="478">
        <v>950.06066677243666</v>
      </c>
      <c r="N22" s="478">
        <v>955.64103449134484</v>
      </c>
      <c r="O22" s="478">
        <v>985.33240657508736</v>
      </c>
      <c r="P22" s="478">
        <v>1013.5428363639153</v>
      </c>
      <c r="Q22" s="478">
        <v>1025.8979300885617</v>
      </c>
      <c r="R22" s="478">
        <v>1013.0915660347366</v>
      </c>
      <c r="S22" s="478">
        <v>1059.8713270070782</v>
      </c>
      <c r="T22" s="478">
        <v>1041.1190995180827</v>
      </c>
      <c r="U22" s="478">
        <v>1088.6401032705608</v>
      </c>
      <c r="V22" s="478">
        <v>1034.1500631894792</v>
      </c>
      <c r="W22" s="478">
        <v>979.72695369742121</v>
      </c>
      <c r="X22" s="478">
        <v>1033.0857494143017</v>
      </c>
      <c r="Y22" s="478">
        <v>885.26859655642215</v>
      </c>
      <c r="Z22" s="478">
        <v>821.85089302540098</v>
      </c>
      <c r="AA22" s="478">
        <v>777.53683532659534</v>
      </c>
      <c r="AB22" s="478">
        <v>750.62596643650136</v>
      </c>
      <c r="AC22" s="478">
        <v>668.07513692500743</v>
      </c>
      <c r="AD22" s="478">
        <v>603.01629054543321</v>
      </c>
      <c r="AE22" s="478">
        <v>574.69772220886659</v>
      </c>
      <c r="AF22" s="478">
        <v>594.87445371419983</v>
      </c>
      <c r="AG22" s="478">
        <v>625.31471608080744</v>
      </c>
      <c r="AH22" s="478">
        <v>674.1476450821649</v>
      </c>
      <c r="AI22" s="478">
        <v>682.79783567851564</v>
      </c>
      <c r="AJ22" s="478">
        <v>709.74490223495991</v>
      </c>
      <c r="AK22" s="478">
        <v>700.49898684891411</v>
      </c>
      <c r="AL22" s="478">
        <v>906.2374816698117</v>
      </c>
      <c r="AM22" s="478">
        <v>786.46767333451271</v>
      </c>
      <c r="AN22" s="478">
        <v>804.52188603078241</v>
      </c>
      <c r="AP22" s="202"/>
    </row>
    <row r="23" spans="1:42" ht="18.75" customHeight="1" x14ac:dyDescent="0.25">
      <c r="A23" s="42"/>
      <c r="B23" s="39"/>
      <c r="C23" s="40"/>
      <c r="D23" s="39"/>
      <c r="E23" s="41"/>
      <c r="F23" s="478"/>
      <c r="G23" s="478"/>
      <c r="H23" s="478"/>
      <c r="I23" s="478"/>
      <c r="J23" s="478"/>
      <c r="K23" s="478"/>
      <c r="L23" s="478"/>
      <c r="M23" s="478"/>
      <c r="N23" s="478"/>
      <c r="O23" s="478"/>
      <c r="P23" s="478"/>
      <c r="Q23" s="478"/>
      <c r="R23" s="478"/>
      <c r="S23" s="478"/>
      <c r="T23" s="478"/>
      <c r="U23" s="478"/>
      <c r="V23" s="478"/>
      <c r="W23" s="478"/>
      <c r="X23" s="478"/>
      <c r="Y23" s="478"/>
      <c r="Z23" s="478"/>
      <c r="AA23" s="478"/>
      <c r="AB23" s="478"/>
      <c r="AC23" s="478"/>
      <c r="AD23" s="478"/>
      <c r="AE23" s="478"/>
      <c r="AF23" s="478"/>
      <c r="AG23" s="478"/>
      <c r="AH23" s="478"/>
      <c r="AI23" s="478"/>
      <c r="AJ23" s="478"/>
      <c r="AK23" s="479"/>
      <c r="AL23" s="479"/>
      <c r="AM23" s="479"/>
      <c r="AN23" s="479"/>
      <c r="AP23" s="202"/>
    </row>
    <row r="24" spans="1:42" ht="18.75" customHeight="1" x14ac:dyDescent="0.25">
      <c r="A24" s="42"/>
      <c r="B24" s="39" t="s">
        <v>63</v>
      </c>
      <c r="C24" s="40" t="s">
        <v>43</v>
      </c>
      <c r="D24" s="39" t="s">
        <v>296</v>
      </c>
      <c r="E24" s="41" t="s">
        <v>295</v>
      </c>
      <c r="F24" s="478">
        <v>62.223355600000012</v>
      </c>
      <c r="G24" s="478">
        <v>50.32651400000001</v>
      </c>
      <c r="H24" s="478">
        <v>45.631261200000012</v>
      </c>
      <c r="I24" s="478">
        <v>42.141752722216282</v>
      </c>
      <c r="J24" s="478">
        <v>39.480420000000002</v>
      </c>
      <c r="K24" s="478">
        <v>37.329398400000002</v>
      </c>
      <c r="L24" s="478">
        <v>35.30406880000001</v>
      </c>
      <c r="M24" s="478">
        <v>33.758432400000004</v>
      </c>
      <c r="N24" s="478">
        <v>32.435664800000005</v>
      </c>
      <c r="O24" s="478">
        <v>31.262977200000005</v>
      </c>
      <c r="P24" s="478">
        <v>30.263256800000001</v>
      </c>
      <c r="Q24" s="478">
        <v>29.330697200000007</v>
      </c>
      <c r="R24" s="478">
        <v>28.475991600000004</v>
      </c>
      <c r="S24" s="478">
        <v>27.716399200000001</v>
      </c>
      <c r="T24" s="478">
        <v>27.046854800000002</v>
      </c>
      <c r="U24" s="478">
        <v>26.372245200000002</v>
      </c>
      <c r="V24" s="478">
        <v>25.810570800000001</v>
      </c>
      <c r="W24" s="478">
        <v>25.231074400000001</v>
      </c>
      <c r="X24" s="478">
        <v>24.729432000000003</v>
      </c>
      <c r="Y24" s="478">
        <v>24.257805600000001</v>
      </c>
      <c r="Z24" s="478">
        <v>23.781114000000006</v>
      </c>
      <c r="AA24" s="478">
        <v>23.369519600000004</v>
      </c>
      <c r="AB24" s="478">
        <v>22.957925200000002</v>
      </c>
      <c r="AC24" s="478">
        <v>22.564152800000006</v>
      </c>
      <c r="AD24" s="478">
        <v>22.217655600000001</v>
      </c>
      <c r="AE24" s="478">
        <v>21.883915200000001</v>
      </c>
      <c r="AF24" s="478">
        <v>21.550174800000001</v>
      </c>
      <c r="AG24" s="478">
        <v>20.568276399999998</v>
      </c>
      <c r="AH24" s="478">
        <v>20.294568000000002</v>
      </c>
      <c r="AI24" s="478">
        <v>20.020859600000009</v>
      </c>
      <c r="AJ24" s="478">
        <v>19.782232399999998</v>
      </c>
      <c r="AK24" s="478">
        <v>19.538540000000005</v>
      </c>
      <c r="AL24" s="478">
        <v>19.342685600000003</v>
      </c>
      <c r="AM24" s="478">
        <v>19.104058400000007</v>
      </c>
      <c r="AN24" s="478">
        <v>18.890382000000006</v>
      </c>
      <c r="AP24" s="202"/>
    </row>
    <row r="25" spans="1:42" ht="18.75" customHeight="1" x14ac:dyDescent="0.25">
      <c r="A25" s="42"/>
      <c r="B25" s="39" t="s">
        <v>91</v>
      </c>
      <c r="C25" s="40" t="s">
        <v>90</v>
      </c>
      <c r="D25" s="39" t="s">
        <v>297</v>
      </c>
      <c r="E25" s="41" t="s">
        <v>295</v>
      </c>
      <c r="F25" s="478">
        <v>0.23788948909017593</v>
      </c>
      <c r="G25" s="478">
        <v>0.23577960448627205</v>
      </c>
      <c r="H25" s="478">
        <v>0.260834484157632</v>
      </c>
      <c r="I25" s="478">
        <v>0.24580155635481599</v>
      </c>
      <c r="J25" s="478">
        <v>0.301581630570528</v>
      </c>
      <c r="K25" s="478">
        <v>0.29393329888137604</v>
      </c>
      <c r="L25" s="478">
        <v>0.27995531338051205</v>
      </c>
      <c r="M25" s="478">
        <v>0.38175724551887996</v>
      </c>
      <c r="N25" s="478">
        <v>0.39784511562364799</v>
      </c>
      <c r="O25" s="478">
        <v>0.36857046674448002</v>
      </c>
      <c r="P25" s="478">
        <v>0.43226260822483192</v>
      </c>
      <c r="Q25" s="478">
        <v>0.443207634607584</v>
      </c>
      <c r="R25" s="478">
        <v>0.41933956502591996</v>
      </c>
      <c r="S25" s="478">
        <v>0.42382306980921591</v>
      </c>
      <c r="T25" s="478">
        <v>0.38584514693894395</v>
      </c>
      <c r="U25" s="478">
        <v>0.43635050964489602</v>
      </c>
      <c r="V25" s="478">
        <v>0.41300991121420794</v>
      </c>
      <c r="W25" s="478">
        <v>0.44689993266441586</v>
      </c>
      <c r="X25" s="478">
        <v>0.43147140149836805</v>
      </c>
      <c r="Y25" s="478">
        <v>0.370812219136128</v>
      </c>
      <c r="Z25" s="478">
        <v>0.38307592339631996</v>
      </c>
      <c r="AA25" s="478">
        <v>0.38887810605705603</v>
      </c>
      <c r="AB25" s="478">
        <v>0.40457037279859198</v>
      </c>
      <c r="AC25" s="478">
        <v>0.37424078161747204</v>
      </c>
      <c r="AD25" s="478">
        <v>0.36290015187148794</v>
      </c>
      <c r="AE25" s="478">
        <v>0.44386697354630394</v>
      </c>
      <c r="AF25" s="478">
        <v>0.42195657107566309</v>
      </c>
      <c r="AG25" s="478">
        <v>0.41937808241990993</v>
      </c>
      <c r="AH25" s="478">
        <v>0.39875050561257719</v>
      </c>
      <c r="AI25" s="478">
        <v>0.33375036530384011</v>
      </c>
      <c r="AJ25" s="478">
        <v>0.3741933307083336</v>
      </c>
      <c r="AK25" s="478">
        <v>0.398868951633149</v>
      </c>
      <c r="AL25" s="478">
        <v>0.39331094314839926</v>
      </c>
      <c r="AM25" s="478">
        <v>0.36626632559256572</v>
      </c>
      <c r="AN25" s="478">
        <v>0.26285408785427727</v>
      </c>
      <c r="AP25" s="202"/>
    </row>
    <row r="26" spans="1:42" ht="18.75" customHeight="1" x14ac:dyDescent="0.25">
      <c r="A26" s="42"/>
      <c r="B26" s="39" t="s">
        <v>64</v>
      </c>
      <c r="C26" s="40" t="s">
        <v>44</v>
      </c>
      <c r="D26" s="39" t="s">
        <v>297</v>
      </c>
      <c r="E26" s="41" t="s">
        <v>295</v>
      </c>
      <c r="F26" s="478">
        <v>56.078357154462495</v>
      </c>
      <c r="G26" s="478">
        <v>57.474395638112391</v>
      </c>
      <c r="H26" s="478">
        <v>56.844937219160862</v>
      </c>
      <c r="I26" s="478">
        <v>64.572360145987972</v>
      </c>
      <c r="J26" s="478">
        <v>65.686036890917691</v>
      </c>
      <c r="K26" s="478">
        <v>68.364398994013214</v>
      </c>
      <c r="L26" s="478">
        <v>70.758834539188072</v>
      </c>
      <c r="M26" s="478">
        <v>69.774007529067774</v>
      </c>
      <c r="N26" s="478">
        <v>56.098035365393422</v>
      </c>
      <c r="O26" s="478">
        <v>96.778984169654095</v>
      </c>
      <c r="P26" s="478">
        <v>62.4528680444025</v>
      </c>
      <c r="Q26" s="478">
        <v>134.36133908363479</v>
      </c>
      <c r="R26" s="478">
        <v>54.128146757389992</v>
      </c>
      <c r="S26" s="478">
        <v>802.50193400037551</v>
      </c>
      <c r="T26" s="478">
        <v>65.031662975373933</v>
      </c>
      <c r="U26" s="478">
        <v>55.715857817589146</v>
      </c>
      <c r="V26" s="478">
        <v>69.539026887858029</v>
      </c>
      <c r="W26" s="478">
        <v>79.598337596580905</v>
      </c>
      <c r="X26" s="478">
        <v>74.156894900694411</v>
      </c>
      <c r="Y26" s="478">
        <v>69.353574681519703</v>
      </c>
      <c r="Z26" s="478">
        <v>73.226243071054071</v>
      </c>
      <c r="AA26" s="478">
        <v>65.384511389152053</v>
      </c>
      <c r="AB26" s="478">
        <v>64.053717376630871</v>
      </c>
      <c r="AC26" s="478">
        <v>62.371708621003016</v>
      </c>
      <c r="AD26" s="478">
        <v>75.619767850632371</v>
      </c>
      <c r="AE26" s="478">
        <v>76.968712938688839</v>
      </c>
      <c r="AF26" s="478">
        <v>78.479842833935209</v>
      </c>
      <c r="AG26" s="478">
        <v>84.801429051199392</v>
      </c>
      <c r="AH26" s="478">
        <v>86.012684106791028</v>
      </c>
      <c r="AI26" s="478">
        <v>81.349108394146654</v>
      </c>
      <c r="AJ26" s="478">
        <v>82.33439457728042</v>
      </c>
      <c r="AK26" s="478">
        <v>71.134272653919922</v>
      </c>
      <c r="AL26" s="478">
        <v>69.991920983112834</v>
      </c>
      <c r="AM26" s="478">
        <v>69.796685982062186</v>
      </c>
      <c r="AN26" s="478">
        <v>77.9159868779372</v>
      </c>
      <c r="AP26" s="202"/>
    </row>
    <row r="27" spans="1:42" s="47" customFormat="1" ht="18.75" customHeight="1" x14ac:dyDescent="0.25">
      <c r="A27" s="43"/>
      <c r="B27" s="44"/>
      <c r="C27" s="45" t="s">
        <v>67</v>
      </c>
      <c r="D27" s="46"/>
      <c r="E27" s="44"/>
      <c r="F27" s="480">
        <f t="shared" ref="F27:AG27" si="0">SUM(F2:F26)</f>
        <v>31084.585789909335</v>
      </c>
      <c r="G27" s="480">
        <f t="shared" si="0"/>
        <v>32133.369063288075</v>
      </c>
      <c r="H27" s="480">
        <f t="shared" si="0"/>
        <v>32007.051500552207</v>
      </c>
      <c r="I27" s="480">
        <f t="shared" si="0"/>
        <v>32171.770472155556</v>
      </c>
      <c r="J27" s="480">
        <f t="shared" si="0"/>
        <v>33146.328205599399</v>
      </c>
      <c r="K27" s="480">
        <f t="shared" si="0"/>
        <v>34041.172051975998</v>
      </c>
      <c r="L27" s="480">
        <f t="shared" si="0"/>
        <v>35615.792881153204</v>
      </c>
      <c r="M27" s="480">
        <f t="shared" si="0"/>
        <v>36711.48870011072</v>
      </c>
      <c r="N27" s="480">
        <f t="shared" si="0"/>
        <v>38903.858961164304</v>
      </c>
      <c r="O27" s="480">
        <f t="shared" si="0"/>
        <v>40332.746548600189</v>
      </c>
      <c r="P27" s="480">
        <f t="shared" si="0"/>
        <v>42627.240811996897</v>
      </c>
      <c r="Q27" s="480">
        <f t="shared" si="0"/>
        <v>44725.833649112319</v>
      </c>
      <c r="R27" s="480">
        <f t="shared" si="0"/>
        <v>43489.549673067275</v>
      </c>
      <c r="S27" s="480">
        <f t="shared" si="0"/>
        <v>44189.015213569568</v>
      </c>
      <c r="T27" s="480">
        <f t="shared" si="0"/>
        <v>43895.911489287893</v>
      </c>
      <c r="U27" s="480">
        <f t="shared" si="0"/>
        <v>45721.84416098307</v>
      </c>
      <c r="V27" s="480">
        <f t="shared" si="0"/>
        <v>45240.618640872446</v>
      </c>
      <c r="W27" s="480">
        <f t="shared" si="0"/>
        <v>45153.657453351036</v>
      </c>
      <c r="X27" s="480">
        <f t="shared" si="0"/>
        <v>45241.507835299271</v>
      </c>
      <c r="Y27" s="480">
        <f t="shared" si="0"/>
        <v>40791.232372410981</v>
      </c>
      <c r="Z27" s="480">
        <f t="shared" si="0"/>
        <v>40450.166908086969</v>
      </c>
      <c r="AA27" s="480">
        <f t="shared" si="0"/>
        <v>36901.926765875156</v>
      </c>
      <c r="AB27" s="480">
        <f t="shared" si="0"/>
        <v>36992.74954578621</v>
      </c>
      <c r="AC27" s="480">
        <f t="shared" si="0"/>
        <v>35857.72302434883</v>
      </c>
      <c r="AD27" s="480">
        <f t="shared" si="0"/>
        <v>35189.388219940527</v>
      </c>
      <c r="AE27" s="480">
        <f t="shared" si="0"/>
        <v>36854.660234420197</v>
      </c>
      <c r="AF27" s="480">
        <f t="shared" si="0"/>
        <v>38396.012657063678</v>
      </c>
      <c r="AG27" s="480">
        <f t="shared" si="0"/>
        <v>37075.388740608127</v>
      </c>
      <c r="AH27" s="480">
        <f t="shared" ref="AH27:AI27" si="1">SUM(AH2:AH26)</f>
        <v>36805.527885535914</v>
      </c>
      <c r="AI27" s="480">
        <f t="shared" si="1"/>
        <v>35219.258888895907</v>
      </c>
      <c r="AJ27" s="480">
        <f t="shared" ref="AJ27:AK27" si="2">SUM(AJ2:AJ26)</f>
        <v>33123.384639533899</v>
      </c>
      <c r="AK27" s="480">
        <f t="shared" si="2"/>
        <v>34977.258343839407</v>
      </c>
      <c r="AL27" s="480">
        <f t="shared" ref="AL27:AM27" si="3">SUM(AL2:AL26)</f>
        <v>34309.322693853581</v>
      </c>
      <c r="AM27" s="480">
        <f t="shared" si="3"/>
        <v>31451.139097630374</v>
      </c>
      <c r="AN27" s="480">
        <f t="shared" ref="AN27" si="4">SUM(AN2:AN26)</f>
        <v>30987.007064723937</v>
      </c>
      <c r="AP27" s="202"/>
    </row>
    <row r="28" spans="1:42" x14ac:dyDescent="0.25">
      <c r="A28" s="42"/>
    </row>
    <row r="29" spans="1:42" x14ac:dyDescent="0.25">
      <c r="C29" s="48"/>
      <c r="F29" s="48"/>
      <c r="G29" s="48"/>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row>
    <row r="31" spans="1:42" x14ac:dyDescent="0.25">
      <c r="B31" s="49"/>
      <c r="C31" s="49"/>
      <c r="D31" s="50"/>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row>
    <row r="32" spans="1:42" x14ac:dyDescent="0.25">
      <c r="B32" s="49"/>
      <c r="C32" s="49"/>
      <c r="D32" s="50"/>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row>
    <row r="33" spans="2:40" x14ac:dyDescent="0.25">
      <c r="B33" s="49"/>
      <c r="C33" s="49"/>
      <c r="D33" s="50"/>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row>
    <row r="34" spans="2:40" x14ac:dyDescent="0.25">
      <c r="B34" s="49"/>
      <c r="C34" s="49"/>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I34" s="202"/>
      <c r="AJ34" s="202"/>
      <c r="AK34" s="202"/>
      <c r="AL34" s="202"/>
      <c r="AM34" s="202"/>
      <c r="AN34" s="202"/>
    </row>
    <row r="35" spans="2:40" x14ac:dyDescent="0.25">
      <c r="B35" s="49"/>
      <c r="C35" s="49"/>
      <c r="D35" s="50"/>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row>
    <row r="36" spans="2:40" x14ac:dyDescent="0.25">
      <c r="B36" s="49"/>
      <c r="C36" s="49"/>
      <c r="D36" s="50"/>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row>
    <row r="37" spans="2:40" x14ac:dyDescent="0.25">
      <c r="B37" s="49"/>
      <c r="C37" s="49"/>
      <c r="D37" s="50"/>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row>
    <row r="38" spans="2:40" x14ac:dyDescent="0.25">
      <c r="B38" s="49"/>
      <c r="C38" s="49"/>
      <c r="D38" s="50"/>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row>
    <row r="39" spans="2:40" x14ac:dyDescent="0.25">
      <c r="B39" s="49"/>
      <c r="C39" s="49"/>
      <c r="D39" s="50"/>
      <c r="F39" s="51"/>
      <c r="G39" s="51"/>
      <c r="H39" s="51"/>
      <c r="I39" s="51"/>
      <c r="J39" s="51"/>
      <c r="K39" s="51"/>
      <c r="L39" s="51"/>
      <c r="M39" s="51"/>
      <c r="N39" s="51"/>
      <c r="O39" s="51"/>
      <c r="P39" s="51"/>
      <c r="Q39" s="51"/>
      <c r="R39" s="51"/>
      <c r="S39" s="51"/>
      <c r="T39" s="51"/>
      <c r="U39" s="51"/>
      <c r="V39" s="51"/>
      <c r="W39" s="51"/>
      <c r="X39" s="51"/>
      <c r="Y39" s="51"/>
      <c r="Z39" s="51"/>
      <c r="AA39" s="51"/>
      <c r="AB39" s="51"/>
      <c r="AC39" s="51"/>
      <c r="AD39" s="51"/>
    </row>
    <row r="40" spans="2:40" x14ac:dyDescent="0.25">
      <c r="B40" s="49"/>
      <c r="C40" s="49"/>
      <c r="D40" s="50"/>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row>
    <row r="41" spans="2:40" x14ac:dyDescent="0.25">
      <c r="B41" s="49"/>
      <c r="C41" s="49"/>
      <c r="D41" s="50"/>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row>
    <row r="42" spans="2:40" x14ac:dyDescent="0.25">
      <c r="B42" s="49"/>
      <c r="C42" s="49"/>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row>
    <row r="43" spans="2:40" x14ac:dyDescent="0.25">
      <c r="B43" s="49"/>
      <c r="C43" s="49"/>
      <c r="D43" s="50"/>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row>
    <row r="44" spans="2:40" x14ac:dyDescent="0.25">
      <c r="B44" s="49"/>
      <c r="C44" s="49"/>
      <c r="D44" s="50"/>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row>
    <row r="45" spans="2:40" x14ac:dyDescent="0.25">
      <c r="B45" s="49"/>
      <c r="C45" s="49"/>
      <c r="D45" s="50"/>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row>
    <row r="46" spans="2:40" x14ac:dyDescent="0.25">
      <c r="B46" s="49"/>
      <c r="C46" s="49"/>
      <c r="D46" s="50"/>
      <c r="F46" s="51"/>
      <c r="G46" s="51"/>
      <c r="H46" s="51"/>
      <c r="I46" s="51"/>
      <c r="J46" s="51"/>
      <c r="K46" s="51"/>
      <c r="L46" s="51"/>
      <c r="M46" s="51"/>
      <c r="N46" s="51"/>
      <c r="O46" s="51"/>
      <c r="P46" s="51"/>
      <c r="Q46" s="51"/>
      <c r="R46" s="51"/>
      <c r="S46" s="51"/>
      <c r="T46" s="51"/>
      <c r="U46" s="51"/>
      <c r="V46" s="51"/>
      <c r="W46" s="51"/>
      <c r="X46" s="51"/>
      <c r="Y46" s="51"/>
      <c r="Z46" s="51"/>
      <c r="AA46" s="51"/>
      <c r="AB46" s="51"/>
      <c r="AC46" s="51"/>
      <c r="AD46" s="51"/>
    </row>
    <row r="47" spans="2:40" x14ac:dyDescent="0.25">
      <c r="B47" s="49"/>
      <c r="C47" s="49"/>
      <c r="D47" s="50"/>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row>
    <row r="48" spans="2:40" x14ac:dyDescent="0.25">
      <c r="B48" s="49"/>
      <c r="C48" s="49"/>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row>
    <row r="49" spans="2:30" x14ac:dyDescent="0.25">
      <c r="B49" s="49"/>
      <c r="C49" s="49"/>
      <c r="D49" s="50"/>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row>
    <row r="50" spans="2:30" x14ac:dyDescent="0.25">
      <c r="B50" s="49"/>
      <c r="C50" s="49"/>
      <c r="D50" s="50"/>
      <c r="F50" s="51"/>
      <c r="G50" s="51"/>
      <c r="H50" s="51"/>
      <c r="I50" s="51"/>
      <c r="J50" s="51"/>
      <c r="K50" s="51"/>
      <c r="L50" s="51"/>
      <c r="M50" s="51"/>
      <c r="N50" s="51"/>
      <c r="O50" s="51"/>
      <c r="P50" s="51"/>
      <c r="Q50" s="51"/>
      <c r="R50" s="51"/>
      <c r="S50" s="51"/>
      <c r="T50" s="51"/>
      <c r="U50" s="51"/>
      <c r="V50" s="51"/>
      <c r="W50" s="51"/>
      <c r="X50" s="51"/>
      <c r="Y50" s="51"/>
      <c r="Z50" s="51"/>
      <c r="AA50" s="51"/>
      <c r="AB50" s="51"/>
      <c r="AC50" s="51"/>
      <c r="AD50" s="51"/>
    </row>
    <row r="51" spans="2:30" x14ac:dyDescent="0.25">
      <c r="B51" s="49"/>
      <c r="C51" s="49"/>
      <c r="D51" s="50"/>
      <c r="F51" s="51"/>
      <c r="G51" s="51"/>
      <c r="H51" s="51"/>
      <c r="I51" s="51"/>
      <c r="J51" s="51"/>
      <c r="K51" s="51"/>
      <c r="L51" s="51"/>
      <c r="M51" s="51"/>
      <c r="N51" s="51"/>
      <c r="O51" s="51"/>
      <c r="P51" s="51"/>
      <c r="Q51" s="51"/>
      <c r="R51" s="51"/>
      <c r="S51" s="51"/>
      <c r="T51" s="51"/>
      <c r="U51" s="51"/>
      <c r="V51" s="51"/>
      <c r="W51" s="51"/>
      <c r="X51" s="51"/>
      <c r="Y51" s="51"/>
      <c r="Z51" s="51"/>
      <c r="AA51" s="51"/>
      <c r="AB51" s="51"/>
      <c r="AC51" s="51"/>
      <c r="AD51" s="51"/>
    </row>
    <row r="52" spans="2:30" x14ac:dyDescent="0.25">
      <c r="B52" s="49"/>
      <c r="C52" s="49"/>
      <c r="F52" s="51"/>
      <c r="G52" s="51"/>
      <c r="H52" s="51"/>
      <c r="I52" s="51"/>
      <c r="J52" s="51"/>
      <c r="K52" s="51"/>
      <c r="L52" s="51"/>
      <c r="M52" s="51"/>
      <c r="N52" s="51"/>
      <c r="O52" s="51"/>
      <c r="P52" s="51"/>
      <c r="Q52" s="51"/>
      <c r="R52" s="51"/>
      <c r="S52" s="51"/>
      <c r="T52" s="51"/>
      <c r="U52" s="51"/>
      <c r="V52" s="51"/>
      <c r="W52" s="51"/>
      <c r="X52" s="51"/>
      <c r="Y52" s="51"/>
      <c r="Z52" s="51"/>
      <c r="AA52" s="51"/>
      <c r="AB52" s="51"/>
      <c r="AC52" s="51"/>
      <c r="AD52" s="51"/>
    </row>
    <row r="53" spans="2:30" x14ac:dyDescent="0.25">
      <c r="B53" s="49"/>
      <c r="C53" s="49"/>
      <c r="D53" s="50"/>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row>
    <row r="54" spans="2:30" x14ac:dyDescent="0.25">
      <c r="B54" s="49"/>
      <c r="C54" s="49"/>
      <c r="D54" s="50"/>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row>
    <row r="55" spans="2:30" x14ac:dyDescent="0.25">
      <c r="B55" s="793"/>
      <c r="C55" s="793"/>
      <c r="D55" s="793"/>
      <c r="E55" s="793"/>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row>
  </sheetData>
  <mergeCells count="1">
    <mergeCell ref="B55:E5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B1:H9"/>
  <sheetViews>
    <sheetView zoomScale="75" zoomScaleNormal="75" workbookViewId="0">
      <pane ySplit="1" topLeftCell="A2" activePane="bottomLeft" state="frozen"/>
      <selection activeCell="B26" sqref="B26"/>
      <selection pane="bottomLeft"/>
    </sheetView>
  </sheetViews>
  <sheetFormatPr defaultColWidth="9.140625" defaultRowHeight="15" x14ac:dyDescent="0.2"/>
  <cols>
    <col min="1" max="1" width="7" style="26" customWidth="1"/>
    <col min="2" max="2" width="55.28515625" style="26" customWidth="1"/>
    <col min="3" max="3" width="21.140625" style="26" customWidth="1"/>
    <col min="4" max="4" width="24.28515625" style="26" bestFit="1" customWidth="1"/>
    <col min="5" max="6" width="16.7109375" style="26" customWidth="1"/>
    <col min="7" max="16384" width="9.140625" style="26"/>
  </cols>
  <sheetData>
    <row r="1" spans="2:8" ht="18" x14ac:dyDescent="0.2">
      <c r="B1" s="56" t="s">
        <v>352</v>
      </c>
    </row>
    <row r="2" spans="2:8" x14ac:dyDescent="0.2">
      <c r="B2" s="56"/>
    </row>
    <row r="3" spans="2:8" ht="45" x14ac:dyDescent="0.2">
      <c r="B3" s="57" t="s">
        <v>300</v>
      </c>
      <c r="C3" s="57" t="s">
        <v>644</v>
      </c>
      <c r="D3" s="57" t="s">
        <v>160</v>
      </c>
      <c r="E3" s="58" t="s">
        <v>174</v>
      </c>
      <c r="F3" s="58" t="s">
        <v>668</v>
      </c>
      <c r="H3" s="21"/>
    </row>
    <row r="4" spans="2:8" x14ac:dyDescent="0.2">
      <c r="B4" s="59" t="s">
        <v>161</v>
      </c>
      <c r="C4" s="59" t="s">
        <v>162</v>
      </c>
      <c r="D4" s="59" t="s">
        <v>163</v>
      </c>
      <c r="E4" s="60">
        <v>20</v>
      </c>
      <c r="F4" s="60">
        <v>42.29</v>
      </c>
    </row>
    <row r="5" spans="2:8" x14ac:dyDescent="0.2">
      <c r="B5" s="59" t="s">
        <v>164</v>
      </c>
      <c r="C5" s="59" t="s">
        <v>165</v>
      </c>
      <c r="D5" s="59" t="s">
        <v>166</v>
      </c>
      <c r="E5" s="60">
        <v>22</v>
      </c>
      <c r="F5" s="60">
        <v>37.700000000000003</v>
      </c>
    </row>
    <row r="6" spans="2:8" x14ac:dyDescent="0.2">
      <c r="B6" s="59" t="s">
        <v>167</v>
      </c>
      <c r="C6" s="59" t="s">
        <v>168</v>
      </c>
      <c r="D6" s="59" t="s">
        <v>169</v>
      </c>
      <c r="E6" s="60">
        <v>20</v>
      </c>
      <c r="F6" s="60">
        <v>40.200000000000003</v>
      </c>
    </row>
    <row r="7" spans="2:8" x14ac:dyDescent="0.2">
      <c r="B7" s="59" t="s">
        <v>170</v>
      </c>
      <c r="C7" s="59" t="s">
        <v>171</v>
      </c>
      <c r="D7" s="59" t="s">
        <v>172</v>
      </c>
      <c r="E7" s="60">
        <v>14.983636363636363</v>
      </c>
      <c r="F7" s="60">
        <v>49</v>
      </c>
    </row>
    <row r="8" spans="2:8" ht="18" x14ac:dyDescent="0.2">
      <c r="B8" s="61" t="s">
        <v>301</v>
      </c>
      <c r="C8" s="61" t="s">
        <v>165</v>
      </c>
      <c r="D8" s="61" t="s">
        <v>173</v>
      </c>
      <c r="E8" s="62">
        <v>20</v>
      </c>
      <c r="F8" s="62">
        <v>44.003267999999998</v>
      </c>
    </row>
    <row r="9" spans="2:8" x14ac:dyDescent="0.2">
      <c r="B9" s="481" t="s">
        <v>645</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B1:AL64"/>
  <sheetViews>
    <sheetView zoomScale="75" zoomScaleNormal="75" workbookViewId="0">
      <pane ySplit="1" topLeftCell="A5" activePane="bottomLeft" state="frozen"/>
      <selection activeCell="B26" sqref="B26"/>
      <selection pane="bottomLeft"/>
    </sheetView>
  </sheetViews>
  <sheetFormatPr defaultColWidth="28.42578125" defaultRowHeight="15" x14ac:dyDescent="0.25"/>
  <cols>
    <col min="1" max="1" width="4" style="64" customWidth="1"/>
    <col min="2" max="2" width="29.42578125" style="65" customWidth="1"/>
    <col min="3" max="20" width="8.7109375" style="65" bestFit="1" customWidth="1"/>
    <col min="21" max="23" width="8.7109375" style="64" bestFit="1" customWidth="1"/>
    <col min="24" max="27" width="8.7109375" style="65" bestFit="1" customWidth="1"/>
    <col min="28" max="37" width="8.7109375" style="64" bestFit="1" customWidth="1"/>
    <col min="38" max="38" width="13.7109375" style="64" customWidth="1"/>
    <col min="39" max="16384" width="28.42578125" style="64"/>
  </cols>
  <sheetData>
    <row r="1" spans="2:37" x14ac:dyDescent="0.25">
      <c r="B1" s="63" t="s">
        <v>115</v>
      </c>
      <c r="C1" s="153">
        <v>1990</v>
      </c>
      <c r="D1" s="153">
        <v>1991</v>
      </c>
      <c r="E1" s="153">
        <v>1992</v>
      </c>
      <c r="F1" s="153">
        <v>1993</v>
      </c>
      <c r="G1" s="153">
        <v>1994</v>
      </c>
      <c r="H1" s="153">
        <v>1995</v>
      </c>
      <c r="I1" s="153">
        <v>1996</v>
      </c>
      <c r="J1" s="153">
        <v>1997</v>
      </c>
      <c r="K1" s="153">
        <v>1998</v>
      </c>
      <c r="L1" s="153">
        <v>1999</v>
      </c>
      <c r="M1" s="153">
        <v>2000</v>
      </c>
      <c r="N1" s="153">
        <v>2001</v>
      </c>
      <c r="O1" s="153">
        <v>2002</v>
      </c>
      <c r="P1" s="153">
        <v>2003</v>
      </c>
      <c r="Q1" s="153">
        <v>2004</v>
      </c>
      <c r="R1" s="153">
        <v>2005</v>
      </c>
      <c r="S1" s="153">
        <v>2006</v>
      </c>
      <c r="T1" s="153">
        <v>2007</v>
      </c>
      <c r="U1" s="153">
        <v>2008</v>
      </c>
      <c r="V1" s="153">
        <v>2009</v>
      </c>
      <c r="W1" s="153">
        <v>2010</v>
      </c>
      <c r="X1" s="153">
        <v>2011</v>
      </c>
      <c r="Y1" s="153">
        <v>2012</v>
      </c>
      <c r="Z1" s="153">
        <v>2013</v>
      </c>
      <c r="AA1" s="153">
        <v>2014</v>
      </c>
      <c r="AB1" s="153">
        <v>2015</v>
      </c>
      <c r="AC1" s="153">
        <v>2016</v>
      </c>
      <c r="AD1" s="153">
        <v>2017</v>
      </c>
      <c r="AE1" s="153">
        <v>2018</v>
      </c>
      <c r="AF1" s="153">
        <v>2019</v>
      </c>
      <c r="AG1" s="153">
        <v>2020</v>
      </c>
      <c r="AH1" s="153">
        <v>2021</v>
      </c>
      <c r="AI1" s="153">
        <v>2022</v>
      </c>
      <c r="AJ1" s="153">
        <v>2023</v>
      </c>
      <c r="AK1" s="153">
        <v>2024</v>
      </c>
    </row>
    <row r="2" spans="2:37" x14ac:dyDescent="0.25">
      <c r="B2" s="65" t="s">
        <v>637</v>
      </c>
      <c r="C2" s="151">
        <v>4844.66</v>
      </c>
      <c r="D2" s="151">
        <v>4777.38</v>
      </c>
      <c r="E2" s="151">
        <v>5432.47</v>
      </c>
      <c r="F2" s="151">
        <v>5324.4</v>
      </c>
      <c r="G2" s="151">
        <v>5523</v>
      </c>
      <c r="H2" s="151">
        <v>5839.01</v>
      </c>
      <c r="I2" s="151">
        <v>5924.17</v>
      </c>
      <c r="J2" s="151">
        <v>5711.29</v>
      </c>
      <c r="K2" s="151">
        <v>5680.36</v>
      </c>
      <c r="L2" s="151">
        <v>4968.75</v>
      </c>
      <c r="M2" s="151">
        <v>5760.4350000000004</v>
      </c>
      <c r="N2" s="151">
        <v>6021.4049999999997</v>
      </c>
      <c r="O2" s="151">
        <v>5808.69</v>
      </c>
      <c r="P2" s="151">
        <v>5294.143</v>
      </c>
      <c r="Q2" s="151">
        <v>5380.152</v>
      </c>
      <c r="R2" s="151">
        <v>5523.6790000000001</v>
      </c>
      <c r="S2" s="151">
        <v>4795.4219605553699</v>
      </c>
      <c r="T2" s="151">
        <v>4579.4129951324994</v>
      </c>
      <c r="U2" s="151">
        <v>3874.199831120578</v>
      </c>
      <c r="V2" s="151">
        <v>3045.4541571778586</v>
      </c>
      <c r="W2" s="151">
        <v>3377.4310345817248</v>
      </c>
      <c r="X2" s="151">
        <v>3581.5313016028558</v>
      </c>
      <c r="Y2" s="151">
        <v>4555.2492096734059</v>
      </c>
      <c r="Z2" s="151">
        <v>3804.5417301911434</v>
      </c>
      <c r="AA2" s="151">
        <v>3639.4670780068909</v>
      </c>
      <c r="AB2" s="151">
        <v>4351.1196801786145</v>
      </c>
      <c r="AC2" s="151">
        <v>4282.9588167081347</v>
      </c>
      <c r="AD2" s="151">
        <v>3388.7089061315592</v>
      </c>
      <c r="AE2" s="151">
        <v>1910.6938069707719</v>
      </c>
      <c r="AF2" s="151">
        <v>566.07762108563952</v>
      </c>
      <c r="AG2" s="151">
        <v>755.1373327282306</v>
      </c>
      <c r="AH2" s="151">
        <v>2618.050773882248</v>
      </c>
      <c r="AI2" s="151">
        <v>2196.4272479306865</v>
      </c>
      <c r="AJ2" s="151">
        <v>1230.8267742917442</v>
      </c>
      <c r="AK2" s="151">
        <v>631.2243247323571</v>
      </c>
    </row>
    <row r="3" spans="2:37" x14ac:dyDescent="0.25">
      <c r="B3" s="65" t="s">
        <v>283</v>
      </c>
      <c r="C3" s="151">
        <v>1.0186526920772363</v>
      </c>
      <c r="D3" s="151">
        <v>1.0022979106160654</v>
      </c>
      <c r="E3" s="151">
        <v>1.1424349475074367</v>
      </c>
      <c r="F3" s="151">
        <v>1.1134772794824053</v>
      </c>
      <c r="G3" s="151">
        <v>1.14748019382657</v>
      </c>
      <c r="H3" s="151">
        <v>1.226661754573479</v>
      </c>
      <c r="I3" s="151">
        <v>1.2186793463678507</v>
      </c>
      <c r="J3" s="151">
        <v>1.1799774119609276</v>
      </c>
      <c r="K3" s="151">
        <v>1.1990251470446724</v>
      </c>
      <c r="L3" s="151">
        <v>1.0378553745805619</v>
      </c>
      <c r="M3" s="151">
        <v>1.1706785875664527</v>
      </c>
      <c r="N3" s="151">
        <v>1.2421680191169981</v>
      </c>
      <c r="O3" s="151">
        <v>1.2023291112328904</v>
      </c>
      <c r="P3" s="151">
        <v>1.0857445916199444</v>
      </c>
      <c r="Q3" s="151">
        <v>1.1172705208000002</v>
      </c>
      <c r="R3" s="151">
        <v>1.1624279799999999</v>
      </c>
      <c r="S3" s="151">
        <v>0.99867899599999987</v>
      </c>
      <c r="T3" s="151">
        <v>0.96137059199999986</v>
      </c>
      <c r="U3" s="151">
        <v>0.81351191599999984</v>
      </c>
      <c r="V3" s="151">
        <v>0.63590494800000008</v>
      </c>
      <c r="W3" s="151">
        <v>0.71188298971999997</v>
      </c>
      <c r="X3" s="151">
        <v>0.74927773912198847</v>
      </c>
      <c r="Y3" s="151">
        <v>0.95200150384935656</v>
      </c>
      <c r="Z3" s="151">
        <v>0.79629746254534561</v>
      </c>
      <c r="AA3" s="151">
        <v>0.77168655075563597</v>
      </c>
      <c r="AB3" s="151">
        <v>0.92365943541214834</v>
      </c>
      <c r="AC3" s="151">
        <v>0.90479603906345063</v>
      </c>
      <c r="AD3" s="151">
        <v>0.71181038451233436</v>
      </c>
      <c r="AE3" s="151">
        <v>0.40138978163630812</v>
      </c>
      <c r="AF3" s="151">
        <v>0.12134102905968938</v>
      </c>
      <c r="AG3" s="151">
        <v>0.15977089157507937</v>
      </c>
      <c r="AH3" s="151">
        <v>0.55207695881214214</v>
      </c>
      <c r="AI3" s="151">
        <v>0.46296058482597935</v>
      </c>
      <c r="AJ3" s="151">
        <v>0.25818616300800029</v>
      </c>
      <c r="AK3" s="151">
        <v>0.13175346701012339</v>
      </c>
    </row>
    <row r="4" spans="2:37" x14ac:dyDescent="0.25">
      <c r="B4" s="65" t="s">
        <v>284</v>
      </c>
      <c r="C4" s="151">
        <v>6.8863000867466226</v>
      </c>
      <c r="D4" s="151">
        <v>6.7757384263586076</v>
      </c>
      <c r="E4" s="151">
        <v>7.7230933951395597</v>
      </c>
      <c r="F4" s="151">
        <v>7.5273336495621788</v>
      </c>
      <c r="G4" s="151">
        <v>7.7572002898990071</v>
      </c>
      <c r="H4" s="151">
        <v>8.2924838000503041</v>
      </c>
      <c r="I4" s="151">
        <v>8.2385210915173595</v>
      </c>
      <c r="J4" s="151">
        <v>7.9768881165725993</v>
      </c>
      <c r="K4" s="151">
        <v>8.1056546930315871</v>
      </c>
      <c r="L4" s="151">
        <v>7.0161141393839026</v>
      </c>
      <c r="M4" s="151">
        <v>7.9140261659466837</v>
      </c>
      <c r="N4" s="151">
        <v>8.3973093129082788</v>
      </c>
      <c r="O4" s="151">
        <v>8.1279901652223447</v>
      </c>
      <c r="P4" s="151">
        <v>7.3398550198797263</v>
      </c>
      <c r="Q4" s="151">
        <v>7.5529767350000006</v>
      </c>
      <c r="R4" s="151">
        <v>7.858250374999999</v>
      </c>
      <c r="S4" s="151">
        <v>6.7512738249999993</v>
      </c>
      <c r="T4" s="151">
        <v>6.4990613999999995</v>
      </c>
      <c r="U4" s="151">
        <v>5.4995065749999998</v>
      </c>
      <c r="V4" s="151">
        <v>4.2988472250000003</v>
      </c>
      <c r="W4" s="151">
        <v>4.8124742927500002</v>
      </c>
      <c r="X4" s="151">
        <v>5.0652704302889529</v>
      </c>
      <c r="Y4" s="151">
        <v>6.4357244520428436</v>
      </c>
      <c r="Z4" s="151">
        <v>5.3831333564927695</v>
      </c>
      <c r="AA4" s="151">
        <v>5.216758570159274</v>
      </c>
      <c r="AB4" s="151">
        <v>6.2441262853117179</v>
      </c>
      <c r="AC4" s="151">
        <v>6.1166058763217963</v>
      </c>
      <c r="AD4" s="151">
        <v>4.8119834667287913</v>
      </c>
      <c r="AE4" s="151">
        <v>2.71347684014341</v>
      </c>
      <c r="AF4" s="151">
        <v>0.82029011991881851</v>
      </c>
      <c r="AG4" s="151">
        <v>1.0800838333519396</v>
      </c>
      <c r="AH4" s="151">
        <v>3.7321529103371862</v>
      </c>
      <c r="AI4" s="151">
        <v>3.1297080351756259</v>
      </c>
      <c r="AJ4" s="151">
        <v>1.745391152987757</v>
      </c>
      <c r="AK4" s="151">
        <v>0.89068032545108922</v>
      </c>
    </row>
    <row r="5" spans="2:37" x14ac:dyDescent="0.25">
      <c r="C5" s="15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row>
    <row r="6" spans="2:37" x14ac:dyDescent="0.25">
      <c r="B6" s="63" t="s">
        <v>116</v>
      </c>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51"/>
      <c r="AC6" s="151"/>
      <c r="AD6" s="151"/>
      <c r="AE6" s="151"/>
      <c r="AF6" s="151"/>
      <c r="AG6" s="151"/>
      <c r="AH6" s="151"/>
      <c r="AI6" s="151"/>
      <c r="AJ6" s="151"/>
      <c r="AK6" s="151"/>
    </row>
    <row r="7" spans="2:37" x14ac:dyDescent="0.25">
      <c r="B7" s="65" t="s">
        <v>638</v>
      </c>
      <c r="C7" s="151">
        <v>3064.65</v>
      </c>
      <c r="D7" s="151">
        <v>3018.38</v>
      </c>
      <c r="E7" s="151">
        <v>3044.91</v>
      </c>
      <c r="F7" s="151">
        <v>2630.89</v>
      </c>
      <c r="G7" s="151">
        <v>2682.33</v>
      </c>
      <c r="H7" s="151">
        <v>2806.0509999999999</v>
      </c>
      <c r="I7" s="151">
        <v>2932.95</v>
      </c>
      <c r="J7" s="151">
        <v>2894.85</v>
      </c>
      <c r="K7" s="151">
        <v>2464.8000000000002</v>
      </c>
      <c r="L7" s="151">
        <v>2485.56</v>
      </c>
      <c r="M7" s="151">
        <v>2324.0479999999998</v>
      </c>
      <c r="N7" s="151">
        <v>2667.4369999999999</v>
      </c>
      <c r="O7" s="151">
        <v>2588.9549999999999</v>
      </c>
      <c r="P7" s="151">
        <v>2437.3739999999998</v>
      </c>
      <c r="Q7" s="151">
        <v>1698.124</v>
      </c>
      <c r="R7" s="151">
        <v>2385.998</v>
      </c>
      <c r="S7" s="151">
        <v>2170.793365797475</v>
      </c>
      <c r="T7" s="151">
        <v>2124.3169935848305</v>
      </c>
      <c r="U7" s="151">
        <v>2756.79201083213</v>
      </c>
      <c r="V7" s="151">
        <v>2720.1211186343544</v>
      </c>
      <c r="W7" s="151">
        <v>2310.7221829863042</v>
      </c>
      <c r="X7" s="151">
        <v>2275.7884666709224</v>
      </c>
      <c r="Y7" s="151">
        <v>2673.2207483237871</v>
      </c>
      <c r="Z7" s="151">
        <v>2457.8077169255998</v>
      </c>
      <c r="AA7" s="151">
        <v>2660.4282645459239</v>
      </c>
      <c r="AB7" s="151">
        <v>2635.5526950118765</v>
      </c>
      <c r="AC7" s="151">
        <v>2504.925296128969</v>
      </c>
      <c r="AD7" s="151">
        <v>2355.0463845312443</v>
      </c>
      <c r="AE7" s="151">
        <v>2207.7790327334355</v>
      </c>
      <c r="AF7" s="151">
        <v>2037.8430496682772</v>
      </c>
      <c r="AG7" s="151">
        <v>1011.5542147968293</v>
      </c>
      <c r="AH7" s="151">
        <v>332.83752272949005</v>
      </c>
      <c r="AI7" s="151">
        <v>276.66820312968554</v>
      </c>
      <c r="AJ7" s="151">
        <v>192.78474765508139</v>
      </c>
      <c r="AK7" s="151">
        <v>0</v>
      </c>
    </row>
    <row r="8" spans="2:37" x14ac:dyDescent="0.25">
      <c r="B8" s="65" t="s">
        <v>283</v>
      </c>
      <c r="C8" s="151">
        <v>2.0821209282719995</v>
      </c>
      <c r="D8" s="151">
        <v>2.1498496195680001</v>
      </c>
      <c r="E8" s="151">
        <v>2.2065070718879998</v>
      </c>
      <c r="F8" s="151">
        <v>1.9880892521280003</v>
      </c>
      <c r="G8" s="151">
        <v>2.0274505312320006</v>
      </c>
      <c r="H8" s="151">
        <v>1.9908183758400002</v>
      </c>
      <c r="I8" s="151">
        <v>2.0005145022240001</v>
      </c>
      <c r="J8" s="151">
        <v>1.9509471444960003</v>
      </c>
      <c r="K8" s="151">
        <v>1.8228154895999999</v>
      </c>
      <c r="L8" s="151">
        <v>1.8228154895999999</v>
      </c>
      <c r="M8" s="151">
        <v>1.681808419872</v>
      </c>
      <c r="N8" s="151">
        <v>1.8872101483200003</v>
      </c>
      <c r="O8" s="151">
        <v>1.8924433133760004</v>
      </c>
      <c r="P8" s="151">
        <v>1.764884915136</v>
      </c>
      <c r="Q8" s="151">
        <v>1.1606133839999999</v>
      </c>
      <c r="R8" s="151">
        <v>1.7209993752000001</v>
      </c>
      <c r="S8" s="151">
        <v>1.5934821664711321</v>
      </c>
      <c r="T8" s="151">
        <v>1.5797559234353604</v>
      </c>
      <c r="U8" s="151">
        <v>2.0039775019896799</v>
      </c>
      <c r="V8" s="151">
        <v>1.9583985176464145</v>
      </c>
      <c r="W8" s="151">
        <v>1.6921091586445922</v>
      </c>
      <c r="X8" s="151">
        <v>1.6631858457304665</v>
      </c>
      <c r="Y8" s="151">
        <v>1.9342987257876931</v>
      </c>
      <c r="Z8" s="151">
        <v>1.7497534951811058</v>
      </c>
      <c r="AA8" s="151">
        <v>1.9056003446563805</v>
      </c>
      <c r="AB8" s="151">
        <v>1.92445684788435</v>
      </c>
      <c r="AC8" s="151">
        <v>1.8039650544813304</v>
      </c>
      <c r="AD8" s="151">
        <v>1.6919218567439951</v>
      </c>
      <c r="AE8" s="151">
        <v>1.6427793479857478</v>
      </c>
      <c r="AF8" s="151">
        <v>1.5108529596401679</v>
      </c>
      <c r="AG8" s="151">
        <v>0.73370491107283409</v>
      </c>
      <c r="AH8" s="151">
        <v>0.2337958234476144</v>
      </c>
      <c r="AI8" s="151">
        <v>0.17590815047092551</v>
      </c>
      <c r="AJ8" s="151">
        <v>0.11856350426256</v>
      </c>
      <c r="AK8" s="151">
        <v>0</v>
      </c>
    </row>
    <row r="9" spans="2:37" x14ac:dyDescent="0.25">
      <c r="B9" s="65" t="s">
        <v>284</v>
      </c>
      <c r="C9" s="151">
        <v>45.980170499339998</v>
      </c>
      <c r="D9" s="151">
        <v>47.475845765459994</v>
      </c>
      <c r="E9" s="151">
        <v>48.727031170860002</v>
      </c>
      <c r="F9" s="151">
        <v>43.903637651160004</v>
      </c>
      <c r="G9" s="151">
        <v>44.77286589804001</v>
      </c>
      <c r="H9" s="151">
        <v>43.963905799800003</v>
      </c>
      <c r="I9" s="151">
        <v>44.178028590779995</v>
      </c>
      <c r="J9" s="151">
        <v>43.083416107620003</v>
      </c>
      <c r="K9" s="151">
        <v>40.253842061999997</v>
      </c>
      <c r="L9" s="151">
        <v>40.253842061999997</v>
      </c>
      <c r="M9" s="151">
        <v>37.139935938840004</v>
      </c>
      <c r="N9" s="151">
        <v>41.675890775400006</v>
      </c>
      <c r="O9" s="151">
        <v>41.791456503719999</v>
      </c>
      <c r="P9" s="151">
        <v>38.974541875920004</v>
      </c>
      <c r="Q9" s="151">
        <v>25.630212229999998</v>
      </c>
      <c r="R9" s="151">
        <v>38.005402869000001</v>
      </c>
      <c r="S9" s="151">
        <v>35.189397842904171</v>
      </c>
      <c r="T9" s="151">
        <v>34.886276642530873</v>
      </c>
      <c r="U9" s="151">
        <v>44.254503168938768</v>
      </c>
      <c r="V9" s="151">
        <v>43.247967264691653</v>
      </c>
      <c r="W9" s="151">
        <v>37.367410586734735</v>
      </c>
      <c r="X9" s="151">
        <v>36.728687426547793</v>
      </c>
      <c r="Y9" s="151">
        <v>42.715763527811546</v>
      </c>
      <c r="Z9" s="151">
        <v>38.640389685249417</v>
      </c>
      <c r="AA9" s="151">
        <v>42.082007611161735</v>
      </c>
      <c r="AB9" s="151">
        <v>42.498422057446064</v>
      </c>
      <c r="AC9" s="151">
        <v>39.837561619796041</v>
      </c>
      <c r="AD9" s="151">
        <v>37.363274336429889</v>
      </c>
      <c r="AE9" s="151">
        <v>36.278043934685272</v>
      </c>
      <c r="AF9" s="151">
        <v>33.364669525387036</v>
      </c>
      <c r="AG9" s="151">
        <v>16.202650119525085</v>
      </c>
      <c r="AH9" s="151">
        <v>5.1629911011348186</v>
      </c>
      <c r="AI9" s="151">
        <v>3.8846383228996055</v>
      </c>
      <c r="AJ9" s="151">
        <v>2.6182773857981996</v>
      </c>
      <c r="AK9" s="151">
        <v>0</v>
      </c>
    </row>
    <row r="10" spans="2:37" x14ac:dyDescent="0.25">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row>
    <row r="11" spans="2:37" x14ac:dyDescent="0.25">
      <c r="B11" s="63" t="s">
        <v>90</v>
      </c>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row>
    <row r="12" spans="2:37" ht="12.75" customHeight="1" x14ac:dyDescent="0.25">
      <c r="B12" s="65" t="s">
        <v>639</v>
      </c>
      <c r="C12" s="151">
        <v>1086.52</v>
      </c>
      <c r="D12" s="151">
        <v>1788.62</v>
      </c>
      <c r="E12" s="151">
        <v>1834.97</v>
      </c>
      <c r="F12" s="151">
        <v>1803.59</v>
      </c>
      <c r="G12" s="151">
        <v>2067.85</v>
      </c>
      <c r="H12" s="151">
        <v>1985.81</v>
      </c>
      <c r="I12" s="151">
        <v>1986.13</v>
      </c>
      <c r="J12" s="151">
        <v>2617.23</v>
      </c>
      <c r="K12" s="151">
        <v>3519.32</v>
      </c>
      <c r="L12" s="151">
        <v>4533.6000000000004</v>
      </c>
      <c r="M12" s="151">
        <v>3484.393</v>
      </c>
      <c r="N12" s="151">
        <v>3925.3429999999998</v>
      </c>
      <c r="O12" s="151">
        <v>2905.7359999999999</v>
      </c>
      <c r="P12" s="151">
        <v>1992.615</v>
      </c>
      <c r="Q12" s="151">
        <v>2539.7570000000001</v>
      </c>
      <c r="R12" s="151">
        <v>2562.7663578299998</v>
      </c>
      <c r="S12" s="151">
        <v>2222.0046762616889</v>
      </c>
      <c r="T12" s="151">
        <v>1284.2264896282293</v>
      </c>
      <c r="U12" s="151">
        <v>1143.4411258998541</v>
      </c>
      <c r="V12" s="151">
        <v>680.41142178947416</v>
      </c>
      <c r="W12" s="151">
        <v>423.79037463807043</v>
      </c>
      <c r="X12" s="151">
        <v>158.02343143490648</v>
      </c>
      <c r="Y12" s="151">
        <v>152.06285734161904</v>
      </c>
      <c r="Z12" s="151">
        <v>124.24354323889875</v>
      </c>
      <c r="AA12" s="151">
        <v>182.47554562922394</v>
      </c>
      <c r="AB12" s="151">
        <v>249.63426672445618</v>
      </c>
      <c r="AC12" s="151">
        <v>205.7878863929329</v>
      </c>
      <c r="AD12" s="151">
        <v>105.32234558951227</v>
      </c>
      <c r="AE12" s="151">
        <v>108.84546701403276</v>
      </c>
      <c r="AF12" s="151">
        <v>252.63709465757449</v>
      </c>
      <c r="AG12" s="151">
        <v>342.80673308656344</v>
      </c>
      <c r="AH12" s="151">
        <v>1180.1680969120284</v>
      </c>
      <c r="AI12" s="151">
        <v>833.17764576521029</v>
      </c>
      <c r="AJ12" s="151">
        <v>180.15842331259921</v>
      </c>
      <c r="AK12" s="151">
        <v>484.42637904235556</v>
      </c>
    </row>
    <row r="13" spans="2:37" x14ac:dyDescent="0.25">
      <c r="B13" s="65" t="s">
        <v>283</v>
      </c>
      <c r="C13" s="151">
        <v>0.32076769616640005</v>
      </c>
      <c r="D13" s="151">
        <v>0.52842840753024001</v>
      </c>
      <c r="E13" s="151">
        <v>0.54169532500607986</v>
      </c>
      <c r="F13" s="151">
        <v>0.53195544823680008</v>
      </c>
      <c r="G13" s="151">
        <v>0.61264832122367996</v>
      </c>
      <c r="H13" s="151">
        <v>0.58351112733312005</v>
      </c>
      <c r="I13" s="151">
        <v>0.58712341798656009</v>
      </c>
      <c r="J13" s="151">
        <v>0.76203464480640004</v>
      </c>
      <c r="K13" s="151">
        <v>1.0387185524352003</v>
      </c>
      <c r="L13" s="151">
        <v>1.3056597697651204</v>
      </c>
      <c r="M13" s="151">
        <v>0.96624793835136003</v>
      </c>
      <c r="N13" s="151">
        <v>1.1477101874918403</v>
      </c>
      <c r="O13" s="151">
        <v>0.83691223346304</v>
      </c>
      <c r="P13" s="151">
        <v>0.56511280078848025</v>
      </c>
      <c r="Q13" s="151">
        <v>0.71798077346687994</v>
      </c>
      <c r="R13" s="151">
        <v>0.74451678923170728</v>
      </c>
      <c r="S13" s="151">
        <v>0.64338416610102633</v>
      </c>
      <c r="T13" s="151">
        <v>0.36739642723446531</v>
      </c>
      <c r="U13" s="151">
        <v>0.32932786463270425</v>
      </c>
      <c r="V13" s="151">
        <v>0.19672734554712248</v>
      </c>
      <c r="W13" s="151">
        <v>0.12472254937563784</v>
      </c>
      <c r="X13" s="151">
        <v>4.6174614833457354E-2</v>
      </c>
      <c r="Y13" s="151">
        <v>4.4604761334815661E-2</v>
      </c>
      <c r="Z13" s="151">
        <v>3.5962927773533389E-2</v>
      </c>
      <c r="AA13" s="151">
        <v>5.2397797103449363E-2</v>
      </c>
      <c r="AB13" s="151">
        <v>7.4488781824014375E-2</v>
      </c>
      <c r="AC13" s="151">
        <v>6.053811106628916E-2</v>
      </c>
      <c r="AD13" s="151">
        <v>3.177414872332962E-2</v>
      </c>
      <c r="AE13" s="151">
        <v>3.2939957850115165E-2</v>
      </c>
      <c r="AF13" s="151">
        <v>7.4436306125073279E-2</v>
      </c>
      <c r="AG13" s="151">
        <v>0.1014289151929957</v>
      </c>
      <c r="AH13" s="151">
        <v>0.34070052651860161</v>
      </c>
      <c r="AI13" s="151">
        <v>0.24234929291440879</v>
      </c>
      <c r="AJ13" s="151">
        <v>5.3078784793764024E-2</v>
      </c>
      <c r="AK13" s="151">
        <v>0.14206181157123046</v>
      </c>
    </row>
    <row r="14" spans="2:37" x14ac:dyDescent="0.25">
      <c r="B14" s="65" t="s">
        <v>284</v>
      </c>
      <c r="C14" s="151">
        <v>1.1434599729629997</v>
      </c>
      <c r="D14" s="151">
        <v>1.8797527939122001</v>
      </c>
      <c r="E14" s="151">
        <v>1.9282730915754001</v>
      </c>
      <c r="F14" s="151">
        <v>1.8915533462340004</v>
      </c>
      <c r="G14" s="151">
        <v>2.1872658076883997</v>
      </c>
      <c r="H14" s="151">
        <v>2.0817029055996001</v>
      </c>
      <c r="I14" s="151">
        <v>2.0902195539017998</v>
      </c>
      <c r="J14" s="151">
        <v>2.71243282446</v>
      </c>
      <c r="K14" s="151">
        <v>3.6965655364679999</v>
      </c>
      <c r="L14" s="151">
        <v>4.6518587410896002</v>
      </c>
      <c r="M14" s="151">
        <v>3.4494016649778003</v>
      </c>
      <c r="N14" s="151">
        <v>4.0912787504322008</v>
      </c>
      <c r="O14" s="151">
        <v>2.9839197535451998</v>
      </c>
      <c r="P14" s="151">
        <v>2.0250127899594004</v>
      </c>
      <c r="Q14" s="151">
        <v>2.5754478271793997</v>
      </c>
      <c r="R14" s="151">
        <v>2.6894304106380362</v>
      </c>
      <c r="S14" s="151">
        <v>2.3208561630841626</v>
      </c>
      <c r="T14" s="151">
        <v>1.3135356122887472</v>
      </c>
      <c r="U14" s="151">
        <v>1.1763951707913989</v>
      </c>
      <c r="V14" s="151">
        <v>0.70409371539049059</v>
      </c>
      <c r="W14" s="151">
        <v>0.46080101286097713</v>
      </c>
      <c r="X14" s="151">
        <v>0.16926409669701545</v>
      </c>
      <c r="Y14" s="151">
        <v>0.16334652331709038</v>
      </c>
      <c r="Z14" s="151">
        <v>0.13075140147102599</v>
      </c>
      <c r="AA14" s="151">
        <v>0.19118799041563342</v>
      </c>
      <c r="AB14" s="151">
        <v>0.27755712281986489</v>
      </c>
      <c r="AC14" s="151">
        <v>0.22242407335414177</v>
      </c>
      <c r="AD14" s="151">
        <v>0.11786288225392602</v>
      </c>
      <c r="AE14" s="151">
        <v>0.12261198734080204</v>
      </c>
      <c r="AF14" s="151">
        <v>0.2727624964929255</v>
      </c>
      <c r="AG14" s="151">
        <v>0.36791300615593792</v>
      </c>
      <c r="AH14" s="151">
        <v>1.2304154714998394</v>
      </c>
      <c r="AI14" s="151">
        <v>0.87977884074418822</v>
      </c>
      <c r="AJ14" s="151">
        <v>0.1945684672314667</v>
      </c>
      <c r="AK14" s="151">
        <v>0.52045734012066136</v>
      </c>
    </row>
    <row r="15" spans="2:37" x14ac:dyDescent="0.25">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row>
    <row r="16" spans="2:37" x14ac:dyDescent="0.25">
      <c r="B16" s="63" t="s">
        <v>65</v>
      </c>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row>
    <row r="17" spans="2:38" x14ac:dyDescent="0.25">
      <c r="B17" s="65" t="s">
        <v>640</v>
      </c>
      <c r="C17" s="151">
        <v>1880.66</v>
      </c>
      <c r="D17" s="151">
        <v>1777.43</v>
      </c>
      <c r="E17" s="151">
        <v>1714.78</v>
      </c>
      <c r="F17" s="151">
        <v>2288.64</v>
      </c>
      <c r="G17" s="151">
        <v>2095.2199999999998</v>
      </c>
      <c r="H17" s="151">
        <v>2420.4</v>
      </c>
      <c r="I17" s="151">
        <v>2922.56</v>
      </c>
      <c r="J17" s="151">
        <v>3180.82</v>
      </c>
      <c r="K17" s="151">
        <v>3065.61</v>
      </c>
      <c r="L17" s="151">
        <v>3424.08</v>
      </c>
      <c r="M17" s="151">
        <v>4098.4290000000001</v>
      </c>
      <c r="N17" s="151">
        <v>4185.5209999999997</v>
      </c>
      <c r="O17" s="151">
        <v>4527.0770000000002</v>
      </c>
      <c r="P17" s="151">
        <v>5384.4579999999996</v>
      </c>
      <c r="Q17" s="151">
        <v>5118.7889999999998</v>
      </c>
      <c r="R17" s="151">
        <v>4664.0044000000007</v>
      </c>
      <c r="S17" s="151">
        <v>5222.5548523843981</v>
      </c>
      <c r="T17" s="151">
        <v>5944.8567724112709</v>
      </c>
      <c r="U17" s="151">
        <v>6230.5673612874562</v>
      </c>
      <c r="V17" s="151">
        <v>6020.3288380484528</v>
      </c>
      <c r="W17" s="151">
        <v>6633.1949456982438</v>
      </c>
      <c r="X17" s="151">
        <v>5388.3053734370278</v>
      </c>
      <c r="Y17" s="151">
        <v>4754.5549714747131</v>
      </c>
      <c r="Z17" s="151">
        <v>4356.3717462655659</v>
      </c>
      <c r="AA17" s="151">
        <v>4077.7172566456516</v>
      </c>
      <c r="AB17" s="151">
        <v>3869.2296561883641</v>
      </c>
      <c r="AC17" s="151">
        <v>4851.5316867020019</v>
      </c>
      <c r="AD17" s="151">
        <v>5015.8058871294961</v>
      </c>
      <c r="AE17" s="151">
        <v>5129.0059972215931</v>
      </c>
      <c r="AF17" s="151">
        <v>5328.5887812501051</v>
      </c>
      <c r="AG17" s="151">
        <v>5414.8156189970623</v>
      </c>
      <c r="AH17" s="151">
        <v>4972.3766132758428</v>
      </c>
      <c r="AI17" s="151">
        <v>5599.1040274204133</v>
      </c>
      <c r="AJ17" s="151">
        <v>5204.1120232750309</v>
      </c>
      <c r="AK17" s="151">
        <v>5194.3306453578525</v>
      </c>
    </row>
    <row r="18" spans="2:38" x14ac:dyDescent="0.25">
      <c r="B18" s="65" t="s">
        <v>283</v>
      </c>
      <c r="C18" s="151">
        <v>3.8389120000000001</v>
      </c>
      <c r="D18" s="151">
        <v>3.5858468799999992</v>
      </c>
      <c r="E18" s="151">
        <v>3.4595668800000001</v>
      </c>
      <c r="F18" s="151">
        <v>4.3681767360000006</v>
      </c>
      <c r="G18" s="151">
        <v>4.2868524160000003</v>
      </c>
      <c r="H18" s="151">
        <v>4.8252093119999993</v>
      </c>
      <c r="I18" s="151">
        <v>6.0452761600000002</v>
      </c>
      <c r="J18" s="151">
        <v>6.3143030719999995</v>
      </c>
      <c r="K18" s="151">
        <v>6.0402249599999998</v>
      </c>
      <c r="L18" s="151">
        <v>6.7852769600000009</v>
      </c>
      <c r="M18" s="151">
        <v>8.1739528640000021</v>
      </c>
      <c r="N18" s="151">
        <v>8.2769973439999998</v>
      </c>
      <c r="O18" s="151">
        <v>7.9245632143215987</v>
      </c>
      <c r="P18" s="151">
        <v>7.6943199816560011</v>
      </c>
      <c r="Q18" s="151">
        <v>6.8089096053440015</v>
      </c>
      <c r="R18" s="151">
        <v>6.3196977535999999</v>
      </c>
      <c r="S18" s="151">
        <v>6.1868222366368171</v>
      </c>
      <c r="T18" s="151">
        <v>6.8047364029075199</v>
      </c>
      <c r="U18" s="151">
        <v>4.5632682233600006</v>
      </c>
      <c r="V18" s="151">
        <v>4.6078091420256007</v>
      </c>
      <c r="W18" s="151">
        <v>4.6762053138075359</v>
      </c>
      <c r="X18" s="151">
        <v>3.1410690446777809</v>
      </c>
      <c r="Y18" s="151">
        <v>2.6004086856576536</v>
      </c>
      <c r="Z18" s="151">
        <v>2.3019169731140496</v>
      </c>
      <c r="AA18" s="151">
        <v>2.1886534930593395</v>
      </c>
      <c r="AB18" s="151">
        <v>1.9351646565643663</v>
      </c>
      <c r="AC18" s="151">
        <v>2.4834391649170309</v>
      </c>
      <c r="AD18" s="151">
        <v>2.6036873369475635</v>
      </c>
      <c r="AE18" s="151">
        <v>2.6129855108957241</v>
      </c>
      <c r="AF18" s="151">
        <v>2.7125977592192965</v>
      </c>
      <c r="AG18" s="151">
        <v>2.7224240013012126</v>
      </c>
      <c r="AH18" s="151">
        <v>2.5003952208518729</v>
      </c>
      <c r="AI18" s="151">
        <v>2.8124526656283009</v>
      </c>
      <c r="AJ18" s="151">
        <v>2.589858464749569</v>
      </c>
      <c r="AK18" s="151">
        <v>2.5775845190760571</v>
      </c>
    </row>
    <row r="19" spans="2:38" x14ac:dyDescent="0.25">
      <c r="B19" s="65" t="s">
        <v>284</v>
      </c>
      <c r="C19" s="151">
        <v>9.0831400000000002</v>
      </c>
      <c r="D19" s="151">
        <v>8.4843698499999984</v>
      </c>
      <c r="E19" s="151">
        <v>8.1855823500000007</v>
      </c>
      <c r="F19" s="151">
        <v>10.335418170000001</v>
      </c>
      <c r="G19" s="151">
        <v>10.14299902</v>
      </c>
      <c r="H19" s="151">
        <v>11.416789889999999</v>
      </c>
      <c r="I19" s="151">
        <v>14.303555200000002</v>
      </c>
      <c r="J19" s="151">
        <v>14.94009209</v>
      </c>
      <c r="K19" s="151">
        <v>14.2916037</v>
      </c>
      <c r="L19" s="151">
        <v>16.054449950000002</v>
      </c>
      <c r="M19" s="151">
        <v>19.340156330000003</v>
      </c>
      <c r="N19" s="151">
        <v>19.583966929999999</v>
      </c>
      <c r="O19" s="151">
        <v>30.154028325827994</v>
      </c>
      <c r="P19" s="151">
        <v>43.74812298098</v>
      </c>
      <c r="Q19" s="151">
        <v>44.812193231520006</v>
      </c>
      <c r="R19" s="151">
        <v>39.816326638</v>
      </c>
      <c r="S19" s="151">
        <v>51.584333374462091</v>
      </c>
      <c r="T19" s="151">
        <v>58.8500756027316</v>
      </c>
      <c r="U19" s="151">
        <v>76.079653988800004</v>
      </c>
      <c r="V19" s="151">
        <v>73.244520378648019</v>
      </c>
      <c r="W19" s="151">
        <v>83.131907786886273</v>
      </c>
      <c r="X19" s="151">
        <v>71.884853119874023</v>
      </c>
      <c r="Y19" s="151">
        <v>64.747833024701578</v>
      </c>
      <c r="Z19" s="151">
        <v>59.935683996443025</v>
      </c>
      <c r="AA19" s="151">
        <v>55.951016117651342</v>
      </c>
      <c r="AB19" s="151">
        <v>53.706261360295024</v>
      </c>
      <c r="AC19" s="151">
        <v>68.489944635993851</v>
      </c>
      <c r="AD19" s="151">
        <v>70.733397076979756</v>
      </c>
      <c r="AE19" s="151">
        <v>72.525922636329014</v>
      </c>
      <c r="AF19" s="151">
        <v>74.94445313436961</v>
      </c>
      <c r="AG19" s="151">
        <v>76.029088863892696</v>
      </c>
      <c r="AH19" s="151">
        <v>69.170751521010089</v>
      </c>
      <c r="AI19" s="151">
        <v>77.905888911793497</v>
      </c>
      <c r="AJ19" s="151">
        <v>72.448776216677729</v>
      </c>
      <c r="AK19" s="151">
        <v>72.240478641807158</v>
      </c>
    </row>
    <row r="20" spans="2:38" x14ac:dyDescent="0.25">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row>
    <row r="21" spans="2:38" x14ac:dyDescent="0.25">
      <c r="B21" s="63" t="s">
        <v>117</v>
      </c>
      <c r="C21" s="151"/>
      <c r="D21" s="151"/>
      <c r="E21" s="151"/>
      <c r="F21" s="151"/>
      <c r="G21" s="151"/>
      <c r="H21" s="151"/>
      <c r="I21" s="151"/>
      <c r="J21" s="151"/>
      <c r="K21" s="151"/>
      <c r="L21" s="151"/>
      <c r="M21" s="151"/>
      <c r="N21" s="151"/>
      <c r="O21" s="151"/>
      <c r="P21" s="151"/>
      <c r="Q21" s="151"/>
      <c r="R21" s="151"/>
      <c r="S21" s="151"/>
      <c r="T21" s="151"/>
      <c r="U21" s="151"/>
      <c r="V21" s="151"/>
      <c r="W21" s="151"/>
      <c r="X21" s="151"/>
      <c r="Y21" s="151"/>
      <c r="Z21" s="151"/>
      <c r="AA21" s="151"/>
      <c r="AB21" s="151"/>
      <c r="AC21" s="151"/>
      <c r="AD21" s="151"/>
      <c r="AE21" s="151"/>
      <c r="AF21" s="151"/>
      <c r="AG21" s="151"/>
      <c r="AH21" s="151"/>
      <c r="AI21" s="151"/>
      <c r="AJ21" s="151"/>
      <c r="AK21" s="151"/>
    </row>
    <row r="22" spans="2:38" x14ac:dyDescent="0.25">
      <c r="B22" s="65" t="s">
        <v>641</v>
      </c>
      <c r="C22" s="151" t="s">
        <v>465</v>
      </c>
      <c r="D22" s="151" t="s">
        <v>465</v>
      </c>
      <c r="E22" s="151" t="s">
        <v>465</v>
      </c>
      <c r="F22" s="151" t="s">
        <v>465</v>
      </c>
      <c r="G22" s="151" t="s">
        <v>465</v>
      </c>
      <c r="H22" s="151" t="s">
        <v>465</v>
      </c>
      <c r="I22" s="151">
        <v>15.997800000000002</v>
      </c>
      <c r="J22" s="151">
        <v>49.959000000000003</v>
      </c>
      <c r="K22" s="151">
        <v>47.993400000000001</v>
      </c>
      <c r="L22" s="151">
        <v>52.579800000000006</v>
      </c>
      <c r="M22" s="151">
        <v>53.944799999999994</v>
      </c>
      <c r="N22" s="151">
        <v>54.872999999999998</v>
      </c>
      <c r="O22" s="151">
        <v>43.843799999999995</v>
      </c>
      <c r="P22" s="151">
        <v>37.510199999999998</v>
      </c>
      <c r="Q22" s="151">
        <v>45.591000000000001</v>
      </c>
      <c r="R22" s="151">
        <v>57.016872647941099</v>
      </c>
      <c r="S22" s="151">
        <v>59.216137267521134</v>
      </c>
      <c r="T22" s="151">
        <v>83.591739549171265</v>
      </c>
      <c r="U22" s="151">
        <v>106.03970415280135</v>
      </c>
      <c r="V22" s="151">
        <v>143.74241119891158</v>
      </c>
      <c r="W22" s="151">
        <v>196.5201729708233</v>
      </c>
      <c r="X22" s="151">
        <v>251.48025917833829</v>
      </c>
      <c r="Y22" s="151">
        <v>388.35537321049759</v>
      </c>
      <c r="Z22" s="151">
        <v>458.44338180694035</v>
      </c>
      <c r="AA22" s="151">
        <v>507.43338405384077</v>
      </c>
      <c r="AB22" s="151">
        <v>450.51998792985353</v>
      </c>
      <c r="AC22" s="151">
        <v>654.31725281919284</v>
      </c>
      <c r="AD22" s="151">
        <v>780.17774499594691</v>
      </c>
      <c r="AE22" s="151">
        <v>971.48656318380961</v>
      </c>
      <c r="AF22" s="151">
        <v>958.16082932600659</v>
      </c>
      <c r="AG22" s="151">
        <v>1069.7721950104531</v>
      </c>
      <c r="AH22" s="151">
        <v>1066.9799402153844</v>
      </c>
      <c r="AI22" s="151">
        <v>1096.8407274644605</v>
      </c>
      <c r="AJ22" s="151">
        <v>948.9503199617194</v>
      </c>
      <c r="AK22" s="151">
        <v>1092.4103299700878</v>
      </c>
    </row>
    <row r="23" spans="2:38" x14ac:dyDescent="0.25">
      <c r="B23" s="65" t="s">
        <v>283</v>
      </c>
      <c r="C23" s="151" t="s">
        <v>465</v>
      </c>
      <c r="D23" s="151" t="s">
        <v>465</v>
      </c>
      <c r="E23" s="151" t="s">
        <v>465</v>
      </c>
      <c r="F23" s="151" t="s">
        <v>465</v>
      </c>
      <c r="G23" s="151" t="s">
        <v>465</v>
      </c>
      <c r="H23" s="151" t="s">
        <v>465</v>
      </c>
      <c r="I23" s="151">
        <v>8.2040000000000012E-3</v>
      </c>
      <c r="J23" s="151">
        <v>2.562E-2</v>
      </c>
      <c r="K23" s="151">
        <v>2.4612000000000002E-2</v>
      </c>
      <c r="L23" s="151">
        <v>2.6963999999999998E-2</v>
      </c>
      <c r="M23" s="151">
        <v>2.7663999999999998E-2</v>
      </c>
      <c r="N23" s="151">
        <v>2.8140000000000002E-2</v>
      </c>
      <c r="O23" s="151">
        <v>2.2483999999999997E-2</v>
      </c>
      <c r="P23" s="151">
        <v>1.9235999999999996E-2</v>
      </c>
      <c r="Q23" s="151">
        <v>2.3380000000000001E-2</v>
      </c>
      <c r="R23" s="151">
        <v>2.9239421870739028E-2</v>
      </c>
      <c r="S23" s="151">
        <v>3.2857857060267247E-2</v>
      </c>
      <c r="T23" s="151">
        <v>4.3794645922651934E-2</v>
      </c>
      <c r="U23" s="151">
        <v>9.1212258539898117E-2</v>
      </c>
      <c r="V23" s="151">
        <v>0.17970267240969826</v>
      </c>
      <c r="W23" s="151">
        <v>0.31456647330132048</v>
      </c>
      <c r="X23" s="151">
        <v>0.57883243944415164</v>
      </c>
      <c r="Y23" s="151">
        <v>1.3835784671501896</v>
      </c>
      <c r="Z23" s="151">
        <v>1.5642641025417054</v>
      </c>
      <c r="AA23" s="151">
        <v>1.6531618217558586</v>
      </c>
      <c r="AB23" s="151">
        <v>1.477461800866755</v>
      </c>
      <c r="AC23" s="151">
        <v>2.0541222229023175</v>
      </c>
      <c r="AD23" s="151">
        <v>2.9821793902234255</v>
      </c>
      <c r="AE23" s="151">
        <v>4.4671961799740165</v>
      </c>
      <c r="AF23" s="151">
        <v>4.3811058906319689</v>
      </c>
      <c r="AG23" s="151">
        <v>4.8269082572930193</v>
      </c>
      <c r="AH23" s="151">
        <v>4.6988891109456139</v>
      </c>
      <c r="AI23" s="151">
        <v>4.8048197743256322</v>
      </c>
      <c r="AJ23" s="151">
        <v>4.3616894606005419</v>
      </c>
      <c r="AK23" s="151">
        <v>4.9343965116010438</v>
      </c>
      <c r="AL23" s="187"/>
    </row>
    <row r="24" spans="2:38" x14ac:dyDescent="0.25">
      <c r="B24" s="65" t="s">
        <v>284</v>
      </c>
      <c r="C24" s="151" t="s">
        <v>465</v>
      </c>
      <c r="D24" s="151" t="s">
        <v>465</v>
      </c>
      <c r="E24" s="151" t="s">
        <v>465</v>
      </c>
      <c r="F24" s="151" t="s">
        <v>465</v>
      </c>
      <c r="G24" s="151" t="s">
        <v>465</v>
      </c>
      <c r="H24" s="151" t="s">
        <v>465</v>
      </c>
      <c r="I24" s="151">
        <v>7.7645000000000006E-3</v>
      </c>
      <c r="J24" s="151">
        <v>2.4247500000000002E-2</v>
      </c>
      <c r="K24" s="151">
        <v>2.3293500000000002E-2</v>
      </c>
      <c r="L24" s="151">
        <v>2.5519500000000004E-2</v>
      </c>
      <c r="M24" s="151">
        <v>2.6182E-2</v>
      </c>
      <c r="N24" s="151">
        <v>2.66325E-2</v>
      </c>
      <c r="O24" s="151">
        <v>2.12795E-2</v>
      </c>
      <c r="P24" s="151">
        <v>1.8205499999999996E-2</v>
      </c>
      <c r="Q24" s="151">
        <v>2.2127499999999998E-2</v>
      </c>
      <c r="R24" s="151">
        <v>2.7673024270520867E-2</v>
      </c>
      <c r="S24" s="151">
        <v>4.6638804717752932E-2</v>
      </c>
      <c r="T24" s="151">
        <v>4.7233454176795593E-2</v>
      </c>
      <c r="U24" s="151">
        <v>0.31616038754668929</v>
      </c>
      <c r="V24" s="151">
        <v>0.83143624353060741</v>
      </c>
      <c r="W24" s="151">
        <v>1.6317278733920983</v>
      </c>
      <c r="X24" s="151">
        <v>2.371451349846224</v>
      </c>
      <c r="Y24" s="151">
        <v>3.9565935908079277</v>
      </c>
      <c r="Z24" s="151">
        <v>4.8474433374189001</v>
      </c>
      <c r="AA24" s="151">
        <v>5.450484233818365</v>
      </c>
      <c r="AB24" s="151">
        <v>4.3254474802840104</v>
      </c>
      <c r="AC24" s="151">
        <v>7.7876332481606436</v>
      </c>
      <c r="AD24" s="151">
        <v>8.7924647396099829</v>
      </c>
      <c r="AE24" s="151">
        <v>10.074557516491792</v>
      </c>
      <c r="AF24" s="151">
        <v>10.055545484930494</v>
      </c>
      <c r="AG24" s="151">
        <v>11.879148802618948</v>
      </c>
      <c r="AH24" s="151">
        <v>11.857854130794742</v>
      </c>
      <c r="AI24" s="151">
        <v>12.410627193353372</v>
      </c>
      <c r="AJ24" s="151">
        <v>10.099826005793407</v>
      </c>
      <c r="AK24" s="151">
        <v>13.094417362339465</v>
      </c>
      <c r="AL24" s="187"/>
    </row>
    <row r="25" spans="2:38" x14ac:dyDescent="0.25">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c r="AA25" s="151"/>
      <c r="AB25" s="151"/>
      <c r="AC25" s="151"/>
      <c r="AD25" s="151"/>
      <c r="AE25" s="151"/>
      <c r="AF25" s="151"/>
      <c r="AG25" s="151"/>
      <c r="AH25" s="151"/>
      <c r="AI25" s="151"/>
      <c r="AJ25" s="151"/>
      <c r="AK25" s="151"/>
      <c r="AL25" s="187"/>
    </row>
    <row r="26" spans="2:38" x14ac:dyDescent="0.25">
      <c r="B26" s="63" t="s">
        <v>118</v>
      </c>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87"/>
    </row>
    <row r="27" spans="2:38" x14ac:dyDescent="0.25">
      <c r="B27" s="65" t="s">
        <v>643</v>
      </c>
      <c r="C27" s="151" t="s">
        <v>465</v>
      </c>
      <c r="D27" s="151" t="s">
        <v>465</v>
      </c>
      <c r="E27" s="151" t="s">
        <v>465</v>
      </c>
      <c r="F27" s="151" t="s">
        <v>465</v>
      </c>
      <c r="G27" s="151" t="s">
        <v>465</v>
      </c>
      <c r="H27" s="151" t="s">
        <v>465</v>
      </c>
      <c r="I27" s="151" t="s">
        <v>465</v>
      </c>
      <c r="J27" s="151" t="s">
        <v>465</v>
      </c>
      <c r="K27" s="151" t="s">
        <v>465</v>
      </c>
      <c r="L27" s="151" t="s">
        <v>465</v>
      </c>
      <c r="M27" s="151" t="s">
        <v>465</v>
      </c>
      <c r="N27" s="151" t="s">
        <v>465</v>
      </c>
      <c r="O27" s="151" t="s">
        <v>465</v>
      </c>
      <c r="P27" s="151" t="s">
        <v>465</v>
      </c>
      <c r="Q27" s="151" t="s">
        <v>465</v>
      </c>
      <c r="R27" s="151" t="s">
        <v>465</v>
      </c>
      <c r="S27" s="151" t="s">
        <v>465</v>
      </c>
      <c r="T27" s="151" t="s">
        <v>465</v>
      </c>
      <c r="U27" s="151" t="s">
        <v>465</v>
      </c>
      <c r="V27" s="151" t="s">
        <v>465</v>
      </c>
      <c r="W27" s="151" t="s">
        <v>465</v>
      </c>
      <c r="X27" s="151">
        <v>20.155339630756238</v>
      </c>
      <c r="Y27" s="151">
        <v>89.536360192595055</v>
      </c>
      <c r="Z27" s="151">
        <v>133.34538797125194</v>
      </c>
      <c r="AA27" s="151">
        <v>153.762</v>
      </c>
      <c r="AB27" s="151">
        <v>159.43011419999999</v>
      </c>
      <c r="AC27" s="151">
        <v>159.1744812</v>
      </c>
      <c r="AD27" s="151">
        <v>323.15950067927105</v>
      </c>
      <c r="AE27" s="151">
        <v>506.92141583407613</v>
      </c>
      <c r="AF27" s="151">
        <v>495.48205883725473</v>
      </c>
      <c r="AG27" s="151">
        <v>513.08919897549686</v>
      </c>
      <c r="AH27" s="151">
        <v>500.49419185616119</v>
      </c>
      <c r="AI27" s="151">
        <v>508.42433550651936</v>
      </c>
      <c r="AJ27" s="151">
        <v>529.49339602500868</v>
      </c>
      <c r="AK27" s="151">
        <v>435.91274784661016</v>
      </c>
      <c r="AL27" s="187"/>
    </row>
    <row r="28" spans="2:38" x14ac:dyDescent="0.25">
      <c r="B28" s="65" t="s">
        <v>283</v>
      </c>
      <c r="C28" s="151" t="s">
        <v>465</v>
      </c>
      <c r="D28" s="151" t="s">
        <v>465</v>
      </c>
      <c r="E28" s="151" t="s">
        <v>465</v>
      </c>
      <c r="F28" s="151" t="s">
        <v>465</v>
      </c>
      <c r="G28" s="151" t="s">
        <v>465</v>
      </c>
      <c r="H28" s="151" t="s">
        <v>465</v>
      </c>
      <c r="I28" s="151" t="s">
        <v>465</v>
      </c>
      <c r="J28" s="151" t="s">
        <v>465</v>
      </c>
      <c r="K28" s="151" t="s">
        <v>465</v>
      </c>
      <c r="L28" s="151" t="s">
        <v>465</v>
      </c>
      <c r="M28" s="151" t="s">
        <v>465</v>
      </c>
      <c r="N28" s="151" t="s">
        <v>465</v>
      </c>
      <c r="O28" s="151" t="s">
        <v>465</v>
      </c>
      <c r="P28" s="151" t="s">
        <v>465</v>
      </c>
      <c r="Q28" s="151" t="s">
        <v>465</v>
      </c>
      <c r="R28" s="151" t="s">
        <v>465</v>
      </c>
      <c r="S28" s="151" t="s">
        <v>465</v>
      </c>
      <c r="T28" s="151" t="s">
        <v>465</v>
      </c>
      <c r="U28" s="151" t="s">
        <v>465</v>
      </c>
      <c r="V28" s="151" t="s">
        <v>465</v>
      </c>
      <c r="W28" s="151" t="s">
        <v>465</v>
      </c>
      <c r="X28" s="151">
        <v>0.14534663741213236</v>
      </c>
      <c r="Y28" s="151">
        <v>0.64567549436163529</v>
      </c>
      <c r="Z28" s="151">
        <v>0.80401961182059611</v>
      </c>
      <c r="AA28" s="151">
        <v>0.86244560723999997</v>
      </c>
      <c r="AB28" s="151">
        <v>0.87272635035599999</v>
      </c>
      <c r="AC28" s="151">
        <v>0.87741360588000017</v>
      </c>
      <c r="AD28" s="151">
        <v>1.9836006207175214</v>
      </c>
      <c r="AE28" s="151">
        <v>3.1909504704606508</v>
      </c>
      <c r="AF28" s="151">
        <v>3.117618636628789</v>
      </c>
      <c r="AG28" s="151">
        <v>3.2758913234634912</v>
      </c>
      <c r="AH28" s="151">
        <v>3.1314662654086498</v>
      </c>
      <c r="AI28" s="151">
        <v>3.1658495194390457</v>
      </c>
      <c r="AJ28" s="151">
        <v>3.2927651343778113</v>
      </c>
      <c r="AK28" s="151">
        <v>2.9338999715728931</v>
      </c>
      <c r="AL28" s="187"/>
    </row>
    <row r="29" spans="2:38" x14ac:dyDescent="0.25">
      <c r="B29" s="65" t="s">
        <v>284</v>
      </c>
      <c r="C29" s="151" t="s">
        <v>465</v>
      </c>
      <c r="D29" s="151" t="s">
        <v>465</v>
      </c>
      <c r="E29" s="151" t="s">
        <v>465</v>
      </c>
      <c r="F29" s="151" t="s">
        <v>465</v>
      </c>
      <c r="G29" s="151" t="s">
        <v>465</v>
      </c>
      <c r="H29" s="151" t="s">
        <v>465</v>
      </c>
      <c r="I29" s="151" t="s">
        <v>465</v>
      </c>
      <c r="J29" s="151" t="s">
        <v>465</v>
      </c>
      <c r="K29" s="151" t="s">
        <v>465</v>
      </c>
      <c r="L29" s="151" t="s">
        <v>465</v>
      </c>
      <c r="M29" s="151" t="s">
        <v>465</v>
      </c>
      <c r="N29" s="151" t="s">
        <v>465</v>
      </c>
      <c r="O29" s="151" t="s">
        <v>465</v>
      </c>
      <c r="P29" s="151" t="s">
        <v>465</v>
      </c>
      <c r="Q29" s="151" t="s">
        <v>465</v>
      </c>
      <c r="R29" s="151" t="s">
        <v>465</v>
      </c>
      <c r="S29" s="151" t="s">
        <v>465</v>
      </c>
      <c r="T29" s="151" t="s">
        <v>465</v>
      </c>
      <c r="U29" s="151" t="s">
        <v>465</v>
      </c>
      <c r="V29" s="151" t="s">
        <v>465</v>
      </c>
      <c r="W29" s="151" t="s">
        <v>465</v>
      </c>
      <c r="X29" s="151">
        <v>0.18341361387721461</v>
      </c>
      <c r="Y29" s="151">
        <v>0.81478098098015872</v>
      </c>
      <c r="Z29" s="151">
        <v>1.0145961768212284</v>
      </c>
      <c r="AA29" s="151">
        <v>1.08832421866</v>
      </c>
      <c r="AB29" s="151">
        <v>1.1012975373539999</v>
      </c>
      <c r="AC29" s="151">
        <v>1.10721240742</v>
      </c>
      <c r="AD29" s="151">
        <v>2.5031150690006814</v>
      </c>
      <c r="AE29" s="151">
        <v>4.0266755936765355</v>
      </c>
      <c r="AF29" s="151">
        <v>3.9341378033649002</v>
      </c>
      <c r="AG29" s="151">
        <v>4.1338628605610719</v>
      </c>
      <c r="AH29" s="151">
        <v>3.9516121920632963</v>
      </c>
      <c r="AI29" s="151">
        <v>3.9950005840540337</v>
      </c>
      <c r="AJ29" s="151">
        <v>4.1551560029053336</v>
      </c>
      <c r="AK29" s="151">
        <v>3.7023023450800792</v>
      </c>
      <c r="AL29" s="187"/>
    </row>
    <row r="30" spans="2:38" x14ac:dyDescent="0.25">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c r="AC30" s="151"/>
      <c r="AD30" s="151"/>
      <c r="AE30" s="151"/>
      <c r="AF30" s="151"/>
      <c r="AG30" s="151"/>
      <c r="AH30" s="151"/>
      <c r="AI30" s="151"/>
      <c r="AJ30" s="151"/>
      <c r="AK30" s="151"/>
      <c r="AL30" s="187"/>
    </row>
    <row r="31" spans="2:38" ht="18" x14ac:dyDescent="0.35">
      <c r="B31" s="65" t="s">
        <v>642</v>
      </c>
      <c r="C31" s="151">
        <f>SUM(C3:C4,C8:C9,C13:C14,C18:C19,C23:C24,C28:C29)</f>
        <v>70.353523875565259</v>
      </c>
      <c r="D31" s="151">
        <f t="shared" ref="D31:AG31" si="0">SUM(D3:D4,D8:D9,D13:D14,D18:D19,D23:D24,D28:D29)</f>
        <v>71.882129653445105</v>
      </c>
      <c r="E31" s="151">
        <f t="shared" si="0"/>
        <v>73.914184231976478</v>
      </c>
      <c r="F31" s="151">
        <f t="shared" si="0"/>
        <v>71.659641532803391</v>
      </c>
      <c r="G31" s="151">
        <f t="shared" si="0"/>
        <v>72.934762477909672</v>
      </c>
      <c r="H31" s="151">
        <f t="shared" si="0"/>
        <v>74.381082965196498</v>
      </c>
      <c r="I31" s="151">
        <f t="shared" si="0"/>
        <v>78.677886362777556</v>
      </c>
      <c r="J31" s="151">
        <f t="shared" si="0"/>
        <v>78.969958911915938</v>
      </c>
      <c r="K31" s="151">
        <f t="shared" si="0"/>
        <v>76.496355640579452</v>
      </c>
      <c r="L31" s="151">
        <f t="shared" si="0"/>
        <v>78.980355986419198</v>
      </c>
      <c r="M31" s="151">
        <f t="shared" si="0"/>
        <v>79.890053909554311</v>
      </c>
      <c r="N31" s="151">
        <f t="shared" si="0"/>
        <v>86.357303967669324</v>
      </c>
      <c r="O31" s="151">
        <f t="shared" si="0"/>
        <v>94.957406120709081</v>
      </c>
      <c r="P31" s="151">
        <f t="shared" si="0"/>
        <v>103.23503645593956</v>
      </c>
      <c r="Q31" s="151">
        <f t="shared" si="0"/>
        <v>90.421111807310282</v>
      </c>
      <c r="R31" s="151">
        <f t="shared" si="0"/>
        <v>98.373964636811024</v>
      </c>
      <c r="S31" s="151">
        <f t="shared" si="0"/>
        <v>105.34772543243741</v>
      </c>
      <c r="T31" s="151">
        <f t="shared" si="0"/>
        <v>111.35323670322801</v>
      </c>
      <c r="U31" s="151">
        <f t="shared" si="0"/>
        <v>135.12751705559916</v>
      </c>
      <c r="V31" s="151">
        <f t="shared" si="0"/>
        <v>129.90540745288962</v>
      </c>
      <c r="W31" s="151">
        <f t="shared" si="0"/>
        <v>134.92380803747315</v>
      </c>
      <c r="X31" s="151">
        <f t="shared" si="0"/>
        <v>122.7268263583512</v>
      </c>
      <c r="Y31" s="151">
        <f t="shared" si="0"/>
        <v>126.39460973780248</v>
      </c>
      <c r="Z31" s="151">
        <f t="shared" si="0"/>
        <v>117.20421252687268</v>
      </c>
      <c r="AA31" s="151">
        <f t="shared" si="0"/>
        <v>117.41372435643703</v>
      </c>
      <c r="AB31" s="151">
        <f t="shared" si="0"/>
        <v>115.36106971641831</v>
      </c>
      <c r="AC31" s="151">
        <f t="shared" si="0"/>
        <v>131.74565605935689</v>
      </c>
      <c r="AD31" s="151">
        <f t="shared" si="0"/>
        <v>134.32707130887118</v>
      </c>
      <c r="AE31" s="151">
        <f t="shared" si="0"/>
        <v>138.08952975746939</v>
      </c>
      <c r="AF31" s="151">
        <f t="shared" si="0"/>
        <v>135.30981114576878</v>
      </c>
      <c r="AG31" s="151">
        <f t="shared" si="0"/>
        <v>121.5128757860043</v>
      </c>
      <c r="AH31" s="151">
        <f t="shared" ref="AH31" si="1">SUM(AH3:AH4,AH8:AH9,AH13:AH14,AH18:AH19,AH23:AH24,AH28:AH29)</f>
        <v>106.56310123282447</v>
      </c>
      <c r="AI31" s="151">
        <f t="shared" ref="AI31:AK31" si="2">SUM(AI3:AI4,AI8:AI9,AI13:AI14,AI18:AI19,AI23:AI24,AI28:AI29)</f>
        <v>113.86998187562463</v>
      </c>
      <c r="AJ31" s="151">
        <f t="shared" si="2"/>
        <v>101.93613674318614</v>
      </c>
      <c r="AK31" s="151">
        <f t="shared" si="2"/>
        <v>101.16803229562983</v>
      </c>
      <c r="AL31" s="187"/>
    </row>
    <row r="32" spans="2:38" x14ac:dyDescent="0.25">
      <c r="B32" s="65" t="s">
        <v>119</v>
      </c>
      <c r="C32" s="204">
        <f>SUM(C2,C7,C12,C17,C27)</f>
        <v>10876.49</v>
      </c>
      <c r="D32" s="204">
        <f t="shared" ref="D32:AH32" si="3">SUM(D2,D7,D12,D17,D27)</f>
        <v>11361.810000000001</v>
      </c>
      <c r="E32" s="204">
        <f t="shared" si="3"/>
        <v>12027.130000000001</v>
      </c>
      <c r="F32" s="204">
        <f t="shared" si="3"/>
        <v>12047.519999999999</v>
      </c>
      <c r="G32" s="204">
        <f t="shared" si="3"/>
        <v>12368.4</v>
      </c>
      <c r="H32" s="204">
        <f t="shared" si="3"/>
        <v>13051.270999999999</v>
      </c>
      <c r="I32" s="204">
        <f t="shared" si="3"/>
        <v>13765.81</v>
      </c>
      <c r="J32" s="204">
        <f t="shared" si="3"/>
        <v>14404.189999999999</v>
      </c>
      <c r="K32" s="204">
        <f t="shared" si="3"/>
        <v>14730.09</v>
      </c>
      <c r="L32" s="204">
        <f t="shared" si="3"/>
        <v>15411.99</v>
      </c>
      <c r="M32" s="204">
        <f t="shared" si="3"/>
        <v>15667.305</v>
      </c>
      <c r="N32" s="204">
        <f t="shared" si="3"/>
        <v>16799.706000000002</v>
      </c>
      <c r="O32" s="204">
        <f t="shared" si="3"/>
        <v>15830.458000000002</v>
      </c>
      <c r="P32" s="204">
        <f t="shared" si="3"/>
        <v>15108.59</v>
      </c>
      <c r="Q32" s="204">
        <f t="shared" si="3"/>
        <v>14736.822</v>
      </c>
      <c r="R32" s="204">
        <f t="shared" si="3"/>
        <v>15136.447757829999</v>
      </c>
      <c r="S32" s="204">
        <f t="shared" si="3"/>
        <v>14410.774854998934</v>
      </c>
      <c r="T32" s="204">
        <f t="shared" si="3"/>
        <v>13932.81325075683</v>
      </c>
      <c r="U32" s="204">
        <f t="shared" si="3"/>
        <v>14005.000329140017</v>
      </c>
      <c r="V32" s="204">
        <f t="shared" si="3"/>
        <v>12466.315535650139</v>
      </c>
      <c r="W32" s="204">
        <f t="shared" si="3"/>
        <v>12745.138537904344</v>
      </c>
      <c r="X32" s="204">
        <f t="shared" si="3"/>
        <v>11423.803912776468</v>
      </c>
      <c r="Y32" s="204">
        <f t="shared" si="3"/>
        <v>12224.62414700612</v>
      </c>
      <c r="Z32" s="204">
        <f t="shared" si="3"/>
        <v>10876.310124592461</v>
      </c>
      <c r="AA32" s="204">
        <f t="shared" si="3"/>
        <v>10713.850144827691</v>
      </c>
      <c r="AB32" s="204">
        <f t="shared" si="3"/>
        <v>11264.966412303311</v>
      </c>
      <c r="AC32" s="204">
        <f t="shared" si="3"/>
        <v>12004.378167132039</v>
      </c>
      <c r="AD32" s="204">
        <f t="shared" si="3"/>
        <v>11188.043024061082</v>
      </c>
      <c r="AE32" s="204">
        <f t="shared" si="3"/>
        <v>9863.2457197739095</v>
      </c>
      <c r="AF32" s="204">
        <f t="shared" si="3"/>
        <v>8680.6286054988504</v>
      </c>
      <c r="AG32" s="204">
        <f t="shared" si="3"/>
        <v>8037.4030985841819</v>
      </c>
      <c r="AH32" s="204">
        <f t="shared" si="3"/>
        <v>9603.9271986557706</v>
      </c>
      <c r="AI32" s="204">
        <f t="shared" ref="AI32:AK32" si="4">SUM(AI2,AI7,AI12,AI17,AI27)</f>
        <v>9413.8014597525143</v>
      </c>
      <c r="AJ32" s="204">
        <f t="shared" si="4"/>
        <v>7337.3753645594643</v>
      </c>
      <c r="AK32" s="204">
        <f t="shared" si="4"/>
        <v>6745.8940969791747</v>
      </c>
      <c r="AL32" s="187"/>
    </row>
    <row r="33" spans="2:37" x14ac:dyDescent="0.25">
      <c r="B33" s="66" t="s">
        <v>120</v>
      </c>
      <c r="C33" s="205">
        <f>SUM(C31:C32)</f>
        <v>10946.843523875565</v>
      </c>
      <c r="D33" s="205">
        <f t="shared" ref="D33:AH33" si="5">SUM(D31:D32)</f>
        <v>11433.692129653446</v>
      </c>
      <c r="E33" s="205">
        <f t="shared" si="5"/>
        <v>12101.044184231978</v>
      </c>
      <c r="F33" s="205">
        <f t="shared" si="5"/>
        <v>12119.179641532803</v>
      </c>
      <c r="G33" s="205">
        <f t="shared" si="5"/>
        <v>12441.334762477909</v>
      </c>
      <c r="H33" s="205">
        <f t="shared" si="5"/>
        <v>13125.652082965194</v>
      </c>
      <c r="I33" s="205">
        <f t="shared" si="5"/>
        <v>13844.487886362776</v>
      </c>
      <c r="J33" s="205">
        <f t="shared" si="5"/>
        <v>14483.159958911914</v>
      </c>
      <c r="K33" s="205">
        <f t="shared" si="5"/>
        <v>14806.58635564058</v>
      </c>
      <c r="L33" s="205">
        <f t="shared" si="5"/>
        <v>15490.970355986419</v>
      </c>
      <c r="M33" s="205">
        <f t="shared" si="5"/>
        <v>15747.195053909554</v>
      </c>
      <c r="N33" s="205">
        <f t="shared" si="5"/>
        <v>16886.063303967672</v>
      </c>
      <c r="O33" s="205">
        <f t="shared" si="5"/>
        <v>15925.415406120712</v>
      </c>
      <c r="P33" s="205">
        <f t="shared" si="5"/>
        <v>15211.825036455939</v>
      </c>
      <c r="Q33" s="205">
        <f t="shared" si="5"/>
        <v>14827.243111807311</v>
      </c>
      <c r="R33" s="205">
        <f t="shared" si="5"/>
        <v>15234.82172246681</v>
      </c>
      <c r="S33" s="205">
        <f t="shared" si="5"/>
        <v>14516.122580431371</v>
      </c>
      <c r="T33" s="205">
        <f t="shared" si="5"/>
        <v>14044.166487460057</v>
      </c>
      <c r="U33" s="205">
        <f t="shared" si="5"/>
        <v>14140.127846195617</v>
      </c>
      <c r="V33" s="205">
        <f t="shared" si="5"/>
        <v>12596.22094310303</v>
      </c>
      <c r="W33" s="205">
        <f t="shared" si="5"/>
        <v>12880.062345941817</v>
      </c>
      <c r="X33" s="205">
        <f t="shared" si="5"/>
        <v>11546.53073913482</v>
      </c>
      <c r="Y33" s="205">
        <f t="shared" si="5"/>
        <v>12351.018756743922</v>
      </c>
      <c r="Z33" s="205">
        <f t="shared" si="5"/>
        <v>10993.514337119334</v>
      </c>
      <c r="AA33" s="205">
        <f t="shared" si="5"/>
        <v>10831.263869184128</v>
      </c>
      <c r="AB33" s="205">
        <f t="shared" si="5"/>
        <v>11380.327482019729</v>
      </c>
      <c r="AC33" s="205">
        <f t="shared" si="5"/>
        <v>12136.123823191396</v>
      </c>
      <c r="AD33" s="205">
        <f t="shared" si="5"/>
        <v>11322.370095369954</v>
      </c>
      <c r="AE33" s="205">
        <f t="shared" si="5"/>
        <v>10001.335249531379</v>
      </c>
      <c r="AF33" s="205">
        <f t="shared" si="5"/>
        <v>8815.9384166446198</v>
      </c>
      <c r="AG33" s="205">
        <f t="shared" si="5"/>
        <v>8158.9159743701857</v>
      </c>
      <c r="AH33" s="205">
        <f t="shared" si="5"/>
        <v>9710.4902998885955</v>
      </c>
      <c r="AI33" s="205">
        <f t="shared" ref="AI33:AK33" si="6">SUM(AI31:AI32)</f>
        <v>9527.6714416281393</v>
      </c>
      <c r="AJ33" s="205">
        <f t="shared" si="6"/>
        <v>7439.3115013026509</v>
      </c>
      <c r="AK33" s="205">
        <f t="shared" si="6"/>
        <v>6847.0621292748046</v>
      </c>
    </row>
    <row r="34" spans="2:37" s="68" customFormat="1" x14ac:dyDescent="0.25">
      <c r="B34" s="67"/>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row>
    <row r="35" spans="2:37" s="70" customFormat="1" x14ac:dyDescent="0.25">
      <c r="B35" s="69"/>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8"/>
      <c r="AK35" s="198"/>
    </row>
    <row r="36" spans="2:37" s="71" customFormat="1" x14ac:dyDescent="0.25">
      <c r="B36" s="69"/>
      <c r="C36" s="198"/>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8"/>
      <c r="AK36" s="198"/>
    </row>
    <row r="37" spans="2:37" x14ac:dyDescent="0.25">
      <c r="AI37" s="186"/>
      <c r="AJ37" s="186"/>
    </row>
    <row r="38" spans="2:37" x14ac:dyDescent="0.25">
      <c r="AI38" s="186"/>
      <c r="AJ38" s="186"/>
    </row>
    <row r="39" spans="2:37" x14ac:dyDescent="0.25">
      <c r="AI39" s="186"/>
      <c r="AJ39" s="186"/>
    </row>
    <row r="40" spans="2:37" x14ac:dyDescent="0.25">
      <c r="AH40" s="187"/>
      <c r="AI40" s="186"/>
      <c r="AJ40" s="186"/>
    </row>
    <row r="41" spans="2:37" x14ac:dyDescent="0.25">
      <c r="AH41" s="187"/>
    </row>
    <row r="46" spans="2:37" x14ac:dyDescent="0.25">
      <c r="AI46" s="65"/>
      <c r="AJ46" s="65"/>
    </row>
    <row r="64" spans="2:2" x14ac:dyDescent="0.25">
      <c r="B64" s="55" t="s">
        <v>682</v>
      </c>
    </row>
  </sheetData>
  <pageMargins left="0.75" right="0.75" top="1" bottom="1" header="0.5" footer="0.5"/>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AP36"/>
  <sheetViews>
    <sheetView zoomScale="75" zoomScaleNormal="75" workbookViewId="0">
      <pane ySplit="1" topLeftCell="A2" activePane="bottomLeft" state="frozen"/>
      <selection activeCell="B26" sqref="B26"/>
      <selection pane="bottomLeft"/>
    </sheetView>
  </sheetViews>
  <sheetFormatPr defaultColWidth="9.140625" defaultRowHeight="15" x14ac:dyDescent="0.25"/>
  <cols>
    <col min="1" max="1" width="9.140625" style="17"/>
    <col min="2" max="2" width="37.28515625" style="17" customWidth="1"/>
    <col min="3" max="3" width="14.42578125" style="17" customWidth="1"/>
    <col min="4" max="4" width="9.85546875" style="17" customWidth="1"/>
    <col min="5" max="38" width="9" style="17" bestFit="1" customWidth="1"/>
    <col min="39" max="39" width="9" style="17" customWidth="1"/>
    <col min="40" max="40" width="8.7109375" style="17" customWidth="1"/>
    <col min="41" max="16384" width="9.140625" style="17"/>
  </cols>
  <sheetData>
    <row r="1" spans="1:42" x14ac:dyDescent="0.25">
      <c r="A1" s="33" t="s">
        <v>5</v>
      </c>
      <c r="B1" s="33" t="s">
        <v>5</v>
      </c>
      <c r="C1" s="34" t="s">
        <v>65</v>
      </c>
      <c r="D1" s="34" t="s">
        <v>66</v>
      </c>
      <c r="E1" s="34">
        <v>1990</v>
      </c>
      <c r="F1" s="34">
        <v>1991</v>
      </c>
      <c r="G1" s="34">
        <v>1992</v>
      </c>
      <c r="H1" s="34">
        <v>1993</v>
      </c>
      <c r="I1" s="34">
        <v>1994</v>
      </c>
      <c r="J1" s="34">
        <v>1995</v>
      </c>
      <c r="K1" s="34">
        <v>1996</v>
      </c>
      <c r="L1" s="34">
        <v>1997</v>
      </c>
      <c r="M1" s="34">
        <v>1998</v>
      </c>
      <c r="N1" s="34">
        <v>1999</v>
      </c>
      <c r="O1" s="34">
        <v>2000</v>
      </c>
      <c r="P1" s="34">
        <v>2001</v>
      </c>
      <c r="Q1" s="34">
        <v>2002</v>
      </c>
      <c r="R1" s="34">
        <v>2003</v>
      </c>
      <c r="S1" s="34">
        <v>2004</v>
      </c>
      <c r="T1" s="34">
        <v>2005</v>
      </c>
      <c r="U1" s="34">
        <v>2006</v>
      </c>
      <c r="V1" s="34">
        <v>2007</v>
      </c>
      <c r="W1" s="34">
        <v>2008</v>
      </c>
      <c r="X1" s="34">
        <v>2009</v>
      </c>
      <c r="Y1" s="34">
        <v>2010</v>
      </c>
      <c r="Z1" s="34">
        <v>2011</v>
      </c>
      <c r="AA1" s="34">
        <v>2012</v>
      </c>
      <c r="AB1" s="34">
        <v>2013</v>
      </c>
      <c r="AC1" s="34">
        <v>2014</v>
      </c>
      <c r="AD1" s="34">
        <v>2015</v>
      </c>
      <c r="AE1" s="34">
        <v>2016</v>
      </c>
      <c r="AF1" s="34">
        <v>2017</v>
      </c>
      <c r="AG1" s="34">
        <v>2018</v>
      </c>
      <c r="AH1" s="34">
        <v>2019</v>
      </c>
      <c r="AI1" s="34">
        <v>2020</v>
      </c>
      <c r="AJ1" s="34">
        <v>2021</v>
      </c>
      <c r="AK1" s="34">
        <v>2022</v>
      </c>
      <c r="AL1" s="34">
        <v>2023</v>
      </c>
      <c r="AM1" s="34">
        <v>2024</v>
      </c>
      <c r="AN1" s="199"/>
      <c r="AO1" s="47"/>
      <c r="AP1" s="47"/>
    </row>
    <row r="2" spans="1:42" ht="18" x14ac:dyDescent="0.35">
      <c r="A2" s="17" t="s">
        <v>48</v>
      </c>
      <c r="B2" s="17" t="s">
        <v>28</v>
      </c>
      <c r="C2" s="50" t="s">
        <v>294</v>
      </c>
      <c r="D2" s="17" t="s">
        <v>295</v>
      </c>
      <c r="E2" s="72">
        <v>175.85642287800002</v>
      </c>
      <c r="F2" s="72">
        <v>18.72797508</v>
      </c>
      <c r="G2" s="72">
        <v>18.72797508</v>
      </c>
      <c r="H2" s="72">
        <v>18.728205561805094</v>
      </c>
      <c r="I2" s="72">
        <v>18.72811436090338</v>
      </c>
      <c r="J2" s="72">
        <v>18.732148479033253</v>
      </c>
      <c r="K2" s="72">
        <v>18.748073990610578</v>
      </c>
      <c r="L2" s="72">
        <v>18.76310532370799</v>
      </c>
      <c r="M2" s="72">
        <v>18.783732265597585</v>
      </c>
      <c r="N2" s="72">
        <v>18.796469546086545</v>
      </c>
      <c r="O2" s="72">
        <v>18.808477414950399</v>
      </c>
      <c r="P2" s="72">
        <v>18.821935463291414</v>
      </c>
      <c r="Q2" s="72">
        <v>18.813639930220351</v>
      </c>
      <c r="R2" s="72">
        <v>2.382783755598183</v>
      </c>
      <c r="S2" s="72">
        <v>2.3792712598347463</v>
      </c>
      <c r="T2" s="72">
        <v>2.3800316741619234</v>
      </c>
      <c r="U2" s="72">
        <v>2.381309337914121</v>
      </c>
      <c r="V2" s="72">
        <v>2.3874539439941151</v>
      </c>
      <c r="W2" s="72">
        <v>2.3833489706748696</v>
      </c>
      <c r="X2" s="72">
        <v>2.3903024186067436</v>
      </c>
      <c r="Y2" s="72">
        <v>2.393690960657715</v>
      </c>
      <c r="Z2" s="72">
        <v>2.3906543502609958</v>
      </c>
      <c r="AA2" s="72">
        <v>2.3832232716945017</v>
      </c>
      <c r="AB2" s="72">
        <v>2.3481442624747917</v>
      </c>
      <c r="AC2" s="72">
        <v>2.3767906411705511</v>
      </c>
      <c r="AD2" s="72">
        <v>2.3850184526582812</v>
      </c>
      <c r="AE2" s="72">
        <v>2.3405810973310843</v>
      </c>
      <c r="AF2" s="72">
        <v>2.3359325550236449</v>
      </c>
      <c r="AG2" s="72">
        <v>2.3382317652654314</v>
      </c>
      <c r="AH2" s="72">
        <v>2.3484073046673992</v>
      </c>
      <c r="AI2" s="72">
        <v>2.3542813114290464</v>
      </c>
      <c r="AJ2" s="72">
        <v>2.3618434237327843</v>
      </c>
      <c r="AK2" s="72">
        <v>2.3721116011743364</v>
      </c>
      <c r="AL2" s="72">
        <v>2.372852227423965</v>
      </c>
      <c r="AM2" s="72">
        <v>2.3687803050584124</v>
      </c>
      <c r="AN2" s="72"/>
      <c r="AO2" s="192"/>
      <c r="AP2" s="192"/>
    </row>
    <row r="3" spans="1:42" ht="18" x14ac:dyDescent="0.35">
      <c r="A3" s="17" t="s">
        <v>49</v>
      </c>
      <c r="B3" s="17" t="s">
        <v>29</v>
      </c>
      <c r="C3" s="50" t="s">
        <v>294</v>
      </c>
      <c r="D3" s="17" t="s">
        <v>295</v>
      </c>
      <c r="E3" s="72">
        <v>811.35513269442686</v>
      </c>
      <c r="F3" s="72">
        <v>833.77189082024836</v>
      </c>
      <c r="G3" s="72">
        <v>970.04398222147927</v>
      </c>
      <c r="H3" s="72">
        <v>994.63776570769244</v>
      </c>
      <c r="I3" s="72">
        <v>1257.1483382842348</v>
      </c>
      <c r="J3" s="72">
        <v>1193.5528226143297</v>
      </c>
      <c r="K3" s="72">
        <v>1134.7961312786438</v>
      </c>
      <c r="L3" s="72">
        <v>1230.7728616593222</v>
      </c>
      <c r="M3" s="72">
        <v>1228.4262946579845</v>
      </c>
      <c r="N3" s="72">
        <v>1302.9068161488883</v>
      </c>
      <c r="O3" s="72">
        <v>1356.7789269852503</v>
      </c>
      <c r="P3" s="72">
        <v>1194.1698749140007</v>
      </c>
      <c r="Q3" s="72">
        <v>1168.0500179016904</v>
      </c>
      <c r="R3" s="72">
        <v>1170.5731481286693</v>
      </c>
      <c r="S3" s="72">
        <v>1246.7628080996208</v>
      </c>
      <c r="T3" s="72">
        <v>1141.890956061558</v>
      </c>
      <c r="U3" s="72">
        <v>1447.6405182818535</v>
      </c>
      <c r="V3" s="72">
        <v>1560.4983289421102</v>
      </c>
      <c r="W3" s="72">
        <v>1589.3125205984709</v>
      </c>
      <c r="X3" s="72">
        <v>1296.3927730864016</v>
      </c>
      <c r="Y3" s="72">
        <v>1580.0077414649106</v>
      </c>
      <c r="Z3" s="72">
        <v>1362.1590410161427</v>
      </c>
      <c r="AA3" s="72">
        <v>1250.5766507092285</v>
      </c>
      <c r="AB3" s="72">
        <v>1376.5072032772814</v>
      </c>
      <c r="AC3" s="72">
        <v>1346.9766962906367</v>
      </c>
      <c r="AD3" s="72">
        <v>1343.9744387851406</v>
      </c>
      <c r="AE3" s="72">
        <v>1320.2262527903508</v>
      </c>
      <c r="AF3" s="72">
        <v>1372.5244974916218</v>
      </c>
      <c r="AG3" s="72">
        <v>1387.3375581569053</v>
      </c>
      <c r="AH3" s="72">
        <v>1381.9294277595634</v>
      </c>
      <c r="AI3" s="72">
        <v>1464.8335567824174</v>
      </c>
      <c r="AJ3" s="72">
        <v>1365.5513377030788</v>
      </c>
      <c r="AK3" s="72">
        <v>1270.7038956042375</v>
      </c>
      <c r="AL3" s="72">
        <v>1180.053487159375</v>
      </c>
      <c r="AM3" s="72">
        <v>1219.5671070380199</v>
      </c>
      <c r="AN3" s="72"/>
      <c r="AO3" s="192"/>
      <c r="AP3" s="192"/>
    </row>
    <row r="4" spans="1:42" ht="18" x14ac:dyDescent="0.35">
      <c r="A4" s="17" t="s">
        <v>50</v>
      </c>
      <c r="B4" s="17" t="s">
        <v>30</v>
      </c>
      <c r="C4" s="50" t="s">
        <v>294</v>
      </c>
      <c r="D4" s="17" t="s">
        <v>295</v>
      </c>
      <c r="E4" s="72">
        <v>411.36293354202593</v>
      </c>
      <c r="F4" s="72">
        <v>356.03634304661591</v>
      </c>
      <c r="G4" s="72">
        <v>347.78617337921918</v>
      </c>
      <c r="H4" s="72">
        <v>359.2016169529897</v>
      </c>
      <c r="I4" s="72">
        <v>374.46500480558467</v>
      </c>
      <c r="J4" s="72">
        <v>359.6921468716435</v>
      </c>
      <c r="K4" s="72">
        <v>337.15137205403391</v>
      </c>
      <c r="L4" s="72">
        <v>344.50357920627755</v>
      </c>
      <c r="M4" s="72">
        <v>343.08983248048105</v>
      </c>
      <c r="N4" s="72">
        <v>390.88165204528451</v>
      </c>
      <c r="O4" s="72">
        <v>474.415316892877</v>
      </c>
      <c r="P4" s="72">
        <v>491.89030580841467</v>
      </c>
      <c r="Q4" s="72">
        <v>457.77772585276989</v>
      </c>
      <c r="R4" s="72">
        <v>441.89385697024807</v>
      </c>
      <c r="S4" s="72">
        <v>436.86988362251566</v>
      </c>
      <c r="T4" s="72">
        <v>473.90795961597888</v>
      </c>
      <c r="U4" s="72">
        <v>371.37096239187048</v>
      </c>
      <c r="V4" s="72">
        <v>328.64942318364569</v>
      </c>
      <c r="W4" s="72">
        <v>342.9353525514677</v>
      </c>
      <c r="X4" s="72">
        <v>340.90138471155012</v>
      </c>
      <c r="Y4" s="72">
        <v>375.43397999773197</v>
      </c>
      <c r="Z4" s="72">
        <v>362.8113115196349</v>
      </c>
      <c r="AA4" s="72">
        <v>385.8217785252221</v>
      </c>
      <c r="AB4" s="72">
        <v>354.13737287191577</v>
      </c>
      <c r="AC4" s="72">
        <v>362.47389786839045</v>
      </c>
      <c r="AD4" s="72">
        <v>367.61599346780019</v>
      </c>
      <c r="AE4" s="72">
        <v>380.3676290557209</v>
      </c>
      <c r="AF4" s="72">
        <v>372.34029207718453</v>
      </c>
      <c r="AG4" s="72">
        <v>398.83795627898115</v>
      </c>
      <c r="AH4" s="72">
        <v>401.5875980117309</v>
      </c>
      <c r="AI4" s="72">
        <v>403.46353454440009</v>
      </c>
      <c r="AJ4" s="72">
        <v>407.26424153984397</v>
      </c>
      <c r="AK4" s="72">
        <v>357.17931858383332</v>
      </c>
      <c r="AL4" s="72">
        <v>347.31733539018586</v>
      </c>
      <c r="AM4" s="72">
        <v>375.96653135734022</v>
      </c>
      <c r="AN4" s="72"/>
      <c r="AO4" s="192"/>
      <c r="AP4" s="192"/>
    </row>
    <row r="5" spans="1:42" ht="18" x14ac:dyDescent="0.35">
      <c r="A5" s="17" t="s">
        <v>51</v>
      </c>
      <c r="B5" s="17" t="s">
        <v>31</v>
      </c>
      <c r="C5" s="50" t="s">
        <v>294</v>
      </c>
      <c r="D5" s="17" t="s">
        <v>295</v>
      </c>
      <c r="E5" s="72">
        <v>28.5295047404238</v>
      </c>
      <c r="F5" s="72">
        <v>35.762668491837651</v>
      </c>
      <c r="G5" s="72">
        <v>42.060616116265322</v>
      </c>
      <c r="H5" s="72">
        <v>49.600912025268912</v>
      </c>
      <c r="I5" s="72">
        <v>59.527783640084678</v>
      </c>
      <c r="J5" s="72">
        <v>66.094678288678381</v>
      </c>
      <c r="K5" s="72">
        <v>68.754768137221575</v>
      </c>
      <c r="L5" s="72">
        <v>77.653369921408981</v>
      </c>
      <c r="M5" s="72">
        <v>86.627825208790824</v>
      </c>
      <c r="N5" s="72">
        <v>91.752004837870885</v>
      </c>
      <c r="O5" s="72">
        <v>104.37889061197117</v>
      </c>
      <c r="P5" s="72">
        <v>102.74374172945581</v>
      </c>
      <c r="Q5" s="72">
        <v>90.446082156462879</v>
      </c>
      <c r="R5" s="72">
        <v>82.928494784358762</v>
      </c>
      <c r="S5" s="72">
        <v>74.166795194922955</v>
      </c>
      <c r="T5" s="72">
        <v>43.86506708643676</v>
      </c>
      <c r="U5" s="72">
        <v>27.073306742187384</v>
      </c>
      <c r="V5" s="72">
        <v>10.719006951445735</v>
      </c>
      <c r="W5" s="72">
        <v>18.687874402435522</v>
      </c>
      <c r="X5" s="72">
        <v>28.030569789137601</v>
      </c>
      <c r="Y5" s="72">
        <v>21.523198117940471</v>
      </c>
      <c r="Z5" s="72">
        <v>28.345225828824468</v>
      </c>
      <c r="AA5" s="72">
        <v>22.930684885553806</v>
      </c>
      <c r="AB5" s="72">
        <v>17.68278968443996</v>
      </c>
      <c r="AC5" s="72">
        <v>14.76855440536497</v>
      </c>
      <c r="AD5" s="72">
        <v>19.844425965257805</v>
      </c>
      <c r="AE5" s="72">
        <v>22.081706575369871</v>
      </c>
      <c r="AF5" s="72">
        <v>29.439341841839134</v>
      </c>
      <c r="AG5" s="72">
        <v>36.372027706905016</v>
      </c>
      <c r="AH5" s="72">
        <v>18.542553205907673</v>
      </c>
      <c r="AI5" s="72">
        <v>27.090485468122143</v>
      </c>
      <c r="AJ5" s="72">
        <v>19.702328347769434</v>
      </c>
      <c r="AK5" s="72">
        <v>16.00151166270755</v>
      </c>
      <c r="AL5" s="72">
        <v>12.484484542245525</v>
      </c>
      <c r="AM5" s="72">
        <v>13.58806031252948</v>
      </c>
      <c r="AN5" s="72"/>
      <c r="AO5" s="192"/>
      <c r="AP5" s="192"/>
    </row>
    <row r="6" spans="1:42" ht="18" x14ac:dyDescent="0.35">
      <c r="A6" s="17" t="s">
        <v>52</v>
      </c>
      <c r="B6" s="17" t="s">
        <v>32</v>
      </c>
      <c r="C6" s="50" t="s">
        <v>294</v>
      </c>
      <c r="D6" s="17" t="s">
        <v>295</v>
      </c>
      <c r="E6" s="72">
        <v>1021.3289591584304</v>
      </c>
      <c r="F6" s="72">
        <v>1129.5896628689045</v>
      </c>
      <c r="G6" s="72">
        <v>1040.8568697208166</v>
      </c>
      <c r="H6" s="72">
        <v>1105.4583756829891</v>
      </c>
      <c r="I6" s="72">
        <v>1167.0402026314412</v>
      </c>
      <c r="J6" s="72">
        <v>1183.4835355326786</v>
      </c>
      <c r="K6" s="72">
        <v>1149.0728980650106</v>
      </c>
      <c r="L6" s="72">
        <v>1265.5901969950551</v>
      </c>
      <c r="M6" s="72">
        <v>1287.7243627609471</v>
      </c>
      <c r="N6" s="72">
        <v>1326.2029687667314</v>
      </c>
      <c r="O6" s="72">
        <v>1573.4452179117886</v>
      </c>
      <c r="P6" s="72">
        <v>1578.7061678876576</v>
      </c>
      <c r="Q6" s="72">
        <v>1331.5283950502512</v>
      </c>
      <c r="R6" s="72">
        <v>1183.6705260299123</v>
      </c>
      <c r="S6" s="72">
        <v>999.47894360231476</v>
      </c>
      <c r="T6" s="72">
        <v>1100.5023608622512</v>
      </c>
      <c r="U6" s="72">
        <v>955.76078768989794</v>
      </c>
      <c r="V6" s="72">
        <v>855.57161360986242</v>
      </c>
      <c r="W6" s="72">
        <v>865.14154066285278</v>
      </c>
      <c r="X6" s="72">
        <v>878.65709050533337</v>
      </c>
      <c r="Y6" s="72">
        <v>849.67600716133234</v>
      </c>
      <c r="Z6" s="72">
        <v>777.49098680043346</v>
      </c>
      <c r="AA6" s="72">
        <v>877.98197294553052</v>
      </c>
      <c r="AB6" s="72">
        <v>911.98091796916981</v>
      </c>
      <c r="AC6" s="72">
        <v>881.77601250620341</v>
      </c>
      <c r="AD6" s="72">
        <v>941.50392445731143</v>
      </c>
      <c r="AE6" s="72">
        <v>969.23261114034324</v>
      </c>
      <c r="AF6" s="72">
        <v>1038.2462375909515</v>
      </c>
      <c r="AG6" s="72">
        <v>1068.9455814639</v>
      </c>
      <c r="AH6" s="72">
        <v>1045.7534187578601</v>
      </c>
      <c r="AI6" s="72">
        <v>1111.8374268738751</v>
      </c>
      <c r="AJ6" s="72">
        <v>1124.4553905438247</v>
      </c>
      <c r="AK6" s="72">
        <v>1111.4215346930771</v>
      </c>
      <c r="AL6" s="72">
        <v>1064.0969932403339</v>
      </c>
      <c r="AM6" s="72">
        <v>1139.2346906254793</v>
      </c>
      <c r="AN6" s="72"/>
      <c r="AO6" s="192"/>
      <c r="AP6" s="192"/>
    </row>
    <row r="7" spans="1:42" ht="18" x14ac:dyDescent="0.35">
      <c r="A7" s="17" t="s">
        <v>53</v>
      </c>
      <c r="B7" s="17" t="s">
        <v>33</v>
      </c>
      <c r="C7" s="50" t="s">
        <v>294</v>
      </c>
      <c r="D7" s="17" t="s">
        <v>295</v>
      </c>
      <c r="E7" s="72">
        <v>822.68690498917942</v>
      </c>
      <c r="F7" s="72">
        <v>863.52339308597209</v>
      </c>
      <c r="G7" s="72">
        <v>570.59181660988577</v>
      </c>
      <c r="H7" s="72">
        <v>632.61382156455977</v>
      </c>
      <c r="I7" s="72">
        <v>462.61921744758098</v>
      </c>
      <c r="J7" s="72">
        <v>510.89877376086378</v>
      </c>
      <c r="K7" s="72">
        <v>567.57576599959975</v>
      </c>
      <c r="L7" s="72">
        <v>559.45712106265898</v>
      </c>
      <c r="M7" s="72">
        <v>514.75072840648352</v>
      </c>
      <c r="N7" s="72">
        <v>501.32264255518959</v>
      </c>
      <c r="O7" s="72">
        <v>714.80568108449961</v>
      </c>
      <c r="P7" s="72">
        <v>657.96543608043544</v>
      </c>
      <c r="Q7" s="72">
        <v>918.9081751026107</v>
      </c>
      <c r="R7" s="72">
        <v>1372.9129004620886</v>
      </c>
      <c r="S7" s="72">
        <v>1754.9899646035467</v>
      </c>
      <c r="T7" s="72">
        <v>1785.585329699009</v>
      </c>
      <c r="U7" s="72">
        <v>1655.6373138336005</v>
      </c>
      <c r="V7" s="72">
        <v>1690.8339537283032</v>
      </c>
      <c r="W7" s="72">
        <v>1541.2914975184935</v>
      </c>
      <c r="X7" s="72">
        <v>945.5401294717476</v>
      </c>
      <c r="Y7" s="72">
        <v>744.90251060354672</v>
      </c>
      <c r="Z7" s="72">
        <v>688.55519689106268</v>
      </c>
      <c r="AA7" s="72">
        <v>753.01716792404022</v>
      </c>
      <c r="AB7" s="72">
        <v>806.39785895605246</v>
      </c>
      <c r="AC7" s="72">
        <v>994.59885305225941</v>
      </c>
      <c r="AD7" s="72">
        <v>1062.588722169922</v>
      </c>
      <c r="AE7" s="72">
        <v>1089.4951394698971</v>
      </c>
      <c r="AF7" s="72">
        <v>1090.015847683595</v>
      </c>
      <c r="AG7" s="72">
        <v>1176.6634571822485</v>
      </c>
      <c r="AH7" s="72">
        <v>1149.7386554636817</v>
      </c>
      <c r="AI7" s="72">
        <v>1053.2552205708068</v>
      </c>
      <c r="AJ7" s="72">
        <v>1209.4465480112181</v>
      </c>
      <c r="AK7" s="72">
        <v>1117.455635962358</v>
      </c>
      <c r="AL7" s="72">
        <v>1071.1540764707956</v>
      </c>
      <c r="AM7" s="72">
        <v>909.21055866396455</v>
      </c>
      <c r="AN7" s="72"/>
      <c r="AO7" s="192"/>
      <c r="AP7" s="192"/>
    </row>
    <row r="8" spans="1:42" ht="18" x14ac:dyDescent="0.35">
      <c r="A8" s="17" t="s">
        <v>54</v>
      </c>
      <c r="B8" s="17" t="s">
        <v>125</v>
      </c>
      <c r="C8" s="50" t="s">
        <v>294</v>
      </c>
      <c r="D8" s="17" t="s">
        <v>295</v>
      </c>
      <c r="E8" s="72">
        <v>822.35981450156453</v>
      </c>
      <c r="F8" s="72">
        <v>1152.8471110147298</v>
      </c>
      <c r="G8" s="72">
        <v>1078.758332884225</v>
      </c>
      <c r="H8" s="72">
        <v>1116.0319467673341</v>
      </c>
      <c r="I8" s="72">
        <v>1205.1114331146061</v>
      </c>
      <c r="J8" s="72">
        <v>1235.0995513195569</v>
      </c>
      <c r="K8" s="72">
        <v>1134.3329431170353</v>
      </c>
      <c r="L8" s="72">
        <v>1264.3731521743973</v>
      </c>
      <c r="M8" s="72">
        <v>1261.1117073885544</v>
      </c>
      <c r="N8" s="72">
        <v>1290.7331927858202</v>
      </c>
      <c r="O8" s="72">
        <v>1463.4510116029214</v>
      </c>
      <c r="P8" s="72">
        <v>1634.7842708662254</v>
      </c>
      <c r="Q8" s="72">
        <v>1359.8858577127028</v>
      </c>
      <c r="R8" s="72">
        <v>1205.678722679929</v>
      </c>
      <c r="S8" s="72">
        <v>1009.8158797656411</v>
      </c>
      <c r="T8" s="72">
        <v>1105.2038779288969</v>
      </c>
      <c r="U8" s="72">
        <v>991.40900624121878</v>
      </c>
      <c r="V8" s="72">
        <v>1077.874074675362</v>
      </c>
      <c r="W8" s="72">
        <v>992.48278288992105</v>
      </c>
      <c r="X8" s="72">
        <v>837.73803924951028</v>
      </c>
      <c r="Y8" s="72">
        <v>697.89788071134626</v>
      </c>
      <c r="Z8" s="72">
        <v>620.46222065472386</v>
      </c>
      <c r="AA8" s="72">
        <v>628.93935962258297</v>
      </c>
      <c r="AB8" s="72">
        <v>676.37248567384393</v>
      </c>
      <c r="AC8" s="72">
        <v>603.8972975146886</v>
      </c>
      <c r="AD8" s="72">
        <v>577.36166350684948</v>
      </c>
      <c r="AE8" s="72">
        <v>617.42218136404551</v>
      </c>
      <c r="AF8" s="72">
        <v>724.49474812942026</v>
      </c>
      <c r="AG8" s="72">
        <v>759.98135976579749</v>
      </c>
      <c r="AH8" s="72">
        <v>756.48927141812783</v>
      </c>
      <c r="AI8" s="72">
        <v>692.85924412324573</v>
      </c>
      <c r="AJ8" s="72">
        <v>650.50627922344154</v>
      </c>
      <c r="AK8" s="72">
        <v>647.9626607070652</v>
      </c>
      <c r="AL8" s="72">
        <v>638.00746222903263</v>
      </c>
      <c r="AM8" s="72">
        <v>653.28017654615599</v>
      </c>
      <c r="AN8" s="72"/>
      <c r="AO8" s="192"/>
      <c r="AP8" s="192"/>
    </row>
    <row r="9" spans="1:42" ht="18" x14ac:dyDescent="0.35">
      <c r="B9" s="47" t="s">
        <v>126</v>
      </c>
      <c r="C9" s="50" t="s">
        <v>294</v>
      </c>
      <c r="D9" s="17" t="s">
        <v>295</v>
      </c>
      <c r="E9" s="152">
        <f>SUM(E2:E8)</f>
        <v>4093.4796725040505</v>
      </c>
      <c r="F9" s="152">
        <f t="shared" ref="F9:AJ9" si="0">SUM(F2:F8)</f>
        <v>4390.2590444083089</v>
      </c>
      <c r="G9" s="152">
        <f t="shared" si="0"/>
        <v>4068.8257660118916</v>
      </c>
      <c r="H9" s="152">
        <f t="shared" si="0"/>
        <v>4276.272644262639</v>
      </c>
      <c r="I9" s="152">
        <f t="shared" si="0"/>
        <v>4544.6400942844357</v>
      </c>
      <c r="J9" s="152">
        <f t="shared" si="0"/>
        <v>4567.553656866784</v>
      </c>
      <c r="K9" s="152">
        <f t="shared" si="0"/>
        <v>4410.431952642155</v>
      </c>
      <c r="L9" s="152">
        <f t="shared" si="0"/>
        <v>4761.1133863428286</v>
      </c>
      <c r="M9" s="152">
        <f t="shared" si="0"/>
        <v>4740.5144831688394</v>
      </c>
      <c r="N9" s="152">
        <f t="shared" si="0"/>
        <v>4922.5957466858717</v>
      </c>
      <c r="O9" s="152">
        <f t="shared" si="0"/>
        <v>5706.0835225042592</v>
      </c>
      <c r="P9" s="152">
        <f t="shared" si="0"/>
        <v>5679.0817327494815</v>
      </c>
      <c r="Q9" s="152">
        <f t="shared" si="0"/>
        <v>5345.4098937067083</v>
      </c>
      <c r="R9" s="152">
        <f t="shared" si="0"/>
        <v>5460.0404328108043</v>
      </c>
      <c r="S9" s="152">
        <f t="shared" si="0"/>
        <v>5524.4635461483958</v>
      </c>
      <c r="T9" s="152">
        <f t="shared" si="0"/>
        <v>5653.3355829282928</v>
      </c>
      <c r="U9" s="152">
        <f t="shared" si="0"/>
        <v>5451.273204518543</v>
      </c>
      <c r="V9" s="152">
        <f t="shared" si="0"/>
        <v>5526.5338550347233</v>
      </c>
      <c r="W9" s="152">
        <f t="shared" si="0"/>
        <v>5352.2349175943164</v>
      </c>
      <c r="X9" s="152">
        <f t="shared" si="0"/>
        <v>4329.6502892322878</v>
      </c>
      <c r="Y9" s="152">
        <f t="shared" si="0"/>
        <v>4271.8350090174663</v>
      </c>
      <c r="Z9" s="152">
        <f t="shared" si="0"/>
        <v>3842.2146370610831</v>
      </c>
      <c r="AA9" s="152">
        <f t="shared" si="0"/>
        <v>3921.6508378838525</v>
      </c>
      <c r="AB9" s="152">
        <f t="shared" si="0"/>
        <v>4145.4267726951784</v>
      </c>
      <c r="AC9" s="152">
        <f t="shared" si="0"/>
        <v>4206.8681022787141</v>
      </c>
      <c r="AD9" s="152">
        <f t="shared" si="0"/>
        <v>4315.2741868049397</v>
      </c>
      <c r="AE9" s="152">
        <f t="shared" si="0"/>
        <v>4401.1661014930587</v>
      </c>
      <c r="AF9" s="152">
        <f t="shared" si="0"/>
        <v>4629.3968973696356</v>
      </c>
      <c r="AG9" s="152">
        <f t="shared" si="0"/>
        <v>4830.4761723200036</v>
      </c>
      <c r="AH9" s="152">
        <f t="shared" si="0"/>
        <v>4756.3893319215395</v>
      </c>
      <c r="AI9" s="152">
        <f t="shared" si="0"/>
        <v>4755.6937496742967</v>
      </c>
      <c r="AJ9" s="152">
        <f t="shared" si="0"/>
        <v>4779.2879687929099</v>
      </c>
      <c r="AK9" s="152">
        <f t="shared" ref="AK9" si="1">SUM(AK2:AK8)</f>
        <v>4523.0966688144526</v>
      </c>
      <c r="AL9" s="152">
        <f t="shared" ref="AL9:AM9" si="2">SUM(AL2:AL8)</f>
        <v>4315.4866912593925</v>
      </c>
      <c r="AM9" s="152">
        <f t="shared" si="2"/>
        <v>4313.2159048485482</v>
      </c>
      <c r="AN9" s="152"/>
      <c r="AO9" s="200"/>
      <c r="AP9" s="200"/>
    </row>
    <row r="10" spans="1:42" x14ac:dyDescent="0.25">
      <c r="B10" s="73"/>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row>
    <row r="36" spans="2:2" x14ac:dyDescent="0.25">
      <c r="B36" s="55" t="s">
        <v>683</v>
      </c>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AP37"/>
  <sheetViews>
    <sheetView zoomScale="75" zoomScaleNormal="75" workbookViewId="0">
      <pane ySplit="1" topLeftCell="A2" activePane="bottomLeft" state="frozen"/>
      <selection activeCell="B26" sqref="B26"/>
      <selection pane="bottomLeft"/>
    </sheetView>
  </sheetViews>
  <sheetFormatPr defaultColWidth="9.140625" defaultRowHeight="15" x14ac:dyDescent="0.25"/>
  <cols>
    <col min="1" max="1" width="4.5703125" style="17" customWidth="1"/>
    <col min="2" max="2" width="27" style="17" bestFit="1" customWidth="1"/>
    <col min="3" max="3" width="13.140625" style="17" bestFit="1" customWidth="1"/>
    <col min="4" max="4" width="10.28515625" style="17" customWidth="1"/>
    <col min="5" max="14" width="8.7109375" style="17" customWidth="1"/>
    <col min="15" max="26" width="9.85546875" style="17" customWidth="1"/>
    <col min="27" max="39" width="9.85546875" style="17" bestFit="1" customWidth="1"/>
    <col min="40" max="40" width="12.140625" style="17" bestFit="1" customWidth="1"/>
    <col min="41" max="41" width="13.85546875" style="17" bestFit="1" customWidth="1"/>
    <col min="42" max="42" width="9.85546875" style="17" bestFit="1" customWidth="1"/>
    <col min="43" max="16384" width="9.140625" style="17"/>
  </cols>
  <sheetData>
    <row r="1" spans="2:42" x14ac:dyDescent="0.25">
      <c r="B1" s="33" t="s">
        <v>5</v>
      </c>
      <c r="C1" s="34" t="s">
        <v>65</v>
      </c>
      <c r="D1" s="34" t="s">
        <v>66</v>
      </c>
      <c r="E1" s="34">
        <v>1990</v>
      </c>
      <c r="F1" s="34">
        <v>1991</v>
      </c>
      <c r="G1" s="34">
        <v>1992</v>
      </c>
      <c r="H1" s="34">
        <v>1993</v>
      </c>
      <c r="I1" s="34">
        <v>1994</v>
      </c>
      <c r="J1" s="34">
        <v>1995</v>
      </c>
      <c r="K1" s="34">
        <v>1996</v>
      </c>
      <c r="L1" s="34">
        <v>1997</v>
      </c>
      <c r="M1" s="34">
        <v>1998</v>
      </c>
      <c r="N1" s="34">
        <v>1999</v>
      </c>
      <c r="O1" s="34">
        <v>2000</v>
      </c>
      <c r="P1" s="34">
        <v>2001</v>
      </c>
      <c r="Q1" s="34">
        <v>2002</v>
      </c>
      <c r="R1" s="34">
        <v>2003</v>
      </c>
      <c r="S1" s="34">
        <v>2004</v>
      </c>
      <c r="T1" s="34">
        <v>2005</v>
      </c>
      <c r="U1" s="34">
        <v>2006</v>
      </c>
      <c r="V1" s="34">
        <v>2007</v>
      </c>
      <c r="W1" s="34">
        <v>2008</v>
      </c>
      <c r="X1" s="34">
        <v>2009</v>
      </c>
      <c r="Y1" s="34">
        <v>2010</v>
      </c>
      <c r="Z1" s="34">
        <v>2011</v>
      </c>
      <c r="AA1" s="34">
        <v>2012</v>
      </c>
      <c r="AB1" s="34">
        <v>2013</v>
      </c>
      <c r="AC1" s="34">
        <v>2014</v>
      </c>
      <c r="AD1" s="34">
        <v>2015</v>
      </c>
      <c r="AE1" s="34">
        <v>2016</v>
      </c>
      <c r="AF1" s="34">
        <v>2017</v>
      </c>
      <c r="AG1" s="34">
        <v>2018</v>
      </c>
      <c r="AH1" s="34">
        <v>2019</v>
      </c>
      <c r="AI1" s="34">
        <v>2020</v>
      </c>
      <c r="AJ1" s="34">
        <v>2021</v>
      </c>
      <c r="AK1" s="34">
        <v>2022</v>
      </c>
      <c r="AL1" s="34">
        <v>2023</v>
      </c>
      <c r="AM1" s="34">
        <v>2024</v>
      </c>
      <c r="AN1" s="84"/>
      <c r="AO1" s="476"/>
      <c r="AP1" s="84"/>
    </row>
    <row r="2" spans="2:42" ht="18" x14ac:dyDescent="0.35">
      <c r="B2" s="17" t="s">
        <v>127</v>
      </c>
      <c r="C2" s="50" t="s">
        <v>294</v>
      </c>
      <c r="D2" s="17" t="s">
        <v>295</v>
      </c>
      <c r="E2" s="72">
        <v>48.360789529164116</v>
      </c>
      <c r="F2" s="72">
        <v>43.854805602201672</v>
      </c>
      <c r="G2" s="72">
        <v>43.470007059750657</v>
      </c>
      <c r="H2" s="72">
        <v>37.391689953547015</v>
      </c>
      <c r="I2" s="72">
        <v>38.862450313677265</v>
      </c>
      <c r="J2" s="72">
        <v>45.697116921004714</v>
      </c>
      <c r="K2" s="72">
        <v>48.896696852246144</v>
      </c>
      <c r="L2" s="72">
        <v>51.369424838248491</v>
      </c>
      <c r="M2" s="72">
        <v>56.789035084243615</v>
      </c>
      <c r="N2" s="72">
        <v>64.312968052370067</v>
      </c>
      <c r="O2" s="72">
        <v>69.586910031693463</v>
      </c>
      <c r="P2" s="72">
        <v>69.136077450279558</v>
      </c>
      <c r="Q2" s="72">
        <v>68.520075762474903</v>
      </c>
      <c r="R2" s="72">
        <v>71.117410555166373</v>
      </c>
      <c r="S2" s="72">
        <v>67.874370020337707</v>
      </c>
      <c r="T2" s="72">
        <v>80.141860471140859</v>
      </c>
      <c r="U2" s="72">
        <v>91.963649588431764</v>
      </c>
      <c r="V2" s="72">
        <v>84.9516900796458</v>
      </c>
      <c r="W2" s="72">
        <v>80.462120990400322</v>
      </c>
      <c r="X2" s="72">
        <v>65.565419123182323</v>
      </c>
      <c r="Y2" s="72">
        <v>49.4705956741413</v>
      </c>
      <c r="Z2" s="72">
        <v>24.632325692914172</v>
      </c>
      <c r="AA2" s="72">
        <v>14.97827476980461</v>
      </c>
      <c r="AB2" s="72">
        <v>15.358355341539967</v>
      </c>
      <c r="AC2" s="72">
        <v>14.678887884352974</v>
      </c>
      <c r="AD2" s="72">
        <v>15.62687685430835</v>
      </c>
      <c r="AE2" s="72">
        <v>16.831728095726255</v>
      </c>
      <c r="AF2" s="72">
        <v>17.540612851391504</v>
      </c>
      <c r="AG2" s="72">
        <v>16.67822360034442</v>
      </c>
      <c r="AH2" s="72">
        <v>17.903994474182213</v>
      </c>
      <c r="AI2" s="72">
        <v>13.594785430850811</v>
      </c>
      <c r="AJ2" s="72">
        <v>19.692297421431022</v>
      </c>
      <c r="AK2" s="72">
        <v>21.673740819461031</v>
      </c>
      <c r="AL2" s="72">
        <v>23.216369448539961</v>
      </c>
      <c r="AM2" s="72">
        <v>26.033568178584662</v>
      </c>
      <c r="AN2" s="188"/>
      <c r="AO2" s="74"/>
      <c r="AP2" s="189"/>
    </row>
    <row r="3" spans="2:42" ht="18" x14ac:dyDescent="0.35">
      <c r="B3" s="17" t="s">
        <v>128</v>
      </c>
      <c r="C3" s="50" t="s">
        <v>294</v>
      </c>
      <c r="D3" s="17" t="s">
        <v>295</v>
      </c>
      <c r="E3" s="72">
        <v>4788.7433641908528</v>
      </c>
      <c r="F3" s="72">
        <v>4979.2935853473437</v>
      </c>
      <c r="G3" s="72">
        <v>5412.7291687710713</v>
      </c>
      <c r="H3" s="72">
        <v>5403.0089437360748</v>
      </c>
      <c r="I3" s="72">
        <v>5653.2220813042895</v>
      </c>
      <c r="J3" s="72">
        <v>5878.2853323804729</v>
      </c>
      <c r="K3" s="72">
        <v>6873.3524343746994</v>
      </c>
      <c r="L3" s="72">
        <v>7275.8747027656409</v>
      </c>
      <c r="M3" s="72">
        <v>8632.1541275434756</v>
      </c>
      <c r="N3" s="72">
        <v>9309.7239828636866</v>
      </c>
      <c r="O3" s="72">
        <v>10359.152974213343</v>
      </c>
      <c r="P3" s="72">
        <v>10825.288179406865</v>
      </c>
      <c r="Q3" s="72">
        <v>11028.088926118106</v>
      </c>
      <c r="R3" s="72">
        <v>11199.276327588706</v>
      </c>
      <c r="S3" s="72">
        <v>11850.432508851845</v>
      </c>
      <c r="T3" s="72">
        <v>12547.179742818615</v>
      </c>
      <c r="U3" s="72">
        <v>13178.476619747255</v>
      </c>
      <c r="V3" s="72">
        <v>13838.00208579323</v>
      </c>
      <c r="W3" s="72">
        <v>13083.471460404946</v>
      </c>
      <c r="X3" s="72">
        <v>11898.859360413157</v>
      </c>
      <c r="Y3" s="72">
        <v>10988.056849293105</v>
      </c>
      <c r="Z3" s="72">
        <v>10742.047088540223</v>
      </c>
      <c r="AA3" s="72">
        <v>10370.823938465939</v>
      </c>
      <c r="AB3" s="72">
        <v>10593.290585958775</v>
      </c>
      <c r="AC3" s="72">
        <v>10841.793191975077</v>
      </c>
      <c r="AD3" s="72">
        <v>11343.429004968184</v>
      </c>
      <c r="AE3" s="72">
        <v>11808.031846082626</v>
      </c>
      <c r="AF3" s="72">
        <v>11694.494198853528</v>
      </c>
      <c r="AG3" s="72">
        <v>11850.439044859624</v>
      </c>
      <c r="AH3" s="72">
        <v>11851.814476190053</v>
      </c>
      <c r="AI3" s="72">
        <v>9876.6716820732727</v>
      </c>
      <c r="AJ3" s="72">
        <v>10544.130799800794</v>
      </c>
      <c r="AK3" s="72">
        <v>11274.634126672498</v>
      </c>
      <c r="AL3" s="72">
        <v>11299.33917481458</v>
      </c>
      <c r="AM3" s="72">
        <v>11154.7660745388</v>
      </c>
      <c r="AN3" s="188"/>
      <c r="AO3" s="74"/>
      <c r="AP3" s="84"/>
    </row>
    <row r="4" spans="2:42" ht="18" x14ac:dyDescent="0.35">
      <c r="B4" s="17" t="s">
        <v>129</v>
      </c>
      <c r="C4" s="50" t="s">
        <v>294</v>
      </c>
      <c r="D4" s="17" t="s">
        <v>295</v>
      </c>
      <c r="E4" s="72">
        <v>147.17404525824003</v>
      </c>
      <c r="F4" s="72">
        <v>142.93516146624</v>
      </c>
      <c r="G4" s="72">
        <v>128.18384587008001</v>
      </c>
      <c r="H4" s="72">
        <v>140.73094189440002</v>
      </c>
      <c r="I4" s="72">
        <v>132.59228501376001</v>
      </c>
      <c r="J4" s="72">
        <v>123.09718531967999</v>
      </c>
      <c r="K4" s="72">
        <v>143.44382752127999</v>
      </c>
      <c r="L4" s="72">
        <v>138.35716697088</v>
      </c>
      <c r="M4" s="72">
        <v>142.42649541120002</v>
      </c>
      <c r="N4" s="72">
        <v>137.00072415744</v>
      </c>
      <c r="O4" s="72">
        <v>136.08512525836801</v>
      </c>
      <c r="P4" s="72">
        <v>148.53048807168</v>
      </c>
      <c r="Q4" s="72">
        <v>129.87939938687998</v>
      </c>
      <c r="R4" s="72">
        <v>143.44382752127999</v>
      </c>
      <c r="S4" s="72">
        <v>151.24337369855999</v>
      </c>
      <c r="T4" s="72">
        <v>135.02802940591434</v>
      </c>
      <c r="U4" s="72">
        <v>135.02802940591434</v>
      </c>
      <c r="V4" s="72">
        <v>146.02613659225096</v>
      </c>
      <c r="W4" s="72">
        <v>154.7575356680731</v>
      </c>
      <c r="X4" s="72">
        <v>135.79539518085264</v>
      </c>
      <c r="Y4" s="72">
        <v>134.75774483812967</v>
      </c>
      <c r="Z4" s="72">
        <v>134.82492054084685</v>
      </c>
      <c r="AA4" s="72">
        <v>130.43014604512317</v>
      </c>
      <c r="AB4" s="72">
        <v>129.89084927087453</v>
      </c>
      <c r="AC4" s="72">
        <v>119.15715362980119</v>
      </c>
      <c r="AD4" s="72">
        <v>121.43673282786671</v>
      </c>
      <c r="AE4" s="72">
        <v>123.67630042111966</v>
      </c>
      <c r="AF4" s="72">
        <v>127.66973671158881</v>
      </c>
      <c r="AG4" s="72">
        <v>129.00863697232074</v>
      </c>
      <c r="AH4" s="72">
        <v>135.00040592698258</v>
      </c>
      <c r="AI4" s="72">
        <v>107.55618406760449</v>
      </c>
      <c r="AJ4" s="72">
        <v>116.31823034311482</v>
      </c>
      <c r="AK4" s="72">
        <v>130.04888829006131</v>
      </c>
      <c r="AL4" s="72">
        <v>136.90048390775132</v>
      </c>
      <c r="AM4" s="72">
        <v>146.14914888924883</v>
      </c>
      <c r="AN4" s="188"/>
      <c r="AO4" s="74"/>
      <c r="AP4" s="190"/>
    </row>
    <row r="5" spans="2:42" ht="18" x14ac:dyDescent="0.35">
      <c r="B5" s="17" t="s">
        <v>130</v>
      </c>
      <c r="C5" s="50" t="s">
        <v>294</v>
      </c>
      <c r="D5" s="17" t="s">
        <v>295</v>
      </c>
      <c r="E5" s="72">
        <v>85.7187097500384</v>
      </c>
      <c r="F5" s="72">
        <v>82.554852280975211</v>
      </c>
      <c r="G5" s="72">
        <v>92.088504414640795</v>
      </c>
      <c r="H5" s="72">
        <v>92.088504414640795</v>
      </c>
      <c r="I5" s="72">
        <v>104.74393429089361</v>
      </c>
      <c r="J5" s="72">
        <v>92.046424688164791</v>
      </c>
      <c r="K5" s="72">
        <v>104.91225319679761</v>
      </c>
      <c r="L5" s="72">
        <v>108.07611066586078</v>
      </c>
      <c r="M5" s="72">
        <v>117.6939222524784</v>
      </c>
      <c r="N5" s="72">
        <v>130.47559130815918</v>
      </c>
      <c r="O5" s="72">
        <v>152.56194197616142</v>
      </c>
      <c r="P5" s="72">
        <v>152.5012903607213</v>
      </c>
      <c r="Q5" s="72">
        <v>161.93221115247073</v>
      </c>
      <c r="R5" s="72">
        <v>174.52698941328336</v>
      </c>
      <c r="S5" s="72">
        <v>226.97826023522546</v>
      </c>
      <c r="T5" s="72">
        <v>211.06387483092638</v>
      </c>
      <c r="U5" s="72">
        <v>249.97742158813534</v>
      </c>
      <c r="V5" s="72">
        <v>197.40859268813776</v>
      </c>
      <c r="W5" s="72">
        <v>204.61045789734627</v>
      </c>
      <c r="X5" s="72">
        <v>199.40026875476889</v>
      </c>
      <c r="Y5" s="72">
        <v>199.99636947547253</v>
      </c>
      <c r="Z5" s="72">
        <v>173.62376874531256</v>
      </c>
      <c r="AA5" s="72">
        <v>183.48565770379801</v>
      </c>
      <c r="AB5" s="72">
        <v>179.47626489675855</v>
      </c>
      <c r="AC5" s="72">
        <v>224.67587290506694</v>
      </c>
      <c r="AD5" s="72">
        <v>221.59994578720966</v>
      </c>
      <c r="AE5" s="72">
        <v>266.29683759876133</v>
      </c>
      <c r="AF5" s="72">
        <v>235.13965761549042</v>
      </c>
      <c r="AG5" s="72">
        <v>260.07553164087784</v>
      </c>
      <c r="AH5" s="72">
        <v>276.99135330807951</v>
      </c>
      <c r="AI5" s="72">
        <v>338.74154628565952</v>
      </c>
      <c r="AJ5" s="72">
        <v>362.23252940980211</v>
      </c>
      <c r="AK5" s="72">
        <v>305.61616181977513</v>
      </c>
      <c r="AL5" s="72">
        <v>323.93840906088064</v>
      </c>
      <c r="AM5" s="72">
        <v>300.42602070981332</v>
      </c>
      <c r="AN5" s="188"/>
      <c r="AO5" s="74"/>
      <c r="AP5" s="189"/>
    </row>
    <row r="6" spans="2:42" ht="18" x14ac:dyDescent="0.35">
      <c r="B6" s="17" t="s">
        <v>131</v>
      </c>
      <c r="C6" s="50" t="s">
        <v>294</v>
      </c>
      <c r="D6" s="17" t="s">
        <v>295</v>
      </c>
      <c r="E6" s="72">
        <v>73.224087895298638</v>
      </c>
      <c r="F6" s="72">
        <v>74.145975519255643</v>
      </c>
      <c r="G6" s="72">
        <v>74.22723889913236</v>
      </c>
      <c r="H6" s="72">
        <v>51.818715953795675</v>
      </c>
      <c r="I6" s="72">
        <v>44.468436357935275</v>
      </c>
      <c r="J6" s="72">
        <v>124.99034284365784</v>
      </c>
      <c r="K6" s="72">
        <v>135.68154408130164</v>
      </c>
      <c r="L6" s="72">
        <v>106.26101478719231</v>
      </c>
      <c r="M6" s="72">
        <v>70.866238415891189</v>
      </c>
      <c r="N6" s="72">
        <v>98.115413333344506</v>
      </c>
      <c r="O6" s="72">
        <v>61.677809067678709</v>
      </c>
      <c r="P6" s="72">
        <v>106.6254897412327</v>
      </c>
      <c r="Q6" s="72">
        <v>107.20643997516267</v>
      </c>
      <c r="R6" s="72">
        <v>109.94266843023924</v>
      </c>
      <c r="S6" s="72">
        <v>120.23678808270515</v>
      </c>
      <c r="T6" s="72">
        <v>152.65470290752529</v>
      </c>
      <c r="U6" s="72">
        <v>151.33965470609087</v>
      </c>
      <c r="V6" s="72">
        <v>129.21353600553113</v>
      </c>
      <c r="W6" s="72">
        <v>143.45358914149872</v>
      </c>
      <c r="X6" s="72">
        <v>148.18984765303915</v>
      </c>
      <c r="Y6" s="72">
        <v>161.29659394491037</v>
      </c>
      <c r="Z6" s="72">
        <v>150.45086723784382</v>
      </c>
      <c r="AA6" s="72">
        <v>138.69032176083871</v>
      </c>
      <c r="AB6" s="72">
        <v>145.10048671270124</v>
      </c>
      <c r="AC6" s="72">
        <v>145.72321415579862</v>
      </c>
      <c r="AD6" s="72">
        <v>137.22056846634072</v>
      </c>
      <c r="AE6" s="72">
        <v>135.47209845383807</v>
      </c>
      <c r="AF6" s="72">
        <v>127.03156955375398</v>
      </c>
      <c r="AG6" s="72">
        <v>140.09463705865718</v>
      </c>
      <c r="AH6" s="72">
        <v>142.08762983071591</v>
      </c>
      <c r="AI6" s="72">
        <v>147.71426600754916</v>
      </c>
      <c r="AJ6" s="72">
        <v>151.92134939523669</v>
      </c>
      <c r="AK6" s="72">
        <v>152.98046704479904</v>
      </c>
      <c r="AL6" s="72">
        <v>149.2702373277869</v>
      </c>
      <c r="AM6" s="72">
        <v>155.23654728347861</v>
      </c>
      <c r="AN6" s="188"/>
      <c r="AO6" s="74"/>
      <c r="AP6" s="84"/>
    </row>
    <row r="7" spans="2:42" x14ac:dyDescent="0.25">
      <c r="C7" s="47" t="s">
        <v>126</v>
      </c>
      <c r="E7" s="72">
        <f t="shared" ref="E7" si="0">SUM(E2:E6)</f>
        <v>5143.2209966235941</v>
      </c>
      <c r="F7" s="72">
        <f t="shared" ref="F7:AH7" si="1">SUM(F2:F6)</f>
        <v>5322.784380216016</v>
      </c>
      <c r="G7" s="72">
        <f t="shared" si="1"/>
        <v>5750.6987650146757</v>
      </c>
      <c r="H7" s="72">
        <f t="shared" si="1"/>
        <v>5725.0387959524578</v>
      </c>
      <c r="I7" s="72">
        <f t="shared" si="1"/>
        <v>5973.8891872805561</v>
      </c>
      <c r="J7" s="72">
        <f t="shared" si="1"/>
        <v>6264.1164021529803</v>
      </c>
      <c r="K7" s="72">
        <f t="shared" si="1"/>
        <v>7306.2867560263248</v>
      </c>
      <c r="L7" s="72">
        <f t="shared" si="1"/>
        <v>7679.9384200278218</v>
      </c>
      <c r="M7" s="72">
        <f t="shared" si="1"/>
        <v>9019.9298187072891</v>
      </c>
      <c r="N7" s="72">
        <f t="shared" si="1"/>
        <v>9739.6286797150005</v>
      </c>
      <c r="O7" s="72">
        <f t="shared" si="1"/>
        <v>10779.064760547244</v>
      </c>
      <c r="P7" s="72">
        <f t="shared" si="1"/>
        <v>11302.081525030779</v>
      </c>
      <c r="Q7" s="72">
        <f t="shared" si="1"/>
        <v>11495.627052395095</v>
      </c>
      <c r="R7" s="72">
        <f t="shared" si="1"/>
        <v>11698.307223508677</v>
      </c>
      <c r="S7" s="72">
        <f t="shared" si="1"/>
        <v>12416.765300888675</v>
      </c>
      <c r="T7" s="72">
        <f t="shared" si="1"/>
        <v>13126.068210434121</v>
      </c>
      <c r="U7" s="72">
        <f t="shared" si="1"/>
        <v>13806.785375035826</v>
      </c>
      <c r="V7" s="72">
        <f t="shared" si="1"/>
        <v>14395.602041158796</v>
      </c>
      <c r="W7" s="72">
        <f t="shared" si="1"/>
        <v>13666.755164102264</v>
      </c>
      <c r="X7" s="72">
        <f t="shared" si="1"/>
        <v>12447.810291124999</v>
      </c>
      <c r="Y7" s="72">
        <f t="shared" si="1"/>
        <v>11533.578153225759</v>
      </c>
      <c r="Z7" s="72">
        <f t="shared" si="1"/>
        <v>11225.578970757138</v>
      </c>
      <c r="AA7" s="72">
        <f t="shared" si="1"/>
        <v>10838.408338745501</v>
      </c>
      <c r="AB7" s="72">
        <f t="shared" si="1"/>
        <v>11063.116542180649</v>
      </c>
      <c r="AC7" s="72">
        <f t="shared" si="1"/>
        <v>11346.028320550096</v>
      </c>
      <c r="AD7" s="72">
        <f t="shared" si="1"/>
        <v>11839.313128903908</v>
      </c>
      <c r="AE7" s="72">
        <f t="shared" si="1"/>
        <v>12350.308810652072</v>
      </c>
      <c r="AF7" s="72">
        <f t="shared" si="1"/>
        <v>12201.875775585753</v>
      </c>
      <c r="AG7" s="72">
        <f t="shared" si="1"/>
        <v>12396.296074131824</v>
      </c>
      <c r="AH7" s="72">
        <f t="shared" si="1"/>
        <v>12423.797859730013</v>
      </c>
      <c r="AI7" s="72">
        <f t="shared" ref="AI7" si="2">SUM(AI2:AI6)</f>
        <v>10484.278463864935</v>
      </c>
      <c r="AJ7" s="72">
        <f t="shared" ref="AJ7:AM7" si="3">SUM(AJ2:AJ6)</f>
        <v>11194.29520637038</v>
      </c>
      <c r="AK7" s="72">
        <f t="shared" si="3"/>
        <v>11884.953384646593</v>
      </c>
      <c r="AL7" s="72">
        <f t="shared" si="3"/>
        <v>11932.664674559539</v>
      </c>
      <c r="AM7" s="72">
        <f t="shared" si="3"/>
        <v>11782.611359599927</v>
      </c>
      <c r="AN7" s="188"/>
      <c r="AO7" s="84"/>
      <c r="AP7" s="84"/>
    </row>
    <row r="8" spans="2:42" s="74" customFormat="1" x14ac:dyDescent="0.25">
      <c r="AN8" s="207"/>
    </row>
    <row r="9" spans="2:42" x14ac:dyDescent="0.25">
      <c r="C9" s="65"/>
      <c r="AN9" s="203"/>
    </row>
    <row r="10" spans="2:42" x14ac:dyDescent="0.25">
      <c r="T10" s="73"/>
      <c r="U10" s="73"/>
      <c r="V10" s="73"/>
      <c r="W10" s="73"/>
      <c r="X10" s="73"/>
      <c r="Y10" s="73"/>
      <c r="Z10" s="73"/>
      <c r="AA10" s="73"/>
      <c r="AB10" s="73"/>
      <c r="AC10" s="73"/>
      <c r="AD10" s="73"/>
      <c r="AE10" s="73"/>
    </row>
    <row r="11" spans="2:42" x14ac:dyDescent="0.25">
      <c r="T11" s="73"/>
      <c r="U11" s="73"/>
      <c r="V11" s="73"/>
      <c r="W11" s="73"/>
      <c r="X11" s="73"/>
      <c r="Y11" s="73"/>
      <c r="Z11" s="73"/>
      <c r="AA11" s="73"/>
      <c r="AB11" s="73"/>
      <c r="AC11" s="73"/>
      <c r="AD11" s="73"/>
      <c r="AE11" s="73"/>
      <c r="AF11" s="28"/>
    </row>
    <row r="12" spans="2:42" x14ac:dyDescent="0.25">
      <c r="T12" s="73"/>
      <c r="U12" s="73"/>
      <c r="V12" s="73"/>
      <c r="W12" s="73"/>
      <c r="X12" s="73"/>
      <c r="Y12" s="73"/>
      <c r="Z12" s="73"/>
      <c r="AA12" s="73"/>
      <c r="AB12" s="73"/>
      <c r="AC12" s="73"/>
      <c r="AD12" s="73"/>
      <c r="AE12" s="73"/>
    </row>
    <row r="13" spans="2:42" x14ac:dyDescent="0.25">
      <c r="T13" s="73"/>
      <c r="U13" s="73"/>
      <c r="V13" s="73"/>
      <c r="W13" s="73"/>
      <c r="X13" s="73"/>
      <c r="Y13" s="73"/>
      <c r="Z13" s="73"/>
      <c r="AA13" s="73"/>
      <c r="AB13" s="73"/>
      <c r="AC13" s="73"/>
      <c r="AD13" s="73"/>
      <c r="AE13" s="73"/>
    </row>
    <row r="14" spans="2:42" x14ac:dyDescent="0.25">
      <c r="T14" s="73"/>
      <c r="U14" s="73"/>
      <c r="V14" s="73"/>
      <c r="W14" s="73"/>
      <c r="X14" s="73"/>
      <c r="Y14" s="73"/>
      <c r="Z14" s="73"/>
      <c r="AA14" s="73"/>
      <c r="AB14" s="73"/>
      <c r="AC14" s="73"/>
      <c r="AD14" s="73"/>
      <c r="AE14" s="73"/>
    </row>
    <row r="37" spans="2:2" x14ac:dyDescent="0.25">
      <c r="B37" s="55" t="s">
        <v>684</v>
      </c>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1:AL41"/>
  <sheetViews>
    <sheetView zoomScale="75" zoomScaleNormal="75" workbookViewId="0">
      <pane ySplit="1" topLeftCell="A2" activePane="bottomLeft" state="frozen"/>
      <selection activeCell="B26" sqref="B26"/>
      <selection pane="bottomLeft"/>
    </sheetView>
  </sheetViews>
  <sheetFormatPr defaultColWidth="9.140625" defaultRowHeight="15" x14ac:dyDescent="0.25"/>
  <cols>
    <col min="1" max="1" width="5" style="75" customWidth="1"/>
    <col min="2" max="2" width="13.28515625" style="75" customWidth="1"/>
    <col min="3" max="3" width="23.140625" style="75" customWidth="1"/>
    <col min="4" max="24" width="7.5703125" style="75" bestFit="1" customWidth="1"/>
    <col min="25" max="38" width="6.42578125" style="75" bestFit="1" customWidth="1"/>
    <col min="39" max="16384" width="9.140625" style="75"/>
  </cols>
  <sheetData>
    <row r="1" spans="2:38" ht="15.75" thickBot="1" x14ac:dyDescent="0.3">
      <c r="B1" s="4" t="s">
        <v>132</v>
      </c>
      <c r="C1" s="5"/>
      <c r="D1" s="6">
        <v>1990</v>
      </c>
      <c r="E1" s="6">
        <v>1991</v>
      </c>
      <c r="F1" s="6">
        <v>1992</v>
      </c>
      <c r="G1" s="6">
        <v>1993</v>
      </c>
      <c r="H1" s="6">
        <v>1994</v>
      </c>
      <c r="I1" s="6">
        <v>1995</v>
      </c>
      <c r="J1" s="6">
        <v>1996</v>
      </c>
      <c r="K1" s="6">
        <v>1997</v>
      </c>
      <c r="L1" s="6">
        <v>1998</v>
      </c>
      <c r="M1" s="6">
        <v>1999</v>
      </c>
      <c r="N1" s="6">
        <v>2000</v>
      </c>
      <c r="O1" s="6">
        <v>2001</v>
      </c>
      <c r="P1" s="6">
        <v>2002</v>
      </c>
      <c r="Q1" s="6">
        <v>2003</v>
      </c>
      <c r="R1" s="6">
        <v>2004</v>
      </c>
      <c r="S1" s="6">
        <v>2005</v>
      </c>
      <c r="T1" s="6">
        <v>2006</v>
      </c>
      <c r="U1" s="6">
        <v>2007</v>
      </c>
      <c r="V1" s="6">
        <v>2008</v>
      </c>
      <c r="W1" s="6">
        <v>2009</v>
      </c>
      <c r="X1" s="6">
        <v>2010</v>
      </c>
      <c r="Y1" s="6">
        <v>2011</v>
      </c>
      <c r="Z1" s="6">
        <v>2012</v>
      </c>
      <c r="AA1" s="6">
        <v>2013</v>
      </c>
      <c r="AB1" s="6">
        <v>2014</v>
      </c>
      <c r="AC1" s="6">
        <v>2015</v>
      </c>
      <c r="AD1" s="6">
        <v>2016</v>
      </c>
      <c r="AE1" s="6">
        <v>2017</v>
      </c>
      <c r="AF1" s="6">
        <v>2018</v>
      </c>
      <c r="AG1" s="6">
        <v>2019</v>
      </c>
      <c r="AH1" s="6">
        <v>2020</v>
      </c>
      <c r="AI1" s="6">
        <v>2021</v>
      </c>
      <c r="AJ1" s="6">
        <v>2022</v>
      </c>
      <c r="AK1" s="6">
        <v>2023</v>
      </c>
      <c r="AL1" s="6">
        <v>2024</v>
      </c>
    </row>
    <row r="2" spans="2:38" x14ac:dyDescent="0.25">
      <c r="B2" s="78"/>
      <c r="C2" s="79" t="s">
        <v>133</v>
      </c>
      <c r="D2" s="80">
        <v>6058</v>
      </c>
      <c r="E2" s="80">
        <v>5494</v>
      </c>
      <c r="F2" s="80">
        <v>5447</v>
      </c>
      <c r="G2" s="80">
        <v>4684</v>
      </c>
      <c r="H2" s="80">
        <v>4868</v>
      </c>
      <c r="I2" s="80">
        <v>5724</v>
      </c>
      <c r="J2" s="80">
        <v>6125</v>
      </c>
      <c r="K2" s="80">
        <v>6435</v>
      </c>
      <c r="L2" s="80">
        <v>7113</v>
      </c>
      <c r="M2" s="80">
        <v>8056</v>
      </c>
      <c r="N2" s="80">
        <v>8717</v>
      </c>
      <c r="O2" s="80">
        <v>8661</v>
      </c>
      <c r="P2" s="80">
        <v>8583</v>
      </c>
      <c r="Q2" s="80">
        <v>8909</v>
      </c>
      <c r="R2" s="80">
        <v>9101</v>
      </c>
      <c r="S2" s="80">
        <v>9904</v>
      </c>
      <c r="T2" s="80">
        <v>10361</v>
      </c>
      <c r="U2" s="80">
        <v>10810</v>
      </c>
      <c r="V2" s="80">
        <v>9635</v>
      </c>
      <c r="W2" s="80">
        <v>7855</v>
      </c>
      <c r="X2" s="80">
        <v>6123</v>
      </c>
      <c r="Y2" s="80">
        <v>3400</v>
      </c>
      <c r="Z2" s="80">
        <v>2245</v>
      </c>
      <c r="AA2" s="80">
        <v>2160</v>
      </c>
      <c r="AB2" s="80">
        <v>2106</v>
      </c>
      <c r="AC2" s="80">
        <v>2049</v>
      </c>
      <c r="AD2" s="80">
        <v>2198</v>
      </c>
      <c r="AE2" s="80">
        <v>2162</v>
      </c>
      <c r="AF2" s="80">
        <v>2062</v>
      </c>
      <c r="AG2" s="80">
        <v>2037</v>
      </c>
      <c r="AH2" s="80">
        <v>1844</v>
      </c>
      <c r="AI2" s="80">
        <v>1924</v>
      </c>
      <c r="AJ2" s="80">
        <v>2053</v>
      </c>
      <c r="AK2" s="80">
        <v>2153</v>
      </c>
      <c r="AL2" s="80">
        <v>2224</v>
      </c>
    </row>
    <row r="3" spans="2:38" x14ac:dyDescent="0.25">
      <c r="B3" s="78"/>
      <c r="C3" s="79" t="s">
        <v>134</v>
      </c>
      <c r="D3" s="80">
        <v>2254</v>
      </c>
      <c r="E3" s="80">
        <v>2044</v>
      </c>
      <c r="F3" s="80">
        <v>2026</v>
      </c>
      <c r="G3" s="80">
        <v>1743</v>
      </c>
      <c r="H3" s="80">
        <v>1811</v>
      </c>
      <c r="I3" s="80">
        <v>2130</v>
      </c>
      <c r="J3" s="80">
        <v>2279</v>
      </c>
      <c r="K3" s="80">
        <v>2394</v>
      </c>
      <c r="L3" s="80">
        <v>2646</v>
      </c>
      <c r="M3" s="80">
        <v>2997</v>
      </c>
      <c r="N3" s="80">
        <v>3243</v>
      </c>
      <c r="O3" s="80">
        <v>3222</v>
      </c>
      <c r="P3" s="80">
        <v>3193</v>
      </c>
      <c r="Q3" s="80">
        <v>3314</v>
      </c>
      <c r="R3" s="80">
        <v>3291</v>
      </c>
      <c r="S3" s="80">
        <v>3547</v>
      </c>
      <c r="T3" s="80">
        <v>3652</v>
      </c>
      <c r="U3" s="80">
        <v>4625</v>
      </c>
      <c r="V3" s="80">
        <v>3908</v>
      </c>
      <c r="W3" s="80">
        <v>2869</v>
      </c>
      <c r="X3" s="80">
        <v>1840</v>
      </c>
      <c r="Y3" s="80">
        <v>844</v>
      </c>
      <c r="Z3" s="80">
        <v>887</v>
      </c>
      <c r="AA3" s="80">
        <v>1861</v>
      </c>
      <c r="AB3" s="80">
        <v>1368</v>
      </c>
      <c r="AC3" s="80">
        <v>1555</v>
      </c>
      <c r="AD3" s="80">
        <v>1376</v>
      </c>
      <c r="AE3" s="80">
        <v>2229</v>
      </c>
      <c r="AF3" s="80">
        <v>1612</v>
      </c>
      <c r="AG3" s="80">
        <v>2283</v>
      </c>
      <c r="AH3" s="80">
        <v>2325</v>
      </c>
      <c r="AI3" s="80">
        <v>2181</v>
      </c>
      <c r="AJ3" s="80">
        <v>970</v>
      </c>
      <c r="AK3" s="80">
        <v>698</v>
      </c>
      <c r="AL3" s="80">
        <v>593</v>
      </c>
    </row>
    <row r="4" spans="2:38" x14ac:dyDescent="0.25">
      <c r="B4" s="78"/>
      <c r="C4" s="79" t="s">
        <v>135</v>
      </c>
      <c r="D4" s="80">
        <v>1322</v>
      </c>
      <c r="E4" s="80">
        <v>1199</v>
      </c>
      <c r="F4" s="80">
        <v>1188</v>
      </c>
      <c r="G4" s="80">
        <v>1022</v>
      </c>
      <c r="H4" s="80">
        <v>1062</v>
      </c>
      <c r="I4" s="80">
        <v>1249</v>
      </c>
      <c r="J4" s="80">
        <v>1336</v>
      </c>
      <c r="K4" s="80">
        <v>1404</v>
      </c>
      <c r="L4" s="80">
        <v>1552</v>
      </c>
      <c r="M4" s="80">
        <v>1758</v>
      </c>
      <c r="N4" s="80">
        <v>1902</v>
      </c>
      <c r="O4" s="80">
        <v>1890</v>
      </c>
      <c r="P4" s="80">
        <v>1873</v>
      </c>
      <c r="Q4" s="80">
        <v>1944</v>
      </c>
      <c r="R4" s="80">
        <v>1409</v>
      </c>
      <c r="S4" s="80">
        <v>2822</v>
      </c>
      <c r="T4" s="80">
        <v>2908</v>
      </c>
      <c r="U4" s="80">
        <v>2361</v>
      </c>
      <c r="V4" s="80">
        <v>1922</v>
      </c>
      <c r="W4" s="80">
        <v>1402</v>
      </c>
      <c r="X4" s="80">
        <v>1093</v>
      </c>
      <c r="Y4" s="80">
        <v>844</v>
      </c>
      <c r="Z4" s="80">
        <v>796</v>
      </c>
      <c r="AA4" s="80">
        <v>852</v>
      </c>
      <c r="AB4" s="80">
        <v>783</v>
      </c>
      <c r="AC4" s="80">
        <v>683</v>
      </c>
      <c r="AD4" s="80">
        <v>657</v>
      </c>
      <c r="AE4" s="80">
        <v>692</v>
      </c>
      <c r="AF4" s="80">
        <v>567</v>
      </c>
      <c r="AG4" s="80">
        <v>585</v>
      </c>
      <c r="AH4" s="80">
        <v>424</v>
      </c>
      <c r="AI4" s="80">
        <v>633</v>
      </c>
      <c r="AJ4" s="80">
        <v>661</v>
      </c>
      <c r="AK4" s="80">
        <v>769</v>
      </c>
      <c r="AL4" s="80">
        <v>952</v>
      </c>
    </row>
    <row r="5" spans="2:38" x14ac:dyDescent="0.25">
      <c r="B5" s="78"/>
      <c r="C5" s="79" t="s">
        <v>136</v>
      </c>
      <c r="D5" s="80">
        <v>1123</v>
      </c>
      <c r="E5" s="80">
        <v>1019</v>
      </c>
      <c r="F5" s="80">
        <v>1010</v>
      </c>
      <c r="G5" s="80">
        <v>869</v>
      </c>
      <c r="H5" s="80">
        <v>903</v>
      </c>
      <c r="I5" s="80">
        <v>1061</v>
      </c>
      <c r="J5" s="80">
        <v>1136</v>
      </c>
      <c r="K5" s="80">
        <v>1193</v>
      </c>
      <c r="L5" s="80">
        <v>1319</v>
      </c>
      <c r="M5" s="80">
        <v>1494</v>
      </c>
      <c r="N5" s="80">
        <v>1616</v>
      </c>
      <c r="O5" s="80">
        <v>1606</v>
      </c>
      <c r="P5" s="80">
        <v>1591</v>
      </c>
      <c r="Q5" s="80">
        <v>1652</v>
      </c>
      <c r="R5" s="80">
        <v>1771</v>
      </c>
      <c r="S5" s="80">
        <v>1589</v>
      </c>
      <c r="T5" s="80">
        <v>1578</v>
      </c>
      <c r="U5" s="80">
        <v>1786</v>
      </c>
      <c r="V5" s="80">
        <v>1818</v>
      </c>
      <c r="W5" s="80">
        <v>1548</v>
      </c>
      <c r="X5" s="80">
        <v>1738</v>
      </c>
      <c r="Y5" s="80">
        <v>1249</v>
      </c>
      <c r="Z5" s="80">
        <v>43</v>
      </c>
      <c r="AA5" s="80">
        <v>19</v>
      </c>
      <c r="AB5" s="80">
        <v>1</v>
      </c>
      <c r="AC5" s="80">
        <v>6</v>
      </c>
      <c r="AD5" s="80">
        <v>0</v>
      </c>
      <c r="AE5" s="80">
        <v>0</v>
      </c>
      <c r="AF5" s="80">
        <v>0</v>
      </c>
      <c r="AG5" s="80">
        <v>0</v>
      </c>
      <c r="AH5" s="80">
        <v>0</v>
      </c>
      <c r="AI5" s="80">
        <v>0</v>
      </c>
      <c r="AJ5" s="80">
        <v>0</v>
      </c>
      <c r="AK5" s="80">
        <v>2</v>
      </c>
      <c r="AL5" s="80">
        <v>0</v>
      </c>
    </row>
    <row r="6" spans="2:38" x14ac:dyDescent="0.25">
      <c r="B6" s="78"/>
      <c r="C6" s="79" t="s">
        <v>137</v>
      </c>
      <c r="D6" s="80">
        <v>494</v>
      </c>
      <c r="E6" s="80">
        <v>448</v>
      </c>
      <c r="F6" s="80">
        <v>444</v>
      </c>
      <c r="G6" s="80">
        <v>382</v>
      </c>
      <c r="H6" s="80">
        <v>397</v>
      </c>
      <c r="I6" s="80">
        <v>467</v>
      </c>
      <c r="J6" s="80">
        <v>500</v>
      </c>
      <c r="K6" s="80">
        <v>525</v>
      </c>
      <c r="L6" s="80">
        <v>580</v>
      </c>
      <c r="M6" s="80">
        <v>657</v>
      </c>
      <c r="N6" s="80">
        <v>711</v>
      </c>
      <c r="O6" s="80">
        <v>706</v>
      </c>
      <c r="P6" s="80">
        <v>700</v>
      </c>
      <c r="Q6" s="80">
        <v>727</v>
      </c>
      <c r="R6" s="80">
        <v>755</v>
      </c>
      <c r="S6" s="80">
        <v>758</v>
      </c>
      <c r="T6" s="80">
        <v>755</v>
      </c>
      <c r="U6" s="80">
        <v>767</v>
      </c>
      <c r="V6" s="80">
        <v>767</v>
      </c>
      <c r="W6" s="80">
        <v>734</v>
      </c>
      <c r="X6" s="80">
        <v>667</v>
      </c>
      <c r="Y6" s="80">
        <v>372</v>
      </c>
      <c r="Z6" s="80">
        <v>19</v>
      </c>
      <c r="AA6" s="80">
        <v>15</v>
      </c>
      <c r="AB6" s="80">
        <v>9</v>
      </c>
      <c r="AC6" s="80">
        <v>8</v>
      </c>
      <c r="AD6" s="80">
        <v>3</v>
      </c>
      <c r="AE6" s="80">
        <v>3</v>
      </c>
      <c r="AF6" s="80">
        <v>7</v>
      </c>
      <c r="AG6" s="80">
        <v>4</v>
      </c>
      <c r="AH6" s="80">
        <v>12</v>
      </c>
      <c r="AI6" s="80">
        <v>23</v>
      </c>
      <c r="AJ6" s="80">
        <v>7</v>
      </c>
      <c r="AK6" s="80">
        <v>43</v>
      </c>
      <c r="AL6" s="80">
        <v>59</v>
      </c>
    </row>
    <row r="7" spans="2:38" x14ac:dyDescent="0.25">
      <c r="B7" s="78"/>
      <c r="C7" s="79" t="s">
        <v>138</v>
      </c>
      <c r="D7" s="80">
        <v>483</v>
      </c>
      <c r="E7" s="80">
        <v>438</v>
      </c>
      <c r="F7" s="80">
        <v>435</v>
      </c>
      <c r="G7" s="80">
        <v>374</v>
      </c>
      <c r="H7" s="80">
        <v>388</v>
      </c>
      <c r="I7" s="80">
        <v>457</v>
      </c>
      <c r="J7" s="80">
        <v>489</v>
      </c>
      <c r="K7" s="80">
        <v>513</v>
      </c>
      <c r="L7" s="80">
        <v>567</v>
      </c>
      <c r="M7" s="80">
        <v>643</v>
      </c>
      <c r="N7" s="80">
        <v>695</v>
      </c>
      <c r="O7" s="80">
        <v>691</v>
      </c>
      <c r="P7" s="80">
        <v>685</v>
      </c>
      <c r="Q7" s="80">
        <v>711</v>
      </c>
      <c r="R7" s="80">
        <v>785</v>
      </c>
      <c r="S7" s="80">
        <v>662</v>
      </c>
      <c r="T7" s="80">
        <v>729</v>
      </c>
      <c r="U7" s="80">
        <v>744</v>
      </c>
      <c r="V7" s="80">
        <v>747</v>
      </c>
      <c r="W7" s="80">
        <v>732</v>
      </c>
      <c r="X7" s="80">
        <v>690</v>
      </c>
      <c r="Y7" s="80">
        <v>705</v>
      </c>
      <c r="Z7" s="80">
        <v>725</v>
      </c>
      <c r="AA7" s="80">
        <v>717</v>
      </c>
      <c r="AB7" s="80">
        <v>784</v>
      </c>
      <c r="AC7" s="80">
        <v>724</v>
      </c>
      <c r="AD7" s="80">
        <v>722</v>
      </c>
      <c r="AE7" s="80">
        <v>725</v>
      </c>
      <c r="AF7" s="80">
        <v>714</v>
      </c>
      <c r="AG7" s="80">
        <v>706</v>
      </c>
      <c r="AH7" s="80">
        <v>641</v>
      </c>
      <c r="AI7" s="80">
        <v>632</v>
      </c>
      <c r="AJ7" s="80">
        <v>723</v>
      </c>
      <c r="AK7" s="80">
        <v>707</v>
      </c>
      <c r="AL7" s="80">
        <v>724</v>
      </c>
    </row>
    <row r="8" spans="2:38" x14ac:dyDescent="0.25">
      <c r="B8" s="78"/>
      <c r="C8" s="79" t="s">
        <v>139</v>
      </c>
      <c r="D8" s="80">
        <v>317</v>
      </c>
      <c r="E8" s="80">
        <v>287</v>
      </c>
      <c r="F8" s="80">
        <v>285</v>
      </c>
      <c r="G8" s="80">
        <v>245</v>
      </c>
      <c r="H8" s="80">
        <v>255</v>
      </c>
      <c r="I8" s="80">
        <v>299</v>
      </c>
      <c r="J8" s="80">
        <v>320</v>
      </c>
      <c r="K8" s="80">
        <v>337</v>
      </c>
      <c r="L8" s="80">
        <v>372</v>
      </c>
      <c r="M8" s="80">
        <v>421</v>
      </c>
      <c r="N8" s="80">
        <v>456</v>
      </c>
      <c r="O8" s="80">
        <v>453</v>
      </c>
      <c r="P8" s="80">
        <v>449</v>
      </c>
      <c r="Q8" s="80">
        <v>466</v>
      </c>
      <c r="R8" s="80">
        <v>484</v>
      </c>
      <c r="S8" s="80">
        <v>499</v>
      </c>
      <c r="T8" s="80">
        <v>507</v>
      </c>
      <c r="U8" s="80">
        <v>528</v>
      </c>
      <c r="V8" s="80">
        <v>430</v>
      </c>
      <c r="W8" s="80">
        <v>474</v>
      </c>
      <c r="X8" s="80">
        <v>415</v>
      </c>
      <c r="Y8" s="80">
        <v>235</v>
      </c>
      <c r="Z8" s="80">
        <v>56</v>
      </c>
      <c r="AA8" s="80">
        <v>46</v>
      </c>
      <c r="AB8" s="80">
        <v>48</v>
      </c>
      <c r="AC8" s="80">
        <v>40</v>
      </c>
      <c r="AD8" s="80">
        <v>48</v>
      </c>
      <c r="AE8" s="80">
        <v>41</v>
      </c>
      <c r="AF8" s="80">
        <v>42</v>
      </c>
      <c r="AG8" s="80">
        <v>45</v>
      </c>
      <c r="AH8" s="80">
        <v>15</v>
      </c>
      <c r="AI8" s="80">
        <v>10</v>
      </c>
      <c r="AJ8" s="80">
        <v>53</v>
      </c>
      <c r="AK8" s="80">
        <v>47</v>
      </c>
      <c r="AL8" s="80">
        <v>53</v>
      </c>
    </row>
    <row r="9" spans="2:38" x14ac:dyDescent="0.25">
      <c r="B9" s="78"/>
      <c r="C9" s="79" t="s">
        <v>140</v>
      </c>
      <c r="D9" s="80">
        <v>884</v>
      </c>
      <c r="E9" s="80">
        <v>802</v>
      </c>
      <c r="F9" s="80">
        <v>795</v>
      </c>
      <c r="G9" s="80">
        <v>684</v>
      </c>
      <c r="H9" s="80">
        <v>711</v>
      </c>
      <c r="I9" s="80">
        <v>836</v>
      </c>
      <c r="J9" s="80">
        <v>894</v>
      </c>
      <c r="K9" s="80">
        <v>939</v>
      </c>
      <c r="L9" s="80">
        <v>1038</v>
      </c>
      <c r="M9" s="80">
        <v>1176</v>
      </c>
      <c r="N9" s="80">
        <v>1273</v>
      </c>
      <c r="O9" s="80">
        <v>1264</v>
      </c>
      <c r="P9" s="80">
        <v>1253</v>
      </c>
      <c r="Q9" s="80">
        <v>1301</v>
      </c>
      <c r="R9" s="80">
        <v>1322</v>
      </c>
      <c r="S9" s="80">
        <v>1459</v>
      </c>
      <c r="T9" s="80">
        <v>1478</v>
      </c>
      <c r="U9" s="80">
        <v>1476</v>
      </c>
      <c r="V9" s="80">
        <v>1388</v>
      </c>
      <c r="W9" s="80">
        <v>1159</v>
      </c>
      <c r="X9" s="80">
        <v>1030</v>
      </c>
      <c r="Y9" s="80">
        <v>445</v>
      </c>
      <c r="Z9" s="80">
        <v>761</v>
      </c>
      <c r="AA9" s="80">
        <v>749</v>
      </c>
      <c r="AB9" s="80">
        <v>756</v>
      </c>
      <c r="AC9" s="80">
        <v>752</v>
      </c>
      <c r="AD9" s="80">
        <v>771</v>
      </c>
      <c r="AE9" s="80">
        <v>776</v>
      </c>
      <c r="AF9" s="80">
        <v>778</v>
      </c>
      <c r="AG9" s="80">
        <v>843</v>
      </c>
      <c r="AH9" s="80">
        <v>754</v>
      </c>
      <c r="AI9" s="80">
        <v>633</v>
      </c>
      <c r="AJ9" s="80">
        <v>745</v>
      </c>
      <c r="AK9" s="80">
        <v>800</v>
      </c>
      <c r="AL9" s="80">
        <v>801</v>
      </c>
    </row>
    <row r="10" spans="2:38" x14ac:dyDescent="0.25">
      <c r="B10" s="78"/>
      <c r="C10" s="79" t="s">
        <v>141</v>
      </c>
      <c r="D10" s="80">
        <v>268</v>
      </c>
      <c r="E10" s="80">
        <v>243</v>
      </c>
      <c r="F10" s="80">
        <v>241</v>
      </c>
      <c r="G10" s="80">
        <v>207</v>
      </c>
      <c r="H10" s="80">
        <v>215</v>
      </c>
      <c r="I10" s="80">
        <v>253</v>
      </c>
      <c r="J10" s="80">
        <v>271</v>
      </c>
      <c r="K10" s="80">
        <v>285</v>
      </c>
      <c r="L10" s="80">
        <v>315</v>
      </c>
      <c r="M10" s="80">
        <v>357</v>
      </c>
      <c r="N10" s="80">
        <v>386</v>
      </c>
      <c r="O10" s="80">
        <v>383</v>
      </c>
      <c r="P10" s="80">
        <v>380</v>
      </c>
      <c r="Q10" s="80">
        <v>394</v>
      </c>
      <c r="R10" s="80">
        <v>486</v>
      </c>
      <c r="S10" s="80">
        <v>214</v>
      </c>
      <c r="T10" s="80">
        <v>255</v>
      </c>
      <c r="U10" s="80">
        <v>339</v>
      </c>
      <c r="V10" s="80">
        <v>601</v>
      </c>
      <c r="W10" s="80">
        <v>372</v>
      </c>
      <c r="X10" s="80">
        <v>556</v>
      </c>
      <c r="Y10" s="80">
        <v>763</v>
      </c>
      <c r="Z10" s="80">
        <v>189</v>
      </c>
      <c r="AA10" s="80">
        <v>140</v>
      </c>
      <c r="AB10" s="80">
        <v>37</v>
      </c>
      <c r="AC10" s="80">
        <v>38</v>
      </c>
      <c r="AD10" s="80">
        <v>38</v>
      </c>
      <c r="AE10" s="80">
        <v>33</v>
      </c>
      <c r="AF10" s="80">
        <v>40</v>
      </c>
      <c r="AG10" s="80">
        <v>33</v>
      </c>
      <c r="AH10" s="80">
        <v>107</v>
      </c>
      <c r="AI10" s="80">
        <v>120</v>
      </c>
      <c r="AJ10" s="80">
        <v>31</v>
      </c>
      <c r="AK10" s="80">
        <v>34</v>
      </c>
      <c r="AL10" s="80">
        <v>76</v>
      </c>
    </row>
    <row r="11" spans="2:38" x14ac:dyDescent="0.25">
      <c r="B11" s="78"/>
      <c r="C11" s="79" t="s">
        <v>142</v>
      </c>
      <c r="D11" s="80">
        <v>254</v>
      </c>
      <c r="E11" s="80">
        <v>230</v>
      </c>
      <c r="F11" s="80">
        <v>228</v>
      </c>
      <c r="G11" s="80">
        <v>196</v>
      </c>
      <c r="H11" s="80">
        <v>204</v>
      </c>
      <c r="I11" s="80">
        <v>240</v>
      </c>
      <c r="J11" s="80">
        <v>257</v>
      </c>
      <c r="K11" s="80">
        <v>270</v>
      </c>
      <c r="L11" s="80">
        <v>298</v>
      </c>
      <c r="M11" s="80">
        <v>337</v>
      </c>
      <c r="N11" s="80">
        <v>365</v>
      </c>
      <c r="O11" s="80">
        <v>363</v>
      </c>
      <c r="P11" s="80">
        <v>360</v>
      </c>
      <c r="Q11" s="80">
        <v>373</v>
      </c>
      <c r="R11" s="80">
        <v>387</v>
      </c>
      <c r="S11" s="80">
        <v>467</v>
      </c>
      <c r="T11" s="80">
        <v>479</v>
      </c>
      <c r="U11" s="80">
        <v>397</v>
      </c>
      <c r="V11" s="80">
        <v>404</v>
      </c>
      <c r="W11" s="80">
        <v>298</v>
      </c>
      <c r="X11" s="80">
        <v>240</v>
      </c>
      <c r="Y11" s="80">
        <v>182</v>
      </c>
      <c r="Z11" s="80">
        <v>196</v>
      </c>
      <c r="AA11" s="80">
        <v>175</v>
      </c>
      <c r="AB11" s="80">
        <v>97</v>
      </c>
      <c r="AC11" s="80">
        <v>53</v>
      </c>
      <c r="AD11" s="80">
        <v>108</v>
      </c>
      <c r="AE11" s="80">
        <v>84</v>
      </c>
      <c r="AF11" s="80">
        <v>84</v>
      </c>
      <c r="AG11" s="80">
        <v>91</v>
      </c>
      <c r="AH11" s="80">
        <v>49</v>
      </c>
      <c r="AI11" s="80">
        <v>94</v>
      </c>
      <c r="AJ11" s="80">
        <v>111</v>
      </c>
      <c r="AK11" s="80">
        <v>161</v>
      </c>
      <c r="AL11" s="80">
        <v>232</v>
      </c>
    </row>
    <row r="12" spans="2:38" ht="20.25" customHeight="1" x14ac:dyDescent="0.25">
      <c r="B12" s="78" t="s">
        <v>143</v>
      </c>
      <c r="C12" s="79" t="s">
        <v>126</v>
      </c>
      <c r="D12" s="80">
        <f>SUM(D2:D11)</f>
        <v>13457</v>
      </c>
      <c r="E12" s="80">
        <f t="shared" ref="E12:AD12" si="0">SUM(E2:E11)</f>
        <v>12204</v>
      </c>
      <c r="F12" s="80">
        <f t="shared" si="0"/>
        <v>12099</v>
      </c>
      <c r="G12" s="80">
        <f t="shared" si="0"/>
        <v>10406</v>
      </c>
      <c r="H12" s="80">
        <f t="shared" si="0"/>
        <v>10814</v>
      </c>
      <c r="I12" s="80">
        <f t="shared" si="0"/>
        <v>12716</v>
      </c>
      <c r="J12" s="80">
        <f t="shared" si="0"/>
        <v>13607</v>
      </c>
      <c r="K12" s="80">
        <f t="shared" si="0"/>
        <v>14295</v>
      </c>
      <c r="L12" s="80">
        <f t="shared" si="0"/>
        <v>15800</v>
      </c>
      <c r="M12" s="80">
        <f t="shared" si="0"/>
        <v>17896</v>
      </c>
      <c r="N12" s="80">
        <f t="shared" si="0"/>
        <v>19364</v>
      </c>
      <c r="O12" s="80">
        <f t="shared" si="0"/>
        <v>19239</v>
      </c>
      <c r="P12" s="80">
        <f t="shared" si="0"/>
        <v>19067</v>
      </c>
      <c r="Q12" s="80">
        <f t="shared" si="0"/>
        <v>19791</v>
      </c>
      <c r="R12" s="80">
        <f t="shared" si="0"/>
        <v>19791</v>
      </c>
      <c r="S12" s="80">
        <f t="shared" si="0"/>
        <v>21921</v>
      </c>
      <c r="T12" s="80">
        <f t="shared" si="0"/>
        <v>22702</v>
      </c>
      <c r="U12" s="80">
        <f t="shared" si="0"/>
        <v>23833</v>
      </c>
      <c r="V12" s="80">
        <f t="shared" si="0"/>
        <v>21620</v>
      </c>
      <c r="W12" s="80">
        <f t="shared" si="0"/>
        <v>17443</v>
      </c>
      <c r="X12" s="80">
        <f t="shared" si="0"/>
        <v>14392</v>
      </c>
      <c r="Y12" s="80">
        <f t="shared" si="0"/>
        <v>9039</v>
      </c>
      <c r="Z12" s="80">
        <f t="shared" si="0"/>
        <v>5917</v>
      </c>
      <c r="AA12" s="80">
        <f t="shared" si="0"/>
        <v>6734</v>
      </c>
      <c r="AB12" s="80">
        <f t="shared" si="0"/>
        <v>5989</v>
      </c>
      <c r="AC12" s="80">
        <f t="shared" si="0"/>
        <v>5908</v>
      </c>
      <c r="AD12" s="80">
        <f t="shared" si="0"/>
        <v>5921</v>
      </c>
      <c r="AE12" s="80">
        <f t="shared" ref="AE12:AG12" si="1">SUM(AE2:AE11)</f>
        <v>6745</v>
      </c>
      <c r="AF12" s="80">
        <f t="shared" si="1"/>
        <v>5906</v>
      </c>
      <c r="AG12" s="80">
        <f t="shared" si="1"/>
        <v>6627</v>
      </c>
      <c r="AH12" s="80">
        <f t="shared" ref="AH12:AL12" si="2">SUM(AH2:AH11)</f>
        <v>6171</v>
      </c>
      <c r="AI12" s="80">
        <f t="shared" si="2"/>
        <v>6250</v>
      </c>
      <c r="AJ12" s="80">
        <f t="shared" si="2"/>
        <v>5354</v>
      </c>
      <c r="AK12" s="80">
        <f t="shared" si="2"/>
        <v>5414</v>
      </c>
      <c r="AL12" s="80">
        <f t="shared" si="2"/>
        <v>5714</v>
      </c>
    </row>
    <row r="13" spans="2:38" x14ac:dyDescent="0.25">
      <c r="C13" s="76"/>
      <c r="D13" s="77"/>
      <c r="E13" s="77"/>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row>
    <row r="41" spans="2:2" x14ac:dyDescent="0.25">
      <c r="B41" s="55" t="s">
        <v>685</v>
      </c>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B7EB8-4BAA-49FF-B638-7AE9545FC25F}">
  <sheetPr>
    <tabColor rgb="FF92D050"/>
  </sheetPr>
  <dimension ref="A1:V93"/>
  <sheetViews>
    <sheetView zoomScale="75" zoomScaleNormal="75" workbookViewId="0">
      <pane ySplit="1" topLeftCell="A2" activePane="bottomLeft" state="frozen"/>
      <selection activeCell="B26" sqref="B26"/>
      <selection pane="bottomLeft"/>
    </sheetView>
  </sheetViews>
  <sheetFormatPr defaultColWidth="9.140625" defaultRowHeight="15" x14ac:dyDescent="0.25"/>
  <cols>
    <col min="1" max="1" width="34.42578125" style="166" customWidth="1"/>
    <col min="2" max="2" width="41.140625" style="166" bestFit="1" customWidth="1"/>
    <col min="3" max="16" width="12.140625" style="169" customWidth="1"/>
    <col min="17" max="17" width="10.85546875" style="166" bestFit="1" customWidth="1"/>
    <col min="18" max="18" width="10.5703125" style="166" bestFit="1" customWidth="1"/>
    <col min="19" max="21" width="10.85546875" style="166" bestFit="1" customWidth="1"/>
    <col min="22" max="22" width="10.42578125" style="166" bestFit="1" customWidth="1"/>
    <col min="23" max="16384" width="9.140625" style="166"/>
  </cols>
  <sheetData>
    <row r="1" spans="1:22" x14ac:dyDescent="0.25">
      <c r="B1" s="163"/>
      <c r="C1" s="170">
        <v>2005</v>
      </c>
      <c r="D1" s="170">
        <v>2006</v>
      </c>
      <c r="E1" s="170">
        <v>2007</v>
      </c>
      <c r="F1" s="170">
        <v>2008</v>
      </c>
      <c r="G1" s="170">
        <v>2009</v>
      </c>
      <c r="H1" s="170">
        <v>2010</v>
      </c>
      <c r="I1" s="170">
        <v>2011</v>
      </c>
      <c r="J1" s="170">
        <v>2012</v>
      </c>
      <c r="K1" s="170">
        <v>2013</v>
      </c>
      <c r="L1" s="170">
        <v>2014</v>
      </c>
      <c r="M1" s="170">
        <v>2015</v>
      </c>
      <c r="N1" s="170">
        <v>2016</v>
      </c>
      <c r="O1" s="170">
        <v>2017</v>
      </c>
      <c r="P1" s="170">
        <v>2018</v>
      </c>
      <c r="Q1" s="170">
        <v>2019</v>
      </c>
      <c r="R1" s="170">
        <v>2020</v>
      </c>
      <c r="S1" s="170">
        <v>2021</v>
      </c>
      <c r="T1" s="170">
        <v>2022</v>
      </c>
      <c r="U1" s="170">
        <v>2023</v>
      </c>
      <c r="V1" s="170">
        <v>2024</v>
      </c>
    </row>
    <row r="2" spans="1:22" x14ac:dyDescent="0.25">
      <c r="A2" s="163" t="s">
        <v>646</v>
      </c>
      <c r="B2" s="163"/>
      <c r="C2" s="180"/>
      <c r="D2" s="180"/>
      <c r="E2" s="180"/>
      <c r="F2" s="180"/>
      <c r="G2" s="180"/>
      <c r="H2" s="180"/>
      <c r="I2" s="180"/>
      <c r="J2" s="180"/>
      <c r="K2" s="180"/>
      <c r="L2" s="180"/>
      <c r="M2" s="180"/>
      <c r="N2" s="180"/>
      <c r="O2" s="180"/>
      <c r="P2" s="180"/>
      <c r="Q2" s="180"/>
      <c r="R2" s="180"/>
    </row>
    <row r="3" spans="1:22" x14ac:dyDescent="0.25">
      <c r="A3" s="166" t="s">
        <v>319</v>
      </c>
      <c r="B3" s="164" t="s">
        <v>321</v>
      </c>
      <c r="C3" s="176">
        <v>21921</v>
      </c>
      <c r="D3" s="176">
        <v>22702</v>
      </c>
      <c r="E3" s="176">
        <v>23833</v>
      </c>
      <c r="F3" s="176">
        <v>21620</v>
      </c>
      <c r="G3" s="176">
        <v>17443</v>
      </c>
      <c r="H3" s="176">
        <v>14392</v>
      </c>
      <c r="I3" s="176">
        <v>9039</v>
      </c>
      <c r="J3" s="176">
        <v>5917</v>
      </c>
      <c r="K3" s="176">
        <v>6734</v>
      </c>
      <c r="L3" s="176">
        <v>5989</v>
      </c>
      <c r="M3" s="176">
        <v>5908</v>
      </c>
      <c r="N3" s="176">
        <v>5921</v>
      </c>
      <c r="O3" s="176">
        <v>6745</v>
      </c>
      <c r="P3" s="176">
        <v>5906</v>
      </c>
      <c r="Q3" s="176">
        <v>6627</v>
      </c>
      <c r="R3" s="176">
        <v>6171</v>
      </c>
      <c r="S3" s="176">
        <v>6250</v>
      </c>
      <c r="T3" s="176">
        <v>5354</v>
      </c>
      <c r="U3" s="176">
        <v>5414</v>
      </c>
      <c r="V3" s="176">
        <v>5714</v>
      </c>
    </row>
    <row r="4" spans="1:22" x14ac:dyDescent="0.25">
      <c r="A4" s="166" t="s">
        <v>320</v>
      </c>
      <c r="B4" s="164" t="s">
        <v>326</v>
      </c>
      <c r="C4" s="176">
        <v>9340078.5254199933</v>
      </c>
      <c r="D4" s="176">
        <v>11284255.875509994</v>
      </c>
      <c r="E4" s="176">
        <v>10574308.257470001</v>
      </c>
      <c r="F4" s="176">
        <v>9727271.8576200008</v>
      </c>
      <c r="G4" s="176">
        <v>7948598.92808</v>
      </c>
      <c r="H4" s="176">
        <v>5986299.6751699969</v>
      </c>
      <c r="I4" s="176">
        <v>2848740.9899099995</v>
      </c>
      <c r="J4" s="176">
        <v>1673763.0010699995</v>
      </c>
      <c r="K4" s="176">
        <v>1612902.7425199994</v>
      </c>
      <c r="L4" s="176">
        <v>1534899.2254399997</v>
      </c>
      <c r="M4" s="176">
        <v>1616921.3083499998</v>
      </c>
      <c r="N4" s="176">
        <v>1742245.2109579998</v>
      </c>
      <c r="O4" s="176">
        <v>1741961.4275710001</v>
      </c>
      <c r="P4" s="176">
        <v>1787174.4359840001</v>
      </c>
      <c r="Q4" s="176">
        <v>1959091.070201</v>
      </c>
      <c r="R4" s="176">
        <v>1484972.5148389998</v>
      </c>
      <c r="S4" s="176">
        <v>2263709.8855439993</v>
      </c>
      <c r="T4" s="176">
        <v>2407165.7854750007</v>
      </c>
      <c r="U4" s="176">
        <v>2717482.4695350002</v>
      </c>
      <c r="V4" s="176">
        <v>2952677.2694309996</v>
      </c>
    </row>
    <row r="5" spans="1:22" x14ac:dyDescent="0.25">
      <c r="A5" s="166" t="s">
        <v>320</v>
      </c>
      <c r="B5" s="164" t="s">
        <v>327</v>
      </c>
      <c r="C5" s="176">
        <v>15926052.573497394</v>
      </c>
      <c r="D5" s="176">
        <v>17706390.002540275</v>
      </c>
      <c r="E5" s="176">
        <v>16206238.906220522</v>
      </c>
      <c r="F5" s="176">
        <v>15639885.355775602</v>
      </c>
      <c r="G5" s="176">
        <v>12717927.651260102</v>
      </c>
      <c r="H5" s="176">
        <v>9609568.0377789941</v>
      </c>
      <c r="I5" s="176">
        <v>4920227.7767377989</v>
      </c>
      <c r="J5" s="176">
        <v>3052348.6956768287</v>
      </c>
      <c r="K5" s="176">
        <v>3234626.5097620008</v>
      </c>
      <c r="L5" s="176">
        <v>3097334.42764543</v>
      </c>
      <c r="M5" s="176">
        <v>3313947.4010539996</v>
      </c>
      <c r="N5" s="176">
        <v>3568887.058642</v>
      </c>
      <c r="O5" s="176">
        <v>3792222.389188</v>
      </c>
      <c r="P5" s="176">
        <v>3474190.6596420002</v>
      </c>
      <c r="Q5" s="176">
        <v>3689154.336375</v>
      </c>
      <c r="R5" s="176">
        <v>2805475.7301519997</v>
      </c>
      <c r="S5" s="176">
        <v>3948050.4662259999</v>
      </c>
      <c r="T5" s="176">
        <v>4427942.4193040002</v>
      </c>
      <c r="U5" s="176">
        <v>4604196.7490090011</v>
      </c>
      <c r="V5" s="176">
        <v>5254915.7202390004</v>
      </c>
    </row>
    <row r="6" spans="1:22" x14ac:dyDescent="0.25">
      <c r="A6" s="175" t="s">
        <v>324</v>
      </c>
      <c r="B6" s="166" t="s">
        <v>322</v>
      </c>
      <c r="C6" s="177">
        <v>50119440.767285489</v>
      </c>
      <c r="D6" s="177">
        <v>55724970.275104582</v>
      </c>
      <c r="E6" s="177">
        <v>51002520.671562269</v>
      </c>
      <c r="F6" s="177">
        <v>49217463.217999235</v>
      </c>
      <c r="G6" s="177">
        <v>40030353.729502261</v>
      </c>
      <c r="H6" s="177">
        <v>30241774.837267008</v>
      </c>
      <c r="I6" s="177">
        <v>15477674.324627856</v>
      </c>
      <c r="J6" s="177">
        <v>9597968.5380153153</v>
      </c>
      <c r="K6" s="177">
        <v>10168396.263087479</v>
      </c>
      <c r="L6" s="177">
        <v>9738601.5486779213</v>
      </c>
      <c r="M6" s="177">
        <v>10420855.312296974</v>
      </c>
      <c r="N6" s="177">
        <v>11222335.39725448</v>
      </c>
      <c r="O6" s="177">
        <v>11926285.526569508</v>
      </c>
      <c r="P6" s="177">
        <v>10927104.06213082</v>
      </c>
      <c r="Q6" s="177">
        <v>11602650.993647784</v>
      </c>
      <c r="R6" s="177">
        <v>8820019.2201748602</v>
      </c>
      <c r="S6" s="177">
        <v>12417787.79212855</v>
      </c>
      <c r="T6" s="177">
        <v>13930967.031878641</v>
      </c>
      <c r="U6" s="177">
        <v>14484802.029524274</v>
      </c>
      <c r="V6" s="177">
        <v>16537475.589142431</v>
      </c>
    </row>
    <row r="7" spans="1:22" x14ac:dyDescent="0.25">
      <c r="A7" s="175" t="s">
        <v>324</v>
      </c>
      <c r="B7" s="166" t="s">
        <v>323</v>
      </c>
      <c r="C7" s="177">
        <v>29393317.035483219</v>
      </c>
      <c r="D7" s="177">
        <v>35513440.241023421</v>
      </c>
      <c r="E7" s="177">
        <v>33278318.221143629</v>
      </c>
      <c r="F7" s="177">
        <v>30610943.365201518</v>
      </c>
      <c r="G7" s="177">
        <v>25018637.899977259</v>
      </c>
      <c r="H7" s="177">
        <v>18839174.266020145</v>
      </c>
      <c r="I7" s="177">
        <v>8961350.4247721378</v>
      </c>
      <c r="J7" s="177">
        <v>5263069.9261578806</v>
      </c>
      <c r="K7" s="177">
        <v>5070333.2116605453</v>
      </c>
      <c r="L7" s="177">
        <v>4826011.6313296231</v>
      </c>
      <c r="M7" s="177">
        <v>5084481.1237276196</v>
      </c>
      <c r="N7" s="177">
        <v>5478475.4407641105</v>
      </c>
      <c r="O7" s="177">
        <v>5478352.0662486246</v>
      </c>
      <c r="P7" s="177">
        <v>5621061.983164005</v>
      </c>
      <c r="Q7" s="177">
        <v>6161479.8080390161</v>
      </c>
      <c r="R7" s="177">
        <v>4668543.7273776578</v>
      </c>
      <c r="S7" s="177">
        <v>7120037.9078487372</v>
      </c>
      <c r="T7" s="177">
        <v>7573302.4556786139</v>
      </c>
      <c r="U7" s="177">
        <v>8549199.2926647756</v>
      </c>
      <c r="V7" s="177">
        <v>9292219.1078661196</v>
      </c>
    </row>
    <row r="8" spans="1:22" x14ac:dyDescent="0.25">
      <c r="A8" s="171" t="s">
        <v>333</v>
      </c>
      <c r="C8" s="178">
        <f>SUM(C6:C7)/1000</f>
        <v>79512.757802768712</v>
      </c>
      <c r="D8" s="178">
        <f t="shared" ref="D8:S8" si="0">SUM(D6:D7)/1000</f>
        <v>91238.410516128002</v>
      </c>
      <c r="E8" s="178">
        <f t="shared" si="0"/>
        <v>84280.838892705899</v>
      </c>
      <c r="F8" s="178">
        <f t="shared" si="0"/>
        <v>79828.406583200747</v>
      </c>
      <c r="G8" s="178">
        <f t="shared" si="0"/>
        <v>65048.991629479518</v>
      </c>
      <c r="H8" s="178">
        <f t="shared" si="0"/>
        <v>49080.949103287152</v>
      </c>
      <c r="I8" s="178">
        <f t="shared" si="0"/>
        <v>24439.024749399992</v>
      </c>
      <c r="J8" s="178">
        <f t="shared" si="0"/>
        <v>14861.038464173196</v>
      </c>
      <c r="K8" s="178">
        <f t="shared" si="0"/>
        <v>15238.729474748025</v>
      </c>
      <c r="L8" s="178">
        <f t="shared" si="0"/>
        <v>14564.613180007544</v>
      </c>
      <c r="M8" s="178">
        <f t="shared" si="0"/>
        <v>15505.336436024592</v>
      </c>
      <c r="N8" s="178">
        <f t="shared" si="0"/>
        <v>16700.810838018591</v>
      </c>
      <c r="O8" s="178">
        <f t="shared" si="0"/>
        <v>17404.637592818133</v>
      </c>
      <c r="P8" s="178">
        <f t="shared" si="0"/>
        <v>16548.166045294824</v>
      </c>
      <c r="Q8" s="178">
        <f t="shared" si="0"/>
        <v>17764.130801686802</v>
      </c>
      <c r="R8" s="178">
        <f t="shared" si="0"/>
        <v>13488.562947552517</v>
      </c>
      <c r="S8" s="178">
        <f t="shared" si="0"/>
        <v>19537.825699977286</v>
      </c>
      <c r="T8" s="178">
        <f t="shared" ref="T8" si="1">SUM(T6:T7)/1000</f>
        <v>21504.269487557256</v>
      </c>
      <c r="U8" s="178">
        <f t="shared" ref="U8:V8" si="2">SUM(U6:U7)/1000</f>
        <v>23034.001322189048</v>
      </c>
      <c r="V8" s="178">
        <f t="shared" si="2"/>
        <v>25829.694697008552</v>
      </c>
    </row>
    <row r="9" spans="1:22" x14ac:dyDescent="0.25">
      <c r="Q9" s="169"/>
      <c r="R9" s="169"/>
    </row>
    <row r="10" spans="1:22" x14ac:dyDescent="0.25">
      <c r="A10" s="172" t="s">
        <v>325</v>
      </c>
      <c r="B10" s="165"/>
      <c r="C10" s="170">
        <f t="shared" ref="C10:O10" si="3">C1</f>
        <v>2005</v>
      </c>
      <c r="D10" s="170">
        <f t="shared" si="3"/>
        <v>2006</v>
      </c>
      <c r="E10" s="170">
        <f t="shared" si="3"/>
        <v>2007</v>
      </c>
      <c r="F10" s="170">
        <f t="shared" si="3"/>
        <v>2008</v>
      </c>
      <c r="G10" s="170">
        <f t="shared" si="3"/>
        <v>2009</v>
      </c>
      <c r="H10" s="170">
        <f t="shared" si="3"/>
        <v>2010</v>
      </c>
      <c r="I10" s="170">
        <f t="shared" si="3"/>
        <v>2011</v>
      </c>
      <c r="J10" s="170">
        <f t="shared" si="3"/>
        <v>2012</v>
      </c>
      <c r="K10" s="170">
        <f t="shared" si="3"/>
        <v>2013</v>
      </c>
      <c r="L10" s="170">
        <f t="shared" si="3"/>
        <v>2014</v>
      </c>
      <c r="M10" s="170">
        <f t="shared" si="3"/>
        <v>2015</v>
      </c>
      <c r="N10" s="170">
        <f t="shared" si="3"/>
        <v>2016</v>
      </c>
      <c r="O10" s="170">
        <f t="shared" si="3"/>
        <v>2017</v>
      </c>
      <c r="P10" s="170">
        <f t="shared" ref="P10:S10" si="4">P1</f>
        <v>2018</v>
      </c>
      <c r="Q10" s="170">
        <f t="shared" si="4"/>
        <v>2019</v>
      </c>
      <c r="R10" s="170">
        <f t="shared" ref="R10" si="5">R1</f>
        <v>2020</v>
      </c>
      <c r="S10" s="170">
        <f t="shared" si="4"/>
        <v>2021</v>
      </c>
      <c r="T10" s="170">
        <f t="shared" ref="T10" si="6">T1</f>
        <v>2022</v>
      </c>
      <c r="U10" s="170">
        <f t="shared" ref="U10:V10" si="7">U1</f>
        <v>2023</v>
      </c>
      <c r="V10" s="170">
        <f t="shared" si="7"/>
        <v>2024</v>
      </c>
    </row>
    <row r="11" spans="1:22" x14ac:dyDescent="0.25">
      <c r="A11" s="166" t="s">
        <v>332</v>
      </c>
      <c r="B11" s="164" t="s">
        <v>321</v>
      </c>
      <c r="C11" s="176">
        <v>22226</v>
      </c>
      <c r="D11" s="176">
        <v>22896</v>
      </c>
      <c r="E11" s="176">
        <v>23757</v>
      </c>
      <c r="F11" s="176">
        <v>21645</v>
      </c>
      <c r="G11" s="176">
        <v>17324</v>
      </c>
      <c r="H11" s="176">
        <v>14389</v>
      </c>
      <c r="I11" s="176">
        <v>9025</v>
      </c>
      <c r="J11" s="176">
        <v>5494</v>
      </c>
      <c r="K11" s="176">
        <v>5417</v>
      </c>
      <c r="L11" s="176">
        <v>4992</v>
      </c>
      <c r="M11" s="176">
        <v>4742</v>
      </c>
      <c r="N11" s="176">
        <v>4761</v>
      </c>
      <c r="O11" s="176">
        <v>4599</v>
      </c>
      <c r="P11" s="176">
        <v>4357</v>
      </c>
      <c r="Q11" s="176">
        <v>8654</v>
      </c>
      <c r="R11" s="176">
        <v>7854</v>
      </c>
      <c r="S11" s="176">
        <v>6552</v>
      </c>
      <c r="T11" s="176">
        <v>6553</v>
      </c>
      <c r="U11" s="176">
        <v>7258</v>
      </c>
      <c r="V11" s="772">
        <v>7412</v>
      </c>
    </row>
    <row r="12" spans="1:22" x14ac:dyDescent="0.25">
      <c r="A12" s="166" t="s">
        <v>331</v>
      </c>
      <c r="B12" s="164" t="s">
        <v>326</v>
      </c>
      <c r="C12" s="176">
        <v>10905236.381955922</v>
      </c>
      <c r="D12" s="176">
        <v>13008875.834214807</v>
      </c>
      <c r="E12" s="176">
        <v>11746912.230661975</v>
      </c>
      <c r="F12" s="176">
        <v>11001019.410248939</v>
      </c>
      <c r="G12" s="176">
        <v>8930542.895414168</v>
      </c>
      <c r="H12" s="176">
        <v>6529807.5570615763</v>
      </c>
      <c r="I12" s="176">
        <v>3039692.5114469263</v>
      </c>
      <c r="J12" s="176">
        <v>1806924.9449319923</v>
      </c>
      <c r="K12" s="176">
        <v>1567177.5316577775</v>
      </c>
      <c r="L12" s="176">
        <v>1462661.6551246301</v>
      </c>
      <c r="M12" s="176">
        <v>1618550.2163017646</v>
      </c>
      <c r="N12" s="176">
        <v>1492137.0160794393</v>
      </c>
      <c r="O12" s="176">
        <v>1369891.4565932802</v>
      </c>
      <c r="P12" s="176"/>
      <c r="Q12" s="176"/>
      <c r="R12" s="176"/>
      <c r="S12" s="176"/>
      <c r="T12" s="176"/>
      <c r="U12" s="176"/>
    </row>
    <row r="13" spans="1:22" x14ac:dyDescent="0.25">
      <c r="A13" s="166" t="s">
        <v>331</v>
      </c>
      <c r="B13" s="164" t="s">
        <v>327</v>
      </c>
      <c r="C13" s="176">
        <v>9557604.8878979161</v>
      </c>
      <c r="D13" s="176">
        <v>11207961.052829815</v>
      </c>
      <c r="E13" s="176">
        <v>10649293.829051416</v>
      </c>
      <c r="F13" s="176">
        <v>10041760.542538235</v>
      </c>
      <c r="G13" s="176">
        <v>8369167.2165632714</v>
      </c>
      <c r="H13" s="176">
        <v>6300045.5741477851</v>
      </c>
      <c r="I13" s="176">
        <v>2978221.2813670808</v>
      </c>
      <c r="J13" s="176">
        <v>1761440.584519506</v>
      </c>
      <c r="K13" s="176">
        <v>1583103.1124279625</v>
      </c>
      <c r="L13" s="176">
        <v>1489490.6890870533</v>
      </c>
      <c r="M13" s="176">
        <v>1654231.6202511434</v>
      </c>
      <c r="N13" s="176">
        <v>1565893.3832092653</v>
      </c>
      <c r="O13" s="176">
        <v>1467712.6475742154</v>
      </c>
      <c r="P13" s="176"/>
      <c r="Q13" s="176"/>
      <c r="R13" s="176"/>
      <c r="S13" s="176"/>
      <c r="T13" s="176"/>
      <c r="U13" s="176"/>
    </row>
    <row r="14" spans="1:22" x14ac:dyDescent="0.25">
      <c r="A14" s="175" t="s">
        <v>334</v>
      </c>
      <c r="B14" s="166" t="s">
        <v>322</v>
      </c>
      <c r="C14" s="177">
        <v>30339681.508226153</v>
      </c>
      <c r="D14" s="177">
        <v>35532847.167610474</v>
      </c>
      <c r="E14" s="177">
        <v>33745611.449986562</v>
      </c>
      <c r="F14" s="177">
        <v>31828282.966904223</v>
      </c>
      <c r="G14" s="177">
        <v>26487190.356532998</v>
      </c>
      <c r="H14" s="177">
        <v>19962899.398059174</v>
      </c>
      <c r="I14" s="177">
        <v>9516883.9429027028</v>
      </c>
      <c r="J14" s="177">
        <v>5651013.3279794184</v>
      </c>
      <c r="K14" s="177">
        <v>5098359.6495881388</v>
      </c>
      <c r="L14" s="177">
        <v>4776482.4992364347</v>
      </c>
      <c r="M14" s="177">
        <v>5297004.3917590315</v>
      </c>
      <c r="N14" s="177">
        <v>4984852.4306116402</v>
      </c>
      <c r="O14" s="177">
        <v>4671041.9613185246</v>
      </c>
      <c r="P14" s="177"/>
      <c r="Q14" s="177"/>
      <c r="R14" s="177"/>
      <c r="S14" s="177"/>
      <c r="T14" s="177"/>
      <c r="U14" s="177"/>
    </row>
    <row r="15" spans="1:22" x14ac:dyDescent="0.25">
      <c r="A15" s="175" t="s">
        <v>335</v>
      </c>
      <c r="B15" s="166" t="s">
        <v>323</v>
      </c>
      <c r="C15" s="177">
        <v>34337414.832402788</v>
      </c>
      <c r="D15" s="177">
        <v>40961163.094250761</v>
      </c>
      <c r="E15" s="177">
        <v>36987607.066589884</v>
      </c>
      <c r="F15" s="177">
        <v>34639007.7058817</v>
      </c>
      <c r="G15" s="177">
        <v>28119679.880190164</v>
      </c>
      <c r="H15" s="177">
        <v>20560463.158192195</v>
      </c>
      <c r="I15" s="177">
        <v>9571106.8584632557</v>
      </c>
      <c r="J15" s="177">
        <v>5689480.652414632</v>
      </c>
      <c r="K15" s="177">
        <v>4934585.838927269</v>
      </c>
      <c r="L15" s="177">
        <v>4605495.768488354</v>
      </c>
      <c r="M15" s="177">
        <v>5096343.4681881573</v>
      </c>
      <c r="N15" s="177">
        <v>4698305.0998032428</v>
      </c>
      <c r="O15" s="177">
        <v>4313389.4188886248</v>
      </c>
      <c r="P15" s="177"/>
      <c r="Q15" s="177"/>
      <c r="R15" s="177"/>
      <c r="S15" s="177"/>
      <c r="T15" s="177"/>
      <c r="U15" s="177"/>
    </row>
    <row r="16" spans="1:22" x14ac:dyDescent="0.25">
      <c r="A16" s="171" t="s">
        <v>333</v>
      </c>
      <c r="C16" s="178">
        <f>SUM(C14:C15)/1000</f>
        <v>64677.096340628937</v>
      </c>
      <c r="D16" s="178">
        <f t="shared" ref="D16:O16" si="8">SUM(D14:D15)/1000</f>
        <v>76494.010261861229</v>
      </c>
      <c r="E16" s="178">
        <f t="shared" si="8"/>
        <v>70733.218516576439</v>
      </c>
      <c r="F16" s="178">
        <f t="shared" si="8"/>
        <v>66467.290672785923</v>
      </c>
      <c r="G16" s="178">
        <f t="shared" si="8"/>
        <v>54606.87023672316</v>
      </c>
      <c r="H16" s="178">
        <f t="shared" si="8"/>
        <v>40523.36255625137</v>
      </c>
      <c r="I16" s="178">
        <f t="shared" si="8"/>
        <v>19087.990801365955</v>
      </c>
      <c r="J16" s="178">
        <f t="shared" si="8"/>
        <v>11340.493980394051</v>
      </c>
      <c r="K16" s="178">
        <f t="shared" si="8"/>
        <v>10032.945488515406</v>
      </c>
      <c r="L16" s="178">
        <f t="shared" si="8"/>
        <v>9381.9782677247895</v>
      </c>
      <c r="M16" s="178">
        <f t="shared" si="8"/>
        <v>10393.347859947189</v>
      </c>
      <c r="N16" s="178">
        <f t="shared" si="8"/>
        <v>9683.1575304148828</v>
      </c>
      <c r="O16" s="178">
        <f t="shared" si="8"/>
        <v>8984.4313802071501</v>
      </c>
      <c r="P16" s="178"/>
      <c r="Q16" s="178"/>
      <c r="R16" s="178"/>
      <c r="S16" s="178"/>
      <c r="T16" s="178"/>
      <c r="U16" s="178"/>
    </row>
    <row r="17" spans="1:22" x14ac:dyDescent="0.25">
      <c r="C17" s="168"/>
      <c r="D17" s="168"/>
      <c r="E17" s="168"/>
      <c r="F17" s="168"/>
      <c r="G17" s="168"/>
      <c r="H17" s="168"/>
      <c r="I17" s="168"/>
      <c r="J17" s="168"/>
      <c r="K17" s="168"/>
      <c r="L17" s="168"/>
      <c r="M17" s="168"/>
      <c r="N17" s="168"/>
      <c r="O17" s="168"/>
    </row>
    <row r="18" spans="1:22" x14ac:dyDescent="0.25">
      <c r="A18" s="163" t="s">
        <v>328</v>
      </c>
      <c r="B18" s="166" t="s">
        <v>329</v>
      </c>
    </row>
    <row r="19" spans="1:22" x14ac:dyDescent="0.25">
      <c r="B19" s="167"/>
      <c r="C19" s="170">
        <f t="shared" ref="C19:N19" si="9">C10</f>
        <v>2005</v>
      </c>
      <c r="D19" s="170">
        <f t="shared" si="9"/>
        <v>2006</v>
      </c>
      <c r="E19" s="170">
        <f t="shared" si="9"/>
        <v>2007</v>
      </c>
      <c r="F19" s="170">
        <f t="shared" si="9"/>
        <v>2008</v>
      </c>
      <c r="G19" s="170">
        <f t="shared" si="9"/>
        <v>2009</v>
      </c>
      <c r="H19" s="170">
        <f t="shared" si="9"/>
        <v>2010</v>
      </c>
      <c r="I19" s="170">
        <f t="shared" si="9"/>
        <v>2011</v>
      </c>
      <c r="J19" s="170">
        <f t="shared" si="9"/>
        <v>2012</v>
      </c>
      <c r="K19" s="170">
        <f t="shared" si="9"/>
        <v>2013</v>
      </c>
      <c r="L19" s="170">
        <f t="shared" si="9"/>
        <v>2014</v>
      </c>
      <c r="M19" s="170">
        <f t="shared" si="9"/>
        <v>2015</v>
      </c>
      <c r="N19" s="170">
        <f t="shared" si="9"/>
        <v>2016</v>
      </c>
      <c r="O19" s="170">
        <f>O10</f>
        <v>2017</v>
      </c>
      <c r="P19" s="170">
        <f t="shared" ref="P19:S19" si="10">P10</f>
        <v>2018</v>
      </c>
      <c r="Q19" s="170">
        <f t="shared" si="10"/>
        <v>2019</v>
      </c>
      <c r="R19" s="170">
        <f t="shared" ref="R19" si="11">R10</f>
        <v>2020</v>
      </c>
      <c r="S19" s="170">
        <f t="shared" si="10"/>
        <v>2021</v>
      </c>
      <c r="T19" s="170">
        <f t="shared" ref="T19" si="12">T10</f>
        <v>2022</v>
      </c>
      <c r="U19" s="170">
        <f t="shared" ref="U19:V19" si="13">U10</f>
        <v>2023</v>
      </c>
      <c r="V19" s="170">
        <f t="shared" si="13"/>
        <v>2024</v>
      </c>
    </row>
    <row r="20" spans="1:22" x14ac:dyDescent="0.25">
      <c r="B20" s="165" t="s">
        <v>321</v>
      </c>
      <c r="C20" s="179">
        <f>IF(C11=0,"",(C3-C11)/C3)</f>
        <v>-1.3913598832170065E-2</v>
      </c>
      <c r="D20" s="179">
        <f t="shared" ref="D20:V24" si="14">IF(D11=0,"",(D3-D11)/D3)</f>
        <v>-8.5455025988899654E-3</v>
      </c>
      <c r="E20" s="179">
        <f t="shared" si="14"/>
        <v>3.1888557881928417E-3</v>
      </c>
      <c r="F20" s="179">
        <f t="shared" si="14"/>
        <v>-1.1563367252543941E-3</v>
      </c>
      <c r="G20" s="179">
        <f t="shared" si="14"/>
        <v>6.8222209482313818E-3</v>
      </c>
      <c r="H20" s="179">
        <f t="shared" si="14"/>
        <v>2.084491384102279E-4</v>
      </c>
      <c r="I20" s="179">
        <f t="shared" si="14"/>
        <v>1.5488438986613563E-3</v>
      </c>
      <c r="J20" s="179">
        <f t="shared" si="14"/>
        <v>7.1488930201115436E-2</v>
      </c>
      <c r="K20" s="179">
        <f t="shared" si="14"/>
        <v>0.19557469557469556</v>
      </c>
      <c r="L20" s="179">
        <f t="shared" si="14"/>
        <v>0.16647186508599099</v>
      </c>
      <c r="M20" s="179">
        <f t="shared" si="14"/>
        <v>0.1973595125253893</v>
      </c>
      <c r="N20" s="179">
        <f t="shared" si="14"/>
        <v>0.1959128525586894</v>
      </c>
      <c r="O20" s="179">
        <f t="shared" si="14"/>
        <v>0.31816160118606374</v>
      </c>
      <c r="P20" s="179">
        <f t="shared" si="14"/>
        <v>0.26227565187944463</v>
      </c>
      <c r="Q20" s="179">
        <f t="shared" si="14"/>
        <v>-0.30586992606005736</v>
      </c>
      <c r="R20" s="179">
        <f t="shared" si="14"/>
        <v>-0.27272727272727271</v>
      </c>
      <c r="S20" s="179">
        <f t="shared" si="14"/>
        <v>-4.8320000000000002E-2</v>
      </c>
      <c r="T20" s="179">
        <f t="shared" si="14"/>
        <v>-0.22394471423234966</v>
      </c>
      <c r="U20" s="179">
        <f t="shared" si="14"/>
        <v>-0.34059844846693754</v>
      </c>
      <c r="V20" s="179">
        <f t="shared" si="14"/>
        <v>-0.29716485824291217</v>
      </c>
    </row>
    <row r="21" spans="1:22" x14ac:dyDescent="0.25">
      <c r="B21" s="165" t="s">
        <v>326</v>
      </c>
      <c r="C21" s="179">
        <f t="shared" ref="C21:R24" si="15">IF(C12=0,"",(C4-C12)/C4)</f>
        <v>-0.16757437876739353</v>
      </c>
      <c r="D21" s="179">
        <f t="shared" si="15"/>
        <v>-0.15283417690374448</v>
      </c>
      <c r="E21" s="179">
        <f t="shared" si="15"/>
        <v>-0.11089179023730587</v>
      </c>
      <c r="F21" s="179">
        <f t="shared" si="15"/>
        <v>-0.13094602179038817</v>
      </c>
      <c r="G21" s="179">
        <f t="shared" si="15"/>
        <v>-0.12353673599824699</v>
      </c>
      <c r="H21" s="179">
        <f t="shared" si="15"/>
        <v>-9.0791960206393282E-2</v>
      </c>
      <c r="I21" s="179">
        <f t="shared" si="15"/>
        <v>-6.703014497044868E-2</v>
      </c>
      <c r="J21" s="179">
        <f t="shared" si="15"/>
        <v>-7.9558422415159924E-2</v>
      </c>
      <c r="K21" s="179">
        <f t="shared" si="15"/>
        <v>2.8349639229195447E-2</v>
      </c>
      <c r="L21" s="179">
        <f t="shared" si="15"/>
        <v>4.7063396161830598E-2</v>
      </c>
      <c r="M21" s="179">
        <f t="shared" si="15"/>
        <v>-1.0074132509435443E-3</v>
      </c>
      <c r="N21" s="179">
        <f t="shared" si="15"/>
        <v>0.14355510539244629</v>
      </c>
      <c r="O21" s="179">
        <f t="shared" si="15"/>
        <v>0.21359254291671437</v>
      </c>
      <c r="P21" s="179" t="str">
        <f t="shared" si="15"/>
        <v/>
      </c>
      <c r="Q21" s="179" t="str">
        <f t="shared" si="15"/>
        <v/>
      </c>
      <c r="R21" s="179" t="str">
        <f t="shared" si="15"/>
        <v/>
      </c>
      <c r="S21" s="179" t="str">
        <f t="shared" si="14"/>
        <v/>
      </c>
      <c r="T21" s="179" t="str">
        <f t="shared" si="14"/>
        <v/>
      </c>
      <c r="U21" s="179" t="str">
        <f t="shared" si="14"/>
        <v/>
      </c>
      <c r="V21" s="179" t="str">
        <f t="shared" si="14"/>
        <v/>
      </c>
    </row>
    <row r="22" spans="1:22" x14ac:dyDescent="0.25">
      <c r="B22" s="165" t="s">
        <v>327</v>
      </c>
      <c r="C22" s="179">
        <f t="shared" si="15"/>
        <v>0.39987609335142071</v>
      </c>
      <c r="D22" s="179">
        <f t="shared" si="14"/>
        <v>0.36701038149380832</v>
      </c>
      <c r="E22" s="179">
        <f t="shared" si="14"/>
        <v>0.34288924835213652</v>
      </c>
      <c r="F22" s="179">
        <f t="shared" si="14"/>
        <v>0.35793899289485864</v>
      </c>
      <c r="G22" s="179">
        <f t="shared" si="14"/>
        <v>0.34193939090901748</v>
      </c>
      <c r="H22" s="179">
        <f t="shared" si="14"/>
        <v>0.34439867126390838</v>
      </c>
      <c r="I22" s="179">
        <f t="shared" si="14"/>
        <v>0.39469849435676008</v>
      </c>
      <c r="J22" s="179">
        <f t="shared" si="14"/>
        <v>0.4229228832818776</v>
      </c>
      <c r="K22" s="179">
        <f t="shared" si="14"/>
        <v>0.51057622645142886</v>
      </c>
      <c r="L22" s="179">
        <f t="shared" si="14"/>
        <v>0.51910562973357943</v>
      </c>
      <c r="M22" s="179">
        <f t="shared" si="14"/>
        <v>0.50082743626980453</v>
      </c>
      <c r="N22" s="179">
        <f t="shared" si="14"/>
        <v>0.56123761904499592</v>
      </c>
      <c r="O22" s="179">
        <f t="shared" si="14"/>
        <v>0.61296767516620099</v>
      </c>
      <c r="P22" s="179" t="str">
        <f t="shared" si="14"/>
        <v/>
      </c>
      <c r="Q22" s="179" t="str">
        <f t="shared" si="14"/>
        <v/>
      </c>
      <c r="R22" s="179" t="str">
        <f t="shared" si="14"/>
        <v/>
      </c>
      <c r="S22" s="179" t="str">
        <f t="shared" si="14"/>
        <v/>
      </c>
      <c r="T22" s="179" t="str">
        <f t="shared" si="14"/>
        <v/>
      </c>
      <c r="U22" s="179" t="str">
        <f t="shared" si="14"/>
        <v/>
      </c>
      <c r="V22" s="179" t="str">
        <f t="shared" si="14"/>
        <v/>
      </c>
    </row>
    <row r="23" spans="1:22" x14ac:dyDescent="0.25">
      <c r="A23" s="171" t="s">
        <v>330</v>
      </c>
      <c r="B23" s="167" t="s">
        <v>322</v>
      </c>
      <c r="C23" s="179">
        <f t="shared" si="15"/>
        <v>0.39465243339207801</v>
      </c>
      <c r="D23" s="179">
        <f t="shared" si="14"/>
        <v>0.36235323245232925</v>
      </c>
      <c r="E23" s="179">
        <f t="shared" si="14"/>
        <v>0.33835404592459151</v>
      </c>
      <c r="F23" s="179">
        <f t="shared" si="14"/>
        <v>0.35331321677578142</v>
      </c>
      <c r="G23" s="179">
        <f t="shared" si="14"/>
        <v>0.33832235069629146</v>
      </c>
      <c r="H23" s="179">
        <f t="shared" si="14"/>
        <v>0.33988995336811884</v>
      </c>
      <c r="I23" s="179">
        <f t="shared" si="14"/>
        <v>0.38512183786167586</v>
      </c>
      <c r="J23" s="179">
        <f t="shared" si="14"/>
        <v>0.41122818796528948</v>
      </c>
      <c r="K23" s="179">
        <f t="shared" si="14"/>
        <v>0.49860730073081366</v>
      </c>
      <c r="L23" s="179">
        <f t="shared" si="14"/>
        <v>0.50953096547164178</v>
      </c>
      <c r="M23" s="179">
        <f t="shared" si="14"/>
        <v>0.49169197412151178</v>
      </c>
      <c r="N23" s="179">
        <f t="shared" si="14"/>
        <v>0.55580970857178502</v>
      </c>
      <c r="O23" s="179">
        <f t="shared" si="14"/>
        <v>0.60834058928806234</v>
      </c>
      <c r="P23" s="179" t="str">
        <f t="shared" si="14"/>
        <v/>
      </c>
      <c r="Q23" s="179" t="str">
        <f t="shared" si="14"/>
        <v/>
      </c>
      <c r="R23" s="179" t="str">
        <f t="shared" si="14"/>
        <v/>
      </c>
      <c r="S23" s="179" t="str">
        <f t="shared" si="14"/>
        <v/>
      </c>
      <c r="T23" s="179" t="str">
        <f t="shared" si="14"/>
        <v/>
      </c>
      <c r="U23" s="179" t="str">
        <f t="shared" si="14"/>
        <v/>
      </c>
      <c r="V23" s="179" t="str">
        <f t="shared" si="14"/>
        <v/>
      </c>
    </row>
    <row r="24" spans="1:22" x14ac:dyDescent="0.25">
      <c r="A24" s="171"/>
      <c r="B24" s="167" t="s">
        <v>323</v>
      </c>
      <c r="C24" s="179">
        <f t="shared" si="15"/>
        <v>-0.16820482666012551</v>
      </c>
      <c r="D24" s="179">
        <f t="shared" si="14"/>
        <v>-0.15339890521038263</v>
      </c>
      <c r="E24" s="179">
        <f t="shared" si="14"/>
        <v>-0.11146262923495727</v>
      </c>
      <c r="F24" s="179">
        <f t="shared" si="14"/>
        <v>-0.13158902986502796</v>
      </c>
      <c r="G24" s="179">
        <f t="shared" si="14"/>
        <v>-0.12394927304238745</v>
      </c>
      <c r="H24" s="179">
        <f t="shared" si="14"/>
        <v>-9.1367533834893461E-2</v>
      </c>
      <c r="I24" s="179">
        <f t="shared" si="14"/>
        <v>-6.8042918175094391E-2</v>
      </c>
      <c r="J24" s="179">
        <f t="shared" si="14"/>
        <v>-8.1019392149333957E-2</v>
      </c>
      <c r="K24" s="179">
        <f t="shared" si="14"/>
        <v>2.6772870157939537E-2</v>
      </c>
      <c r="L24" s="179">
        <f t="shared" si="14"/>
        <v>4.569318925999237E-2</v>
      </c>
      <c r="M24" s="179">
        <f t="shared" si="14"/>
        <v>-2.3330491690056539E-3</v>
      </c>
      <c r="N24" s="179">
        <f t="shared" si="14"/>
        <v>0.14240646862369677</v>
      </c>
      <c r="O24" s="179">
        <f t="shared" si="14"/>
        <v>0.2126483718593361</v>
      </c>
      <c r="P24" s="179" t="str">
        <f t="shared" si="14"/>
        <v/>
      </c>
      <c r="Q24" s="179" t="str">
        <f t="shared" si="14"/>
        <v/>
      </c>
      <c r="R24" s="179" t="str">
        <f t="shared" si="14"/>
        <v/>
      </c>
      <c r="S24" s="179" t="str">
        <f t="shared" si="14"/>
        <v/>
      </c>
      <c r="T24" s="179" t="str">
        <f t="shared" si="14"/>
        <v/>
      </c>
      <c r="U24" s="179" t="str">
        <f t="shared" si="14"/>
        <v/>
      </c>
      <c r="V24" s="179" t="str">
        <f t="shared" si="14"/>
        <v/>
      </c>
    </row>
    <row r="31" spans="1:22" x14ac:dyDescent="0.25">
      <c r="S31" s="665"/>
    </row>
    <row r="49" spans="1:14" x14ac:dyDescent="0.25">
      <c r="A49" s="174" t="s">
        <v>686</v>
      </c>
    </row>
    <row r="60" spans="1:14" x14ac:dyDescent="0.25">
      <c r="N60" s="173"/>
    </row>
    <row r="61" spans="1:14" x14ac:dyDescent="0.25">
      <c r="N61" s="173"/>
    </row>
    <row r="62" spans="1:14" x14ac:dyDescent="0.25">
      <c r="N62" s="173"/>
    </row>
    <row r="70" spans="1:1" x14ac:dyDescent="0.25">
      <c r="A70" s="174" t="s">
        <v>687</v>
      </c>
    </row>
    <row r="93" spans="1:1" x14ac:dyDescent="0.25">
      <c r="A93" s="174" t="s">
        <v>688</v>
      </c>
    </row>
  </sheetData>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B1:AK76"/>
  <sheetViews>
    <sheetView zoomScale="75" zoomScaleNormal="75" workbookViewId="0">
      <pane ySplit="1" topLeftCell="A2" activePane="bottomLeft" state="frozen"/>
      <selection activeCell="B26" sqref="B26"/>
      <selection pane="bottomLeft" activeCell="P34" sqref="P34"/>
    </sheetView>
  </sheetViews>
  <sheetFormatPr defaultColWidth="9.140625" defaultRowHeight="15" x14ac:dyDescent="0.25"/>
  <cols>
    <col min="1" max="1" width="4.42578125" style="17" customWidth="1"/>
    <col min="2" max="2" width="26" style="17" customWidth="1"/>
    <col min="3" max="18" width="11.5703125" style="17" bestFit="1" customWidth="1"/>
    <col min="19" max="21" width="12.7109375" style="17" bestFit="1" customWidth="1"/>
    <col min="22" max="26" width="11.5703125" style="17" bestFit="1" customWidth="1"/>
    <col min="27" max="37" width="12.7109375" style="17" bestFit="1" customWidth="1"/>
    <col min="38" max="16384" width="9.140625" style="17"/>
  </cols>
  <sheetData>
    <row r="1" spans="2:37" s="47" customFormat="1" x14ac:dyDescent="0.25">
      <c r="B1" s="47" t="s">
        <v>148</v>
      </c>
      <c r="C1" s="82">
        <v>1990</v>
      </c>
      <c r="D1" s="82">
        <v>1991</v>
      </c>
      <c r="E1" s="82">
        <v>1992</v>
      </c>
      <c r="F1" s="82">
        <v>1993</v>
      </c>
      <c r="G1" s="82">
        <v>1994</v>
      </c>
      <c r="H1" s="82">
        <v>1995</v>
      </c>
      <c r="I1" s="82">
        <v>1996</v>
      </c>
      <c r="J1" s="82">
        <v>1997</v>
      </c>
      <c r="K1" s="82">
        <v>1998</v>
      </c>
      <c r="L1" s="82">
        <v>1999</v>
      </c>
      <c r="M1" s="82">
        <v>2000</v>
      </c>
      <c r="N1" s="82">
        <v>2001</v>
      </c>
      <c r="O1" s="82">
        <v>2002</v>
      </c>
      <c r="P1" s="82">
        <v>2003</v>
      </c>
      <c r="Q1" s="82">
        <v>2004</v>
      </c>
      <c r="R1" s="82">
        <v>2005</v>
      </c>
      <c r="S1" s="82">
        <v>2006</v>
      </c>
      <c r="T1" s="82">
        <v>2007</v>
      </c>
      <c r="U1" s="82">
        <v>2008</v>
      </c>
      <c r="V1" s="82">
        <v>2009</v>
      </c>
      <c r="W1" s="82">
        <v>2010</v>
      </c>
      <c r="X1" s="82">
        <v>2011</v>
      </c>
      <c r="Y1" s="82">
        <v>2012</v>
      </c>
      <c r="Z1" s="82">
        <v>2013</v>
      </c>
      <c r="AA1" s="82">
        <v>2014</v>
      </c>
      <c r="AB1" s="82">
        <v>2015</v>
      </c>
      <c r="AC1" s="82">
        <v>2016</v>
      </c>
      <c r="AD1" s="82">
        <v>2017</v>
      </c>
      <c r="AE1" s="82">
        <v>2018</v>
      </c>
      <c r="AF1" s="82">
        <v>2019</v>
      </c>
      <c r="AG1" s="82">
        <v>2020</v>
      </c>
      <c r="AH1" s="82">
        <v>2021</v>
      </c>
      <c r="AI1" s="82">
        <v>2022</v>
      </c>
      <c r="AJ1" s="82">
        <v>2023</v>
      </c>
      <c r="AK1" s="82">
        <v>2024</v>
      </c>
    </row>
    <row r="2" spans="2:37" x14ac:dyDescent="0.25">
      <c r="B2" s="17" t="s">
        <v>144</v>
      </c>
      <c r="C2" s="201">
        <v>3002.5701131230671</v>
      </c>
      <c r="D2" s="201">
        <v>3116.8820813499965</v>
      </c>
      <c r="E2" s="201">
        <v>3344.8673706559398</v>
      </c>
      <c r="F2" s="201">
        <v>3384.9942173335558</v>
      </c>
      <c r="G2" s="201">
        <v>3574.3699977437363</v>
      </c>
      <c r="H2" s="201">
        <v>3845.7735000059711</v>
      </c>
      <c r="I2" s="201">
        <v>4195.6388581632555</v>
      </c>
      <c r="J2" s="201">
        <v>4532.5262749528492</v>
      </c>
      <c r="K2" s="201">
        <v>5046.744846668179</v>
      </c>
      <c r="L2" s="201">
        <v>5243.7033907418736</v>
      </c>
      <c r="M2" s="201">
        <v>5460.6768314557148</v>
      </c>
      <c r="N2" s="201">
        <v>5679.2948494256589</v>
      </c>
      <c r="O2" s="201">
        <v>5836.8869931425061</v>
      </c>
      <c r="P2" s="201">
        <v>5858.6608334638295</v>
      </c>
      <c r="Q2" s="201">
        <v>6040.1658337901999</v>
      </c>
      <c r="R2" s="201">
        <v>6392.3947900331395</v>
      </c>
      <c r="S2" s="201">
        <v>6602.2727581318914</v>
      </c>
      <c r="T2" s="201">
        <v>6845.3244634934845</v>
      </c>
      <c r="U2" s="201">
        <v>6783.0731689971035</v>
      </c>
      <c r="V2" s="201">
        <v>6415.7020785032591</v>
      </c>
      <c r="W2" s="201">
        <v>6111.0363269197151</v>
      </c>
      <c r="X2" s="201">
        <v>6164.3068098900749</v>
      </c>
      <c r="Y2" s="201">
        <v>6029.6329937094288</v>
      </c>
      <c r="Z2" s="201">
        <v>6044.6308321707556</v>
      </c>
      <c r="AA2" s="201">
        <v>6130.0941319665026</v>
      </c>
      <c r="AB2" s="201">
        <v>6179.6293208315928</v>
      </c>
      <c r="AC2" s="201">
        <v>6199.4008317161797</v>
      </c>
      <c r="AD2" s="201">
        <v>6091.516080497162</v>
      </c>
      <c r="AE2" s="201">
        <v>6023.1365783946485</v>
      </c>
      <c r="AF2" s="201">
        <v>5908.2727913867957</v>
      </c>
      <c r="AG2" s="201">
        <v>5108.7600264328275</v>
      </c>
      <c r="AH2" s="201">
        <v>5208.6789049441786</v>
      </c>
      <c r="AI2" s="201">
        <v>5566.2416138252484</v>
      </c>
      <c r="AJ2" s="201">
        <v>5604.3781677318084</v>
      </c>
      <c r="AK2" s="201">
        <v>5672.9156612020543</v>
      </c>
    </row>
    <row r="3" spans="2:37" x14ac:dyDescent="0.25">
      <c r="B3" s="17" t="s">
        <v>145</v>
      </c>
      <c r="C3" s="201">
        <v>642.98043204390945</v>
      </c>
      <c r="D3" s="201">
        <v>724.59097094489891</v>
      </c>
      <c r="E3" s="201">
        <v>729.59064356621491</v>
      </c>
      <c r="F3" s="201">
        <v>663.39476729682815</v>
      </c>
      <c r="G3" s="201">
        <v>663.89353783436854</v>
      </c>
      <c r="H3" s="201">
        <v>649.26589364760309</v>
      </c>
      <c r="I3" s="201">
        <v>848.63811978504134</v>
      </c>
      <c r="J3" s="201">
        <v>904.6515768795249</v>
      </c>
      <c r="K3" s="201">
        <v>1188.1568742316717</v>
      </c>
      <c r="L3" s="201">
        <v>1322.7668407073575</v>
      </c>
      <c r="M3" s="201">
        <v>1711.6313848488458</v>
      </c>
      <c r="N3" s="201">
        <v>1814.9411958944668</v>
      </c>
      <c r="O3" s="201">
        <v>1878.655179455139</v>
      </c>
      <c r="P3" s="201">
        <v>1971.6752486764101</v>
      </c>
      <c r="Q3" s="201">
        <v>2212.6233694693606</v>
      </c>
      <c r="R3" s="201">
        <v>2341.2382623262661</v>
      </c>
      <c r="S3" s="201">
        <v>2526.1642236420053</v>
      </c>
      <c r="T3" s="201">
        <v>2736.2726396283015</v>
      </c>
      <c r="U3" s="201">
        <v>2143.3537884605457</v>
      </c>
      <c r="V3" s="201">
        <v>1942.31876839949</v>
      </c>
      <c r="W3" s="201">
        <v>1751.893583042377</v>
      </c>
      <c r="X3" s="201">
        <v>1662.7318936221805</v>
      </c>
      <c r="Y3" s="201">
        <v>1572.471277671654</v>
      </c>
      <c r="Z3" s="201">
        <v>1631.1889459764204</v>
      </c>
      <c r="AA3" s="201">
        <v>1703.2984528323734</v>
      </c>
      <c r="AB3" s="201">
        <v>1871.0014535144985</v>
      </c>
      <c r="AC3" s="201">
        <v>1847.2576213144266</v>
      </c>
      <c r="AD3" s="201">
        <v>1841.7108254456166</v>
      </c>
      <c r="AE3" s="201">
        <v>1878.4237586888253</v>
      </c>
      <c r="AF3" s="201">
        <v>1922.414621548174</v>
      </c>
      <c r="AG3" s="201">
        <v>1694.9502285989015</v>
      </c>
      <c r="AH3" s="201">
        <v>1921.7442116510192</v>
      </c>
      <c r="AI3" s="201">
        <v>1987.968941586385</v>
      </c>
      <c r="AJ3" s="201">
        <v>2015.7149135808927</v>
      </c>
      <c r="AK3" s="201">
        <v>1984.4389292162236</v>
      </c>
    </row>
    <row r="4" spans="2:37" x14ac:dyDescent="0.25">
      <c r="B4" s="17" t="s">
        <v>146</v>
      </c>
      <c r="C4" s="201">
        <v>1135.8015387350167</v>
      </c>
      <c r="D4" s="201">
        <v>1129.5627260985602</v>
      </c>
      <c r="E4" s="201">
        <v>1329.8602075000558</v>
      </c>
      <c r="F4" s="201">
        <v>1346.4701180661878</v>
      </c>
      <c r="G4" s="201">
        <v>1407.1103765720754</v>
      </c>
      <c r="H4" s="201">
        <v>1375.3544071673134</v>
      </c>
      <c r="I4" s="201">
        <v>1820.9678807116402</v>
      </c>
      <c r="J4" s="201">
        <v>1830.2285051614674</v>
      </c>
      <c r="K4" s="201">
        <v>2388.0484305138521</v>
      </c>
      <c r="L4" s="201">
        <v>2732.9835428898409</v>
      </c>
      <c r="M4" s="201">
        <v>3168.2289853477614</v>
      </c>
      <c r="N4" s="201">
        <v>3311.1363207505524</v>
      </c>
      <c r="O4" s="201">
        <v>3293.2233446403952</v>
      </c>
      <c r="P4" s="201">
        <v>3348.8659148874126</v>
      </c>
      <c r="Q4" s="201">
        <v>3578.3624116635096</v>
      </c>
      <c r="R4" s="201">
        <v>3794.4971775914059</v>
      </c>
      <c r="S4" s="201">
        <v>4031.0626538603237</v>
      </c>
      <c r="T4" s="201">
        <v>4236.205073142416</v>
      </c>
      <c r="U4" s="201">
        <v>4135.0704680893678</v>
      </c>
      <c r="V4" s="201">
        <v>3520.3613474289155</v>
      </c>
      <c r="W4" s="201">
        <v>3106.7177816859048</v>
      </c>
      <c r="X4" s="201">
        <v>2897.7281448449166</v>
      </c>
      <c r="Y4" s="201">
        <v>2753.1262804695534</v>
      </c>
      <c r="Z4" s="201">
        <v>2901.9499816916468</v>
      </c>
      <c r="AA4" s="201">
        <v>2993.0695055971987</v>
      </c>
      <c r="AB4" s="201">
        <v>3277.1386814392845</v>
      </c>
      <c r="AC4" s="201">
        <v>3744.3086289370567</v>
      </c>
      <c r="AD4" s="201">
        <v>3742.8938672779386</v>
      </c>
      <c r="AE4" s="201">
        <v>3930.2324604670825</v>
      </c>
      <c r="AF4" s="201">
        <v>4000.632051865377</v>
      </c>
      <c r="AG4" s="201">
        <v>3057.7355700233643</v>
      </c>
      <c r="AH4" s="201">
        <v>3397.8010212653339</v>
      </c>
      <c r="AI4" s="201">
        <v>3702.5869612699016</v>
      </c>
      <c r="AJ4" s="201">
        <v>3658.5846247061017</v>
      </c>
      <c r="AK4" s="201">
        <v>3477.8232012601948</v>
      </c>
    </row>
    <row r="5" spans="2:37" x14ac:dyDescent="0.25">
      <c r="B5" s="17" t="s">
        <v>147</v>
      </c>
      <c r="C5" s="201">
        <v>7.3912802888598108</v>
      </c>
      <c r="D5" s="201">
        <v>8.2578069538889931</v>
      </c>
      <c r="E5" s="201">
        <v>8.4109470488601712</v>
      </c>
      <c r="F5" s="201">
        <v>8.1498410395025509</v>
      </c>
      <c r="G5" s="201">
        <v>7.8481691541098595</v>
      </c>
      <c r="H5" s="201">
        <v>7.8915315595860385</v>
      </c>
      <c r="I5" s="201">
        <v>8.1075757147624703</v>
      </c>
      <c r="J5" s="201">
        <v>8.4683457717995569</v>
      </c>
      <c r="K5" s="201">
        <v>9.2039761297735172</v>
      </c>
      <c r="L5" s="201">
        <v>10.270208524613631</v>
      </c>
      <c r="M5" s="201">
        <v>18.615772561018101</v>
      </c>
      <c r="N5" s="201">
        <v>19.915813336186591</v>
      </c>
      <c r="O5" s="201">
        <v>19.323408880065166</v>
      </c>
      <c r="P5" s="201">
        <v>20.074330561055607</v>
      </c>
      <c r="Q5" s="201">
        <v>19.280893928774891</v>
      </c>
      <c r="R5" s="201">
        <v>19.049512867802878</v>
      </c>
      <c r="S5" s="201">
        <v>18.976984113034955</v>
      </c>
      <c r="T5" s="201">
        <v>20.199909529025842</v>
      </c>
      <c r="U5" s="201">
        <v>21.974034857928217</v>
      </c>
      <c r="V5" s="201">
        <v>20.477166081491706</v>
      </c>
      <c r="W5" s="201">
        <v>18.409157645107854</v>
      </c>
      <c r="X5" s="201">
        <v>17.280240183050484</v>
      </c>
      <c r="Y5" s="201">
        <v>15.593386615305892</v>
      </c>
      <c r="Z5" s="201">
        <v>15.520826119952995</v>
      </c>
      <c r="AA5" s="201">
        <v>15.331101579003555</v>
      </c>
      <c r="AB5" s="201">
        <v>15.659549182807227</v>
      </c>
      <c r="AC5" s="201">
        <v>17.064764114965108</v>
      </c>
      <c r="AD5" s="201">
        <v>18.373425632808804</v>
      </c>
      <c r="AE5" s="201">
        <v>18.646247309066851</v>
      </c>
      <c r="AF5" s="201">
        <v>20.495011389707802</v>
      </c>
      <c r="AG5" s="201">
        <v>15.225857018179996</v>
      </c>
      <c r="AH5" s="201">
        <v>15.906661940263147</v>
      </c>
      <c r="AI5" s="201">
        <v>17.836609990963797</v>
      </c>
      <c r="AJ5" s="201">
        <v>20.661468795777065</v>
      </c>
      <c r="AK5" s="201">
        <v>19.588282860327215</v>
      </c>
    </row>
    <row r="6" spans="2:37" x14ac:dyDescent="0.25">
      <c r="B6" s="81"/>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row>
    <row r="7" spans="2:37" x14ac:dyDescent="0.25">
      <c r="B7" s="81"/>
      <c r="C7" s="81"/>
      <c r="D7" s="81"/>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row>
    <row r="35" spans="2:37" x14ac:dyDescent="0.25">
      <c r="B35" s="55" t="s">
        <v>871</v>
      </c>
    </row>
    <row r="38" spans="2:37" x14ac:dyDescent="0.25">
      <c r="B38" s="17" t="s">
        <v>393</v>
      </c>
      <c r="C38" s="479">
        <v>39417.804627092155</v>
      </c>
      <c r="D38" s="479">
        <v>40306.69000345721</v>
      </c>
      <c r="E38" s="479">
        <v>43245.864384469132</v>
      </c>
      <c r="F38" s="479">
        <v>42455.51203537223</v>
      </c>
      <c r="G38" s="479">
        <v>43843.80514142989</v>
      </c>
      <c r="H38" s="479">
        <v>46198.156131535245</v>
      </c>
      <c r="I38" s="479">
        <v>48965.208957392599</v>
      </c>
      <c r="J38" s="479">
        <v>52347.589553557351</v>
      </c>
      <c r="K38" s="479">
        <v>58197.799362845893</v>
      </c>
      <c r="L38" s="479">
        <v>62993.171397199243</v>
      </c>
      <c r="M38" s="479">
        <v>66507.707462455699</v>
      </c>
      <c r="N38" s="479">
        <v>69090.202323265563</v>
      </c>
      <c r="O38" s="479">
        <v>70613.912320029514</v>
      </c>
      <c r="P38" s="479">
        <v>70514.84169579178</v>
      </c>
      <c r="Q38" s="479">
        <v>72385.016870338703</v>
      </c>
      <c r="R38" s="479">
        <v>76215.550451256975</v>
      </c>
      <c r="S38" s="479">
        <v>77362.3088213671</v>
      </c>
      <c r="T38" s="479">
        <v>78882.610362614243</v>
      </c>
      <c r="U38" s="479">
        <v>75201.728272665991</v>
      </c>
      <c r="V38" s="479">
        <v>68472.825699882436</v>
      </c>
      <c r="W38" s="479">
        <v>61824.407297074802</v>
      </c>
      <c r="X38" s="479">
        <v>58554.414218682447</v>
      </c>
      <c r="Y38" s="479">
        <v>53244.097683351276</v>
      </c>
      <c r="Z38" s="479">
        <v>50092.969904636586</v>
      </c>
      <c r="AA38" s="479">
        <v>47426.190489298504</v>
      </c>
      <c r="AB38" s="479">
        <v>44957.851167281187</v>
      </c>
      <c r="AC38" s="479">
        <v>41952.226047638156</v>
      </c>
      <c r="AD38" s="479">
        <v>37829.279712958341</v>
      </c>
      <c r="AE38" s="479">
        <v>34481.514929165089</v>
      </c>
      <c r="AF38" s="479">
        <v>32664.468460667173</v>
      </c>
      <c r="AG38" s="479">
        <v>24185.860790531198</v>
      </c>
      <c r="AH38" s="479">
        <v>25622.068371138401</v>
      </c>
      <c r="AI38" s="479">
        <v>29190.262456996803</v>
      </c>
      <c r="AJ38" s="479">
        <v>31097.38854675039</v>
      </c>
      <c r="AK38" s="479">
        <v>32024.921444253199</v>
      </c>
    </row>
    <row r="39" spans="2:37" x14ac:dyDescent="0.25">
      <c r="B39" s="17" t="s">
        <v>779</v>
      </c>
      <c r="C39" s="479">
        <v>26114.880297599997</v>
      </c>
      <c r="D39" s="479">
        <v>27803.9024064</v>
      </c>
      <c r="E39" s="479">
        <v>30705.555772800002</v>
      </c>
      <c r="F39" s="479">
        <v>31181.946623999997</v>
      </c>
      <c r="G39" s="479">
        <v>32914.276991999999</v>
      </c>
      <c r="H39" s="479">
        <v>33260.7430656</v>
      </c>
      <c r="I39" s="479">
        <v>43264.950940800009</v>
      </c>
      <c r="J39" s="479">
        <v>44824.048272000007</v>
      </c>
      <c r="K39" s="479">
        <v>56863.744329599998</v>
      </c>
      <c r="L39" s="479">
        <v>64182.840134399994</v>
      </c>
      <c r="M39" s="479">
        <v>75009.904934400009</v>
      </c>
      <c r="N39" s="479">
        <v>78864.340003200006</v>
      </c>
      <c r="O39" s="479">
        <v>80250.204297600008</v>
      </c>
      <c r="P39" s="479">
        <v>82805.391590400002</v>
      </c>
      <c r="Q39" s="479">
        <v>89951.254358400009</v>
      </c>
      <c r="R39" s="479">
        <v>95827.252487431324</v>
      </c>
      <c r="S39" s="479">
        <v>103400.58653714883</v>
      </c>
      <c r="T39" s="479">
        <v>111024.93969511129</v>
      </c>
      <c r="U39" s="479">
        <v>104810.99101140202</v>
      </c>
      <c r="V39" s="479">
        <v>95201.944480029735</v>
      </c>
      <c r="W39" s="479">
        <v>89232.828215951828</v>
      </c>
      <c r="X39" s="479">
        <v>88992.581390488107</v>
      </c>
      <c r="Y39" s="479">
        <v>89043.621170984261</v>
      </c>
      <c r="Z39" s="479">
        <v>94984.852516039857</v>
      </c>
      <c r="AA39" s="479">
        <v>100789.52863915573</v>
      </c>
      <c r="AB39" s="479">
        <v>109683.36114535583</v>
      </c>
      <c r="AC39" s="479">
        <v>118441.6849640088</v>
      </c>
      <c r="AD39" s="479">
        <v>120543.53117406384</v>
      </c>
      <c r="AE39" s="479">
        <v>125596.10918545029</v>
      </c>
      <c r="AF39" s="479">
        <v>127062.10792699187</v>
      </c>
      <c r="AG39" s="479">
        <v>108699.71910500224</v>
      </c>
      <c r="AH39" s="479">
        <v>115981.40869137991</v>
      </c>
      <c r="AI39" s="479">
        <v>122074.16626606518</v>
      </c>
      <c r="AJ39" s="479">
        <v>120506.08497878684</v>
      </c>
      <c r="AK39" s="479">
        <v>117751.81148549535</v>
      </c>
    </row>
    <row r="40" spans="2:37" x14ac:dyDescent="0.25">
      <c r="B40" s="17" t="s">
        <v>193</v>
      </c>
      <c r="C40" s="479">
        <v>290.94938946503999</v>
      </c>
      <c r="D40" s="479">
        <v>328.06796560632</v>
      </c>
      <c r="E40" s="479">
        <v>332.02489772591997</v>
      </c>
      <c r="F40" s="479">
        <v>319.69458666935998</v>
      </c>
      <c r="G40" s="479">
        <v>299.88439747704001</v>
      </c>
      <c r="H40" s="479">
        <v>252.35015485319997</v>
      </c>
      <c r="I40" s="479">
        <v>197.84660598000002</v>
      </c>
      <c r="J40" s="479">
        <v>168.31002235176001</v>
      </c>
      <c r="K40" s="479">
        <v>132.28917576623999</v>
      </c>
      <c r="L40" s="479">
        <v>108.08806835088001</v>
      </c>
      <c r="M40" s="479">
        <v>91.31578188264001</v>
      </c>
      <c r="N40" s="479">
        <v>65.634015996719995</v>
      </c>
      <c r="O40" s="479">
        <v>57.592508785919996</v>
      </c>
      <c r="P40" s="479">
        <v>49.984987678560003</v>
      </c>
      <c r="Q40" s="479">
        <v>44.623982871359999</v>
      </c>
      <c r="R40" s="479">
        <v>42.651511992763119</v>
      </c>
      <c r="S40" s="479">
        <v>36.479281063635923</v>
      </c>
      <c r="T40" s="479">
        <v>48.900697750799999</v>
      </c>
      <c r="U40" s="479">
        <v>37.677586791600007</v>
      </c>
      <c r="V40" s="479">
        <v>24.568238696400005</v>
      </c>
      <c r="W40" s="479">
        <v>21.550259278800006</v>
      </c>
      <c r="X40" s="479">
        <v>23.022467363448005</v>
      </c>
      <c r="Y40" s="479">
        <v>41.864090114951999</v>
      </c>
      <c r="Z40" s="479">
        <v>54.573075759459009</v>
      </c>
      <c r="AA40" s="479">
        <v>88.283777806621416</v>
      </c>
      <c r="AB40" s="479">
        <v>105.9338847514089</v>
      </c>
      <c r="AC40" s="479">
        <v>106.69798316302874</v>
      </c>
      <c r="AD40" s="479">
        <v>94.361105811383837</v>
      </c>
      <c r="AE40" s="479">
        <v>77.542568423812014</v>
      </c>
      <c r="AF40" s="479">
        <v>68.209880766579644</v>
      </c>
      <c r="AG40" s="479">
        <v>48.140908627676254</v>
      </c>
      <c r="AH40" s="479">
        <v>48.781145775665806</v>
      </c>
      <c r="AI40" s="479">
        <v>67.889762192584868</v>
      </c>
      <c r="AJ40" s="479">
        <v>65.550434151853793</v>
      </c>
      <c r="AK40" s="479">
        <v>30.70675859780679</v>
      </c>
    </row>
    <row r="41" spans="2:37" x14ac:dyDescent="0.25">
      <c r="B41" s="17" t="s">
        <v>44</v>
      </c>
      <c r="C41" s="479">
        <v>0</v>
      </c>
      <c r="D41" s="479">
        <v>0</v>
      </c>
      <c r="E41" s="479">
        <v>0</v>
      </c>
      <c r="F41" s="479">
        <v>0</v>
      </c>
      <c r="G41" s="479">
        <v>0</v>
      </c>
      <c r="H41" s="479">
        <v>0</v>
      </c>
      <c r="I41" s="479">
        <v>0</v>
      </c>
      <c r="J41" s="479">
        <v>0</v>
      </c>
      <c r="K41" s="479">
        <v>0</v>
      </c>
      <c r="L41" s="479">
        <v>0</v>
      </c>
      <c r="M41" s="479">
        <v>0</v>
      </c>
      <c r="N41" s="479">
        <v>0</v>
      </c>
      <c r="O41" s="479">
        <v>0</v>
      </c>
      <c r="P41" s="479">
        <v>0</v>
      </c>
      <c r="Q41" s="479">
        <v>0</v>
      </c>
      <c r="R41" s="479">
        <v>0</v>
      </c>
      <c r="S41" s="479">
        <v>0</v>
      </c>
      <c r="T41" s="479">
        <v>0</v>
      </c>
      <c r="U41" s="479">
        <v>0</v>
      </c>
      <c r="V41" s="479">
        <v>0</v>
      </c>
      <c r="W41" s="479">
        <v>0</v>
      </c>
      <c r="X41" s="479">
        <v>0</v>
      </c>
      <c r="Y41" s="479">
        <v>0</v>
      </c>
      <c r="Z41" s="479">
        <v>0</v>
      </c>
      <c r="AA41" s="479">
        <v>0.97571540880000041</v>
      </c>
      <c r="AB41" s="479">
        <v>0.53343702719999808</v>
      </c>
      <c r="AC41" s="479">
        <v>0.53903520000005745</v>
      </c>
      <c r="AD41" s="479">
        <v>0.59586120000002085</v>
      </c>
      <c r="AE41" s="479">
        <v>1.2442263767999482</v>
      </c>
      <c r="AF41" s="479">
        <v>16.946074965599941</v>
      </c>
      <c r="AG41" s="479">
        <v>24.638185202400013</v>
      </c>
      <c r="AH41" s="479">
        <v>64.558086515999975</v>
      </c>
      <c r="AI41" s="479">
        <v>66.838980013606218</v>
      </c>
      <c r="AJ41" s="479">
        <v>81.480033303003921</v>
      </c>
      <c r="AK41" s="479">
        <v>98.131662843462337</v>
      </c>
    </row>
    <row r="42" spans="2:37" x14ac:dyDescent="0.25">
      <c r="B42" s="17" t="s">
        <v>870</v>
      </c>
      <c r="C42" s="479">
        <v>0</v>
      </c>
      <c r="D42" s="479">
        <v>0</v>
      </c>
      <c r="E42" s="479">
        <v>0</v>
      </c>
      <c r="F42" s="479">
        <v>0</v>
      </c>
      <c r="G42" s="479">
        <v>0</v>
      </c>
      <c r="H42" s="479">
        <v>0</v>
      </c>
      <c r="I42" s="479">
        <v>0</v>
      </c>
      <c r="J42" s="479">
        <v>0</v>
      </c>
      <c r="K42" s="479">
        <v>0</v>
      </c>
      <c r="L42" s="479">
        <v>0</v>
      </c>
      <c r="M42" s="479">
        <v>0</v>
      </c>
      <c r="N42" s="479">
        <v>0</v>
      </c>
      <c r="O42" s="479">
        <v>0</v>
      </c>
      <c r="P42" s="479">
        <v>0</v>
      </c>
      <c r="Q42" s="479">
        <v>0</v>
      </c>
      <c r="R42" s="479">
        <v>0.34727405499187203</v>
      </c>
      <c r="S42" s="479">
        <v>26.998035460399294</v>
      </c>
      <c r="T42" s="479">
        <v>146.95936846017059</v>
      </c>
      <c r="U42" s="479">
        <v>748.37293901670819</v>
      </c>
      <c r="V42" s="479">
        <v>954.83974397811858</v>
      </c>
      <c r="W42" s="479">
        <v>1262.5222243011972</v>
      </c>
      <c r="X42" s="479">
        <v>1217.252791747273</v>
      </c>
      <c r="Y42" s="479">
        <v>1197.100150223157</v>
      </c>
      <c r="Z42" s="479">
        <v>1195.3333849900152</v>
      </c>
      <c r="AA42" s="479">
        <v>1114.2692048767735</v>
      </c>
      <c r="AB42" s="479">
        <v>1250.0387775813647</v>
      </c>
      <c r="AC42" s="479">
        <v>1371.4121831851126</v>
      </c>
      <c r="AD42" s="479">
        <v>1239.4536380127204</v>
      </c>
      <c r="AE42" s="479">
        <v>1141.7928145234266</v>
      </c>
      <c r="AF42" s="479">
        <v>1096.4789341122441</v>
      </c>
      <c r="AG42" s="479">
        <v>813.71836862558041</v>
      </c>
      <c r="AH42" s="479">
        <v>850.90149174337398</v>
      </c>
      <c r="AI42" s="479">
        <v>974.72944918978726</v>
      </c>
      <c r="AJ42" s="479">
        <v>1372.2355601345889</v>
      </c>
      <c r="AK42" s="479">
        <v>2037.7474131978458</v>
      </c>
    </row>
    <row r="43" spans="2:37" x14ac:dyDescent="0.25">
      <c r="B43" s="17" t="s">
        <v>782</v>
      </c>
      <c r="C43" s="479">
        <v>0</v>
      </c>
      <c r="D43" s="479">
        <v>0</v>
      </c>
      <c r="E43" s="479">
        <v>0</v>
      </c>
      <c r="F43" s="479">
        <v>0</v>
      </c>
      <c r="G43" s="479">
        <v>0</v>
      </c>
      <c r="H43" s="479">
        <v>0</v>
      </c>
      <c r="I43" s="479">
        <v>0</v>
      </c>
      <c r="J43" s="479">
        <v>0</v>
      </c>
      <c r="K43" s="479">
        <v>0</v>
      </c>
      <c r="L43" s="479">
        <v>0</v>
      </c>
      <c r="M43" s="479">
        <v>0</v>
      </c>
      <c r="N43" s="479">
        <v>0</v>
      </c>
      <c r="O43" s="479">
        <v>0</v>
      </c>
      <c r="P43" s="479">
        <v>0</v>
      </c>
      <c r="Q43" s="479">
        <v>0</v>
      </c>
      <c r="R43" s="479">
        <v>45.637289799251839</v>
      </c>
      <c r="S43" s="479">
        <v>84.462820715865902</v>
      </c>
      <c r="T43" s="479">
        <v>755.09324864439782</v>
      </c>
      <c r="U43" s="479">
        <v>1578.4364491473116</v>
      </c>
      <c r="V43" s="479">
        <v>2286.8254386941339</v>
      </c>
      <c r="W43" s="479">
        <v>2614.677617049294</v>
      </c>
      <c r="X43" s="479">
        <v>2860.5290333352805</v>
      </c>
      <c r="Y43" s="479">
        <v>2356.5621917570597</v>
      </c>
      <c r="Z43" s="479">
        <v>3086.0338368011985</v>
      </c>
      <c r="AA43" s="479">
        <v>3750.7060759999981</v>
      </c>
      <c r="AB43" s="479">
        <v>4115.4017319999984</v>
      </c>
      <c r="AC43" s="479">
        <v>3589.8674711999988</v>
      </c>
      <c r="AD43" s="479">
        <v>5487.3213623999982</v>
      </c>
      <c r="AE43" s="479">
        <v>5329.7830162668588</v>
      </c>
      <c r="AF43" s="479">
        <v>6829.8216367672076</v>
      </c>
      <c r="AG43" s="479">
        <v>6561.3330420220582</v>
      </c>
      <c r="AH43" s="479">
        <v>6747.6196341538116</v>
      </c>
      <c r="AI43" s="479">
        <v>8571.6490317041753</v>
      </c>
      <c r="AJ43" s="479">
        <v>10343.413912970916</v>
      </c>
      <c r="AK43" s="479">
        <v>11632.11505579981</v>
      </c>
    </row>
    <row r="44" spans="2:37" x14ac:dyDescent="0.25">
      <c r="B44" s="17" t="s">
        <v>408</v>
      </c>
      <c r="C44" s="479">
        <v>0</v>
      </c>
      <c r="D44" s="479">
        <v>0</v>
      </c>
      <c r="E44" s="479">
        <v>0</v>
      </c>
      <c r="F44" s="479">
        <v>0</v>
      </c>
      <c r="G44" s="479">
        <v>0</v>
      </c>
      <c r="H44" s="479">
        <v>0</v>
      </c>
      <c r="I44" s="479">
        <v>0</v>
      </c>
      <c r="J44" s="479">
        <v>0</v>
      </c>
      <c r="K44" s="479">
        <v>0</v>
      </c>
      <c r="L44" s="479">
        <v>0</v>
      </c>
      <c r="M44" s="479">
        <v>0</v>
      </c>
      <c r="N44" s="479">
        <v>0</v>
      </c>
      <c r="O44" s="479">
        <v>0</v>
      </c>
      <c r="P44" s="479">
        <v>0</v>
      </c>
      <c r="Q44" s="479">
        <v>0</v>
      </c>
      <c r="R44" s="479">
        <v>0</v>
      </c>
      <c r="S44" s="479">
        <v>0</v>
      </c>
      <c r="T44" s="479">
        <v>0</v>
      </c>
      <c r="U44" s="479">
        <v>0</v>
      </c>
      <c r="V44" s="479">
        <v>0</v>
      </c>
      <c r="W44" s="479">
        <v>0</v>
      </c>
      <c r="X44" s="479">
        <v>0</v>
      </c>
      <c r="Y44" s="479">
        <v>0</v>
      </c>
      <c r="Z44" s="479">
        <v>0</v>
      </c>
      <c r="AA44" s="479">
        <v>0</v>
      </c>
      <c r="AB44" s="479">
        <v>0</v>
      </c>
      <c r="AC44" s="479">
        <v>0</v>
      </c>
      <c r="AD44" s="479">
        <v>0</v>
      </c>
      <c r="AE44" s="479">
        <v>0</v>
      </c>
      <c r="AF44" s="479">
        <v>0</v>
      </c>
      <c r="AG44" s="479">
        <v>0</v>
      </c>
      <c r="AH44" s="479">
        <v>0</v>
      </c>
      <c r="AI44" s="479">
        <v>18.652177605321501</v>
      </c>
      <c r="AJ44" s="479">
        <v>15.336135476718383</v>
      </c>
      <c r="AK44" s="479">
        <v>45.520394235033265</v>
      </c>
    </row>
    <row r="45" spans="2:37" x14ac:dyDescent="0.25">
      <c r="B45" s="17" t="s">
        <v>778</v>
      </c>
      <c r="C45" s="479">
        <v>0</v>
      </c>
      <c r="D45" s="479">
        <v>0</v>
      </c>
      <c r="E45" s="479">
        <v>0</v>
      </c>
      <c r="F45" s="479">
        <v>0</v>
      </c>
      <c r="G45" s="479">
        <v>0</v>
      </c>
      <c r="H45" s="479">
        <v>0</v>
      </c>
      <c r="I45" s="479">
        <v>0</v>
      </c>
      <c r="J45" s="479">
        <v>0</v>
      </c>
      <c r="K45" s="479">
        <v>0</v>
      </c>
      <c r="L45" s="479">
        <v>0</v>
      </c>
      <c r="M45" s="479">
        <v>0</v>
      </c>
      <c r="N45" s="479">
        <v>0</v>
      </c>
      <c r="O45" s="479">
        <v>0</v>
      </c>
      <c r="P45" s="479">
        <v>0</v>
      </c>
      <c r="Q45" s="479">
        <v>0</v>
      </c>
      <c r="R45" s="479">
        <v>0</v>
      </c>
      <c r="S45" s="479">
        <v>0</v>
      </c>
      <c r="T45" s="479">
        <v>0</v>
      </c>
      <c r="U45" s="479">
        <v>0</v>
      </c>
      <c r="V45" s="479">
        <v>0</v>
      </c>
      <c r="W45" s="479">
        <v>0</v>
      </c>
      <c r="X45" s="479">
        <v>0.72676426199109445</v>
      </c>
      <c r="Y45" s="479">
        <v>1.7254808739721037</v>
      </c>
      <c r="Z45" s="479">
        <v>2.3101090475926762</v>
      </c>
      <c r="AA45" s="479">
        <v>4.65762936228775</v>
      </c>
      <c r="AB45" s="479">
        <v>10.831160374436323</v>
      </c>
      <c r="AC45" s="479">
        <v>18.275710591790169</v>
      </c>
      <c r="AD45" s="479">
        <v>31.302589395187393</v>
      </c>
      <c r="AE45" s="479">
        <v>58.161067943227749</v>
      </c>
      <c r="AF45" s="479">
        <v>124.29751906785032</v>
      </c>
      <c r="AG45" s="479">
        <v>171.59881171843429</v>
      </c>
      <c r="AH45" s="479">
        <v>355.34490001153222</v>
      </c>
      <c r="AI45" s="479">
        <v>622.14706434710786</v>
      </c>
      <c r="AJ45" s="479">
        <v>1003.4279501519218</v>
      </c>
      <c r="AK45" s="479">
        <v>1351.5721459275119</v>
      </c>
    </row>
    <row r="76" spans="2:2" x14ac:dyDescent="0.25">
      <c r="B76" s="55" t="s">
        <v>872</v>
      </c>
    </row>
  </sheetData>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H27"/>
  <sheetViews>
    <sheetView zoomScale="75" zoomScaleNormal="75" workbookViewId="0">
      <pane ySplit="1" topLeftCell="A2" activePane="bottomLeft" state="frozen"/>
      <selection activeCell="B26" sqref="B26"/>
      <selection pane="bottomLeft"/>
    </sheetView>
  </sheetViews>
  <sheetFormatPr defaultColWidth="19.28515625" defaultRowHeight="15" x14ac:dyDescent="0.25"/>
  <cols>
    <col min="1" max="1" width="5.5703125" style="75" customWidth="1"/>
    <col min="2" max="2" width="21.7109375" style="75" customWidth="1"/>
    <col min="3" max="7" width="23.140625" style="75" customWidth="1"/>
    <col min="8" max="16384" width="19.28515625" style="75"/>
  </cols>
  <sheetData>
    <row r="1" spans="1:8" ht="23.25" customHeight="1" x14ac:dyDescent="0.25">
      <c r="A1" s="154"/>
      <c r="B1" s="155" t="s">
        <v>194</v>
      </c>
      <c r="C1" s="155" t="s">
        <v>192</v>
      </c>
      <c r="D1" s="156" t="s">
        <v>255</v>
      </c>
      <c r="E1" s="156" t="s">
        <v>256</v>
      </c>
      <c r="F1" s="155" t="s">
        <v>715</v>
      </c>
      <c r="G1" s="157" t="s">
        <v>257</v>
      </c>
      <c r="H1" s="154"/>
    </row>
    <row r="2" spans="1:8" ht="18" customHeight="1" x14ac:dyDescent="0.25">
      <c r="A2" s="154"/>
      <c r="B2" s="158" t="s">
        <v>231</v>
      </c>
      <c r="C2" s="158" t="s">
        <v>232</v>
      </c>
      <c r="D2" s="159"/>
      <c r="E2" s="159"/>
      <c r="F2" s="159"/>
      <c r="G2" s="159"/>
      <c r="H2" s="154"/>
    </row>
    <row r="3" spans="1:8" ht="18" customHeight="1" x14ac:dyDescent="0.25">
      <c r="A3" s="154"/>
      <c r="B3" s="158" t="s">
        <v>233</v>
      </c>
      <c r="C3" s="158" t="s">
        <v>234</v>
      </c>
      <c r="D3" s="160"/>
      <c r="E3" s="160"/>
      <c r="F3" s="160"/>
      <c r="G3" s="160"/>
      <c r="H3" s="154"/>
    </row>
    <row r="4" spans="1:8" ht="18" customHeight="1" x14ac:dyDescent="0.25">
      <c r="A4" s="154"/>
      <c r="B4" s="158" t="s">
        <v>235</v>
      </c>
      <c r="C4" s="158" t="s">
        <v>236</v>
      </c>
      <c r="D4" s="160"/>
      <c r="E4" s="160"/>
      <c r="F4" s="160"/>
      <c r="G4" s="160"/>
      <c r="H4" s="154"/>
    </row>
    <row r="5" spans="1:8" ht="18" customHeight="1" x14ac:dyDescent="0.25">
      <c r="A5" s="154"/>
      <c r="B5" s="158" t="s">
        <v>237</v>
      </c>
      <c r="C5" s="158" t="s">
        <v>238</v>
      </c>
      <c r="D5" s="160"/>
      <c r="E5" s="160"/>
      <c r="F5" s="160"/>
      <c r="G5" s="160"/>
      <c r="H5" s="154"/>
    </row>
    <row r="6" spans="1:8" ht="18" customHeight="1" x14ac:dyDescent="0.25">
      <c r="A6" s="154"/>
      <c r="B6" s="158" t="s">
        <v>195</v>
      </c>
      <c r="C6" s="158" t="s">
        <v>239</v>
      </c>
      <c r="D6" s="160"/>
      <c r="E6" s="160"/>
      <c r="F6" s="160"/>
      <c r="G6" s="160"/>
      <c r="H6" s="154"/>
    </row>
    <row r="7" spans="1:8" ht="18" customHeight="1" x14ac:dyDescent="0.25">
      <c r="A7" s="154"/>
      <c r="B7" s="161" t="s">
        <v>175</v>
      </c>
      <c r="C7" s="158"/>
      <c r="D7" s="161" t="s">
        <v>240</v>
      </c>
      <c r="E7" s="161" t="s">
        <v>241</v>
      </c>
      <c r="F7" s="160" t="s">
        <v>240</v>
      </c>
      <c r="G7" s="158" t="s">
        <v>242</v>
      </c>
      <c r="H7" s="154"/>
    </row>
    <row r="8" spans="1:8" ht="18" customHeight="1" x14ac:dyDescent="0.25">
      <c r="A8" s="154"/>
      <c r="B8" s="158" t="s">
        <v>278</v>
      </c>
      <c r="C8" s="158" t="s">
        <v>243</v>
      </c>
      <c r="D8" s="161" t="s">
        <v>244</v>
      </c>
      <c r="E8" s="161" t="s">
        <v>245</v>
      </c>
      <c r="F8" s="160" t="s">
        <v>246</v>
      </c>
      <c r="G8" s="158" t="s">
        <v>247</v>
      </c>
      <c r="H8" s="154"/>
    </row>
    <row r="9" spans="1:8" ht="18" customHeight="1" x14ac:dyDescent="0.25">
      <c r="A9" s="154"/>
      <c r="B9" s="158" t="s">
        <v>279</v>
      </c>
      <c r="C9" s="158" t="s">
        <v>248</v>
      </c>
      <c r="D9" s="161" t="s">
        <v>249</v>
      </c>
      <c r="E9" s="161" t="s">
        <v>249</v>
      </c>
      <c r="F9" s="160" t="s">
        <v>248</v>
      </c>
      <c r="G9" s="158" t="s">
        <v>250</v>
      </c>
      <c r="H9" s="154"/>
    </row>
    <row r="10" spans="1:8" ht="18" customHeight="1" x14ac:dyDescent="0.25">
      <c r="A10" s="154"/>
      <c r="B10" s="158" t="s">
        <v>280</v>
      </c>
      <c r="C10" s="158" t="s">
        <v>251</v>
      </c>
      <c r="D10" s="161" t="s">
        <v>251</v>
      </c>
      <c r="E10" s="161" t="s">
        <v>251</v>
      </c>
      <c r="F10" s="160" t="s">
        <v>252</v>
      </c>
      <c r="G10" s="158" t="s">
        <v>708</v>
      </c>
      <c r="H10" s="154"/>
    </row>
    <row r="11" spans="1:8" ht="18" customHeight="1" x14ac:dyDescent="0.25">
      <c r="A11" s="154"/>
      <c r="B11" s="158" t="s">
        <v>281</v>
      </c>
      <c r="C11" s="158" t="s">
        <v>253</v>
      </c>
      <c r="D11" s="161" t="s">
        <v>253</v>
      </c>
      <c r="E11" s="161" t="s">
        <v>253</v>
      </c>
      <c r="F11" s="160" t="s">
        <v>709</v>
      </c>
      <c r="G11" s="158" t="s">
        <v>710</v>
      </c>
      <c r="H11" s="154"/>
    </row>
    <row r="12" spans="1:8" ht="18" customHeight="1" x14ac:dyDescent="0.25">
      <c r="A12" s="154"/>
      <c r="B12" s="158" t="s">
        <v>282</v>
      </c>
      <c r="C12" s="158" t="s">
        <v>254</v>
      </c>
      <c r="D12" s="162" t="s">
        <v>254</v>
      </c>
      <c r="E12" s="162" t="s">
        <v>254</v>
      </c>
      <c r="F12" s="160" t="s">
        <v>254</v>
      </c>
      <c r="G12" s="113" t="s">
        <v>711</v>
      </c>
      <c r="H12" s="154"/>
    </row>
    <row r="13" spans="1:8" ht="18" customHeight="1" x14ac:dyDescent="0.25">
      <c r="A13" s="154"/>
      <c r="B13" s="206" t="s">
        <v>712</v>
      </c>
      <c r="C13" s="206" t="s">
        <v>357</v>
      </c>
      <c r="D13" s="206" t="s">
        <v>357</v>
      </c>
      <c r="E13" s="206" t="s">
        <v>357</v>
      </c>
      <c r="F13" s="206" t="s">
        <v>713</v>
      </c>
      <c r="G13" s="160"/>
      <c r="H13" s="154"/>
    </row>
    <row r="14" spans="1:8" ht="18" customHeight="1" x14ac:dyDescent="0.25">
      <c r="A14" s="154"/>
      <c r="B14" s="206" t="s">
        <v>356</v>
      </c>
      <c r="C14" s="206" t="s">
        <v>358</v>
      </c>
      <c r="D14" s="206" t="s">
        <v>358</v>
      </c>
      <c r="E14" s="206" t="s">
        <v>358</v>
      </c>
      <c r="F14" s="160"/>
      <c r="G14" s="160"/>
      <c r="H14" s="154"/>
    </row>
    <row r="15" spans="1:8" ht="18" customHeight="1" x14ac:dyDescent="0.25">
      <c r="A15" s="154"/>
      <c r="B15" s="208" t="s">
        <v>714</v>
      </c>
      <c r="C15" s="208" t="s">
        <v>711</v>
      </c>
      <c r="D15" s="208" t="s">
        <v>711</v>
      </c>
      <c r="E15" s="208" t="s">
        <v>711</v>
      </c>
      <c r="F15" s="209"/>
      <c r="G15" s="209"/>
      <c r="H15" s="154"/>
    </row>
    <row r="16" spans="1:8" ht="18" customHeight="1" x14ac:dyDescent="0.25">
      <c r="A16" s="154"/>
      <c r="B16" s="158"/>
      <c r="C16" s="158"/>
      <c r="D16" s="161"/>
      <c r="E16" s="161"/>
      <c r="F16" s="702"/>
      <c r="G16" s="158"/>
      <c r="H16" s="154"/>
    </row>
    <row r="17" spans="1:8" x14ac:dyDescent="0.25">
      <c r="A17" s="154"/>
      <c r="B17" s="154"/>
      <c r="C17" s="154"/>
      <c r="D17" s="154"/>
      <c r="E17" s="154"/>
      <c r="F17" s="154"/>
      <c r="G17" s="154"/>
      <c r="H17" s="154"/>
    </row>
    <row r="18" spans="1:8" x14ac:dyDescent="0.25">
      <c r="A18" s="154"/>
      <c r="B18" s="154"/>
      <c r="C18" s="154"/>
      <c r="D18" s="154"/>
      <c r="E18" s="154"/>
      <c r="F18" s="154"/>
      <c r="G18" s="154"/>
      <c r="H18" s="154"/>
    </row>
    <row r="19" spans="1:8" x14ac:dyDescent="0.25">
      <c r="A19" s="154"/>
      <c r="B19" s="154"/>
      <c r="C19" s="154"/>
      <c r="D19" s="154"/>
      <c r="E19" s="154"/>
      <c r="F19" s="154"/>
      <c r="G19" s="154"/>
      <c r="H19" s="154"/>
    </row>
    <row r="20" spans="1:8" x14ac:dyDescent="0.25">
      <c r="A20" s="154"/>
      <c r="B20" s="154"/>
      <c r="C20" s="154"/>
      <c r="D20" s="154"/>
      <c r="E20" s="154"/>
      <c r="F20" s="154"/>
      <c r="G20" s="154"/>
      <c r="H20" s="154"/>
    </row>
    <row r="21" spans="1:8" x14ac:dyDescent="0.25">
      <c r="A21" s="154"/>
      <c r="B21" s="154"/>
      <c r="C21" s="154"/>
      <c r="D21" s="154"/>
      <c r="E21" s="154"/>
      <c r="F21" s="154"/>
      <c r="G21" s="154"/>
      <c r="H21" s="154"/>
    </row>
    <row r="22" spans="1:8" x14ac:dyDescent="0.25">
      <c r="A22" s="154"/>
      <c r="B22" s="154"/>
      <c r="C22" s="154"/>
      <c r="D22" s="154"/>
      <c r="E22" s="154"/>
      <c r="F22" s="154"/>
      <c r="G22" s="154"/>
      <c r="H22" s="154"/>
    </row>
    <row r="23" spans="1:8" x14ac:dyDescent="0.25">
      <c r="A23" s="154"/>
      <c r="B23" s="154"/>
      <c r="C23" s="154"/>
      <c r="D23" s="154"/>
      <c r="E23" s="154"/>
      <c r="F23" s="154"/>
      <c r="G23" s="154"/>
      <c r="H23" s="154"/>
    </row>
    <row r="24" spans="1:8" x14ac:dyDescent="0.25">
      <c r="A24" s="154"/>
      <c r="B24" s="154"/>
      <c r="C24" s="154"/>
      <c r="D24" s="154"/>
      <c r="E24" s="154"/>
      <c r="F24" s="154"/>
      <c r="G24" s="154"/>
      <c r="H24" s="154"/>
    </row>
    <row r="25" spans="1:8" x14ac:dyDescent="0.25">
      <c r="A25" s="154"/>
      <c r="B25" s="154"/>
      <c r="C25" s="154"/>
      <c r="D25" s="154"/>
      <c r="E25" s="154"/>
      <c r="F25" s="154"/>
      <c r="G25" s="154"/>
      <c r="H25" s="154"/>
    </row>
    <row r="26" spans="1:8" x14ac:dyDescent="0.25">
      <c r="A26" s="154"/>
      <c r="B26" s="154"/>
      <c r="C26" s="154"/>
      <c r="D26" s="154"/>
      <c r="E26" s="154"/>
      <c r="F26" s="154"/>
      <c r="G26" s="154"/>
      <c r="H26" s="154"/>
    </row>
    <row r="27" spans="1:8" x14ac:dyDescent="0.25">
      <c r="A27" s="154"/>
      <c r="B27" s="154"/>
      <c r="C27" s="154"/>
      <c r="D27" s="154"/>
      <c r="E27" s="154"/>
      <c r="F27" s="154"/>
      <c r="G27" s="154"/>
      <c r="H27" s="154"/>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9F575-40D1-45F8-A1D1-40D312A88997}">
  <sheetPr>
    <tabColor rgb="FF92D050"/>
  </sheetPr>
  <dimension ref="A1:BD590"/>
  <sheetViews>
    <sheetView zoomScale="75" zoomScaleNormal="75" workbookViewId="0">
      <pane ySplit="1" topLeftCell="A2" activePane="bottomLeft" state="frozen"/>
      <selection pane="bottomLeft" activeCell="H15" sqref="H15"/>
    </sheetView>
  </sheetViews>
  <sheetFormatPr defaultRowHeight="12.75" x14ac:dyDescent="0.2"/>
  <cols>
    <col min="1" max="1" width="25.42578125" customWidth="1"/>
    <col min="2" max="2" width="6.5703125" customWidth="1"/>
    <col min="3" max="3" width="15.42578125" bestFit="1" customWidth="1"/>
    <col min="4" max="4" width="33.28515625" bestFit="1" customWidth="1"/>
    <col min="5" max="5" width="13.140625" bestFit="1" customWidth="1"/>
    <col min="6" max="6" width="22.5703125" bestFit="1" customWidth="1"/>
    <col min="7" max="41" width="9.85546875" bestFit="1" customWidth="1"/>
  </cols>
  <sheetData>
    <row r="1" spans="1:56" ht="15" x14ac:dyDescent="0.25">
      <c r="A1" s="182" t="s">
        <v>336</v>
      </c>
      <c r="B1" s="182"/>
      <c r="C1" s="182" t="s">
        <v>99</v>
      </c>
      <c r="D1" s="182"/>
      <c r="E1" s="182"/>
      <c r="F1" s="182" t="s">
        <v>717</v>
      </c>
      <c r="G1" s="182">
        <v>1990</v>
      </c>
      <c r="H1" s="182">
        <v>1991</v>
      </c>
      <c r="I1" s="182">
        <v>1992</v>
      </c>
      <c r="J1" s="182">
        <v>1993</v>
      </c>
      <c r="K1" s="182">
        <v>1994</v>
      </c>
      <c r="L1" s="182">
        <v>1995</v>
      </c>
      <c r="M1" s="182">
        <v>1996</v>
      </c>
      <c r="N1" s="182">
        <v>1997</v>
      </c>
      <c r="O1" s="182">
        <v>1998</v>
      </c>
      <c r="P1" s="182">
        <v>1999</v>
      </c>
      <c r="Q1" s="182">
        <v>2000</v>
      </c>
      <c r="R1" s="182">
        <v>2001</v>
      </c>
      <c r="S1" s="182">
        <v>2002</v>
      </c>
      <c r="T1" s="182">
        <v>2003</v>
      </c>
      <c r="U1" s="182">
        <v>2004</v>
      </c>
      <c r="V1" s="182">
        <v>2005</v>
      </c>
      <c r="W1" s="182">
        <v>2006</v>
      </c>
      <c r="X1" s="182">
        <v>2007</v>
      </c>
      <c r="Y1" s="182">
        <v>2008</v>
      </c>
      <c r="Z1" s="182">
        <v>2009</v>
      </c>
      <c r="AA1" s="182">
        <v>2010</v>
      </c>
      <c r="AB1" s="182">
        <v>2011</v>
      </c>
      <c r="AC1" s="182">
        <v>2012</v>
      </c>
      <c r="AD1" s="182">
        <v>2013</v>
      </c>
      <c r="AE1" s="182">
        <v>2014</v>
      </c>
      <c r="AF1" s="182">
        <v>2015</v>
      </c>
      <c r="AG1" s="182">
        <v>2016</v>
      </c>
      <c r="AH1" s="182">
        <v>2017</v>
      </c>
      <c r="AI1" s="182">
        <v>2018</v>
      </c>
      <c r="AJ1" s="182">
        <v>2019</v>
      </c>
      <c r="AK1" s="182">
        <v>2020</v>
      </c>
      <c r="AL1" s="182">
        <v>2021</v>
      </c>
      <c r="AM1" s="182">
        <v>2022</v>
      </c>
      <c r="AN1" s="182">
        <v>2023</v>
      </c>
      <c r="AO1" s="182">
        <v>2024</v>
      </c>
      <c r="AQ1" s="718" t="s">
        <v>839</v>
      </c>
    </row>
    <row r="2" spans="1:56" ht="15" x14ac:dyDescent="0.25">
      <c r="A2" s="183" t="s">
        <v>192</v>
      </c>
      <c r="B2" s="183"/>
      <c r="C2" s="183" t="s">
        <v>756</v>
      </c>
      <c r="D2" s="183" t="s">
        <v>777</v>
      </c>
      <c r="E2" s="183" t="s">
        <v>776</v>
      </c>
      <c r="F2" s="183" t="s">
        <v>769</v>
      </c>
      <c r="G2" s="695">
        <v>0</v>
      </c>
      <c r="H2" s="695">
        <v>0</v>
      </c>
      <c r="I2" s="695">
        <v>0</v>
      </c>
      <c r="J2" s="695">
        <v>0</v>
      </c>
      <c r="K2" s="695">
        <v>0</v>
      </c>
      <c r="L2" s="695">
        <v>0</v>
      </c>
      <c r="M2" s="695">
        <v>0</v>
      </c>
      <c r="N2" s="695">
        <v>0</v>
      </c>
      <c r="O2" s="695">
        <v>0</v>
      </c>
      <c r="P2" s="695">
        <v>0</v>
      </c>
      <c r="Q2" s="695">
        <v>0</v>
      </c>
      <c r="R2" s="695">
        <v>0</v>
      </c>
      <c r="S2" s="695">
        <v>0</v>
      </c>
      <c r="T2" s="695">
        <v>0</v>
      </c>
      <c r="U2" s="695">
        <v>0</v>
      </c>
      <c r="V2" s="695">
        <v>0</v>
      </c>
      <c r="W2" s="695">
        <v>0</v>
      </c>
      <c r="X2" s="695">
        <v>0</v>
      </c>
      <c r="Y2" s="695">
        <v>0</v>
      </c>
      <c r="Z2" s="695">
        <v>0</v>
      </c>
      <c r="AA2" s="695">
        <v>0</v>
      </c>
      <c r="AB2" s="695">
        <v>0</v>
      </c>
      <c r="AC2" s="695">
        <v>0</v>
      </c>
      <c r="AD2" s="695">
        <v>0</v>
      </c>
      <c r="AE2" s="695">
        <v>0</v>
      </c>
      <c r="AF2" s="695">
        <v>0</v>
      </c>
      <c r="AG2" s="695">
        <v>0</v>
      </c>
      <c r="AH2" s="695">
        <v>0</v>
      </c>
      <c r="AI2" s="695">
        <v>0</v>
      </c>
      <c r="AJ2" s="695">
        <v>0</v>
      </c>
      <c r="AK2" s="695">
        <v>0</v>
      </c>
      <c r="AL2" s="695">
        <v>0</v>
      </c>
      <c r="AM2" s="695">
        <v>0</v>
      </c>
      <c r="AN2" s="695">
        <v>0</v>
      </c>
      <c r="AO2" s="695">
        <v>0</v>
      </c>
      <c r="AQ2" s="718" t="s">
        <v>840</v>
      </c>
      <c r="BD2" s="718" t="s">
        <v>841</v>
      </c>
    </row>
    <row r="3" spans="1:56" ht="15" x14ac:dyDescent="0.25">
      <c r="A3" s="183" t="s">
        <v>192</v>
      </c>
      <c r="B3" s="183"/>
      <c r="C3" s="183" t="s">
        <v>756</v>
      </c>
      <c r="D3" s="183" t="s">
        <v>777</v>
      </c>
      <c r="E3" s="183" t="s">
        <v>776</v>
      </c>
      <c r="F3" s="184" t="s">
        <v>233</v>
      </c>
      <c r="G3" s="695">
        <v>58037</v>
      </c>
      <c r="H3" s="695">
        <v>44948</v>
      </c>
      <c r="I3" s="695">
        <v>30349</v>
      </c>
      <c r="J3" s="695">
        <v>23442</v>
      </c>
      <c r="K3" s="695">
        <v>16345</v>
      </c>
      <c r="L3" s="695">
        <v>8576</v>
      </c>
      <c r="M3" s="695">
        <v>58</v>
      </c>
      <c r="N3" s="695">
        <v>0</v>
      </c>
      <c r="O3" s="695">
        <v>0</v>
      </c>
      <c r="P3" s="695">
        <v>0</v>
      </c>
      <c r="Q3" s="695">
        <v>0</v>
      </c>
      <c r="R3" s="695">
        <v>0</v>
      </c>
      <c r="S3" s="695">
        <v>0</v>
      </c>
      <c r="T3" s="695">
        <v>0</v>
      </c>
      <c r="U3" s="695">
        <v>0</v>
      </c>
      <c r="V3" s="695">
        <v>0</v>
      </c>
      <c r="W3" s="695">
        <v>0</v>
      </c>
      <c r="X3" s="695">
        <v>0</v>
      </c>
      <c r="Y3" s="695">
        <v>0</v>
      </c>
      <c r="Z3" s="695">
        <v>0</v>
      </c>
      <c r="AA3" s="695">
        <v>0</v>
      </c>
      <c r="AB3" s="695">
        <v>0</v>
      </c>
      <c r="AC3" s="695">
        <v>0</v>
      </c>
      <c r="AD3" s="695">
        <v>0</v>
      </c>
      <c r="AE3" s="695">
        <v>0</v>
      </c>
      <c r="AF3" s="695">
        <v>0</v>
      </c>
      <c r="AG3" s="695">
        <v>0</v>
      </c>
      <c r="AH3" s="695">
        <v>0</v>
      </c>
      <c r="AI3" s="695">
        <v>0</v>
      </c>
      <c r="AJ3" s="695">
        <v>0</v>
      </c>
      <c r="AK3" s="695">
        <v>0</v>
      </c>
      <c r="AL3" s="695">
        <v>0</v>
      </c>
      <c r="AM3" s="695">
        <v>0</v>
      </c>
      <c r="AN3" s="695">
        <v>0</v>
      </c>
      <c r="AO3" s="695">
        <v>0</v>
      </c>
    </row>
    <row r="4" spans="1:56" ht="15" x14ac:dyDescent="0.25">
      <c r="A4" s="183" t="s">
        <v>192</v>
      </c>
      <c r="B4" s="183"/>
      <c r="C4" s="183" t="s">
        <v>756</v>
      </c>
      <c r="D4" s="183" t="s">
        <v>777</v>
      </c>
      <c r="E4" s="183" t="s">
        <v>776</v>
      </c>
      <c r="F4" s="183" t="s">
        <v>235</v>
      </c>
      <c r="G4" s="695">
        <v>94311</v>
      </c>
      <c r="H4" s="695">
        <v>67423</v>
      </c>
      <c r="I4" s="695">
        <v>53146</v>
      </c>
      <c r="J4" s="695">
        <v>39070</v>
      </c>
      <c r="K4" s="695">
        <v>24517</v>
      </c>
      <c r="L4" s="695">
        <v>25728</v>
      </c>
      <c r="M4" s="695">
        <v>17327</v>
      </c>
      <c r="N4" s="695">
        <v>4442</v>
      </c>
      <c r="O4" s="695">
        <v>3835</v>
      </c>
      <c r="P4" s="695">
        <v>749</v>
      </c>
      <c r="Q4" s="695">
        <v>61</v>
      </c>
      <c r="R4" s="695">
        <v>49</v>
      </c>
      <c r="S4" s="695">
        <v>0</v>
      </c>
      <c r="T4" s="695">
        <v>0</v>
      </c>
      <c r="U4" s="695">
        <v>0</v>
      </c>
      <c r="V4" s="695">
        <v>0</v>
      </c>
      <c r="W4" s="695">
        <v>0</v>
      </c>
      <c r="X4" s="695">
        <v>0</v>
      </c>
      <c r="Y4" s="695">
        <v>0</v>
      </c>
      <c r="Z4" s="695">
        <v>0</v>
      </c>
      <c r="AA4" s="695">
        <v>0</v>
      </c>
      <c r="AB4" s="695">
        <v>0</v>
      </c>
      <c r="AC4" s="695">
        <v>0</v>
      </c>
      <c r="AD4" s="695">
        <v>0</v>
      </c>
      <c r="AE4" s="695">
        <v>0</v>
      </c>
      <c r="AF4" s="695">
        <v>0</v>
      </c>
      <c r="AG4" s="695">
        <v>0</v>
      </c>
      <c r="AH4" s="695">
        <v>0</v>
      </c>
      <c r="AI4" s="695">
        <v>0</v>
      </c>
      <c r="AJ4" s="695">
        <v>0</v>
      </c>
      <c r="AK4" s="695">
        <v>0</v>
      </c>
      <c r="AL4" s="695">
        <v>0</v>
      </c>
      <c r="AM4" s="695">
        <v>0</v>
      </c>
      <c r="AN4" s="695">
        <v>0</v>
      </c>
      <c r="AO4" s="695">
        <v>0</v>
      </c>
    </row>
    <row r="5" spans="1:56" ht="15" x14ac:dyDescent="0.25">
      <c r="A5" s="183" t="s">
        <v>192</v>
      </c>
      <c r="B5" s="183"/>
      <c r="C5" s="183" t="s">
        <v>756</v>
      </c>
      <c r="D5" s="183" t="s">
        <v>777</v>
      </c>
      <c r="E5" s="183" t="s">
        <v>776</v>
      </c>
      <c r="F5" s="184" t="s">
        <v>237</v>
      </c>
      <c r="G5" s="695">
        <v>282930</v>
      </c>
      <c r="H5" s="695">
        <v>277180</v>
      </c>
      <c r="I5" s="695">
        <v>255199</v>
      </c>
      <c r="J5" s="695">
        <v>234422</v>
      </c>
      <c r="K5" s="695">
        <v>204310</v>
      </c>
      <c r="L5" s="695">
        <v>171520</v>
      </c>
      <c r="M5" s="695">
        <v>132774</v>
      </c>
      <c r="N5" s="695">
        <v>96874</v>
      </c>
      <c r="O5" s="695">
        <v>59884</v>
      </c>
      <c r="P5" s="695">
        <v>35215</v>
      </c>
      <c r="Q5" s="695">
        <v>11509</v>
      </c>
      <c r="R5" s="695">
        <v>8486</v>
      </c>
      <c r="S5" s="695">
        <v>5043</v>
      </c>
      <c r="T5" s="695">
        <v>2539</v>
      </c>
      <c r="U5" s="695">
        <v>692</v>
      </c>
      <c r="V5" s="695">
        <v>0</v>
      </c>
      <c r="W5" s="695">
        <v>0</v>
      </c>
      <c r="X5" s="695">
        <v>0</v>
      </c>
      <c r="Y5" s="695">
        <v>0</v>
      </c>
      <c r="Z5" s="695">
        <v>0</v>
      </c>
      <c r="AA5" s="695">
        <v>0</v>
      </c>
      <c r="AB5" s="695">
        <v>0</v>
      </c>
      <c r="AC5" s="695">
        <v>0</v>
      </c>
      <c r="AD5" s="695">
        <v>0</v>
      </c>
      <c r="AE5" s="695">
        <v>0</v>
      </c>
      <c r="AF5" s="695">
        <v>0</v>
      </c>
      <c r="AG5" s="695">
        <v>0</v>
      </c>
      <c r="AH5" s="695">
        <v>0</v>
      </c>
      <c r="AI5" s="695">
        <v>0</v>
      </c>
      <c r="AJ5" s="695">
        <v>0</v>
      </c>
      <c r="AK5" s="695">
        <v>0</v>
      </c>
      <c r="AL5" s="695">
        <v>0</v>
      </c>
      <c r="AM5" s="695">
        <v>0</v>
      </c>
      <c r="AN5" s="695">
        <v>0</v>
      </c>
      <c r="AO5" s="695">
        <v>0</v>
      </c>
    </row>
    <row r="6" spans="1:56" ht="15" x14ac:dyDescent="0.25">
      <c r="A6" s="183" t="s">
        <v>192</v>
      </c>
      <c r="B6" s="183"/>
      <c r="C6" s="183" t="s">
        <v>756</v>
      </c>
      <c r="D6" s="183" t="s">
        <v>777</v>
      </c>
      <c r="E6" s="183" t="s">
        <v>776</v>
      </c>
      <c r="F6" s="183" t="s">
        <v>195</v>
      </c>
      <c r="G6" s="695">
        <v>290185</v>
      </c>
      <c r="H6" s="695">
        <v>359584</v>
      </c>
      <c r="I6" s="695">
        <v>364070</v>
      </c>
      <c r="J6" s="695">
        <v>375074</v>
      </c>
      <c r="K6" s="695">
        <v>392275</v>
      </c>
      <c r="L6" s="695">
        <v>403073</v>
      </c>
      <c r="M6" s="695">
        <v>408843</v>
      </c>
      <c r="N6" s="695">
        <v>400023</v>
      </c>
      <c r="O6" s="695">
        <v>366944</v>
      </c>
      <c r="P6" s="695">
        <v>306697</v>
      </c>
      <c r="Q6" s="695">
        <v>206375</v>
      </c>
      <c r="R6" s="695">
        <v>169961</v>
      </c>
      <c r="S6" s="695">
        <v>114994</v>
      </c>
      <c r="T6" s="695">
        <v>89275</v>
      </c>
      <c r="U6" s="695">
        <v>58943</v>
      </c>
      <c r="V6" s="695">
        <v>45628</v>
      </c>
      <c r="W6" s="695">
        <v>29790</v>
      </c>
      <c r="X6" s="695">
        <v>22353</v>
      </c>
      <c r="Y6" s="695">
        <v>6145</v>
      </c>
      <c r="Z6" s="695">
        <v>5046</v>
      </c>
      <c r="AA6" s="695">
        <v>3854</v>
      </c>
      <c r="AB6" s="695">
        <v>3248</v>
      </c>
      <c r="AC6" s="695">
        <v>3020</v>
      </c>
      <c r="AD6" s="695">
        <v>1486</v>
      </c>
      <c r="AE6" s="695">
        <v>1245</v>
      </c>
      <c r="AF6" s="695">
        <v>1003</v>
      </c>
      <c r="AG6" s="695">
        <v>719</v>
      </c>
      <c r="AH6" s="695">
        <v>420</v>
      </c>
      <c r="AI6" s="695">
        <v>279</v>
      </c>
      <c r="AJ6" s="695">
        <v>100</v>
      </c>
      <c r="AK6" s="695">
        <v>97</v>
      </c>
      <c r="AL6" s="695">
        <v>0</v>
      </c>
      <c r="AM6" s="695">
        <v>0</v>
      </c>
      <c r="AN6" s="695">
        <v>0</v>
      </c>
      <c r="AO6" s="695">
        <v>0</v>
      </c>
    </row>
    <row r="7" spans="1:56" ht="15" x14ac:dyDescent="0.25">
      <c r="A7" s="183" t="s">
        <v>192</v>
      </c>
      <c r="B7" s="183"/>
      <c r="C7" s="183" t="s">
        <v>756</v>
      </c>
      <c r="D7" s="183" t="s">
        <v>777</v>
      </c>
      <c r="E7" s="183" t="s">
        <v>776</v>
      </c>
      <c r="F7" s="184" t="s">
        <v>770</v>
      </c>
      <c r="G7" s="695">
        <v>0</v>
      </c>
      <c r="H7" s="695">
        <v>0</v>
      </c>
      <c r="I7" s="695">
        <v>0</v>
      </c>
      <c r="J7" s="695">
        <v>0</v>
      </c>
      <c r="K7" s="695">
        <v>0</v>
      </c>
      <c r="L7" s="695">
        <v>0</v>
      </c>
      <c r="M7" s="695">
        <v>0</v>
      </c>
      <c r="N7" s="695">
        <v>0</v>
      </c>
      <c r="O7" s="695">
        <v>0</v>
      </c>
      <c r="P7" s="695">
        <v>0</v>
      </c>
      <c r="Q7" s="695">
        <v>0</v>
      </c>
      <c r="R7" s="695">
        <v>0</v>
      </c>
      <c r="S7" s="695">
        <v>0</v>
      </c>
      <c r="T7" s="695">
        <v>0</v>
      </c>
      <c r="U7" s="695">
        <v>0</v>
      </c>
      <c r="V7" s="695">
        <v>0</v>
      </c>
      <c r="W7" s="695">
        <v>0</v>
      </c>
      <c r="X7" s="695">
        <v>0</v>
      </c>
      <c r="Y7" s="695">
        <v>0</v>
      </c>
      <c r="Z7" s="695">
        <v>0</v>
      </c>
      <c r="AA7" s="695">
        <v>0</v>
      </c>
      <c r="AB7" s="695">
        <v>0</v>
      </c>
      <c r="AC7" s="695">
        <v>0</v>
      </c>
      <c r="AD7" s="695">
        <v>0</v>
      </c>
      <c r="AE7" s="695">
        <v>0</v>
      </c>
      <c r="AF7" s="695">
        <v>0</v>
      </c>
      <c r="AG7" s="695">
        <v>0</v>
      </c>
      <c r="AH7" s="695">
        <v>0</v>
      </c>
      <c r="AI7" s="695">
        <v>0</v>
      </c>
      <c r="AJ7" s="695">
        <v>0</v>
      </c>
      <c r="AK7" s="695">
        <v>0</v>
      </c>
      <c r="AL7" s="695">
        <v>0</v>
      </c>
      <c r="AM7" s="695">
        <v>0</v>
      </c>
      <c r="AN7" s="695">
        <v>0</v>
      </c>
      <c r="AO7" s="695">
        <v>0</v>
      </c>
    </row>
    <row r="8" spans="1:56" ht="15" x14ac:dyDescent="0.25">
      <c r="A8" s="183" t="s">
        <v>192</v>
      </c>
      <c r="B8" s="183"/>
      <c r="C8" s="183" t="s">
        <v>756</v>
      </c>
      <c r="D8" s="183" t="s">
        <v>777</v>
      </c>
      <c r="E8" s="183" t="s">
        <v>776</v>
      </c>
      <c r="F8" s="183" t="s">
        <v>771</v>
      </c>
      <c r="G8" s="695">
        <v>0</v>
      </c>
      <c r="H8" s="695">
        <v>0</v>
      </c>
      <c r="I8" s="695">
        <v>0</v>
      </c>
      <c r="J8" s="695">
        <v>0</v>
      </c>
      <c r="K8" s="695">
        <v>0</v>
      </c>
      <c r="L8" s="695">
        <v>0</v>
      </c>
      <c r="M8" s="695">
        <v>0</v>
      </c>
      <c r="N8" s="695">
        <v>0</v>
      </c>
      <c r="O8" s="695">
        <v>0</v>
      </c>
      <c r="P8" s="695">
        <v>0</v>
      </c>
      <c r="Q8" s="695">
        <v>0</v>
      </c>
      <c r="R8" s="695">
        <v>0</v>
      </c>
      <c r="S8" s="695">
        <v>0</v>
      </c>
      <c r="T8" s="695">
        <v>0</v>
      </c>
      <c r="U8" s="695">
        <v>0</v>
      </c>
      <c r="V8" s="695">
        <v>0</v>
      </c>
      <c r="W8" s="695">
        <v>0</v>
      </c>
      <c r="X8" s="695">
        <v>0</v>
      </c>
      <c r="Y8" s="695">
        <v>0</v>
      </c>
      <c r="Z8" s="695">
        <v>0</v>
      </c>
      <c r="AA8" s="695">
        <v>0</v>
      </c>
      <c r="AB8" s="695">
        <v>0</v>
      </c>
      <c r="AC8" s="695">
        <v>0</v>
      </c>
      <c r="AD8" s="695">
        <v>0</v>
      </c>
      <c r="AE8" s="695">
        <v>0</v>
      </c>
      <c r="AF8" s="695">
        <v>0</v>
      </c>
      <c r="AG8" s="695">
        <v>0</v>
      </c>
      <c r="AH8" s="695">
        <v>0</v>
      </c>
      <c r="AI8" s="695">
        <v>0</v>
      </c>
      <c r="AJ8" s="695">
        <v>0</v>
      </c>
      <c r="AK8" s="695">
        <v>0</v>
      </c>
      <c r="AL8" s="695">
        <v>0</v>
      </c>
      <c r="AM8" s="695">
        <v>0</v>
      </c>
      <c r="AN8" s="695">
        <v>0</v>
      </c>
      <c r="AO8" s="695">
        <v>0</v>
      </c>
    </row>
    <row r="9" spans="1:56" ht="15" x14ac:dyDescent="0.25">
      <c r="A9" s="183" t="s">
        <v>192</v>
      </c>
      <c r="B9" s="183"/>
      <c r="C9" s="183" t="s">
        <v>756</v>
      </c>
      <c r="D9" s="183" t="s">
        <v>777</v>
      </c>
      <c r="E9" s="183" t="s">
        <v>776</v>
      </c>
      <c r="F9" s="184" t="s">
        <v>772</v>
      </c>
      <c r="G9" s="695">
        <v>0</v>
      </c>
      <c r="H9" s="695">
        <v>0</v>
      </c>
      <c r="I9" s="695">
        <v>58126</v>
      </c>
      <c r="J9" s="695">
        <v>109397</v>
      </c>
      <c r="K9" s="695">
        <v>179793</v>
      </c>
      <c r="L9" s="695">
        <v>248705</v>
      </c>
      <c r="M9" s="695">
        <v>352909</v>
      </c>
      <c r="N9" s="695">
        <v>368928</v>
      </c>
      <c r="O9" s="695">
        <v>376773</v>
      </c>
      <c r="P9" s="695">
        <v>388709</v>
      </c>
      <c r="Q9" s="695">
        <v>380048</v>
      </c>
      <c r="R9" s="695">
        <v>354100</v>
      </c>
      <c r="S9" s="695">
        <v>345654</v>
      </c>
      <c r="T9" s="695">
        <v>310756</v>
      </c>
      <c r="U9" s="695">
        <v>283608</v>
      </c>
      <c r="V9" s="695">
        <v>235268</v>
      </c>
      <c r="W9" s="695">
        <v>200660</v>
      </c>
      <c r="X9" s="695">
        <v>151610</v>
      </c>
      <c r="Y9" s="695">
        <v>132945</v>
      </c>
      <c r="Z9" s="695">
        <v>92061</v>
      </c>
      <c r="AA9" s="695">
        <v>67994</v>
      </c>
      <c r="AB9" s="695">
        <v>47047</v>
      </c>
      <c r="AC9" s="695">
        <v>35456</v>
      </c>
      <c r="AD9" s="695">
        <v>12598</v>
      </c>
      <c r="AE9" s="695">
        <v>9957</v>
      </c>
      <c r="AF9" s="695">
        <v>8027</v>
      </c>
      <c r="AG9" s="695">
        <v>5742</v>
      </c>
      <c r="AH9" s="695">
        <v>3355</v>
      </c>
      <c r="AI9" s="695">
        <v>2229</v>
      </c>
      <c r="AJ9" s="695">
        <v>810</v>
      </c>
      <c r="AK9" s="695">
        <v>779</v>
      </c>
      <c r="AL9" s="695">
        <v>752</v>
      </c>
      <c r="AM9" s="695">
        <v>744</v>
      </c>
      <c r="AN9" s="695">
        <v>680</v>
      </c>
      <c r="AO9" s="695">
        <v>633</v>
      </c>
    </row>
    <row r="10" spans="1:56" ht="15" x14ac:dyDescent="0.25">
      <c r="A10" s="183" t="s">
        <v>192</v>
      </c>
      <c r="B10" s="183"/>
      <c r="C10" s="183" t="s">
        <v>756</v>
      </c>
      <c r="D10" s="183" t="s">
        <v>777</v>
      </c>
      <c r="E10" s="183" t="s">
        <v>776</v>
      </c>
      <c r="F10" s="183" t="s">
        <v>773</v>
      </c>
      <c r="G10" s="695">
        <v>0</v>
      </c>
      <c r="H10" s="695">
        <v>0</v>
      </c>
      <c r="I10" s="695">
        <v>0</v>
      </c>
      <c r="J10" s="695">
        <v>0</v>
      </c>
      <c r="K10" s="695">
        <v>0</v>
      </c>
      <c r="L10" s="695">
        <v>0</v>
      </c>
      <c r="M10" s="695">
        <v>0</v>
      </c>
      <c r="N10" s="695">
        <v>108261</v>
      </c>
      <c r="O10" s="695">
        <v>225045</v>
      </c>
      <c r="P10" s="695">
        <v>369087</v>
      </c>
      <c r="Q10" s="695">
        <v>553011</v>
      </c>
      <c r="R10" s="695">
        <v>679684</v>
      </c>
      <c r="S10" s="695">
        <v>676198</v>
      </c>
      <c r="T10" s="695">
        <v>672927</v>
      </c>
      <c r="U10" s="695">
        <v>667547</v>
      </c>
      <c r="V10" s="695">
        <v>650159</v>
      </c>
      <c r="W10" s="695">
        <v>630305</v>
      </c>
      <c r="X10" s="695">
        <v>598408</v>
      </c>
      <c r="Y10" s="695">
        <v>596862</v>
      </c>
      <c r="Z10" s="695">
        <v>545796</v>
      </c>
      <c r="AA10" s="695">
        <v>466257</v>
      </c>
      <c r="AB10" s="695">
        <v>407682</v>
      </c>
      <c r="AC10" s="695">
        <v>344712</v>
      </c>
      <c r="AD10" s="695">
        <v>314902</v>
      </c>
      <c r="AE10" s="695">
        <v>263675</v>
      </c>
      <c r="AF10" s="695">
        <v>212577</v>
      </c>
      <c r="AG10" s="695">
        <v>152061</v>
      </c>
      <c r="AH10" s="695">
        <v>88854</v>
      </c>
      <c r="AI10" s="695">
        <v>59009</v>
      </c>
      <c r="AJ10" s="695">
        <v>21439</v>
      </c>
      <c r="AK10" s="695">
        <v>20617</v>
      </c>
      <c r="AL10" s="695">
        <v>19879</v>
      </c>
      <c r="AM10" s="695">
        <v>19702</v>
      </c>
      <c r="AN10" s="695">
        <v>18010</v>
      </c>
      <c r="AO10" s="695">
        <v>16764</v>
      </c>
    </row>
    <row r="11" spans="1:56" ht="15" x14ac:dyDescent="0.25">
      <c r="A11" s="183" t="s">
        <v>192</v>
      </c>
      <c r="B11" s="183"/>
      <c r="C11" s="183" t="s">
        <v>756</v>
      </c>
      <c r="D11" s="183" t="s">
        <v>777</v>
      </c>
      <c r="E11" s="183" t="s">
        <v>776</v>
      </c>
      <c r="F11" s="184" t="s">
        <v>774</v>
      </c>
      <c r="G11" s="695">
        <v>0</v>
      </c>
      <c r="H11" s="695">
        <v>0</v>
      </c>
      <c r="I11" s="695">
        <v>0</v>
      </c>
      <c r="J11" s="695">
        <v>0</v>
      </c>
      <c r="K11" s="695">
        <v>0</v>
      </c>
      <c r="L11" s="695">
        <v>0</v>
      </c>
      <c r="M11" s="695">
        <v>0</v>
      </c>
      <c r="N11" s="695">
        <v>0</v>
      </c>
      <c r="O11" s="695">
        <v>0</v>
      </c>
      <c r="P11" s="695">
        <v>0</v>
      </c>
      <c r="Q11" s="695">
        <v>0</v>
      </c>
      <c r="R11" s="695">
        <v>0</v>
      </c>
      <c r="S11" s="695">
        <v>121927</v>
      </c>
      <c r="T11" s="695">
        <v>237369</v>
      </c>
      <c r="U11" s="695">
        <v>359959</v>
      </c>
      <c r="V11" s="695">
        <v>494811</v>
      </c>
      <c r="W11" s="695">
        <v>499710</v>
      </c>
      <c r="X11" s="695">
        <v>502623</v>
      </c>
      <c r="Y11" s="695">
        <v>483494</v>
      </c>
      <c r="Z11" s="695">
        <v>485114</v>
      </c>
      <c r="AA11" s="695">
        <v>469243</v>
      </c>
      <c r="AB11" s="695">
        <v>459398</v>
      </c>
      <c r="AC11" s="695">
        <v>444935</v>
      </c>
      <c r="AD11" s="695">
        <v>433240</v>
      </c>
      <c r="AE11" s="695">
        <v>412716</v>
      </c>
      <c r="AF11" s="695">
        <v>384306</v>
      </c>
      <c r="AG11" s="695">
        <v>341634</v>
      </c>
      <c r="AH11" s="695">
        <v>258775</v>
      </c>
      <c r="AI11" s="695">
        <v>201838</v>
      </c>
      <c r="AJ11" s="695">
        <v>172822</v>
      </c>
      <c r="AK11" s="695">
        <v>123601</v>
      </c>
      <c r="AL11" s="695">
        <v>86197</v>
      </c>
      <c r="AM11" s="695">
        <v>115915</v>
      </c>
      <c r="AN11" s="695">
        <v>105959</v>
      </c>
      <c r="AO11" s="695">
        <v>98631</v>
      </c>
    </row>
    <row r="12" spans="1:56" ht="15" x14ac:dyDescent="0.25">
      <c r="A12" s="183" t="s">
        <v>192</v>
      </c>
      <c r="B12" s="183"/>
      <c r="C12" s="183" t="s">
        <v>756</v>
      </c>
      <c r="D12" s="183" t="s">
        <v>777</v>
      </c>
      <c r="E12" s="183" t="s">
        <v>776</v>
      </c>
      <c r="F12" s="183" t="s">
        <v>758</v>
      </c>
      <c r="G12" s="695">
        <v>0</v>
      </c>
      <c r="H12" s="695">
        <v>0</v>
      </c>
      <c r="I12" s="695">
        <v>0</v>
      </c>
      <c r="J12" s="695">
        <v>0</v>
      </c>
      <c r="K12" s="695">
        <v>0</v>
      </c>
      <c r="L12" s="695">
        <v>0</v>
      </c>
      <c r="M12" s="695">
        <v>0</v>
      </c>
      <c r="N12" s="695">
        <v>0</v>
      </c>
      <c r="O12" s="695">
        <v>0</v>
      </c>
      <c r="P12" s="695">
        <v>0</v>
      </c>
      <c r="Q12" s="695">
        <v>0</v>
      </c>
      <c r="R12" s="695">
        <v>0</v>
      </c>
      <c r="S12" s="695">
        <v>0</v>
      </c>
      <c r="T12" s="695">
        <v>0</v>
      </c>
      <c r="U12" s="695">
        <v>0</v>
      </c>
      <c r="V12" s="695">
        <v>0</v>
      </c>
      <c r="W12" s="695">
        <v>137183</v>
      </c>
      <c r="X12" s="695">
        <v>278973</v>
      </c>
      <c r="Y12" s="695">
        <v>334313</v>
      </c>
      <c r="Z12" s="695">
        <v>362055</v>
      </c>
      <c r="AA12" s="695">
        <v>395621</v>
      </c>
      <c r="AB12" s="695">
        <v>396203</v>
      </c>
      <c r="AC12" s="695">
        <v>397438</v>
      </c>
      <c r="AD12" s="695">
        <v>397984</v>
      </c>
      <c r="AE12" s="695">
        <v>396433</v>
      </c>
      <c r="AF12" s="695">
        <v>393898</v>
      </c>
      <c r="AG12" s="695">
        <v>390135</v>
      </c>
      <c r="AH12" s="695">
        <v>382516</v>
      </c>
      <c r="AI12" s="695">
        <v>356191</v>
      </c>
      <c r="AJ12" s="695">
        <v>327481</v>
      </c>
      <c r="AK12" s="695">
        <v>298212</v>
      </c>
      <c r="AL12" s="695">
        <v>261273</v>
      </c>
      <c r="AM12" s="695">
        <v>187287</v>
      </c>
      <c r="AN12" s="695">
        <v>193751</v>
      </c>
      <c r="AO12" s="695">
        <v>168581</v>
      </c>
    </row>
    <row r="13" spans="1:56" ht="15" x14ac:dyDescent="0.25">
      <c r="A13" s="183" t="s">
        <v>192</v>
      </c>
      <c r="B13" s="183"/>
      <c r="C13" s="183" t="s">
        <v>756</v>
      </c>
      <c r="D13" s="183" t="s">
        <v>777</v>
      </c>
      <c r="E13" s="183" t="s">
        <v>776</v>
      </c>
      <c r="F13" s="184" t="s">
        <v>766</v>
      </c>
      <c r="G13" s="695">
        <v>0</v>
      </c>
      <c r="H13" s="695">
        <v>0</v>
      </c>
      <c r="I13" s="695">
        <v>0</v>
      </c>
      <c r="J13" s="695">
        <v>0</v>
      </c>
      <c r="K13" s="695">
        <v>0</v>
      </c>
      <c r="L13" s="695">
        <v>0</v>
      </c>
      <c r="M13" s="695">
        <v>0</v>
      </c>
      <c r="N13" s="695">
        <v>0</v>
      </c>
      <c r="O13" s="695">
        <v>0</v>
      </c>
      <c r="P13" s="695">
        <v>0</v>
      </c>
      <c r="Q13" s="695">
        <v>0</v>
      </c>
      <c r="R13" s="695">
        <v>0</v>
      </c>
      <c r="S13" s="695">
        <v>0</v>
      </c>
      <c r="T13" s="695">
        <v>0</v>
      </c>
      <c r="U13" s="695">
        <v>0</v>
      </c>
      <c r="V13" s="695">
        <v>0</v>
      </c>
      <c r="W13" s="695">
        <v>0</v>
      </c>
      <c r="X13" s="695">
        <v>0</v>
      </c>
      <c r="Y13" s="695">
        <v>0</v>
      </c>
      <c r="Z13" s="695">
        <v>0</v>
      </c>
      <c r="AA13" s="695">
        <v>0</v>
      </c>
      <c r="AB13" s="695">
        <v>24296</v>
      </c>
      <c r="AC13" s="695">
        <v>43722</v>
      </c>
      <c r="AD13" s="695">
        <v>62832</v>
      </c>
      <c r="AE13" s="695">
        <v>88856</v>
      </c>
      <c r="AF13" s="695">
        <v>91283</v>
      </c>
      <c r="AG13" s="695">
        <v>95265</v>
      </c>
      <c r="AH13" s="695">
        <v>106597</v>
      </c>
      <c r="AI13" s="695">
        <v>103910</v>
      </c>
      <c r="AJ13" s="695">
        <v>101874</v>
      </c>
      <c r="AK13" s="695">
        <v>99734</v>
      </c>
      <c r="AL13" s="695">
        <v>96425</v>
      </c>
      <c r="AM13" s="695">
        <v>93501</v>
      </c>
      <c r="AN13" s="695">
        <v>150832</v>
      </c>
      <c r="AO13" s="695">
        <v>160409</v>
      </c>
    </row>
    <row r="14" spans="1:56" ht="15" x14ac:dyDescent="0.25">
      <c r="A14" s="183" t="s">
        <v>192</v>
      </c>
      <c r="B14" s="183"/>
      <c r="C14" s="183" t="s">
        <v>756</v>
      </c>
      <c r="D14" s="183" t="s">
        <v>777</v>
      </c>
      <c r="E14" s="183" t="s">
        <v>776</v>
      </c>
      <c r="F14" s="183" t="s">
        <v>339</v>
      </c>
      <c r="G14" s="695">
        <v>0</v>
      </c>
      <c r="H14" s="695">
        <v>0</v>
      </c>
      <c r="I14" s="695">
        <v>0</v>
      </c>
      <c r="J14" s="695">
        <v>0</v>
      </c>
      <c r="K14" s="695">
        <v>0</v>
      </c>
      <c r="L14" s="695">
        <v>0</v>
      </c>
      <c r="M14" s="695">
        <v>0</v>
      </c>
      <c r="N14" s="695">
        <v>0</v>
      </c>
      <c r="O14" s="695">
        <v>0</v>
      </c>
      <c r="P14" s="695">
        <v>0</v>
      </c>
      <c r="Q14" s="695">
        <v>0</v>
      </c>
      <c r="R14" s="695">
        <v>0</v>
      </c>
      <c r="S14" s="695">
        <v>0</v>
      </c>
      <c r="T14" s="695">
        <v>0</v>
      </c>
      <c r="U14" s="695">
        <v>0</v>
      </c>
      <c r="V14" s="695">
        <v>0</v>
      </c>
      <c r="W14" s="695">
        <v>0</v>
      </c>
      <c r="X14" s="695">
        <v>0</v>
      </c>
      <c r="Y14" s="695">
        <v>0</v>
      </c>
      <c r="Z14" s="695">
        <v>0</v>
      </c>
      <c r="AA14" s="695">
        <v>0</v>
      </c>
      <c r="AB14" s="695">
        <v>0</v>
      </c>
      <c r="AC14" s="695">
        <v>0</v>
      </c>
      <c r="AD14" s="695">
        <v>0</v>
      </c>
      <c r="AE14" s="695">
        <v>0</v>
      </c>
      <c r="AF14" s="695">
        <v>33154</v>
      </c>
      <c r="AG14" s="695">
        <v>74896</v>
      </c>
      <c r="AH14" s="695">
        <v>154330</v>
      </c>
      <c r="AI14" s="695">
        <v>226484</v>
      </c>
      <c r="AJ14" s="695">
        <v>226917</v>
      </c>
      <c r="AK14" s="695">
        <v>225827</v>
      </c>
      <c r="AL14" s="695">
        <v>222273</v>
      </c>
      <c r="AM14" s="695">
        <v>217686</v>
      </c>
      <c r="AN14" s="695">
        <v>239139</v>
      </c>
      <c r="AO14" s="695">
        <v>257302</v>
      </c>
    </row>
    <row r="15" spans="1:56" ht="15" x14ac:dyDescent="0.25">
      <c r="A15" s="183" t="s">
        <v>192</v>
      </c>
      <c r="B15" s="183"/>
      <c r="C15" s="183" t="s">
        <v>756</v>
      </c>
      <c r="D15" s="183" t="s">
        <v>777</v>
      </c>
      <c r="E15" s="183" t="s">
        <v>776</v>
      </c>
      <c r="F15" s="184" t="s">
        <v>340</v>
      </c>
      <c r="G15" s="695">
        <v>0</v>
      </c>
      <c r="H15" s="695">
        <v>0</v>
      </c>
      <c r="I15" s="695">
        <v>0</v>
      </c>
      <c r="J15" s="695">
        <v>0</v>
      </c>
      <c r="K15" s="695">
        <v>0</v>
      </c>
      <c r="L15" s="695">
        <v>0</v>
      </c>
      <c r="M15" s="695">
        <v>0</v>
      </c>
      <c r="N15" s="695">
        <v>0</v>
      </c>
      <c r="O15" s="695">
        <v>0</v>
      </c>
      <c r="P15" s="695">
        <v>0</v>
      </c>
      <c r="Q15" s="695">
        <v>0</v>
      </c>
      <c r="R15" s="695">
        <v>0</v>
      </c>
      <c r="S15" s="695">
        <v>0</v>
      </c>
      <c r="T15" s="695">
        <v>0</v>
      </c>
      <c r="U15" s="695">
        <v>0</v>
      </c>
      <c r="V15" s="695">
        <v>0</v>
      </c>
      <c r="W15" s="695">
        <v>0</v>
      </c>
      <c r="X15" s="695">
        <v>0</v>
      </c>
      <c r="Y15" s="695">
        <v>0</v>
      </c>
      <c r="Z15" s="695">
        <v>0</v>
      </c>
      <c r="AA15" s="695">
        <v>0</v>
      </c>
      <c r="AB15" s="695">
        <v>0</v>
      </c>
      <c r="AC15" s="695">
        <v>0</v>
      </c>
      <c r="AD15" s="695">
        <v>0</v>
      </c>
      <c r="AE15" s="695">
        <v>0</v>
      </c>
      <c r="AF15" s="695">
        <v>0</v>
      </c>
      <c r="AG15" s="695">
        <v>0</v>
      </c>
      <c r="AH15" s="695">
        <v>0</v>
      </c>
      <c r="AI15" s="695">
        <v>0</v>
      </c>
      <c r="AJ15" s="695">
        <v>80474</v>
      </c>
      <c r="AK15" s="695">
        <v>148883</v>
      </c>
      <c r="AL15" s="695">
        <v>151057</v>
      </c>
      <c r="AM15" s="695">
        <v>148904</v>
      </c>
      <c r="AN15" s="695">
        <v>108117</v>
      </c>
      <c r="AO15" s="695">
        <v>114910</v>
      </c>
    </row>
    <row r="16" spans="1:56" ht="15" x14ac:dyDescent="0.25">
      <c r="A16" s="183" t="s">
        <v>192</v>
      </c>
      <c r="B16" s="183"/>
      <c r="C16" s="183" t="s">
        <v>756</v>
      </c>
      <c r="D16" s="183" t="s">
        <v>777</v>
      </c>
      <c r="E16" s="183" t="s">
        <v>776</v>
      </c>
      <c r="F16" s="183" t="s">
        <v>767</v>
      </c>
      <c r="G16" s="695">
        <v>0</v>
      </c>
      <c r="H16" s="695">
        <v>0</v>
      </c>
      <c r="I16" s="695">
        <v>0</v>
      </c>
      <c r="J16" s="695">
        <v>0</v>
      </c>
      <c r="K16" s="695">
        <v>0</v>
      </c>
      <c r="L16" s="695">
        <v>0</v>
      </c>
      <c r="M16" s="695">
        <v>0</v>
      </c>
      <c r="N16" s="695">
        <v>0</v>
      </c>
      <c r="O16" s="695">
        <v>0</v>
      </c>
      <c r="P16" s="695">
        <v>0</v>
      </c>
      <c r="Q16" s="695">
        <v>0</v>
      </c>
      <c r="R16" s="695">
        <v>0</v>
      </c>
      <c r="S16" s="695">
        <v>0</v>
      </c>
      <c r="T16" s="695">
        <v>0</v>
      </c>
      <c r="U16" s="695">
        <v>0</v>
      </c>
      <c r="V16" s="695">
        <v>0</v>
      </c>
      <c r="W16" s="695">
        <v>0</v>
      </c>
      <c r="X16" s="695">
        <v>0</v>
      </c>
      <c r="Y16" s="695">
        <v>0</v>
      </c>
      <c r="Z16" s="695">
        <v>0</v>
      </c>
      <c r="AA16" s="695">
        <v>0</v>
      </c>
      <c r="AB16" s="695">
        <v>0</v>
      </c>
      <c r="AC16" s="695">
        <v>0</v>
      </c>
      <c r="AD16" s="695">
        <v>0</v>
      </c>
      <c r="AE16" s="695">
        <v>0</v>
      </c>
      <c r="AF16" s="695">
        <v>0</v>
      </c>
      <c r="AG16" s="695">
        <v>0</v>
      </c>
      <c r="AH16" s="695">
        <v>0</v>
      </c>
      <c r="AI16" s="695">
        <v>0</v>
      </c>
      <c r="AJ16" s="695">
        <v>0</v>
      </c>
      <c r="AK16" s="695">
        <v>0</v>
      </c>
      <c r="AL16" s="695">
        <v>80527</v>
      </c>
      <c r="AM16" s="695">
        <v>160513</v>
      </c>
      <c r="AN16" s="695">
        <v>175809.89950004988</v>
      </c>
      <c r="AO16" s="695">
        <v>250045</v>
      </c>
    </row>
    <row r="17" spans="1:56" ht="15" x14ac:dyDescent="0.25">
      <c r="A17" s="183" t="s">
        <v>192</v>
      </c>
      <c r="B17" s="183"/>
      <c r="C17" s="183" t="s">
        <v>756</v>
      </c>
      <c r="D17" s="183" t="s">
        <v>777</v>
      </c>
      <c r="E17" s="183" t="s">
        <v>776</v>
      </c>
      <c r="F17" s="184" t="s">
        <v>768</v>
      </c>
      <c r="G17" s="695">
        <v>0</v>
      </c>
      <c r="H17" s="695">
        <v>0</v>
      </c>
      <c r="I17" s="695">
        <v>0</v>
      </c>
      <c r="J17" s="695">
        <v>0</v>
      </c>
      <c r="K17" s="695">
        <v>0</v>
      </c>
      <c r="L17" s="695">
        <v>0</v>
      </c>
      <c r="M17" s="695">
        <v>0</v>
      </c>
      <c r="N17" s="695">
        <v>0</v>
      </c>
      <c r="O17" s="695">
        <v>0</v>
      </c>
      <c r="P17" s="695">
        <v>0</v>
      </c>
      <c r="Q17" s="695">
        <v>0</v>
      </c>
      <c r="R17" s="695">
        <v>0</v>
      </c>
      <c r="S17" s="695">
        <v>0</v>
      </c>
      <c r="T17" s="695">
        <v>0</v>
      </c>
      <c r="U17" s="695">
        <v>0</v>
      </c>
      <c r="V17" s="695">
        <v>0</v>
      </c>
      <c r="W17" s="695">
        <v>0</v>
      </c>
      <c r="X17" s="695">
        <v>0</v>
      </c>
      <c r="Y17" s="695">
        <v>0</v>
      </c>
      <c r="Z17" s="695">
        <v>0</v>
      </c>
      <c r="AA17" s="695">
        <v>0</v>
      </c>
      <c r="AB17" s="695">
        <v>0</v>
      </c>
      <c r="AC17" s="695">
        <v>0</v>
      </c>
      <c r="AD17" s="695">
        <v>0</v>
      </c>
      <c r="AE17" s="695">
        <v>0</v>
      </c>
      <c r="AF17" s="695">
        <v>0</v>
      </c>
      <c r="AG17" s="695">
        <v>0</v>
      </c>
      <c r="AH17" s="695">
        <v>0</v>
      </c>
      <c r="AI17" s="695">
        <v>0</v>
      </c>
      <c r="AJ17" s="695">
        <v>0</v>
      </c>
      <c r="AK17" s="695">
        <v>0</v>
      </c>
      <c r="AL17" s="695">
        <v>0</v>
      </c>
      <c r="AM17" s="695">
        <v>0</v>
      </c>
      <c r="AN17" s="695">
        <v>0</v>
      </c>
      <c r="AO17" s="695">
        <v>0</v>
      </c>
    </row>
    <row r="19" spans="1:56" ht="15" x14ac:dyDescent="0.25">
      <c r="A19" s="184" t="s">
        <v>192</v>
      </c>
      <c r="B19" s="184"/>
      <c r="C19" s="184" t="s">
        <v>779</v>
      </c>
      <c r="D19" s="184" t="s">
        <v>784</v>
      </c>
      <c r="E19" s="184"/>
      <c r="F19" s="183" t="s">
        <v>175</v>
      </c>
      <c r="G19" s="695">
        <v>75713</v>
      </c>
      <c r="H19" s="695">
        <v>92635</v>
      </c>
      <c r="I19" s="695">
        <v>95276.082802547768</v>
      </c>
      <c r="J19" s="695">
        <v>99109.863163113521</v>
      </c>
      <c r="K19" s="695">
        <v>99944.75147731074</v>
      </c>
      <c r="L19" s="695">
        <v>99629.585666293409</v>
      </c>
      <c r="M19" s="695">
        <v>94542.097754721559</v>
      </c>
      <c r="N19" s="695">
        <v>84953.58655006031</v>
      </c>
      <c r="O19" s="695">
        <v>73050.237944162451</v>
      </c>
      <c r="P19" s="695">
        <v>56512.491073396515</v>
      </c>
      <c r="Q19" s="695">
        <v>34388.674540248874</v>
      </c>
      <c r="R19" s="695">
        <v>27790.828781967924</v>
      </c>
      <c r="S19" s="695">
        <v>19200.19855222337</v>
      </c>
      <c r="T19" s="695">
        <v>14958.63631052078</v>
      </c>
      <c r="U19" s="695">
        <v>10116.782708437881</v>
      </c>
      <c r="V19" s="695">
        <v>8238.2425482348735</v>
      </c>
      <c r="W19" s="695">
        <v>6028.565747938751</v>
      </c>
      <c r="X19" s="695">
        <v>5066.642707170824</v>
      </c>
      <c r="Y19" s="695">
        <v>969.21459381739749</v>
      </c>
      <c r="Z19" s="695">
        <v>793.25419478752633</v>
      </c>
      <c r="AA19" s="695">
        <v>650.52661704404716</v>
      </c>
      <c r="AB19" s="695">
        <v>586.85380225490644</v>
      </c>
      <c r="AC19" s="695">
        <v>497.2603406326034</v>
      </c>
      <c r="AD19" s="695">
        <v>206.72547020802293</v>
      </c>
      <c r="AE19" s="695">
        <v>234.08395852927669</v>
      </c>
      <c r="AF19" s="695">
        <v>179.41787351643171</v>
      </c>
      <c r="AG19" s="695">
        <v>122.70445310556431</v>
      </c>
      <c r="AH19" s="695">
        <v>54.248833333664486</v>
      </c>
      <c r="AI19" s="695">
        <v>28</v>
      </c>
      <c r="AJ19" s="695">
        <v>19</v>
      </c>
      <c r="AK19" s="695">
        <v>20</v>
      </c>
      <c r="AL19" s="695">
        <v>20</v>
      </c>
      <c r="AM19" s="695">
        <v>19</v>
      </c>
      <c r="AN19" s="695">
        <v>17</v>
      </c>
      <c r="AO19" s="695">
        <v>16</v>
      </c>
    </row>
    <row r="20" spans="1:56" ht="15" x14ac:dyDescent="0.25">
      <c r="A20" s="184" t="s">
        <v>192</v>
      </c>
      <c r="B20" s="184"/>
      <c r="C20" s="184" t="s">
        <v>779</v>
      </c>
      <c r="D20" s="184" t="s">
        <v>784</v>
      </c>
      <c r="E20" s="184"/>
      <c r="F20" s="184" t="s">
        <v>772</v>
      </c>
      <c r="G20" s="695">
        <v>0</v>
      </c>
      <c r="H20" s="695">
        <v>0</v>
      </c>
      <c r="I20" s="695">
        <v>7884.9171974522287</v>
      </c>
      <c r="J20" s="695">
        <v>16142.136836886464</v>
      </c>
      <c r="K20" s="695">
        <v>28186.248522689264</v>
      </c>
      <c r="L20" s="695">
        <v>40700.414333706605</v>
      </c>
      <c r="M20" s="695">
        <v>59677.902245278427</v>
      </c>
      <c r="N20" s="695">
        <v>62515.1392490953</v>
      </c>
      <c r="O20" s="695">
        <v>63905.068210659912</v>
      </c>
      <c r="P20" s="695">
        <v>64102.825655719636</v>
      </c>
      <c r="Q20" s="695">
        <v>59967.688635612823</v>
      </c>
      <c r="R20" s="695">
        <v>55136.204305736166</v>
      </c>
      <c r="S20" s="695">
        <v>55300.571871768356</v>
      </c>
      <c r="T20" s="695">
        <v>50642.692400576481</v>
      </c>
      <c r="U20" s="695">
        <v>48100.551724137928</v>
      </c>
      <c r="V20" s="695">
        <v>42498.87028851323</v>
      </c>
      <c r="W20" s="695">
        <v>40628.533144876317</v>
      </c>
      <c r="X20" s="695">
        <v>34386.504057351471</v>
      </c>
      <c r="Y20" s="695">
        <v>22025.273441511759</v>
      </c>
      <c r="Z20" s="695">
        <v>14525.365700109371</v>
      </c>
      <c r="AA20" s="695">
        <v>10826.195259797261</v>
      </c>
      <c r="AB20" s="695">
        <v>7782.4816730849525</v>
      </c>
      <c r="AC20" s="695">
        <v>5725.8065693430663</v>
      </c>
      <c r="AD20" s="695">
        <v>1661.754741287569</v>
      </c>
      <c r="AE20" s="695">
        <v>1586.5690522539865</v>
      </c>
      <c r="AF20" s="695">
        <v>1189.8237927931789</v>
      </c>
      <c r="AG20" s="695">
        <v>787.35357409403764</v>
      </c>
      <c r="AH20" s="695">
        <v>361.65888889109664</v>
      </c>
      <c r="AI20" s="695">
        <v>230</v>
      </c>
      <c r="AJ20" s="695">
        <v>152</v>
      </c>
      <c r="AK20" s="695">
        <v>159</v>
      </c>
      <c r="AL20" s="695">
        <v>159</v>
      </c>
      <c r="AM20" s="695">
        <v>157</v>
      </c>
      <c r="AN20" s="695">
        <v>141</v>
      </c>
      <c r="AO20" s="695">
        <v>128</v>
      </c>
    </row>
    <row r="21" spans="1:56" ht="15" x14ac:dyDescent="0.25">
      <c r="A21" s="184" t="s">
        <v>192</v>
      </c>
      <c r="B21" s="184"/>
      <c r="C21" s="184" t="s">
        <v>779</v>
      </c>
      <c r="D21" s="184" t="s">
        <v>784</v>
      </c>
      <c r="E21" s="184"/>
      <c r="F21" s="183" t="s">
        <v>773</v>
      </c>
      <c r="G21" s="695">
        <v>0</v>
      </c>
      <c r="H21" s="695">
        <v>0</v>
      </c>
      <c r="I21" s="695">
        <v>0</v>
      </c>
      <c r="J21" s="695">
        <v>0</v>
      </c>
      <c r="K21" s="695">
        <v>0</v>
      </c>
      <c r="L21" s="695">
        <v>0</v>
      </c>
      <c r="M21" s="695">
        <v>0</v>
      </c>
      <c r="N21" s="695">
        <v>18338.274200844393</v>
      </c>
      <c r="O21" s="695">
        <v>38169.693845177666</v>
      </c>
      <c r="P21" s="695">
        <v>60872.683270883841</v>
      </c>
      <c r="Q21" s="695">
        <v>87256.636824138317</v>
      </c>
      <c r="R21" s="695">
        <v>105826.96691229592</v>
      </c>
      <c r="S21" s="695">
        <v>108182.93691830404</v>
      </c>
      <c r="T21" s="695">
        <v>109660.55443462003</v>
      </c>
      <c r="U21" s="695">
        <v>113217.9653021722</v>
      </c>
      <c r="V21" s="695">
        <v>117435.33985425005</v>
      </c>
      <c r="W21" s="695">
        <v>127614.16546525323</v>
      </c>
      <c r="X21" s="695">
        <v>135719.35820076795</v>
      </c>
      <c r="Y21" s="695">
        <v>82562.724658519059</v>
      </c>
      <c r="Z21" s="695">
        <v>75488.419558780384</v>
      </c>
      <c r="AA21" s="695">
        <v>65786.742198867258</v>
      </c>
      <c r="AB21" s="695">
        <v>59198.877302463698</v>
      </c>
      <c r="AC21" s="695">
        <v>48833.890510948906</v>
      </c>
      <c r="AD21" s="695">
        <v>44088.182011672579</v>
      </c>
      <c r="AE21" s="695">
        <v>34549.058323672871</v>
      </c>
      <c r="AF21" s="695">
        <v>25996.705567933499</v>
      </c>
      <c r="AG21" s="695">
        <v>17250.201032423916</v>
      </c>
      <c r="AH21" s="695">
        <v>7881.4631206755912</v>
      </c>
      <c r="AI21" s="695">
        <v>6082</v>
      </c>
      <c r="AJ21" s="695">
        <v>4041</v>
      </c>
      <c r="AK21" s="695">
        <v>4194</v>
      </c>
      <c r="AL21" s="695">
        <v>4206</v>
      </c>
      <c r="AM21" s="695">
        <v>4146</v>
      </c>
      <c r="AN21" s="695">
        <v>3719</v>
      </c>
      <c r="AO21" s="695">
        <v>3384</v>
      </c>
    </row>
    <row r="22" spans="1:56" ht="15" x14ac:dyDescent="0.25">
      <c r="A22" s="184" t="s">
        <v>192</v>
      </c>
      <c r="B22" s="184"/>
      <c r="C22" s="184" t="s">
        <v>779</v>
      </c>
      <c r="D22" s="184" t="s">
        <v>784</v>
      </c>
      <c r="E22" s="184"/>
      <c r="F22" s="184" t="s">
        <v>774</v>
      </c>
      <c r="G22" s="695">
        <v>0</v>
      </c>
      <c r="H22" s="695">
        <v>0</v>
      </c>
      <c r="I22" s="695">
        <v>0</v>
      </c>
      <c r="J22" s="695">
        <v>0</v>
      </c>
      <c r="K22" s="695">
        <v>0</v>
      </c>
      <c r="L22" s="695">
        <v>0</v>
      </c>
      <c r="M22" s="695">
        <v>0</v>
      </c>
      <c r="N22" s="695">
        <v>0</v>
      </c>
      <c r="O22" s="695">
        <v>0</v>
      </c>
      <c r="P22" s="695">
        <v>0</v>
      </c>
      <c r="Q22" s="695">
        <v>0</v>
      </c>
      <c r="R22" s="695">
        <v>0</v>
      </c>
      <c r="S22" s="695">
        <v>19509.292657704242</v>
      </c>
      <c r="T22" s="695">
        <v>38684.116854282707</v>
      </c>
      <c r="U22" s="695">
        <v>61050.700265251988</v>
      </c>
      <c r="V22" s="695">
        <v>89374.547309001849</v>
      </c>
      <c r="W22" s="695">
        <v>101171.33323910483</v>
      </c>
      <c r="X22" s="695">
        <v>113999.46091134357</v>
      </c>
      <c r="Y22" s="695">
        <v>143448.88800451884</v>
      </c>
      <c r="Z22" s="695">
        <v>153209.70277696269</v>
      </c>
      <c r="AA22" s="695">
        <v>153392.98267216605</v>
      </c>
      <c r="AB22" s="695">
        <v>156669.95882243771</v>
      </c>
      <c r="AC22" s="695">
        <v>152636.98661800486</v>
      </c>
      <c r="AD22" s="695">
        <v>151299.19125340262</v>
      </c>
      <c r="AE22" s="695">
        <v>142045.61394606184</v>
      </c>
      <c r="AF22" s="695">
        <v>128529.29875958695</v>
      </c>
      <c r="AG22" s="695">
        <v>108480.96191641098</v>
      </c>
      <c r="AH22" s="695">
        <v>50765.903349849956</v>
      </c>
      <c r="AI22" s="695">
        <v>35719</v>
      </c>
      <c r="AJ22" s="695">
        <v>25286</v>
      </c>
      <c r="AK22" s="695">
        <v>16451</v>
      </c>
      <c r="AL22" s="695">
        <v>10506</v>
      </c>
      <c r="AM22" s="695">
        <v>16736</v>
      </c>
      <c r="AN22" s="695">
        <v>15006</v>
      </c>
      <c r="AO22" s="695">
        <v>13656</v>
      </c>
    </row>
    <row r="23" spans="1:56" ht="15" x14ac:dyDescent="0.25">
      <c r="A23" s="184" t="s">
        <v>192</v>
      </c>
      <c r="B23" s="184"/>
      <c r="C23" s="184" t="s">
        <v>779</v>
      </c>
      <c r="D23" s="184" t="s">
        <v>784</v>
      </c>
      <c r="E23" s="184"/>
      <c r="F23" s="183" t="s">
        <v>758</v>
      </c>
      <c r="G23" s="695">
        <v>0</v>
      </c>
      <c r="H23" s="695">
        <v>0</v>
      </c>
      <c r="I23" s="695">
        <v>0</v>
      </c>
      <c r="J23" s="695">
        <v>0</v>
      </c>
      <c r="K23" s="695">
        <v>0</v>
      </c>
      <c r="L23" s="695">
        <v>0</v>
      </c>
      <c r="M23" s="695">
        <v>0</v>
      </c>
      <c r="N23" s="695">
        <v>0</v>
      </c>
      <c r="O23" s="695">
        <v>0</v>
      </c>
      <c r="P23" s="695">
        <v>0</v>
      </c>
      <c r="Q23" s="695">
        <v>0</v>
      </c>
      <c r="R23" s="695">
        <v>0</v>
      </c>
      <c r="S23" s="695">
        <v>0</v>
      </c>
      <c r="T23" s="695">
        <v>0</v>
      </c>
      <c r="U23" s="695">
        <v>0</v>
      </c>
      <c r="V23" s="695">
        <v>0</v>
      </c>
      <c r="W23" s="695">
        <v>27771.402402826858</v>
      </c>
      <c r="X23" s="695">
        <v>63273.034123366182</v>
      </c>
      <c r="Y23" s="695">
        <v>150453.89930163295</v>
      </c>
      <c r="Z23" s="695">
        <v>196527.25776936006</v>
      </c>
      <c r="AA23" s="695">
        <v>265659.55325212539</v>
      </c>
      <c r="AB23" s="695">
        <v>288238.58001206326</v>
      </c>
      <c r="AC23" s="695">
        <v>306568.3126520681</v>
      </c>
      <c r="AD23" s="695">
        <v>329448.84069497808</v>
      </c>
      <c r="AE23" s="695">
        <v>345256.49927819945</v>
      </c>
      <c r="AF23" s="695">
        <v>349675.99243755086</v>
      </c>
      <c r="AG23" s="695">
        <v>350341.66435857036</v>
      </c>
      <c r="AH23" s="695">
        <v>254993.22884140821</v>
      </c>
      <c r="AI23" s="695">
        <v>232070</v>
      </c>
      <c r="AJ23" s="695">
        <v>208257</v>
      </c>
      <c r="AK23" s="695">
        <v>186867</v>
      </c>
      <c r="AL23" s="695">
        <v>161537</v>
      </c>
      <c r="AM23" s="695">
        <v>134405</v>
      </c>
      <c r="AN23" s="695">
        <v>201972</v>
      </c>
      <c r="AO23" s="695">
        <v>178368</v>
      </c>
    </row>
    <row r="24" spans="1:56" ht="15" x14ac:dyDescent="0.25">
      <c r="A24" s="184" t="s">
        <v>192</v>
      </c>
      <c r="B24" s="184"/>
      <c r="C24" s="184" t="s">
        <v>779</v>
      </c>
      <c r="D24" s="184" t="s">
        <v>784</v>
      </c>
      <c r="E24" s="184"/>
      <c r="F24" s="184" t="s">
        <v>766</v>
      </c>
      <c r="G24" s="695">
        <v>0</v>
      </c>
      <c r="H24" s="695">
        <v>0</v>
      </c>
      <c r="I24" s="695">
        <v>0</v>
      </c>
      <c r="J24" s="695">
        <v>0</v>
      </c>
      <c r="K24" s="695">
        <v>0</v>
      </c>
      <c r="L24" s="695">
        <v>0</v>
      </c>
      <c r="M24" s="695">
        <v>0</v>
      </c>
      <c r="N24" s="695">
        <v>0</v>
      </c>
      <c r="O24" s="695">
        <v>0</v>
      </c>
      <c r="P24" s="695">
        <v>0</v>
      </c>
      <c r="Q24" s="695">
        <v>0</v>
      </c>
      <c r="R24" s="695">
        <v>0</v>
      </c>
      <c r="S24" s="695">
        <v>0</v>
      </c>
      <c r="T24" s="695">
        <v>0</v>
      </c>
      <c r="U24" s="695">
        <v>0</v>
      </c>
      <c r="V24" s="695">
        <v>0</v>
      </c>
      <c r="W24" s="695">
        <v>0</v>
      </c>
      <c r="X24" s="695">
        <v>0</v>
      </c>
      <c r="Y24" s="695">
        <v>0</v>
      </c>
      <c r="Z24" s="695">
        <v>0</v>
      </c>
      <c r="AA24" s="695">
        <v>0</v>
      </c>
      <c r="AB24" s="695">
        <v>62453.24838769545</v>
      </c>
      <c r="AC24" s="695">
        <v>122903.74330900243</v>
      </c>
      <c r="AD24" s="695">
        <v>183071.30582845106</v>
      </c>
      <c r="AE24" s="695">
        <v>269075.17544128263</v>
      </c>
      <c r="AF24" s="695">
        <v>291478.50009640516</v>
      </c>
      <c r="AG24" s="695">
        <v>323868.17860104487</v>
      </c>
      <c r="AH24" s="695">
        <v>357939.62141027028</v>
      </c>
      <c r="AI24" s="695">
        <v>349566</v>
      </c>
      <c r="AJ24" s="695">
        <v>343278</v>
      </c>
      <c r="AK24" s="695">
        <v>337127</v>
      </c>
      <c r="AL24" s="695">
        <v>319850</v>
      </c>
      <c r="AM24" s="695">
        <v>305290</v>
      </c>
      <c r="AN24" s="695">
        <v>388723</v>
      </c>
      <c r="AO24" s="695">
        <v>383500</v>
      </c>
    </row>
    <row r="25" spans="1:56" ht="15" x14ac:dyDescent="0.25">
      <c r="A25" s="184" t="s">
        <v>192</v>
      </c>
      <c r="B25" s="184"/>
      <c r="C25" s="184" t="s">
        <v>779</v>
      </c>
      <c r="D25" s="184" t="s">
        <v>784</v>
      </c>
      <c r="E25" s="184"/>
      <c r="F25" s="183" t="s">
        <v>339</v>
      </c>
      <c r="G25" s="695">
        <v>0</v>
      </c>
      <c r="H25" s="695">
        <v>0</v>
      </c>
      <c r="I25" s="695">
        <v>0</v>
      </c>
      <c r="J25" s="695">
        <v>0</v>
      </c>
      <c r="K25" s="695">
        <v>0</v>
      </c>
      <c r="L25" s="695">
        <v>0</v>
      </c>
      <c r="M25" s="695">
        <v>0</v>
      </c>
      <c r="N25" s="695">
        <v>0</v>
      </c>
      <c r="O25" s="695">
        <v>0</v>
      </c>
      <c r="P25" s="695">
        <v>0</v>
      </c>
      <c r="Q25" s="695">
        <v>0</v>
      </c>
      <c r="R25" s="695">
        <v>0</v>
      </c>
      <c r="S25" s="695">
        <v>0</v>
      </c>
      <c r="T25" s="695">
        <v>0</v>
      </c>
      <c r="U25" s="695">
        <v>0</v>
      </c>
      <c r="V25" s="695">
        <v>0</v>
      </c>
      <c r="W25" s="695">
        <v>0</v>
      </c>
      <c r="X25" s="695">
        <v>0</v>
      </c>
      <c r="Y25" s="695">
        <v>0</v>
      </c>
      <c r="Z25" s="695">
        <v>0</v>
      </c>
      <c r="AA25" s="695">
        <v>0</v>
      </c>
      <c r="AB25" s="695">
        <v>0</v>
      </c>
      <c r="AC25" s="695">
        <v>0</v>
      </c>
      <c r="AD25" s="695">
        <v>0</v>
      </c>
      <c r="AE25" s="695">
        <v>0</v>
      </c>
      <c r="AF25" s="695">
        <v>84515.261472213897</v>
      </c>
      <c r="AG25" s="695">
        <v>185610.93606435027</v>
      </c>
      <c r="AH25" s="695">
        <v>416301.87555557117</v>
      </c>
      <c r="AI25" s="695">
        <v>548302</v>
      </c>
      <c r="AJ25" s="695">
        <v>549789</v>
      </c>
      <c r="AK25" s="695">
        <v>549955</v>
      </c>
      <c r="AL25" s="695">
        <v>536728</v>
      </c>
      <c r="AM25" s="695">
        <v>519629</v>
      </c>
      <c r="AN25" s="695">
        <v>483855</v>
      </c>
      <c r="AO25" s="695">
        <v>493230</v>
      </c>
    </row>
    <row r="26" spans="1:56" ht="15" x14ac:dyDescent="0.25">
      <c r="A26" s="184" t="s">
        <v>192</v>
      </c>
      <c r="B26" s="184"/>
      <c r="C26" s="184" t="s">
        <v>779</v>
      </c>
      <c r="D26" s="184" t="s">
        <v>784</v>
      </c>
      <c r="E26" s="184"/>
      <c r="F26" s="184" t="s">
        <v>340</v>
      </c>
      <c r="G26" s="695">
        <v>0</v>
      </c>
      <c r="H26" s="695">
        <v>0</v>
      </c>
      <c r="I26" s="695">
        <v>0</v>
      </c>
      <c r="J26" s="695">
        <v>0</v>
      </c>
      <c r="K26" s="695">
        <v>0</v>
      </c>
      <c r="L26" s="695">
        <v>0</v>
      </c>
      <c r="M26" s="695">
        <v>0</v>
      </c>
      <c r="N26" s="695">
        <v>0</v>
      </c>
      <c r="O26" s="695">
        <v>0</v>
      </c>
      <c r="P26" s="695">
        <v>0</v>
      </c>
      <c r="Q26" s="695">
        <v>0</v>
      </c>
      <c r="R26" s="695">
        <v>0</v>
      </c>
      <c r="S26" s="695">
        <v>0</v>
      </c>
      <c r="T26" s="695">
        <v>0</v>
      </c>
      <c r="U26" s="695">
        <v>0</v>
      </c>
      <c r="V26" s="695">
        <v>0</v>
      </c>
      <c r="W26" s="695">
        <v>0</v>
      </c>
      <c r="X26" s="695">
        <v>0</v>
      </c>
      <c r="Y26" s="695">
        <v>0</v>
      </c>
      <c r="Z26" s="695">
        <v>0</v>
      </c>
      <c r="AA26" s="695">
        <v>0</v>
      </c>
      <c r="AB26" s="695">
        <v>0</v>
      </c>
      <c r="AC26" s="695">
        <v>0</v>
      </c>
      <c r="AD26" s="695">
        <v>0</v>
      </c>
      <c r="AE26" s="695">
        <v>0</v>
      </c>
      <c r="AF26" s="695">
        <v>0</v>
      </c>
      <c r="AG26" s="695">
        <v>0</v>
      </c>
      <c r="AH26" s="695">
        <v>0</v>
      </c>
      <c r="AI26" s="695">
        <v>0</v>
      </c>
      <c r="AJ26" s="695">
        <v>123824</v>
      </c>
      <c r="AK26" s="695">
        <v>208282</v>
      </c>
      <c r="AL26" s="695">
        <v>210324</v>
      </c>
      <c r="AM26" s="695">
        <v>205042</v>
      </c>
      <c r="AN26" s="695">
        <v>104474</v>
      </c>
      <c r="AO26" s="695">
        <v>110339</v>
      </c>
    </row>
    <row r="27" spans="1:56" ht="15" x14ac:dyDescent="0.25">
      <c r="A27" s="184" t="s">
        <v>192</v>
      </c>
      <c r="B27" s="184"/>
      <c r="C27" s="184" t="s">
        <v>779</v>
      </c>
      <c r="D27" s="184" t="s">
        <v>784</v>
      </c>
      <c r="E27" s="184"/>
      <c r="F27" s="183" t="s">
        <v>767</v>
      </c>
      <c r="G27" s="695">
        <v>0</v>
      </c>
      <c r="H27" s="695">
        <v>0</v>
      </c>
      <c r="I27" s="695">
        <v>0</v>
      </c>
      <c r="J27" s="695">
        <v>0</v>
      </c>
      <c r="K27" s="695">
        <v>0</v>
      </c>
      <c r="L27" s="695">
        <v>0</v>
      </c>
      <c r="M27" s="695">
        <v>0</v>
      </c>
      <c r="N27" s="695">
        <v>0</v>
      </c>
      <c r="O27" s="695">
        <v>0</v>
      </c>
      <c r="P27" s="695">
        <v>0</v>
      </c>
      <c r="Q27" s="695">
        <v>0</v>
      </c>
      <c r="R27" s="695">
        <v>0</v>
      </c>
      <c r="S27" s="695">
        <v>0</v>
      </c>
      <c r="T27" s="695">
        <v>0</v>
      </c>
      <c r="U27" s="695">
        <v>0</v>
      </c>
      <c r="V27" s="695">
        <v>0</v>
      </c>
      <c r="W27" s="695">
        <v>0</v>
      </c>
      <c r="X27" s="695">
        <v>0</v>
      </c>
      <c r="Y27" s="695">
        <v>0</v>
      </c>
      <c r="Z27" s="695">
        <v>0</v>
      </c>
      <c r="AA27" s="695">
        <v>0</v>
      </c>
      <c r="AB27" s="695">
        <v>0</v>
      </c>
      <c r="AC27" s="695">
        <v>0</v>
      </c>
      <c r="AD27" s="695">
        <v>0</v>
      </c>
      <c r="AE27" s="695">
        <v>0</v>
      </c>
      <c r="AF27" s="695">
        <v>0</v>
      </c>
      <c r="AG27" s="695">
        <v>0</v>
      </c>
      <c r="AH27" s="695">
        <v>0</v>
      </c>
      <c r="AI27" s="695">
        <v>0</v>
      </c>
      <c r="AJ27" s="695">
        <v>0</v>
      </c>
      <c r="AK27" s="695">
        <v>0</v>
      </c>
      <c r="AL27" s="695">
        <v>65751</v>
      </c>
      <c r="AM27" s="695">
        <v>106686</v>
      </c>
      <c r="AN27" s="695">
        <v>92139</v>
      </c>
      <c r="AO27" s="695">
        <v>123936</v>
      </c>
    </row>
    <row r="28" spans="1:56" ht="15" x14ac:dyDescent="0.25">
      <c r="A28" s="184" t="s">
        <v>192</v>
      </c>
      <c r="B28" s="184"/>
      <c r="C28" s="184" t="s">
        <v>779</v>
      </c>
      <c r="D28" s="184" t="s">
        <v>784</v>
      </c>
      <c r="E28" s="184"/>
      <c r="F28" s="184" t="s">
        <v>768</v>
      </c>
      <c r="G28" s="695">
        <v>0</v>
      </c>
      <c r="H28" s="695">
        <v>0</v>
      </c>
      <c r="I28" s="695">
        <v>0</v>
      </c>
      <c r="J28" s="695">
        <v>0</v>
      </c>
      <c r="K28" s="695">
        <v>0</v>
      </c>
      <c r="L28" s="695">
        <v>0</v>
      </c>
      <c r="M28" s="695">
        <v>0</v>
      </c>
      <c r="N28" s="695">
        <v>0</v>
      </c>
      <c r="O28" s="695">
        <v>0</v>
      </c>
      <c r="P28" s="695">
        <v>0</v>
      </c>
      <c r="Q28" s="695">
        <v>0</v>
      </c>
      <c r="R28" s="695">
        <v>0</v>
      </c>
      <c r="S28" s="695">
        <v>0</v>
      </c>
      <c r="T28" s="695">
        <v>0</v>
      </c>
      <c r="U28" s="695">
        <v>0</v>
      </c>
      <c r="V28" s="695">
        <v>0</v>
      </c>
      <c r="W28" s="695">
        <v>0</v>
      </c>
      <c r="X28" s="695">
        <v>0</v>
      </c>
      <c r="Y28" s="695">
        <v>0</v>
      </c>
      <c r="Z28" s="695">
        <v>0</v>
      </c>
      <c r="AA28" s="695">
        <v>0</v>
      </c>
      <c r="AB28" s="695">
        <v>0</v>
      </c>
      <c r="AC28" s="695">
        <v>0</v>
      </c>
      <c r="AD28" s="695">
        <v>0</v>
      </c>
      <c r="AE28" s="695">
        <v>0</v>
      </c>
      <c r="AF28" s="695">
        <v>0</v>
      </c>
      <c r="AG28" s="695">
        <v>0</v>
      </c>
      <c r="AH28" s="695">
        <v>0</v>
      </c>
      <c r="AI28" s="695">
        <v>0</v>
      </c>
      <c r="AJ28" s="695">
        <v>0</v>
      </c>
      <c r="AK28" s="695">
        <v>0</v>
      </c>
      <c r="AL28" s="695">
        <v>0</v>
      </c>
      <c r="AM28" s="695">
        <v>0</v>
      </c>
      <c r="AN28" s="695">
        <v>0</v>
      </c>
      <c r="AO28" s="695">
        <v>0</v>
      </c>
    </row>
    <row r="30" spans="1:56" ht="15" x14ac:dyDescent="0.25">
      <c r="A30" s="706" t="s">
        <v>191</v>
      </c>
      <c r="B30" s="706"/>
      <c r="C30" s="706"/>
      <c r="D30" s="706"/>
      <c r="E30" s="706"/>
      <c r="F30" s="706" t="s">
        <v>175</v>
      </c>
      <c r="G30" s="695">
        <v>122529</v>
      </c>
      <c r="H30" s="695">
        <v>130223</v>
      </c>
      <c r="I30" s="695">
        <v>123689</v>
      </c>
      <c r="J30" s="695">
        <v>113938</v>
      </c>
      <c r="K30" s="695">
        <v>103209</v>
      </c>
      <c r="L30" s="695">
        <v>96461</v>
      </c>
      <c r="M30" s="695">
        <v>86895</v>
      </c>
      <c r="N30" s="695">
        <v>80473</v>
      </c>
      <c r="O30" s="695">
        <v>72670</v>
      </c>
      <c r="P30" s="695">
        <v>62828</v>
      </c>
      <c r="Q30" s="695">
        <v>56424</v>
      </c>
      <c r="R30" s="695">
        <v>44862</v>
      </c>
      <c r="S30" s="695">
        <v>36762</v>
      </c>
      <c r="T30" s="695">
        <v>30300</v>
      </c>
      <c r="U30" s="695">
        <v>24174</v>
      </c>
      <c r="V30" s="695">
        <v>15654</v>
      </c>
      <c r="W30" s="695">
        <v>13947</v>
      </c>
      <c r="X30" s="695">
        <v>10600</v>
      </c>
      <c r="Y30" s="695">
        <v>8195</v>
      </c>
      <c r="Z30" s="695">
        <v>6624</v>
      </c>
      <c r="AA30" s="695">
        <v>4813</v>
      </c>
      <c r="AB30" s="695">
        <v>3664</v>
      </c>
      <c r="AC30" s="695">
        <v>1971</v>
      </c>
      <c r="AD30" s="695">
        <v>1449</v>
      </c>
      <c r="AE30" s="695">
        <v>1156</v>
      </c>
      <c r="AF30" s="695">
        <v>924</v>
      </c>
      <c r="AG30" s="695">
        <v>641</v>
      </c>
      <c r="AH30" s="695">
        <v>428</v>
      </c>
      <c r="AI30" s="695">
        <v>285</v>
      </c>
      <c r="AJ30" s="695">
        <v>180</v>
      </c>
      <c r="AK30" s="695">
        <v>155</v>
      </c>
      <c r="AL30" s="695">
        <v>133</v>
      </c>
      <c r="AM30" s="695">
        <v>112</v>
      </c>
      <c r="AN30" s="695">
        <v>96</v>
      </c>
      <c r="AO30" s="695">
        <v>80</v>
      </c>
      <c r="AQ30" s="718" t="s">
        <v>842</v>
      </c>
      <c r="BD30" s="718" t="s">
        <v>843</v>
      </c>
    </row>
    <row r="31" spans="1:56" ht="15" x14ac:dyDescent="0.25">
      <c r="A31" s="704" t="s">
        <v>191</v>
      </c>
      <c r="B31" s="704"/>
      <c r="C31" s="704"/>
      <c r="D31" s="704"/>
      <c r="E31" s="704"/>
      <c r="F31" s="704" t="s">
        <v>772</v>
      </c>
      <c r="G31" s="695">
        <v>0</v>
      </c>
      <c r="H31" s="695">
        <v>0</v>
      </c>
      <c r="I31" s="695">
        <v>0</v>
      </c>
      <c r="J31" s="695">
        <v>0</v>
      </c>
      <c r="K31" s="695">
        <v>10500</v>
      </c>
      <c r="L31" s="695">
        <v>21916</v>
      </c>
      <c r="M31" s="695">
        <v>35399</v>
      </c>
      <c r="N31" s="695">
        <v>51688</v>
      </c>
      <c r="O31" s="695">
        <v>50820</v>
      </c>
      <c r="P31" s="695">
        <v>51570</v>
      </c>
      <c r="Q31" s="695">
        <v>50914</v>
      </c>
      <c r="R31" s="695">
        <v>50042</v>
      </c>
      <c r="S31" s="695">
        <v>49665</v>
      </c>
      <c r="T31" s="695">
        <v>48368</v>
      </c>
      <c r="U31" s="695">
        <v>45279</v>
      </c>
      <c r="V31" s="695">
        <v>39986</v>
      </c>
      <c r="W31" s="695">
        <v>34952</v>
      </c>
      <c r="X31" s="695">
        <v>29349</v>
      </c>
      <c r="Y31" s="695">
        <v>23994</v>
      </c>
      <c r="Z31" s="695">
        <v>20171</v>
      </c>
      <c r="AA31" s="695">
        <v>16440</v>
      </c>
      <c r="AB31" s="695">
        <v>14279</v>
      </c>
      <c r="AC31" s="695">
        <v>12412</v>
      </c>
      <c r="AD31" s="695">
        <v>11118</v>
      </c>
      <c r="AE31" s="695">
        <v>8878</v>
      </c>
      <c r="AF31" s="695">
        <v>7141</v>
      </c>
      <c r="AG31" s="695">
        <v>5178</v>
      </c>
      <c r="AH31" s="695">
        <v>3626</v>
      </c>
      <c r="AI31" s="695">
        <v>2413</v>
      </c>
      <c r="AJ31" s="695">
        <v>1669</v>
      </c>
      <c r="AK31" s="695">
        <v>1436</v>
      </c>
      <c r="AL31" s="695">
        <v>1222</v>
      </c>
      <c r="AM31" s="695">
        <v>1042</v>
      </c>
      <c r="AN31" s="695">
        <v>889</v>
      </c>
      <c r="AO31" s="695">
        <v>748</v>
      </c>
    </row>
    <row r="32" spans="1:56" ht="15" x14ac:dyDescent="0.25">
      <c r="A32" s="706" t="s">
        <v>191</v>
      </c>
      <c r="B32" s="706"/>
      <c r="C32" s="706"/>
      <c r="D32" s="706"/>
      <c r="E32" s="706"/>
      <c r="F32" s="706" t="s">
        <v>773</v>
      </c>
      <c r="G32" s="695">
        <v>0</v>
      </c>
      <c r="H32" s="695">
        <v>0</v>
      </c>
      <c r="I32" s="695">
        <v>0</v>
      </c>
      <c r="J32" s="695">
        <v>0</v>
      </c>
      <c r="K32" s="695">
        <v>0</v>
      </c>
      <c r="L32" s="695">
        <v>0</v>
      </c>
      <c r="M32" s="695">
        <v>0</v>
      </c>
      <c r="N32" s="695">
        <v>0</v>
      </c>
      <c r="O32" s="695">
        <v>19861</v>
      </c>
      <c r="P32" s="695">
        <v>43188</v>
      </c>
      <c r="Q32" s="695">
        <v>66853</v>
      </c>
      <c r="R32" s="695">
        <v>92067</v>
      </c>
      <c r="S32" s="695">
        <v>91455</v>
      </c>
      <c r="T32" s="695">
        <v>92211</v>
      </c>
      <c r="U32" s="695">
        <v>92230</v>
      </c>
      <c r="V32" s="695">
        <v>89297</v>
      </c>
      <c r="W32" s="695">
        <v>88342</v>
      </c>
      <c r="X32" s="695">
        <v>83094</v>
      </c>
      <c r="Y32" s="695">
        <v>75013</v>
      </c>
      <c r="Z32" s="695">
        <v>67791</v>
      </c>
      <c r="AA32" s="695">
        <v>57533</v>
      </c>
      <c r="AB32" s="695">
        <v>51133</v>
      </c>
      <c r="AC32" s="695">
        <v>43522</v>
      </c>
      <c r="AD32" s="695">
        <v>39493</v>
      </c>
      <c r="AE32" s="695">
        <v>32713</v>
      </c>
      <c r="AF32" s="695">
        <v>28876</v>
      </c>
      <c r="AG32" s="695">
        <v>24178</v>
      </c>
      <c r="AH32" s="695">
        <v>20187</v>
      </c>
      <c r="AI32" s="695">
        <v>16038</v>
      </c>
      <c r="AJ32" s="695">
        <v>13268</v>
      </c>
      <c r="AK32" s="695">
        <v>11415</v>
      </c>
      <c r="AL32" s="695">
        <v>9707</v>
      </c>
      <c r="AM32" s="695">
        <v>8278</v>
      </c>
      <c r="AN32" s="695">
        <v>7059</v>
      </c>
      <c r="AO32" s="695">
        <v>6030</v>
      </c>
    </row>
    <row r="33" spans="1:41" ht="15" x14ac:dyDescent="0.25">
      <c r="A33" s="704" t="s">
        <v>191</v>
      </c>
      <c r="B33" s="704"/>
      <c r="C33" s="704"/>
      <c r="D33" s="704"/>
      <c r="E33" s="704"/>
      <c r="F33" s="704" t="s">
        <v>774</v>
      </c>
      <c r="G33" s="695">
        <v>0</v>
      </c>
      <c r="H33" s="695">
        <v>0</v>
      </c>
      <c r="I33" s="695">
        <v>0</v>
      </c>
      <c r="J33" s="695">
        <v>0</v>
      </c>
      <c r="K33" s="695">
        <v>0</v>
      </c>
      <c r="L33" s="695">
        <v>0</v>
      </c>
      <c r="M33" s="695">
        <v>0</v>
      </c>
      <c r="N33" s="695">
        <v>0</v>
      </c>
      <c r="O33" s="695">
        <v>0</v>
      </c>
      <c r="P33" s="695">
        <v>0</v>
      </c>
      <c r="Q33" s="695">
        <v>0</v>
      </c>
      <c r="R33" s="695">
        <v>0</v>
      </c>
      <c r="S33" s="695">
        <v>22354</v>
      </c>
      <c r="T33" s="695">
        <v>46497</v>
      </c>
      <c r="U33" s="695">
        <v>71593</v>
      </c>
      <c r="V33" s="695">
        <v>105129</v>
      </c>
      <c r="W33" s="695">
        <v>106166</v>
      </c>
      <c r="X33" s="695">
        <v>108333</v>
      </c>
      <c r="Y33" s="695">
        <v>107800</v>
      </c>
      <c r="Z33" s="695">
        <v>109201</v>
      </c>
      <c r="AA33" s="695">
        <v>103756</v>
      </c>
      <c r="AB33" s="695">
        <v>99828</v>
      </c>
      <c r="AC33" s="695">
        <v>93596</v>
      </c>
      <c r="AD33" s="695">
        <v>92499</v>
      </c>
      <c r="AE33" s="695">
        <v>85991</v>
      </c>
      <c r="AF33" s="695">
        <v>80873</v>
      </c>
      <c r="AG33" s="695">
        <v>71984</v>
      </c>
      <c r="AH33" s="695">
        <v>62190</v>
      </c>
      <c r="AI33" s="695">
        <v>51818</v>
      </c>
      <c r="AJ33" s="695">
        <v>44192</v>
      </c>
      <c r="AK33" s="695">
        <v>38472</v>
      </c>
      <c r="AL33" s="695">
        <v>32491</v>
      </c>
      <c r="AM33" s="695">
        <v>27627</v>
      </c>
      <c r="AN33" s="695">
        <v>23564</v>
      </c>
      <c r="AO33" s="695">
        <v>21211</v>
      </c>
    </row>
    <row r="34" spans="1:41" ht="15" x14ac:dyDescent="0.25">
      <c r="A34" s="706" t="s">
        <v>191</v>
      </c>
      <c r="B34" s="706"/>
      <c r="C34" s="706"/>
      <c r="D34" s="706"/>
      <c r="E34" s="706"/>
      <c r="F34" s="706" t="s">
        <v>758</v>
      </c>
      <c r="G34" s="695">
        <v>0</v>
      </c>
      <c r="H34" s="695">
        <v>0</v>
      </c>
      <c r="I34" s="695">
        <v>0</v>
      </c>
      <c r="J34" s="695">
        <v>0</v>
      </c>
      <c r="K34" s="695">
        <v>0</v>
      </c>
      <c r="L34" s="695">
        <v>0</v>
      </c>
      <c r="M34" s="695">
        <v>0</v>
      </c>
      <c r="N34" s="695">
        <v>0</v>
      </c>
      <c r="O34" s="695">
        <v>0</v>
      </c>
      <c r="P34" s="695">
        <v>0</v>
      </c>
      <c r="Q34" s="695">
        <v>0</v>
      </c>
      <c r="R34" s="695">
        <v>0</v>
      </c>
      <c r="S34" s="695">
        <v>0</v>
      </c>
      <c r="T34" s="695">
        <v>0</v>
      </c>
      <c r="U34" s="695">
        <v>0</v>
      </c>
      <c r="V34" s="695">
        <v>0</v>
      </c>
      <c r="W34" s="695">
        <v>35849</v>
      </c>
      <c r="X34" s="695">
        <v>73468</v>
      </c>
      <c r="Y34" s="695">
        <v>98331</v>
      </c>
      <c r="Z34" s="695">
        <v>107728</v>
      </c>
      <c r="AA34" s="695">
        <v>115193</v>
      </c>
      <c r="AB34" s="695">
        <v>114018</v>
      </c>
      <c r="AC34" s="695">
        <v>111602</v>
      </c>
      <c r="AD34" s="695">
        <v>114082</v>
      </c>
      <c r="AE34" s="695">
        <v>112267</v>
      </c>
      <c r="AF34" s="695">
        <v>111953</v>
      </c>
      <c r="AG34" s="695">
        <v>107588</v>
      </c>
      <c r="AH34" s="695">
        <v>101694</v>
      </c>
      <c r="AI34" s="695">
        <v>94462</v>
      </c>
      <c r="AJ34" s="695">
        <v>87856</v>
      </c>
      <c r="AK34" s="695">
        <v>81449</v>
      </c>
      <c r="AL34" s="695">
        <v>73030</v>
      </c>
      <c r="AM34" s="695">
        <v>65998</v>
      </c>
      <c r="AN34" s="695">
        <v>59396</v>
      </c>
      <c r="AO34" s="695">
        <v>53432</v>
      </c>
    </row>
    <row r="35" spans="1:41" ht="15" x14ac:dyDescent="0.25">
      <c r="A35" s="704" t="s">
        <v>191</v>
      </c>
      <c r="B35" s="704"/>
      <c r="C35" s="704"/>
      <c r="D35" s="704"/>
      <c r="E35" s="704"/>
      <c r="F35" s="704" t="s">
        <v>766</v>
      </c>
      <c r="G35" s="695">
        <v>0</v>
      </c>
      <c r="H35" s="695">
        <v>0</v>
      </c>
      <c r="I35" s="695">
        <v>0</v>
      </c>
      <c r="J35" s="695">
        <v>0</v>
      </c>
      <c r="K35" s="695">
        <v>0</v>
      </c>
      <c r="L35" s="695">
        <v>0</v>
      </c>
      <c r="M35" s="695">
        <v>0</v>
      </c>
      <c r="N35" s="695">
        <v>0</v>
      </c>
      <c r="O35" s="695">
        <v>0</v>
      </c>
      <c r="P35" s="695">
        <v>0</v>
      </c>
      <c r="Q35" s="695">
        <v>0</v>
      </c>
      <c r="R35" s="695">
        <v>0</v>
      </c>
      <c r="S35" s="695">
        <v>0</v>
      </c>
      <c r="T35" s="695">
        <v>0</v>
      </c>
      <c r="U35" s="695">
        <v>0</v>
      </c>
      <c r="V35" s="695">
        <v>0</v>
      </c>
      <c r="W35" s="695">
        <v>0</v>
      </c>
      <c r="X35" s="695">
        <v>0</v>
      </c>
      <c r="Y35" s="695">
        <v>0</v>
      </c>
      <c r="Z35" s="695">
        <v>0</v>
      </c>
      <c r="AA35" s="695">
        <v>0</v>
      </c>
      <c r="AB35" s="695">
        <v>9521</v>
      </c>
      <c r="AC35" s="695">
        <v>19313</v>
      </c>
      <c r="AD35" s="695">
        <v>30452</v>
      </c>
      <c r="AE35" s="695">
        <v>46845</v>
      </c>
      <c r="AF35" s="695">
        <v>49214</v>
      </c>
      <c r="AG35" s="695">
        <v>51792</v>
      </c>
      <c r="AH35" s="695">
        <v>55965</v>
      </c>
      <c r="AI35" s="695">
        <v>58885</v>
      </c>
      <c r="AJ35" s="695">
        <v>60805</v>
      </c>
      <c r="AK35" s="695">
        <v>61788</v>
      </c>
      <c r="AL35" s="695">
        <v>59682</v>
      </c>
      <c r="AM35" s="695">
        <v>57356</v>
      </c>
      <c r="AN35" s="695">
        <v>54837</v>
      </c>
      <c r="AO35" s="695">
        <v>52605</v>
      </c>
    </row>
    <row r="36" spans="1:41" ht="15" x14ac:dyDescent="0.25">
      <c r="A36" s="706" t="s">
        <v>191</v>
      </c>
      <c r="B36" s="706"/>
      <c r="C36" s="706"/>
      <c r="D36" s="706"/>
      <c r="E36" s="706"/>
      <c r="F36" s="706" t="s">
        <v>339</v>
      </c>
      <c r="G36" s="695">
        <v>0</v>
      </c>
      <c r="H36" s="695">
        <v>0</v>
      </c>
      <c r="I36" s="695">
        <v>0</v>
      </c>
      <c r="J36" s="695">
        <v>0</v>
      </c>
      <c r="K36" s="695">
        <v>0</v>
      </c>
      <c r="L36" s="695">
        <v>0</v>
      </c>
      <c r="M36" s="695">
        <v>0</v>
      </c>
      <c r="N36" s="695">
        <v>0</v>
      </c>
      <c r="O36" s="695">
        <v>0</v>
      </c>
      <c r="P36" s="695">
        <v>0</v>
      </c>
      <c r="Q36" s="695">
        <v>0</v>
      </c>
      <c r="R36" s="695">
        <v>0</v>
      </c>
      <c r="S36" s="695">
        <v>0</v>
      </c>
      <c r="T36" s="695">
        <v>0</v>
      </c>
      <c r="U36" s="695">
        <v>0</v>
      </c>
      <c r="V36" s="695">
        <v>0</v>
      </c>
      <c r="W36" s="695">
        <v>0</v>
      </c>
      <c r="X36" s="695">
        <v>0</v>
      </c>
      <c r="Y36" s="695">
        <v>0</v>
      </c>
      <c r="Z36" s="695">
        <v>0</v>
      </c>
      <c r="AA36" s="695">
        <v>0</v>
      </c>
      <c r="AB36" s="695">
        <v>0</v>
      </c>
      <c r="AC36" s="695">
        <v>0</v>
      </c>
      <c r="AD36" s="695">
        <v>0</v>
      </c>
      <c r="AE36" s="695">
        <v>0</v>
      </c>
      <c r="AF36" s="695">
        <v>20559</v>
      </c>
      <c r="AG36" s="695">
        <v>45666</v>
      </c>
      <c r="AH36" s="695">
        <v>68537</v>
      </c>
      <c r="AI36" s="695">
        <v>93656</v>
      </c>
      <c r="AJ36" s="695">
        <v>98146</v>
      </c>
      <c r="AK36" s="695">
        <v>101719</v>
      </c>
      <c r="AL36" s="695">
        <v>100318</v>
      </c>
      <c r="AM36" s="695">
        <v>99236</v>
      </c>
      <c r="AN36" s="695">
        <v>98155</v>
      </c>
      <c r="AO36" s="695">
        <v>98339</v>
      </c>
    </row>
    <row r="37" spans="1:41" ht="15" x14ac:dyDescent="0.25">
      <c r="A37" s="704" t="s">
        <v>191</v>
      </c>
      <c r="B37" s="704"/>
      <c r="C37" s="704"/>
      <c r="D37" s="704"/>
      <c r="E37" s="704"/>
      <c r="F37" s="704" t="s">
        <v>340</v>
      </c>
      <c r="G37" s="695">
        <v>0</v>
      </c>
      <c r="H37" s="695">
        <v>0</v>
      </c>
      <c r="I37" s="695">
        <v>0</v>
      </c>
      <c r="J37" s="695">
        <v>0</v>
      </c>
      <c r="K37" s="695">
        <v>0</v>
      </c>
      <c r="L37" s="695">
        <v>0</v>
      </c>
      <c r="M37" s="695">
        <v>0</v>
      </c>
      <c r="N37" s="695">
        <v>0</v>
      </c>
      <c r="O37" s="695">
        <v>0</v>
      </c>
      <c r="P37" s="695">
        <v>0</v>
      </c>
      <c r="Q37" s="695">
        <v>0</v>
      </c>
      <c r="R37" s="695">
        <v>0</v>
      </c>
      <c r="S37" s="695">
        <v>0</v>
      </c>
      <c r="T37" s="695">
        <v>0</v>
      </c>
      <c r="U37" s="695">
        <v>0</v>
      </c>
      <c r="V37" s="695">
        <v>0</v>
      </c>
      <c r="W37" s="695">
        <v>0</v>
      </c>
      <c r="X37" s="695">
        <v>0</v>
      </c>
      <c r="Y37" s="695">
        <v>0</v>
      </c>
      <c r="Z37" s="695">
        <v>0</v>
      </c>
      <c r="AA37" s="695">
        <v>0</v>
      </c>
      <c r="AB37" s="695">
        <v>0</v>
      </c>
      <c r="AC37" s="695">
        <v>0</v>
      </c>
      <c r="AD37" s="695">
        <v>0</v>
      </c>
      <c r="AE37" s="695">
        <v>0</v>
      </c>
      <c r="AF37" s="695">
        <v>0</v>
      </c>
      <c r="AG37" s="695">
        <v>0</v>
      </c>
      <c r="AH37" s="695">
        <v>0</v>
      </c>
      <c r="AI37" s="695">
        <v>0</v>
      </c>
      <c r="AJ37" s="695">
        <v>21248</v>
      </c>
      <c r="AK37" s="695">
        <v>40802</v>
      </c>
      <c r="AL37" s="695">
        <v>41616</v>
      </c>
      <c r="AM37" s="695">
        <v>41206</v>
      </c>
      <c r="AN37" s="695">
        <v>40820</v>
      </c>
      <c r="AO37" s="695">
        <v>41521</v>
      </c>
    </row>
    <row r="38" spans="1:41" ht="15" x14ac:dyDescent="0.25">
      <c r="A38" s="706" t="s">
        <v>191</v>
      </c>
      <c r="B38" s="706"/>
      <c r="C38" s="706"/>
      <c r="D38" s="706"/>
      <c r="E38" s="706"/>
      <c r="F38" s="706" t="s">
        <v>767</v>
      </c>
      <c r="G38" s="695">
        <v>0</v>
      </c>
      <c r="H38" s="695">
        <v>0</v>
      </c>
      <c r="I38" s="695">
        <v>0</v>
      </c>
      <c r="J38" s="695">
        <v>0</v>
      </c>
      <c r="K38" s="695">
        <v>0</v>
      </c>
      <c r="L38" s="695">
        <v>0</v>
      </c>
      <c r="M38" s="695">
        <v>0</v>
      </c>
      <c r="N38" s="695">
        <v>0</v>
      </c>
      <c r="O38" s="695">
        <v>0</v>
      </c>
      <c r="P38" s="695">
        <v>0</v>
      </c>
      <c r="Q38" s="695">
        <v>0</v>
      </c>
      <c r="R38" s="695">
        <v>0</v>
      </c>
      <c r="S38" s="695">
        <v>0</v>
      </c>
      <c r="T38" s="695">
        <v>0</v>
      </c>
      <c r="U38" s="695">
        <v>0</v>
      </c>
      <c r="V38" s="695">
        <v>0</v>
      </c>
      <c r="W38" s="695">
        <v>0</v>
      </c>
      <c r="X38" s="695">
        <v>0</v>
      </c>
      <c r="Y38" s="695">
        <v>0</v>
      </c>
      <c r="Z38" s="695">
        <v>0</v>
      </c>
      <c r="AA38" s="695">
        <v>0</v>
      </c>
      <c r="AB38" s="695">
        <v>0</v>
      </c>
      <c r="AC38" s="695">
        <v>0</v>
      </c>
      <c r="AD38" s="695">
        <v>0</v>
      </c>
      <c r="AE38" s="695">
        <v>0</v>
      </c>
      <c r="AF38" s="695">
        <v>0</v>
      </c>
      <c r="AG38" s="695">
        <v>0</v>
      </c>
      <c r="AH38" s="695">
        <v>0</v>
      </c>
      <c r="AI38" s="695">
        <v>0</v>
      </c>
      <c r="AJ38" s="695">
        <v>0</v>
      </c>
      <c r="AK38" s="695">
        <v>0</v>
      </c>
      <c r="AL38" s="695">
        <v>24037</v>
      </c>
      <c r="AM38" s="695">
        <v>44463</v>
      </c>
      <c r="AN38" s="695">
        <v>69845</v>
      </c>
      <c r="AO38" s="695">
        <v>96659</v>
      </c>
    </row>
    <row r="39" spans="1:41" ht="15" x14ac:dyDescent="0.25">
      <c r="A39" s="704" t="s">
        <v>191</v>
      </c>
      <c r="B39" s="704"/>
      <c r="C39" s="704"/>
      <c r="D39" s="704"/>
      <c r="E39" s="704"/>
      <c r="F39" s="704" t="s">
        <v>768</v>
      </c>
      <c r="G39" s="695">
        <v>0</v>
      </c>
      <c r="H39" s="695">
        <v>0</v>
      </c>
      <c r="I39" s="695">
        <v>0</v>
      </c>
      <c r="J39" s="695">
        <v>0</v>
      </c>
      <c r="K39" s="695">
        <v>0</v>
      </c>
      <c r="L39" s="695">
        <v>0</v>
      </c>
      <c r="M39" s="695">
        <v>0</v>
      </c>
      <c r="N39" s="695">
        <v>0</v>
      </c>
      <c r="O39" s="695">
        <v>0</v>
      </c>
      <c r="P39" s="695">
        <v>0</v>
      </c>
      <c r="Q39" s="695">
        <v>0</v>
      </c>
      <c r="R39" s="695">
        <v>0</v>
      </c>
      <c r="S39" s="695">
        <v>0</v>
      </c>
      <c r="T39" s="695">
        <v>0</v>
      </c>
      <c r="U39" s="695">
        <v>0</v>
      </c>
      <c r="V39" s="695">
        <v>0</v>
      </c>
      <c r="W39" s="695">
        <v>0</v>
      </c>
      <c r="X39" s="695">
        <v>0</v>
      </c>
      <c r="Y39" s="695">
        <v>0</v>
      </c>
      <c r="Z39" s="695">
        <v>0</v>
      </c>
      <c r="AA39" s="695">
        <v>0</v>
      </c>
      <c r="AB39" s="695">
        <v>0</v>
      </c>
      <c r="AC39" s="695">
        <v>0</v>
      </c>
      <c r="AD39" s="695">
        <v>0</v>
      </c>
      <c r="AE39" s="695">
        <v>0</v>
      </c>
      <c r="AF39" s="695">
        <v>0</v>
      </c>
      <c r="AG39" s="695">
        <v>0</v>
      </c>
      <c r="AH39" s="695">
        <v>0</v>
      </c>
      <c r="AI39" s="695">
        <v>0</v>
      </c>
      <c r="AJ39" s="695">
        <v>0</v>
      </c>
      <c r="AK39" s="695">
        <v>0</v>
      </c>
      <c r="AL39" s="695">
        <v>0</v>
      </c>
      <c r="AM39" s="695">
        <v>0</v>
      </c>
      <c r="AN39" s="695">
        <v>0</v>
      </c>
      <c r="AO39" s="695">
        <v>0</v>
      </c>
    </row>
    <row r="40" spans="1:41" ht="15" x14ac:dyDescent="0.25">
      <c r="G40" s="695"/>
      <c r="H40" s="695"/>
      <c r="I40" s="695"/>
      <c r="J40" s="695"/>
      <c r="K40" s="695"/>
      <c r="L40" s="695"/>
      <c r="M40" s="695"/>
      <c r="N40" s="695"/>
      <c r="O40" s="695"/>
      <c r="P40" s="695"/>
      <c r="Q40" s="695"/>
      <c r="R40" s="695"/>
      <c r="S40" s="695"/>
      <c r="T40" s="695"/>
      <c r="U40" s="695"/>
      <c r="V40" s="695"/>
      <c r="W40" s="695"/>
      <c r="X40" s="695"/>
      <c r="Y40" s="695"/>
      <c r="Z40" s="695"/>
      <c r="AA40" s="695"/>
      <c r="AB40" s="695"/>
      <c r="AC40" s="695"/>
      <c r="AD40" s="695"/>
      <c r="AE40" s="695"/>
      <c r="AF40" s="695"/>
      <c r="AG40" s="695"/>
      <c r="AH40" s="695"/>
      <c r="AI40" s="695"/>
      <c r="AJ40" s="695"/>
      <c r="AK40" s="695"/>
      <c r="AL40" s="695"/>
      <c r="AM40" s="695"/>
      <c r="AN40" s="695"/>
      <c r="AO40" s="695"/>
    </row>
    <row r="41" spans="1:41" ht="15" x14ac:dyDescent="0.25">
      <c r="A41" s="704" t="s">
        <v>181</v>
      </c>
      <c r="B41" s="704" t="s">
        <v>179</v>
      </c>
      <c r="F41" s="704" t="s">
        <v>175</v>
      </c>
      <c r="G41" s="695">
        <v>25882</v>
      </c>
      <c r="H41" s="695">
        <v>23614</v>
      </c>
      <c r="I41" s="695">
        <v>26749</v>
      </c>
      <c r="J41" s="695">
        <v>27192</v>
      </c>
      <c r="K41" s="695">
        <v>26259</v>
      </c>
      <c r="L41" s="695">
        <v>25279</v>
      </c>
      <c r="M41" s="695">
        <v>23407</v>
      </c>
      <c r="N41" s="695">
        <v>21346</v>
      </c>
      <c r="O41" s="695">
        <v>19198</v>
      </c>
      <c r="P41" s="695">
        <v>17725</v>
      </c>
      <c r="Q41" s="695">
        <v>14969</v>
      </c>
      <c r="R41" s="695">
        <v>12263</v>
      </c>
      <c r="S41" s="695">
        <v>9903</v>
      </c>
      <c r="T41" s="695">
        <v>8192</v>
      </c>
      <c r="U41" s="695">
        <v>6629</v>
      </c>
      <c r="V41" s="695">
        <v>4810</v>
      </c>
      <c r="W41" s="695">
        <v>4046</v>
      </c>
      <c r="X41" s="695">
        <v>3072</v>
      </c>
      <c r="Y41" s="695">
        <v>2295</v>
      </c>
      <c r="Z41" s="695">
        <v>1628</v>
      </c>
      <c r="AA41" s="695">
        <v>1185</v>
      </c>
      <c r="AB41" s="695">
        <v>980</v>
      </c>
      <c r="AC41" s="695">
        <v>732</v>
      </c>
      <c r="AD41" s="695">
        <v>718</v>
      </c>
      <c r="AE41" s="695">
        <v>780</v>
      </c>
      <c r="AF41" s="695">
        <v>335</v>
      </c>
      <c r="AG41" s="695">
        <v>213</v>
      </c>
      <c r="AH41" s="695">
        <v>153</v>
      </c>
      <c r="AI41" s="695">
        <v>106</v>
      </c>
      <c r="AJ41" s="695">
        <v>83</v>
      </c>
      <c r="AK41" s="695">
        <v>58</v>
      </c>
      <c r="AL41" s="695">
        <v>48</v>
      </c>
      <c r="AM41" s="695">
        <v>60</v>
      </c>
      <c r="AN41" s="695">
        <v>72</v>
      </c>
      <c r="AO41" s="695">
        <v>162</v>
      </c>
    </row>
    <row r="42" spans="1:41" ht="15" x14ac:dyDescent="0.25">
      <c r="A42" s="706" t="s">
        <v>181</v>
      </c>
      <c r="B42" s="704" t="s">
        <v>179</v>
      </c>
      <c r="F42" s="706" t="s">
        <v>793</v>
      </c>
      <c r="G42" s="695">
        <v>0</v>
      </c>
      <c r="H42" s="695">
        <v>0</v>
      </c>
      <c r="I42" s="695">
        <v>0</v>
      </c>
      <c r="J42" s="695">
        <v>0</v>
      </c>
      <c r="K42" s="695">
        <v>1966</v>
      </c>
      <c r="L42" s="695">
        <v>4559</v>
      </c>
      <c r="M42" s="695">
        <v>7590</v>
      </c>
      <c r="N42" s="695">
        <v>10125</v>
      </c>
      <c r="O42" s="695">
        <v>9774</v>
      </c>
      <c r="P42" s="695">
        <v>10093</v>
      </c>
      <c r="Q42" s="695">
        <v>9088</v>
      </c>
      <c r="R42" s="695">
        <v>8666</v>
      </c>
      <c r="S42" s="695">
        <v>8033</v>
      </c>
      <c r="T42" s="695">
        <v>7577</v>
      </c>
      <c r="U42" s="695">
        <v>6950</v>
      </c>
      <c r="V42" s="695">
        <v>6233</v>
      </c>
      <c r="W42" s="695">
        <v>5474</v>
      </c>
      <c r="X42" s="695">
        <v>4620</v>
      </c>
      <c r="Y42" s="695">
        <v>3701</v>
      </c>
      <c r="Z42" s="695">
        <v>2891</v>
      </c>
      <c r="AA42" s="695">
        <v>2343</v>
      </c>
      <c r="AB42" s="695">
        <v>2086</v>
      </c>
      <c r="AC42" s="695">
        <v>1788</v>
      </c>
      <c r="AD42" s="695">
        <v>1652</v>
      </c>
      <c r="AE42" s="695">
        <v>1473</v>
      </c>
      <c r="AF42" s="695">
        <v>961</v>
      </c>
      <c r="AG42" s="695">
        <v>608</v>
      </c>
      <c r="AH42" s="695">
        <v>445</v>
      </c>
      <c r="AI42" s="695">
        <v>276</v>
      </c>
      <c r="AJ42" s="695">
        <v>205</v>
      </c>
      <c r="AK42" s="695">
        <v>147</v>
      </c>
      <c r="AL42" s="695">
        <v>127</v>
      </c>
      <c r="AM42" s="695">
        <v>109</v>
      </c>
      <c r="AN42" s="695">
        <v>91</v>
      </c>
      <c r="AO42" s="695">
        <v>76</v>
      </c>
    </row>
    <row r="43" spans="1:41" ht="15" x14ac:dyDescent="0.25">
      <c r="A43" s="704" t="s">
        <v>181</v>
      </c>
      <c r="B43" s="704" t="s">
        <v>179</v>
      </c>
      <c r="F43" s="704" t="s">
        <v>794</v>
      </c>
      <c r="G43" s="695">
        <v>0</v>
      </c>
      <c r="H43" s="695">
        <v>0</v>
      </c>
      <c r="I43" s="695">
        <v>0</v>
      </c>
      <c r="J43" s="695">
        <v>0</v>
      </c>
      <c r="K43" s="695">
        <v>0</v>
      </c>
      <c r="L43" s="695">
        <v>0</v>
      </c>
      <c r="M43" s="695">
        <v>0</v>
      </c>
      <c r="N43" s="695">
        <v>1475</v>
      </c>
      <c r="O43" s="695">
        <v>5676</v>
      </c>
      <c r="P43" s="695">
        <v>11181</v>
      </c>
      <c r="Q43" s="695">
        <v>15561</v>
      </c>
      <c r="R43" s="695">
        <v>20049</v>
      </c>
      <c r="S43" s="695">
        <v>18791</v>
      </c>
      <c r="T43" s="695">
        <v>18086</v>
      </c>
      <c r="U43" s="695">
        <v>17489</v>
      </c>
      <c r="V43" s="695">
        <v>16697</v>
      </c>
      <c r="W43" s="695">
        <v>16057</v>
      </c>
      <c r="X43" s="695">
        <v>14696</v>
      </c>
      <c r="Y43" s="695">
        <v>12531</v>
      </c>
      <c r="Z43" s="695">
        <v>10381</v>
      </c>
      <c r="AA43" s="695">
        <v>8853</v>
      </c>
      <c r="AB43" s="695">
        <v>8073</v>
      </c>
      <c r="AC43" s="695">
        <v>7096</v>
      </c>
      <c r="AD43" s="695">
        <v>6799</v>
      </c>
      <c r="AE43" s="695">
        <v>6080</v>
      </c>
      <c r="AF43" s="695">
        <v>5683</v>
      </c>
      <c r="AG43" s="695">
        <v>5034</v>
      </c>
      <c r="AH43" s="695">
        <v>4621</v>
      </c>
      <c r="AI43" s="695">
        <v>3725</v>
      </c>
      <c r="AJ43" s="695">
        <v>2918</v>
      </c>
      <c r="AK43" s="695">
        <v>2558.5</v>
      </c>
      <c r="AL43" s="695">
        <v>1228</v>
      </c>
      <c r="AM43" s="695">
        <v>1046</v>
      </c>
      <c r="AN43" s="695">
        <v>896</v>
      </c>
      <c r="AO43" s="695">
        <v>752</v>
      </c>
    </row>
    <row r="44" spans="1:41" ht="15" x14ac:dyDescent="0.25">
      <c r="A44" s="706" t="s">
        <v>181</v>
      </c>
      <c r="B44" s="704" t="s">
        <v>179</v>
      </c>
      <c r="F44" s="706" t="s">
        <v>795</v>
      </c>
      <c r="G44" s="695">
        <v>0</v>
      </c>
      <c r="H44" s="695">
        <v>0</v>
      </c>
      <c r="I44" s="695">
        <v>0</v>
      </c>
      <c r="J44" s="695">
        <v>0</v>
      </c>
      <c r="K44" s="695">
        <v>0</v>
      </c>
      <c r="L44" s="695">
        <v>0</v>
      </c>
      <c r="M44" s="695">
        <v>0</v>
      </c>
      <c r="N44" s="695">
        <v>0</v>
      </c>
      <c r="O44" s="695">
        <v>0</v>
      </c>
      <c r="P44" s="695">
        <v>0</v>
      </c>
      <c r="Q44" s="695">
        <v>0</v>
      </c>
      <c r="R44" s="695">
        <v>0</v>
      </c>
      <c r="S44" s="695">
        <v>4578</v>
      </c>
      <c r="T44" s="695">
        <v>8686</v>
      </c>
      <c r="U44" s="695">
        <v>12707</v>
      </c>
      <c r="V44" s="695">
        <v>17913</v>
      </c>
      <c r="W44" s="695">
        <v>18323</v>
      </c>
      <c r="X44" s="695">
        <v>17871</v>
      </c>
      <c r="Y44" s="695">
        <v>16303</v>
      </c>
      <c r="Z44" s="695">
        <v>14508</v>
      </c>
      <c r="AA44" s="695">
        <v>13254</v>
      </c>
      <c r="AB44" s="695">
        <v>12696</v>
      </c>
      <c r="AC44" s="695">
        <v>11756</v>
      </c>
      <c r="AD44" s="695">
        <v>12062</v>
      </c>
      <c r="AE44" s="695">
        <v>11549</v>
      </c>
      <c r="AF44" s="695">
        <v>11155</v>
      </c>
      <c r="AG44" s="695">
        <v>10859</v>
      </c>
      <c r="AH44" s="695">
        <v>9943</v>
      </c>
      <c r="AI44" s="695">
        <v>8929</v>
      </c>
      <c r="AJ44" s="695">
        <v>8418</v>
      </c>
      <c r="AK44" s="695">
        <v>7253</v>
      </c>
      <c r="AL44" s="695">
        <v>6264</v>
      </c>
      <c r="AM44" s="695">
        <v>4721</v>
      </c>
      <c r="AN44" s="695">
        <v>4170</v>
      </c>
      <c r="AO44" s="695">
        <v>3770</v>
      </c>
    </row>
    <row r="45" spans="1:41" ht="15" x14ac:dyDescent="0.25">
      <c r="A45" s="704" t="s">
        <v>181</v>
      </c>
      <c r="B45" s="704" t="s">
        <v>179</v>
      </c>
      <c r="F45" s="704" t="s">
        <v>796</v>
      </c>
      <c r="G45" s="695">
        <v>0</v>
      </c>
      <c r="H45" s="695">
        <v>0</v>
      </c>
      <c r="I45" s="695">
        <v>0</v>
      </c>
      <c r="J45" s="695">
        <v>0</v>
      </c>
      <c r="K45" s="695">
        <v>0</v>
      </c>
      <c r="L45" s="695">
        <v>0</v>
      </c>
      <c r="M45" s="695">
        <v>0</v>
      </c>
      <c r="N45" s="695">
        <v>0</v>
      </c>
      <c r="O45" s="695">
        <v>0</v>
      </c>
      <c r="P45" s="695">
        <v>0</v>
      </c>
      <c r="Q45" s="695">
        <v>0</v>
      </c>
      <c r="R45" s="695">
        <v>0</v>
      </c>
      <c r="S45" s="695">
        <v>0</v>
      </c>
      <c r="T45" s="695">
        <v>0</v>
      </c>
      <c r="U45" s="695">
        <v>0</v>
      </c>
      <c r="V45" s="695">
        <v>0</v>
      </c>
      <c r="W45" s="695">
        <v>5051</v>
      </c>
      <c r="X45" s="695">
        <v>10867</v>
      </c>
      <c r="Y45" s="695">
        <v>13743</v>
      </c>
      <c r="Z45" s="695">
        <v>13335</v>
      </c>
      <c r="AA45" s="695">
        <v>13465</v>
      </c>
      <c r="AB45" s="695">
        <v>13318</v>
      </c>
      <c r="AC45" s="695">
        <v>12861</v>
      </c>
      <c r="AD45" s="695">
        <v>13867</v>
      </c>
      <c r="AE45" s="695">
        <v>14210</v>
      </c>
      <c r="AF45" s="695">
        <v>14616</v>
      </c>
      <c r="AG45" s="695">
        <v>15274</v>
      </c>
      <c r="AH45" s="695">
        <v>14920</v>
      </c>
      <c r="AI45" s="695">
        <v>14460</v>
      </c>
      <c r="AJ45" s="695">
        <v>13495</v>
      </c>
      <c r="AK45" s="695">
        <v>12320</v>
      </c>
      <c r="AL45" s="695">
        <v>10599</v>
      </c>
      <c r="AM45" s="695">
        <v>9614</v>
      </c>
      <c r="AN45" s="695">
        <v>9066</v>
      </c>
      <c r="AO45" s="695">
        <v>8210</v>
      </c>
    </row>
    <row r="46" spans="1:41" ht="15" x14ac:dyDescent="0.25">
      <c r="A46" s="706" t="s">
        <v>181</v>
      </c>
      <c r="B46" s="704" t="s">
        <v>179</v>
      </c>
      <c r="F46" s="706" t="s">
        <v>797</v>
      </c>
      <c r="G46" s="695">
        <v>0</v>
      </c>
      <c r="H46" s="695">
        <v>0</v>
      </c>
      <c r="I46" s="695">
        <v>0</v>
      </c>
      <c r="J46" s="695">
        <v>0</v>
      </c>
      <c r="K46" s="695">
        <v>0</v>
      </c>
      <c r="L46" s="695">
        <v>0</v>
      </c>
      <c r="M46" s="695">
        <v>0</v>
      </c>
      <c r="N46" s="695">
        <v>0</v>
      </c>
      <c r="O46" s="695">
        <v>0</v>
      </c>
      <c r="P46" s="695">
        <v>0</v>
      </c>
      <c r="Q46" s="695">
        <v>0</v>
      </c>
      <c r="R46" s="695">
        <v>0</v>
      </c>
      <c r="S46" s="695">
        <v>0</v>
      </c>
      <c r="T46" s="695">
        <v>0</v>
      </c>
      <c r="U46" s="695">
        <v>0</v>
      </c>
      <c r="V46" s="695">
        <v>0</v>
      </c>
      <c r="W46" s="695">
        <v>0</v>
      </c>
      <c r="X46" s="695">
        <v>0</v>
      </c>
      <c r="Y46" s="695">
        <v>0</v>
      </c>
      <c r="Z46" s="695">
        <v>0</v>
      </c>
      <c r="AA46" s="695">
        <v>164</v>
      </c>
      <c r="AB46" s="695">
        <v>1225</v>
      </c>
      <c r="AC46" s="695">
        <v>2440</v>
      </c>
      <c r="AD46" s="695">
        <v>3930</v>
      </c>
      <c r="AE46" s="695">
        <v>5688</v>
      </c>
      <c r="AF46" s="695">
        <v>6104</v>
      </c>
      <c r="AG46" s="695">
        <v>7110</v>
      </c>
      <c r="AH46" s="695">
        <v>7740</v>
      </c>
      <c r="AI46" s="695">
        <v>8406</v>
      </c>
      <c r="AJ46" s="695">
        <v>8414</v>
      </c>
      <c r="AK46" s="695">
        <v>8357</v>
      </c>
      <c r="AL46" s="695">
        <v>8335</v>
      </c>
      <c r="AM46" s="695">
        <v>8287</v>
      </c>
      <c r="AN46" s="695">
        <v>8153</v>
      </c>
      <c r="AO46" s="695">
        <v>7904</v>
      </c>
    </row>
    <row r="47" spans="1:41" ht="15" x14ac:dyDescent="0.25">
      <c r="A47" s="704" t="s">
        <v>181</v>
      </c>
      <c r="B47" s="704" t="s">
        <v>179</v>
      </c>
      <c r="F47" s="704" t="s">
        <v>798</v>
      </c>
      <c r="G47" s="695">
        <v>0</v>
      </c>
      <c r="H47" s="695">
        <v>0</v>
      </c>
      <c r="I47" s="695">
        <v>0</v>
      </c>
      <c r="J47" s="695">
        <v>0</v>
      </c>
      <c r="K47" s="695">
        <v>0</v>
      </c>
      <c r="L47" s="695">
        <v>0</v>
      </c>
      <c r="M47" s="695">
        <v>0</v>
      </c>
      <c r="N47" s="695">
        <v>0</v>
      </c>
      <c r="O47" s="695">
        <v>0</v>
      </c>
      <c r="P47" s="695">
        <v>0</v>
      </c>
      <c r="Q47" s="695">
        <v>0</v>
      </c>
      <c r="R47" s="695">
        <v>0</v>
      </c>
      <c r="S47" s="695">
        <v>0</v>
      </c>
      <c r="T47" s="695">
        <v>0</v>
      </c>
      <c r="U47" s="695">
        <v>0</v>
      </c>
      <c r="V47" s="695">
        <v>0</v>
      </c>
      <c r="W47" s="695">
        <v>0</v>
      </c>
      <c r="X47" s="695">
        <v>0</v>
      </c>
      <c r="Y47" s="695">
        <v>0</v>
      </c>
      <c r="Z47" s="695">
        <v>0</v>
      </c>
      <c r="AA47" s="695">
        <v>0</v>
      </c>
      <c r="AB47" s="695">
        <v>0</v>
      </c>
      <c r="AC47" s="695">
        <v>0</v>
      </c>
      <c r="AD47" s="695">
        <v>0</v>
      </c>
      <c r="AE47" s="695">
        <v>0</v>
      </c>
      <c r="AF47" s="695">
        <v>2958</v>
      </c>
      <c r="AG47" s="695">
        <v>7501</v>
      </c>
      <c r="AH47" s="695">
        <v>10543</v>
      </c>
      <c r="AI47" s="695">
        <v>14148</v>
      </c>
      <c r="AJ47" s="695">
        <v>15874</v>
      </c>
      <c r="AK47" s="695">
        <v>16288</v>
      </c>
      <c r="AL47" s="695">
        <v>19243</v>
      </c>
      <c r="AM47" s="695">
        <v>20851</v>
      </c>
      <c r="AN47" s="695">
        <v>20940</v>
      </c>
      <c r="AO47" s="695">
        <v>22002</v>
      </c>
    </row>
    <row r="48" spans="1:41" ht="15" x14ac:dyDescent="0.25">
      <c r="A48" s="706" t="s">
        <v>181</v>
      </c>
      <c r="B48" s="704" t="s">
        <v>179</v>
      </c>
      <c r="F48" s="706" t="s">
        <v>799</v>
      </c>
      <c r="G48" s="695">
        <v>0</v>
      </c>
      <c r="H48" s="695">
        <v>0</v>
      </c>
      <c r="I48" s="695">
        <v>0</v>
      </c>
      <c r="J48" s="695">
        <v>0</v>
      </c>
      <c r="K48" s="695">
        <v>0</v>
      </c>
      <c r="L48" s="695">
        <v>0</v>
      </c>
      <c r="M48" s="695">
        <v>0</v>
      </c>
      <c r="N48" s="695">
        <v>0</v>
      </c>
      <c r="O48" s="695">
        <v>0</v>
      </c>
      <c r="P48" s="695">
        <v>0</v>
      </c>
      <c r="Q48" s="695">
        <v>0</v>
      </c>
      <c r="R48" s="695">
        <v>0</v>
      </c>
      <c r="S48" s="695">
        <v>0</v>
      </c>
      <c r="T48" s="695">
        <v>0</v>
      </c>
      <c r="U48" s="695">
        <v>0</v>
      </c>
      <c r="V48" s="695">
        <v>0</v>
      </c>
      <c r="W48" s="695">
        <v>0</v>
      </c>
      <c r="X48" s="695">
        <v>0</v>
      </c>
      <c r="Y48" s="695">
        <v>0</v>
      </c>
      <c r="Z48" s="695">
        <v>0</v>
      </c>
      <c r="AA48" s="695">
        <v>0</v>
      </c>
      <c r="AB48" s="695">
        <v>0</v>
      </c>
      <c r="AC48" s="695">
        <v>0</v>
      </c>
      <c r="AD48" s="695">
        <v>0</v>
      </c>
      <c r="AE48" s="695">
        <v>0</v>
      </c>
      <c r="AF48" s="695">
        <v>0</v>
      </c>
      <c r="AG48" s="695">
        <v>0</v>
      </c>
      <c r="AH48" s="695">
        <v>0</v>
      </c>
      <c r="AI48" s="695">
        <v>0</v>
      </c>
      <c r="AJ48" s="695">
        <v>2528</v>
      </c>
      <c r="AK48" s="695">
        <v>4813</v>
      </c>
      <c r="AL48" s="695">
        <v>7884</v>
      </c>
      <c r="AM48" s="695">
        <v>10352</v>
      </c>
      <c r="AN48" s="695">
        <v>13340</v>
      </c>
      <c r="AO48" s="695">
        <v>16509</v>
      </c>
    </row>
    <row r="49" spans="1:43" ht="15" x14ac:dyDescent="0.25">
      <c r="A49" s="704" t="s">
        <v>181</v>
      </c>
      <c r="B49" s="704" t="s">
        <v>179</v>
      </c>
      <c r="F49" s="704" t="s">
        <v>800</v>
      </c>
      <c r="G49" s="695">
        <v>0</v>
      </c>
      <c r="H49" s="695">
        <v>0</v>
      </c>
      <c r="I49" s="695">
        <v>0</v>
      </c>
      <c r="J49" s="695">
        <v>0</v>
      </c>
      <c r="K49" s="695">
        <v>0</v>
      </c>
      <c r="L49" s="695">
        <v>0</v>
      </c>
      <c r="M49" s="695">
        <v>0</v>
      </c>
      <c r="N49" s="695">
        <v>0</v>
      </c>
      <c r="O49" s="695">
        <v>0</v>
      </c>
      <c r="P49" s="695">
        <v>0</v>
      </c>
      <c r="Q49" s="695">
        <v>0</v>
      </c>
      <c r="R49" s="695">
        <v>0</v>
      </c>
      <c r="S49" s="695">
        <v>0</v>
      </c>
      <c r="T49" s="695">
        <v>0</v>
      </c>
      <c r="U49" s="695">
        <v>0</v>
      </c>
      <c r="V49" s="695">
        <v>0</v>
      </c>
      <c r="W49" s="695">
        <v>0</v>
      </c>
      <c r="X49" s="695">
        <v>0</v>
      </c>
      <c r="Y49" s="695">
        <v>0</v>
      </c>
      <c r="Z49" s="695">
        <v>0</v>
      </c>
      <c r="AA49" s="695">
        <v>0</v>
      </c>
      <c r="AB49" s="695">
        <v>0</v>
      </c>
      <c r="AC49" s="695">
        <v>0</v>
      </c>
      <c r="AD49" s="695">
        <v>0</v>
      </c>
      <c r="AE49" s="695">
        <v>0</v>
      </c>
      <c r="AF49" s="695">
        <v>0</v>
      </c>
      <c r="AG49" s="695">
        <v>0</v>
      </c>
      <c r="AH49" s="695">
        <v>0</v>
      </c>
      <c r="AI49" s="695">
        <v>0</v>
      </c>
      <c r="AJ49" s="695">
        <v>0</v>
      </c>
      <c r="AK49" s="695">
        <v>0</v>
      </c>
      <c r="AL49" s="695">
        <v>0</v>
      </c>
      <c r="AM49" s="695">
        <v>0</v>
      </c>
      <c r="AN49" s="695">
        <v>0</v>
      </c>
      <c r="AO49" s="695">
        <v>0</v>
      </c>
    </row>
    <row r="51" spans="1:43" ht="15" x14ac:dyDescent="0.25">
      <c r="A51" s="704" t="s">
        <v>821</v>
      </c>
      <c r="B51" s="704"/>
      <c r="C51" s="704"/>
      <c r="F51" s="704" t="s">
        <v>175</v>
      </c>
      <c r="G51" s="695">
        <v>22745</v>
      </c>
      <c r="H51" s="695">
        <v>24652</v>
      </c>
      <c r="I51" s="695">
        <v>24648</v>
      </c>
      <c r="J51" s="695">
        <v>23921</v>
      </c>
      <c r="K51" s="695">
        <v>23632</v>
      </c>
      <c r="L51" s="695">
        <v>23452</v>
      </c>
      <c r="M51" s="695">
        <v>23847</v>
      </c>
      <c r="N51" s="695">
        <v>24424</v>
      </c>
      <c r="O51" s="695">
        <v>24399</v>
      </c>
      <c r="P51" s="695">
        <v>26677</v>
      </c>
      <c r="Q51" s="695">
        <v>25217</v>
      </c>
      <c r="R51" s="695">
        <v>22757</v>
      </c>
      <c r="S51" s="695">
        <v>20174</v>
      </c>
      <c r="T51" s="695">
        <v>19200</v>
      </c>
      <c r="U51" s="695">
        <v>17565</v>
      </c>
      <c r="V51" s="695">
        <v>16082</v>
      </c>
      <c r="W51" s="695">
        <v>15193</v>
      </c>
      <c r="X51" s="695">
        <v>14859</v>
      </c>
      <c r="Y51" s="695">
        <v>14586</v>
      </c>
      <c r="Z51" s="695">
        <v>14067</v>
      </c>
      <c r="AA51" s="695">
        <v>12843</v>
      </c>
      <c r="AB51" s="695">
        <v>11651</v>
      </c>
      <c r="AC51" s="695">
        <v>10555</v>
      </c>
      <c r="AD51" s="695">
        <v>10243</v>
      </c>
      <c r="AE51" s="695">
        <v>9457</v>
      </c>
      <c r="AF51" s="695">
        <v>8949</v>
      </c>
      <c r="AG51" s="695">
        <v>8345</v>
      </c>
      <c r="AH51" s="695">
        <v>7974</v>
      </c>
      <c r="AI51" s="695">
        <v>7222</v>
      </c>
      <c r="AJ51" s="695">
        <v>6837</v>
      </c>
      <c r="AK51" s="695">
        <v>6503</v>
      </c>
      <c r="AL51" s="695">
        <v>6085</v>
      </c>
      <c r="AM51" s="695">
        <v>5885</v>
      </c>
      <c r="AN51" s="695">
        <v>5621</v>
      </c>
      <c r="AO51" s="695">
        <v>5530</v>
      </c>
    </row>
    <row r="52" spans="1:43" ht="15" x14ac:dyDescent="0.25">
      <c r="A52" s="706" t="s">
        <v>821</v>
      </c>
      <c r="F52" s="706" t="s">
        <v>772</v>
      </c>
      <c r="G52" s="695">
        <v>0</v>
      </c>
      <c r="H52" s="695">
        <v>0</v>
      </c>
      <c r="I52" s="695">
        <v>0</v>
      </c>
      <c r="J52" s="695">
        <v>0</v>
      </c>
      <c r="K52" s="695">
        <v>0</v>
      </c>
      <c r="L52" s="695">
        <v>0</v>
      </c>
      <c r="M52" s="695">
        <v>0</v>
      </c>
      <c r="N52" s="695">
        <v>0</v>
      </c>
      <c r="O52" s="695">
        <v>0</v>
      </c>
      <c r="P52" s="695">
        <v>0</v>
      </c>
      <c r="Q52" s="695">
        <v>5421</v>
      </c>
      <c r="R52" s="695">
        <v>10157</v>
      </c>
      <c r="S52" s="695">
        <v>12973</v>
      </c>
      <c r="T52" s="695">
        <v>15895</v>
      </c>
      <c r="U52" s="695">
        <v>14683</v>
      </c>
      <c r="V52" s="695">
        <v>13548</v>
      </c>
      <c r="W52" s="695">
        <v>12987</v>
      </c>
      <c r="X52" s="695">
        <v>12953</v>
      </c>
      <c r="Y52" s="695">
        <v>12924</v>
      </c>
      <c r="Z52" s="695">
        <v>12446</v>
      </c>
      <c r="AA52" s="695">
        <v>11816</v>
      </c>
      <c r="AB52" s="695">
        <v>11210</v>
      </c>
      <c r="AC52" s="695">
        <v>10672</v>
      </c>
      <c r="AD52" s="695">
        <v>11112</v>
      </c>
      <c r="AE52" s="695">
        <v>11025</v>
      </c>
      <c r="AF52" s="695">
        <v>10672</v>
      </c>
      <c r="AG52" s="695">
        <v>10320</v>
      </c>
      <c r="AH52" s="695">
        <v>10022</v>
      </c>
      <c r="AI52" s="695">
        <v>9114</v>
      </c>
      <c r="AJ52" s="695">
        <v>8585</v>
      </c>
      <c r="AK52" s="695">
        <v>7882</v>
      </c>
      <c r="AL52" s="695">
        <v>6716</v>
      </c>
      <c r="AM52" s="695">
        <v>5136</v>
      </c>
      <c r="AN52" s="695">
        <v>4025</v>
      </c>
      <c r="AO52" s="695">
        <v>3259</v>
      </c>
    </row>
    <row r="53" spans="1:43" ht="15" x14ac:dyDescent="0.25">
      <c r="A53" s="704" t="s">
        <v>821</v>
      </c>
      <c r="F53" s="704" t="s">
        <v>773</v>
      </c>
      <c r="G53" s="695">
        <v>0</v>
      </c>
      <c r="H53" s="695">
        <v>0</v>
      </c>
      <c r="I53" s="695">
        <v>0</v>
      </c>
      <c r="J53" s="695">
        <v>0</v>
      </c>
      <c r="K53" s="695">
        <v>0</v>
      </c>
      <c r="L53" s="695">
        <v>0</v>
      </c>
      <c r="M53" s="695">
        <v>0</v>
      </c>
      <c r="N53" s="695">
        <v>0</v>
      </c>
      <c r="O53" s="695">
        <v>0</v>
      </c>
      <c r="P53" s="695">
        <v>0</v>
      </c>
      <c r="Q53" s="695">
        <v>0</v>
      </c>
      <c r="R53" s="695">
        <v>0</v>
      </c>
      <c r="S53" s="695">
        <v>0</v>
      </c>
      <c r="T53" s="695">
        <v>0</v>
      </c>
      <c r="U53" s="695">
        <v>2606</v>
      </c>
      <c r="V53" s="695">
        <v>4670</v>
      </c>
      <c r="W53" s="695">
        <v>6747</v>
      </c>
      <c r="X53" s="695">
        <v>6819</v>
      </c>
      <c r="Y53" s="695">
        <v>6802</v>
      </c>
      <c r="Z53" s="695">
        <v>6551</v>
      </c>
      <c r="AA53" s="695">
        <v>6219</v>
      </c>
      <c r="AB53" s="695">
        <v>5901</v>
      </c>
      <c r="AC53" s="695">
        <v>5620</v>
      </c>
      <c r="AD53" s="695">
        <v>5851</v>
      </c>
      <c r="AE53" s="695">
        <v>5805</v>
      </c>
      <c r="AF53" s="695">
        <v>5794</v>
      </c>
      <c r="AG53" s="695">
        <v>5878</v>
      </c>
      <c r="AH53" s="695">
        <v>6098</v>
      </c>
      <c r="AI53" s="695">
        <v>6079</v>
      </c>
      <c r="AJ53" s="695">
        <v>6020</v>
      </c>
      <c r="AK53" s="695">
        <v>5873</v>
      </c>
      <c r="AL53" s="695">
        <v>5370</v>
      </c>
      <c r="AM53" s="695">
        <v>4758</v>
      </c>
      <c r="AN53" s="695">
        <v>4159</v>
      </c>
      <c r="AO53" s="695">
        <v>3415</v>
      </c>
    </row>
    <row r="54" spans="1:43" ht="15" x14ac:dyDescent="0.25">
      <c r="A54" s="706" t="s">
        <v>821</v>
      </c>
      <c r="F54" s="706" t="s">
        <v>774</v>
      </c>
      <c r="G54" s="695">
        <v>0</v>
      </c>
      <c r="H54" s="695">
        <v>0</v>
      </c>
      <c r="I54" s="695">
        <v>0</v>
      </c>
      <c r="J54" s="695">
        <v>0</v>
      </c>
      <c r="K54" s="695">
        <v>0</v>
      </c>
      <c r="L54" s="695">
        <v>0</v>
      </c>
      <c r="M54" s="695">
        <v>0</v>
      </c>
      <c r="N54" s="695">
        <v>0</v>
      </c>
      <c r="O54" s="695">
        <v>0</v>
      </c>
      <c r="P54" s="695">
        <v>0</v>
      </c>
      <c r="Q54" s="695">
        <v>0</v>
      </c>
      <c r="R54" s="695">
        <v>0</v>
      </c>
      <c r="S54" s="695">
        <v>0</v>
      </c>
      <c r="T54" s="695">
        <v>0</v>
      </c>
      <c r="U54" s="695">
        <v>0</v>
      </c>
      <c r="V54" s="695">
        <v>0</v>
      </c>
      <c r="W54" s="695">
        <v>0</v>
      </c>
      <c r="X54" s="695">
        <v>2546</v>
      </c>
      <c r="Y54" s="695">
        <v>5099</v>
      </c>
      <c r="Z54" s="695">
        <v>6487</v>
      </c>
      <c r="AA54" s="695">
        <v>7267</v>
      </c>
      <c r="AB54" s="695">
        <v>7821</v>
      </c>
      <c r="AC54" s="695">
        <v>8259</v>
      </c>
      <c r="AD54" s="695">
        <v>9414</v>
      </c>
      <c r="AE54" s="695">
        <v>10286</v>
      </c>
      <c r="AF54" s="695">
        <v>11562</v>
      </c>
      <c r="AG54" s="695">
        <v>13480</v>
      </c>
      <c r="AH54" s="695">
        <v>14054</v>
      </c>
      <c r="AI54" s="695">
        <v>14005</v>
      </c>
      <c r="AJ54" s="695">
        <v>14460</v>
      </c>
      <c r="AK54" s="695">
        <v>14979</v>
      </c>
      <c r="AL54" s="695">
        <v>14993</v>
      </c>
      <c r="AM54" s="695">
        <v>14091</v>
      </c>
      <c r="AN54" s="695">
        <v>13260</v>
      </c>
      <c r="AO54" s="695">
        <v>12060</v>
      </c>
    </row>
    <row r="55" spans="1:43" ht="15" x14ac:dyDescent="0.25">
      <c r="A55" s="704" t="s">
        <v>821</v>
      </c>
      <c r="F55" s="704" t="s">
        <v>758</v>
      </c>
      <c r="G55" s="695">
        <v>0</v>
      </c>
      <c r="H55" s="695">
        <v>0</v>
      </c>
      <c r="I55" s="695">
        <v>0</v>
      </c>
      <c r="J55" s="695">
        <v>0</v>
      </c>
      <c r="K55" s="695">
        <v>0</v>
      </c>
      <c r="L55" s="695">
        <v>0</v>
      </c>
      <c r="M55" s="695">
        <v>0</v>
      </c>
      <c r="N55" s="695">
        <v>0</v>
      </c>
      <c r="O55" s="695">
        <v>0</v>
      </c>
      <c r="P55" s="695">
        <v>0</v>
      </c>
      <c r="Q55" s="695">
        <v>0</v>
      </c>
      <c r="R55" s="695">
        <v>0</v>
      </c>
      <c r="S55" s="695">
        <v>0</v>
      </c>
      <c r="T55" s="695">
        <v>0</v>
      </c>
      <c r="U55" s="695">
        <v>0</v>
      </c>
      <c r="V55" s="695">
        <v>0</v>
      </c>
      <c r="W55" s="695">
        <v>0</v>
      </c>
      <c r="X55" s="695">
        <v>0</v>
      </c>
      <c r="Y55" s="695">
        <v>0</v>
      </c>
      <c r="Z55" s="695">
        <v>0</v>
      </c>
      <c r="AA55" s="695">
        <v>0</v>
      </c>
      <c r="AB55" s="695">
        <v>0</v>
      </c>
      <c r="AC55" s="695">
        <v>0</v>
      </c>
      <c r="AD55" s="695">
        <v>0</v>
      </c>
      <c r="AE55" s="695">
        <v>0</v>
      </c>
      <c r="AF55" s="695">
        <v>0</v>
      </c>
      <c r="AG55" s="695">
        <v>0</v>
      </c>
      <c r="AH55" s="695">
        <v>1726</v>
      </c>
      <c r="AI55" s="695">
        <v>3780</v>
      </c>
      <c r="AJ55" s="695">
        <v>6589</v>
      </c>
      <c r="AK55" s="695">
        <v>9582</v>
      </c>
      <c r="AL55" s="695">
        <v>9699</v>
      </c>
      <c r="AM55" s="695">
        <v>9301</v>
      </c>
      <c r="AN55" s="695">
        <v>9009</v>
      </c>
      <c r="AO55" s="695">
        <v>8472</v>
      </c>
    </row>
    <row r="56" spans="1:43" ht="15" x14ac:dyDescent="0.25">
      <c r="A56" s="706" t="s">
        <v>821</v>
      </c>
      <c r="F56" s="706" t="s">
        <v>766</v>
      </c>
      <c r="G56" s="695">
        <v>0</v>
      </c>
      <c r="H56" s="695">
        <v>0</v>
      </c>
      <c r="I56" s="695">
        <v>0</v>
      </c>
      <c r="J56" s="695">
        <v>0</v>
      </c>
      <c r="K56" s="695">
        <v>0</v>
      </c>
      <c r="L56" s="695">
        <v>0</v>
      </c>
      <c r="M56" s="695">
        <v>0</v>
      </c>
      <c r="N56" s="695">
        <v>0</v>
      </c>
      <c r="O56" s="695">
        <v>0</v>
      </c>
      <c r="P56" s="695">
        <v>0</v>
      </c>
      <c r="Q56" s="695">
        <v>0</v>
      </c>
      <c r="R56" s="695">
        <v>0</v>
      </c>
      <c r="S56" s="695">
        <v>0</v>
      </c>
      <c r="T56" s="695">
        <v>0</v>
      </c>
      <c r="U56" s="695">
        <v>0</v>
      </c>
      <c r="V56" s="695">
        <v>0</v>
      </c>
      <c r="W56" s="695">
        <v>0</v>
      </c>
      <c r="X56" s="695">
        <v>0</v>
      </c>
      <c r="Y56" s="695">
        <v>0</v>
      </c>
      <c r="Z56" s="695">
        <v>0</v>
      </c>
      <c r="AA56" s="695">
        <v>0</v>
      </c>
      <c r="AB56" s="695">
        <v>0</v>
      </c>
      <c r="AC56" s="695">
        <v>0</v>
      </c>
      <c r="AD56" s="695">
        <v>0</v>
      </c>
      <c r="AE56" s="695">
        <v>0</v>
      </c>
      <c r="AF56" s="695">
        <v>0</v>
      </c>
      <c r="AG56" s="695">
        <v>0</v>
      </c>
      <c r="AH56" s="695">
        <v>0</v>
      </c>
      <c r="AI56" s="695">
        <v>0</v>
      </c>
      <c r="AJ56" s="695">
        <v>0</v>
      </c>
      <c r="AK56" s="695">
        <v>0</v>
      </c>
      <c r="AL56" s="695">
        <v>3772</v>
      </c>
      <c r="AM56" s="695">
        <v>8065</v>
      </c>
      <c r="AN56" s="695">
        <v>12477</v>
      </c>
      <c r="AO56" s="695">
        <v>17753</v>
      </c>
      <c r="AQ56" s="718" t="s">
        <v>844</v>
      </c>
    </row>
    <row r="59" spans="1:43" ht="15" x14ac:dyDescent="0.25">
      <c r="A59" s="720" t="s">
        <v>848</v>
      </c>
      <c r="B59" s="721"/>
      <c r="C59" s="721"/>
      <c r="D59" s="721"/>
      <c r="E59" s="721"/>
      <c r="F59" s="721"/>
      <c r="G59" s="721"/>
      <c r="H59" s="721"/>
      <c r="I59" s="721"/>
      <c r="J59" s="721"/>
      <c r="K59" s="721"/>
      <c r="L59" s="721"/>
      <c r="M59" s="721"/>
      <c r="N59" s="721"/>
      <c r="O59" s="721"/>
      <c r="P59" s="721"/>
      <c r="Q59" s="721"/>
      <c r="R59" s="721"/>
      <c r="S59" s="721"/>
      <c r="T59" s="721"/>
      <c r="U59" s="721"/>
      <c r="V59" s="721"/>
      <c r="W59" s="721"/>
      <c r="X59" s="721"/>
      <c r="Y59" s="721"/>
      <c r="Z59" s="721"/>
      <c r="AA59" s="721"/>
      <c r="AB59" s="721"/>
      <c r="AC59" s="721"/>
      <c r="AD59" s="721"/>
      <c r="AE59" s="721"/>
      <c r="AF59" s="721"/>
      <c r="AG59" s="721"/>
      <c r="AH59" s="721"/>
      <c r="AI59" s="721"/>
      <c r="AJ59" s="721"/>
      <c r="AK59" s="721"/>
      <c r="AL59" s="721"/>
      <c r="AM59" s="721"/>
      <c r="AN59" s="721"/>
      <c r="AO59" s="721"/>
    </row>
    <row r="60" spans="1:43" ht="15" x14ac:dyDescent="0.25">
      <c r="A60" s="182" t="s">
        <v>336</v>
      </c>
      <c r="C60" s="182" t="s">
        <v>99</v>
      </c>
      <c r="D60" s="182" t="s">
        <v>337</v>
      </c>
      <c r="F60" s="182" t="s">
        <v>717</v>
      </c>
      <c r="G60" s="182" t="s">
        <v>225</v>
      </c>
      <c r="H60" s="182" t="s">
        <v>224</v>
      </c>
      <c r="I60" s="182" t="s">
        <v>223</v>
      </c>
      <c r="J60" s="182" t="s">
        <v>222</v>
      </c>
      <c r="K60" s="182" t="s">
        <v>221</v>
      </c>
      <c r="L60" s="182" t="s">
        <v>220</v>
      </c>
      <c r="M60" s="182" t="s">
        <v>219</v>
      </c>
      <c r="N60" s="182" t="s">
        <v>218</v>
      </c>
      <c r="O60" s="182" t="s">
        <v>217</v>
      </c>
      <c r="P60" s="182" t="s">
        <v>216</v>
      </c>
      <c r="Q60" s="182" t="s">
        <v>215</v>
      </c>
      <c r="R60" s="182" t="s">
        <v>214</v>
      </c>
      <c r="S60" s="182" t="s">
        <v>213</v>
      </c>
      <c r="T60" s="182" t="s">
        <v>212</v>
      </c>
      <c r="U60" s="182" t="s">
        <v>211</v>
      </c>
      <c r="V60" s="182" t="s">
        <v>210</v>
      </c>
      <c r="W60" s="182" t="s">
        <v>209</v>
      </c>
      <c r="X60" s="182" t="s">
        <v>208</v>
      </c>
      <c r="Y60" s="182" t="s">
        <v>207</v>
      </c>
      <c r="Z60" s="182" t="s">
        <v>206</v>
      </c>
      <c r="AA60" s="182" t="s">
        <v>205</v>
      </c>
      <c r="AB60" s="182" t="s">
        <v>204</v>
      </c>
      <c r="AC60" s="182" t="s">
        <v>288</v>
      </c>
      <c r="AD60" s="182" t="s">
        <v>289</v>
      </c>
      <c r="AE60" s="182" t="s">
        <v>849</v>
      </c>
      <c r="AF60" s="182" t="s">
        <v>850</v>
      </c>
      <c r="AG60" s="182" t="s">
        <v>851</v>
      </c>
      <c r="AH60" s="182" t="s">
        <v>852</v>
      </c>
      <c r="AI60" s="182" t="s">
        <v>853</v>
      </c>
      <c r="AJ60" s="182" t="s">
        <v>854</v>
      </c>
      <c r="AK60" s="182" t="s">
        <v>855</v>
      </c>
      <c r="AL60" s="182" t="s">
        <v>856</v>
      </c>
      <c r="AM60" s="182" t="s">
        <v>857</v>
      </c>
      <c r="AN60" s="182" t="s">
        <v>858</v>
      </c>
      <c r="AO60" s="182" t="s">
        <v>690</v>
      </c>
    </row>
    <row r="61" spans="1:43" ht="15" x14ac:dyDescent="0.25">
      <c r="A61" s="183" t="s">
        <v>192</v>
      </c>
      <c r="C61" s="183" t="s">
        <v>756</v>
      </c>
      <c r="D61" s="183" t="s">
        <v>757</v>
      </c>
      <c r="F61" s="183" t="s">
        <v>758</v>
      </c>
      <c r="G61" s="719">
        <v>0</v>
      </c>
      <c r="H61" s="719">
        <v>0</v>
      </c>
      <c r="I61" s="719">
        <v>0</v>
      </c>
      <c r="J61" s="719">
        <v>0</v>
      </c>
      <c r="K61" s="719">
        <v>0</v>
      </c>
      <c r="L61" s="719">
        <v>0</v>
      </c>
      <c r="M61" s="719">
        <v>0</v>
      </c>
      <c r="N61" s="719">
        <v>0</v>
      </c>
      <c r="O61" s="719">
        <v>0</v>
      </c>
      <c r="P61" s="719">
        <v>0</v>
      </c>
      <c r="Q61" s="719">
        <v>0</v>
      </c>
      <c r="R61" s="719">
        <v>0</v>
      </c>
      <c r="S61" s="719">
        <v>0</v>
      </c>
      <c r="T61" s="719">
        <v>0</v>
      </c>
      <c r="U61" s="719">
        <v>0</v>
      </c>
      <c r="V61" s="719">
        <v>0</v>
      </c>
      <c r="W61" s="719">
        <v>0</v>
      </c>
      <c r="X61" s="719">
        <v>0</v>
      </c>
      <c r="Y61" s="719">
        <v>0</v>
      </c>
      <c r="Z61" s="719">
        <v>0</v>
      </c>
      <c r="AA61" s="719">
        <v>0</v>
      </c>
      <c r="AB61" s="719">
        <v>0</v>
      </c>
      <c r="AC61" s="719">
        <v>0</v>
      </c>
      <c r="AD61" s="719">
        <v>0</v>
      </c>
      <c r="AE61" s="719">
        <v>0</v>
      </c>
      <c r="AF61" s="719">
        <v>0</v>
      </c>
      <c r="AG61" s="719">
        <v>0</v>
      </c>
      <c r="AH61" s="719">
        <v>0</v>
      </c>
      <c r="AI61" s="719">
        <v>0</v>
      </c>
      <c r="AJ61" s="719">
        <v>0</v>
      </c>
      <c r="AK61" s="719">
        <v>0</v>
      </c>
      <c r="AL61" s="719">
        <v>0</v>
      </c>
      <c r="AM61" s="719">
        <v>0</v>
      </c>
      <c r="AN61" s="719">
        <v>0</v>
      </c>
      <c r="AO61" s="719">
        <v>0</v>
      </c>
    </row>
    <row r="62" spans="1:43" ht="15" x14ac:dyDescent="0.25">
      <c r="A62" s="184" t="s">
        <v>192</v>
      </c>
      <c r="C62" s="184" t="s">
        <v>756</v>
      </c>
      <c r="D62" s="184" t="s">
        <v>757</v>
      </c>
      <c r="F62" s="184" t="s">
        <v>766</v>
      </c>
      <c r="G62" s="719">
        <v>0</v>
      </c>
      <c r="H62" s="719">
        <v>0</v>
      </c>
      <c r="I62" s="719">
        <v>0</v>
      </c>
      <c r="J62" s="719">
        <v>0</v>
      </c>
      <c r="K62" s="719">
        <v>0</v>
      </c>
      <c r="L62" s="719">
        <v>0</v>
      </c>
      <c r="M62" s="719">
        <v>0</v>
      </c>
      <c r="N62" s="719">
        <v>0</v>
      </c>
      <c r="O62" s="719">
        <v>0</v>
      </c>
      <c r="P62" s="719">
        <v>0</v>
      </c>
      <c r="Q62" s="719">
        <v>0</v>
      </c>
      <c r="R62" s="719">
        <v>0</v>
      </c>
      <c r="S62" s="719">
        <v>0</v>
      </c>
      <c r="T62" s="719">
        <v>0</v>
      </c>
      <c r="U62" s="719">
        <v>0</v>
      </c>
      <c r="V62" s="719">
        <v>0</v>
      </c>
      <c r="W62" s="719">
        <v>0</v>
      </c>
      <c r="X62" s="719">
        <v>0</v>
      </c>
      <c r="Y62" s="719">
        <v>0</v>
      </c>
      <c r="Z62" s="719">
        <v>0</v>
      </c>
      <c r="AA62" s="719">
        <v>0</v>
      </c>
      <c r="AB62" s="719">
        <v>0</v>
      </c>
      <c r="AC62" s="719">
        <v>0</v>
      </c>
      <c r="AD62" s="719">
        <v>0</v>
      </c>
      <c r="AE62" s="719">
        <v>0</v>
      </c>
      <c r="AF62" s="719">
        <v>0</v>
      </c>
      <c r="AG62" s="719">
        <v>0</v>
      </c>
      <c r="AH62" s="719">
        <v>0</v>
      </c>
      <c r="AI62" s="719">
        <v>0</v>
      </c>
      <c r="AJ62" s="719">
        <v>0</v>
      </c>
      <c r="AK62" s="719">
        <v>0</v>
      </c>
      <c r="AL62" s="719">
        <v>0</v>
      </c>
      <c r="AM62" s="719">
        <v>0</v>
      </c>
      <c r="AN62" s="719">
        <v>0</v>
      </c>
      <c r="AO62" s="719">
        <v>0</v>
      </c>
    </row>
    <row r="63" spans="1:43" ht="15" x14ac:dyDescent="0.25">
      <c r="A63" s="183" t="s">
        <v>192</v>
      </c>
      <c r="C63" s="183" t="s">
        <v>756</v>
      </c>
      <c r="D63" s="183" t="s">
        <v>757</v>
      </c>
      <c r="F63" s="183" t="s">
        <v>339</v>
      </c>
      <c r="G63" s="719">
        <v>0</v>
      </c>
      <c r="H63" s="719">
        <v>0</v>
      </c>
      <c r="I63" s="719">
        <v>0</v>
      </c>
      <c r="J63" s="719">
        <v>0</v>
      </c>
      <c r="K63" s="719">
        <v>0</v>
      </c>
      <c r="L63" s="719">
        <v>0</v>
      </c>
      <c r="M63" s="719">
        <v>0</v>
      </c>
      <c r="N63" s="719">
        <v>0</v>
      </c>
      <c r="O63" s="719">
        <v>0</v>
      </c>
      <c r="P63" s="719">
        <v>0</v>
      </c>
      <c r="Q63" s="719">
        <v>0</v>
      </c>
      <c r="R63" s="719">
        <v>0</v>
      </c>
      <c r="S63" s="719">
        <v>0</v>
      </c>
      <c r="T63" s="719">
        <v>0</v>
      </c>
      <c r="U63" s="719">
        <v>0</v>
      </c>
      <c r="V63" s="719">
        <v>0</v>
      </c>
      <c r="W63" s="719">
        <v>0</v>
      </c>
      <c r="X63" s="719">
        <v>0</v>
      </c>
      <c r="Y63" s="719">
        <v>0</v>
      </c>
      <c r="Z63" s="719">
        <v>0</v>
      </c>
      <c r="AA63" s="719">
        <v>0</v>
      </c>
      <c r="AB63" s="719">
        <v>0</v>
      </c>
      <c r="AC63" s="719">
        <v>0</v>
      </c>
      <c r="AD63" s="719">
        <v>0</v>
      </c>
      <c r="AE63" s="719">
        <v>0</v>
      </c>
      <c r="AF63" s="719">
        <v>0</v>
      </c>
      <c r="AG63" s="719">
        <v>0</v>
      </c>
      <c r="AH63" s="719">
        <v>0</v>
      </c>
      <c r="AI63" s="719">
        <v>0</v>
      </c>
      <c r="AJ63" s="719">
        <v>0</v>
      </c>
      <c r="AK63" s="719">
        <v>0</v>
      </c>
      <c r="AL63" s="719">
        <v>0</v>
      </c>
      <c r="AM63" s="719">
        <v>0</v>
      </c>
      <c r="AN63" s="719">
        <v>0</v>
      </c>
      <c r="AO63" s="719">
        <v>0</v>
      </c>
    </row>
    <row r="64" spans="1:43" ht="15" x14ac:dyDescent="0.25">
      <c r="A64" s="184" t="s">
        <v>192</v>
      </c>
      <c r="C64" s="184" t="s">
        <v>756</v>
      </c>
      <c r="D64" s="184" t="s">
        <v>757</v>
      </c>
      <c r="F64" s="184" t="s">
        <v>340</v>
      </c>
      <c r="G64" s="719">
        <v>0</v>
      </c>
      <c r="H64" s="719">
        <v>0</v>
      </c>
      <c r="I64" s="719">
        <v>0</v>
      </c>
      <c r="J64" s="719">
        <v>0</v>
      </c>
      <c r="K64" s="719">
        <v>0</v>
      </c>
      <c r="L64" s="719">
        <v>0</v>
      </c>
      <c r="M64" s="719">
        <v>0</v>
      </c>
      <c r="N64" s="719">
        <v>0</v>
      </c>
      <c r="O64" s="719">
        <v>0</v>
      </c>
      <c r="P64" s="719">
        <v>0</v>
      </c>
      <c r="Q64" s="719">
        <v>0</v>
      </c>
      <c r="R64" s="719">
        <v>0</v>
      </c>
      <c r="S64" s="719">
        <v>0</v>
      </c>
      <c r="T64" s="719">
        <v>0</v>
      </c>
      <c r="U64" s="719">
        <v>0</v>
      </c>
      <c r="V64" s="719">
        <v>0</v>
      </c>
      <c r="W64" s="719">
        <v>0</v>
      </c>
      <c r="X64" s="719">
        <v>0</v>
      </c>
      <c r="Y64" s="719">
        <v>0</v>
      </c>
      <c r="Z64" s="719">
        <v>0</v>
      </c>
      <c r="AA64" s="719">
        <v>0</v>
      </c>
      <c r="AB64" s="719">
        <v>0</v>
      </c>
      <c r="AC64" s="719">
        <v>0</v>
      </c>
      <c r="AD64" s="719">
        <v>0</v>
      </c>
      <c r="AE64" s="719">
        <v>0</v>
      </c>
      <c r="AF64" s="719">
        <v>0</v>
      </c>
      <c r="AG64" s="719">
        <v>0</v>
      </c>
      <c r="AH64" s="719">
        <v>0</v>
      </c>
      <c r="AI64" s="719">
        <v>0</v>
      </c>
      <c r="AJ64" s="719">
        <v>0</v>
      </c>
      <c r="AK64" s="719">
        <v>0</v>
      </c>
      <c r="AL64" s="719">
        <v>0</v>
      </c>
      <c r="AM64" s="719">
        <v>0</v>
      </c>
      <c r="AN64" s="719">
        <v>0</v>
      </c>
      <c r="AO64" s="719">
        <v>0</v>
      </c>
    </row>
    <row r="65" spans="1:41" ht="15" x14ac:dyDescent="0.25">
      <c r="A65" s="183" t="s">
        <v>192</v>
      </c>
      <c r="C65" s="183" t="s">
        <v>756</v>
      </c>
      <c r="D65" s="183" t="s">
        <v>757</v>
      </c>
      <c r="F65" s="183" t="s">
        <v>767</v>
      </c>
      <c r="G65" s="719">
        <v>0</v>
      </c>
      <c r="H65" s="719">
        <v>0</v>
      </c>
      <c r="I65" s="719">
        <v>0</v>
      </c>
      <c r="J65" s="719">
        <v>0</v>
      </c>
      <c r="K65" s="719">
        <v>0</v>
      </c>
      <c r="L65" s="719">
        <v>0</v>
      </c>
      <c r="M65" s="719">
        <v>0</v>
      </c>
      <c r="N65" s="719">
        <v>0</v>
      </c>
      <c r="O65" s="719">
        <v>0</v>
      </c>
      <c r="P65" s="719">
        <v>0</v>
      </c>
      <c r="Q65" s="719">
        <v>0</v>
      </c>
      <c r="R65" s="719">
        <v>0</v>
      </c>
      <c r="S65" s="719">
        <v>0</v>
      </c>
      <c r="T65" s="719">
        <v>0</v>
      </c>
      <c r="U65" s="719">
        <v>0</v>
      </c>
      <c r="V65" s="719">
        <v>0</v>
      </c>
      <c r="W65" s="719">
        <v>0</v>
      </c>
      <c r="X65" s="719">
        <v>0</v>
      </c>
      <c r="Y65" s="719">
        <v>0</v>
      </c>
      <c r="Z65" s="719">
        <v>0</v>
      </c>
      <c r="AA65" s="719">
        <v>0</v>
      </c>
      <c r="AB65" s="719">
        <v>0</v>
      </c>
      <c r="AC65" s="719">
        <v>0</v>
      </c>
      <c r="AD65" s="719">
        <v>0</v>
      </c>
      <c r="AE65" s="719">
        <v>0</v>
      </c>
      <c r="AF65" s="719">
        <v>0</v>
      </c>
      <c r="AG65" s="719">
        <v>0</v>
      </c>
      <c r="AH65" s="719">
        <v>0</v>
      </c>
      <c r="AI65" s="719">
        <v>0</v>
      </c>
      <c r="AJ65" s="719">
        <v>0</v>
      </c>
      <c r="AK65" s="719">
        <v>0</v>
      </c>
      <c r="AL65" s="719">
        <v>0</v>
      </c>
      <c r="AM65" s="719">
        <v>0</v>
      </c>
      <c r="AN65" s="719">
        <v>0</v>
      </c>
      <c r="AO65" s="719">
        <v>0</v>
      </c>
    </row>
    <row r="66" spans="1:41" ht="15" x14ac:dyDescent="0.25">
      <c r="A66" s="184" t="s">
        <v>192</v>
      </c>
      <c r="C66" s="184" t="s">
        <v>756</v>
      </c>
      <c r="D66" s="184" t="s">
        <v>757</v>
      </c>
      <c r="F66" s="184" t="s">
        <v>768</v>
      </c>
      <c r="G66" s="719">
        <v>0</v>
      </c>
      <c r="H66" s="719">
        <v>0</v>
      </c>
      <c r="I66" s="719">
        <v>0</v>
      </c>
      <c r="J66" s="719">
        <v>0</v>
      </c>
      <c r="K66" s="719">
        <v>0</v>
      </c>
      <c r="L66" s="719">
        <v>0</v>
      </c>
      <c r="M66" s="719">
        <v>0</v>
      </c>
      <c r="N66" s="719">
        <v>0</v>
      </c>
      <c r="O66" s="719">
        <v>0</v>
      </c>
      <c r="P66" s="719">
        <v>0</v>
      </c>
      <c r="Q66" s="719">
        <v>0</v>
      </c>
      <c r="R66" s="719">
        <v>0</v>
      </c>
      <c r="S66" s="719">
        <v>0</v>
      </c>
      <c r="T66" s="719">
        <v>0</v>
      </c>
      <c r="U66" s="719">
        <v>0</v>
      </c>
      <c r="V66" s="719">
        <v>0</v>
      </c>
      <c r="W66" s="719">
        <v>0</v>
      </c>
      <c r="X66" s="719">
        <v>0</v>
      </c>
      <c r="Y66" s="719">
        <v>0</v>
      </c>
      <c r="Z66" s="719">
        <v>0</v>
      </c>
      <c r="AA66" s="719">
        <v>0</v>
      </c>
      <c r="AB66" s="719">
        <v>0</v>
      </c>
      <c r="AC66" s="719">
        <v>0</v>
      </c>
      <c r="AD66" s="719">
        <v>0</v>
      </c>
      <c r="AE66" s="719">
        <v>0</v>
      </c>
      <c r="AF66" s="719">
        <v>0</v>
      </c>
      <c r="AG66" s="719">
        <v>0</v>
      </c>
      <c r="AH66" s="719">
        <v>0</v>
      </c>
      <c r="AI66" s="719">
        <v>0</v>
      </c>
      <c r="AJ66" s="719">
        <v>0</v>
      </c>
      <c r="AK66" s="719">
        <v>0</v>
      </c>
      <c r="AL66" s="719">
        <v>0</v>
      </c>
      <c r="AM66" s="719">
        <v>0</v>
      </c>
      <c r="AN66" s="719">
        <v>0</v>
      </c>
      <c r="AO66" s="719">
        <v>0</v>
      </c>
    </row>
    <row r="67" spans="1:41" ht="15" x14ac:dyDescent="0.25">
      <c r="A67" s="183" t="s">
        <v>192</v>
      </c>
      <c r="C67" s="183" t="s">
        <v>756</v>
      </c>
      <c r="D67" s="183" t="s">
        <v>338</v>
      </c>
      <c r="F67" s="183" t="s">
        <v>769</v>
      </c>
      <c r="G67" s="719">
        <v>0</v>
      </c>
      <c r="H67" s="719">
        <v>0</v>
      </c>
      <c r="I67" s="719">
        <v>0</v>
      </c>
      <c r="J67" s="719">
        <v>0</v>
      </c>
      <c r="K67" s="719">
        <v>0</v>
      </c>
      <c r="L67" s="719">
        <v>0</v>
      </c>
      <c r="M67" s="719">
        <v>0</v>
      </c>
      <c r="N67" s="719">
        <v>0</v>
      </c>
      <c r="O67" s="719">
        <v>0</v>
      </c>
      <c r="P67" s="719">
        <v>0</v>
      </c>
      <c r="Q67" s="719">
        <v>0</v>
      </c>
      <c r="R67" s="719">
        <v>0</v>
      </c>
      <c r="S67" s="719">
        <v>0</v>
      </c>
      <c r="T67" s="719">
        <v>0</v>
      </c>
      <c r="U67" s="719">
        <v>0</v>
      </c>
      <c r="V67" s="719">
        <v>0</v>
      </c>
      <c r="W67" s="719">
        <v>0</v>
      </c>
      <c r="X67" s="719">
        <v>0</v>
      </c>
      <c r="Y67" s="719">
        <v>0</v>
      </c>
      <c r="Z67" s="719">
        <v>0</v>
      </c>
      <c r="AA67" s="719">
        <v>0</v>
      </c>
      <c r="AB67" s="719">
        <v>0</v>
      </c>
      <c r="AC67" s="719">
        <v>0</v>
      </c>
      <c r="AD67" s="719">
        <v>0</v>
      </c>
      <c r="AE67" s="719">
        <v>0</v>
      </c>
      <c r="AF67" s="719">
        <v>0</v>
      </c>
      <c r="AG67" s="719">
        <v>0</v>
      </c>
      <c r="AH67" s="719">
        <v>0</v>
      </c>
      <c r="AI67" s="719">
        <v>0</v>
      </c>
      <c r="AJ67" s="719">
        <v>0</v>
      </c>
      <c r="AK67" s="719">
        <v>0</v>
      </c>
      <c r="AL67" s="719">
        <v>0</v>
      </c>
      <c r="AM67" s="719">
        <v>0</v>
      </c>
      <c r="AN67" s="719">
        <v>0</v>
      </c>
      <c r="AO67" s="719">
        <v>0</v>
      </c>
    </row>
    <row r="68" spans="1:41" ht="15" x14ac:dyDescent="0.25">
      <c r="A68" s="184" t="s">
        <v>192</v>
      </c>
      <c r="C68" s="184" t="s">
        <v>756</v>
      </c>
      <c r="D68" s="184" t="s">
        <v>338</v>
      </c>
      <c r="F68" s="184" t="s">
        <v>233</v>
      </c>
      <c r="G68" s="719">
        <v>38455</v>
      </c>
      <c r="H68" s="719">
        <v>29031</v>
      </c>
      <c r="I68" s="719">
        <v>19331</v>
      </c>
      <c r="J68" s="719">
        <v>14675</v>
      </c>
      <c r="K68" s="719">
        <v>10079</v>
      </c>
      <c r="L68" s="719">
        <v>5224</v>
      </c>
      <c r="M68" s="719">
        <v>35</v>
      </c>
      <c r="N68" s="719">
        <v>0</v>
      </c>
      <c r="O68" s="719">
        <v>0</v>
      </c>
      <c r="P68" s="719">
        <v>0</v>
      </c>
      <c r="Q68" s="719">
        <v>0</v>
      </c>
      <c r="R68" s="719">
        <v>0</v>
      </c>
      <c r="S68" s="719">
        <v>0</v>
      </c>
      <c r="T68" s="719">
        <v>0</v>
      </c>
      <c r="U68" s="719">
        <v>0</v>
      </c>
      <c r="V68" s="719">
        <v>0</v>
      </c>
      <c r="W68" s="719">
        <v>0</v>
      </c>
      <c r="X68" s="719">
        <v>0</v>
      </c>
      <c r="Y68" s="719">
        <v>0</v>
      </c>
      <c r="Z68" s="719">
        <v>0</v>
      </c>
      <c r="AA68" s="719">
        <v>0</v>
      </c>
      <c r="AB68" s="719">
        <v>0</v>
      </c>
      <c r="AC68" s="719">
        <v>0</v>
      </c>
      <c r="AD68" s="719">
        <v>0</v>
      </c>
      <c r="AE68" s="719">
        <v>0</v>
      </c>
      <c r="AF68" s="719">
        <v>0</v>
      </c>
      <c r="AG68" s="719">
        <v>0</v>
      </c>
      <c r="AH68" s="719">
        <v>0</v>
      </c>
      <c r="AI68" s="719">
        <v>0</v>
      </c>
      <c r="AJ68" s="719">
        <v>0</v>
      </c>
      <c r="AK68" s="719">
        <v>0</v>
      </c>
      <c r="AL68" s="719">
        <v>0</v>
      </c>
      <c r="AM68" s="719">
        <v>0</v>
      </c>
      <c r="AN68" s="719">
        <v>0</v>
      </c>
      <c r="AO68" s="719">
        <v>0</v>
      </c>
    </row>
    <row r="69" spans="1:41" ht="15" x14ac:dyDescent="0.25">
      <c r="A69" s="183" t="s">
        <v>192</v>
      </c>
      <c r="C69" s="183" t="s">
        <v>756</v>
      </c>
      <c r="D69" s="183" t="s">
        <v>338</v>
      </c>
      <c r="F69" s="183" t="s">
        <v>235</v>
      </c>
      <c r="G69" s="719">
        <v>62490</v>
      </c>
      <c r="H69" s="719">
        <v>43547</v>
      </c>
      <c r="I69" s="719">
        <v>33851</v>
      </c>
      <c r="J69" s="719">
        <v>24459</v>
      </c>
      <c r="K69" s="719">
        <v>15118</v>
      </c>
      <c r="L69" s="719">
        <v>15673</v>
      </c>
      <c r="M69" s="719">
        <v>10490</v>
      </c>
      <c r="N69" s="719">
        <v>2675</v>
      </c>
      <c r="O69" s="719">
        <v>2281</v>
      </c>
      <c r="P69" s="719">
        <v>449</v>
      </c>
      <c r="Q69" s="719">
        <v>37</v>
      </c>
      <c r="R69" s="719">
        <v>29</v>
      </c>
      <c r="S69" s="719">
        <v>0</v>
      </c>
      <c r="T69" s="719">
        <v>0</v>
      </c>
      <c r="U69" s="719">
        <v>0</v>
      </c>
      <c r="V69" s="719">
        <v>0</v>
      </c>
      <c r="W69" s="719">
        <v>0</v>
      </c>
      <c r="X69" s="719">
        <v>0</v>
      </c>
      <c r="Y69" s="719">
        <v>0</v>
      </c>
      <c r="Z69" s="719">
        <v>0</v>
      </c>
      <c r="AA69" s="719">
        <v>0</v>
      </c>
      <c r="AB69" s="719">
        <v>0</v>
      </c>
      <c r="AC69" s="719">
        <v>0</v>
      </c>
      <c r="AD69" s="719">
        <v>0</v>
      </c>
      <c r="AE69" s="719">
        <v>0</v>
      </c>
      <c r="AF69" s="719">
        <v>0</v>
      </c>
      <c r="AG69" s="719">
        <v>0</v>
      </c>
      <c r="AH69" s="719">
        <v>0</v>
      </c>
      <c r="AI69" s="719">
        <v>0</v>
      </c>
      <c r="AJ69" s="719">
        <v>0</v>
      </c>
      <c r="AK69" s="719">
        <v>0</v>
      </c>
      <c r="AL69" s="719">
        <v>0</v>
      </c>
      <c r="AM69" s="719">
        <v>0</v>
      </c>
      <c r="AN69" s="719">
        <v>0</v>
      </c>
      <c r="AO69" s="719">
        <v>0</v>
      </c>
    </row>
    <row r="70" spans="1:41" ht="15" x14ac:dyDescent="0.25">
      <c r="A70" s="184" t="s">
        <v>192</v>
      </c>
      <c r="C70" s="184" t="s">
        <v>756</v>
      </c>
      <c r="D70" s="184" t="s">
        <v>338</v>
      </c>
      <c r="F70" s="184" t="s">
        <v>237</v>
      </c>
      <c r="G70" s="719">
        <v>187469</v>
      </c>
      <c r="H70" s="719">
        <v>179025</v>
      </c>
      <c r="I70" s="719">
        <v>162548</v>
      </c>
      <c r="J70" s="719">
        <v>146755</v>
      </c>
      <c r="K70" s="719">
        <v>125982</v>
      </c>
      <c r="L70" s="719">
        <v>104488</v>
      </c>
      <c r="M70" s="719">
        <v>80383</v>
      </c>
      <c r="N70" s="719">
        <v>58337</v>
      </c>
      <c r="O70" s="719">
        <v>35621</v>
      </c>
      <c r="P70" s="719">
        <v>21127</v>
      </c>
      <c r="Q70" s="719">
        <v>6941</v>
      </c>
      <c r="R70" s="719">
        <v>5063</v>
      </c>
      <c r="S70" s="719">
        <v>2955</v>
      </c>
      <c r="T70" s="719">
        <v>1471</v>
      </c>
      <c r="U70" s="719">
        <v>393</v>
      </c>
      <c r="V70" s="719">
        <v>0</v>
      </c>
      <c r="W70" s="719">
        <v>0</v>
      </c>
      <c r="X70" s="719">
        <v>0</v>
      </c>
      <c r="Y70" s="719">
        <v>0</v>
      </c>
      <c r="Z70" s="719">
        <v>0</v>
      </c>
      <c r="AA70" s="719">
        <v>0</v>
      </c>
      <c r="AB70" s="719">
        <v>0</v>
      </c>
      <c r="AC70" s="719">
        <v>0</v>
      </c>
      <c r="AD70" s="719">
        <v>0</v>
      </c>
      <c r="AE70" s="719">
        <v>0</v>
      </c>
      <c r="AF70" s="719">
        <v>0</v>
      </c>
      <c r="AG70" s="719">
        <v>0</v>
      </c>
      <c r="AH70" s="719">
        <v>0</v>
      </c>
      <c r="AI70" s="719">
        <v>0</v>
      </c>
      <c r="AJ70" s="719">
        <v>0</v>
      </c>
      <c r="AK70" s="719">
        <v>0</v>
      </c>
      <c r="AL70" s="719">
        <v>0</v>
      </c>
      <c r="AM70" s="719">
        <v>0</v>
      </c>
      <c r="AN70" s="719">
        <v>0</v>
      </c>
      <c r="AO70" s="719">
        <v>0</v>
      </c>
    </row>
    <row r="71" spans="1:41" ht="15" x14ac:dyDescent="0.25">
      <c r="A71" s="183" t="s">
        <v>192</v>
      </c>
      <c r="C71" s="183" t="s">
        <v>756</v>
      </c>
      <c r="D71" s="183" t="s">
        <v>338</v>
      </c>
      <c r="F71" s="183" t="s">
        <v>195</v>
      </c>
      <c r="G71" s="719">
        <v>192276</v>
      </c>
      <c r="H71" s="719">
        <v>232248</v>
      </c>
      <c r="I71" s="719">
        <v>231893</v>
      </c>
      <c r="J71" s="719">
        <v>234807</v>
      </c>
      <c r="K71" s="719">
        <v>241886</v>
      </c>
      <c r="L71" s="719">
        <v>245547</v>
      </c>
      <c r="M71" s="719">
        <v>247519</v>
      </c>
      <c r="N71" s="719">
        <v>240891</v>
      </c>
      <c r="O71" s="719">
        <v>218270</v>
      </c>
      <c r="P71" s="719">
        <v>184002</v>
      </c>
      <c r="Q71" s="719">
        <v>124459</v>
      </c>
      <c r="R71" s="719">
        <v>101411</v>
      </c>
      <c r="S71" s="719">
        <v>67394</v>
      </c>
      <c r="T71" s="719">
        <v>51709</v>
      </c>
      <c r="U71" s="719">
        <v>33473</v>
      </c>
      <c r="V71" s="719">
        <v>25246</v>
      </c>
      <c r="W71" s="719">
        <v>15904</v>
      </c>
      <c r="X71" s="719">
        <v>11489</v>
      </c>
      <c r="Y71" s="719">
        <v>3758</v>
      </c>
      <c r="Z71" s="719">
        <v>3111</v>
      </c>
      <c r="AA71" s="719">
        <v>2349</v>
      </c>
      <c r="AB71" s="719">
        <v>2016</v>
      </c>
      <c r="AC71" s="719">
        <v>1901</v>
      </c>
      <c r="AD71" s="719">
        <v>949</v>
      </c>
      <c r="AE71" s="719">
        <v>810</v>
      </c>
      <c r="AF71" s="719">
        <v>668</v>
      </c>
      <c r="AG71" s="719">
        <v>490</v>
      </c>
      <c r="AH71" s="719">
        <v>294</v>
      </c>
      <c r="AI71" s="719">
        <v>201</v>
      </c>
      <c r="AJ71" s="719">
        <v>75</v>
      </c>
      <c r="AK71" s="719">
        <v>74</v>
      </c>
      <c r="AL71" s="719">
        <v>0</v>
      </c>
      <c r="AM71" s="719">
        <v>0</v>
      </c>
      <c r="AN71" s="719">
        <v>0</v>
      </c>
      <c r="AO71" s="719">
        <v>0</v>
      </c>
    </row>
    <row r="72" spans="1:41" ht="15" x14ac:dyDescent="0.25">
      <c r="A72" s="184" t="s">
        <v>192</v>
      </c>
      <c r="C72" s="184" t="s">
        <v>756</v>
      </c>
      <c r="D72" s="184" t="s">
        <v>338</v>
      </c>
      <c r="F72" s="184" t="s">
        <v>770</v>
      </c>
      <c r="G72" s="719">
        <v>0</v>
      </c>
      <c r="H72" s="719">
        <v>0</v>
      </c>
      <c r="I72" s="719">
        <v>0</v>
      </c>
      <c r="J72" s="719">
        <v>0</v>
      </c>
      <c r="K72" s="719">
        <v>0</v>
      </c>
      <c r="L72" s="719">
        <v>0</v>
      </c>
      <c r="M72" s="719">
        <v>0</v>
      </c>
      <c r="N72" s="719">
        <v>0</v>
      </c>
      <c r="O72" s="719">
        <v>0</v>
      </c>
      <c r="P72" s="719">
        <v>0</v>
      </c>
      <c r="Q72" s="719">
        <v>0</v>
      </c>
      <c r="R72" s="719">
        <v>0</v>
      </c>
      <c r="S72" s="719">
        <v>0</v>
      </c>
      <c r="T72" s="719">
        <v>0</v>
      </c>
      <c r="U72" s="719">
        <v>0</v>
      </c>
      <c r="V72" s="719">
        <v>0</v>
      </c>
      <c r="W72" s="719">
        <v>0</v>
      </c>
      <c r="X72" s="719">
        <v>0</v>
      </c>
      <c r="Y72" s="719">
        <v>0</v>
      </c>
      <c r="Z72" s="719">
        <v>0</v>
      </c>
      <c r="AA72" s="719">
        <v>0</v>
      </c>
      <c r="AB72" s="719">
        <v>0</v>
      </c>
      <c r="AC72" s="719">
        <v>0</v>
      </c>
      <c r="AD72" s="719">
        <v>0</v>
      </c>
      <c r="AE72" s="719">
        <v>0</v>
      </c>
      <c r="AF72" s="719">
        <v>0</v>
      </c>
      <c r="AG72" s="719">
        <v>0</v>
      </c>
      <c r="AH72" s="719">
        <v>0</v>
      </c>
      <c r="AI72" s="719">
        <v>0</v>
      </c>
      <c r="AJ72" s="719">
        <v>0</v>
      </c>
      <c r="AK72" s="719">
        <v>0</v>
      </c>
      <c r="AL72" s="719">
        <v>0</v>
      </c>
      <c r="AM72" s="719">
        <v>0</v>
      </c>
      <c r="AN72" s="719">
        <v>0</v>
      </c>
      <c r="AO72" s="719">
        <v>0</v>
      </c>
    </row>
    <row r="73" spans="1:41" ht="15" x14ac:dyDescent="0.25">
      <c r="A73" s="183" t="s">
        <v>192</v>
      </c>
      <c r="C73" s="183" t="s">
        <v>756</v>
      </c>
      <c r="D73" s="183" t="s">
        <v>338</v>
      </c>
      <c r="F73" s="183" t="s">
        <v>771</v>
      </c>
      <c r="G73" s="719">
        <v>0</v>
      </c>
      <c r="H73" s="719">
        <v>0</v>
      </c>
      <c r="I73" s="719">
        <v>0</v>
      </c>
      <c r="J73" s="719">
        <v>0</v>
      </c>
      <c r="K73" s="719">
        <v>0</v>
      </c>
      <c r="L73" s="719">
        <v>0</v>
      </c>
      <c r="M73" s="719">
        <v>0</v>
      </c>
      <c r="N73" s="719">
        <v>0</v>
      </c>
      <c r="O73" s="719">
        <v>0</v>
      </c>
      <c r="P73" s="719">
        <v>0</v>
      </c>
      <c r="Q73" s="719">
        <v>0</v>
      </c>
      <c r="R73" s="719">
        <v>0</v>
      </c>
      <c r="S73" s="719">
        <v>0</v>
      </c>
      <c r="T73" s="719">
        <v>0</v>
      </c>
      <c r="U73" s="719">
        <v>0</v>
      </c>
      <c r="V73" s="719">
        <v>0</v>
      </c>
      <c r="W73" s="719">
        <v>0</v>
      </c>
      <c r="X73" s="719">
        <v>0</v>
      </c>
      <c r="Y73" s="719">
        <v>0</v>
      </c>
      <c r="Z73" s="719">
        <v>0</v>
      </c>
      <c r="AA73" s="719">
        <v>0</v>
      </c>
      <c r="AB73" s="719">
        <v>0</v>
      </c>
      <c r="AC73" s="719">
        <v>0</v>
      </c>
      <c r="AD73" s="719">
        <v>0</v>
      </c>
      <c r="AE73" s="719">
        <v>0</v>
      </c>
      <c r="AF73" s="719">
        <v>0</v>
      </c>
      <c r="AG73" s="719">
        <v>0</v>
      </c>
      <c r="AH73" s="719">
        <v>0</v>
      </c>
      <c r="AI73" s="719">
        <v>0</v>
      </c>
      <c r="AJ73" s="719">
        <v>0</v>
      </c>
      <c r="AK73" s="719">
        <v>0</v>
      </c>
      <c r="AL73" s="719">
        <v>0</v>
      </c>
      <c r="AM73" s="719">
        <v>0</v>
      </c>
      <c r="AN73" s="719">
        <v>0</v>
      </c>
      <c r="AO73" s="719">
        <v>0</v>
      </c>
    </row>
    <row r="74" spans="1:41" ht="15" x14ac:dyDescent="0.25">
      <c r="A74" s="184" t="s">
        <v>192</v>
      </c>
      <c r="C74" s="184" t="s">
        <v>756</v>
      </c>
      <c r="D74" s="184" t="s">
        <v>338</v>
      </c>
      <c r="F74" s="184" t="s">
        <v>772</v>
      </c>
      <c r="G74" s="719">
        <v>0</v>
      </c>
      <c r="H74" s="719">
        <v>0</v>
      </c>
      <c r="I74" s="719">
        <v>37023</v>
      </c>
      <c r="J74" s="719">
        <v>68485</v>
      </c>
      <c r="K74" s="719">
        <v>110864</v>
      </c>
      <c r="L74" s="719">
        <v>151508</v>
      </c>
      <c r="M74" s="719">
        <v>213656</v>
      </c>
      <c r="N74" s="719">
        <v>222166</v>
      </c>
      <c r="O74" s="719">
        <v>224116</v>
      </c>
      <c r="P74" s="719">
        <v>233205</v>
      </c>
      <c r="Q74" s="719">
        <v>229196</v>
      </c>
      <c r="R74" s="719">
        <v>211281</v>
      </c>
      <c r="S74" s="719">
        <v>202575</v>
      </c>
      <c r="T74" s="719">
        <v>179992</v>
      </c>
      <c r="U74" s="719">
        <v>161058</v>
      </c>
      <c r="V74" s="719">
        <v>130173</v>
      </c>
      <c r="W74" s="719">
        <v>107123</v>
      </c>
      <c r="X74" s="719">
        <v>77929</v>
      </c>
      <c r="Y74" s="719">
        <v>81303</v>
      </c>
      <c r="Z74" s="719">
        <v>56760</v>
      </c>
      <c r="AA74" s="719">
        <v>41730</v>
      </c>
      <c r="AB74" s="719">
        <v>28922</v>
      </c>
      <c r="AC74" s="719">
        <v>22019</v>
      </c>
      <c r="AD74" s="719">
        <v>7739</v>
      </c>
      <c r="AE74" s="719">
        <v>6483</v>
      </c>
      <c r="AF74" s="719">
        <v>5344</v>
      </c>
      <c r="AG74" s="719">
        <v>3918</v>
      </c>
      <c r="AH74" s="719">
        <v>2354</v>
      </c>
      <c r="AI74" s="719">
        <v>1610</v>
      </c>
      <c r="AJ74" s="719">
        <v>602</v>
      </c>
      <c r="AK74" s="719">
        <v>591</v>
      </c>
      <c r="AL74" s="719">
        <v>583</v>
      </c>
      <c r="AM74" s="719">
        <v>587</v>
      </c>
      <c r="AN74" s="719">
        <v>541</v>
      </c>
      <c r="AO74" s="719">
        <v>507</v>
      </c>
    </row>
    <row r="75" spans="1:41" ht="15" x14ac:dyDescent="0.25">
      <c r="A75" s="183" t="s">
        <v>192</v>
      </c>
      <c r="C75" s="183" t="s">
        <v>756</v>
      </c>
      <c r="D75" s="183" t="s">
        <v>338</v>
      </c>
      <c r="F75" s="183" t="s">
        <v>773</v>
      </c>
      <c r="G75" s="719">
        <v>0</v>
      </c>
      <c r="H75" s="719">
        <v>0</v>
      </c>
      <c r="I75" s="719">
        <v>0</v>
      </c>
      <c r="J75" s="719">
        <v>0</v>
      </c>
      <c r="K75" s="719">
        <v>0</v>
      </c>
      <c r="L75" s="719">
        <v>0</v>
      </c>
      <c r="M75" s="719">
        <v>0</v>
      </c>
      <c r="N75" s="719">
        <v>65194</v>
      </c>
      <c r="O75" s="719">
        <v>133864</v>
      </c>
      <c r="P75" s="719">
        <v>221433</v>
      </c>
      <c r="Q75" s="719">
        <v>333506</v>
      </c>
      <c r="R75" s="719">
        <v>405547</v>
      </c>
      <c r="S75" s="719">
        <v>396295</v>
      </c>
      <c r="T75" s="719">
        <v>389764</v>
      </c>
      <c r="U75" s="719">
        <v>379093</v>
      </c>
      <c r="V75" s="719">
        <v>359730</v>
      </c>
      <c r="W75" s="719">
        <v>336491</v>
      </c>
      <c r="X75" s="719">
        <v>307589</v>
      </c>
      <c r="Y75" s="719">
        <v>365013</v>
      </c>
      <c r="Z75" s="719">
        <v>336509</v>
      </c>
      <c r="AA75" s="719">
        <v>286154</v>
      </c>
      <c r="AB75" s="719">
        <v>253098</v>
      </c>
      <c r="AC75" s="719">
        <v>216941</v>
      </c>
      <c r="AD75" s="719">
        <v>201061</v>
      </c>
      <c r="AE75" s="719">
        <v>171676</v>
      </c>
      <c r="AF75" s="719">
        <v>141522</v>
      </c>
      <c r="AG75" s="719">
        <v>103767</v>
      </c>
      <c r="AH75" s="719">
        <v>62334</v>
      </c>
      <c r="AI75" s="719">
        <v>42639</v>
      </c>
      <c r="AJ75" s="719">
        <v>15945</v>
      </c>
      <c r="AK75" s="719">
        <v>15652</v>
      </c>
      <c r="AL75" s="719">
        <v>15439</v>
      </c>
      <c r="AM75" s="719">
        <v>15556</v>
      </c>
      <c r="AN75" s="719">
        <v>14340</v>
      </c>
      <c r="AO75" s="719">
        <v>13430</v>
      </c>
    </row>
    <row r="76" spans="1:41" ht="15" x14ac:dyDescent="0.25">
      <c r="A76" s="184" t="s">
        <v>192</v>
      </c>
      <c r="C76" s="184" t="s">
        <v>756</v>
      </c>
      <c r="D76" s="184" t="s">
        <v>338</v>
      </c>
      <c r="F76" s="184" t="s">
        <v>774</v>
      </c>
      <c r="G76" s="719">
        <v>0</v>
      </c>
      <c r="H76" s="719">
        <v>0</v>
      </c>
      <c r="I76" s="719">
        <v>0</v>
      </c>
      <c r="J76" s="719">
        <v>0</v>
      </c>
      <c r="K76" s="719">
        <v>0</v>
      </c>
      <c r="L76" s="719">
        <v>0</v>
      </c>
      <c r="M76" s="719">
        <v>0</v>
      </c>
      <c r="N76" s="719">
        <v>0</v>
      </c>
      <c r="O76" s="719">
        <v>0</v>
      </c>
      <c r="P76" s="719">
        <v>0</v>
      </c>
      <c r="Q76" s="719">
        <v>0</v>
      </c>
      <c r="R76" s="719">
        <v>0</v>
      </c>
      <c r="S76" s="719">
        <v>71457</v>
      </c>
      <c r="T76" s="719">
        <v>137486</v>
      </c>
      <c r="U76" s="719">
        <v>204417</v>
      </c>
      <c r="V76" s="719">
        <v>273777</v>
      </c>
      <c r="W76" s="719">
        <v>266772</v>
      </c>
      <c r="X76" s="719">
        <v>258354</v>
      </c>
      <c r="Y76" s="719">
        <v>295682</v>
      </c>
      <c r="Z76" s="719">
        <v>299096</v>
      </c>
      <c r="AA76" s="719">
        <v>287708</v>
      </c>
      <c r="AB76" s="719">
        <v>285219</v>
      </c>
      <c r="AC76" s="719">
        <v>280034</v>
      </c>
      <c r="AD76" s="719">
        <v>276634</v>
      </c>
      <c r="AE76" s="719">
        <v>268402</v>
      </c>
      <c r="AF76" s="719">
        <v>255527</v>
      </c>
      <c r="AG76" s="719">
        <v>232825</v>
      </c>
      <c r="AH76" s="719">
        <v>181539</v>
      </c>
      <c r="AI76" s="719">
        <v>145844</v>
      </c>
      <c r="AJ76" s="719">
        <v>128534</v>
      </c>
      <c r="AK76" s="719">
        <v>93833</v>
      </c>
      <c r="AL76" s="719">
        <v>66943</v>
      </c>
      <c r="AM76" s="719">
        <v>91521</v>
      </c>
      <c r="AN76" s="719">
        <v>84365</v>
      </c>
      <c r="AO76" s="719">
        <v>79017</v>
      </c>
    </row>
    <row r="77" spans="1:41" ht="15" x14ac:dyDescent="0.25">
      <c r="A77" s="183" t="s">
        <v>192</v>
      </c>
      <c r="C77" s="183" t="s">
        <v>756</v>
      </c>
      <c r="D77" s="183" t="s">
        <v>338</v>
      </c>
      <c r="F77" s="183" t="s">
        <v>758</v>
      </c>
      <c r="G77" s="719">
        <v>0</v>
      </c>
      <c r="H77" s="719">
        <v>0</v>
      </c>
      <c r="I77" s="719">
        <v>0</v>
      </c>
      <c r="J77" s="719">
        <v>0</v>
      </c>
      <c r="K77" s="719">
        <v>0</v>
      </c>
      <c r="L77" s="719">
        <v>0</v>
      </c>
      <c r="M77" s="719">
        <v>0</v>
      </c>
      <c r="N77" s="719">
        <v>0</v>
      </c>
      <c r="O77" s="719">
        <v>0</v>
      </c>
      <c r="P77" s="719">
        <v>0</v>
      </c>
      <c r="Q77" s="719">
        <v>0</v>
      </c>
      <c r="R77" s="719">
        <v>0</v>
      </c>
      <c r="S77" s="719">
        <v>0</v>
      </c>
      <c r="T77" s="719">
        <v>0</v>
      </c>
      <c r="U77" s="719">
        <v>0</v>
      </c>
      <c r="V77" s="719">
        <v>0</v>
      </c>
      <c r="W77" s="719">
        <v>73231</v>
      </c>
      <c r="X77" s="719">
        <v>143307</v>
      </c>
      <c r="Y77" s="719">
        <v>204084</v>
      </c>
      <c r="Z77" s="719">
        <v>222645</v>
      </c>
      <c r="AA77" s="719">
        <v>239430</v>
      </c>
      <c r="AB77" s="719">
        <v>243036</v>
      </c>
      <c r="AC77" s="719">
        <v>247338</v>
      </c>
      <c r="AD77" s="719">
        <v>251076</v>
      </c>
      <c r="AE77" s="719">
        <v>254824</v>
      </c>
      <c r="AF77" s="719">
        <v>258708</v>
      </c>
      <c r="AG77" s="719">
        <v>262351</v>
      </c>
      <c r="AH77" s="719">
        <v>265675</v>
      </c>
      <c r="AI77" s="719">
        <v>254595</v>
      </c>
      <c r="AJ77" s="719">
        <v>240733</v>
      </c>
      <c r="AK77" s="719">
        <v>223547</v>
      </c>
      <c r="AL77" s="719">
        <v>200060</v>
      </c>
      <c r="AM77" s="719">
        <v>145033</v>
      </c>
      <c r="AN77" s="719">
        <v>149469</v>
      </c>
      <c r="AO77" s="719">
        <v>130346</v>
      </c>
    </row>
    <row r="78" spans="1:41" ht="15" x14ac:dyDescent="0.25">
      <c r="A78" s="184" t="s">
        <v>192</v>
      </c>
      <c r="C78" s="184" t="s">
        <v>756</v>
      </c>
      <c r="D78" s="184" t="s">
        <v>338</v>
      </c>
      <c r="F78" s="184" t="s">
        <v>766</v>
      </c>
      <c r="G78" s="719">
        <v>0</v>
      </c>
      <c r="H78" s="719">
        <v>0</v>
      </c>
      <c r="I78" s="719">
        <v>0</v>
      </c>
      <c r="J78" s="719">
        <v>0</v>
      </c>
      <c r="K78" s="719">
        <v>0</v>
      </c>
      <c r="L78" s="719">
        <v>0</v>
      </c>
      <c r="M78" s="719">
        <v>0</v>
      </c>
      <c r="N78" s="719">
        <v>0</v>
      </c>
      <c r="O78" s="719">
        <v>0</v>
      </c>
      <c r="P78" s="719">
        <v>0</v>
      </c>
      <c r="Q78" s="719">
        <v>0</v>
      </c>
      <c r="R78" s="719">
        <v>0</v>
      </c>
      <c r="S78" s="719">
        <v>0</v>
      </c>
      <c r="T78" s="719">
        <v>0</v>
      </c>
      <c r="U78" s="719">
        <v>0</v>
      </c>
      <c r="V78" s="719">
        <v>0</v>
      </c>
      <c r="W78" s="719">
        <v>0</v>
      </c>
      <c r="X78" s="719">
        <v>0</v>
      </c>
      <c r="Y78" s="719">
        <v>0</v>
      </c>
      <c r="Z78" s="719">
        <v>0</v>
      </c>
      <c r="AA78" s="719">
        <v>0</v>
      </c>
      <c r="AB78" s="719">
        <v>14715</v>
      </c>
      <c r="AC78" s="719">
        <v>26851</v>
      </c>
      <c r="AD78" s="719">
        <v>38977</v>
      </c>
      <c r="AE78" s="719">
        <v>56001</v>
      </c>
      <c r="AF78" s="719">
        <v>58704</v>
      </c>
      <c r="AG78" s="719">
        <v>62556</v>
      </c>
      <c r="AH78" s="719">
        <v>72268</v>
      </c>
      <c r="AI78" s="719">
        <v>72480</v>
      </c>
      <c r="AJ78" s="719">
        <v>73095</v>
      </c>
      <c r="AK78" s="719">
        <v>72996</v>
      </c>
      <c r="AL78" s="719">
        <v>72127</v>
      </c>
      <c r="AM78" s="719">
        <v>71039</v>
      </c>
      <c r="AN78" s="719">
        <v>108451</v>
      </c>
      <c r="AO78" s="719">
        <v>115836</v>
      </c>
    </row>
    <row r="79" spans="1:41" ht="15" x14ac:dyDescent="0.25">
      <c r="A79" s="183" t="s">
        <v>192</v>
      </c>
      <c r="C79" s="183" t="s">
        <v>756</v>
      </c>
      <c r="D79" s="183" t="s">
        <v>338</v>
      </c>
      <c r="F79" s="183" t="s">
        <v>339</v>
      </c>
      <c r="G79" s="719">
        <v>0</v>
      </c>
      <c r="H79" s="719">
        <v>0</v>
      </c>
      <c r="I79" s="719">
        <v>0</v>
      </c>
      <c r="J79" s="719">
        <v>0</v>
      </c>
      <c r="K79" s="719">
        <v>0</v>
      </c>
      <c r="L79" s="719">
        <v>0</v>
      </c>
      <c r="M79" s="719">
        <v>0</v>
      </c>
      <c r="N79" s="719">
        <v>0</v>
      </c>
      <c r="O79" s="719">
        <v>0</v>
      </c>
      <c r="P79" s="719">
        <v>0</v>
      </c>
      <c r="Q79" s="719">
        <v>0</v>
      </c>
      <c r="R79" s="719">
        <v>0</v>
      </c>
      <c r="S79" s="719">
        <v>0</v>
      </c>
      <c r="T79" s="719">
        <v>0</v>
      </c>
      <c r="U79" s="719">
        <v>0</v>
      </c>
      <c r="V79" s="719">
        <v>0</v>
      </c>
      <c r="W79" s="719">
        <v>0</v>
      </c>
      <c r="X79" s="719">
        <v>0</v>
      </c>
      <c r="Y79" s="719">
        <v>0</v>
      </c>
      <c r="Z79" s="719">
        <v>0</v>
      </c>
      <c r="AA79" s="719">
        <v>0</v>
      </c>
      <c r="AB79" s="719">
        <v>0</v>
      </c>
      <c r="AC79" s="719">
        <v>0</v>
      </c>
      <c r="AD79" s="719">
        <v>0</v>
      </c>
      <c r="AE79" s="719">
        <v>0</v>
      </c>
      <c r="AF79" s="719">
        <v>21229</v>
      </c>
      <c r="AG79" s="719">
        <v>48299</v>
      </c>
      <c r="AH79" s="719">
        <v>99600</v>
      </c>
      <c r="AI79" s="719">
        <v>145901</v>
      </c>
      <c r="AJ79" s="719">
        <v>150496</v>
      </c>
      <c r="AK79" s="719">
        <v>152790</v>
      </c>
      <c r="AL79" s="719">
        <v>153545</v>
      </c>
      <c r="AM79" s="719">
        <v>152478</v>
      </c>
      <c r="AN79" s="719">
        <v>156236</v>
      </c>
      <c r="AO79" s="719">
        <v>168197</v>
      </c>
    </row>
    <row r="80" spans="1:41" ht="15" x14ac:dyDescent="0.25">
      <c r="A80" s="184" t="s">
        <v>192</v>
      </c>
      <c r="C80" s="184" t="s">
        <v>756</v>
      </c>
      <c r="D80" s="184" t="s">
        <v>338</v>
      </c>
      <c r="F80" s="184" t="s">
        <v>340</v>
      </c>
      <c r="G80" s="719">
        <v>0</v>
      </c>
      <c r="H80" s="719">
        <v>0</v>
      </c>
      <c r="I80" s="719">
        <v>0</v>
      </c>
      <c r="J80" s="719">
        <v>0</v>
      </c>
      <c r="K80" s="719">
        <v>0</v>
      </c>
      <c r="L80" s="719">
        <v>0</v>
      </c>
      <c r="M80" s="719">
        <v>0</v>
      </c>
      <c r="N80" s="719">
        <v>0</v>
      </c>
      <c r="O80" s="719">
        <v>0</v>
      </c>
      <c r="P80" s="719">
        <v>0</v>
      </c>
      <c r="Q80" s="719">
        <v>0</v>
      </c>
      <c r="R80" s="719">
        <v>0</v>
      </c>
      <c r="S80" s="719">
        <v>0</v>
      </c>
      <c r="T80" s="719">
        <v>0</v>
      </c>
      <c r="U80" s="719">
        <v>0</v>
      </c>
      <c r="V80" s="719">
        <v>0</v>
      </c>
      <c r="W80" s="719">
        <v>0</v>
      </c>
      <c r="X80" s="719">
        <v>0</v>
      </c>
      <c r="Y80" s="719">
        <v>0</v>
      </c>
      <c r="Z80" s="719">
        <v>0</v>
      </c>
      <c r="AA80" s="719">
        <v>0</v>
      </c>
      <c r="AB80" s="719">
        <v>0</v>
      </c>
      <c r="AC80" s="719">
        <v>0</v>
      </c>
      <c r="AD80" s="719">
        <v>0</v>
      </c>
      <c r="AE80" s="719">
        <v>0</v>
      </c>
      <c r="AF80" s="719">
        <v>0</v>
      </c>
      <c r="AG80" s="719">
        <v>0</v>
      </c>
      <c r="AH80" s="719">
        <v>0</v>
      </c>
      <c r="AI80" s="719">
        <v>0</v>
      </c>
      <c r="AJ80" s="719">
        <v>46530</v>
      </c>
      <c r="AK80" s="719">
        <v>84457</v>
      </c>
      <c r="AL80" s="719">
        <v>88090</v>
      </c>
      <c r="AM80" s="719">
        <v>87855</v>
      </c>
      <c r="AN80" s="719">
        <v>64040</v>
      </c>
      <c r="AO80" s="719">
        <v>67093</v>
      </c>
    </row>
    <row r="81" spans="1:41" ht="15" x14ac:dyDescent="0.25">
      <c r="A81" s="183" t="s">
        <v>192</v>
      </c>
      <c r="C81" s="183" t="s">
        <v>756</v>
      </c>
      <c r="D81" s="183" t="s">
        <v>338</v>
      </c>
      <c r="F81" s="183" t="s">
        <v>767</v>
      </c>
      <c r="G81" s="719">
        <v>0</v>
      </c>
      <c r="H81" s="719">
        <v>0</v>
      </c>
      <c r="I81" s="719">
        <v>0</v>
      </c>
      <c r="J81" s="719">
        <v>0</v>
      </c>
      <c r="K81" s="719">
        <v>0</v>
      </c>
      <c r="L81" s="719">
        <v>0</v>
      </c>
      <c r="M81" s="719">
        <v>0</v>
      </c>
      <c r="N81" s="719">
        <v>0</v>
      </c>
      <c r="O81" s="719">
        <v>0</v>
      </c>
      <c r="P81" s="719">
        <v>0</v>
      </c>
      <c r="Q81" s="719">
        <v>0</v>
      </c>
      <c r="R81" s="719">
        <v>0</v>
      </c>
      <c r="S81" s="719">
        <v>0</v>
      </c>
      <c r="T81" s="719">
        <v>0</v>
      </c>
      <c r="U81" s="719">
        <v>0</v>
      </c>
      <c r="V81" s="719">
        <v>0</v>
      </c>
      <c r="W81" s="719">
        <v>0</v>
      </c>
      <c r="X81" s="719">
        <v>0</v>
      </c>
      <c r="Y81" s="719">
        <v>0</v>
      </c>
      <c r="Z81" s="719">
        <v>0</v>
      </c>
      <c r="AA81" s="719">
        <v>0</v>
      </c>
      <c r="AB81" s="719">
        <v>0</v>
      </c>
      <c r="AC81" s="719">
        <v>0</v>
      </c>
      <c r="AD81" s="719">
        <v>0</v>
      </c>
      <c r="AE81" s="719">
        <v>0</v>
      </c>
      <c r="AF81" s="719">
        <v>0</v>
      </c>
      <c r="AG81" s="719">
        <v>0</v>
      </c>
      <c r="AH81" s="719">
        <v>0</v>
      </c>
      <c r="AI81" s="719">
        <v>0</v>
      </c>
      <c r="AJ81" s="719">
        <v>0</v>
      </c>
      <c r="AK81" s="719">
        <v>0</v>
      </c>
      <c r="AL81" s="719">
        <v>38216</v>
      </c>
      <c r="AM81" s="719">
        <v>75589</v>
      </c>
      <c r="AN81" s="719">
        <v>78125.274540234343</v>
      </c>
      <c r="AO81" s="719">
        <v>106739</v>
      </c>
    </row>
    <row r="82" spans="1:41" ht="15" x14ac:dyDescent="0.25">
      <c r="A82" s="184" t="s">
        <v>192</v>
      </c>
      <c r="C82" s="184" t="s">
        <v>756</v>
      </c>
      <c r="D82" s="184" t="s">
        <v>338</v>
      </c>
      <c r="F82" s="184" t="s">
        <v>768</v>
      </c>
      <c r="G82" s="719">
        <v>0</v>
      </c>
      <c r="H82" s="719">
        <v>0</v>
      </c>
      <c r="I82" s="719">
        <v>0</v>
      </c>
      <c r="J82" s="719">
        <v>0</v>
      </c>
      <c r="K82" s="719">
        <v>0</v>
      </c>
      <c r="L82" s="719">
        <v>0</v>
      </c>
      <c r="M82" s="719">
        <v>0</v>
      </c>
      <c r="N82" s="719">
        <v>0</v>
      </c>
      <c r="O82" s="719">
        <v>0</v>
      </c>
      <c r="P82" s="719">
        <v>0</v>
      </c>
      <c r="Q82" s="719">
        <v>0</v>
      </c>
      <c r="R82" s="719">
        <v>0</v>
      </c>
      <c r="S82" s="719">
        <v>0</v>
      </c>
      <c r="T82" s="719">
        <v>0</v>
      </c>
      <c r="U82" s="719">
        <v>0</v>
      </c>
      <c r="V82" s="719">
        <v>0</v>
      </c>
      <c r="W82" s="719">
        <v>0</v>
      </c>
      <c r="X82" s="719">
        <v>0</v>
      </c>
      <c r="Y82" s="719">
        <v>0</v>
      </c>
      <c r="Z82" s="719">
        <v>0</v>
      </c>
      <c r="AA82" s="719">
        <v>0</v>
      </c>
      <c r="AB82" s="719">
        <v>0</v>
      </c>
      <c r="AC82" s="719">
        <v>0</v>
      </c>
      <c r="AD82" s="719">
        <v>0</v>
      </c>
      <c r="AE82" s="719">
        <v>0</v>
      </c>
      <c r="AF82" s="719">
        <v>0</v>
      </c>
      <c r="AG82" s="719">
        <v>0</v>
      </c>
      <c r="AH82" s="719">
        <v>0</v>
      </c>
      <c r="AI82" s="719">
        <v>0</v>
      </c>
      <c r="AJ82" s="719">
        <v>0</v>
      </c>
      <c r="AK82" s="719">
        <v>0</v>
      </c>
      <c r="AL82" s="719">
        <v>0</v>
      </c>
      <c r="AM82" s="719">
        <v>0</v>
      </c>
      <c r="AN82" s="719">
        <v>0</v>
      </c>
      <c r="AO82" s="719">
        <v>0</v>
      </c>
    </row>
    <row r="83" spans="1:41" ht="15" x14ac:dyDescent="0.25">
      <c r="A83" s="183" t="s">
        <v>192</v>
      </c>
      <c r="C83" s="183" t="s">
        <v>756</v>
      </c>
      <c r="D83" s="183" t="s">
        <v>341</v>
      </c>
      <c r="F83" s="183" t="s">
        <v>769</v>
      </c>
      <c r="G83" s="719">
        <v>0</v>
      </c>
      <c r="H83" s="719">
        <v>0</v>
      </c>
      <c r="I83" s="719">
        <v>0</v>
      </c>
      <c r="J83" s="719">
        <v>0</v>
      </c>
      <c r="K83" s="719">
        <v>0</v>
      </c>
      <c r="L83" s="719">
        <v>0</v>
      </c>
      <c r="M83" s="719">
        <v>0</v>
      </c>
      <c r="N83" s="719">
        <v>0</v>
      </c>
      <c r="O83" s="719">
        <v>0</v>
      </c>
      <c r="P83" s="719">
        <v>0</v>
      </c>
      <c r="Q83" s="719">
        <v>0</v>
      </c>
      <c r="R83" s="719">
        <v>0</v>
      </c>
      <c r="S83" s="719">
        <v>0</v>
      </c>
      <c r="T83" s="719">
        <v>0</v>
      </c>
      <c r="U83" s="719">
        <v>0</v>
      </c>
      <c r="V83" s="719">
        <v>0</v>
      </c>
      <c r="W83" s="719">
        <v>0</v>
      </c>
      <c r="X83" s="719">
        <v>0</v>
      </c>
      <c r="Y83" s="719">
        <v>0</v>
      </c>
      <c r="Z83" s="719">
        <v>0</v>
      </c>
      <c r="AA83" s="719">
        <v>0</v>
      </c>
      <c r="AB83" s="719">
        <v>0</v>
      </c>
      <c r="AC83" s="719">
        <v>0</v>
      </c>
      <c r="AD83" s="719">
        <v>0</v>
      </c>
      <c r="AE83" s="719">
        <v>0</v>
      </c>
      <c r="AF83" s="719">
        <v>0</v>
      </c>
      <c r="AG83" s="719">
        <v>0</v>
      </c>
      <c r="AH83" s="719">
        <v>0</v>
      </c>
      <c r="AI83" s="719">
        <v>0</v>
      </c>
      <c r="AJ83" s="719">
        <v>0</v>
      </c>
      <c r="AK83" s="719">
        <v>0</v>
      </c>
      <c r="AL83" s="719">
        <v>0</v>
      </c>
      <c r="AM83" s="719">
        <v>0</v>
      </c>
      <c r="AN83" s="719">
        <v>0</v>
      </c>
      <c r="AO83" s="719">
        <v>0</v>
      </c>
    </row>
    <row r="84" spans="1:41" ht="15" x14ac:dyDescent="0.25">
      <c r="A84" s="184" t="s">
        <v>192</v>
      </c>
      <c r="C84" s="184" t="s">
        <v>756</v>
      </c>
      <c r="D84" s="184" t="s">
        <v>341</v>
      </c>
      <c r="F84" s="184" t="s">
        <v>233</v>
      </c>
      <c r="G84" s="719">
        <v>18263</v>
      </c>
      <c r="H84" s="719">
        <v>14903</v>
      </c>
      <c r="I84" s="719">
        <v>10350</v>
      </c>
      <c r="J84" s="719">
        <v>8256</v>
      </c>
      <c r="K84" s="719">
        <v>5910</v>
      </c>
      <c r="L84" s="719">
        <v>3153</v>
      </c>
      <c r="M84" s="719">
        <v>22</v>
      </c>
      <c r="N84" s="719">
        <v>0</v>
      </c>
      <c r="O84" s="719">
        <v>0</v>
      </c>
      <c r="P84" s="719">
        <v>0</v>
      </c>
      <c r="Q84" s="719">
        <v>0</v>
      </c>
      <c r="R84" s="719">
        <v>0</v>
      </c>
      <c r="S84" s="719">
        <v>0</v>
      </c>
      <c r="T84" s="719">
        <v>0</v>
      </c>
      <c r="U84" s="719">
        <v>0</v>
      </c>
      <c r="V84" s="719">
        <v>0</v>
      </c>
      <c r="W84" s="719">
        <v>0</v>
      </c>
      <c r="X84" s="719">
        <v>0</v>
      </c>
      <c r="Y84" s="719">
        <v>0</v>
      </c>
      <c r="Z84" s="719">
        <v>0</v>
      </c>
      <c r="AA84" s="719">
        <v>0</v>
      </c>
      <c r="AB84" s="719">
        <v>0</v>
      </c>
      <c r="AC84" s="719">
        <v>0</v>
      </c>
      <c r="AD84" s="719">
        <v>0</v>
      </c>
      <c r="AE84" s="719">
        <v>0</v>
      </c>
      <c r="AF84" s="719">
        <v>0</v>
      </c>
      <c r="AG84" s="719">
        <v>0</v>
      </c>
      <c r="AH84" s="719">
        <v>0</v>
      </c>
      <c r="AI84" s="719">
        <v>0</v>
      </c>
      <c r="AJ84" s="719">
        <v>0</v>
      </c>
      <c r="AK84" s="719">
        <v>0</v>
      </c>
      <c r="AL84" s="719">
        <v>0</v>
      </c>
      <c r="AM84" s="719">
        <v>0</v>
      </c>
      <c r="AN84" s="719">
        <v>0</v>
      </c>
      <c r="AO84" s="719">
        <v>0</v>
      </c>
    </row>
    <row r="85" spans="1:41" ht="15" x14ac:dyDescent="0.25">
      <c r="A85" s="183" t="s">
        <v>192</v>
      </c>
      <c r="C85" s="183" t="s">
        <v>756</v>
      </c>
      <c r="D85" s="183" t="s">
        <v>341</v>
      </c>
      <c r="F85" s="183" t="s">
        <v>235</v>
      </c>
      <c r="G85" s="719">
        <v>29677</v>
      </c>
      <c r="H85" s="719">
        <v>22354</v>
      </c>
      <c r="I85" s="719">
        <v>18125</v>
      </c>
      <c r="J85" s="719">
        <v>13760</v>
      </c>
      <c r="K85" s="719">
        <v>8865</v>
      </c>
      <c r="L85" s="719">
        <v>9459</v>
      </c>
      <c r="M85" s="719">
        <v>6408</v>
      </c>
      <c r="N85" s="719">
        <v>1648</v>
      </c>
      <c r="O85" s="719">
        <v>1438</v>
      </c>
      <c r="P85" s="719">
        <v>276</v>
      </c>
      <c r="Q85" s="719">
        <v>22</v>
      </c>
      <c r="R85" s="719">
        <v>18</v>
      </c>
      <c r="S85" s="719">
        <v>0</v>
      </c>
      <c r="T85" s="719">
        <v>0</v>
      </c>
      <c r="U85" s="719">
        <v>0</v>
      </c>
      <c r="V85" s="719">
        <v>0</v>
      </c>
      <c r="W85" s="719">
        <v>0</v>
      </c>
      <c r="X85" s="719">
        <v>0</v>
      </c>
      <c r="Y85" s="719">
        <v>0</v>
      </c>
      <c r="Z85" s="719">
        <v>0</v>
      </c>
      <c r="AA85" s="719">
        <v>0</v>
      </c>
      <c r="AB85" s="719">
        <v>0</v>
      </c>
      <c r="AC85" s="719">
        <v>0</v>
      </c>
      <c r="AD85" s="719">
        <v>0</v>
      </c>
      <c r="AE85" s="719">
        <v>0</v>
      </c>
      <c r="AF85" s="719">
        <v>0</v>
      </c>
      <c r="AG85" s="719">
        <v>0</v>
      </c>
      <c r="AH85" s="719">
        <v>0</v>
      </c>
      <c r="AI85" s="719">
        <v>0</v>
      </c>
      <c r="AJ85" s="719">
        <v>0</v>
      </c>
      <c r="AK85" s="719">
        <v>0</v>
      </c>
      <c r="AL85" s="719">
        <v>0</v>
      </c>
      <c r="AM85" s="719">
        <v>0</v>
      </c>
      <c r="AN85" s="719">
        <v>0</v>
      </c>
      <c r="AO85" s="719">
        <v>0</v>
      </c>
    </row>
    <row r="86" spans="1:41" ht="15" x14ac:dyDescent="0.25">
      <c r="A86" s="184" t="s">
        <v>192</v>
      </c>
      <c r="C86" s="184" t="s">
        <v>756</v>
      </c>
      <c r="D86" s="184" t="s">
        <v>341</v>
      </c>
      <c r="F86" s="184" t="s">
        <v>237</v>
      </c>
      <c r="G86" s="719">
        <v>89030</v>
      </c>
      <c r="H86" s="719">
        <v>91900</v>
      </c>
      <c r="I86" s="719">
        <v>87035</v>
      </c>
      <c r="J86" s="719">
        <v>82559</v>
      </c>
      <c r="K86" s="719">
        <v>73876</v>
      </c>
      <c r="L86" s="719">
        <v>63061</v>
      </c>
      <c r="M86" s="719">
        <v>49103</v>
      </c>
      <c r="N86" s="719">
        <v>35933</v>
      </c>
      <c r="O86" s="719">
        <v>22456</v>
      </c>
      <c r="P86" s="719">
        <v>12979</v>
      </c>
      <c r="Q86" s="719">
        <v>4191</v>
      </c>
      <c r="R86" s="719">
        <v>3129</v>
      </c>
      <c r="S86" s="719">
        <v>1900</v>
      </c>
      <c r="T86" s="719">
        <v>967</v>
      </c>
      <c r="U86" s="719">
        <v>269</v>
      </c>
      <c r="V86" s="719">
        <v>0</v>
      </c>
      <c r="W86" s="719">
        <v>0</v>
      </c>
      <c r="X86" s="719">
        <v>0</v>
      </c>
      <c r="Y86" s="719">
        <v>0</v>
      </c>
      <c r="Z86" s="719">
        <v>0</v>
      </c>
      <c r="AA86" s="719">
        <v>0</v>
      </c>
      <c r="AB86" s="719">
        <v>0</v>
      </c>
      <c r="AC86" s="719">
        <v>0</v>
      </c>
      <c r="AD86" s="719">
        <v>0</v>
      </c>
      <c r="AE86" s="719">
        <v>0</v>
      </c>
      <c r="AF86" s="719">
        <v>0</v>
      </c>
      <c r="AG86" s="719">
        <v>0</v>
      </c>
      <c r="AH86" s="719">
        <v>0</v>
      </c>
      <c r="AI86" s="719">
        <v>0</v>
      </c>
      <c r="AJ86" s="719">
        <v>0</v>
      </c>
      <c r="AK86" s="719">
        <v>0</v>
      </c>
      <c r="AL86" s="719">
        <v>0</v>
      </c>
      <c r="AM86" s="719">
        <v>0</v>
      </c>
      <c r="AN86" s="719">
        <v>0</v>
      </c>
      <c r="AO86" s="719">
        <v>0</v>
      </c>
    </row>
    <row r="87" spans="1:41" ht="15" x14ac:dyDescent="0.25">
      <c r="A87" s="183" t="s">
        <v>192</v>
      </c>
      <c r="C87" s="183" t="s">
        <v>756</v>
      </c>
      <c r="D87" s="183" t="s">
        <v>341</v>
      </c>
      <c r="F87" s="183" t="s">
        <v>195</v>
      </c>
      <c r="G87" s="719">
        <v>91313</v>
      </c>
      <c r="H87" s="719">
        <v>119221</v>
      </c>
      <c r="I87" s="719">
        <v>124165</v>
      </c>
      <c r="J87" s="719">
        <v>132095</v>
      </c>
      <c r="K87" s="719">
        <v>141841</v>
      </c>
      <c r="L87" s="719">
        <v>148194</v>
      </c>
      <c r="M87" s="719">
        <v>151199</v>
      </c>
      <c r="N87" s="719">
        <v>148380</v>
      </c>
      <c r="O87" s="719">
        <v>137599</v>
      </c>
      <c r="P87" s="719">
        <v>113036</v>
      </c>
      <c r="Q87" s="719">
        <v>75149</v>
      </c>
      <c r="R87" s="719">
        <v>62671</v>
      </c>
      <c r="S87" s="719">
        <v>43318</v>
      </c>
      <c r="T87" s="719">
        <v>34002</v>
      </c>
      <c r="U87" s="719">
        <v>22886</v>
      </c>
      <c r="V87" s="719">
        <v>18190</v>
      </c>
      <c r="W87" s="719">
        <v>12265</v>
      </c>
      <c r="X87" s="719">
        <v>9511</v>
      </c>
      <c r="Y87" s="719">
        <v>2199</v>
      </c>
      <c r="Z87" s="719">
        <v>1786</v>
      </c>
      <c r="AA87" s="719">
        <v>1387</v>
      </c>
      <c r="AB87" s="719">
        <v>1146</v>
      </c>
      <c r="AC87" s="719">
        <v>1046</v>
      </c>
      <c r="AD87" s="719">
        <v>504</v>
      </c>
      <c r="AE87" s="719">
        <v>409</v>
      </c>
      <c r="AF87" s="719">
        <v>316</v>
      </c>
      <c r="AG87" s="719">
        <v>216</v>
      </c>
      <c r="AH87" s="719">
        <v>119</v>
      </c>
      <c r="AI87" s="719">
        <v>74</v>
      </c>
      <c r="AJ87" s="719">
        <v>24</v>
      </c>
      <c r="AK87" s="719">
        <v>22</v>
      </c>
      <c r="AL87" s="719">
        <v>0</v>
      </c>
      <c r="AM87" s="719">
        <v>0</v>
      </c>
      <c r="AN87" s="719">
        <v>0</v>
      </c>
      <c r="AO87" s="719">
        <v>0</v>
      </c>
    </row>
    <row r="88" spans="1:41" ht="15" x14ac:dyDescent="0.25">
      <c r="A88" s="184" t="s">
        <v>192</v>
      </c>
      <c r="C88" s="184" t="s">
        <v>756</v>
      </c>
      <c r="D88" s="184" t="s">
        <v>341</v>
      </c>
      <c r="F88" s="184" t="s">
        <v>770</v>
      </c>
      <c r="G88" s="719">
        <v>0</v>
      </c>
      <c r="H88" s="719">
        <v>0</v>
      </c>
      <c r="I88" s="719">
        <v>0</v>
      </c>
      <c r="J88" s="719">
        <v>0</v>
      </c>
      <c r="K88" s="719">
        <v>0</v>
      </c>
      <c r="L88" s="719">
        <v>0</v>
      </c>
      <c r="M88" s="719">
        <v>0</v>
      </c>
      <c r="N88" s="719">
        <v>0</v>
      </c>
      <c r="O88" s="719">
        <v>0</v>
      </c>
      <c r="P88" s="719">
        <v>0</v>
      </c>
      <c r="Q88" s="719">
        <v>0</v>
      </c>
      <c r="R88" s="719">
        <v>0</v>
      </c>
      <c r="S88" s="719">
        <v>0</v>
      </c>
      <c r="T88" s="719">
        <v>0</v>
      </c>
      <c r="U88" s="719">
        <v>0</v>
      </c>
      <c r="V88" s="719">
        <v>0</v>
      </c>
      <c r="W88" s="719">
        <v>0</v>
      </c>
      <c r="X88" s="719">
        <v>0</v>
      </c>
      <c r="Y88" s="719">
        <v>0</v>
      </c>
      <c r="Z88" s="719">
        <v>0</v>
      </c>
      <c r="AA88" s="719">
        <v>0</v>
      </c>
      <c r="AB88" s="719">
        <v>0</v>
      </c>
      <c r="AC88" s="719">
        <v>0</v>
      </c>
      <c r="AD88" s="719">
        <v>0</v>
      </c>
      <c r="AE88" s="719">
        <v>0</v>
      </c>
      <c r="AF88" s="719">
        <v>0</v>
      </c>
      <c r="AG88" s="719">
        <v>0</v>
      </c>
      <c r="AH88" s="719">
        <v>0</v>
      </c>
      <c r="AI88" s="719">
        <v>0</v>
      </c>
      <c r="AJ88" s="719">
        <v>0</v>
      </c>
      <c r="AK88" s="719">
        <v>0</v>
      </c>
      <c r="AL88" s="719">
        <v>0</v>
      </c>
      <c r="AM88" s="719">
        <v>0</v>
      </c>
      <c r="AN88" s="719">
        <v>0</v>
      </c>
      <c r="AO88" s="719">
        <v>0</v>
      </c>
    </row>
    <row r="89" spans="1:41" ht="15" x14ac:dyDescent="0.25">
      <c r="A89" s="183" t="s">
        <v>192</v>
      </c>
      <c r="C89" s="183" t="s">
        <v>756</v>
      </c>
      <c r="D89" s="183" t="s">
        <v>341</v>
      </c>
      <c r="F89" s="183" t="s">
        <v>771</v>
      </c>
      <c r="G89" s="719">
        <v>0</v>
      </c>
      <c r="H89" s="719">
        <v>0</v>
      </c>
      <c r="I89" s="719">
        <v>0</v>
      </c>
      <c r="J89" s="719">
        <v>0</v>
      </c>
      <c r="K89" s="719">
        <v>0</v>
      </c>
      <c r="L89" s="719">
        <v>0</v>
      </c>
      <c r="M89" s="719">
        <v>0</v>
      </c>
      <c r="N89" s="719">
        <v>0</v>
      </c>
      <c r="O89" s="719">
        <v>0</v>
      </c>
      <c r="P89" s="719">
        <v>0</v>
      </c>
      <c r="Q89" s="719">
        <v>0</v>
      </c>
      <c r="R89" s="719">
        <v>0</v>
      </c>
      <c r="S89" s="719">
        <v>0</v>
      </c>
      <c r="T89" s="719">
        <v>0</v>
      </c>
      <c r="U89" s="719">
        <v>0</v>
      </c>
      <c r="V89" s="719">
        <v>0</v>
      </c>
      <c r="W89" s="719">
        <v>0</v>
      </c>
      <c r="X89" s="719">
        <v>0</v>
      </c>
      <c r="Y89" s="719">
        <v>0</v>
      </c>
      <c r="Z89" s="719">
        <v>0</v>
      </c>
      <c r="AA89" s="719">
        <v>0</v>
      </c>
      <c r="AB89" s="719">
        <v>0</v>
      </c>
      <c r="AC89" s="719">
        <v>0</v>
      </c>
      <c r="AD89" s="719">
        <v>0</v>
      </c>
      <c r="AE89" s="719">
        <v>0</v>
      </c>
      <c r="AF89" s="719">
        <v>0</v>
      </c>
      <c r="AG89" s="719">
        <v>0</v>
      </c>
      <c r="AH89" s="719">
        <v>0</v>
      </c>
      <c r="AI89" s="719">
        <v>0</v>
      </c>
      <c r="AJ89" s="719">
        <v>0</v>
      </c>
      <c r="AK89" s="719">
        <v>0</v>
      </c>
      <c r="AL89" s="719">
        <v>0</v>
      </c>
      <c r="AM89" s="719">
        <v>0</v>
      </c>
      <c r="AN89" s="719">
        <v>0</v>
      </c>
      <c r="AO89" s="719">
        <v>0</v>
      </c>
    </row>
    <row r="90" spans="1:41" ht="15" x14ac:dyDescent="0.25">
      <c r="A90" s="184" t="s">
        <v>192</v>
      </c>
      <c r="C90" s="184" t="s">
        <v>756</v>
      </c>
      <c r="D90" s="184" t="s">
        <v>341</v>
      </c>
      <c r="F90" s="184" t="s">
        <v>772</v>
      </c>
      <c r="G90" s="719">
        <v>0</v>
      </c>
      <c r="H90" s="719">
        <v>0</v>
      </c>
      <c r="I90" s="719">
        <v>19824</v>
      </c>
      <c r="J90" s="719">
        <v>38528</v>
      </c>
      <c r="K90" s="719">
        <v>65011</v>
      </c>
      <c r="L90" s="719">
        <v>91439</v>
      </c>
      <c r="M90" s="719">
        <v>130513</v>
      </c>
      <c r="N90" s="719">
        <v>136846</v>
      </c>
      <c r="O90" s="719">
        <v>141285</v>
      </c>
      <c r="P90" s="719">
        <v>143262</v>
      </c>
      <c r="Q90" s="719">
        <v>138389</v>
      </c>
      <c r="R90" s="719">
        <v>130570</v>
      </c>
      <c r="S90" s="719">
        <v>130207</v>
      </c>
      <c r="T90" s="719">
        <v>118358</v>
      </c>
      <c r="U90" s="719">
        <v>110118</v>
      </c>
      <c r="V90" s="719">
        <v>93792</v>
      </c>
      <c r="W90" s="719">
        <v>82616</v>
      </c>
      <c r="X90" s="719">
        <v>64507</v>
      </c>
      <c r="Y90" s="719">
        <v>47570</v>
      </c>
      <c r="Z90" s="719">
        <v>32588</v>
      </c>
      <c r="AA90" s="719">
        <v>24352</v>
      </c>
      <c r="AB90" s="719">
        <v>16717</v>
      </c>
      <c r="AC90" s="719">
        <v>12425</v>
      </c>
      <c r="AD90" s="719">
        <v>4434</v>
      </c>
      <c r="AE90" s="719">
        <v>3269</v>
      </c>
      <c r="AF90" s="719">
        <v>2530</v>
      </c>
      <c r="AG90" s="719">
        <v>1723</v>
      </c>
      <c r="AH90" s="719">
        <v>948</v>
      </c>
      <c r="AI90" s="719">
        <v>586</v>
      </c>
      <c r="AJ90" s="719">
        <v>197</v>
      </c>
      <c r="AK90" s="719">
        <v>178</v>
      </c>
      <c r="AL90" s="719">
        <v>159</v>
      </c>
      <c r="AM90" s="719">
        <v>148</v>
      </c>
      <c r="AN90" s="719">
        <v>131</v>
      </c>
      <c r="AO90" s="719">
        <v>118</v>
      </c>
    </row>
    <row r="91" spans="1:41" ht="15" x14ac:dyDescent="0.25">
      <c r="A91" s="183" t="s">
        <v>192</v>
      </c>
      <c r="C91" s="183" t="s">
        <v>756</v>
      </c>
      <c r="D91" s="183" t="s">
        <v>341</v>
      </c>
      <c r="F91" s="183" t="s">
        <v>773</v>
      </c>
      <c r="G91" s="719">
        <v>0</v>
      </c>
      <c r="H91" s="719">
        <v>0</v>
      </c>
      <c r="I91" s="719">
        <v>0</v>
      </c>
      <c r="J91" s="719">
        <v>0</v>
      </c>
      <c r="K91" s="719">
        <v>0</v>
      </c>
      <c r="L91" s="719">
        <v>0</v>
      </c>
      <c r="M91" s="719">
        <v>0</v>
      </c>
      <c r="N91" s="719">
        <v>40157</v>
      </c>
      <c r="O91" s="719">
        <v>84389</v>
      </c>
      <c r="P91" s="719">
        <v>136030</v>
      </c>
      <c r="Q91" s="719">
        <v>201371</v>
      </c>
      <c r="R91" s="719">
        <v>250625</v>
      </c>
      <c r="S91" s="719">
        <v>254722</v>
      </c>
      <c r="T91" s="719">
        <v>256298</v>
      </c>
      <c r="U91" s="719">
        <v>259193</v>
      </c>
      <c r="V91" s="719">
        <v>259194</v>
      </c>
      <c r="W91" s="719">
        <v>259509</v>
      </c>
      <c r="X91" s="719">
        <v>254611</v>
      </c>
      <c r="Y91" s="719">
        <v>213566</v>
      </c>
      <c r="Z91" s="719">
        <v>193205</v>
      </c>
      <c r="AA91" s="719">
        <v>166989</v>
      </c>
      <c r="AB91" s="719">
        <v>143831</v>
      </c>
      <c r="AC91" s="719">
        <v>119396</v>
      </c>
      <c r="AD91" s="719">
        <v>106786</v>
      </c>
      <c r="AE91" s="719">
        <v>86566</v>
      </c>
      <c r="AF91" s="719">
        <v>67003</v>
      </c>
      <c r="AG91" s="719">
        <v>45629</v>
      </c>
      <c r="AH91" s="719">
        <v>25104</v>
      </c>
      <c r="AI91" s="719">
        <v>15518</v>
      </c>
      <c r="AJ91" s="719">
        <v>5206</v>
      </c>
      <c r="AK91" s="719">
        <v>4706</v>
      </c>
      <c r="AL91" s="719">
        <v>4197</v>
      </c>
      <c r="AM91" s="719">
        <v>3914</v>
      </c>
      <c r="AN91" s="719">
        <v>3452</v>
      </c>
      <c r="AO91" s="719">
        <v>3124</v>
      </c>
    </row>
    <row r="92" spans="1:41" ht="15" x14ac:dyDescent="0.25">
      <c r="A92" s="184" t="s">
        <v>192</v>
      </c>
      <c r="C92" s="184" t="s">
        <v>756</v>
      </c>
      <c r="D92" s="184" t="s">
        <v>341</v>
      </c>
      <c r="F92" s="184" t="s">
        <v>774</v>
      </c>
      <c r="G92" s="719">
        <v>0</v>
      </c>
      <c r="H92" s="719">
        <v>0</v>
      </c>
      <c r="I92" s="719">
        <v>0</v>
      </c>
      <c r="J92" s="719">
        <v>0</v>
      </c>
      <c r="K92" s="719">
        <v>0</v>
      </c>
      <c r="L92" s="719">
        <v>0</v>
      </c>
      <c r="M92" s="719">
        <v>0</v>
      </c>
      <c r="N92" s="719">
        <v>0</v>
      </c>
      <c r="O92" s="719">
        <v>0</v>
      </c>
      <c r="P92" s="719">
        <v>0</v>
      </c>
      <c r="Q92" s="719">
        <v>0</v>
      </c>
      <c r="R92" s="719">
        <v>0</v>
      </c>
      <c r="S92" s="719">
        <v>45930</v>
      </c>
      <c r="T92" s="719">
        <v>90407</v>
      </c>
      <c r="U92" s="719">
        <v>139764</v>
      </c>
      <c r="V92" s="719">
        <v>197262</v>
      </c>
      <c r="W92" s="719">
        <v>205741</v>
      </c>
      <c r="X92" s="719">
        <v>213856</v>
      </c>
      <c r="Y92" s="719">
        <v>173002</v>
      </c>
      <c r="Z92" s="719">
        <v>171724</v>
      </c>
      <c r="AA92" s="719">
        <v>168168</v>
      </c>
      <c r="AB92" s="719">
        <v>162071</v>
      </c>
      <c r="AC92" s="719">
        <v>154101</v>
      </c>
      <c r="AD92" s="719">
        <v>146907</v>
      </c>
      <c r="AE92" s="719">
        <v>135659</v>
      </c>
      <c r="AF92" s="719">
        <v>121309</v>
      </c>
      <c r="AG92" s="719">
        <v>102698</v>
      </c>
      <c r="AH92" s="719">
        <v>73112</v>
      </c>
      <c r="AI92" s="719">
        <v>53079</v>
      </c>
      <c r="AJ92" s="719">
        <v>41964</v>
      </c>
      <c r="AK92" s="719">
        <v>28215</v>
      </c>
      <c r="AL92" s="719">
        <v>18198</v>
      </c>
      <c r="AM92" s="719">
        <v>23028</v>
      </c>
      <c r="AN92" s="719">
        <v>20311</v>
      </c>
      <c r="AO92" s="719">
        <v>18380</v>
      </c>
    </row>
    <row r="93" spans="1:41" ht="15" x14ac:dyDescent="0.25">
      <c r="A93" s="183" t="s">
        <v>192</v>
      </c>
      <c r="C93" s="183" t="s">
        <v>756</v>
      </c>
      <c r="D93" s="183" t="s">
        <v>341</v>
      </c>
      <c r="F93" s="183" t="s">
        <v>758</v>
      </c>
      <c r="G93" s="719">
        <v>0</v>
      </c>
      <c r="H93" s="719">
        <v>0</v>
      </c>
      <c r="I93" s="719">
        <v>0</v>
      </c>
      <c r="J93" s="719">
        <v>0</v>
      </c>
      <c r="K93" s="719">
        <v>0</v>
      </c>
      <c r="L93" s="719">
        <v>0</v>
      </c>
      <c r="M93" s="719">
        <v>0</v>
      </c>
      <c r="N93" s="719">
        <v>0</v>
      </c>
      <c r="O93" s="719">
        <v>0</v>
      </c>
      <c r="P93" s="719">
        <v>0</v>
      </c>
      <c r="Q93" s="719">
        <v>0</v>
      </c>
      <c r="R93" s="719">
        <v>0</v>
      </c>
      <c r="S93" s="719">
        <v>0</v>
      </c>
      <c r="T93" s="719">
        <v>0</v>
      </c>
      <c r="U93" s="719">
        <v>0</v>
      </c>
      <c r="V93" s="719">
        <v>0</v>
      </c>
      <c r="W93" s="719">
        <v>56048</v>
      </c>
      <c r="X93" s="719">
        <v>117930</v>
      </c>
      <c r="Y93" s="719">
        <v>118420</v>
      </c>
      <c r="Z93" s="719">
        <v>126755</v>
      </c>
      <c r="AA93" s="719">
        <v>141391</v>
      </c>
      <c r="AB93" s="719">
        <v>139031</v>
      </c>
      <c r="AC93" s="719">
        <v>136803</v>
      </c>
      <c r="AD93" s="719">
        <v>134342</v>
      </c>
      <c r="AE93" s="719">
        <v>129654</v>
      </c>
      <c r="AF93" s="719">
        <v>123886</v>
      </c>
      <c r="AG93" s="719">
        <v>117124</v>
      </c>
      <c r="AH93" s="719">
        <v>107546</v>
      </c>
      <c r="AI93" s="719">
        <v>93236</v>
      </c>
      <c r="AJ93" s="719">
        <v>79115</v>
      </c>
      <c r="AK93" s="719">
        <v>67676</v>
      </c>
      <c r="AL93" s="719">
        <v>54763</v>
      </c>
      <c r="AM93" s="719">
        <v>36788</v>
      </c>
      <c r="AN93" s="719">
        <v>36207</v>
      </c>
      <c r="AO93" s="719">
        <v>30449</v>
      </c>
    </row>
    <row r="94" spans="1:41" ht="15" x14ac:dyDescent="0.25">
      <c r="A94" s="184" t="s">
        <v>192</v>
      </c>
      <c r="C94" s="184" t="s">
        <v>756</v>
      </c>
      <c r="D94" s="184" t="s">
        <v>341</v>
      </c>
      <c r="F94" s="184" t="s">
        <v>766</v>
      </c>
      <c r="G94" s="719">
        <v>0</v>
      </c>
      <c r="H94" s="719">
        <v>0</v>
      </c>
      <c r="I94" s="719">
        <v>0</v>
      </c>
      <c r="J94" s="719">
        <v>0</v>
      </c>
      <c r="K94" s="719">
        <v>0</v>
      </c>
      <c r="L94" s="719">
        <v>0</v>
      </c>
      <c r="M94" s="719">
        <v>0</v>
      </c>
      <c r="N94" s="719">
        <v>0</v>
      </c>
      <c r="O94" s="719">
        <v>0</v>
      </c>
      <c r="P94" s="719">
        <v>0</v>
      </c>
      <c r="Q94" s="719">
        <v>0</v>
      </c>
      <c r="R94" s="719">
        <v>0</v>
      </c>
      <c r="S94" s="719">
        <v>0</v>
      </c>
      <c r="T94" s="719">
        <v>0</v>
      </c>
      <c r="U94" s="719">
        <v>0</v>
      </c>
      <c r="V94" s="719">
        <v>0</v>
      </c>
      <c r="W94" s="719">
        <v>0</v>
      </c>
      <c r="X94" s="719">
        <v>0</v>
      </c>
      <c r="Y94" s="719">
        <v>0</v>
      </c>
      <c r="Z94" s="719">
        <v>0</v>
      </c>
      <c r="AA94" s="719">
        <v>0</v>
      </c>
      <c r="AB94" s="719">
        <v>8371</v>
      </c>
      <c r="AC94" s="719">
        <v>14493</v>
      </c>
      <c r="AD94" s="719">
        <v>20224</v>
      </c>
      <c r="AE94" s="719">
        <v>27688</v>
      </c>
      <c r="AF94" s="719">
        <v>27462</v>
      </c>
      <c r="AG94" s="719">
        <v>27574</v>
      </c>
      <c r="AH94" s="719">
        <v>29311</v>
      </c>
      <c r="AI94" s="719">
        <v>26601</v>
      </c>
      <c r="AJ94" s="719">
        <v>24075</v>
      </c>
      <c r="AK94" s="719">
        <v>22145</v>
      </c>
      <c r="AL94" s="719">
        <v>19774</v>
      </c>
      <c r="AM94" s="719">
        <v>18014</v>
      </c>
      <c r="AN94" s="719">
        <v>26219</v>
      </c>
      <c r="AO94" s="719">
        <v>27013</v>
      </c>
    </row>
    <row r="95" spans="1:41" ht="15" x14ac:dyDescent="0.25">
      <c r="A95" s="183" t="s">
        <v>192</v>
      </c>
      <c r="C95" s="183" t="s">
        <v>756</v>
      </c>
      <c r="D95" s="183" t="s">
        <v>341</v>
      </c>
      <c r="F95" s="183" t="s">
        <v>339</v>
      </c>
      <c r="G95" s="719">
        <v>0</v>
      </c>
      <c r="H95" s="719">
        <v>0</v>
      </c>
      <c r="I95" s="719">
        <v>0</v>
      </c>
      <c r="J95" s="719">
        <v>0</v>
      </c>
      <c r="K95" s="719">
        <v>0</v>
      </c>
      <c r="L95" s="719">
        <v>0</v>
      </c>
      <c r="M95" s="719">
        <v>0</v>
      </c>
      <c r="N95" s="719">
        <v>0</v>
      </c>
      <c r="O95" s="719">
        <v>0</v>
      </c>
      <c r="P95" s="719">
        <v>0</v>
      </c>
      <c r="Q95" s="719">
        <v>0</v>
      </c>
      <c r="R95" s="719">
        <v>0</v>
      </c>
      <c r="S95" s="719">
        <v>0</v>
      </c>
      <c r="T95" s="719">
        <v>0</v>
      </c>
      <c r="U95" s="719">
        <v>0</v>
      </c>
      <c r="V95" s="719">
        <v>0</v>
      </c>
      <c r="W95" s="719">
        <v>0</v>
      </c>
      <c r="X95" s="719">
        <v>0</v>
      </c>
      <c r="Y95" s="719">
        <v>0</v>
      </c>
      <c r="Z95" s="719">
        <v>0</v>
      </c>
      <c r="AA95" s="719">
        <v>0</v>
      </c>
      <c r="AB95" s="719">
        <v>0</v>
      </c>
      <c r="AC95" s="719">
        <v>0</v>
      </c>
      <c r="AD95" s="719">
        <v>0</v>
      </c>
      <c r="AE95" s="719">
        <v>0</v>
      </c>
      <c r="AF95" s="719">
        <v>9622</v>
      </c>
      <c r="AG95" s="719">
        <v>20134</v>
      </c>
      <c r="AH95" s="719">
        <v>40112</v>
      </c>
      <c r="AI95" s="719">
        <v>53100</v>
      </c>
      <c r="AJ95" s="719">
        <v>49133</v>
      </c>
      <c r="AK95" s="719">
        <v>45942</v>
      </c>
      <c r="AL95" s="719">
        <v>41739</v>
      </c>
      <c r="AM95" s="719">
        <v>38365</v>
      </c>
      <c r="AN95" s="719">
        <v>37614</v>
      </c>
      <c r="AO95" s="719">
        <v>39125</v>
      </c>
    </row>
    <row r="96" spans="1:41" ht="15" x14ac:dyDescent="0.25">
      <c r="A96" s="184" t="s">
        <v>192</v>
      </c>
      <c r="C96" s="184" t="s">
        <v>756</v>
      </c>
      <c r="D96" s="184" t="s">
        <v>341</v>
      </c>
      <c r="F96" s="184" t="s">
        <v>340</v>
      </c>
      <c r="G96" s="719">
        <v>0</v>
      </c>
      <c r="H96" s="719">
        <v>0</v>
      </c>
      <c r="I96" s="719">
        <v>0</v>
      </c>
      <c r="J96" s="719">
        <v>0</v>
      </c>
      <c r="K96" s="719">
        <v>0</v>
      </c>
      <c r="L96" s="719">
        <v>0</v>
      </c>
      <c r="M96" s="719">
        <v>0</v>
      </c>
      <c r="N96" s="719">
        <v>0</v>
      </c>
      <c r="O96" s="719">
        <v>0</v>
      </c>
      <c r="P96" s="719">
        <v>0</v>
      </c>
      <c r="Q96" s="719">
        <v>0</v>
      </c>
      <c r="R96" s="719">
        <v>0</v>
      </c>
      <c r="S96" s="719">
        <v>0</v>
      </c>
      <c r="T96" s="719">
        <v>0</v>
      </c>
      <c r="U96" s="719">
        <v>0</v>
      </c>
      <c r="V96" s="719">
        <v>0</v>
      </c>
      <c r="W96" s="719">
        <v>0</v>
      </c>
      <c r="X96" s="719">
        <v>0</v>
      </c>
      <c r="Y96" s="719">
        <v>0</v>
      </c>
      <c r="Z96" s="719">
        <v>0</v>
      </c>
      <c r="AA96" s="719">
        <v>0</v>
      </c>
      <c r="AB96" s="719">
        <v>0</v>
      </c>
      <c r="AC96" s="719">
        <v>0</v>
      </c>
      <c r="AD96" s="719">
        <v>0</v>
      </c>
      <c r="AE96" s="719">
        <v>0</v>
      </c>
      <c r="AF96" s="719">
        <v>0</v>
      </c>
      <c r="AG96" s="719">
        <v>0</v>
      </c>
      <c r="AH96" s="719">
        <v>0</v>
      </c>
      <c r="AI96" s="719">
        <v>0</v>
      </c>
      <c r="AJ96" s="719">
        <v>15191</v>
      </c>
      <c r="AK96" s="719">
        <v>25396</v>
      </c>
      <c r="AL96" s="719">
        <v>23946</v>
      </c>
      <c r="AM96" s="719">
        <v>22105</v>
      </c>
      <c r="AN96" s="719">
        <v>15417</v>
      </c>
      <c r="AO96" s="719">
        <v>15607</v>
      </c>
    </row>
    <row r="97" spans="1:41" ht="15" x14ac:dyDescent="0.25">
      <c r="A97" s="183" t="s">
        <v>192</v>
      </c>
      <c r="C97" s="183" t="s">
        <v>756</v>
      </c>
      <c r="D97" s="183" t="s">
        <v>341</v>
      </c>
      <c r="F97" s="183" t="s">
        <v>767</v>
      </c>
      <c r="G97" s="719">
        <v>0</v>
      </c>
      <c r="H97" s="719">
        <v>0</v>
      </c>
      <c r="I97" s="719">
        <v>0</v>
      </c>
      <c r="J97" s="719">
        <v>0</v>
      </c>
      <c r="K97" s="719">
        <v>0</v>
      </c>
      <c r="L97" s="719">
        <v>0</v>
      </c>
      <c r="M97" s="719">
        <v>0</v>
      </c>
      <c r="N97" s="719">
        <v>0</v>
      </c>
      <c r="O97" s="719">
        <v>0</v>
      </c>
      <c r="P97" s="719">
        <v>0</v>
      </c>
      <c r="Q97" s="719">
        <v>0</v>
      </c>
      <c r="R97" s="719">
        <v>0</v>
      </c>
      <c r="S97" s="719">
        <v>0</v>
      </c>
      <c r="T97" s="719">
        <v>0</v>
      </c>
      <c r="U97" s="719">
        <v>0</v>
      </c>
      <c r="V97" s="719">
        <v>0</v>
      </c>
      <c r="W97" s="719">
        <v>0</v>
      </c>
      <c r="X97" s="719">
        <v>0</v>
      </c>
      <c r="Y97" s="719">
        <v>0</v>
      </c>
      <c r="Z97" s="719">
        <v>0</v>
      </c>
      <c r="AA97" s="719">
        <v>0</v>
      </c>
      <c r="AB97" s="719">
        <v>0</v>
      </c>
      <c r="AC97" s="719">
        <v>0</v>
      </c>
      <c r="AD97" s="719">
        <v>0</v>
      </c>
      <c r="AE97" s="719">
        <v>0</v>
      </c>
      <c r="AF97" s="719">
        <v>0</v>
      </c>
      <c r="AG97" s="719">
        <v>0</v>
      </c>
      <c r="AH97" s="719">
        <v>0</v>
      </c>
      <c r="AI97" s="719">
        <v>0</v>
      </c>
      <c r="AJ97" s="719">
        <v>0</v>
      </c>
      <c r="AK97" s="719">
        <v>0</v>
      </c>
      <c r="AL97" s="719">
        <v>10389</v>
      </c>
      <c r="AM97" s="719">
        <v>19019</v>
      </c>
      <c r="AN97" s="719">
        <v>18935.475739671208</v>
      </c>
      <c r="AO97" s="719">
        <v>24829</v>
      </c>
    </row>
    <row r="98" spans="1:41" ht="15" x14ac:dyDescent="0.25">
      <c r="A98" s="184" t="s">
        <v>192</v>
      </c>
      <c r="C98" s="184" t="s">
        <v>756</v>
      </c>
      <c r="D98" s="184" t="s">
        <v>341</v>
      </c>
      <c r="F98" s="184" t="s">
        <v>768</v>
      </c>
      <c r="G98" s="719">
        <v>0</v>
      </c>
      <c r="H98" s="719">
        <v>0</v>
      </c>
      <c r="I98" s="719">
        <v>0</v>
      </c>
      <c r="J98" s="719">
        <v>0</v>
      </c>
      <c r="K98" s="719">
        <v>0</v>
      </c>
      <c r="L98" s="719">
        <v>0</v>
      </c>
      <c r="M98" s="719">
        <v>0</v>
      </c>
      <c r="N98" s="719">
        <v>0</v>
      </c>
      <c r="O98" s="719">
        <v>0</v>
      </c>
      <c r="P98" s="719">
        <v>0</v>
      </c>
      <c r="Q98" s="719">
        <v>0</v>
      </c>
      <c r="R98" s="719">
        <v>0</v>
      </c>
      <c r="S98" s="719">
        <v>0</v>
      </c>
      <c r="T98" s="719">
        <v>0</v>
      </c>
      <c r="U98" s="719">
        <v>0</v>
      </c>
      <c r="V98" s="719">
        <v>0</v>
      </c>
      <c r="W98" s="719">
        <v>0</v>
      </c>
      <c r="X98" s="719">
        <v>0</v>
      </c>
      <c r="Y98" s="719">
        <v>0</v>
      </c>
      <c r="Z98" s="719">
        <v>0</v>
      </c>
      <c r="AA98" s="719">
        <v>0</v>
      </c>
      <c r="AB98" s="719">
        <v>0</v>
      </c>
      <c r="AC98" s="719">
        <v>0</v>
      </c>
      <c r="AD98" s="719">
        <v>0</v>
      </c>
      <c r="AE98" s="719">
        <v>0</v>
      </c>
      <c r="AF98" s="719">
        <v>0</v>
      </c>
      <c r="AG98" s="719">
        <v>0</v>
      </c>
      <c r="AH98" s="719">
        <v>0</v>
      </c>
      <c r="AI98" s="719">
        <v>0</v>
      </c>
      <c r="AJ98" s="719">
        <v>0</v>
      </c>
      <c r="AK98" s="719">
        <v>0</v>
      </c>
      <c r="AL98" s="719">
        <v>0</v>
      </c>
      <c r="AM98" s="719">
        <v>0</v>
      </c>
      <c r="AN98" s="719">
        <v>0</v>
      </c>
      <c r="AO98" s="719">
        <v>0</v>
      </c>
    </row>
    <row r="99" spans="1:41" ht="15" x14ac:dyDescent="0.25">
      <c r="A99" s="183" t="s">
        <v>192</v>
      </c>
      <c r="C99" s="183" t="s">
        <v>756</v>
      </c>
      <c r="D99" s="183" t="s">
        <v>342</v>
      </c>
      <c r="F99" s="183" t="s">
        <v>769</v>
      </c>
      <c r="G99" s="719">
        <v>0</v>
      </c>
      <c r="H99" s="719">
        <v>0</v>
      </c>
      <c r="I99" s="719">
        <v>0</v>
      </c>
      <c r="J99" s="719">
        <v>0</v>
      </c>
      <c r="K99" s="719">
        <v>0</v>
      </c>
      <c r="L99" s="719">
        <v>0</v>
      </c>
      <c r="M99" s="719">
        <v>0</v>
      </c>
      <c r="N99" s="719">
        <v>0</v>
      </c>
      <c r="O99" s="719">
        <v>0</v>
      </c>
      <c r="P99" s="719">
        <v>0</v>
      </c>
      <c r="Q99" s="719">
        <v>0</v>
      </c>
      <c r="R99" s="719">
        <v>0</v>
      </c>
      <c r="S99" s="719">
        <v>0</v>
      </c>
      <c r="T99" s="719">
        <v>0</v>
      </c>
      <c r="U99" s="719">
        <v>0</v>
      </c>
      <c r="V99" s="719">
        <v>0</v>
      </c>
      <c r="W99" s="719">
        <v>0</v>
      </c>
      <c r="X99" s="719">
        <v>0</v>
      </c>
      <c r="Y99" s="719">
        <v>0</v>
      </c>
      <c r="Z99" s="719">
        <v>0</v>
      </c>
      <c r="AA99" s="719">
        <v>0</v>
      </c>
      <c r="AB99" s="719">
        <v>0</v>
      </c>
      <c r="AC99" s="719">
        <v>0</v>
      </c>
      <c r="AD99" s="719">
        <v>0</v>
      </c>
      <c r="AE99" s="719">
        <v>0</v>
      </c>
      <c r="AF99" s="719">
        <v>0</v>
      </c>
      <c r="AG99" s="719">
        <v>0</v>
      </c>
      <c r="AH99" s="719">
        <v>0</v>
      </c>
      <c r="AI99" s="719">
        <v>0</v>
      </c>
      <c r="AJ99" s="719">
        <v>0</v>
      </c>
      <c r="AK99" s="719">
        <v>0</v>
      </c>
      <c r="AL99" s="719">
        <v>0</v>
      </c>
      <c r="AM99" s="719">
        <v>0</v>
      </c>
      <c r="AN99" s="719">
        <v>0</v>
      </c>
      <c r="AO99" s="719">
        <v>0</v>
      </c>
    </row>
    <row r="100" spans="1:41" ht="15" x14ac:dyDescent="0.25">
      <c r="A100" s="184" t="s">
        <v>192</v>
      </c>
      <c r="C100" s="184" t="s">
        <v>756</v>
      </c>
      <c r="D100" s="184" t="s">
        <v>342</v>
      </c>
      <c r="F100" s="184" t="s">
        <v>233</v>
      </c>
      <c r="G100" s="719">
        <v>1319</v>
      </c>
      <c r="H100" s="719">
        <v>1014</v>
      </c>
      <c r="I100" s="719">
        <v>668</v>
      </c>
      <c r="J100" s="719">
        <v>511</v>
      </c>
      <c r="K100" s="719">
        <v>356</v>
      </c>
      <c r="L100" s="719">
        <v>199</v>
      </c>
      <c r="M100" s="719">
        <v>1</v>
      </c>
      <c r="N100" s="719">
        <v>0</v>
      </c>
      <c r="O100" s="719">
        <v>0</v>
      </c>
      <c r="P100" s="719">
        <v>0</v>
      </c>
      <c r="Q100" s="719">
        <v>0</v>
      </c>
      <c r="R100" s="719">
        <v>0</v>
      </c>
      <c r="S100" s="719">
        <v>0</v>
      </c>
      <c r="T100" s="719">
        <v>0</v>
      </c>
      <c r="U100" s="719">
        <v>0</v>
      </c>
      <c r="V100" s="719">
        <v>0</v>
      </c>
      <c r="W100" s="719">
        <v>0</v>
      </c>
      <c r="X100" s="719">
        <v>0</v>
      </c>
      <c r="Y100" s="719">
        <v>0</v>
      </c>
      <c r="Z100" s="719">
        <v>0</v>
      </c>
      <c r="AA100" s="719">
        <v>0</v>
      </c>
      <c r="AB100" s="719">
        <v>0</v>
      </c>
      <c r="AC100" s="719">
        <v>0</v>
      </c>
      <c r="AD100" s="719">
        <v>0</v>
      </c>
      <c r="AE100" s="719">
        <v>0</v>
      </c>
      <c r="AF100" s="719">
        <v>0</v>
      </c>
      <c r="AG100" s="719">
        <v>0</v>
      </c>
      <c r="AH100" s="719">
        <v>0</v>
      </c>
      <c r="AI100" s="719">
        <v>0</v>
      </c>
      <c r="AJ100" s="719">
        <v>0</v>
      </c>
      <c r="AK100" s="719">
        <v>0</v>
      </c>
      <c r="AL100" s="719">
        <v>0</v>
      </c>
      <c r="AM100" s="719">
        <v>0</v>
      </c>
      <c r="AN100" s="719">
        <v>0</v>
      </c>
      <c r="AO100" s="719">
        <v>0</v>
      </c>
    </row>
    <row r="101" spans="1:41" ht="15" x14ac:dyDescent="0.25">
      <c r="A101" s="183" t="s">
        <v>192</v>
      </c>
      <c r="C101" s="183" t="s">
        <v>756</v>
      </c>
      <c r="D101" s="183" t="s">
        <v>342</v>
      </c>
      <c r="F101" s="183" t="s">
        <v>235</v>
      </c>
      <c r="G101" s="719">
        <v>2144</v>
      </c>
      <c r="H101" s="719">
        <v>1522</v>
      </c>
      <c r="I101" s="719">
        <v>1170</v>
      </c>
      <c r="J101" s="719">
        <v>851</v>
      </c>
      <c r="K101" s="719">
        <v>534</v>
      </c>
      <c r="L101" s="719">
        <v>596</v>
      </c>
      <c r="M101" s="719">
        <v>429</v>
      </c>
      <c r="N101" s="719">
        <v>119</v>
      </c>
      <c r="O101" s="719">
        <v>116</v>
      </c>
      <c r="P101" s="719">
        <v>24</v>
      </c>
      <c r="Q101" s="719">
        <v>2</v>
      </c>
      <c r="R101" s="719">
        <v>2</v>
      </c>
      <c r="S101" s="719">
        <v>0</v>
      </c>
      <c r="T101" s="719">
        <v>0</v>
      </c>
      <c r="U101" s="719">
        <v>0</v>
      </c>
      <c r="V101" s="719">
        <v>0</v>
      </c>
      <c r="W101" s="719">
        <v>0</v>
      </c>
      <c r="X101" s="719">
        <v>0</v>
      </c>
      <c r="Y101" s="719">
        <v>0</v>
      </c>
      <c r="Z101" s="719">
        <v>0</v>
      </c>
      <c r="AA101" s="719">
        <v>0</v>
      </c>
      <c r="AB101" s="719">
        <v>0</v>
      </c>
      <c r="AC101" s="719">
        <v>0</v>
      </c>
      <c r="AD101" s="719">
        <v>0</v>
      </c>
      <c r="AE101" s="719">
        <v>0</v>
      </c>
      <c r="AF101" s="719">
        <v>0</v>
      </c>
      <c r="AG101" s="719">
        <v>0</v>
      </c>
      <c r="AH101" s="719">
        <v>0</v>
      </c>
      <c r="AI101" s="719">
        <v>0</v>
      </c>
      <c r="AJ101" s="719">
        <v>0</v>
      </c>
      <c r="AK101" s="719">
        <v>0</v>
      </c>
      <c r="AL101" s="719">
        <v>0</v>
      </c>
      <c r="AM101" s="719">
        <v>0</v>
      </c>
      <c r="AN101" s="719">
        <v>0</v>
      </c>
      <c r="AO101" s="719">
        <v>0</v>
      </c>
    </row>
    <row r="102" spans="1:41" ht="15" x14ac:dyDescent="0.25">
      <c r="A102" s="184" t="s">
        <v>192</v>
      </c>
      <c r="C102" s="184" t="s">
        <v>756</v>
      </c>
      <c r="D102" s="184" t="s">
        <v>342</v>
      </c>
      <c r="F102" s="184" t="s">
        <v>237</v>
      </c>
      <c r="G102" s="719">
        <v>6431</v>
      </c>
      <c r="H102" s="719">
        <v>6255</v>
      </c>
      <c r="I102" s="719">
        <v>5616</v>
      </c>
      <c r="J102" s="719">
        <v>5108</v>
      </c>
      <c r="K102" s="719">
        <v>4452</v>
      </c>
      <c r="L102" s="719">
        <v>3971</v>
      </c>
      <c r="M102" s="719">
        <v>3288</v>
      </c>
      <c r="N102" s="719">
        <v>2604</v>
      </c>
      <c r="O102" s="719">
        <v>1807</v>
      </c>
      <c r="P102" s="719">
        <v>1109</v>
      </c>
      <c r="Q102" s="719">
        <v>377</v>
      </c>
      <c r="R102" s="719">
        <v>294</v>
      </c>
      <c r="S102" s="719">
        <v>188</v>
      </c>
      <c r="T102" s="719">
        <v>101</v>
      </c>
      <c r="U102" s="719">
        <v>30</v>
      </c>
      <c r="V102" s="719">
        <v>0</v>
      </c>
      <c r="W102" s="719">
        <v>0</v>
      </c>
      <c r="X102" s="719">
        <v>0</v>
      </c>
      <c r="Y102" s="719">
        <v>0</v>
      </c>
      <c r="Z102" s="719">
        <v>0</v>
      </c>
      <c r="AA102" s="719">
        <v>0</v>
      </c>
      <c r="AB102" s="719">
        <v>0</v>
      </c>
      <c r="AC102" s="719">
        <v>0</v>
      </c>
      <c r="AD102" s="719">
        <v>0</v>
      </c>
      <c r="AE102" s="719">
        <v>0</v>
      </c>
      <c r="AF102" s="719">
        <v>0</v>
      </c>
      <c r="AG102" s="719">
        <v>0</v>
      </c>
      <c r="AH102" s="719">
        <v>0</v>
      </c>
      <c r="AI102" s="719">
        <v>0</v>
      </c>
      <c r="AJ102" s="719">
        <v>0</v>
      </c>
      <c r="AK102" s="719">
        <v>0</v>
      </c>
      <c r="AL102" s="719">
        <v>0</v>
      </c>
      <c r="AM102" s="719">
        <v>0</v>
      </c>
      <c r="AN102" s="719">
        <v>0</v>
      </c>
      <c r="AO102" s="719">
        <v>0</v>
      </c>
    </row>
    <row r="103" spans="1:41" ht="15" x14ac:dyDescent="0.25">
      <c r="A103" s="183" t="s">
        <v>192</v>
      </c>
      <c r="C103" s="183" t="s">
        <v>756</v>
      </c>
      <c r="D103" s="183" t="s">
        <v>342</v>
      </c>
      <c r="F103" s="183" t="s">
        <v>195</v>
      </c>
      <c r="G103" s="719">
        <v>6596</v>
      </c>
      <c r="H103" s="719">
        <v>8115</v>
      </c>
      <c r="I103" s="719">
        <v>8012</v>
      </c>
      <c r="J103" s="719">
        <v>8172</v>
      </c>
      <c r="K103" s="719">
        <v>8548</v>
      </c>
      <c r="L103" s="719">
        <v>9332</v>
      </c>
      <c r="M103" s="719">
        <v>10125</v>
      </c>
      <c r="N103" s="719">
        <v>10752</v>
      </c>
      <c r="O103" s="719">
        <v>11075</v>
      </c>
      <c r="P103" s="719">
        <v>9659</v>
      </c>
      <c r="Q103" s="719">
        <v>6767</v>
      </c>
      <c r="R103" s="719">
        <v>5879</v>
      </c>
      <c r="S103" s="719">
        <v>4282</v>
      </c>
      <c r="T103" s="719">
        <v>3564</v>
      </c>
      <c r="U103" s="719">
        <v>2584</v>
      </c>
      <c r="V103" s="719">
        <v>2192</v>
      </c>
      <c r="W103" s="719">
        <v>1621</v>
      </c>
      <c r="X103" s="719">
        <v>1353</v>
      </c>
      <c r="Y103" s="719">
        <v>188</v>
      </c>
      <c r="Z103" s="719">
        <v>149</v>
      </c>
      <c r="AA103" s="719">
        <v>118</v>
      </c>
      <c r="AB103" s="719">
        <v>86</v>
      </c>
      <c r="AC103" s="719">
        <v>73</v>
      </c>
      <c r="AD103" s="719">
        <v>33</v>
      </c>
      <c r="AE103" s="719">
        <v>26</v>
      </c>
      <c r="AF103" s="719">
        <v>19</v>
      </c>
      <c r="AG103" s="719">
        <v>13</v>
      </c>
      <c r="AH103" s="719">
        <v>7</v>
      </c>
      <c r="AI103" s="719">
        <v>4</v>
      </c>
      <c r="AJ103" s="719">
        <v>1</v>
      </c>
      <c r="AK103" s="719">
        <v>1</v>
      </c>
      <c r="AL103" s="719">
        <v>0</v>
      </c>
      <c r="AM103" s="719">
        <v>0</v>
      </c>
      <c r="AN103" s="719">
        <v>0</v>
      </c>
      <c r="AO103" s="719">
        <v>0</v>
      </c>
    </row>
    <row r="104" spans="1:41" ht="15" x14ac:dyDescent="0.25">
      <c r="A104" s="184" t="s">
        <v>192</v>
      </c>
      <c r="C104" s="184" t="s">
        <v>756</v>
      </c>
      <c r="D104" s="184" t="s">
        <v>342</v>
      </c>
      <c r="F104" s="184" t="s">
        <v>772</v>
      </c>
      <c r="G104" s="719">
        <v>0</v>
      </c>
      <c r="H104" s="719">
        <v>0</v>
      </c>
      <c r="I104" s="719">
        <v>1279</v>
      </c>
      <c r="J104" s="719">
        <v>2384</v>
      </c>
      <c r="K104" s="719">
        <v>3918</v>
      </c>
      <c r="L104" s="719">
        <v>5758</v>
      </c>
      <c r="M104" s="719">
        <v>8740</v>
      </c>
      <c r="N104" s="719">
        <v>9916</v>
      </c>
      <c r="O104" s="719">
        <v>11372</v>
      </c>
      <c r="P104" s="719">
        <v>12242</v>
      </c>
      <c r="Q104" s="719">
        <v>12463</v>
      </c>
      <c r="R104" s="719">
        <v>12249</v>
      </c>
      <c r="S104" s="719">
        <v>12872</v>
      </c>
      <c r="T104" s="719">
        <v>12406</v>
      </c>
      <c r="U104" s="719">
        <v>12432</v>
      </c>
      <c r="V104" s="719">
        <v>11303</v>
      </c>
      <c r="W104" s="719">
        <v>10921</v>
      </c>
      <c r="X104" s="719">
        <v>9174</v>
      </c>
      <c r="Y104" s="719">
        <v>4072</v>
      </c>
      <c r="Z104" s="719">
        <v>2713</v>
      </c>
      <c r="AA104" s="719">
        <v>1912</v>
      </c>
      <c r="AB104" s="719">
        <v>1408</v>
      </c>
      <c r="AC104" s="719">
        <v>1012</v>
      </c>
      <c r="AD104" s="719">
        <v>425</v>
      </c>
      <c r="AE104" s="719">
        <v>205</v>
      </c>
      <c r="AF104" s="719">
        <v>153</v>
      </c>
      <c r="AG104" s="719">
        <v>101</v>
      </c>
      <c r="AH104" s="719">
        <v>53</v>
      </c>
      <c r="AI104" s="719">
        <v>33</v>
      </c>
      <c r="AJ104" s="719">
        <v>11</v>
      </c>
      <c r="AK104" s="719">
        <v>10</v>
      </c>
      <c r="AL104" s="719">
        <v>10</v>
      </c>
      <c r="AM104" s="719">
        <v>9</v>
      </c>
      <c r="AN104" s="719">
        <v>8</v>
      </c>
      <c r="AO104" s="719">
        <v>8</v>
      </c>
    </row>
    <row r="105" spans="1:41" ht="15" x14ac:dyDescent="0.25">
      <c r="A105" s="183" t="s">
        <v>192</v>
      </c>
      <c r="C105" s="183" t="s">
        <v>756</v>
      </c>
      <c r="D105" s="183" t="s">
        <v>342</v>
      </c>
      <c r="F105" s="183" t="s">
        <v>773</v>
      </c>
      <c r="G105" s="719">
        <v>0</v>
      </c>
      <c r="H105" s="719">
        <v>0</v>
      </c>
      <c r="I105" s="719">
        <v>0</v>
      </c>
      <c r="J105" s="719">
        <v>0</v>
      </c>
      <c r="K105" s="719">
        <v>0</v>
      </c>
      <c r="L105" s="719">
        <v>0</v>
      </c>
      <c r="M105" s="719">
        <v>0</v>
      </c>
      <c r="N105" s="719">
        <v>2910</v>
      </c>
      <c r="O105" s="719">
        <v>6792</v>
      </c>
      <c r="P105" s="719">
        <v>11624</v>
      </c>
      <c r="Q105" s="719">
        <v>18134</v>
      </c>
      <c r="R105" s="719">
        <v>23512</v>
      </c>
      <c r="S105" s="719">
        <v>25181</v>
      </c>
      <c r="T105" s="719">
        <v>26865</v>
      </c>
      <c r="U105" s="719">
        <v>29261</v>
      </c>
      <c r="V105" s="719">
        <v>31235</v>
      </c>
      <c r="W105" s="719">
        <v>34305</v>
      </c>
      <c r="X105" s="719">
        <v>36208</v>
      </c>
      <c r="Y105" s="719">
        <v>18283</v>
      </c>
      <c r="Z105" s="719">
        <v>16082</v>
      </c>
      <c r="AA105" s="719">
        <v>13114</v>
      </c>
      <c r="AB105" s="719">
        <v>10753</v>
      </c>
      <c r="AC105" s="719">
        <v>8375</v>
      </c>
      <c r="AD105" s="719">
        <v>7055</v>
      </c>
      <c r="AE105" s="719">
        <v>5433</v>
      </c>
      <c r="AF105" s="719">
        <v>4052</v>
      </c>
      <c r="AG105" s="719">
        <v>2665</v>
      </c>
      <c r="AH105" s="719">
        <v>1416</v>
      </c>
      <c r="AI105" s="719">
        <v>852</v>
      </c>
      <c r="AJ105" s="719">
        <v>288</v>
      </c>
      <c r="AK105" s="719">
        <v>259</v>
      </c>
      <c r="AL105" s="719">
        <v>243</v>
      </c>
      <c r="AM105" s="719">
        <v>232</v>
      </c>
      <c r="AN105" s="719">
        <v>218</v>
      </c>
      <c r="AO105" s="719">
        <v>210</v>
      </c>
    </row>
    <row r="106" spans="1:41" ht="15" x14ac:dyDescent="0.25">
      <c r="A106" s="184" t="s">
        <v>192</v>
      </c>
      <c r="C106" s="184" t="s">
        <v>756</v>
      </c>
      <c r="D106" s="184" t="s">
        <v>342</v>
      </c>
      <c r="F106" s="184" t="s">
        <v>774</v>
      </c>
      <c r="G106" s="719">
        <v>0</v>
      </c>
      <c r="H106" s="719">
        <v>0</v>
      </c>
      <c r="I106" s="719">
        <v>0</v>
      </c>
      <c r="J106" s="719">
        <v>0</v>
      </c>
      <c r="K106" s="719">
        <v>0</v>
      </c>
      <c r="L106" s="719">
        <v>0</v>
      </c>
      <c r="M106" s="719">
        <v>0</v>
      </c>
      <c r="N106" s="719">
        <v>0</v>
      </c>
      <c r="O106" s="719">
        <v>0</v>
      </c>
      <c r="P106" s="719">
        <v>0</v>
      </c>
      <c r="Q106" s="719">
        <v>0</v>
      </c>
      <c r="R106" s="719">
        <v>0</v>
      </c>
      <c r="S106" s="719">
        <v>4540</v>
      </c>
      <c r="T106" s="719">
        <v>9476</v>
      </c>
      <c r="U106" s="719">
        <v>15778</v>
      </c>
      <c r="V106" s="719">
        <v>23772</v>
      </c>
      <c r="W106" s="719">
        <v>27197</v>
      </c>
      <c r="X106" s="719">
        <v>30413</v>
      </c>
      <c r="Y106" s="719">
        <v>14810</v>
      </c>
      <c r="Z106" s="719">
        <v>14294</v>
      </c>
      <c r="AA106" s="719">
        <v>13367</v>
      </c>
      <c r="AB106" s="719">
        <v>12108</v>
      </c>
      <c r="AC106" s="719">
        <v>10800</v>
      </c>
      <c r="AD106" s="719">
        <v>9699</v>
      </c>
      <c r="AE106" s="719">
        <v>8655</v>
      </c>
      <c r="AF106" s="719">
        <v>7470</v>
      </c>
      <c r="AG106" s="719">
        <v>6111</v>
      </c>
      <c r="AH106" s="719">
        <v>4124</v>
      </c>
      <c r="AI106" s="719">
        <v>2915</v>
      </c>
      <c r="AJ106" s="719">
        <v>2324</v>
      </c>
      <c r="AK106" s="719">
        <v>1553</v>
      </c>
      <c r="AL106" s="719">
        <v>1056</v>
      </c>
      <c r="AM106" s="719">
        <v>1366</v>
      </c>
      <c r="AN106" s="719">
        <v>1283</v>
      </c>
      <c r="AO106" s="719">
        <v>1234</v>
      </c>
    </row>
    <row r="107" spans="1:41" ht="15" x14ac:dyDescent="0.25">
      <c r="A107" s="183" t="s">
        <v>192</v>
      </c>
      <c r="C107" s="183" t="s">
        <v>756</v>
      </c>
      <c r="D107" s="183" t="s">
        <v>342</v>
      </c>
      <c r="F107" s="183" t="s">
        <v>758</v>
      </c>
      <c r="G107" s="719">
        <v>0</v>
      </c>
      <c r="H107" s="719">
        <v>0</v>
      </c>
      <c r="I107" s="719">
        <v>0</v>
      </c>
      <c r="J107" s="719">
        <v>0</v>
      </c>
      <c r="K107" s="719">
        <v>0</v>
      </c>
      <c r="L107" s="719">
        <v>0</v>
      </c>
      <c r="M107" s="719">
        <v>0</v>
      </c>
      <c r="N107" s="719">
        <v>0</v>
      </c>
      <c r="O107" s="719">
        <v>0</v>
      </c>
      <c r="P107" s="719">
        <v>0</v>
      </c>
      <c r="Q107" s="719">
        <v>0</v>
      </c>
      <c r="R107" s="719">
        <v>0</v>
      </c>
      <c r="S107" s="719">
        <v>0</v>
      </c>
      <c r="T107" s="719">
        <v>0</v>
      </c>
      <c r="U107" s="719">
        <v>0</v>
      </c>
      <c r="V107" s="719">
        <v>0</v>
      </c>
      <c r="W107" s="719">
        <v>7437</v>
      </c>
      <c r="X107" s="719">
        <v>16766</v>
      </c>
      <c r="Y107" s="719">
        <v>9899</v>
      </c>
      <c r="Z107" s="719">
        <v>10301</v>
      </c>
      <c r="AA107" s="719">
        <v>11447</v>
      </c>
      <c r="AB107" s="719">
        <v>10783</v>
      </c>
      <c r="AC107" s="719">
        <v>9944</v>
      </c>
      <c r="AD107" s="719">
        <v>9213</v>
      </c>
      <c r="AE107" s="719">
        <v>8602</v>
      </c>
      <c r="AF107" s="719">
        <v>7951</v>
      </c>
      <c r="AG107" s="719">
        <v>7307</v>
      </c>
      <c r="AH107" s="719">
        <v>5942</v>
      </c>
      <c r="AI107" s="719">
        <v>5007</v>
      </c>
      <c r="AJ107" s="719">
        <v>4280</v>
      </c>
      <c r="AK107" s="719">
        <v>3636</v>
      </c>
      <c r="AL107" s="719">
        <v>3097</v>
      </c>
      <c r="AM107" s="719">
        <v>2113</v>
      </c>
      <c r="AN107" s="719">
        <v>2224</v>
      </c>
      <c r="AO107" s="719">
        <v>1987</v>
      </c>
    </row>
    <row r="108" spans="1:41" ht="15" x14ac:dyDescent="0.25">
      <c r="A108" s="184" t="s">
        <v>192</v>
      </c>
      <c r="C108" s="184" t="s">
        <v>756</v>
      </c>
      <c r="D108" s="184" t="s">
        <v>342</v>
      </c>
      <c r="F108" s="184" t="s">
        <v>766</v>
      </c>
      <c r="G108" s="719">
        <v>0</v>
      </c>
      <c r="H108" s="719">
        <v>0</v>
      </c>
      <c r="I108" s="719">
        <v>0</v>
      </c>
      <c r="J108" s="719">
        <v>0</v>
      </c>
      <c r="K108" s="719">
        <v>0</v>
      </c>
      <c r="L108" s="719">
        <v>0</v>
      </c>
      <c r="M108" s="719">
        <v>0</v>
      </c>
      <c r="N108" s="719">
        <v>0</v>
      </c>
      <c r="O108" s="719">
        <v>0</v>
      </c>
      <c r="P108" s="719">
        <v>0</v>
      </c>
      <c r="Q108" s="719">
        <v>0</v>
      </c>
      <c r="R108" s="719">
        <v>0</v>
      </c>
      <c r="S108" s="719">
        <v>0</v>
      </c>
      <c r="T108" s="719">
        <v>0</v>
      </c>
      <c r="U108" s="719">
        <v>0</v>
      </c>
      <c r="V108" s="719">
        <v>0</v>
      </c>
      <c r="W108" s="719">
        <v>0</v>
      </c>
      <c r="X108" s="719">
        <v>0</v>
      </c>
      <c r="Y108" s="719">
        <v>0</v>
      </c>
      <c r="Z108" s="719">
        <v>0</v>
      </c>
      <c r="AA108" s="719">
        <v>0</v>
      </c>
      <c r="AB108" s="719">
        <v>611</v>
      </c>
      <c r="AC108" s="719">
        <v>1040</v>
      </c>
      <c r="AD108" s="719">
        <v>1380</v>
      </c>
      <c r="AE108" s="719">
        <v>1755</v>
      </c>
      <c r="AF108" s="719">
        <v>1705</v>
      </c>
      <c r="AG108" s="719">
        <v>1723</v>
      </c>
      <c r="AH108" s="719">
        <v>1606</v>
      </c>
      <c r="AI108" s="719">
        <v>1417</v>
      </c>
      <c r="AJ108" s="719">
        <v>1292</v>
      </c>
      <c r="AK108" s="719">
        <v>1181</v>
      </c>
      <c r="AL108" s="719">
        <v>1112</v>
      </c>
      <c r="AM108" s="719">
        <v>1036</v>
      </c>
      <c r="AN108" s="719">
        <v>1625</v>
      </c>
      <c r="AO108" s="719">
        <v>1784</v>
      </c>
    </row>
    <row r="109" spans="1:41" ht="15" x14ac:dyDescent="0.25">
      <c r="A109" s="183" t="s">
        <v>192</v>
      </c>
      <c r="C109" s="183" t="s">
        <v>756</v>
      </c>
      <c r="D109" s="183" t="s">
        <v>342</v>
      </c>
      <c r="F109" s="183" t="s">
        <v>339</v>
      </c>
      <c r="G109" s="719">
        <v>0</v>
      </c>
      <c r="H109" s="719">
        <v>0</v>
      </c>
      <c r="I109" s="719">
        <v>0</v>
      </c>
      <c r="J109" s="719">
        <v>0</v>
      </c>
      <c r="K109" s="719">
        <v>0</v>
      </c>
      <c r="L109" s="719">
        <v>0</v>
      </c>
      <c r="M109" s="719">
        <v>0</v>
      </c>
      <c r="N109" s="719">
        <v>0</v>
      </c>
      <c r="O109" s="719">
        <v>0</v>
      </c>
      <c r="P109" s="719">
        <v>0</v>
      </c>
      <c r="Q109" s="719">
        <v>0</v>
      </c>
      <c r="R109" s="719">
        <v>0</v>
      </c>
      <c r="S109" s="719">
        <v>0</v>
      </c>
      <c r="T109" s="719">
        <v>0</v>
      </c>
      <c r="U109" s="719">
        <v>0</v>
      </c>
      <c r="V109" s="719">
        <v>0</v>
      </c>
      <c r="W109" s="719">
        <v>0</v>
      </c>
      <c r="X109" s="719">
        <v>0</v>
      </c>
      <c r="Y109" s="719">
        <v>0</v>
      </c>
      <c r="Z109" s="719">
        <v>0</v>
      </c>
      <c r="AA109" s="719">
        <v>0</v>
      </c>
      <c r="AB109" s="719">
        <v>0</v>
      </c>
      <c r="AC109" s="719">
        <v>0</v>
      </c>
      <c r="AD109" s="719">
        <v>0</v>
      </c>
      <c r="AE109" s="719">
        <v>0</v>
      </c>
      <c r="AF109" s="719">
        <v>459</v>
      </c>
      <c r="AG109" s="719">
        <v>840</v>
      </c>
      <c r="AH109" s="719">
        <v>2263</v>
      </c>
      <c r="AI109" s="719">
        <v>2916</v>
      </c>
      <c r="AJ109" s="719">
        <v>2721</v>
      </c>
      <c r="AK109" s="719">
        <v>2528</v>
      </c>
      <c r="AL109" s="719">
        <v>2422</v>
      </c>
      <c r="AM109" s="719">
        <v>2276</v>
      </c>
      <c r="AN109" s="719">
        <v>2377</v>
      </c>
      <c r="AO109" s="719">
        <v>2628</v>
      </c>
    </row>
    <row r="110" spans="1:41" ht="15" x14ac:dyDescent="0.25">
      <c r="A110" s="184" t="s">
        <v>192</v>
      </c>
      <c r="C110" s="184" t="s">
        <v>756</v>
      </c>
      <c r="D110" s="184" t="s">
        <v>342</v>
      </c>
      <c r="F110" s="184" t="s">
        <v>340</v>
      </c>
      <c r="G110" s="719">
        <v>0</v>
      </c>
      <c r="H110" s="719">
        <v>0</v>
      </c>
      <c r="I110" s="719">
        <v>0</v>
      </c>
      <c r="J110" s="719">
        <v>0</v>
      </c>
      <c r="K110" s="719">
        <v>0</v>
      </c>
      <c r="L110" s="719">
        <v>0</v>
      </c>
      <c r="M110" s="719">
        <v>0</v>
      </c>
      <c r="N110" s="719">
        <v>0</v>
      </c>
      <c r="O110" s="719">
        <v>0</v>
      </c>
      <c r="P110" s="719">
        <v>0</v>
      </c>
      <c r="Q110" s="719">
        <v>0</v>
      </c>
      <c r="R110" s="719">
        <v>0</v>
      </c>
      <c r="S110" s="719">
        <v>0</v>
      </c>
      <c r="T110" s="719">
        <v>0</v>
      </c>
      <c r="U110" s="719">
        <v>0</v>
      </c>
      <c r="V110" s="719">
        <v>0</v>
      </c>
      <c r="W110" s="719">
        <v>0</v>
      </c>
      <c r="X110" s="719">
        <v>0</v>
      </c>
      <c r="Y110" s="719">
        <v>0</v>
      </c>
      <c r="Z110" s="719">
        <v>0</v>
      </c>
      <c r="AA110" s="719">
        <v>0</v>
      </c>
      <c r="AB110" s="719">
        <v>0</v>
      </c>
      <c r="AC110" s="719">
        <v>0</v>
      </c>
      <c r="AD110" s="719">
        <v>0</v>
      </c>
      <c r="AE110" s="719">
        <v>0</v>
      </c>
      <c r="AF110" s="719">
        <v>0</v>
      </c>
      <c r="AG110" s="719">
        <v>0</v>
      </c>
      <c r="AH110" s="719">
        <v>0</v>
      </c>
      <c r="AI110" s="719">
        <v>0</v>
      </c>
      <c r="AJ110" s="719">
        <v>841</v>
      </c>
      <c r="AK110" s="719">
        <v>1398</v>
      </c>
      <c r="AL110" s="719">
        <v>1389</v>
      </c>
      <c r="AM110" s="719">
        <v>1312</v>
      </c>
      <c r="AN110" s="719">
        <v>974</v>
      </c>
      <c r="AO110" s="719">
        <v>1048</v>
      </c>
    </row>
    <row r="111" spans="1:41" ht="15" x14ac:dyDescent="0.25">
      <c r="A111" s="183" t="s">
        <v>192</v>
      </c>
      <c r="C111" s="183" t="s">
        <v>756</v>
      </c>
      <c r="D111" s="183" t="s">
        <v>342</v>
      </c>
      <c r="F111" s="183" t="s">
        <v>767</v>
      </c>
      <c r="G111" s="719">
        <v>0</v>
      </c>
      <c r="H111" s="719">
        <v>0</v>
      </c>
      <c r="I111" s="719">
        <v>0</v>
      </c>
      <c r="J111" s="719">
        <v>0</v>
      </c>
      <c r="K111" s="719">
        <v>0</v>
      </c>
      <c r="L111" s="719">
        <v>0</v>
      </c>
      <c r="M111" s="719">
        <v>0</v>
      </c>
      <c r="N111" s="719">
        <v>0</v>
      </c>
      <c r="O111" s="719">
        <v>0</v>
      </c>
      <c r="P111" s="719">
        <v>0</v>
      </c>
      <c r="Q111" s="719">
        <v>0</v>
      </c>
      <c r="R111" s="719">
        <v>0</v>
      </c>
      <c r="S111" s="719">
        <v>0</v>
      </c>
      <c r="T111" s="719">
        <v>0</v>
      </c>
      <c r="U111" s="719">
        <v>0</v>
      </c>
      <c r="V111" s="719">
        <v>0</v>
      </c>
      <c r="W111" s="719">
        <v>0</v>
      </c>
      <c r="X111" s="719">
        <v>0</v>
      </c>
      <c r="Y111" s="719">
        <v>0</v>
      </c>
      <c r="Z111" s="719">
        <v>0</v>
      </c>
      <c r="AA111" s="719">
        <v>0</v>
      </c>
      <c r="AB111" s="719">
        <v>0</v>
      </c>
      <c r="AC111" s="719">
        <v>0</v>
      </c>
      <c r="AD111" s="719">
        <v>0</v>
      </c>
      <c r="AE111" s="719">
        <v>0</v>
      </c>
      <c r="AF111" s="719">
        <v>0</v>
      </c>
      <c r="AG111" s="719">
        <v>0</v>
      </c>
      <c r="AH111" s="719">
        <v>0</v>
      </c>
      <c r="AI111" s="719">
        <v>0</v>
      </c>
      <c r="AJ111" s="719">
        <v>0</v>
      </c>
      <c r="AK111" s="719">
        <v>0</v>
      </c>
      <c r="AL111" s="719">
        <v>603</v>
      </c>
      <c r="AM111" s="719">
        <v>1128</v>
      </c>
      <c r="AN111" s="719">
        <v>1219.1492201443316</v>
      </c>
      <c r="AO111" s="719">
        <v>1668</v>
      </c>
    </row>
    <row r="112" spans="1:41" ht="15" x14ac:dyDescent="0.25">
      <c r="A112" s="184" t="s">
        <v>192</v>
      </c>
      <c r="C112" s="184" t="s">
        <v>756</v>
      </c>
      <c r="D112" s="184" t="s">
        <v>342</v>
      </c>
      <c r="F112" s="184" t="s">
        <v>768</v>
      </c>
      <c r="G112" s="719">
        <v>0</v>
      </c>
      <c r="H112" s="719">
        <v>0</v>
      </c>
      <c r="I112" s="719">
        <v>0</v>
      </c>
      <c r="J112" s="719">
        <v>0</v>
      </c>
      <c r="K112" s="719">
        <v>0</v>
      </c>
      <c r="L112" s="719">
        <v>0</v>
      </c>
      <c r="M112" s="719">
        <v>0</v>
      </c>
      <c r="N112" s="719">
        <v>0</v>
      </c>
      <c r="O112" s="719">
        <v>0</v>
      </c>
      <c r="P112" s="719">
        <v>0</v>
      </c>
      <c r="Q112" s="719">
        <v>0</v>
      </c>
      <c r="R112" s="719">
        <v>0</v>
      </c>
      <c r="S112" s="719">
        <v>0</v>
      </c>
      <c r="T112" s="719">
        <v>0</v>
      </c>
      <c r="U112" s="719">
        <v>0</v>
      </c>
      <c r="V112" s="719">
        <v>0</v>
      </c>
      <c r="W112" s="719">
        <v>0</v>
      </c>
      <c r="X112" s="719">
        <v>0</v>
      </c>
      <c r="Y112" s="719">
        <v>0</v>
      </c>
      <c r="Z112" s="719">
        <v>0</v>
      </c>
      <c r="AA112" s="719">
        <v>0</v>
      </c>
      <c r="AB112" s="719">
        <v>0</v>
      </c>
      <c r="AC112" s="719">
        <v>0</v>
      </c>
      <c r="AD112" s="719">
        <v>0</v>
      </c>
      <c r="AE112" s="719">
        <v>0</v>
      </c>
      <c r="AF112" s="719">
        <v>0</v>
      </c>
      <c r="AG112" s="719">
        <v>0</v>
      </c>
      <c r="AH112" s="719">
        <v>0</v>
      </c>
      <c r="AI112" s="719">
        <v>0</v>
      </c>
      <c r="AJ112" s="719">
        <v>0</v>
      </c>
      <c r="AK112" s="719">
        <v>0</v>
      </c>
      <c r="AL112" s="719">
        <v>0</v>
      </c>
      <c r="AM112" s="719">
        <v>0</v>
      </c>
      <c r="AN112" s="719">
        <v>0</v>
      </c>
      <c r="AO112" s="719">
        <v>0</v>
      </c>
    </row>
    <row r="113" spans="1:41" ht="15" x14ac:dyDescent="0.25">
      <c r="A113" s="183" t="s">
        <v>192</v>
      </c>
      <c r="C113" s="183" t="s">
        <v>756</v>
      </c>
      <c r="D113" s="183" t="s">
        <v>775</v>
      </c>
      <c r="F113" s="183" t="s">
        <v>175</v>
      </c>
      <c r="G113" s="719">
        <v>0</v>
      </c>
      <c r="H113" s="719">
        <v>0</v>
      </c>
      <c r="I113" s="719">
        <v>0</v>
      </c>
      <c r="J113" s="719">
        <v>0</v>
      </c>
      <c r="K113" s="719">
        <v>0</v>
      </c>
      <c r="L113" s="719">
        <v>0</v>
      </c>
      <c r="M113" s="719">
        <v>0</v>
      </c>
      <c r="N113" s="719">
        <v>0</v>
      </c>
      <c r="O113" s="719">
        <v>0</v>
      </c>
      <c r="P113" s="719">
        <v>0</v>
      </c>
      <c r="Q113" s="719">
        <v>0</v>
      </c>
      <c r="R113" s="719">
        <v>0</v>
      </c>
      <c r="S113" s="719">
        <v>0</v>
      </c>
      <c r="T113" s="719">
        <v>0</v>
      </c>
      <c r="U113" s="719">
        <v>0</v>
      </c>
      <c r="V113" s="719">
        <v>0</v>
      </c>
      <c r="W113" s="719">
        <v>0</v>
      </c>
      <c r="X113" s="719">
        <v>0</v>
      </c>
      <c r="Y113" s="719">
        <v>0</v>
      </c>
      <c r="Z113" s="719">
        <v>0</v>
      </c>
      <c r="AA113" s="719">
        <v>0</v>
      </c>
      <c r="AB113" s="719">
        <v>0</v>
      </c>
      <c r="AC113" s="719">
        <v>0</v>
      </c>
      <c r="AD113" s="719">
        <v>0</v>
      </c>
      <c r="AE113" s="719">
        <v>0</v>
      </c>
      <c r="AF113" s="719">
        <v>0</v>
      </c>
      <c r="AG113" s="719">
        <v>0</v>
      </c>
      <c r="AH113" s="719">
        <v>0</v>
      </c>
      <c r="AI113" s="719">
        <v>0</v>
      </c>
      <c r="AJ113" s="719">
        <v>0</v>
      </c>
      <c r="AK113" s="719">
        <v>0</v>
      </c>
      <c r="AL113" s="719">
        <v>0</v>
      </c>
      <c r="AM113" s="719">
        <v>0</v>
      </c>
      <c r="AN113" s="719">
        <v>0</v>
      </c>
      <c r="AO113" s="719">
        <v>0</v>
      </c>
    </row>
    <row r="114" spans="1:41" ht="15" x14ac:dyDescent="0.25">
      <c r="A114" s="184" t="s">
        <v>192</v>
      </c>
      <c r="C114" s="184" t="s">
        <v>776</v>
      </c>
      <c r="D114" s="184" t="s">
        <v>757</v>
      </c>
      <c r="F114" s="184" t="s">
        <v>758</v>
      </c>
      <c r="G114" s="719">
        <v>0</v>
      </c>
      <c r="H114" s="719">
        <v>0</v>
      </c>
      <c r="I114" s="719">
        <v>0</v>
      </c>
      <c r="J114" s="719">
        <v>0</v>
      </c>
      <c r="K114" s="719">
        <v>0</v>
      </c>
      <c r="L114" s="719">
        <v>0</v>
      </c>
      <c r="M114" s="719">
        <v>0</v>
      </c>
      <c r="N114" s="719">
        <v>0</v>
      </c>
      <c r="O114" s="719">
        <v>0</v>
      </c>
      <c r="P114" s="719">
        <v>0</v>
      </c>
      <c r="Q114" s="719">
        <v>0</v>
      </c>
      <c r="R114" s="719">
        <v>0</v>
      </c>
      <c r="S114" s="719">
        <v>0</v>
      </c>
      <c r="T114" s="719">
        <v>0</v>
      </c>
      <c r="U114" s="719">
        <v>0</v>
      </c>
      <c r="V114" s="719">
        <v>0</v>
      </c>
      <c r="W114" s="719">
        <v>0</v>
      </c>
      <c r="X114" s="719">
        <v>0</v>
      </c>
      <c r="Y114" s="719">
        <v>0</v>
      </c>
      <c r="Z114" s="719">
        <v>0</v>
      </c>
      <c r="AA114" s="719">
        <v>0</v>
      </c>
      <c r="AB114" s="719">
        <v>0</v>
      </c>
      <c r="AC114" s="719">
        <v>0</v>
      </c>
      <c r="AD114" s="719">
        <v>0</v>
      </c>
      <c r="AE114" s="719">
        <v>0</v>
      </c>
      <c r="AF114" s="719">
        <v>0</v>
      </c>
      <c r="AG114" s="719">
        <v>0</v>
      </c>
      <c r="AH114" s="719">
        <v>0</v>
      </c>
      <c r="AI114" s="719">
        <v>0</v>
      </c>
      <c r="AJ114" s="719">
        <v>0</v>
      </c>
      <c r="AK114" s="719">
        <v>0</v>
      </c>
      <c r="AL114" s="719">
        <v>0</v>
      </c>
      <c r="AM114" s="719">
        <v>0</v>
      </c>
      <c r="AN114" s="719">
        <v>0</v>
      </c>
      <c r="AO114" s="719">
        <v>0</v>
      </c>
    </row>
    <row r="115" spans="1:41" ht="15" x14ac:dyDescent="0.25">
      <c r="A115" s="183" t="s">
        <v>192</v>
      </c>
      <c r="C115" s="183" t="s">
        <v>776</v>
      </c>
      <c r="D115" s="183" t="s">
        <v>757</v>
      </c>
      <c r="F115" s="183" t="s">
        <v>766</v>
      </c>
      <c r="G115" s="719">
        <v>0</v>
      </c>
      <c r="H115" s="719">
        <v>0</v>
      </c>
      <c r="I115" s="719">
        <v>0</v>
      </c>
      <c r="J115" s="719">
        <v>0</v>
      </c>
      <c r="K115" s="719">
        <v>0</v>
      </c>
      <c r="L115" s="719">
        <v>0</v>
      </c>
      <c r="M115" s="719">
        <v>0</v>
      </c>
      <c r="N115" s="719">
        <v>0</v>
      </c>
      <c r="O115" s="719">
        <v>0</v>
      </c>
      <c r="P115" s="719">
        <v>0</v>
      </c>
      <c r="Q115" s="719">
        <v>0</v>
      </c>
      <c r="R115" s="719">
        <v>0</v>
      </c>
      <c r="S115" s="719">
        <v>0</v>
      </c>
      <c r="T115" s="719">
        <v>0</v>
      </c>
      <c r="U115" s="719">
        <v>0</v>
      </c>
      <c r="V115" s="719">
        <v>0</v>
      </c>
      <c r="W115" s="719">
        <v>0</v>
      </c>
      <c r="X115" s="719">
        <v>0</v>
      </c>
      <c r="Y115" s="719">
        <v>0</v>
      </c>
      <c r="Z115" s="719">
        <v>0</v>
      </c>
      <c r="AA115" s="719">
        <v>0</v>
      </c>
      <c r="AB115" s="719">
        <v>0</v>
      </c>
      <c r="AC115" s="719">
        <v>0</v>
      </c>
      <c r="AD115" s="719">
        <v>0</v>
      </c>
      <c r="AE115" s="719">
        <v>0</v>
      </c>
      <c r="AF115" s="719">
        <v>0</v>
      </c>
      <c r="AG115" s="719">
        <v>0</v>
      </c>
      <c r="AH115" s="719">
        <v>0</v>
      </c>
      <c r="AI115" s="719">
        <v>0</v>
      </c>
      <c r="AJ115" s="719">
        <v>0</v>
      </c>
      <c r="AK115" s="719">
        <v>0</v>
      </c>
      <c r="AL115" s="719">
        <v>0</v>
      </c>
      <c r="AM115" s="719">
        <v>0</v>
      </c>
      <c r="AN115" s="719">
        <v>0</v>
      </c>
      <c r="AO115" s="719">
        <v>0</v>
      </c>
    </row>
    <row r="116" spans="1:41" ht="15" x14ac:dyDescent="0.25">
      <c r="A116" s="184" t="s">
        <v>192</v>
      </c>
      <c r="C116" s="184" t="s">
        <v>776</v>
      </c>
      <c r="D116" s="184" t="s">
        <v>757</v>
      </c>
      <c r="F116" s="184" t="s">
        <v>339</v>
      </c>
      <c r="G116" s="719">
        <v>0</v>
      </c>
      <c r="H116" s="719">
        <v>0</v>
      </c>
      <c r="I116" s="719">
        <v>0</v>
      </c>
      <c r="J116" s="719">
        <v>0</v>
      </c>
      <c r="K116" s="719">
        <v>0</v>
      </c>
      <c r="L116" s="719">
        <v>0</v>
      </c>
      <c r="M116" s="719">
        <v>0</v>
      </c>
      <c r="N116" s="719">
        <v>0</v>
      </c>
      <c r="O116" s="719">
        <v>0</v>
      </c>
      <c r="P116" s="719">
        <v>0</v>
      </c>
      <c r="Q116" s="719">
        <v>0</v>
      </c>
      <c r="R116" s="719">
        <v>0</v>
      </c>
      <c r="S116" s="719">
        <v>0</v>
      </c>
      <c r="T116" s="719">
        <v>0</v>
      </c>
      <c r="U116" s="719">
        <v>0</v>
      </c>
      <c r="V116" s="719">
        <v>0</v>
      </c>
      <c r="W116" s="719">
        <v>0</v>
      </c>
      <c r="X116" s="719">
        <v>0</v>
      </c>
      <c r="Y116" s="719">
        <v>0</v>
      </c>
      <c r="Z116" s="719">
        <v>0</v>
      </c>
      <c r="AA116" s="719">
        <v>0</v>
      </c>
      <c r="AB116" s="719">
        <v>0</v>
      </c>
      <c r="AC116" s="719">
        <v>0</v>
      </c>
      <c r="AD116" s="719">
        <v>0</v>
      </c>
      <c r="AE116" s="719">
        <v>0</v>
      </c>
      <c r="AF116" s="719">
        <v>0</v>
      </c>
      <c r="AG116" s="719">
        <v>0</v>
      </c>
      <c r="AH116" s="719">
        <v>0</v>
      </c>
      <c r="AI116" s="719">
        <v>0</v>
      </c>
      <c r="AJ116" s="719">
        <v>0</v>
      </c>
      <c r="AK116" s="719">
        <v>0</v>
      </c>
      <c r="AL116" s="719">
        <v>0</v>
      </c>
      <c r="AM116" s="719">
        <v>0</v>
      </c>
      <c r="AN116" s="719">
        <v>0</v>
      </c>
      <c r="AO116" s="719">
        <v>0</v>
      </c>
    </row>
    <row r="117" spans="1:41" ht="15" x14ac:dyDescent="0.25">
      <c r="A117" s="183" t="s">
        <v>192</v>
      </c>
      <c r="C117" s="183" t="s">
        <v>776</v>
      </c>
      <c r="D117" s="183" t="s">
        <v>757</v>
      </c>
      <c r="F117" s="183" t="s">
        <v>340</v>
      </c>
      <c r="G117" s="719">
        <v>0</v>
      </c>
      <c r="H117" s="719">
        <v>0</v>
      </c>
      <c r="I117" s="719">
        <v>0</v>
      </c>
      <c r="J117" s="719">
        <v>0</v>
      </c>
      <c r="K117" s="719">
        <v>0</v>
      </c>
      <c r="L117" s="719">
        <v>0</v>
      </c>
      <c r="M117" s="719">
        <v>0</v>
      </c>
      <c r="N117" s="719">
        <v>0</v>
      </c>
      <c r="O117" s="719">
        <v>0</v>
      </c>
      <c r="P117" s="719">
        <v>0</v>
      </c>
      <c r="Q117" s="719">
        <v>0</v>
      </c>
      <c r="R117" s="719">
        <v>0</v>
      </c>
      <c r="S117" s="719">
        <v>0</v>
      </c>
      <c r="T117" s="719">
        <v>0</v>
      </c>
      <c r="U117" s="719">
        <v>0</v>
      </c>
      <c r="V117" s="719">
        <v>0</v>
      </c>
      <c r="W117" s="719">
        <v>0</v>
      </c>
      <c r="X117" s="719">
        <v>0</v>
      </c>
      <c r="Y117" s="719">
        <v>0</v>
      </c>
      <c r="Z117" s="719">
        <v>0</v>
      </c>
      <c r="AA117" s="719">
        <v>0</v>
      </c>
      <c r="AB117" s="719">
        <v>0</v>
      </c>
      <c r="AC117" s="719">
        <v>0</v>
      </c>
      <c r="AD117" s="719">
        <v>0</v>
      </c>
      <c r="AE117" s="719">
        <v>0</v>
      </c>
      <c r="AF117" s="719">
        <v>0</v>
      </c>
      <c r="AG117" s="719">
        <v>0</v>
      </c>
      <c r="AH117" s="719">
        <v>0</v>
      </c>
      <c r="AI117" s="719">
        <v>0</v>
      </c>
      <c r="AJ117" s="719">
        <v>0</v>
      </c>
      <c r="AK117" s="719">
        <v>0</v>
      </c>
      <c r="AL117" s="719">
        <v>0</v>
      </c>
      <c r="AM117" s="719">
        <v>0</v>
      </c>
      <c r="AN117" s="719">
        <v>0</v>
      </c>
      <c r="AO117" s="719">
        <v>0</v>
      </c>
    </row>
    <row r="118" spans="1:41" ht="15" x14ac:dyDescent="0.25">
      <c r="A118" s="184" t="s">
        <v>192</v>
      </c>
      <c r="C118" s="184" t="s">
        <v>776</v>
      </c>
      <c r="D118" s="184" t="s">
        <v>757</v>
      </c>
      <c r="F118" s="184" t="s">
        <v>767</v>
      </c>
      <c r="G118" s="719">
        <v>0</v>
      </c>
      <c r="H118" s="719">
        <v>0</v>
      </c>
      <c r="I118" s="719">
        <v>0</v>
      </c>
      <c r="J118" s="719">
        <v>0</v>
      </c>
      <c r="K118" s="719">
        <v>0</v>
      </c>
      <c r="L118" s="719">
        <v>0</v>
      </c>
      <c r="M118" s="719">
        <v>0</v>
      </c>
      <c r="N118" s="719">
        <v>0</v>
      </c>
      <c r="O118" s="719">
        <v>0</v>
      </c>
      <c r="P118" s="719">
        <v>0</v>
      </c>
      <c r="Q118" s="719">
        <v>0</v>
      </c>
      <c r="R118" s="719">
        <v>0</v>
      </c>
      <c r="S118" s="719">
        <v>0</v>
      </c>
      <c r="T118" s="719">
        <v>0</v>
      </c>
      <c r="U118" s="719">
        <v>0</v>
      </c>
      <c r="V118" s="719">
        <v>0</v>
      </c>
      <c r="W118" s="719">
        <v>0</v>
      </c>
      <c r="X118" s="719">
        <v>0</v>
      </c>
      <c r="Y118" s="719">
        <v>0</v>
      </c>
      <c r="Z118" s="719">
        <v>0</v>
      </c>
      <c r="AA118" s="719">
        <v>0</v>
      </c>
      <c r="AB118" s="719">
        <v>0</v>
      </c>
      <c r="AC118" s="719">
        <v>0</v>
      </c>
      <c r="AD118" s="719">
        <v>0</v>
      </c>
      <c r="AE118" s="719">
        <v>0</v>
      </c>
      <c r="AF118" s="719">
        <v>0</v>
      </c>
      <c r="AG118" s="719">
        <v>0</v>
      </c>
      <c r="AH118" s="719">
        <v>0</v>
      </c>
      <c r="AI118" s="719">
        <v>0</v>
      </c>
      <c r="AJ118" s="719">
        <v>0</v>
      </c>
      <c r="AK118" s="719">
        <v>0</v>
      </c>
      <c r="AL118" s="719">
        <v>0</v>
      </c>
      <c r="AM118" s="719">
        <v>0</v>
      </c>
      <c r="AN118" s="719">
        <v>0</v>
      </c>
      <c r="AO118" s="719">
        <v>0</v>
      </c>
    </row>
    <row r="119" spans="1:41" ht="15" x14ac:dyDescent="0.25">
      <c r="A119" s="183" t="s">
        <v>192</v>
      </c>
      <c r="C119" s="183" t="s">
        <v>776</v>
      </c>
      <c r="D119" s="183" t="s">
        <v>757</v>
      </c>
      <c r="F119" s="183" t="s">
        <v>768</v>
      </c>
      <c r="G119" s="719">
        <v>0</v>
      </c>
      <c r="H119" s="719">
        <v>0</v>
      </c>
      <c r="I119" s="719">
        <v>0</v>
      </c>
      <c r="J119" s="719">
        <v>0</v>
      </c>
      <c r="K119" s="719">
        <v>0</v>
      </c>
      <c r="L119" s="719">
        <v>0</v>
      </c>
      <c r="M119" s="719">
        <v>0</v>
      </c>
      <c r="N119" s="719">
        <v>0</v>
      </c>
      <c r="O119" s="719">
        <v>0</v>
      </c>
      <c r="P119" s="719">
        <v>0</v>
      </c>
      <c r="Q119" s="719">
        <v>0</v>
      </c>
      <c r="R119" s="719">
        <v>0</v>
      </c>
      <c r="S119" s="719">
        <v>0</v>
      </c>
      <c r="T119" s="719">
        <v>0</v>
      </c>
      <c r="U119" s="719">
        <v>0</v>
      </c>
      <c r="V119" s="719">
        <v>0</v>
      </c>
      <c r="W119" s="719">
        <v>0</v>
      </c>
      <c r="X119" s="719">
        <v>0</v>
      </c>
      <c r="Y119" s="719">
        <v>0</v>
      </c>
      <c r="Z119" s="719">
        <v>0</v>
      </c>
      <c r="AA119" s="719">
        <v>0</v>
      </c>
      <c r="AB119" s="719">
        <v>0</v>
      </c>
      <c r="AC119" s="719">
        <v>0</v>
      </c>
      <c r="AD119" s="719">
        <v>0</v>
      </c>
      <c r="AE119" s="719">
        <v>0</v>
      </c>
      <c r="AF119" s="719">
        <v>0</v>
      </c>
      <c r="AG119" s="719">
        <v>0</v>
      </c>
      <c r="AH119" s="719">
        <v>0</v>
      </c>
      <c r="AI119" s="719">
        <v>0</v>
      </c>
      <c r="AJ119" s="719">
        <v>0</v>
      </c>
      <c r="AK119" s="719">
        <v>0</v>
      </c>
      <c r="AL119" s="719">
        <v>0</v>
      </c>
      <c r="AM119" s="719">
        <v>0</v>
      </c>
      <c r="AN119" s="719">
        <v>0</v>
      </c>
      <c r="AO119" s="719">
        <v>0</v>
      </c>
    </row>
    <row r="120" spans="1:41" ht="15" x14ac:dyDescent="0.25">
      <c r="A120" s="184" t="s">
        <v>192</v>
      </c>
      <c r="C120" s="184" t="s">
        <v>776</v>
      </c>
      <c r="D120" s="184" t="s">
        <v>338</v>
      </c>
      <c r="F120" s="184" t="s">
        <v>758</v>
      </c>
      <c r="G120" s="719">
        <v>0</v>
      </c>
      <c r="H120" s="719">
        <v>0</v>
      </c>
      <c r="I120" s="719">
        <v>0</v>
      </c>
      <c r="J120" s="719">
        <v>0</v>
      </c>
      <c r="K120" s="719">
        <v>0</v>
      </c>
      <c r="L120" s="719">
        <v>0</v>
      </c>
      <c r="M120" s="719">
        <v>0</v>
      </c>
      <c r="N120" s="719">
        <v>0</v>
      </c>
      <c r="O120" s="719">
        <v>0</v>
      </c>
      <c r="P120" s="719">
        <v>0</v>
      </c>
      <c r="Q120" s="719">
        <v>0</v>
      </c>
      <c r="R120" s="719">
        <v>0</v>
      </c>
      <c r="S120" s="719">
        <v>0</v>
      </c>
      <c r="T120" s="719">
        <v>0</v>
      </c>
      <c r="U120" s="719">
        <v>0</v>
      </c>
      <c r="V120" s="719">
        <v>0</v>
      </c>
      <c r="W120" s="719">
        <v>5</v>
      </c>
      <c r="X120" s="719">
        <v>88</v>
      </c>
      <c r="Y120" s="719">
        <v>366</v>
      </c>
      <c r="Z120" s="719">
        <v>579</v>
      </c>
      <c r="AA120" s="719">
        <v>868</v>
      </c>
      <c r="AB120" s="719">
        <v>868</v>
      </c>
      <c r="AC120" s="719">
        <v>868</v>
      </c>
      <c r="AD120" s="719">
        <v>868</v>
      </c>
      <c r="AE120" s="719">
        <v>868</v>
      </c>
      <c r="AF120" s="719">
        <v>868</v>
      </c>
      <c r="AG120" s="719">
        <v>868</v>
      </c>
      <c r="AH120" s="719">
        <v>868</v>
      </c>
      <c r="AI120" s="719">
        <v>868</v>
      </c>
      <c r="AJ120" s="719">
        <v>868</v>
      </c>
      <c r="AK120" s="719">
        <v>868</v>
      </c>
      <c r="AL120" s="719">
        <v>868</v>
      </c>
      <c r="AM120" s="719">
        <v>868</v>
      </c>
      <c r="AN120" s="719">
        <v>589</v>
      </c>
      <c r="AO120" s="719">
        <v>609</v>
      </c>
    </row>
    <row r="121" spans="1:41" ht="15" x14ac:dyDescent="0.25">
      <c r="A121" s="183" t="s">
        <v>192</v>
      </c>
      <c r="C121" s="183" t="s">
        <v>776</v>
      </c>
      <c r="D121" s="183" t="s">
        <v>338</v>
      </c>
      <c r="F121" s="183" t="s">
        <v>766</v>
      </c>
      <c r="G121" s="719">
        <v>0</v>
      </c>
      <c r="H121" s="719">
        <v>0</v>
      </c>
      <c r="I121" s="719">
        <v>0</v>
      </c>
      <c r="J121" s="719">
        <v>0</v>
      </c>
      <c r="K121" s="719">
        <v>0</v>
      </c>
      <c r="L121" s="719">
        <v>0</v>
      </c>
      <c r="M121" s="719">
        <v>0</v>
      </c>
      <c r="N121" s="719">
        <v>0</v>
      </c>
      <c r="O121" s="719">
        <v>0</v>
      </c>
      <c r="P121" s="719">
        <v>0</v>
      </c>
      <c r="Q121" s="719">
        <v>0</v>
      </c>
      <c r="R121" s="719">
        <v>0</v>
      </c>
      <c r="S121" s="719">
        <v>0</v>
      </c>
      <c r="T121" s="719">
        <v>0</v>
      </c>
      <c r="U121" s="719">
        <v>0</v>
      </c>
      <c r="V121" s="719">
        <v>0</v>
      </c>
      <c r="W121" s="719">
        <v>0</v>
      </c>
      <c r="X121" s="719">
        <v>0</v>
      </c>
      <c r="Y121" s="719">
        <v>0</v>
      </c>
      <c r="Z121" s="719">
        <v>0</v>
      </c>
      <c r="AA121" s="719">
        <v>0</v>
      </c>
      <c r="AB121" s="719">
        <v>99</v>
      </c>
      <c r="AC121" s="719">
        <v>184</v>
      </c>
      <c r="AD121" s="719">
        <v>320</v>
      </c>
      <c r="AE121" s="719">
        <v>470</v>
      </c>
      <c r="AF121" s="719">
        <v>470</v>
      </c>
      <c r="AG121" s="719">
        <v>470</v>
      </c>
      <c r="AH121" s="719">
        <v>470</v>
      </c>
      <c r="AI121" s="719">
        <v>470</v>
      </c>
      <c r="AJ121" s="719">
        <v>470</v>
      </c>
      <c r="AK121" s="719">
        <v>470</v>
      </c>
      <c r="AL121" s="719">
        <v>470</v>
      </c>
      <c r="AM121" s="719">
        <v>470</v>
      </c>
      <c r="AN121" s="719">
        <v>1462</v>
      </c>
      <c r="AO121" s="719">
        <v>1658</v>
      </c>
    </row>
    <row r="122" spans="1:41" ht="15" x14ac:dyDescent="0.25">
      <c r="A122" s="184" t="s">
        <v>192</v>
      </c>
      <c r="C122" s="184" t="s">
        <v>776</v>
      </c>
      <c r="D122" s="184" t="s">
        <v>338</v>
      </c>
      <c r="F122" s="184" t="s">
        <v>339</v>
      </c>
      <c r="G122" s="719">
        <v>0</v>
      </c>
      <c r="H122" s="719">
        <v>0</v>
      </c>
      <c r="I122" s="719">
        <v>0</v>
      </c>
      <c r="J122" s="719">
        <v>0</v>
      </c>
      <c r="K122" s="719">
        <v>0</v>
      </c>
      <c r="L122" s="719">
        <v>0</v>
      </c>
      <c r="M122" s="719">
        <v>0</v>
      </c>
      <c r="N122" s="719">
        <v>0</v>
      </c>
      <c r="O122" s="719">
        <v>0</v>
      </c>
      <c r="P122" s="719">
        <v>0</v>
      </c>
      <c r="Q122" s="719">
        <v>0</v>
      </c>
      <c r="R122" s="719">
        <v>0</v>
      </c>
      <c r="S122" s="719">
        <v>0</v>
      </c>
      <c r="T122" s="719">
        <v>0</v>
      </c>
      <c r="U122" s="719">
        <v>0</v>
      </c>
      <c r="V122" s="719">
        <v>0</v>
      </c>
      <c r="W122" s="719">
        <v>0</v>
      </c>
      <c r="X122" s="719">
        <v>0</v>
      </c>
      <c r="Y122" s="719">
        <v>0</v>
      </c>
      <c r="Z122" s="719">
        <v>0</v>
      </c>
      <c r="AA122" s="719">
        <v>0</v>
      </c>
      <c r="AB122" s="719">
        <v>0</v>
      </c>
      <c r="AC122" s="719">
        <v>0</v>
      </c>
      <c r="AD122" s="719">
        <v>0</v>
      </c>
      <c r="AE122" s="719">
        <v>0</v>
      </c>
      <c r="AF122" s="719">
        <v>163</v>
      </c>
      <c r="AG122" s="719">
        <v>494</v>
      </c>
      <c r="AH122" s="719">
        <v>823</v>
      </c>
      <c r="AI122" s="719">
        <v>1555</v>
      </c>
      <c r="AJ122" s="719">
        <v>1555</v>
      </c>
      <c r="AK122" s="719">
        <v>1555</v>
      </c>
      <c r="AL122" s="719">
        <v>1555</v>
      </c>
      <c r="AM122" s="719">
        <v>1555</v>
      </c>
      <c r="AN122" s="719">
        <v>3097</v>
      </c>
      <c r="AO122" s="719">
        <v>3627</v>
      </c>
    </row>
    <row r="123" spans="1:41" ht="15" x14ac:dyDescent="0.25">
      <c r="A123" s="183" t="s">
        <v>192</v>
      </c>
      <c r="C123" s="183" t="s">
        <v>776</v>
      </c>
      <c r="D123" s="183" t="s">
        <v>338</v>
      </c>
      <c r="F123" s="183" t="s">
        <v>340</v>
      </c>
      <c r="G123" s="719">
        <v>0</v>
      </c>
      <c r="H123" s="719">
        <v>0</v>
      </c>
      <c r="I123" s="719">
        <v>0</v>
      </c>
      <c r="J123" s="719">
        <v>0</v>
      </c>
      <c r="K123" s="719">
        <v>0</v>
      </c>
      <c r="L123" s="719">
        <v>0</v>
      </c>
      <c r="M123" s="719">
        <v>0</v>
      </c>
      <c r="N123" s="719">
        <v>0</v>
      </c>
      <c r="O123" s="719">
        <v>0</v>
      </c>
      <c r="P123" s="719">
        <v>0</v>
      </c>
      <c r="Q123" s="719">
        <v>0</v>
      </c>
      <c r="R123" s="719">
        <v>0</v>
      </c>
      <c r="S123" s="719">
        <v>0</v>
      </c>
      <c r="T123" s="719">
        <v>0</v>
      </c>
      <c r="U123" s="719">
        <v>0</v>
      </c>
      <c r="V123" s="719">
        <v>0</v>
      </c>
      <c r="W123" s="719">
        <v>0</v>
      </c>
      <c r="X123" s="719">
        <v>0</v>
      </c>
      <c r="Y123" s="719">
        <v>0</v>
      </c>
      <c r="Z123" s="719">
        <v>0</v>
      </c>
      <c r="AA123" s="719">
        <v>0</v>
      </c>
      <c r="AB123" s="719">
        <v>0</v>
      </c>
      <c r="AC123" s="719">
        <v>0</v>
      </c>
      <c r="AD123" s="719">
        <v>0</v>
      </c>
      <c r="AE123" s="719">
        <v>0</v>
      </c>
      <c r="AF123" s="719">
        <v>0</v>
      </c>
      <c r="AG123" s="719">
        <v>0</v>
      </c>
      <c r="AH123" s="719">
        <v>0</v>
      </c>
      <c r="AI123" s="719">
        <v>0</v>
      </c>
      <c r="AJ123" s="719">
        <v>1005</v>
      </c>
      <c r="AK123" s="719">
        <v>2285</v>
      </c>
      <c r="AL123" s="719">
        <v>2285</v>
      </c>
      <c r="AM123" s="719">
        <v>2285</v>
      </c>
      <c r="AN123" s="719">
        <v>2088</v>
      </c>
      <c r="AO123" s="719">
        <v>2363</v>
      </c>
    </row>
    <row r="124" spans="1:41" ht="15" x14ac:dyDescent="0.25">
      <c r="A124" s="184" t="s">
        <v>192</v>
      </c>
      <c r="C124" s="184" t="s">
        <v>776</v>
      </c>
      <c r="D124" s="184" t="s">
        <v>338</v>
      </c>
      <c r="F124" s="184" t="s">
        <v>767</v>
      </c>
      <c r="G124" s="719">
        <v>0</v>
      </c>
      <c r="H124" s="719">
        <v>0</v>
      </c>
      <c r="I124" s="719">
        <v>0</v>
      </c>
      <c r="J124" s="719">
        <v>0</v>
      </c>
      <c r="K124" s="719">
        <v>0</v>
      </c>
      <c r="L124" s="719">
        <v>0</v>
      </c>
      <c r="M124" s="719">
        <v>0</v>
      </c>
      <c r="N124" s="719">
        <v>0</v>
      </c>
      <c r="O124" s="719">
        <v>0</v>
      </c>
      <c r="P124" s="719">
        <v>0</v>
      </c>
      <c r="Q124" s="719">
        <v>0</v>
      </c>
      <c r="R124" s="719">
        <v>0</v>
      </c>
      <c r="S124" s="719">
        <v>0</v>
      </c>
      <c r="T124" s="719">
        <v>0</v>
      </c>
      <c r="U124" s="719">
        <v>0</v>
      </c>
      <c r="V124" s="719">
        <v>0</v>
      </c>
      <c r="W124" s="719">
        <v>0</v>
      </c>
      <c r="X124" s="719">
        <v>0</v>
      </c>
      <c r="Y124" s="719">
        <v>0</v>
      </c>
      <c r="Z124" s="719">
        <v>0</v>
      </c>
      <c r="AA124" s="719">
        <v>0</v>
      </c>
      <c r="AB124" s="719">
        <v>0</v>
      </c>
      <c r="AC124" s="719">
        <v>0</v>
      </c>
      <c r="AD124" s="719">
        <v>0</v>
      </c>
      <c r="AE124" s="719">
        <v>0</v>
      </c>
      <c r="AF124" s="719">
        <v>0</v>
      </c>
      <c r="AG124" s="719">
        <v>0</v>
      </c>
      <c r="AH124" s="719">
        <v>0</v>
      </c>
      <c r="AI124" s="719">
        <v>0</v>
      </c>
      <c r="AJ124" s="719">
        <v>0</v>
      </c>
      <c r="AK124" s="719">
        <v>0</v>
      </c>
      <c r="AL124" s="719">
        <v>2546</v>
      </c>
      <c r="AM124" s="719">
        <v>5141</v>
      </c>
      <c r="AN124" s="719">
        <v>5251</v>
      </c>
      <c r="AO124" s="719">
        <v>8031</v>
      </c>
    </row>
    <row r="125" spans="1:41" ht="15" x14ac:dyDescent="0.25">
      <c r="A125" s="183" t="s">
        <v>192</v>
      </c>
      <c r="C125" s="183" t="s">
        <v>776</v>
      </c>
      <c r="D125" s="183" t="s">
        <v>338</v>
      </c>
      <c r="F125" s="183" t="s">
        <v>768</v>
      </c>
      <c r="G125" s="719">
        <v>0</v>
      </c>
      <c r="H125" s="719">
        <v>0</v>
      </c>
      <c r="I125" s="719">
        <v>0</v>
      </c>
      <c r="J125" s="719">
        <v>0</v>
      </c>
      <c r="K125" s="719">
        <v>0</v>
      </c>
      <c r="L125" s="719">
        <v>0</v>
      </c>
      <c r="M125" s="719">
        <v>0</v>
      </c>
      <c r="N125" s="719">
        <v>0</v>
      </c>
      <c r="O125" s="719">
        <v>0</v>
      </c>
      <c r="P125" s="719">
        <v>0</v>
      </c>
      <c r="Q125" s="719">
        <v>0</v>
      </c>
      <c r="R125" s="719">
        <v>0</v>
      </c>
      <c r="S125" s="719">
        <v>0</v>
      </c>
      <c r="T125" s="719">
        <v>0</v>
      </c>
      <c r="U125" s="719">
        <v>0</v>
      </c>
      <c r="V125" s="719">
        <v>0</v>
      </c>
      <c r="W125" s="719">
        <v>0</v>
      </c>
      <c r="X125" s="719">
        <v>0</v>
      </c>
      <c r="Y125" s="719">
        <v>0</v>
      </c>
      <c r="Z125" s="719">
        <v>0</v>
      </c>
      <c r="AA125" s="719">
        <v>0</v>
      </c>
      <c r="AB125" s="719">
        <v>0</v>
      </c>
      <c r="AC125" s="719">
        <v>0</v>
      </c>
      <c r="AD125" s="719">
        <v>0</v>
      </c>
      <c r="AE125" s="719">
        <v>0</v>
      </c>
      <c r="AF125" s="719">
        <v>0</v>
      </c>
      <c r="AG125" s="719">
        <v>0</v>
      </c>
      <c r="AH125" s="719">
        <v>0</v>
      </c>
      <c r="AI125" s="719">
        <v>0</v>
      </c>
      <c r="AJ125" s="719">
        <v>0</v>
      </c>
      <c r="AK125" s="719">
        <v>0</v>
      </c>
      <c r="AL125" s="719">
        <v>0</v>
      </c>
      <c r="AM125" s="719">
        <v>0</v>
      </c>
      <c r="AN125" s="719">
        <v>0</v>
      </c>
      <c r="AO125" s="719">
        <v>0</v>
      </c>
    </row>
    <row r="126" spans="1:41" ht="15" x14ac:dyDescent="0.25">
      <c r="A126" s="184" t="s">
        <v>192</v>
      </c>
      <c r="C126" s="184" t="s">
        <v>776</v>
      </c>
      <c r="D126" s="184" t="s">
        <v>341</v>
      </c>
      <c r="F126" s="184" t="s">
        <v>758</v>
      </c>
      <c r="G126" s="719">
        <v>0</v>
      </c>
      <c r="H126" s="719">
        <v>0</v>
      </c>
      <c r="I126" s="719">
        <v>0</v>
      </c>
      <c r="J126" s="719">
        <v>0</v>
      </c>
      <c r="K126" s="719">
        <v>0</v>
      </c>
      <c r="L126" s="719">
        <v>0</v>
      </c>
      <c r="M126" s="719">
        <v>0</v>
      </c>
      <c r="N126" s="719">
        <v>0</v>
      </c>
      <c r="O126" s="719">
        <v>0</v>
      </c>
      <c r="P126" s="719">
        <v>0</v>
      </c>
      <c r="Q126" s="719">
        <v>0</v>
      </c>
      <c r="R126" s="719">
        <v>0</v>
      </c>
      <c r="S126" s="719">
        <v>0</v>
      </c>
      <c r="T126" s="719">
        <v>0</v>
      </c>
      <c r="U126" s="719">
        <v>0</v>
      </c>
      <c r="V126" s="719">
        <v>0</v>
      </c>
      <c r="W126" s="719">
        <v>433</v>
      </c>
      <c r="X126" s="719">
        <v>768</v>
      </c>
      <c r="Y126" s="719">
        <v>1202</v>
      </c>
      <c r="Z126" s="719">
        <v>1408</v>
      </c>
      <c r="AA126" s="719">
        <v>1965</v>
      </c>
      <c r="AB126" s="719">
        <v>1965</v>
      </c>
      <c r="AC126" s="719">
        <v>1965</v>
      </c>
      <c r="AD126" s="719">
        <v>1965</v>
      </c>
      <c r="AE126" s="719">
        <v>1965</v>
      </c>
      <c r="AF126" s="719">
        <v>1965</v>
      </c>
      <c r="AG126" s="719">
        <v>1965</v>
      </c>
      <c r="AH126" s="719">
        <v>1965</v>
      </c>
      <c r="AI126" s="719">
        <v>1965</v>
      </c>
      <c r="AJ126" s="719">
        <v>1965</v>
      </c>
      <c r="AK126" s="719">
        <v>1965</v>
      </c>
      <c r="AL126" s="719">
        <v>1965</v>
      </c>
      <c r="AM126" s="719">
        <v>1965</v>
      </c>
      <c r="AN126" s="719">
        <v>4217</v>
      </c>
      <c r="AO126" s="719">
        <v>4181</v>
      </c>
    </row>
    <row r="127" spans="1:41" ht="15" x14ac:dyDescent="0.25">
      <c r="A127" s="183" t="s">
        <v>192</v>
      </c>
      <c r="C127" s="183" t="s">
        <v>776</v>
      </c>
      <c r="D127" s="183" t="s">
        <v>341</v>
      </c>
      <c r="F127" s="183" t="s">
        <v>766</v>
      </c>
      <c r="G127" s="719">
        <v>0</v>
      </c>
      <c r="H127" s="719">
        <v>0</v>
      </c>
      <c r="I127" s="719">
        <v>0</v>
      </c>
      <c r="J127" s="719">
        <v>0</v>
      </c>
      <c r="K127" s="719">
        <v>0</v>
      </c>
      <c r="L127" s="719">
        <v>0</v>
      </c>
      <c r="M127" s="719">
        <v>0</v>
      </c>
      <c r="N127" s="719">
        <v>0</v>
      </c>
      <c r="O127" s="719">
        <v>0</v>
      </c>
      <c r="P127" s="719">
        <v>0</v>
      </c>
      <c r="Q127" s="719">
        <v>0</v>
      </c>
      <c r="R127" s="719">
        <v>0</v>
      </c>
      <c r="S127" s="719">
        <v>0</v>
      </c>
      <c r="T127" s="719">
        <v>0</v>
      </c>
      <c r="U127" s="719">
        <v>0</v>
      </c>
      <c r="V127" s="719">
        <v>0</v>
      </c>
      <c r="W127" s="719">
        <v>0</v>
      </c>
      <c r="X127" s="719">
        <v>0</v>
      </c>
      <c r="Y127" s="719">
        <v>0</v>
      </c>
      <c r="Z127" s="719">
        <v>0</v>
      </c>
      <c r="AA127" s="719">
        <v>0</v>
      </c>
      <c r="AB127" s="719">
        <v>379</v>
      </c>
      <c r="AC127" s="719">
        <v>946</v>
      </c>
      <c r="AD127" s="719">
        <v>1588</v>
      </c>
      <c r="AE127" s="719">
        <v>2274</v>
      </c>
      <c r="AF127" s="719">
        <v>2274</v>
      </c>
      <c r="AG127" s="719">
        <v>2274</v>
      </c>
      <c r="AH127" s="719">
        <v>2274</v>
      </c>
      <c r="AI127" s="719">
        <v>2274</v>
      </c>
      <c r="AJ127" s="719">
        <v>2274</v>
      </c>
      <c r="AK127" s="719">
        <v>2274</v>
      </c>
      <c r="AL127" s="719">
        <v>2274</v>
      </c>
      <c r="AM127" s="719">
        <v>2274</v>
      </c>
      <c r="AN127" s="719">
        <v>10479</v>
      </c>
      <c r="AO127" s="719">
        <v>11373</v>
      </c>
    </row>
    <row r="128" spans="1:41" ht="15" x14ac:dyDescent="0.25">
      <c r="A128" s="184" t="s">
        <v>192</v>
      </c>
      <c r="C128" s="184" t="s">
        <v>776</v>
      </c>
      <c r="D128" s="184" t="s">
        <v>341</v>
      </c>
      <c r="F128" s="184" t="s">
        <v>339</v>
      </c>
      <c r="G128" s="719">
        <v>0</v>
      </c>
      <c r="H128" s="719">
        <v>0</v>
      </c>
      <c r="I128" s="719">
        <v>0</v>
      </c>
      <c r="J128" s="719">
        <v>0</v>
      </c>
      <c r="K128" s="719">
        <v>0</v>
      </c>
      <c r="L128" s="719">
        <v>0</v>
      </c>
      <c r="M128" s="719">
        <v>0</v>
      </c>
      <c r="N128" s="719">
        <v>0</v>
      </c>
      <c r="O128" s="719">
        <v>0</v>
      </c>
      <c r="P128" s="719">
        <v>0</v>
      </c>
      <c r="Q128" s="719">
        <v>0</v>
      </c>
      <c r="R128" s="719">
        <v>0</v>
      </c>
      <c r="S128" s="719">
        <v>0</v>
      </c>
      <c r="T128" s="719">
        <v>0</v>
      </c>
      <c r="U128" s="719">
        <v>0</v>
      </c>
      <c r="V128" s="719">
        <v>0</v>
      </c>
      <c r="W128" s="719">
        <v>0</v>
      </c>
      <c r="X128" s="719">
        <v>0</v>
      </c>
      <c r="Y128" s="719">
        <v>0</v>
      </c>
      <c r="Z128" s="719">
        <v>0</v>
      </c>
      <c r="AA128" s="719">
        <v>0</v>
      </c>
      <c r="AB128" s="719">
        <v>0</v>
      </c>
      <c r="AC128" s="719">
        <v>0</v>
      </c>
      <c r="AD128" s="719">
        <v>0</v>
      </c>
      <c r="AE128" s="719">
        <v>0</v>
      </c>
      <c r="AF128" s="719">
        <v>1133</v>
      </c>
      <c r="AG128" s="719">
        <v>3398</v>
      </c>
      <c r="AH128" s="719">
        <v>8159</v>
      </c>
      <c r="AI128" s="719">
        <v>15471</v>
      </c>
      <c r="AJ128" s="719">
        <v>15471</v>
      </c>
      <c r="AK128" s="719">
        <v>15471</v>
      </c>
      <c r="AL128" s="719">
        <v>15471</v>
      </c>
      <c r="AM128" s="719">
        <v>15471</v>
      </c>
      <c r="AN128" s="719">
        <v>22196</v>
      </c>
      <c r="AO128" s="719">
        <v>24889</v>
      </c>
    </row>
    <row r="129" spans="1:41" ht="15" x14ac:dyDescent="0.25">
      <c r="A129" s="183" t="s">
        <v>192</v>
      </c>
      <c r="C129" s="183" t="s">
        <v>776</v>
      </c>
      <c r="D129" s="183" t="s">
        <v>341</v>
      </c>
      <c r="F129" s="183" t="s">
        <v>340</v>
      </c>
      <c r="G129" s="719">
        <v>0</v>
      </c>
      <c r="H129" s="719">
        <v>0</v>
      </c>
      <c r="I129" s="719">
        <v>0</v>
      </c>
      <c r="J129" s="719">
        <v>0</v>
      </c>
      <c r="K129" s="719">
        <v>0</v>
      </c>
      <c r="L129" s="719">
        <v>0</v>
      </c>
      <c r="M129" s="719">
        <v>0</v>
      </c>
      <c r="N129" s="719">
        <v>0</v>
      </c>
      <c r="O129" s="719">
        <v>0</v>
      </c>
      <c r="P129" s="719">
        <v>0</v>
      </c>
      <c r="Q129" s="719">
        <v>0</v>
      </c>
      <c r="R129" s="719">
        <v>0</v>
      </c>
      <c r="S129" s="719">
        <v>0</v>
      </c>
      <c r="T129" s="719">
        <v>0</v>
      </c>
      <c r="U129" s="719">
        <v>0</v>
      </c>
      <c r="V129" s="719">
        <v>0</v>
      </c>
      <c r="W129" s="719">
        <v>0</v>
      </c>
      <c r="X129" s="719">
        <v>0</v>
      </c>
      <c r="Y129" s="719">
        <v>0</v>
      </c>
      <c r="Z129" s="719">
        <v>0</v>
      </c>
      <c r="AA129" s="719">
        <v>0</v>
      </c>
      <c r="AB129" s="719">
        <v>0</v>
      </c>
      <c r="AC129" s="719">
        <v>0</v>
      </c>
      <c r="AD129" s="719">
        <v>0</v>
      </c>
      <c r="AE129" s="719">
        <v>0</v>
      </c>
      <c r="AF129" s="719">
        <v>0</v>
      </c>
      <c r="AG129" s="719">
        <v>0</v>
      </c>
      <c r="AH129" s="719">
        <v>0</v>
      </c>
      <c r="AI129" s="719">
        <v>0</v>
      </c>
      <c r="AJ129" s="719">
        <v>10033</v>
      </c>
      <c r="AK129" s="719">
        <v>19940</v>
      </c>
      <c r="AL129" s="719">
        <v>19940</v>
      </c>
      <c r="AM129" s="719">
        <v>19940</v>
      </c>
      <c r="AN129" s="719">
        <v>14969</v>
      </c>
      <c r="AO129" s="719">
        <v>16213</v>
      </c>
    </row>
    <row r="130" spans="1:41" ht="15" x14ac:dyDescent="0.25">
      <c r="A130" s="184" t="s">
        <v>192</v>
      </c>
      <c r="C130" s="184" t="s">
        <v>776</v>
      </c>
      <c r="D130" s="184" t="s">
        <v>341</v>
      </c>
      <c r="F130" s="184" t="s">
        <v>767</v>
      </c>
      <c r="G130" s="719">
        <v>0</v>
      </c>
      <c r="H130" s="719">
        <v>0</v>
      </c>
      <c r="I130" s="719">
        <v>0</v>
      </c>
      <c r="J130" s="719">
        <v>0</v>
      </c>
      <c r="K130" s="719">
        <v>0</v>
      </c>
      <c r="L130" s="719">
        <v>0</v>
      </c>
      <c r="M130" s="719">
        <v>0</v>
      </c>
      <c r="N130" s="719">
        <v>0</v>
      </c>
      <c r="O130" s="719">
        <v>0</v>
      </c>
      <c r="P130" s="719">
        <v>0</v>
      </c>
      <c r="Q130" s="719">
        <v>0</v>
      </c>
      <c r="R130" s="719">
        <v>0</v>
      </c>
      <c r="S130" s="719">
        <v>0</v>
      </c>
      <c r="T130" s="719">
        <v>0</v>
      </c>
      <c r="U130" s="719">
        <v>0</v>
      </c>
      <c r="V130" s="719">
        <v>0</v>
      </c>
      <c r="W130" s="719">
        <v>0</v>
      </c>
      <c r="X130" s="719">
        <v>0</v>
      </c>
      <c r="Y130" s="719">
        <v>0</v>
      </c>
      <c r="Z130" s="719">
        <v>0</v>
      </c>
      <c r="AA130" s="719">
        <v>0</v>
      </c>
      <c r="AB130" s="719">
        <v>0</v>
      </c>
      <c r="AC130" s="719">
        <v>0</v>
      </c>
      <c r="AD130" s="719">
        <v>0</v>
      </c>
      <c r="AE130" s="719">
        <v>0</v>
      </c>
      <c r="AF130" s="719">
        <v>0</v>
      </c>
      <c r="AG130" s="719">
        <v>0</v>
      </c>
      <c r="AH130" s="719">
        <v>0</v>
      </c>
      <c r="AI130" s="719">
        <v>0</v>
      </c>
      <c r="AJ130" s="719">
        <v>0</v>
      </c>
      <c r="AK130" s="719">
        <v>0</v>
      </c>
      <c r="AL130" s="719">
        <v>14473</v>
      </c>
      <c r="AM130" s="719">
        <v>32337</v>
      </c>
      <c r="AN130" s="719">
        <v>37637</v>
      </c>
      <c r="AO130" s="719">
        <v>55104</v>
      </c>
    </row>
    <row r="131" spans="1:41" ht="15" x14ac:dyDescent="0.25">
      <c r="A131" s="183" t="s">
        <v>192</v>
      </c>
      <c r="C131" s="183" t="s">
        <v>776</v>
      </c>
      <c r="D131" s="183" t="s">
        <v>341</v>
      </c>
      <c r="F131" s="183" t="s">
        <v>768</v>
      </c>
      <c r="G131" s="719">
        <v>0</v>
      </c>
      <c r="H131" s="719">
        <v>0</v>
      </c>
      <c r="I131" s="719">
        <v>0</v>
      </c>
      <c r="J131" s="719">
        <v>0</v>
      </c>
      <c r="K131" s="719">
        <v>0</v>
      </c>
      <c r="L131" s="719">
        <v>0</v>
      </c>
      <c r="M131" s="719">
        <v>0</v>
      </c>
      <c r="N131" s="719">
        <v>0</v>
      </c>
      <c r="O131" s="719">
        <v>0</v>
      </c>
      <c r="P131" s="719">
        <v>0</v>
      </c>
      <c r="Q131" s="719">
        <v>0</v>
      </c>
      <c r="R131" s="719">
        <v>0</v>
      </c>
      <c r="S131" s="719">
        <v>0</v>
      </c>
      <c r="T131" s="719">
        <v>0</v>
      </c>
      <c r="U131" s="719">
        <v>0</v>
      </c>
      <c r="V131" s="719">
        <v>0</v>
      </c>
      <c r="W131" s="719">
        <v>0</v>
      </c>
      <c r="X131" s="719">
        <v>0</v>
      </c>
      <c r="Y131" s="719">
        <v>0</v>
      </c>
      <c r="Z131" s="719">
        <v>0</v>
      </c>
      <c r="AA131" s="719">
        <v>0</v>
      </c>
      <c r="AB131" s="719">
        <v>0</v>
      </c>
      <c r="AC131" s="719">
        <v>0</v>
      </c>
      <c r="AD131" s="719">
        <v>0</v>
      </c>
      <c r="AE131" s="719">
        <v>0</v>
      </c>
      <c r="AF131" s="719">
        <v>0</v>
      </c>
      <c r="AG131" s="719">
        <v>0</v>
      </c>
      <c r="AH131" s="719">
        <v>0</v>
      </c>
      <c r="AI131" s="719">
        <v>0</v>
      </c>
      <c r="AJ131" s="719">
        <v>0</v>
      </c>
      <c r="AK131" s="719">
        <v>0</v>
      </c>
      <c r="AL131" s="719">
        <v>0</v>
      </c>
      <c r="AM131" s="719">
        <v>0</v>
      </c>
      <c r="AN131" s="719">
        <v>0</v>
      </c>
      <c r="AO131" s="719">
        <v>0</v>
      </c>
    </row>
    <row r="132" spans="1:41" ht="15" x14ac:dyDescent="0.25">
      <c r="A132" s="184" t="s">
        <v>192</v>
      </c>
      <c r="C132" s="184" t="s">
        <v>776</v>
      </c>
      <c r="D132" s="184" t="s">
        <v>342</v>
      </c>
      <c r="F132" s="184" t="s">
        <v>758</v>
      </c>
      <c r="G132" s="719">
        <v>0</v>
      </c>
      <c r="H132" s="719">
        <v>0</v>
      </c>
      <c r="I132" s="719">
        <v>0</v>
      </c>
      <c r="J132" s="719">
        <v>0</v>
      </c>
      <c r="K132" s="719">
        <v>0</v>
      </c>
      <c r="L132" s="719">
        <v>0</v>
      </c>
      <c r="M132" s="719">
        <v>0</v>
      </c>
      <c r="N132" s="719">
        <v>0</v>
      </c>
      <c r="O132" s="719">
        <v>0</v>
      </c>
      <c r="P132" s="719">
        <v>0</v>
      </c>
      <c r="Q132" s="719">
        <v>0</v>
      </c>
      <c r="R132" s="719">
        <v>0</v>
      </c>
      <c r="S132" s="719">
        <v>0</v>
      </c>
      <c r="T132" s="719">
        <v>0</v>
      </c>
      <c r="U132" s="719">
        <v>0</v>
      </c>
      <c r="V132" s="719">
        <v>0</v>
      </c>
      <c r="W132" s="719">
        <v>29</v>
      </c>
      <c r="X132" s="719">
        <v>114</v>
      </c>
      <c r="Y132" s="719">
        <v>342</v>
      </c>
      <c r="Z132" s="719">
        <v>367</v>
      </c>
      <c r="AA132" s="719">
        <v>520</v>
      </c>
      <c r="AB132" s="719">
        <v>520</v>
      </c>
      <c r="AC132" s="719">
        <v>520</v>
      </c>
      <c r="AD132" s="719">
        <v>520</v>
      </c>
      <c r="AE132" s="719">
        <v>520</v>
      </c>
      <c r="AF132" s="719">
        <v>520</v>
      </c>
      <c r="AG132" s="719">
        <v>520</v>
      </c>
      <c r="AH132" s="719">
        <v>520</v>
      </c>
      <c r="AI132" s="719">
        <v>520</v>
      </c>
      <c r="AJ132" s="719">
        <v>520</v>
      </c>
      <c r="AK132" s="719">
        <v>520</v>
      </c>
      <c r="AL132" s="719">
        <v>520</v>
      </c>
      <c r="AM132" s="719">
        <v>520</v>
      </c>
      <c r="AN132" s="719">
        <v>1045</v>
      </c>
      <c r="AO132" s="719">
        <v>1009</v>
      </c>
    </row>
    <row r="133" spans="1:41" ht="15" x14ac:dyDescent="0.25">
      <c r="A133" s="183" t="s">
        <v>192</v>
      </c>
      <c r="C133" s="183" t="s">
        <v>776</v>
      </c>
      <c r="D133" s="183" t="s">
        <v>342</v>
      </c>
      <c r="F133" s="183" t="s">
        <v>766</v>
      </c>
      <c r="G133" s="719">
        <v>0</v>
      </c>
      <c r="H133" s="719">
        <v>0</v>
      </c>
      <c r="I133" s="719">
        <v>0</v>
      </c>
      <c r="J133" s="719">
        <v>0</v>
      </c>
      <c r="K133" s="719">
        <v>0</v>
      </c>
      <c r="L133" s="719">
        <v>0</v>
      </c>
      <c r="M133" s="719">
        <v>0</v>
      </c>
      <c r="N133" s="719">
        <v>0</v>
      </c>
      <c r="O133" s="719">
        <v>0</v>
      </c>
      <c r="P133" s="719">
        <v>0</v>
      </c>
      <c r="Q133" s="719">
        <v>0</v>
      </c>
      <c r="R133" s="719">
        <v>0</v>
      </c>
      <c r="S133" s="719">
        <v>0</v>
      </c>
      <c r="T133" s="719">
        <v>0</v>
      </c>
      <c r="U133" s="719">
        <v>0</v>
      </c>
      <c r="V133" s="719">
        <v>0</v>
      </c>
      <c r="W133" s="719">
        <v>0</v>
      </c>
      <c r="X133" s="719">
        <v>0</v>
      </c>
      <c r="Y133" s="719">
        <v>0</v>
      </c>
      <c r="Z133" s="719">
        <v>0</v>
      </c>
      <c r="AA133" s="719">
        <v>0</v>
      </c>
      <c r="AB133" s="719">
        <v>121</v>
      </c>
      <c r="AC133" s="719">
        <v>208</v>
      </c>
      <c r="AD133" s="719">
        <v>343</v>
      </c>
      <c r="AE133" s="719">
        <v>668</v>
      </c>
      <c r="AF133" s="719">
        <v>668</v>
      </c>
      <c r="AG133" s="719">
        <v>668</v>
      </c>
      <c r="AH133" s="719">
        <v>668</v>
      </c>
      <c r="AI133" s="719">
        <v>668</v>
      </c>
      <c r="AJ133" s="719">
        <v>668</v>
      </c>
      <c r="AK133" s="719">
        <v>668</v>
      </c>
      <c r="AL133" s="719">
        <v>668</v>
      </c>
      <c r="AM133" s="719">
        <v>668</v>
      </c>
      <c r="AN133" s="719">
        <v>2596</v>
      </c>
      <c r="AO133" s="719">
        <v>2745</v>
      </c>
    </row>
    <row r="134" spans="1:41" ht="15" x14ac:dyDescent="0.25">
      <c r="A134" s="184" t="s">
        <v>192</v>
      </c>
      <c r="C134" s="184" t="s">
        <v>776</v>
      </c>
      <c r="D134" s="184" t="s">
        <v>342</v>
      </c>
      <c r="F134" s="184" t="s">
        <v>339</v>
      </c>
      <c r="G134" s="719">
        <v>0</v>
      </c>
      <c r="H134" s="719">
        <v>0</v>
      </c>
      <c r="I134" s="719">
        <v>0</v>
      </c>
      <c r="J134" s="719">
        <v>0</v>
      </c>
      <c r="K134" s="719">
        <v>0</v>
      </c>
      <c r="L134" s="719">
        <v>0</v>
      </c>
      <c r="M134" s="719">
        <v>0</v>
      </c>
      <c r="N134" s="719">
        <v>0</v>
      </c>
      <c r="O134" s="719">
        <v>0</v>
      </c>
      <c r="P134" s="719">
        <v>0</v>
      </c>
      <c r="Q134" s="719">
        <v>0</v>
      </c>
      <c r="R134" s="719">
        <v>0</v>
      </c>
      <c r="S134" s="719">
        <v>0</v>
      </c>
      <c r="T134" s="719">
        <v>0</v>
      </c>
      <c r="U134" s="719">
        <v>0</v>
      </c>
      <c r="V134" s="719">
        <v>0</v>
      </c>
      <c r="W134" s="719">
        <v>0</v>
      </c>
      <c r="X134" s="719">
        <v>0</v>
      </c>
      <c r="Y134" s="719">
        <v>0</v>
      </c>
      <c r="Z134" s="719">
        <v>0</v>
      </c>
      <c r="AA134" s="719">
        <v>0</v>
      </c>
      <c r="AB134" s="719">
        <v>0</v>
      </c>
      <c r="AC134" s="719">
        <v>0</v>
      </c>
      <c r="AD134" s="719">
        <v>0</v>
      </c>
      <c r="AE134" s="719">
        <v>0</v>
      </c>
      <c r="AF134" s="719">
        <v>437</v>
      </c>
      <c r="AG134" s="719">
        <v>1328</v>
      </c>
      <c r="AH134" s="719">
        <v>2554</v>
      </c>
      <c r="AI134" s="719">
        <v>4897</v>
      </c>
      <c r="AJ134" s="719">
        <v>4897</v>
      </c>
      <c r="AK134" s="719">
        <v>4897</v>
      </c>
      <c r="AL134" s="719">
        <v>4897</v>
      </c>
      <c r="AM134" s="719">
        <v>4897</v>
      </c>
      <c r="AN134" s="719">
        <v>5498</v>
      </c>
      <c r="AO134" s="719">
        <v>6007</v>
      </c>
    </row>
    <row r="135" spans="1:41" ht="15" x14ac:dyDescent="0.25">
      <c r="A135" s="183" t="s">
        <v>192</v>
      </c>
      <c r="C135" s="183" t="s">
        <v>776</v>
      </c>
      <c r="D135" s="183" t="s">
        <v>342</v>
      </c>
      <c r="F135" s="183" t="s">
        <v>340</v>
      </c>
      <c r="G135" s="719">
        <v>0</v>
      </c>
      <c r="H135" s="719">
        <v>0</v>
      </c>
      <c r="I135" s="719">
        <v>0</v>
      </c>
      <c r="J135" s="719">
        <v>0</v>
      </c>
      <c r="K135" s="719">
        <v>0</v>
      </c>
      <c r="L135" s="719">
        <v>0</v>
      </c>
      <c r="M135" s="719">
        <v>0</v>
      </c>
      <c r="N135" s="719">
        <v>0</v>
      </c>
      <c r="O135" s="719">
        <v>0</v>
      </c>
      <c r="P135" s="719">
        <v>0</v>
      </c>
      <c r="Q135" s="719">
        <v>0</v>
      </c>
      <c r="R135" s="719">
        <v>0</v>
      </c>
      <c r="S135" s="719">
        <v>0</v>
      </c>
      <c r="T135" s="719">
        <v>0</v>
      </c>
      <c r="U135" s="719">
        <v>0</v>
      </c>
      <c r="V135" s="719">
        <v>0</v>
      </c>
      <c r="W135" s="719">
        <v>0</v>
      </c>
      <c r="X135" s="719">
        <v>0</v>
      </c>
      <c r="Y135" s="719">
        <v>0</v>
      </c>
      <c r="Z135" s="719">
        <v>0</v>
      </c>
      <c r="AA135" s="719">
        <v>0</v>
      </c>
      <c r="AB135" s="719">
        <v>0</v>
      </c>
      <c r="AC135" s="719">
        <v>0</v>
      </c>
      <c r="AD135" s="719">
        <v>0</v>
      </c>
      <c r="AE135" s="719">
        <v>0</v>
      </c>
      <c r="AF135" s="719">
        <v>0</v>
      </c>
      <c r="AG135" s="719">
        <v>0</v>
      </c>
      <c r="AH135" s="719">
        <v>0</v>
      </c>
      <c r="AI135" s="719">
        <v>0</v>
      </c>
      <c r="AJ135" s="719">
        <v>3489</v>
      </c>
      <c r="AK135" s="719">
        <v>6291</v>
      </c>
      <c r="AL135" s="719">
        <v>6291</v>
      </c>
      <c r="AM135" s="719">
        <v>6291</v>
      </c>
      <c r="AN135" s="719">
        <v>3708</v>
      </c>
      <c r="AO135" s="719">
        <v>3913</v>
      </c>
    </row>
    <row r="136" spans="1:41" ht="15" x14ac:dyDescent="0.25">
      <c r="A136" s="184" t="s">
        <v>192</v>
      </c>
      <c r="C136" s="184" t="s">
        <v>776</v>
      </c>
      <c r="D136" s="184" t="s">
        <v>342</v>
      </c>
      <c r="F136" s="184" t="s">
        <v>767</v>
      </c>
      <c r="G136" s="719">
        <v>0</v>
      </c>
      <c r="H136" s="719">
        <v>0</v>
      </c>
      <c r="I136" s="719">
        <v>0</v>
      </c>
      <c r="J136" s="719">
        <v>0</v>
      </c>
      <c r="K136" s="719">
        <v>0</v>
      </c>
      <c r="L136" s="719">
        <v>0</v>
      </c>
      <c r="M136" s="719">
        <v>0</v>
      </c>
      <c r="N136" s="719">
        <v>0</v>
      </c>
      <c r="O136" s="719">
        <v>0</v>
      </c>
      <c r="P136" s="719">
        <v>0</v>
      </c>
      <c r="Q136" s="719">
        <v>0</v>
      </c>
      <c r="R136" s="719">
        <v>0</v>
      </c>
      <c r="S136" s="719">
        <v>0</v>
      </c>
      <c r="T136" s="719">
        <v>0</v>
      </c>
      <c r="U136" s="719">
        <v>0</v>
      </c>
      <c r="V136" s="719">
        <v>0</v>
      </c>
      <c r="W136" s="719">
        <v>0</v>
      </c>
      <c r="X136" s="719">
        <v>0</v>
      </c>
      <c r="Y136" s="719">
        <v>0</v>
      </c>
      <c r="Z136" s="719">
        <v>0</v>
      </c>
      <c r="AA136" s="719">
        <v>0</v>
      </c>
      <c r="AB136" s="719">
        <v>0</v>
      </c>
      <c r="AC136" s="719">
        <v>0</v>
      </c>
      <c r="AD136" s="719">
        <v>0</v>
      </c>
      <c r="AE136" s="719">
        <v>0</v>
      </c>
      <c r="AF136" s="719">
        <v>0</v>
      </c>
      <c r="AG136" s="719">
        <v>0</v>
      </c>
      <c r="AH136" s="719">
        <v>0</v>
      </c>
      <c r="AI136" s="719">
        <v>0</v>
      </c>
      <c r="AJ136" s="719">
        <v>0</v>
      </c>
      <c r="AK136" s="719">
        <v>0</v>
      </c>
      <c r="AL136" s="719">
        <v>3514</v>
      </c>
      <c r="AM136" s="719">
        <v>7250</v>
      </c>
      <c r="AN136" s="719">
        <v>9323</v>
      </c>
      <c r="AO136" s="719">
        <v>13300</v>
      </c>
    </row>
    <row r="137" spans="1:41" ht="15" x14ac:dyDescent="0.25">
      <c r="A137" s="183" t="s">
        <v>192</v>
      </c>
      <c r="C137" s="183" t="s">
        <v>776</v>
      </c>
      <c r="D137" s="183" t="s">
        <v>342</v>
      </c>
      <c r="F137" s="183" t="s">
        <v>768</v>
      </c>
      <c r="G137" s="719">
        <v>0</v>
      </c>
      <c r="H137" s="719">
        <v>0</v>
      </c>
      <c r="I137" s="719">
        <v>0</v>
      </c>
      <c r="J137" s="719">
        <v>0</v>
      </c>
      <c r="K137" s="719">
        <v>0</v>
      </c>
      <c r="L137" s="719">
        <v>0</v>
      </c>
      <c r="M137" s="719">
        <v>0</v>
      </c>
      <c r="N137" s="719">
        <v>0</v>
      </c>
      <c r="O137" s="719">
        <v>0</v>
      </c>
      <c r="P137" s="719">
        <v>0</v>
      </c>
      <c r="Q137" s="719">
        <v>0</v>
      </c>
      <c r="R137" s="719">
        <v>0</v>
      </c>
      <c r="S137" s="719">
        <v>0</v>
      </c>
      <c r="T137" s="719">
        <v>0</v>
      </c>
      <c r="U137" s="719">
        <v>0</v>
      </c>
      <c r="V137" s="719">
        <v>0</v>
      </c>
      <c r="W137" s="719">
        <v>0</v>
      </c>
      <c r="X137" s="719">
        <v>0</v>
      </c>
      <c r="Y137" s="719">
        <v>0</v>
      </c>
      <c r="Z137" s="719">
        <v>0</v>
      </c>
      <c r="AA137" s="719">
        <v>0</v>
      </c>
      <c r="AB137" s="719">
        <v>0</v>
      </c>
      <c r="AC137" s="719">
        <v>0</v>
      </c>
      <c r="AD137" s="719">
        <v>0</v>
      </c>
      <c r="AE137" s="719">
        <v>0</v>
      </c>
      <c r="AF137" s="719">
        <v>0</v>
      </c>
      <c r="AG137" s="719">
        <v>0</v>
      </c>
      <c r="AH137" s="719">
        <v>0</v>
      </c>
      <c r="AI137" s="719">
        <v>0</v>
      </c>
      <c r="AJ137" s="719">
        <v>0</v>
      </c>
      <c r="AK137" s="719">
        <v>0</v>
      </c>
      <c r="AL137" s="719">
        <v>0</v>
      </c>
      <c r="AM137" s="719">
        <v>0</v>
      </c>
      <c r="AN137" s="719">
        <v>0</v>
      </c>
      <c r="AO137" s="719">
        <v>0</v>
      </c>
    </row>
    <row r="138" spans="1:41" ht="15" x14ac:dyDescent="0.25">
      <c r="A138" s="184" t="s">
        <v>192</v>
      </c>
      <c r="C138" s="184" t="s">
        <v>777</v>
      </c>
      <c r="D138" s="184" t="s">
        <v>338</v>
      </c>
      <c r="F138" s="184" t="s">
        <v>339</v>
      </c>
      <c r="G138" s="719">
        <v>0</v>
      </c>
      <c r="H138" s="719">
        <v>0</v>
      </c>
      <c r="I138" s="719">
        <v>0</v>
      </c>
      <c r="J138" s="719">
        <v>0</v>
      </c>
      <c r="K138" s="719">
        <v>0</v>
      </c>
      <c r="L138" s="719">
        <v>0</v>
      </c>
      <c r="M138" s="719">
        <v>0</v>
      </c>
      <c r="N138" s="719">
        <v>0</v>
      </c>
      <c r="O138" s="719">
        <v>0</v>
      </c>
      <c r="P138" s="719">
        <v>0</v>
      </c>
      <c r="Q138" s="719">
        <v>0</v>
      </c>
      <c r="R138" s="719">
        <v>0</v>
      </c>
      <c r="S138" s="719">
        <v>0</v>
      </c>
      <c r="T138" s="719">
        <v>0</v>
      </c>
      <c r="U138" s="719">
        <v>0</v>
      </c>
      <c r="V138" s="719">
        <v>0</v>
      </c>
      <c r="W138" s="719">
        <v>0</v>
      </c>
      <c r="X138" s="719">
        <v>0</v>
      </c>
      <c r="Y138" s="719">
        <v>0</v>
      </c>
      <c r="Z138" s="719">
        <v>0</v>
      </c>
      <c r="AA138" s="719">
        <v>0</v>
      </c>
      <c r="AB138" s="719">
        <v>0</v>
      </c>
      <c r="AC138" s="719">
        <v>0</v>
      </c>
      <c r="AD138" s="719">
        <v>0</v>
      </c>
      <c r="AE138" s="719">
        <v>0</v>
      </c>
      <c r="AF138" s="719">
        <v>31</v>
      </c>
      <c r="AG138" s="719">
        <v>94</v>
      </c>
      <c r="AH138" s="719">
        <v>138</v>
      </c>
      <c r="AI138" s="719">
        <v>291</v>
      </c>
      <c r="AJ138" s="719">
        <v>291</v>
      </c>
      <c r="AK138" s="719">
        <v>291</v>
      </c>
      <c r="AL138" s="719">
        <v>291</v>
      </c>
      <c r="AM138" s="719">
        <v>291</v>
      </c>
      <c r="AN138" s="719">
        <v>904</v>
      </c>
      <c r="AO138" s="719">
        <v>1029</v>
      </c>
    </row>
    <row r="139" spans="1:41" ht="15" x14ac:dyDescent="0.25">
      <c r="A139" s="183" t="s">
        <v>192</v>
      </c>
      <c r="C139" s="183" t="s">
        <v>777</v>
      </c>
      <c r="D139" s="183" t="s">
        <v>338</v>
      </c>
      <c r="F139" s="183" t="s">
        <v>340</v>
      </c>
      <c r="G139" s="719">
        <v>0</v>
      </c>
      <c r="H139" s="719">
        <v>0</v>
      </c>
      <c r="I139" s="719">
        <v>0</v>
      </c>
      <c r="J139" s="719">
        <v>0</v>
      </c>
      <c r="K139" s="719">
        <v>0</v>
      </c>
      <c r="L139" s="719">
        <v>0</v>
      </c>
      <c r="M139" s="719">
        <v>0</v>
      </c>
      <c r="N139" s="719">
        <v>0</v>
      </c>
      <c r="O139" s="719">
        <v>0</v>
      </c>
      <c r="P139" s="719">
        <v>0</v>
      </c>
      <c r="Q139" s="719">
        <v>0</v>
      </c>
      <c r="R139" s="719">
        <v>0</v>
      </c>
      <c r="S139" s="719">
        <v>0</v>
      </c>
      <c r="T139" s="719">
        <v>0</v>
      </c>
      <c r="U139" s="719">
        <v>0</v>
      </c>
      <c r="V139" s="719">
        <v>0</v>
      </c>
      <c r="W139" s="719">
        <v>0</v>
      </c>
      <c r="X139" s="719">
        <v>0</v>
      </c>
      <c r="Y139" s="719">
        <v>0</v>
      </c>
      <c r="Z139" s="719">
        <v>0</v>
      </c>
      <c r="AA139" s="719">
        <v>0</v>
      </c>
      <c r="AB139" s="719">
        <v>0</v>
      </c>
      <c r="AC139" s="719">
        <v>0</v>
      </c>
      <c r="AD139" s="719">
        <v>0</v>
      </c>
      <c r="AE139" s="719">
        <v>0</v>
      </c>
      <c r="AF139" s="719">
        <v>0</v>
      </c>
      <c r="AG139" s="719">
        <v>0</v>
      </c>
      <c r="AH139" s="719">
        <v>0</v>
      </c>
      <c r="AI139" s="719">
        <v>0</v>
      </c>
      <c r="AJ139" s="719">
        <v>108</v>
      </c>
      <c r="AK139" s="719">
        <v>383</v>
      </c>
      <c r="AL139" s="719">
        <v>383</v>
      </c>
      <c r="AM139" s="719">
        <v>383</v>
      </c>
      <c r="AN139" s="719">
        <v>516</v>
      </c>
      <c r="AO139" s="719">
        <v>696</v>
      </c>
    </row>
    <row r="140" spans="1:41" ht="15" x14ac:dyDescent="0.25">
      <c r="A140" s="184" t="s">
        <v>192</v>
      </c>
      <c r="C140" s="184" t="s">
        <v>777</v>
      </c>
      <c r="D140" s="184" t="s">
        <v>338</v>
      </c>
      <c r="F140" s="184" t="s">
        <v>767</v>
      </c>
      <c r="G140" s="719">
        <v>0</v>
      </c>
      <c r="H140" s="719">
        <v>0</v>
      </c>
      <c r="I140" s="719">
        <v>0</v>
      </c>
      <c r="J140" s="719">
        <v>0</v>
      </c>
      <c r="K140" s="719">
        <v>0</v>
      </c>
      <c r="L140" s="719">
        <v>0</v>
      </c>
      <c r="M140" s="719">
        <v>0</v>
      </c>
      <c r="N140" s="719">
        <v>0</v>
      </c>
      <c r="O140" s="719">
        <v>0</v>
      </c>
      <c r="P140" s="719">
        <v>0</v>
      </c>
      <c r="Q140" s="719">
        <v>0</v>
      </c>
      <c r="R140" s="719">
        <v>0</v>
      </c>
      <c r="S140" s="719">
        <v>0</v>
      </c>
      <c r="T140" s="719">
        <v>0</v>
      </c>
      <c r="U140" s="719">
        <v>0</v>
      </c>
      <c r="V140" s="719">
        <v>0</v>
      </c>
      <c r="W140" s="719">
        <v>0</v>
      </c>
      <c r="X140" s="719">
        <v>0</v>
      </c>
      <c r="Y140" s="719">
        <v>0</v>
      </c>
      <c r="Z140" s="719">
        <v>0</v>
      </c>
      <c r="AA140" s="719">
        <v>0</v>
      </c>
      <c r="AB140" s="719">
        <v>0</v>
      </c>
      <c r="AC140" s="719">
        <v>0</v>
      </c>
      <c r="AD140" s="719">
        <v>0</v>
      </c>
      <c r="AE140" s="719">
        <v>0</v>
      </c>
      <c r="AF140" s="719">
        <v>0</v>
      </c>
      <c r="AG140" s="719">
        <v>0</v>
      </c>
      <c r="AH140" s="719">
        <v>0</v>
      </c>
      <c r="AI140" s="719">
        <v>0</v>
      </c>
      <c r="AJ140" s="719">
        <v>0</v>
      </c>
      <c r="AK140" s="719">
        <v>0</v>
      </c>
      <c r="AL140" s="719">
        <v>841</v>
      </c>
      <c r="AM140" s="719">
        <v>1711</v>
      </c>
      <c r="AN140" s="719">
        <v>1888</v>
      </c>
      <c r="AO140" s="719">
        <v>3238</v>
      </c>
    </row>
    <row r="141" spans="1:41" ht="15" x14ac:dyDescent="0.25">
      <c r="A141" s="183" t="s">
        <v>192</v>
      </c>
      <c r="C141" s="183" t="s">
        <v>777</v>
      </c>
      <c r="D141" s="183" t="s">
        <v>338</v>
      </c>
      <c r="F141" s="183" t="s">
        <v>768</v>
      </c>
      <c r="G141" s="719">
        <v>0</v>
      </c>
      <c r="H141" s="719">
        <v>0</v>
      </c>
      <c r="I141" s="719">
        <v>0</v>
      </c>
      <c r="J141" s="719">
        <v>0</v>
      </c>
      <c r="K141" s="719">
        <v>0</v>
      </c>
      <c r="L141" s="719">
        <v>0</v>
      </c>
      <c r="M141" s="719">
        <v>0</v>
      </c>
      <c r="N141" s="719">
        <v>0</v>
      </c>
      <c r="O141" s="719">
        <v>0</v>
      </c>
      <c r="P141" s="719">
        <v>0</v>
      </c>
      <c r="Q141" s="719">
        <v>0</v>
      </c>
      <c r="R141" s="719">
        <v>0</v>
      </c>
      <c r="S141" s="719">
        <v>0</v>
      </c>
      <c r="T141" s="719">
        <v>0</v>
      </c>
      <c r="U141" s="719">
        <v>0</v>
      </c>
      <c r="V141" s="719">
        <v>0</v>
      </c>
      <c r="W141" s="719">
        <v>0</v>
      </c>
      <c r="X141" s="719">
        <v>0</v>
      </c>
      <c r="Y141" s="719">
        <v>0</v>
      </c>
      <c r="Z141" s="719">
        <v>0</v>
      </c>
      <c r="AA141" s="719">
        <v>0</v>
      </c>
      <c r="AB141" s="719">
        <v>0</v>
      </c>
      <c r="AC141" s="719">
        <v>0</v>
      </c>
      <c r="AD141" s="719">
        <v>0</v>
      </c>
      <c r="AE141" s="719">
        <v>0</v>
      </c>
      <c r="AF141" s="719">
        <v>0</v>
      </c>
      <c r="AG141" s="719">
        <v>0</v>
      </c>
      <c r="AH141" s="719">
        <v>0</v>
      </c>
      <c r="AI141" s="719">
        <v>0</v>
      </c>
      <c r="AJ141" s="719">
        <v>0</v>
      </c>
      <c r="AK141" s="719">
        <v>0</v>
      </c>
      <c r="AL141" s="719">
        <v>0</v>
      </c>
      <c r="AM141" s="719">
        <v>0</v>
      </c>
      <c r="AN141" s="719">
        <v>0</v>
      </c>
      <c r="AO141" s="719">
        <v>0</v>
      </c>
    </row>
    <row r="142" spans="1:41" ht="15" x14ac:dyDescent="0.25">
      <c r="A142" s="184" t="s">
        <v>192</v>
      </c>
      <c r="C142" s="184" t="s">
        <v>777</v>
      </c>
      <c r="D142" s="184" t="s">
        <v>341</v>
      </c>
      <c r="F142" s="184" t="s">
        <v>339</v>
      </c>
      <c r="G142" s="719">
        <v>0</v>
      </c>
      <c r="H142" s="719">
        <v>0</v>
      </c>
      <c r="I142" s="719">
        <v>0</v>
      </c>
      <c r="J142" s="719">
        <v>0</v>
      </c>
      <c r="K142" s="719">
        <v>0</v>
      </c>
      <c r="L142" s="719">
        <v>0</v>
      </c>
      <c r="M142" s="719">
        <v>0</v>
      </c>
      <c r="N142" s="719">
        <v>0</v>
      </c>
      <c r="O142" s="719">
        <v>0</v>
      </c>
      <c r="P142" s="719">
        <v>0</v>
      </c>
      <c r="Q142" s="719">
        <v>0</v>
      </c>
      <c r="R142" s="719">
        <v>0</v>
      </c>
      <c r="S142" s="719">
        <v>0</v>
      </c>
      <c r="T142" s="719">
        <v>0</v>
      </c>
      <c r="U142" s="719">
        <v>0</v>
      </c>
      <c r="V142" s="719">
        <v>0</v>
      </c>
      <c r="W142" s="719">
        <v>0</v>
      </c>
      <c r="X142" s="719">
        <v>0</v>
      </c>
      <c r="Y142" s="719">
        <v>0</v>
      </c>
      <c r="Z142" s="719">
        <v>0</v>
      </c>
      <c r="AA142" s="719">
        <v>0</v>
      </c>
      <c r="AB142" s="719">
        <v>0</v>
      </c>
      <c r="AC142" s="719">
        <v>0</v>
      </c>
      <c r="AD142" s="719">
        <v>0</v>
      </c>
      <c r="AE142" s="719">
        <v>0</v>
      </c>
      <c r="AF142" s="719">
        <v>54</v>
      </c>
      <c r="AG142" s="719">
        <v>263</v>
      </c>
      <c r="AH142" s="719">
        <v>616</v>
      </c>
      <c r="AI142" s="719">
        <v>2197</v>
      </c>
      <c r="AJ142" s="719">
        <v>2197</v>
      </c>
      <c r="AK142" s="719">
        <v>2197</v>
      </c>
      <c r="AL142" s="719">
        <v>2197</v>
      </c>
      <c r="AM142" s="719">
        <v>2197</v>
      </c>
      <c r="AN142" s="719">
        <v>9300</v>
      </c>
      <c r="AO142" s="719">
        <v>9481</v>
      </c>
    </row>
    <row r="143" spans="1:41" ht="15" x14ac:dyDescent="0.25">
      <c r="A143" s="183" t="s">
        <v>192</v>
      </c>
      <c r="C143" s="183" t="s">
        <v>777</v>
      </c>
      <c r="D143" s="183" t="s">
        <v>341</v>
      </c>
      <c r="F143" s="183" t="s">
        <v>340</v>
      </c>
      <c r="G143" s="719">
        <v>0</v>
      </c>
      <c r="H143" s="719">
        <v>0</v>
      </c>
      <c r="I143" s="719">
        <v>0</v>
      </c>
      <c r="J143" s="719">
        <v>0</v>
      </c>
      <c r="K143" s="719">
        <v>0</v>
      </c>
      <c r="L143" s="719">
        <v>0</v>
      </c>
      <c r="M143" s="719">
        <v>0</v>
      </c>
      <c r="N143" s="719">
        <v>0</v>
      </c>
      <c r="O143" s="719">
        <v>0</v>
      </c>
      <c r="P143" s="719">
        <v>0</v>
      </c>
      <c r="Q143" s="719">
        <v>0</v>
      </c>
      <c r="R143" s="719">
        <v>0</v>
      </c>
      <c r="S143" s="719">
        <v>0</v>
      </c>
      <c r="T143" s="719">
        <v>0</v>
      </c>
      <c r="U143" s="719">
        <v>0</v>
      </c>
      <c r="V143" s="719">
        <v>0</v>
      </c>
      <c r="W143" s="719">
        <v>0</v>
      </c>
      <c r="X143" s="719">
        <v>0</v>
      </c>
      <c r="Y143" s="719">
        <v>0</v>
      </c>
      <c r="Z143" s="719">
        <v>0</v>
      </c>
      <c r="AA143" s="719">
        <v>0</v>
      </c>
      <c r="AB143" s="719">
        <v>0</v>
      </c>
      <c r="AC143" s="719">
        <v>0</v>
      </c>
      <c r="AD143" s="719">
        <v>0</v>
      </c>
      <c r="AE143" s="719">
        <v>0</v>
      </c>
      <c r="AF143" s="719">
        <v>0</v>
      </c>
      <c r="AG143" s="719">
        <v>0</v>
      </c>
      <c r="AH143" s="719">
        <v>0</v>
      </c>
      <c r="AI143" s="719">
        <v>0</v>
      </c>
      <c r="AJ143" s="719">
        <v>2966</v>
      </c>
      <c r="AK143" s="719">
        <v>7592</v>
      </c>
      <c r="AL143" s="719">
        <v>7592</v>
      </c>
      <c r="AM143" s="719">
        <v>7592</v>
      </c>
      <c r="AN143" s="719">
        <v>5310</v>
      </c>
      <c r="AO143" s="719">
        <v>6409</v>
      </c>
    </row>
    <row r="144" spans="1:41" ht="15" x14ac:dyDescent="0.25">
      <c r="A144" s="184" t="s">
        <v>192</v>
      </c>
      <c r="C144" s="184" t="s">
        <v>777</v>
      </c>
      <c r="D144" s="184" t="s">
        <v>341</v>
      </c>
      <c r="F144" s="184" t="s">
        <v>767</v>
      </c>
      <c r="G144" s="719">
        <v>0</v>
      </c>
      <c r="H144" s="719">
        <v>0</v>
      </c>
      <c r="I144" s="719">
        <v>0</v>
      </c>
      <c r="J144" s="719">
        <v>0</v>
      </c>
      <c r="K144" s="719">
        <v>0</v>
      </c>
      <c r="L144" s="719">
        <v>0</v>
      </c>
      <c r="M144" s="719">
        <v>0</v>
      </c>
      <c r="N144" s="719">
        <v>0</v>
      </c>
      <c r="O144" s="719">
        <v>0</v>
      </c>
      <c r="P144" s="719">
        <v>0</v>
      </c>
      <c r="Q144" s="719">
        <v>0</v>
      </c>
      <c r="R144" s="719">
        <v>0</v>
      </c>
      <c r="S144" s="719">
        <v>0</v>
      </c>
      <c r="T144" s="719">
        <v>0</v>
      </c>
      <c r="U144" s="719">
        <v>0</v>
      </c>
      <c r="V144" s="719">
        <v>0</v>
      </c>
      <c r="W144" s="719">
        <v>0</v>
      </c>
      <c r="X144" s="719">
        <v>0</v>
      </c>
      <c r="Y144" s="719">
        <v>0</v>
      </c>
      <c r="Z144" s="719">
        <v>0</v>
      </c>
      <c r="AA144" s="719">
        <v>0</v>
      </c>
      <c r="AB144" s="719">
        <v>0</v>
      </c>
      <c r="AC144" s="719">
        <v>0</v>
      </c>
      <c r="AD144" s="719">
        <v>0</v>
      </c>
      <c r="AE144" s="719">
        <v>0</v>
      </c>
      <c r="AF144" s="719">
        <v>0</v>
      </c>
      <c r="AG144" s="719">
        <v>0</v>
      </c>
      <c r="AH144" s="719">
        <v>0</v>
      </c>
      <c r="AI144" s="719">
        <v>0</v>
      </c>
      <c r="AJ144" s="719">
        <v>0</v>
      </c>
      <c r="AK144" s="719">
        <v>0</v>
      </c>
      <c r="AL144" s="719">
        <v>8605</v>
      </c>
      <c r="AM144" s="719">
        <v>15710</v>
      </c>
      <c r="AN144" s="719">
        <v>19426</v>
      </c>
      <c r="AO144" s="719">
        <v>29837</v>
      </c>
    </row>
    <row r="145" spans="1:41" ht="15" x14ac:dyDescent="0.25">
      <c r="A145" s="183" t="s">
        <v>192</v>
      </c>
      <c r="C145" s="183" t="s">
        <v>777</v>
      </c>
      <c r="D145" s="183" t="s">
        <v>341</v>
      </c>
      <c r="F145" s="183" t="s">
        <v>768</v>
      </c>
      <c r="G145" s="719">
        <v>0</v>
      </c>
      <c r="H145" s="719">
        <v>0</v>
      </c>
      <c r="I145" s="719">
        <v>0</v>
      </c>
      <c r="J145" s="719">
        <v>0</v>
      </c>
      <c r="K145" s="719">
        <v>0</v>
      </c>
      <c r="L145" s="719">
        <v>0</v>
      </c>
      <c r="M145" s="719">
        <v>0</v>
      </c>
      <c r="N145" s="719">
        <v>0</v>
      </c>
      <c r="O145" s="719">
        <v>0</v>
      </c>
      <c r="P145" s="719">
        <v>0</v>
      </c>
      <c r="Q145" s="719">
        <v>0</v>
      </c>
      <c r="R145" s="719">
        <v>0</v>
      </c>
      <c r="S145" s="719">
        <v>0</v>
      </c>
      <c r="T145" s="719">
        <v>0</v>
      </c>
      <c r="U145" s="719">
        <v>0</v>
      </c>
      <c r="V145" s="719">
        <v>0</v>
      </c>
      <c r="W145" s="719">
        <v>0</v>
      </c>
      <c r="X145" s="719">
        <v>0</v>
      </c>
      <c r="Y145" s="719">
        <v>0</v>
      </c>
      <c r="Z145" s="719">
        <v>0</v>
      </c>
      <c r="AA145" s="719">
        <v>0</v>
      </c>
      <c r="AB145" s="719">
        <v>0</v>
      </c>
      <c r="AC145" s="719">
        <v>0</v>
      </c>
      <c r="AD145" s="719">
        <v>0</v>
      </c>
      <c r="AE145" s="719">
        <v>0</v>
      </c>
      <c r="AF145" s="719">
        <v>0</v>
      </c>
      <c r="AG145" s="719">
        <v>0</v>
      </c>
      <c r="AH145" s="719">
        <v>0</v>
      </c>
      <c r="AI145" s="719">
        <v>0</v>
      </c>
      <c r="AJ145" s="719">
        <v>0</v>
      </c>
      <c r="AK145" s="719">
        <v>0</v>
      </c>
      <c r="AL145" s="719">
        <v>0</v>
      </c>
      <c r="AM145" s="719">
        <v>0</v>
      </c>
      <c r="AN145" s="719">
        <v>0</v>
      </c>
      <c r="AO145" s="719">
        <v>0</v>
      </c>
    </row>
    <row r="146" spans="1:41" ht="15" x14ac:dyDescent="0.25">
      <c r="A146" s="184" t="s">
        <v>192</v>
      </c>
      <c r="C146" s="184" t="s">
        <v>777</v>
      </c>
      <c r="D146" s="184" t="s">
        <v>342</v>
      </c>
      <c r="F146" s="184" t="s">
        <v>339</v>
      </c>
      <c r="G146" s="719">
        <v>0</v>
      </c>
      <c r="H146" s="719">
        <v>0</v>
      </c>
      <c r="I146" s="719">
        <v>0</v>
      </c>
      <c r="J146" s="719">
        <v>0</v>
      </c>
      <c r="K146" s="719">
        <v>0</v>
      </c>
      <c r="L146" s="719">
        <v>0</v>
      </c>
      <c r="M146" s="719">
        <v>0</v>
      </c>
      <c r="N146" s="719">
        <v>0</v>
      </c>
      <c r="O146" s="719">
        <v>0</v>
      </c>
      <c r="P146" s="719">
        <v>0</v>
      </c>
      <c r="Q146" s="719">
        <v>0</v>
      </c>
      <c r="R146" s="719">
        <v>0</v>
      </c>
      <c r="S146" s="719">
        <v>0</v>
      </c>
      <c r="T146" s="719">
        <v>0</v>
      </c>
      <c r="U146" s="719">
        <v>0</v>
      </c>
      <c r="V146" s="719">
        <v>0</v>
      </c>
      <c r="W146" s="719">
        <v>0</v>
      </c>
      <c r="X146" s="719">
        <v>0</v>
      </c>
      <c r="Y146" s="719">
        <v>0</v>
      </c>
      <c r="Z146" s="719">
        <v>0</v>
      </c>
      <c r="AA146" s="719">
        <v>0</v>
      </c>
      <c r="AB146" s="719">
        <v>0</v>
      </c>
      <c r="AC146" s="719">
        <v>0</v>
      </c>
      <c r="AD146" s="719">
        <v>0</v>
      </c>
      <c r="AE146" s="719">
        <v>0</v>
      </c>
      <c r="AF146" s="719">
        <v>26</v>
      </c>
      <c r="AG146" s="719">
        <v>46</v>
      </c>
      <c r="AH146" s="719">
        <v>65</v>
      </c>
      <c r="AI146" s="719">
        <v>156</v>
      </c>
      <c r="AJ146" s="719">
        <v>156</v>
      </c>
      <c r="AK146" s="719">
        <v>156</v>
      </c>
      <c r="AL146" s="719">
        <v>156</v>
      </c>
      <c r="AM146" s="719">
        <v>156</v>
      </c>
      <c r="AN146" s="719">
        <v>1917</v>
      </c>
      <c r="AO146" s="719">
        <v>2319</v>
      </c>
    </row>
    <row r="147" spans="1:41" ht="15" x14ac:dyDescent="0.25">
      <c r="A147" s="183" t="s">
        <v>192</v>
      </c>
      <c r="C147" s="183" t="s">
        <v>777</v>
      </c>
      <c r="D147" s="183" t="s">
        <v>342</v>
      </c>
      <c r="F147" s="183" t="s">
        <v>340</v>
      </c>
      <c r="G147" s="719">
        <v>0</v>
      </c>
      <c r="H147" s="719">
        <v>0</v>
      </c>
      <c r="I147" s="719">
        <v>0</v>
      </c>
      <c r="J147" s="719">
        <v>0</v>
      </c>
      <c r="K147" s="719">
        <v>0</v>
      </c>
      <c r="L147" s="719">
        <v>0</v>
      </c>
      <c r="M147" s="719">
        <v>0</v>
      </c>
      <c r="N147" s="719">
        <v>0</v>
      </c>
      <c r="O147" s="719">
        <v>0</v>
      </c>
      <c r="P147" s="719">
        <v>0</v>
      </c>
      <c r="Q147" s="719">
        <v>0</v>
      </c>
      <c r="R147" s="719">
        <v>0</v>
      </c>
      <c r="S147" s="719">
        <v>0</v>
      </c>
      <c r="T147" s="719">
        <v>0</v>
      </c>
      <c r="U147" s="719">
        <v>0</v>
      </c>
      <c r="V147" s="719">
        <v>0</v>
      </c>
      <c r="W147" s="719">
        <v>0</v>
      </c>
      <c r="X147" s="719">
        <v>0</v>
      </c>
      <c r="Y147" s="719">
        <v>0</v>
      </c>
      <c r="Z147" s="719">
        <v>0</v>
      </c>
      <c r="AA147" s="719">
        <v>0</v>
      </c>
      <c r="AB147" s="719">
        <v>0</v>
      </c>
      <c r="AC147" s="719">
        <v>0</v>
      </c>
      <c r="AD147" s="719">
        <v>0</v>
      </c>
      <c r="AE147" s="719">
        <v>0</v>
      </c>
      <c r="AF147" s="719">
        <v>0</v>
      </c>
      <c r="AG147" s="719">
        <v>0</v>
      </c>
      <c r="AH147" s="719">
        <v>0</v>
      </c>
      <c r="AI147" s="719">
        <v>0</v>
      </c>
      <c r="AJ147" s="719">
        <v>311</v>
      </c>
      <c r="AK147" s="719">
        <v>1141</v>
      </c>
      <c r="AL147" s="719">
        <v>1141</v>
      </c>
      <c r="AM147" s="719">
        <v>1141</v>
      </c>
      <c r="AN147" s="719">
        <v>1095</v>
      </c>
      <c r="AO147" s="719">
        <v>1568</v>
      </c>
    </row>
    <row r="148" spans="1:41" ht="15" x14ac:dyDescent="0.25">
      <c r="A148" s="184" t="s">
        <v>192</v>
      </c>
      <c r="C148" s="184" t="s">
        <v>777</v>
      </c>
      <c r="D148" s="184" t="s">
        <v>342</v>
      </c>
      <c r="F148" s="184" t="s">
        <v>767</v>
      </c>
      <c r="G148" s="719">
        <v>0</v>
      </c>
      <c r="H148" s="719">
        <v>0</v>
      </c>
      <c r="I148" s="719">
        <v>0</v>
      </c>
      <c r="J148" s="719">
        <v>0</v>
      </c>
      <c r="K148" s="719">
        <v>0</v>
      </c>
      <c r="L148" s="719">
        <v>0</v>
      </c>
      <c r="M148" s="719">
        <v>0</v>
      </c>
      <c r="N148" s="719">
        <v>0</v>
      </c>
      <c r="O148" s="719">
        <v>0</v>
      </c>
      <c r="P148" s="719">
        <v>0</v>
      </c>
      <c r="Q148" s="719">
        <v>0</v>
      </c>
      <c r="R148" s="719">
        <v>0</v>
      </c>
      <c r="S148" s="719">
        <v>0</v>
      </c>
      <c r="T148" s="719">
        <v>0</v>
      </c>
      <c r="U148" s="719">
        <v>0</v>
      </c>
      <c r="V148" s="719">
        <v>0</v>
      </c>
      <c r="W148" s="719">
        <v>0</v>
      </c>
      <c r="X148" s="719">
        <v>0</v>
      </c>
      <c r="Y148" s="719">
        <v>0</v>
      </c>
      <c r="Z148" s="719">
        <v>0</v>
      </c>
      <c r="AA148" s="719">
        <v>0</v>
      </c>
      <c r="AB148" s="719">
        <v>0</v>
      </c>
      <c r="AC148" s="719">
        <v>0</v>
      </c>
      <c r="AD148" s="719">
        <v>0</v>
      </c>
      <c r="AE148" s="719">
        <v>0</v>
      </c>
      <c r="AF148" s="719">
        <v>0</v>
      </c>
      <c r="AG148" s="719">
        <v>0</v>
      </c>
      <c r="AH148" s="719">
        <v>0</v>
      </c>
      <c r="AI148" s="719">
        <v>0</v>
      </c>
      <c r="AJ148" s="719">
        <v>0</v>
      </c>
      <c r="AK148" s="719">
        <v>0</v>
      </c>
      <c r="AL148" s="719">
        <v>1340</v>
      </c>
      <c r="AM148" s="719">
        <v>2628</v>
      </c>
      <c r="AN148" s="719">
        <v>4005</v>
      </c>
      <c r="AO148" s="719">
        <v>7299</v>
      </c>
    </row>
    <row r="149" spans="1:41" ht="15" x14ac:dyDescent="0.25">
      <c r="A149" s="183" t="s">
        <v>192</v>
      </c>
      <c r="C149" s="183" t="s">
        <v>777</v>
      </c>
      <c r="D149" s="183" t="s">
        <v>342</v>
      </c>
      <c r="F149" s="183" t="s">
        <v>768</v>
      </c>
      <c r="G149" s="719">
        <v>0</v>
      </c>
      <c r="H149" s="719">
        <v>0</v>
      </c>
      <c r="I149" s="719">
        <v>0</v>
      </c>
      <c r="J149" s="719">
        <v>0</v>
      </c>
      <c r="K149" s="719">
        <v>0</v>
      </c>
      <c r="L149" s="719">
        <v>0</v>
      </c>
      <c r="M149" s="719">
        <v>0</v>
      </c>
      <c r="N149" s="719">
        <v>0</v>
      </c>
      <c r="O149" s="719">
        <v>0</v>
      </c>
      <c r="P149" s="719">
        <v>0</v>
      </c>
      <c r="Q149" s="719">
        <v>0</v>
      </c>
      <c r="R149" s="719">
        <v>0</v>
      </c>
      <c r="S149" s="719">
        <v>0</v>
      </c>
      <c r="T149" s="719">
        <v>0</v>
      </c>
      <c r="U149" s="719">
        <v>0</v>
      </c>
      <c r="V149" s="719">
        <v>0</v>
      </c>
      <c r="W149" s="719">
        <v>0</v>
      </c>
      <c r="X149" s="719">
        <v>0</v>
      </c>
      <c r="Y149" s="719">
        <v>0</v>
      </c>
      <c r="Z149" s="719">
        <v>0</v>
      </c>
      <c r="AA149" s="719">
        <v>0</v>
      </c>
      <c r="AB149" s="719">
        <v>0</v>
      </c>
      <c r="AC149" s="719">
        <v>0</v>
      </c>
      <c r="AD149" s="719">
        <v>0</v>
      </c>
      <c r="AE149" s="719">
        <v>0</v>
      </c>
      <c r="AF149" s="719">
        <v>0</v>
      </c>
      <c r="AG149" s="719">
        <v>0</v>
      </c>
      <c r="AH149" s="719">
        <v>0</v>
      </c>
      <c r="AI149" s="719">
        <v>0</v>
      </c>
      <c r="AJ149" s="719">
        <v>0</v>
      </c>
      <c r="AK149" s="719">
        <v>0</v>
      </c>
      <c r="AL149" s="719">
        <v>0</v>
      </c>
      <c r="AM149" s="719">
        <v>0</v>
      </c>
      <c r="AN149" s="719">
        <v>0</v>
      </c>
      <c r="AO149" s="719">
        <v>0</v>
      </c>
    </row>
    <row r="150" spans="1:41" ht="15" x14ac:dyDescent="0.25">
      <c r="A150" s="184" t="s">
        <v>192</v>
      </c>
      <c r="C150" s="184" t="s">
        <v>779</v>
      </c>
      <c r="D150" s="184" t="s">
        <v>757</v>
      </c>
      <c r="F150" s="184" t="s">
        <v>758</v>
      </c>
      <c r="G150" s="719">
        <v>0</v>
      </c>
      <c r="H150" s="719">
        <v>0</v>
      </c>
      <c r="I150" s="719">
        <v>0</v>
      </c>
      <c r="J150" s="719">
        <v>0</v>
      </c>
      <c r="K150" s="719">
        <v>0</v>
      </c>
      <c r="L150" s="719">
        <v>0</v>
      </c>
      <c r="M150" s="719">
        <v>0</v>
      </c>
      <c r="N150" s="719">
        <v>0</v>
      </c>
      <c r="O150" s="719">
        <v>0</v>
      </c>
      <c r="P150" s="719">
        <v>0</v>
      </c>
      <c r="Q150" s="719">
        <v>0</v>
      </c>
      <c r="R150" s="719">
        <v>0</v>
      </c>
      <c r="S150" s="719">
        <v>0</v>
      </c>
      <c r="T150" s="719">
        <v>0</v>
      </c>
      <c r="U150" s="719">
        <v>0</v>
      </c>
      <c r="V150" s="719">
        <v>0</v>
      </c>
      <c r="W150" s="719">
        <v>0</v>
      </c>
      <c r="X150" s="719">
        <v>0</v>
      </c>
      <c r="Y150" s="719">
        <v>0</v>
      </c>
      <c r="Z150" s="719">
        <v>0</v>
      </c>
      <c r="AA150" s="719">
        <v>0</v>
      </c>
      <c r="AB150" s="719">
        <v>0</v>
      </c>
      <c r="AC150" s="719">
        <v>0</v>
      </c>
      <c r="AD150" s="719">
        <v>0</v>
      </c>
      <c r="AE150" s="719">
        <v>0</v>
      </c>
      <c r="AF150" s="719">
        <v>0</v>
      </c>
      <c r="AG150" s="719">
        <v>0</v>
      </c>
      <c r="AH150" s="719">
        <v>0</v>
      </c>
      <c r="AI150" s="719">
        <v>0</v>
      </c>
      <c r="AJ150" s="719">
        <v>0</v>
      </c>
      <c r="AK150" s="719">
        <v>0</v>
      </c>
      <c r="AL150" s="719">
        <v>0</v>
      </c>
      <c r="AM150" s="719">
        <v>0</v>
      </c>
      <c r="AN150" s="719">
        <v>0</v>
      </c>
      <c r="AO150" s="719">
        <v>0</v>
      </c>
    </row>
    <row r="151" spans="1:41" ht="15" x14ac:dyDescent="0.25">
      <c r="A151" s="183" t="s">
        <v>192</v>
      </c>
      <c r="C151" s="183" t="s">
        <v>779</v>
      </c>
      <c r="D151" s="183" t="s">
        <v>757</v>
      </c>
      <c r="F151" s="183" t="s">
        <v>766</v>
      </c>
      <c r="G151" s="719">
        <v>0</v>
      </c>
      <c r="H151" s="719">
        <v>0</v>
      </c>
      <c r="I151" s="719">
        <v>0</v>
      </c>
      <c r="J151" s="719">
        <v>0</v>
      </c>
      <c r="K151" s="719">
        <v>0</v>
      </c>
      <c r="L151" s="719">
        <v>0</v>
      </c>
      <c r="M151" s="719">
        <v>0</v>
      </c>
      <c r="N151" s="719">
        <v>0</v>
      </c>
      <c r="O151" s="719">
        <v>0</v>
      </c>
      <c r="P151" s="719">
        <v>0</v>
      </c>
      <c r="Q151" s="719">
        <v>0</v>
      </c>
      <c r="R151" s="719">
        <v>0</v>
      </c>
      <c r="S151" s="719">
        <v>0</v>
      </c>
      <c r="T151" s="719">
        <v>0</v>
      </c>
      <c r="U151" s="719">
        <v>0</v>
      </c>
      <c r="V151" s="719">
        <v>0</v>
      </c>
      <c r="W151" s="719">
        <v>0</v>
      </c>
      <c r="X151" s="719">
        <v>0</v>
      </c>
      <c r="Y151" s="719">
        <v>0</v>
      </c>
      <c r="Z151" s="719">
        <v>0</v>
      </c>
      <c r="AA151" s="719">
        <v>0</v>
      </c>
      <c r="AB151" s="719">
        <v>0</v>
      </c>
      <c r="AC151" s="719">
        <v>0</v>
      </c>
      <c r="AD151" s="719">
        <v>0</v>
      </c>
      <c r="AE151" s="719">
        <v>0</v>
      </c>
      <c r="AF151" s="719">
        <v>0</v>
      </c>
      <c r="AG151" s="719">
        <v>0</v>
      </c>
      <c r="AH151" s="719">
        <v>0</v>
      </c>
      <c r="AI151" s="719">
        <v>0</v>
      </c>
      <c r="AJ151" s="719">
        <v>0</v>
      </c>
      <c r="AK151" s="719">
        <v>0</v>
      </c>
      <c r="AL151" s="719">
        <v>0</v>
      </c>
      <c r="AM151" s="719">
        <v>0</v>
      </c>
      <c r="AN151" s="719">
        <v>0</v>
      </c>
      <c r="AO151" s="719">
        <v>0</v>
      </c>
    </row>
    <row r="152" spans="1:41" ht="15" x14ac:dyDescent="0.25">
      <c r="A152" s="184" t="s">
        <v>192</v>
      </c>
      <c r="C152" s="184" t="s">
        <v>779</v>
      </c>
      <c r="D152" s="184" t="s">
        <v>757</v>
      </c>
      <c r="F152" s="184" t="s">
        <v>339</v>
      </c>
      <c r="G152" s="719">
        <v>0</v>
      </c>
      <c r="H152" s="719">
        <v>0</v>
      </c>
      <c r="I152" s="719">
        <v>0</v>
      </c>
      <c r="J152" s="719">
        <v>0</v>
      </c>
      <c r="K152" s="719">
        <v>0</v>
      </c>
      <c r="L152" s="719">
        <v>0</v>
      </c>
      <c r="M152" s="719">
        <v>0</v>
      </c>
      <c r="N152" s="719">
        <v>0</v>
      </c>
      <c r="O152" s="719">
        <v>0</v>
      </c>
      <c r="P152" s="719">
        <v>0</v>
      </c>
      <c r="Q152" s="719">
        <v>0</v>
      </c>
      <c r="R152" s="719">
        <v>0</v>
      </c>
      <c r="S152" s="719">
        <v>0</v>
      </c>
      <c r="T152" s="719">
        <v>0</v>
      </c>
      <c r="U152" s="719">
        <v>0</v>
      </c>
      <c r="V152" s="719">
        <v>0</v>
      </c>
      <c r="W152" s="719">
        <v>0</v>
      </c>
      <c r="X152" s="719">
        <v>0</v>
      </c>
      <c r="Y152" s="719">
        <v>0</v>
      </c>
      <c r="Z152" s="719">
        <v>0</v>
      </c>
      <c r="AA152" s="719">
        <v>0</v>
      </c>
      <c r="AB152" s="719">
        <v>0</v>
      </c>
      <c r="AC152" s="719">
        <v>0</v>
      </c>
      <c r="AD152" s="719">
        <v>0</v>
      </c>
      <c r="AE152" s="719">
        <v>0</v>
      </c>
      <c r="AF152" s="719">
        <v>0</v>
      </c>
      <c r="AG152" s="719">
        <v>0</v>
      </c>
      <c r="AH152" s="719">
        <v>0</v>
      </c>
      <c r="AI152" s="719">
        <v>0</v>
      </c>
      <c r="AJ152" s="719">
        <v>0</v>
      </c>
      <c r="AK152" s="719">
        <v>0</v>
      </c>
      <c r="AL152" s="719">
        <v>0</v>
      </c>
      <c r="AM152" s="719">
        <v>0</v>
      </c>
      <c r="AN152" s="719">
        <v>0</v>
      </c>
      <c r="AO152" s="719">
        <v>0</v>
      </c>
    </row>
    <row r="153" spans="1:41" ht="15" x14ac:dyDescent="0.25">
      <c r="A153" s="183" t="s">
        <v>192</v>
      </c>
      <c r="C153" s="183" t="s">
        <v>779</v>
      </c>
      <c r="D153" s="183" t="s">
        <v>757</v>
      </c>
      <c r="F153" s="183" t="s">
        <v>340</v>
      </c>
      <c r="G153" s="719">
        <v>0</v>
      </c>
      <c r="H153" s="719">
        <v>0</v>
      </c>
      <c r="I153" s="719">
        <v>0</v>
      </c>
      <c r="J153" s="719">
        <v>0</v>
      </c>
      <c r="K153" s="719">
        <v>0</v>
      </c>
      <c r="L153" s="719">
        <v>0</v>
      </c>
      <c r="M153" s="719">
        <v>0</v>
      </c>
      <c r="N153" s="719">
        <v>0</v>
      </c>
      <c r="O153" s="719">
        <v>0</v>
      </c>
      <c r="P153" s="719">
        <v>0</v>
      </c>
      <c r="Q153" s="719">
        <v>0</v>
      </c>
      <c r="R153" s="719">
        <v>0</v>
      </c>
      <c r="S153" s="719">
        <v>0</v>
      </c>
      <c r="T153" s="719">
        <v>0</v>
      </c>
      <c r="U153" s="719">
        <v>0</v>
      </c>
      <c r="V153" s="719">
        <v>0</v>
      </c>
      <c r="W153" s="719">
        <v>0</v>
      </c>
      <c r="X153" s="719">
        <v>0</v>
      </c>
      <c r="Y153" s="719">
        <v>0</v>
      </c>
      <c r="Z153" s="719">
        <v>0</v>
      </c>
      <c r="AA153" s="719">
        <v>0</v>
      </c>
      <c r="AB153" s="719">
        <v>0</v>
      </c>
      <c r="AC153" s="719">
        <v>0</v>
      </c>
      <c r="AD153" s="719">
        <v>0</v>
      </c>
      <c r="AE153" s="719">
        <v>0</v>
      </c>
      <c r="AF153" s="719">
        <v>0</v>
      </c>
      <c r="AG153" s="719">
        <v>0</v>
      </c>
      <c r="AH153" s="719">
        <v>0</v>
      </c>
      <c r="AI153" s="719">
        <v>0</v>
      </c>
      <c r="AJ153" s="719">
        <v>0</v>
      </c>
      <c r="AK153" s="719">
        <v>0</v>
      </c>
      <c r="AL153" s="719">
        <v>0</v>
      </c>
      <c r="AM153" s="719">
        <v>0</v>
      </c>
      <c r="AN153" s="719">
        <v>0</v>
      </c>
      <c r="AO153" s="719">
        <v>0</v>
      </c>
    </row>
    <row r="154" spans="1:41" ht="15" x14ac:dyDescent="0.25">
      <c r="A154" s="184" t="s">
        <v>192</v>
      </c>
      <c r="C154" s="184" t="s">
        <v>779</v>
      </c>
      <c r="D154" s="184" t="s">
        <v>757</v>
      </c>
      <c r="F154" s="184" t="s">
        <v>767</v>
      </c>
      <c r="G154" s="719">
        <v>0</v>
      </c>
      <c r="H154" s="719">
        <v>0</v>
      </c>
      <c r="I154" s="719">
        <v>0</v>
      </c>
      <c r="J154" s="719">
        <v>0</v>
      </c>
      <c r="K154" s="719">
        <v>0</v>
      </c>
      <c r="L154" s="719">
        <v>0</v>
      </c>
      <c r="M154" s="719">
        <v>0</v>
      </c>
      <c r="N154" s="719">
        <v>0</v>
      </c>
      <c r="O154" s="719">
        <v>0</v>
      </c>
      <c r="P154" s="719">
        <v>0</v>
      </c>
      <c r="Q154" s="719">
        <v>0</v>
      </c>
      <c r="R154" s="719">
        <v>0</v>
      </c>
      <c r="S154" s="719">
        <v>0</v>
      </c>
      <c r="T154" s="719">
        <v>0</v>
      </c>
      <c r="U154" s="719">
        <v>0</v>
      </c>
      <c r="V154" s="719">
        <v>0</v>
      </c>
      <c r="W154" s="719">
        <v>0</v>
      </c>
      <c r="X154" s="719">
        <v>0</v>
      </c>
      <c r="Y154" s="719">
        <v>0</v>
      </c>
      <c r="Z154" s="719">
        <v>0</v>
      </c>
      <c r="AA154" s="719">
        <v>0</v>
      </c>
      <c r="AB154" s="719">
        <v>0</v>
      </c>
      <c r="AC154" s="719">
        <v>0</v>
      </c>
      <c r="AD154" s="719">
        <v>0</v>
      </c>
      <c r="AE154" s="719">
        <v>0</v>
      </c>
      <c r="AF154" s="719">
        <v>0</v>
      </c>
      <c r="AG154" s="719">
        <v>0</v>
      </c>
      <c r="AH154" s="719">
        <v>0</v>
      </c>
      <c r="AI154" s="719">
        <v>0</v>
      </c>
      <c r="AJ154" s="719">
        <v>0</v>
      </c>
      <c r="AK154" s="719">
        <v>0</v>
      </c>
      <c r="AL154" s="719">
        <v>0</v>
      </c>
      <c r="AM154" s="719">
        <v>0</v>
      </c>
      <c r="AN154" s="719">
        <v>0</v>
      </c>
      <c r="AO154" s="719">
        <v>0</v>
      </c>
    </row>
    <row r="155" spans="1:41" ht="15" x14ac:dyDescent="0.25">
      <c r="A155" s="183" t="s">
        <v>192</v>
      </c>
      <c r="C155" s="183" t="s">
        <v>779</v>
      </c>
      <c r="D155" s="183" t="s">
        <v>757</v>
      </c>
      <c r="F155" s="183" t="s">
        <v>768</v>
      </c>
      <c r="G155" s="719">
        <v>0</v>
      </c>
      <c r="H155" s="719">
        <v>0</v>
      </c>
      <c r="I155" s="719">
        <v>0</v>
      </c>
      <c r="J155" s="719">
        <v>0</v>
      </c>
      <c r="K155" s="719">
        <v>0</v>
      </c>
      <c r="L155" s="719">
        <v>0</v>
      </c>
      <c r="M155" s="719">
        <v>0</v>
      </c>
      <c r="N155" s="719">
        <v>0</v>
      </c>
      <c r="O155" s="719">
        <v>0</v>
      </c>
      <c r="P155" s="719">
        <v>0</v>
      </c>
      <c r="Q155" s="719">
        <v>0</v>
      </c>
      <c r="R155" s="719">
        <v>0</v>
      </c>
      <c r="S155" s="719">
        <v>0</v>
      </c>
      <c r="T155" s="719">
        <v>0</v>
      </c>
      <c r="U155" s="719">
        <v>0</v>
      </c>
      <c r="V155" s="719">
        <v>0</v>
      </c>
      <c r="W155" s="719">
        <v>0</v>
      </c>
      <c r="X155" s="719">
        <v>0</v>
      </c>
      <c r="Y155" s="719">
        <v>0</v>
      </c>
      <c r="Z155" s="719">
        <v>0</v>
      </c>
      <c r="AA155" s="719">
        <v>0</v>
      </c>
      <c r="AB155" s="719">
        <v>0</v>
      </c>
      <c r="AC155" s="719">
        <v>0</v>
      </c>
      <c r="AD155" s="719">
        <v>0</v>
      </c>
      <c r="AE155" s="719">
        <v>0</v>
      </c>
      <c r="AF155" s="719">
        <v>0</v>
      </c>
      <c r="AG155" s="719">
        <v>0</v>
      </c>
      <c r="AH155" s="719">
        <v>0</v>
      </c>
      <c r="AI155" s="719">
        <v>0</v>
      </c>
      <c r="AJ155" s="719">
        <v>0</v>
      </c>
      <c r="AK155" s="719">
        <v>0</v>
      </c>
      <c r="AL155" s="719">
        <v>0</v>
      </c>
      <c r="AM155" s="719">
        <v>0</v>
      </c>
      <c r="AN155" s="719">
        <v>0</v>
      </c>
      <c r="AO155" s="719">
        <v>0</v>
      </c>
    </row>
    <row r="156" spans="1:41" ht="15" x14ac:dyDescent="0.25">
      <c r="A156" s="184" t="s">
        <v>192</v>
      </c>
      <c r="C156" s="184" t="s">
        <v>779</v>
      </c>
      <c r="D156" s="184" t="s">
        <v>338</v>
      </c>
      <c r="F156" s="184" t="s">
        <v>175</v>
      </c>
      <c r="G156" s="719">
        <v>5500.8701154677819</v>
      </c>
      <c r="H156" s="719">
        <v>6730.3250848118287</v>
      </c>
      <c r="I156" s="719">
        <v>6922.21093613209</v>
      </c>
      <c r="J156" s="719">
        <v>7200.7513164459524</v>
      </c>
      <c r="K156" s="719">
        <v>7261.4094884549959</v>
      </c>
      <c r="L156" s="719">
        <v>7238.5113574703237</v>
      </c>
      <c r="M156" s="719">
        <v>6868.883813778104</v>
      </c>
      <c r="N156" s="719">
        <v>6172.2378647660571</v>
      </c>
      <c r="O156" s="719">
        <v>5307.4091745783917</v>
      </c>
      <c r="P156" s="719">
        <v>4105.8718224913382</v>
      </c>
      <c r="Q156" s="719">
        <v>2498.482850884297</v>
      </c>
      <c r="R156" s="719">
        <v>2019.1214128460006</v>
      </c>
      <c r="S156" s="719">
        <v>1394.9757429632073</v>
      </c>
      <c r="T156" s="719">
        <v>1086.8082819158533</v>
      </c>
      <c r="U156" s="719">
        <v>735.02711113715145</v>
      </c>
      <c r="V156" s="719">
        <v>598.5432123619504</v>
      </c>
      <c r="W156" s="719">
        <v>438.00083422885047</v>
      </c>
      <c r="X156" s="719">
        <v>368.11305130728897</v>
      </c>
      <c r="Y156" s="719">
        <v>70.417545132346717</v>
      </c>
      <c r="Z156" s="719">
        <v>57.633276901934444</v>
      </c>
      <c r="AA156" s="719">
        <v>47.263513888155977</v>
      </c>
      <c r="AB156" s="719">
        <v>42.637414221767123</v>
      </c>
      <c r="AC156" s="719">
        <v>36.128069781850108</v>
      </c>
      <c r="AD156" s="719">
        <v>15.019480950079096</v>
      </c>
      <c r="AE156" s="719">
        <v>17.007190997372941</v>
      </c>
      <c r="AF156" s="719">
        <v>13.035468395220342</v>
      </c>
      <c r="AG156" s="719">
        <v>8.9149982053704999</v>
      </c>
      <c r="AH156" s="719">
        <v>4.1779092588250943</v>
      </c>
      <c r="AI156" s="719">
        <v>2</v>
      </c>
      <c r="AJ156" s="719">
        <v>1</v>
      </c>
      <c r="AK156" s="719">
        <v>1</v>
      </c>
      <c r="AL156" s="719">
        <v>1</v>
      </c>
      <c r="AM156" s="719">
        <v>1</v>
      </c>
      <c r="AN156" s="719">
        <v>1</v>
      </c>
      <c r="AO156" s="719">
        <v>1</v>
      </c>
    </row>
    <row r="157" spans="1:41" ht="15" x14ac:dyDescent="0.25">
      <c r="A157" s="183" t="s">
        <v>192</v>
      </c>
      <c r="C157" s="183" t="s">
        <v>779</v>
      </c>
      <c r="D157" s="183" t="s">
        <v>338</v>
      </c>
      <c r="F157" s="183" t="s">
        <v>772</v>
      </c>
      <c r="G157" s="719">
        <v>0</v>
      </c>
      <c r="H157" s="719">
        <v>0</v>
      </c>
      <c r="I157" s="719">
        <v>572.87262919713839</v>
      </c>
      <c r="J157" s="719">
        <v>1172.7946076079456</v>
      </c>
      <c r="K157" s="719">
        <v>2047.8503317212273</v>
      </c>
      <c r="L157" s="719">
        <v>2957.0574788404001</v>
      </c>
      <c r="M157" s="719">
        <v>4335.8523505191943</v>
      </c>
      <c r="N157" s="719">
        <v>4541.9896353288777</v>
      </c>
      <c r="O157" s="719">
        <v>4642.9738611196126</v>
      </c>
      <c r="P157" s="719">
        <v>4657.3417770606047</v>
      </c>
      <c r="Q157" s="719">
        <v>4356.9065591023937</v>
      </c>
      <c r="R157" s="719">
        <v>4005.8787598662066</v>
      </c>
      <c r="S157" s="719">
        <v>4017.8207596804882</v>
      </c>
      <c r="T157" s="719">
        <v>3679.4060886922784</v>
      </c>
      <c r="U157" s="719">
        <v>3494.7088018810859</v>
      </c>
      <c r="V157" s="719">
        <v>3087.7229209148236</v>
      </c>
      <c r="W157" s="719">
        <v>2951.8350060351913</v>
      </c>
      <c r="X157" s="719">
        <v>2498.3251561092061</v>
      </c>
      <c r="Y157" s="719">
        <v>1600.2293986424822</v>
      </c>
      <c r="Z157" s="719">
        <v>1055.3293370487552</v>
      </c>
      <c r="AA157" s="719">
        <v>786.56893755151327</v>
      </c>
      <c r="AB157" s="719">
        <v>565.43025450911637</v>
      </c>
      <c r="AC157" s="719">
        <v>416.00409763512704</v>
      </c>
      <c r="AD157" s="719">
        <v>120.7335199448666</v>
      </c>
      <c r="AE157" s="719">
        <v>115.27096120441659</v>
      </c>
      <c r="AF157" s="719">
        <v>86.445737778829638</v>
      </c>
      <c r="AG157" s="719">
        <v>57.204571817794033</v>
      </c>
      <c r="AH157" s="719">
        <v>27.852728392167297</v>
      </c>
      <c r="AI157" s="719">
        <v>17</v>
      </c>
      <c r="AJ157" s="719">
        <v>10</v>
      </c>
      <c r="AK157" s="719">
        <v>10</v>
      </c>
      <c r="AL157" s="719">
        <v>10</v>
      </c>
      <c r="AM157" s="719">
        <v>9</v>
      </c>
      <c r="AN157" s="719">
        <v>8</v>
      </c>
      <c r="AO157" s="719">
        <v>7</v>
      </c>
    </row>
    <row r="158" spans="1:41" ht="15" x14ac:dyDescent="0.25">
      <c r="A158" s="184" t="s">
        <v>192</v>
      </c>
      <c r="C158" s="184" t="s">
        <v>779</v>
      </c>
      <c r="D158" s="184" t="s">
        <v>338</v>
      </c>
      <c r="F158" s="184" t="s">
        <v>773</v>
      </c>
      <c r="G158" s="719">
        <v>0</v>
      </c>
      <c r="H158" s="719">
        <v>0</v>
      </c>
      <c r="I158" s="719">
        <v>0</v>
      </c>
      <c r="J158" s="719">
        <v>0</v>
      </c>
      <c r="K158" s="719">
        <v>0</v>
      </c>
      <c r="L158" s="719">
        <v>0</v>
      </c>
      <c r="M158" s="719">
        <v>0</v>
      </c>
      <c r="N158" s="719">
        <v>1332.3532883478231</v>
      </c>
      <c r="O158" s="719">
        <v>2773.1899170484903</v>
      </c>
      <c r="P158" s="719">
        <v>4422.6582522570834</v>
      </c>
      <c r="Q158" s="719">
        <v>6339.5642212318635</v>
      </c>
      <c r="R158" s="719">
        <v>7688.7773526137698</v>
      </c>
      <c r="S158" s="719">
        <v>7859.9485517339808</v>
      </c>
      <c r="T158" s="719">
        <v>7967.3037224126538</v>
      </c>
      <c r="U158" s="719">
        <v>8225.7646885579416</v>
      </c>
      <c r="V158" s="719">
        <v>8532.1748115125083</v>
      </c>
      <c r="W158" s="719">
        <v>9271.7096022898604</v>
      </c>
      <c r="X158" s="719">
        <v>9860.5861822549869</v>
      </c>
      <c r="Y158" s="719">
        <v>5998.5316223850905</v>
      </c>
      <c r="Z158" s="719">
        <v>5484.5533952529768</v>
      </c>
      <c r="AA158" s="719">
        <v>4779.6854457719564</v>
      </c>
      <c r="AB158" s="719">
        <v>4301.0491596207594</v>
      </c>
      <c r="AC158" s="719">
        <v>3547.9889706352214</v>
      </c>
      <c r="AD158" s="719">
        <v>3203.1931487764846</v>
      </c>
      <c r="AE158" s="719">
        <v>2510.1354120196729</v>
      </c>
      <c r="AF158" s="719">
        <v>1888.7707627390316</v>
      </c>
      <c r="AG158" s="719">
        <v>1253.3001643716693</v>
      </c>
      <c r="AH158" s="719">
        <v>606.98149105679204</v>
      </c>
      <c r="AI158" s="719">
        <v>443</v>
      </c>
      <c r="AJ158" s="719">
        <v>276</v>
      </c>
      <c r="AK158" s="719">
        <v>269</v>
      </c>
      <c r="AL158" s="719">
        <v>257</v>
      </c>
      <c r="AM158" s="719">
        <v>246</v>
      </c>
      <c r="AN158" s="719">
        <v>212</v>
      </c>
      <c r="AO158" s="719">
        <v>185</v>
      </c>
    </row>
    <row r="159" spans="1:41" ht="15" x14ac:dyDescent="0.25">
      <c r="A159" s="183" t="s">
        <v>192</v>
      </c>
      <c r="C159" s="183" t="s">
        <v>779</v>
      </c>
      <c r="D159" s="183" t="s">
        <v>338</v>
      </c>
      <c r="F159" s="183" t="s">
        <v>774</v>
      </c>
      <c r="G159" s="719">
        <v>0</v>
      </c>
      <c r="H159" s="719">
        <v>0</v>
      </c>
      <c r="I159" s="719">
        <v>0</v>
      </c>
      <c r="J159" s="719">
        <v>0</v>
      </c>
      <c r="K159" s="719">
        <v>0</v>
      </c>
      <c r="L159" s="719">
        <v>0</v>
      </c>
      <c r="M159" s="719">
        <v>0</v>
      </c>
      <c r="N159" s="719">
        <v>0</v>
      </c>
      <c r="O159" s="719">
        <v>0</v>
      </c>
      <c r="P159" s="719">
        <v>0</v>
      </c>
      <c r="Q159" s="719">
        <v>0</v>
      </c>
      <c r="R159" s="719">
        <v>0</v>
      </c>
      <c r="S159" s="719">
        <v>1417.4327388253046</v>
      </c>
      <c r="T159" s="719">
        <v>2810.5649273835047</v>
      </c>
      <c r="U159" s="719">
        <v>4435.5919408490699</v>
      </c>
      <c r="V159" s="719">
        <v>6493.4393878930923</v>
      </c>
      <c r="W159" s="719">
        <v>7350.5258483618936</v>
      </c>
      <c r="X159" s="719">
        <v>8282.543654414003</v>
      </c>
      <c r="Y159" s="719">
        <v>10422.169259191189</v>
      </c>
      <c r="Z159" s="719">
        <v>11131.333792155841</v>
      </c>
      <c r="AA159" s="719">
        <v>11144.649852783348</v>
      </c>
      <c r="AB159" s="719">
        <v>11382.736048999717</v>
      </c>
      <c r="AC159" s="719">
        <v>11089.723537596434</v>
      </c>
      <c r="AD159" s="719">
        <v>10992.527038425198</v>
      </c>
      <c r="AE159" s="719">
        <v>10320.215455591049</v>
      </c>
      <c r="AF159" s="719">
        <v>9338.197911965477</v>
      </c>
      <c r="AG159" s="719">
        <v>7881.6013300646364</v>
      </c>
      <c r="AH159" s="719">
        <v>3908.8250060077021</v>
      </c>
      <c r="AI159" s="719">
        <v>2603</v>
      </c>
      <c r="AJ159" s="719">
        <v>1725</v>
      </c>
      <c r="AK159" s="719">
        <v>1056</v>
      </c>
      <c r="AL159" s="719">
        <v>641</v>
      </c>
      <c r="AM159" s="719">
        <v>995</v>
      </c>
      <c r="AN159" s="719">
        <v>857</v>
      </c>
      <c r="AO159" s="719">
        <v>746</v>
      </c>
    </row>
    <row r="160" spans="1:41" ht="15" x14ac:dyDescent="0.25">
      <c r="A160" s="184" t="s">
        <v>192</v>
      </c>
      <c r="C160" s="184" t="s">
        <v>779</v>
      </c>
      <c r="D160" s="184" t="s">
        <v>338</v>
      </c>
      <c r="F160" s="184" t="s">
        <v>758</v>
      </c>
      <c r="G160" s="719">
        <v>0</v>
      </c>
      <c r="H160" s="719">
        <v>0</v>
      </c>
      <c r="I160" s="719">
        <v>0</v>
      </c>
      <c r="J160" s="719">
        <v>0</v>
      </c>
      <c r="K160" s="719">
        <v>0</v>
      </c>
      <c r="L160" s="719">
        <v>0</v>
      </c>
      <c r="M160" s="719">
        <v>0</v>
      </c>
      <c r="N160" s="719">
        <v>0</v>
      </c>
      <c r="O160" s="719">
        <v>0</v>
      </c>
      <c r="P160" s="719">
        <v>0</v>
      </c>
      <c r="Q160" s="719">
        <v>0</v>
      </c>
      <c r="R160" s="719">
        <v>0</v>
      </c>
      <c r="S160" s="719">
        <v>0</v>
      </c>
      <c r="T160" s="719">
        <v>0</v>
      </c>
      <c r="U160" s="719">
        <v>0</v>
      </c>
      <c r="V160" s="719">
        <v>0</v>
      </c>
      <c r="W160" s="719">
        <v>2017.7100041253209</v>
      </c>
      <c r="X160" s="719">
        <v>4597.0539078387901</v>
      </c>
      <c r="Y160" s="719">
        <v>10931.112998084234</v>
      </c>
      <c r="Z160" s="719">
        <v>14278.5376241637</v>
      </c>
      <c r="AA160" s="719">
        <v>19301.291685353091</v>
      </c>
      <c r="AB160" s="719">
        <v>20941.753607877487</v>
      </c>
      <c r="AC160" s="719">
        <v>22273.486315654445</v>
      </c>
      <c r="AD160" s="719">
        <v>23935.853583327978</v>
      </c>
      <c r="AE160" s="719">
        <v>25084.346929199357</v>
      </c>
      <c r="AF160" s="719">
        <v>25405.441825000486</v>
      </c>
      <c r="AG160" s="719">
        <v>25453.805709367007</v>
      </c>
      <c r="AH160" s="719">
        <v>19630.135058834287</v>
      </c>
      <c r="AI160" s="719">
        <v>16909</v>
      </c>
      <c r="AJ160" s="719">
        <v>14208</v>
      </c>
      <c r="AK160" s="719">
        <v>11994</v>
      </c>
      <c r="AL160" s="719">
        <v>9862</v>
      </c>
      <c r="AM160" s="719">
        <v>7987</v>
      </c>
      <c r="AN160" s="719">
        <v>11540</v>
      </c>
      <c r="AO160" s="719">
        <v>9747</v>
      </c>
    </row>
    <row r="161" spans="1:41" ht="15" x14ac:dyDescent="0.25">
      <c r="A161" s="183" t="s">
        <v>192</v>
      </c>
      <c r="C161" s="183" t="s">
        <v>779</v>
      </c>
      <c r="D161" s="183" t="s">
        <v>338</v>
      </c>
      <c r="F161" s="183" t="s">
        <v>766</v>
      </c>
      <c r="G161" s="719">
        <v>0</v>
      </c>
      <c r="H161" s="719">
        <v>0</v>
      </c>
      <c r="I161" s="719">
        <v>0</v>
      </c>
      <c r="J161" s="719">
        <v>0</v>
      </c>
      <c r="K161" s="719">
        <v>0</v>
      </c>
      <c r="L161" s="719">
        <v>0</v>
      </c>
      <c r="M161" s="719">
        <v>0</v>
      </c>
      <c r="N161" s="719">
        <v>0</v>
      </c>
      <c r="O161" s="719">
        <v>0</v>
      </c>
      <c r="P161" s="719">
        <v>0</v>
      </c>
      <c r="Q161" s="719">
        <v>0</v>
      </c>
      <c r="R161" s="719">
        <v>0</v>
      </c>
      <c r="S161" s="719">
        <v>0</v>
      </c>
      <c r="T161" s="719">
        <v>0</v>
      </c>
      <c r="U161" s="719">
        <v>0</v>
      </c>
      <c r="V161" s="719">
        <v>0</v>
      </c>
      <c r="W161" s="719">
        <v>0</v>
      </c>
      <c r="X161" s="719">
        <v>0</v>
      </c>
      <c r="Y161" s="719">
        <v>0</v>
      </c>
      <c r="Z161" s="719">
        <v>0</v>
      </c>
      <c r="AA161" s="719">
        <v>0</v>
      </c>
      <c r="AB161" s="719">
        <v>4537.4930021232858</v>
      </c>
      <c r="AC161" s="719">
        <v>8929.4774826993362</v>
      </c>
      <c r="AD161" s="719">
        <v>13300.905725983508</v>
      </c>
      <c r="AE161" s="719">
        <v>19549.451103498766</v>
      </c>
      <c r="AF161" s="719">
        <v>21177.147523961383</v>
      </c>
      <c r="AG161" s="719">
        <v>23530.39484655832</v>
      </c>
      <c r="AH161" s="719">
        <v>27559.233872092977</v>
      </c>
      <c r="AI161" s="719">
        <v>25461</v>
      </c>
      <c r="AJ161" s="719">
        <v>23411</v>
      </c>
      <c r="AK161" s="719">
        <v>21623</v>
      </c>
      <c r="AL161" s="719">
        <v>19519</v>
      </c>
      <c r="AM161" s="719">
        <v>18135</v>
      </c>
      <c r="AN161" s="719">
        <v>22175</v>
      </c>
      <c r="AO161" s="719">
        <v>20923</v>
      </c>
    </row>
    <row r="162" spans="1:41" ht="15" x14ac:dyDescent="0.25">
      <c r="A162" s="184" t="s">
        <v>192</v>
      </c>
      <c r="C162" s="184" t="s">
        <v>779</v>
      </c>
      <c r="D162" s="184" t="s">
        <v>338</v>
      </c>
      <c r="F162" s="184" t="s">
        <v>339</v>
      </c>
      <c r="G162" s="719">
        <v>0</v>
      </c>
      <c r="H162" s="719">
        <v>0</v>
      </c>
      <c r="I162" s="719">
        <v>0</v>
      </c>
      <c r="J162" s="719">
        <v>0</v>
      </c>
      <c r="K162" s="719">
        <v>0</v>
      </c>
      <c r="L162" s="719">
        <v>0</v>
      </c>
      <c r="M162" s="719">
        <v>0</v>
      </c>
      <c r="N162" s="719">
        <v>0</v>
      </c>
      <c r="O162" s="719">
        <v>0</v>
      </c>
      <c r="P162" s="719">
        <v>0</v>
      </c>
      <c r="Q162" s="719">
        <v>0</v>
      </c>
      <c r="R162" s="719">
        <v>0</v>
      </c>
      <c r="S162" s="719">
        <v>0</v>
      </c>
      <c r="T162" s="719">
        <v>0</v>
      </c>
      <c r="U162" s="719">
        <v>0</v>
      </c>
      <c r="V162" s="719">
        <v>0</v>
      </c>
      <c r="W162" s="719">
        <v>0</v>
      </c>
      <c r="X162" s="719">
        <v>0</v>
      </c>
      <c r="Y162" s="719">
        <v>0</v>
      </c>
      <c r="Z162" s="719">
        <v>0</v>
      </c>
      <c r="AA162" s="719">
        <v>0</v>
      </c>
      <c r="AB162" s="719">
        <v>0</v>
      </c>
      <c r="AC162" s="719">
        <v>0</v>
      </c>
      <c r="AD162" s="719">
        <v>0</v>
      </c>
      <c r="AE162" s="719">
        <v>0</v>
      </c>
      <c r="AF162" s="719">
        <v>6140.3916914327401</v>
      </c>
      <c r="AG162" s="719">
        <v>13485.420618657108</v>
      </c>
      <c r="AH162" s="719">
        <v>32034.793934357251</v>
      </c>
      <c r="AI162" s="719">
        <v>39907</v>
      </c>
      <c r="AJ162" s="719">
        <v>37465</v>
      </c>
      <c r="AK162" s="719">
        <v>35246</v>
      </c>
      <c r="AL162" s="719">
        <v>32730</v>
      </c>
      <c r="AM162" s="719">
        <v>30843</v>
      </c>
      <c r="AN162" s="719">
        <v>27610</v>
      </c>
      <c r="AO162" s="719">
        <v>26918</v>
      </c>
    </row>
    <row r="163" spans="1:41" ht="15" x14ac:dyDescent="0.25">
      <c r="A163" s="183" t="s">
        <v>192</v>
      </c>
      <c r="C163" s="183" t="s">
        <v>779</v>
      </c>
      <c r="D163" s="183" t="s">
        <v>338</v>
      </c>
      <c r="F163" s="183" t="s">
        <v>340</v>
      </c>
      <c r="G163" s="719">
        <v>0</v>
      </c>
      <c r="H163" s="719">
        <v>0</v>
      </c>
      <c r="I163" s="719">
        <v>0</v>
      </c>
      <c r="J163" s="719">
        <v>0</v>
      </c>
      <c r="K163" s="719">
        <v>0</v>
      </c>
      <c r="L163" s="719">
        <v>0</v>
      </c>
      <c r="M163" s="719">
        <v>0</v>
      </c>
      <c r="N163" s="719">
        <v>0</v>
      </c>
      <c r="O163" s="719">
        <v>0</v>
      </c>
      <c r="P163" s="719">
        <v>0</v>
      </c>
      <c r="Q163" s="719">
        <v>0</v>
      </c>
      <c r="R163" s="719">
        <v>0</v>
      </c>
      <c r="S163" s="719">
        <v>0</v>
      </c>
      <c r="T163" s="719">
        <v>0</v>
      </c>
      <c r="U163" s="719">
        <v>0</v>
      </c>
      <c r="V163" s="719">
        <v>0</v>
      </c>
      <c r="W163" s="719">
        <v>0</v>
      </c>
      <c r="X163" s="719">
        <v>0</v>
      </c>
      <c r="Y163" s="719">
        <v>0</v>
      </c>
      <c r="Z163" s="719">
        <v>0</v>
      </c>
      <c r="AA163" s="719">
        <v>0</v>
      </c>
      <c r="AB163" s="719">
        <v>0</v>
      </c>
      <c r="AC163" s="719">
        <v>0</v>
      </c>
      <c r="AD163" s="719">
        <v>0</v>
      </c>
      <c r="AE163" s="719">
        <v>0</v>
      </c>
      <c r="AF163" s="719">
        <v>0</v>
      </c>
      <c r="AG163" s="719">
        <v>0</v>
      </c>
      <c r="AH163" s="719">
        <v>0</v>
      </c>
      <c r="AI163" s="719">
        <v>0</v>
      </c>
      <c r="AJ163" s="719">
        <v>8426</v>
      </c>
      <c r="AK163" s="719">
        <v>13326</v>
      </c>
      <c r="AL163" s="719">
        <v>12782</v>
      </c>
      <c r="AM163" s="719">
        <v>12127</v>
      </c>
      <c r="AN163" s="719">
        <v>5922</v>
      </c>
      <c r="AO163" s="719">
        <v>5979</v>
      </c>
    </row>
    <row r="164" spans="1:41" ht="15" x14ac:dyDescent="0.25">
      <c r="A164" s="184" t="s">
        <v>192</v>
      </c>
      <c r="C164" s="184" t="s">
        <v>779</v>
      </c>
      <c r="D164" s="184" t="s">
        <v>338</v>
      </c>
      <c r="F164" s="184" t="s">
        <v>767</v>
      </c>
      <c r="G164" s="719">
        <v>0</v>
      </c>
      <c r="H164" s="719">
        <v>0</v>
      </c>
      <c r="I164" s="719">
        <v>0</v>
      </c>
      <c r="J164" s="719">
        <v>0</v>
      </c>
      <c r="K164" s="719">
        <v>0</v>
      </c>
      <c r="L164" s="719">
        <v>0</v>
      </c>
      <c r="M164" s="719">
        <v>0</v>
      </c>
      <c r="N164" s="719">
        <v>0</v>
      </c>
      <c r="O164" s="719">
        <v>0</v>
      </c>
      <c r="P164" s="719">
        <v>0</v>
      </c>
      <c r="Q164" s="719">
        <v>0</v>
      </c>
      <c r="R164" s="719">
        <v>0</v>
      </c>
      <c r="S164" s="719">
        <v>0</v>
      </c>
      <c r="T164" s="719">
        <v>0</v>
      </c>
      <c r="U164" s="719">
        <v>0</v>
      </c>
      <c r="V164" s="719">
        <v>0</v>
      </c>
      <c r="W164" s="719">
        <v>0</v>
      </c>
      <c r="X164" s="719">
        <v>0</v>
      </c>
      <c r="Y164" s="719">
        <v>0</v>
      </c>
      <c r="Z164" s="719">
        <v>0</v>
      </c>
      <c r="AA164" s="719">
        <v>0</v>
      </c>
      <c r="AB164" s="719">
        <v>0</v>
      </c>
      <c r="AC164" s="719">
        <v>0</v>
      </c>
      <c r="AD164" s="719">
        <v>0</v>
      </c>
      <c r="AE164" s="719">
        <v>0</v>
      </c>
      <c r="AF164" s="719">
        <v>0</v>
      </c>
      <c r="AG164" s="719">
        <v>0</v>
      </c>
      <c r="AH164" s="719">
        <v>0</v>
      </c>
      <c r="AI164" s="719">
        <v>0</v>
      </c>
      <c r="AJ164" s="719">
        <v>0</v>
      </c>
      <c r="AK164" s="719">
        <v>0</v>
      </c>
      <c r="AL164" s="719">
        <v>3864</v>
      </c>
      <c r="AM164" s="719">
        <v>6103</v>
      </c>
      <c r="AN164" s="719">
        <v>4901</v>
      </c>
      <c r="AO164" s="719">
        <v>6311</v>
      </c>
    </row>
    <row r="165" spans="1:41" ht="15" x14ac:dyDescent="0.25">
      <c r="A165" s="183" t="s">
        <v>192</v>
      </c>
      <c r="C165" s="183" t="s">
        <v>779</v>
      </c>
      <c r="D165" s="183" t="s">
        <v>338</v>
      </c>
      <c r="F165" s="183" t="s">
        <v>768</v>
      </c>
      <c r="G165" s="719">
        <v>0</v>
      </c>
      <c r="H165" s="719">
        <v>0</v>
      </c>
      <c r="I165" s="719">
        <v>0</v>
      </c>
      <c r="J165" s="719">
        <v>0</v>
      </c>
      <c r="K165" s="719">
        <v>0</v>
      </c>
      <c r="L165" s="719">
        <v>0</v>
      </c>
      <c r="M165" s="719">
        <v>0</v>
      </c>
      <c r="N165" s="719">
        <v>0</v>
      </c>
      <c r="O165" s="719">
        <v>0</v>
      </c>
      <c r="P165" s="719">
        <v>0</v>
      </c>
      <c r="Q165" s="719">
        <v>0</v>
      </c>
      <c r="R165" s="719">
        <v>0</v>
      </c>
      <c r="S165" s="719">
        <v>0</v>
      </c>
      <c r="T165" s="719">
        <v>0</v>
      </c>
      <c r="U165" s="719">
        <v>0</v>
      </c>
      <c r="V165" s="719">
        <v>0</v>
      </c>
      <c r="W165" s="719">
        <v>0</v>
      </c>
      <c r="X165" s="719">
        <v>0</v>
      </c>
      <c r="Y165" s="719">
        <v>0</v>
      </c>
      <c r="Z165" s="719">
        <v>0</v>
      </c>
      <c r="AA165" s="719">
        <v>0</v>
      </c>
      <c r="AB165" s="719">
        <v>0</v>
      </c>
      <c r="AC165" s="719">
        <v>0</v>
      </c>
      <c r="AD165" s="719">
        <v>0</v>
      </c>
      <c r="AE165" s="719">
        <v>0</v>
      </c>
      <c r="AF165" s="719">
        <v>0</v>
      </c>
      <c r="AG165" s="719">
        <v>0</v>
      </c>
      <c r="AH165" s="719">
        <v>0</v>
      </c>
      <c r="AI165" s="719">
        <v>0</v>
      </c>
      <c r="AJ165" s="719">
        <v>0</v>
      </c>
      <c r="AK165" s="719">
        <v>0</v>
      </c>
      <c r="AL165" s="719">
        <v>0</v>
      </c>
      <c r="AM165" s="719">
        <v>0</v>
      </c>
      <c r="AN165" s="719">
        <v>0</v>
      </c>
      <c r="AO165" s="719">
        <v>0</v>
      </c>
    </row>
    <row r="166" spans="1:41" ht="15" x14ac:dyDescent="0.25">
      <c r="A166" s="184" t="s">
        <v>192</v>
      </c>
      <c r="C166" s="184" t="s">
        <v>779</v>
      </c>
      <c r="D166" s="184" t="s">
        <v>341</v>
      </c>
      <c r="F166" s="184" t="s">
        <v>175</v>
      </c>
      <c r="G166" s="719">
        <v>64155.129884532224</v>
      </c>
      <c r="H166" s="719">
        <v>78493.674915188167</v>
      </c>
      <c r="I166" s="719">
        <v>81683.871866415677</v>
      </c>
      <c r="J166" s="719">
        <v>84971.111846667569</v>
      </c>
      <c r="K166" s="719">
        <v>85687.34198885574</v>
      </c>
      <c r="L166" s="719">
        <v>85417.074308823081</v>
      </c>
      <c r="M166" s="719">
        <v>80110.21394094346</v>
      </c>
      <c r="N166" s="719">
        <v>71985.348685294259</v>
      </c>
      <c r="O166" s="719">
        <v>61168.828769584055</v>
      </c>
      <c r="P166" s="719">
        <v>46755.619250905176</v>
      </c>
      <c r="Q166" s="719">
        <v>28451.191689364576</v>
      </c>
      <c r="R166" s="719">
        <v>22714.707369121923</v>
      </c>
      <c r="S166" s="719">
        <v>15693.222809260164</v>
      </c>
      <c r="T166" s="719">
        <v>12076.828028604927</v>
      </c>
      <c r="U166" s="719">
        <v>8167.7555973007293</v>
      </c>
      <c r="V166" s="719">
        <v>6568.6993358729223</v>
      </c>
      <c r="W166" s="719">
        <v>4746.5649137099008</v>
      </c>
      <c r="X166" s="719">
        <v>3938.5296558635355</v>
      </c>
      <c r="Y166" s="719">
        <v>709.79704868505075</v>
      </c>
      <c r="Z166" s="719">
        <v>600.62091788559189</v>
      </c>
      <c r="AA166" s="719">
        <v>494.26310315589114</v>
      </c>
      <c r="AB166" s="719">
        <v>456.21638803313937</v>
      </c>
      <c r="AC166" s="719">
        <v>393.13227085075329</v>
      </c>
      <c r="AD166" s="719">
        <v>165.70598925794383</v>
      </c>
      <c r="AE166" s="719">
        <v>190.07676753190376</v>
      </c>
      <c r="AF166" s="719">
        <v>147.38240512121138</v>
      </c>
      <c r="AG166" s="719">
        <v>101.78945490019382</v>
      </c>
      <c r="AH166" s="719">
        <v>45.01066208527056</v>
      </c>
      <c r="AI166" s="719">
        <v>24</v>
      </c>
      <c r="AJ166" s="719">
        <v>16</v>
      </c>
      <c r="AK166" s="719">
        <v>17</v>
      </c>
      <c r="AL166" s="719">
        <v>17</v>
      </c>
      <c r="AM166" s="719">
        <v>17</v>
      </c>
      <c r="AN166" s="719">
        <v>15</v>
      </c>
      <c r="AO166" s="719">
        <v>14</v>
      </c>
    </row>
    <row r="167" spans="1:41" ht="15" x14ac:dyDescent="0.25">
      <c r="A167" s="183" t="s">
        <v>192</v>
      </c>
      <c r="C167" s="183" t="s">
        <v>779</v>
      </c>
      <c r="D167" s="183" t="s">
        <v>341</v>
      </c>
      <c r="F167" s="183" t="s">
        <v>772</v>
      </c>
      <c r="G167" s="719">
        <v>0</v>
      </c>
      <c r="H167" s="719">
        <v>0</v>
      </c>
      <c r="I167" s="719">
        <v>6760.0445682550908</v>
      </c>
      <c r="J167" s="719">
        <v>13839.342229278518</v>
      </c>
      <c r="K167" s="719">
        <v>24165.398190968037</v>
      </c>
      <c r="L167" s="719">
        <v>34894.356854866208</v>
      </c>
      <c r="M167" s="719">
        <v>50568.049894759235</v>
      </c>
      <c r="N167" s="719">
        <v>52972.149613766422</v>
      </c>
      <c r="O167" s="719">
        <v>53511.094349540297</v>
      </c>
      <c r="P167" s="719">
        <v>53035.483878659034</v>
      </c>
      <c r="Q167" s="719">
        <v>49613.782076510426</v>
      </c>
      <c r="R167" s="719">
        <v>45065.325545869957</v>
      </c>
      <c r="S167" s="719">
        <v>45199.75111208787</v>
      </c>
      <c r="T167" s="719">
        <v>40886.2863118842</v>
      </c>
      <c r="U167" s="719">
        <v>38833.842922256845</v>
      </c>
      <c r="V167" s="719">
        <v>33886.147367598409</v>
      </c>
      <c r="W167" s="719">
        <v>31988.69813884113</v>
      </c>
      <c r="X167" s="719">
        <v>26730.17890124226</v>
      </c>
      <c r="Y167" s="719">
        <v>16130.044042869276</v>
      </c>
      <c r="Z167" s="719">
        <v>10998.036363060615</v>
      </c>
      <c r="AA167" s="719">
        <v>8225.6263222457474</v>
      </c>
      <c r="AB167" s="719">
        <v>6050.0514185758366</v>
      </c>
      <c r="AC167" s="719">
        <v>4526.8024717079388</v>
      </c>
      <c r="AD167" s="719">
        <v>1332.0212213427023</v>
      </c>
      <c r="AE167" s="719">
        <v>1288.2980910495698</v>
      </c>
      <c r="AF167" s="719">
        <v>977.37805501434923</v>
      </c>
      <c r="AG167" s="719">
        <v>653.14900227624355</v>
      </c>
      <c r="AH167" s="719">
        <v>300.07108056847045</v>
      </c>
      <c r="AI167" s="719">
        <v>192</v>
      </c>
      <c r="AJ167" s="719">
        <v>128</v>
      </c>
      <c r="AK167" s="719">
        <v>135</v>
      </c>
      <c r="AL167" s="719">
        <v>136</v>
      </c>
      <c r="AM167" s="719">
        <v>135</v>
      </c>
      <c r="AN167" s="719">
        <v>122</v>
      </c>
      <c r="AO167" s="719">
        <v>111</v>
      </c>
    </row>
    <row r="168" spans="1:41" ht="15" x14ac:dyDescent="0.25">
      <c r="A168" s="184" t="s">
        <v>192</v>
      </c>
      <c r="C168" s="184" t="s">
        <v>779</v>
      </c>
      <c r="D168" s="184" t="s">
        <v>341</v>
      </c>
      <c r="F168" s="184" t="s">
        <v>773</v>
      </c>
      <c r="G168" s="719">
        <v>0</v>
      </c>
      <c r="H168" s="719">
        <v>0</v>
      </c>
      <c r="I168" s="719">
        <v>0</v>
      </c>
      <c r="J168" s="719">
        <v>0</v>
      </c>
      <c r="K168" s="719">
        <v>0</v>
      </c>
      <c r="L168" s="719">
        <v>0</v>
      </c>
      <c r="M168" s="719">
        <v>0</v>
      </c>
      <c r="N168" s="719">
        <v>15538.920912496569</v>
      </c>
      <c r="O168" s="719">
        <v>31961.503928129179</v>
      </c>
      <c r="P168" s="719">
        <v>50363.025018626759</v>
      </c>
      <c r="Q168" s="719">
        <v>72191.072602906454</v>
      </c>
      <c r="R168" s="719">
        <v>86497.189559682141</v>
      </c>
      <c r="S168" s="719">
        <v>88422.988366570062</v>
      </c>
      <c r="T168" s="719">
        <v>88534.250712207373</v>
      </c>
      <c r="U168" s="719">
        <v>91406.200613614259</v>
      </c>
      <c r="V168" s="719">
        <v>93636.165042737543</v>
      </c>
      <c r="W168" s="719">
        <v>100476.45586296337</v>
      </c>
      <c r="X168" s="719">
        <v>105500.77201851297</v>
      </c>
      <c r="Y168" s="719">
        <v>60464.193036133962</v>
      </c>
      <c r="Z168" s="719">
        <v>57156.866163527404</v>
      </c>
      <c r="AA168" s="719">
        <v>49984.056753095298</v>
      </c>
      <c r="AB168" s="719">
        <v>46020.82814284294</v>
      </c>
      <c r="AC168" s="719">
        <v>38607.901540313687</v>
      </c>
      <c r="AD168" s="719">
        <v>35339.988862896098</v>
      </c>
      <c r="AE168" s="719">
        <v>28053.922911653201</v>
      </c>
      <c r="AF168" s="719">
        <v>21354.934805194469</v>
      </c>
      <c r="AG168" s="719">
        <v>14309.900868052247</v>
      </c>
      <c r="AH168" s="719">
        <v>6539.3088009896164</v>
      </c>
      <c r="AI168" s="719">
        <v>5086</v>
      </c>
      <c r="AJ168" s="719">
        <v>3404</v>
      </c>
      <c r="AK168" s="719">
        <v>3562</v>
      </c>
      <c r="AL168" s="719">
        <v>3598</v>
      </c>
      <c r="AM168" s="719">
        <v>3564</v>
      </c>
      <c r="AN168" s="719">
        <v>3211</v>
      </c>
      <c r="AO168" s="719">
        <v>2936</v>
      </c>
    </row>
    <row r="169" spans="1:41" ht="15" x14ac:dyDescent="0.25">
      <c r="A169" s="183" t="s">
        <v>192</v>
      </c>
      <c r="C169" s="183" t="s">
        <v>779</v>
      </c>
      <c r="D169" s="183" t="s">
        <v>341</v>
      </c>
      <c r="F169" s="183" t="s">
        <v>774</v>
      </c>
      <c r="G169" s="719">
        <v>0</v>
      </c>
      <c r="H169" s="719">
        <v>0</v>
      </c>
      <c r="I169" s="719">
        <v>0</v>
      </c>
      <c r="J169" s="719">
        <v>0</v>
      </c>
      <c r="K169" s="719">
        <v>0</v>
      </c>
      <c r="L169" s="719">
        <v>0</v>
      </c>
      <c r="M169" s="719">
        <v>0</v>
      </c>
      <c r="N169" s="719">
        <v>0</v>
      </c>
      <c r="O169" s="719">
        <v>0</v>
      </c>
      <c r="P169" s="719">
        <v>0</v>
      </c>
      <c r="Q169" s="719">
        <v>0</v>
      </c>
      <c r="R169" s="719">
        <v>0</v>
      </c>
      <c r="S169" s="719">
        <v>15945.859918878936</v>
      </c>
      <c r="T169" s="719">
        <v>31231.551926899203</v>
      </c>
      <c r="U169" s="719">
        <v>49289.108324402921</v>
      </c>
      <c r="V169" s="719">
        <v>71262.107921108764</v>
      </c>
      <c r="W169" s="719">
        <v>79656.807390742935</v>
      </c>
      <c r="X169" s="719">
        <v>88616.917256929562</v>
      </c>
      <c r="Y169" s="719">
        <v>105053.71874532766</v>
      </c>
      <c r="Z169" s="719">
        <v>116004.36898480685</v>
      </c>
      <c r="AA169" s="719">
        <v>116546.3328193827</v>
      </c>
      <c r="AB169" s="719">
        <v>121794.22277343798</v>
      </c>
      <c r="AC169" s="719">
        <v>120674.26308040843</v>
      </c>
      <c r="AD169" s="719">
        <v>121277.66421497743</v>
      </c>
      <c r="AE169" s="719">
        <v>115341.39849047079</v>
      </c>
      <c r="AF169" s="719">
        <v>105580.10084762148</v>
      </c>
      <c r="AG169" s="719">
        <v>89990.360586346345</v>
      </c>
      <c r="AH169" s="719">
        <v>42113.169850549872</v>
      </c>
      <c r="AI169" s="719">
        <v>29870</v>
      </c>
      <c r="AJ169" s="719">
        <v>21300</v>
      </c>
      <c r="AK169" s="719">
        <v>13969</v>
      </c>
      <c r="AL169" s="719">
        <v>8987</v>
      </c>
      <c r="AM169" s="719">
        <v>14384</v>
      </c>
      <c r="AN169" s="719">
        <v>12957</v>
      </c>
      <c r="AO169" s="719">
        <v>11849</v>
      </c>
    </row>
    <row r="170" spans="1:41" ht="15" x14ac:dyDescent="0.25">
      <c r="A170" s="184" t="s">
        <v>192</v>
      </c>
      <c r="C170" s="184" t="s">
        <v>779</v>
      </c>
      <c r="D170" s="184" t="s">
        <v>341</v>
      </c>
      <c r="F170" s="184" t="s">
        <v>758</v>
      </c>
      <c r="G170" s="719">
        <v>0</v>
      </c>
      <c r="H170" s="719">
        <v>0</v>
      </c>
      <c r="I170" s="719">
        <v>0</v>
      </c>
      <c r="J170" s="719">
        <v>0</v>
      </c>
      <c r="K170" s="719">
        <v>0</v>
      </c>
      <c r="L170" s="719">
        <v>0</v>
      </c>
      <c r="M170" s="719">
        <v>0</v>
      </c>
      <c r="N170" s="719">
        <v>0</v>
      </c>
      <c r="O170" s="719">
        <v>0</v>
      </c>
      <c r="P170" s="719">
        <v>0</v>
      </c>
      <c r="Q170" s="719">
        <v>0</v>
      </c>
      <c r="R170" s="719">
        <v>0</v>
      </c>
      <c r="S170" s="719">
        <v>0</v>
      </c>
      <c r="T170" s="719">
        <v>0</v>
      </c>
      <c r="U170" s="719">
        <v>0</v>
      </c>
      <c r="V170" s="719">
        <v>0</v>
      </c>
      <c r="W170" s="719">
        <v>21865.692398701536</v>
      </c>
      <c r="X170" s="719">
        <v>49184.980215527394</v>
      </c>
      <c r="Y170" s="719">
        <v>110183.78630354872</v>
      </c>
      <c r="Z170" s="719">
        <v>148802.72014519636</v>
      </c>
      <c r="AA170" s="719">
        <v>201845.26156677233</v>
      </c>
      <c r="AB170" s="719">
        <v>224074.82640418579</v>
      </c>
      <c r="AC170" s="719">
        <v>242371.82633641368</v>
      </c>
      <c r="AD170" s="719">
        <v>264077.98711165012</v>
      </c>
      <c r="AE170" s="719">
        <v>280349.1523490001</v>
      </c>
      <c r="AF170" s="719">
        <v>287240.55061255035</v>
      </c>
      <c r="AG170" s="719">
        <v>290625.85864920338</v>
      </c>
      <c r="AH170" s="719">
        <v>211498.7799652871</v>
      </c>
      <c r="AI170" s="719">
        <v>194072</v>
      </c>
      <c r="AJ170" s="719">
        <v>175426</v>
      </c>
      <c r="AK170" s="719">
        <v>158678</v>
      </c>
      <c r="AL170" s="719">
        <v>138174</v>
      </c>
      <c r="AM170" s="719">
        <v>115521</v>
      </c>
      <c r="AN170" s="719">
        <v>174393</v>
      </c>
      <c r="AO170" s="719">
        <v>154763</v>
      </c>
    </row>
    <row r="171" spans="1:41" ht="15" x14ac:dyDescent="0.25">
      <c r="A171" s="183" t="s">
        <v>192</v>
      </c>
      <c r="C171" s="183" t="s">
        <v>779</v>
      </c>
      <c r="D171" s="183" t="s">
        <v>341</v>
      </c>
      <c r="F171" s="183" t="s">
        <v>766</v>
      </c>
      <c r="G171" s="719">
        <v>0</v>
      </c>
      <c r="H171" s="719">
        <v>0</v>
      </c>
      <c r="I171" s="719">
        <v>0</v>
      </c>
      <c r="J171" s="719">
        <v>0</v>
      </c>
      <c r="K171" s="719">
        <v>0</v>
      </c>
      <c r="L171" s="719">
        <v>0</v>
      </c>
      <c r="M171" s="719">
        <v>0</v>
      </c>
      <c r="N171" s="719">
        <v>0</v>
      </c>
      <c r="O171" s="719">
        <v>0</v>
      </c>
      <c r="P171" s="719">
        <v>0</v>
      </c>
      <c r="Q171" s="719">
        <v>0</v>
      </c>
      <c r="R171" s="719">
        <v>0</v>
      </c>
      <c r="S171" s="719">
        <v>0</v>
      </c>
      <c r="T171" s="719">
        <v>0</v>
      </c>
      <c r="U171" s="719">
        <v>0</v>
      </c>
      <c r="V171" s="719">
        <v>0</v>
      </c>
      <c r="W171" s="719">
        <v>0</v>
      </c>
      <c r="X171" s="719">
        <v>0</v>
      </c>
      <c r="Y171" s="719">
        <v>0</v>
      </c>
      <c r="Z171" s="719">
        <v>0</v>
      </c>
      <c r="AA171" s="719">
        <v>0</v>
      </c>
      <c r="AB171" s="719">
        <v>48550.755385572164</v>
      </c>
      <c r="AC171" s="719">
        <v>97167.26582630309</v>
      </c>
      <c r="AD171" s="719">
        <v>146745.40010246757</v>
      </c>
      <c r="AE171" s="719">
        <v>218489.72433778387</v>
      </c>
      <c r="AF171" s="719">
        <v>239434.35257244378</v>
      </c>
      <c r="AG171" s="719">
        <v>268664.78375448653</v>
      </c>
      <c r="AH171" s="719">
        <v>296921.4390373528</v>
      </c>
      <c r="AI171" s="719">
        <v>292233</v>
      </c>
      <c r="AJ171" s="719">
        <v>289067</v>
      </c>
      <c r="AK171" s="719">
        <v>286165</v>
      </c>
      <c r="AL171" s="719">
        <v>273574</v>
      </c>
      <c r="AM171" s="719">
        <v>262387</v>
      </c>
      <c r="AN171" s="719">
        <v>335643</v>
      </c>
      <c r="AO171" s="719">
        <v>332758</v>
      </c>
    </row>
    <row r="172" spans="1:41" ht="15" x14ac:dyDescent="0.25">
      <c r="A172" s="184" t="s">
        <v>192</v>
      </c>
      <c r="C172" s="184" t="s">
        <v>779</v>
      </c>
      <c r="D172" s="184" t="s">
        <v>341</v>
      </c>
      <c r="F172" s="184" t="s">
        <v>339</v>
      </c>
      <c r="G172" s="719">
        <v>0</v>
      </c>
      <c r="H172" s="719">
        <v>0</v>
      </c>
      <c r="I172" s="719">
        <v>0</v>
      </c>
      <c r="J172" s="719">
        <v>0</v>
      </c>
      <c r="K172" s="719">
        <v>0</v>
      </c>
      <c r="L172" s="719">
        <v>0</v>
      </c>
      <c r="M172" s="719">
        <v>0</v>
      </c>
      <c r="N172" s="719">
        <v>0</v>
      </c>
      <c r="O172" s="719">
        <v>0</v>
      </c>
      <c r="P172" s="719">
        <v>0</v>
      </c>
      <c r="Q172" s="719">
        <v>0</v>
      </c>
      <c r="R172" s="719">
        <v>0</v>
      </c>
      <c r="S172" s="719">
        <v>0</v>
      </c>
      <c r="T172" s="719">
        <v>0</v>
      </c>
      <c r="U172" s="719">
        <v>0</v>
      </c>
      <c r="V172" s="719">
        <v>0</v>
      </c>
      <c r="W172" s="719">
        <v>0</v>
      </c>
      <c r="X172" s="719">
        <v>0</v>
      </c>
      <c r="Y172" s="719">
        <v>0</v>
      </c>
      <c r="Z172" s="719">
        <v>0</v>
      </c>
      <c r="AA172" s="719">
        <v>0</v>
      </c>
      <c r="AB172" s="719">
        <v>0</v>
      </c>
      <c r="AC172" s="719">
        <v>0</v>
      </c>
      <c r="AD172" s="719">
        <v>0</v>
      </c>
      <c r="AE172" s="719">
        <v>0</v>
      </c>
      <c r="AF172" s="719">
        <v>69424.869780781155</v>
      </c>
      <c r="AG172" s="719">
        <v>153973.51544569316</v>
      </c>
      <c r="AH172" s="719">
        <v>345170.22060316685</v>
      </c>
      <c r="AI172" s="719">
        <v>458041</v>
      </c>
      <c r="AJ172" s="719">
        <v>462635</v>
      </c>
      <c r="AK172" s="719">
        <v>466607</v>
      </c>
      <c r="AL172" s="719">
        <v>459004</v>
      </c>
      <c r="AM172" s="719">
        <v>446556</v>
      </c>
      <c r="AN172" s="719">
        <v>417598</v>
      </c>
      <c r="AO172" s="719">
        <v>427766</v>
      </c>
    </row>
    <row r="173" spans="1:41" ht="15" x14ac:dyDescent="0.25">
      <c r="A173" s="183" t="s">
        <v>192</v>
      </c>
      <c r="C173" s="183" t="s">
        <v>779</v>
      </c>
      <c r="D173" s="183" t="s">
        <v>341</v>
      </c>
      <c r="F173" s="183" t="s">
        <v>340</v>
      </c>
      <c r="G173" s="719">
        <v>0</v>
      </c>
      <c r="H173" s="719">
        <v>0</v>
      </c>
      <c r="I173" s="719">
        <v>0</v>
      </c>
      <c r="J173" s="719">
        <v>0</v>
      </c>
      <c r="K173" s="719">
        <v>0</v>
      </c>
      <c r="L173" s="719">
        <v>0</v>
      </c>
      <c r="M173" s="719">
        <v>0</v>
      </c>
      <c r="N173" s="719">
        <v>0</v>
      </c>
      <c r="O173" s="719">
        <v>0</v>
      </c>
      <c r="P173" s="719">
        <v>0</v>
      </c>
      <c r="Q173" s="719">
        <v>0</v>
      </c>
      <c r="R173" s="719">
        <v>0</v>
      </c>
      <c r="S173" s="719">
        <v>0</v>
      </c>
      <c r="T173" s="719">
        <v>0</v>
      </c>
      <c r="U173" s="719">
        <v>0</v>
      </c>
      <c r="V173" s="719">
        <v>0</v>
      </c>
      <c r="W173" s="719">
        <v>0</v>
      </c>
      <c r="X173" s="719">
        <v>0</v>
      </c>
      <c r="Y173" s="719">
        <v>0</v>
      </c>
      <c r="Z173" s="719">
        <v>0</v>
      </c>
      <c r="AA173" s="719">
        <v>0</v>
      </c>
      <c r="AB173" s="719">
        <v>0</v>
      </c>
      <c r="AC173" s="719">
        <v>0</v>
      </c>
      <c r="AD173" s="719">
        <v>0</v>
      </c>
      <c r="AE173" s="719">
        <v>0</v>
      </c>
      <c r="AF173" s="719">
        <v>0</v>
      </c>
      <c r="AG173" s="719">
        <v>0</v>
      </c>
      <c r="AH173" s="719">
        <v>0</v>
      </c>
      <c r="AI173" s="719">
        <v>0</v>
      </c>
      <c r="AJ173" s="719">
        <v>104064</v>
      </c>
      <c r="AK173" s="719">
        <v>176503</v>
      </c>
      <c r="AL173" s="719">
        <v>179673</v>
      </c>
      <c r="AM173" s="719">
        <v>176043</v>
      </c>
      <c r="AN173" s="719">
        <v>89948</v>
      </c>
      <c r="AO173" s="719">
        <v>95413</v>
      </c>
    </row>
    <row r="174" spans="1:41" ht="15" x14ac:dyDescent="0.25">
      <c r="A174" s="184" t="s">
        <v>192</v>
      </c>
      <c r="C174" s="184" t="s">
        <v>779</v>
      </c>
      <c r="D174" s="184" t="s">
        <v>341</v>
      </c>
      <c r="F174" s="184" t="s">
        <v>767</v>
      </c>
      <c r="G174" s="719">
        <v>0</v>
      </c>
      <c r="H174" s="719">
        <v>0</v>
      </c>
      <c r="I174" s="719">
        <v>0</v>
      </c>
      <c r="J174" s="719">
        <v>0</v>
      </c>
      <c r="K174" s="719">
        <v>0</v>
      </c>
      <c r="L174" s="719">
        <v>0</v>
      </c>
      <c r="M174" s="719">
        <v>0</v>
      </c>
      <c r="N174" s="719">
        <v>0</v>
      </c>
      <c r="O174" s="719">
        <v>0</v>
      </c>
      <c r="P174" s="719">
        <v>0</v>
      </c>
      <c r="Q174" s="719">
        <v>0</v>
      </c>
      <c r="R174" s="719">
        <v>0</v>
      </c>
      <c r="S174" s="719">
        <v>0</v>
      </c>
      <c r="T174" s="719">
        <v>0</v>
      </c>
      <c r="U174" s="719">
        <v>0</v>
      </c>
      <c r="V174" s="719">
        <v>0</v>
      </c>
      <c r="W174" s="719">
        <v>0</v>
      </c>
      <c r="X174" s="719">
        <v>0</v>
      </c>
      <c r="Y174" s="719">
        <v>0</v>
      </c>
      <c r="Z174" s="719">
        <v>0</v>
      </c>
      <c r="AA174" s="719">
        <v>0</v>
      </c>
      <c r="AB174" s="719">
        <v>0</v>
      </c>
      <c r="AC174" s="719">
        <v>0</v>
      </c>
      <c r="AD174" s="719">
        <v>0</v>
      </c>
      <c r="AE174" s="719">
        <v>0</v>
      </c>
      <c r="AF174" s="719">
        <v>0</v>
      </c>
      <c r="AG174" s="719">
        <v>0</v>
      </c>
      <c r="AH174" s="719">
        <v>0</v>
      </c>
      <c r="AI174" s="719">
        <v>0</v>
      </c>
      <c r="AJ174" s="719">
        <v>0</v>
      </c>
      <c r="AK174" s="719">
        <v>0</v>
      </c>
      <c r="AL174" s="719">
        <v>55609</v>
      </c>
      <c r="AM174" s="719">
        <v>90498</v>
      </c>
      <c r="AN174" s="719">
        <v>78391</v>
      </c>
      <c r="AO174" s="719">
        <v>105803</v>
      </c>
    </row>
    <row r="175" spans="1:41" ht="15" x14ac:dyDescent="0.25">
      <c r="A175" s="183" t="s">
        <v>192</v>
      </c>
      <c r="C175" s="183" t="s">
        <v>779</v>
      </c>
      <c r="D175" s="183" t="s">
        <v>341</v>
      </c>
      <c r="F175" s="183" t="s">
        <v>768</v>
      </c>
      <c r="G175" s="719">
        <v>0</v>
      </c>
      <c r="H175" s="719">
        <v>0</v>
      </c>
      <c r="I175" s="719">
        <v>0</v>
      </c>
      <c r="J175" s="719">
        <v>0</v>
      </c>
      <c r="K175" s="719">
        <v>0</v>
      </c>
      <c r="L175" s="719">
        <v>0</v>
      </c>
      <c r="M175" s="719">
        <v>0</v>
      </c>
      <c r="N175" s="719">
        <v>0</v>
      </c>
      <c r="O175" s="719">
        <v>0</v>
      </c>
      <c r="P175" s="719">
        <v>0</v>
      </c>
      <c r="Q175" s="719">
        <v>0</v>
      </c>
      <c r="R175" s="719">
        <v>0</v>
      </c>
      <c r="S175" s="719">
        <v>0</v>
      </c>
      <c r="T175" s="719">
        <v>0</v>
      </c>
      <c r="U175" s="719">
        <v>0</v>
      </c>
      <c r="V175" s="719">
        <v>0</v>
      </c>
      <c r="W175" s="719">
        <v>0</v>
      </c>
      <c r="X175" s="719">
        <v>0</v>
      </c>
      <c r="Y175" s="719">
        <v>0</v>
      </c>
      <c r="Z175" s="719">
        <v>0</v>
      </c>
      <c r="AA175" s="719">
        <v>0</v>
      </c>
      <c r="AB175" s="719">
        <v>0</v>
      </c>
      <c r="AC175" s="719">
        <v>0</v>
      </c>
      <c r="AD175" s="719">
        <v>0</v>
      </c>
      <c r="AE175" s="719">
        <v>0</v>
      </c>
      <c r="AF175" s="719">
        <v>0</v>
      </c>
      <c r="AG175" s="719">
        <v>0</v>
      </c>
      <c r="AH175" s="719">
        <v>0</v>
      </c>
      <c r="AI175" s="719">
        <v>0</v>
      </c>
      <c r="AJ175" s="719">
        <v>0</v>
      </c>
      <c r="AK175" s="719">
        <v>0</v>
      </c>
      <c r="AL175" s="719">
        <v>0</v>
      </c>
      <c r="AM175" s="719">
        <v>0</v>
      </c>
      <c r="AN175" s="719">
        <v>0</v>
      </c>
      <c r="AO175" s="719">
        <v>0</v>
      </c>
    </row>
    <row r="176" spans="1:41" ht="15" x14ac:dyDescent="0.25">
      <c r="A176" s="184" t="s">
        <v>192</v>
      </c>
      <c r="C176" s="184" t="s">
        <v>779</v>
      </c>
      <c r="D176" s="184" t="s">
        <v>342</v>
      </c>
      <c r="F176" s="184" t="s">
        <v>175</v>
      </c>
      <c r="G176" s="719">
        <v>6057</v>
      </c>
      <c r="H176" s="719">
        <v>7411</v>
      </c>
      <c r="I176" s="719">
        <v>6670</v>
      </c>
      <c r="J176" s="719">
        <v>6938</v>
      </c>
      <c r="K176" s="719">
        <v>6996</v>
      </c>
      <c r="L176" s="719">
        <v>6974</v>
      </c>
      <c r="M176" s="719">
        <v>7563</v>
      </c>
      <c r="N176" s="719">
        <v>6796</v>
      </c>
      <c r="O176" s="719">
        <v>6574</v>
      </c>
      <c r="P176" s="719">
        <v>5651</v>
      </c>
      <c r="Q176" s="719">
        <v>3439</v>
      </c>
      <c r="R176" s="719">
        <v>3057</v>
      </c>
      <c r="S176" s="719">
        <v>2112</v>
      </c>
      <c r="T176" s="719">
        <v>1795</v>
      </c>
      <c r="U176" s="719">
        <v>1214</v>
      </c>
      <c r="V176" s="719">
        <v>1071</v>
      </c>
      <c r="W176" s="719">
        <v>844</v>
      </c>
      <c r="X176" s="719">
        <v>760</v>
      </c>
      <c r="Y176" s="719">
        <v>189</v>
      </c>
      <c r="Z176" s="719">
        <v>135</v>
      </c>
      <c r="AA176" s="719">
        <v>109</v>
      </c>
      <c r="AB176" s="719">
        <v>88</v>
      </c>
      <c r="AC176" s="719">
        <v>68</v>
      </c>
      <c r="AD176" s="719">
        <v>26</v>
      </c>
      <c r="AE176" s="719">
        <v>27</v>
      </c>
      <c r="AF176" s="719">
        <v>19</v>
      </c>
      <c r="AG176" s="719">
        <v>12</v>
      </c>
      <c r="AH176" s="719">
        <v>5.0602619895688301</v>
      </c>
      <c r="AI176" s="719">
        <v>2</v>
      </c>
      <c r="AJ176" s="719">
        <v>2</v>
      </c>
      <c r="AK176" s="719">
        <v>2</v>
      </c>
      <c r="AL176" s="719">
        <v>2</v>
      </c>
      <c r="AM176" s="719">
        <v>1</v>
      </c>
      <c r="AN176" s="719">
        <v>1</v>
      </c>
      <c r="AO176" s="719">
        <v>1</v>
      </c>
    </row>
    <row r="177" spans="1:41" ht="15" x14ac:dyDescent="0.25">
      <c r="A177" s="183" t="s">
        <v>192</v>
      </c>
      <c r="C177" s="183" t="s">
        <v>779</v>
      </c>
      <c r="D177" s="183" t="s">
        <v>342</v>
      </c>
      <c r="F177" s="183" t="s">
        <v>772</v>
      </c>
      <c r="G177" s="719">
        <v>0</v>
      </c>
      <c r="H177" s="719">
        <v>0</v>
      </c>
      <c r="I177" s="719">
        <v>552</v>
      </c>
      <c r="J177" s="719">
        <v>1130</v>
      </c>
      <c r="K177" s="719">
        <v>1973</v>
      </c>
      <c r="L177" s="719">
        <v>2849</v>
      </c>
      <c r="M177" s="719">
        <v>4774</v>
      </c>
      <c r="N177" s="719">
        <v>5001</v>
      </c>
      <c r="O177" s="719">
        <v>5751</v>
      </c>
      <c r="P177" s="719">
        <v>6410</v>
      </c>
      <c r="Q177" s="719">
        <v>5997</v>
      </c>
      <c r="R177" s="719">
        <v>6065</v>
      </c>
      <c r="S177" s="719">
        <v>6083</v>
      </c>
      <c r="T177" s="719">
        <v>6077</v>
      </c>
      <c r="U177" s="719">
        <v>5772</v>
      </c>
      <c r="V177" s="719">
        <v>5525</v>
      </c>
      <c r="W177" s="719">
        <v>5688</v>
      </c>
      <c r="X177" s="719">
        <v>5158</v>
      </c>
      <c r="Y177" s="719">
        <v>4295</v>
      </c>
      <c r="Z177" s="719">
        <v>2472</v>
      </c>
      <c r="AA177" s="719">
        <v>1814</v>
      </c>
      <c r="AB177" s="719">
        <v>1167</v>
      </c>
      <c r="AC177" s="719">
        <v>783</v>
      </c>
      <c r="AD177" s="719">
        <v>209</v>
      </c>
      <c r="AE177" s="719">
        <v>183</v>
      </c>
      <c r="AF177" s="719">
        <v>126</v>
      </c>
      <c r="AG177" s="719">
        <v>77</v>
      </c>
      <c r="AH177" s="719">
        <v>33.735079930458873</v>
      </c>
      <c r="AI177" s="719">
        <v>21</v>
      </c>
      <c r="AJ177" s="719">
        <v>14</v>
      </c>
      <c r="AK177" s="719">
        <v>14</v>
      </c>
      <c r="AL177" s="719">
        <v>13</v>
      </c>
      <c r="AM177" s="719">
        <v>13</v>
      </c>
      <c r="AN177" s="719">
        <v>11</v>
      </c>
      <c r="AO177" s="719">
        <v>10</v>
      </c>
    </row>
    <row r="178" spans="1:41" ht="15" x14ac:dyDescent="0.25">
      <c r="A178" s="184" t="s">
        <v>192</v>
      </c>
      <c r="C178" s="184" t="s">
        <v>779</v>
      </c>
      <c r="D178" s="184" t="s">
        <v>342</v>
      </c>
      <c r="F178" s="184" t="s">
        <v>773</v>
      </c>
      <c r="G178" s="719">
        <v>0</v>
      </c>
      <c r="H178" s="719">
        <v>0</v>
      </c>
      <c r="I178" s="719">
        <v>0</v>
      </c>
      <c r="J178" s="719">
        <v>0</v>
      </c>
      <c r="K178" s="719">
        <v>0</v>
      </c>
      <c r="L178" s="719">
        <v>0</v>
      </c>
      <c r="M178" s="719">
        <v>0</v>
      </c>
      <c r="N178" s="719">
        <v>1467</v>
      </c>
      <c r="O178" s="719">
        <v>3435</v>
      </c>
      <c r="P178" s="719">
        <v>6087</v>
      </c>
      <c r="Q178" s="719">
        <v>8726</v>
      </c>
      <c r="R178" s="719">
        <v>11641</v>
      </c>
      <c r="S178" s="719">
        <v>11900</v>
      </c>
      <c r="T178" s="719">
        <v>13159</v>
      </c>
      <c r="U178" s="719">
        <v>13586</v>
      </c>
      <c r="V178" s="719">
        <v>15267</v>
      </c>
      <c r="W178" s="719">
        <v>17866</v>
      </c>
      <c r="X178" s="719">
        <v>20358</v>
      </c>
      <c r="Y178" s="719">
        <v>16100</v>
      </c>
      <c r="Z178" s="719">
        <v>12847</v>
      </c>
      <c r="AA178" s="719">
        <v>11023</v>
      </c>
      <c r="AB178" s="719">
        <v>8877</v>
      </c>
      <c r="AC178" s="719">
        <v>6678</v>
      </c>
      <c r="AD178" s="719">
        <v>5545</v>
      </c>
      <c r="AE178" s="719">
        <v>3985</v>
      </c>
      <c r="AF178" s="719">
        <v>2753</v>
      </c>
      <c r="AG178" s="719">
        <v>1687</v>
      </c>
      <c r="AH178" s="719">
        <v>735.17282862918307</v>
      </c>
      <c r="AI178" s="719">
        <v>553</v>
      </c>
      <c r="AJ178" s="719">
        <v>361</v>
      </c>
      <c r="AK178" s="719">
        <v>363</v>
      </c>
      <c r="AL178" s="719">
        <v>351</v>
      </c>
      <c r="AM178" s="719">
        <v>336</v>
      </c>
      <c r="AN178" s="719">
        <v>296</v>
      </c>
      <c r="AO178" s="719">
        <v>263</v>
      </c>
    </row>
    <row r="179" spans="1:41" ht="15" x14ac:dyDescent="0.25">
      <c r="A179" s="183" t="s">
        <v>192</v>
      </c>
      <c r="C179" s="183" t="s">
        <v>779</v>
      </c>
      <c r="D179" s="183" t="s">
        <v>342</v>
      </c>
      <c r="F179" s="183" t="s">
        <v>774</v>
      </c>
      <c r="G179" s="719">
        <v>0</v>
      </c>
      <c r="H179" s="719">
        <v>0</v>
      </c>
      <c r="I179" s="719">
        <v>0</v>
      </c>
      <c r="J179" s="719">
        <v>0</v>
      </c>
      <c r="K179" s="719">
        <v>0</v>
      </c>
      <c r="L179" s="719">
        <v>0</v>
      </c>
      <c r="M179" s="719">
        <v>0</v>
      </c>
      <c r="N179" s="719">
        <v>0</v>
      </c>
      <c r="O179" s="719">
        <v>0</v>
      </c>
      <c r="P179" s="719">
        <v>0</v>
      </c>
      <c r="Q179" s="719">
        <v>0</v>
      </c>
      <c r="R179" s="719">
        <v>0</v>
      </c>
      <c r="S179" s="719">
        <v>2146</v>
      </c>
      <c r="T179" s="719">
        <v>4642</v>
      </c>
      <c r="U179" s="719">
        <v>7326</v>
      </c>
      <c r="V179" s="719">
        <v>11619</v>
      </c>
      <c r="W179" s="719">
        <v>14164</v>
      </c>
      <c r="X179" s="719">
        <v>17100</v>
      </c>
      <c r="Y179" s="719">
        <v>27973</v>
      </c>
      <c r="Z179" s="719">
        <v>26074</v>
      </c>
      <c r="AA179" s="719">
        <v>25702</v>
      </c>
      <c r="AB179" s="719">
        <v>23493</v>
      </c>
      <c r="AC179" s="719">
        <v>20873</v>
      </c>
      <c r="AD179" s="719">
        <v>19029</v>
      </c>
      <c r="AE179" s="719">
        <v>16384</v>
      </c>
      <c r="AF179" s="719">
        <v>13611</v>
      </c>
      <c r="AG179" s="719">
        <v>10609</v>
      </c>
      <c r="AH179" s="719">
        <v>4743.908493292377</v>
      </c>
      <c r="AI179" s="719">
        <v>3246</v>
      </c>
      <c r="AJ179" s="719">
        <v>2261</v>
      </c>
      <c r="AK179" s="719">
        <v>1426</v>
      </c>
      <c r="AL179" s="719">
        <v>878</v>
      </c>
      <c r="AM179" s="719">
        <v>1357</v>
      </c>
      <c r="AN179" s="719">
        <v>1192</v>
      </c>
      <c r="AO179" s="719">
        <v>1061</v>
      </c>
    </row>
    <row r="180" spans="1:41" ht="15" x14ac:dyDescent="0.25">
      <c r="A180" s="184" t="s">
        <v>192</v>
      </c>
      <c r="C180" s="184" t="s">
        <v>779</v>
      </c>
      <c r="D180" s="184" t="s">
        <v>342</v>
      </c>
      <c r="F180" s="184" t="s">
        <v>758</v>
      </c>
      <c r="G180" s="719">
        <v>0</v>
      </c>
      <c r="H180" s="719">
        <v>0</v>
      </c>
      <c r="I180" s="719">
        <v>0</v>
      </c>
      <c r="J180" s="719">
        <v>0</v>
      </c>
      <c r="K180" s="719">
        <v>0</v>
      </c>
      <c r="L180" s="719">
        <v>0</v>
      </c>
      <c r="M180" s="719">
        <v>0</v>
      </c>
      <c r="N180" s="719">
        <v>0</v>
      </c>
      <c r="O180" s="719">
        <v>0</v>
      </c>
      <c r="P180" s="719">
        <v>0</v>
      </c>
      <c r="Q180" s="719">
        <v>0</v>
      </c>
      <c r="R180" s="719">
        <v>0</v>
      </c>
      <c r="S180" s="719">
        <v>0</v>
      </c>
      <c r="T180" s="719">
        <v>0</v>
      </c>
      <c r="U180" s="719">
        <v>0</v>
      </c>
      <c r="V180" s="719">
        <v>0</v>
      </c>
      <c r="W180" s="719">
        <v>3888</v>
      </c>
      <c r="X180" s="719">
        <v>9491</v>
      </c>
      <c r="Y180" s="719">
        <v>29339</v>
      </c>
      <c r="Z180" s="719">
        <v>33446</v>
      </c>
      <c r="AA180" s="719">
        <v>44513</v>
      </c>
      <c r="AB180" s="719">
        <v>43222</v>
      </c>
      <c r="AC180" s="719">
        <v>41923</v>
      </c>
      <c r="AD180" s="719">
        <v>41435</v>
      </c>
      <c r="AE180" s="719">
        <v>39823</v>
      </c>
      <c r="AF180" s="719">
        <v>37030</v>
      </c>
      <c r="AG180" s="719">
        <v>34262</v>
      </c>
      <c r="AH180" s="719">
        <v>23864.313817286838</v>
      </c>
      <c r="AI180" s="719">
        <v>21089</v>
      </c>
      <c r="AJ180" s="719">
        <v>18623</v>
      </c>
      <c r="AK180" s="719">
        <v>16195</v>
      </c>
      <c r="AL180" s="719">
        <v>13501</v>
      </c>
      <c r="AM180" s="719">
        <v>10897</v>
      </c>
      <c r="AN180" s="719">
        <v>16039</v>
      </c>
      <c r="AO180" s="719">
        <v>13858</v>
      </c>
    </row>
    <row r="181" spans="1:41" ht="15" x14ac:dyDescent="0.25">
      <c r="A181" s="183" t="s">
        <v>192</v>
      </c>
      <c r="C181" s="183" t="s">
        <v>779</v>
      </c>
      <c r="D181" s="183" t="s">
        <v>342</v>
      </c>
      <c r="F181" s="183" t="s">
        <v>766</v>
      </c>
      <c r="G181" s="719">
        <v>0</v>
      </c>
      <c r="H181" s="719">
        <v>0</v>
      </c>
      <c r="I181" s="719">
        <v>0</v>
      </c>
      <c r="J181" s="719">
        <v>0</v>
      </c>
      <c r="K181" s="719">
        <v>0</v>
      </c>
      <c r="L181" s="719">
        <v>0</v>
      </c>
      <c r="M181" s="719">
        <v>0</v>
      </c>
      <c r="N181" s="719">
        <v>0</v>
      </c>
      <c r="O181" s="719">
        <v>0</v>
      </c>
      <c r="P181" s="719">
        <v>0</v>
      </c>
      <c r="Q181" s="719">
        <v>0</v>
      </c>
      <c r="R181" s="719">
        <v>0</v>
      </c>
      <c r="S181" s="719">
        <v>0</v>
      </c>
      <c r="T181" s="719">
        <v>0</v>
      </c>
      <c r="U181" s="719">
        <v>0</v>
      </c>
      <c r="V181" s="719">
        <v>0</v>
      </c>
      <c r="W181" s="719">
        <v>0</v>
      </c>
      <c r="X181" s="719">
        <v>0</v>
      </c>
      <c r="Y181" s="719">
        <v>0</v>
      </c>
      <c r="Z181" s="719">
        <v>0</v>
      </c>
      <c r="AA181" s="719">
        <v>0</v>
      </c>
      <c r="AB181" s="719">
        <v>9365</v>
      </c>
      <c r="AC181" s="719">
        <v>16807</v>
      </c>
      <c r="AD181" s="719">
        <v>23025</v>
      </c>
      <c r="AE181" s="719">
        <v>31036</v>
      </c>
      <c r="AF181" s="719">
        <v>30867</v>
      </c>
      <c r="AG181" s="719">
        <v>31673</v>
      </c>
      <c r="AH181" s="719">
        <v>33458.94850082451</v>
      </c>
      <c r="AI181" s="719">
        <v>31872</v>
      </c>
      <c r="AJ181" s="719">
        <v>30800</v>
      </c>
      <c r="AK181" s="719">
        <v>29339</v>
      </c>
      <c r="AL181" s="719">
        <v>26757</v>
      </c>
      <c r="AM181" s="719">
        <v>24768</v>
      </c>
      <c r="AN181" s="719">
        <v>30905</v>
      </c>
      <c r="AO181" s="719">
        <v>29819</v>
      </c>
    </row>
    <row r="182" spans="1:41" ht="15" x14ac:dyDescent="0.25">
      <c r="A182" s="184" t="s">
        <v>192</v>
      </c>
      <c r="C182" s="184" t="s">
        <v>779</v>
      </c>
      <c r="D182" s="184" t="s">
        <v>342</v>
      </c>
      <c r="F182" s="184" t="s">
        <v>339</v>
      </c>
      <c r="G182" s="719">
        <v>0</v>
      </c>
      <c r="H182" s="719">
        <v>0</v>
      </c>
      <c r="I182" s="719">
        <v>0</v>
      </c>
      <c r="J182" s="719">
        <v>0</v>
      </c>
      <c r="K182" s="719">
        <v>0</v>
      </c>
      <c r="L182" s="719">
        <v>0</v>
      </c>
      <c r="M182" s="719">
        <v>0</v>
      </c>
      <c r="N182" s="719">
        <v>0</v>
      </c>
      <c r="O182" s="719">
        <v>0</v>
      </c>
      <c r="P182" s="719">
        <v>0</v>
      </c>
      <c r="Q182" s="719">
        <v>0</v>
      </c>
      <c r="R182" s="719">
        <v>0</v>
      </c>
      <c r="S182" s="719">
        <v>0</v>
      </c>
      <c r="T182" s="719">
        <v>0</v>
      </c>
      <c r="U182" s="719">
        <v>0</v>
      </c>
      <c r="V182" s="719">
        <v>0</v>
      </c>
      <c r="W182" s="719">
        <v>0</v>
      </c>
      <c r="X182" s="719">
        <v>0</v>
      </c>
      <c r="Y182" s="719">
        <v>0</v>
      </c>
      <c r="Z182" s="719">
        <v>0</v>
      </c>
      <c r="AA182" s="719">
        <v>0</v>
      </c>
      <c r="AB182" s="719">
        <v>0</v>
      </c>
      <c r="AC182" s="719">
        <v>0</v>
      </c>
      <c r="AD182" s="719">
        <v>0</v>
      </c>
      <c r="AE182" s="719">
        <v>0</v>
      </c>
      <c r="AF182" s="719">
        <v>8949</v>
      </c>
      <c r="AG182" s="719">
        <v>18140</v>
      </c>
      <c r="AH182" s="719">
        <v>39081.861018047057</v>
      </c>
      <c r="AI182" s="719">
        <v>50326</v>
      </c>
      <c r="AJ182" s="719">
        <v>49661</v>
      </c>
      <c r="AK182" s="719">
        <v>48074</v>
      </c>
      <c r="AL182" s="719">
        <v>44966</v>
      </c>
      <c r="AM182" s="719">
        <v>42202</v>
      </c>
      <c r="AN182" s="719">
        <v>38430</v>
      </c>
      <c r="AO182" s="719">
        <v>38318</v>
      </c>
    </row>
    <row r="183" spans="1:41" ht="15" x14ac:dyDescent="0.25">
      <c r="A183" s="183" t="s">
        <v>192</v>
      </c>
      <c r="C183" s="183" t="s">
        <v>779</v>
      </c>
      <c r="D183" s="183" t="s">
        <v>342</v>
      </c>
      <c r="F183" s="183" t="s">
        <v>340</v>
      </c>
      <c r="G183" s="719">
        <v>0</v>
      </c>
      <c r="H183" s="719">
        <v>0</v>
      </c>
      <c r="I183" s="719">
        <v>0</v>
      </c>
      <c r="J183" s="719">
        <v>0</v>
      </c>
      <c r="K183" s="719">
        <v>0</v>
      </c>
      <c r="L183" s="719">
        <v>0</v>
      </c>
      <c r="M183" s="719">
        <v>0</v>
      </c>
      <c r="N183" s="719">
        <v>0</v>
      </c>
      <c r="O183" s="719">
        <v>0</v>
      </c>
      <c r="P183" s="719">
        <v>0</v>
      </c>
      <c r="Q183" s="719">
        <v>0</v>
      </c>
      <c r="R183" s="719">
        <v>0</v>
      </c>
      <c r="S183" s="719">
        <v>0</v>
      </c>
      <c r="T183" s="719">
        <v>0</v>
      </c>
      <c r="U183" s="719">
        <v>0</v>
      </c>
      <c r="V183" s="719">
        <v>0</v>
      </c>
      <c r="W183" s="719">
        <v>0</v>
      </c>
      <c r="X183" s="719">
        <v>0</v>
      </c>
      <c r="Y183" s="719">
        <v>0</v>
      </c>
      <c r="Z183" s="719">
        <v>0</v>
      </c>
      <c r="AA183" s="719">
        <v>0</v>
      </c>
      <c r="AB183" s="719">
        <v>0</v>
      </c>
      <c r="AC183" s="719">
        <v>0</v>
      </c>
      <c r="AD183" s="719">
        <v>0</v>
      </c>
      <c r="AE183" s="719">
        <v>0</v>
      </c>
      <c r="AF183" s="719">
        <v>0</v>
      </c>
      <c r="AG183" s="719">
        <v>0</v>
      </c>
      <c r="AH183" s="719">
        <v>0</v>
      </c>
      <c r="AI183" s="719">
        <v>0</v>
      </c>
      <c r="AJ183" s="719">
        <v>11309</v>
      </c>
      <c r="AK183" s="719">
        <v>18297</v>
      </c>
      <c r="AL183" s="719">
        <v>17713</v>
      </c>
      <c r="AM183" s="719">
        <v>16716</v>
      </c>
      <c r="AN183" s="719">
        <v>8303</v>
      </c>
      <c r="AO183" s="719">
        <v>8563</v>
      </c>
    </row>
    <row r="184" spans="1:41" ht="15" x14ac:dyDescent="0.25">
      <c r="A184" s="184" t="s">
        <v>192</v>
      </c>
      <c r="C184" s="184" t="s">
        <v>779</v>
      </c>
      <c r="D184" s="184" t="s">
        <v>342</v>
      </c>
      <c r="F184" s="184" t="s">
        <v>767</v>
      </c>
      <c r="G184" s="719">
        <v>0</v>
      </c>
      <c r="H184" s="719">
        <v>0</v>
      </c>
      <c r="I184" s="719">
        <v>0</v>
      </c>
      <c r="J184" s="719">
        <v>0</v>
      </c>
      <c r="K184" s="719">
        <v>0</v>
      </c>
      <c r="L184" s="719">
        <v>0</v>
      </c>
      <c r="M184" s="719">
        <v>0</v>
      </c>
      <c r="N184" s="719">
        <v>0</v>
      </c>
      <c r="O184" s="719">
        <v>0</v>
      </c>
      <c r="P184" s="719">
        <v>0</v>
      </c>
      <c r="Q184" s="719">
        <v>0</v>
      </c>
      <c r="R184" s="719">
        <v>0</v>
      </c>
      <c r="S184" s="719">
        <v>0</v>
      </c>
      <c r="T184" s="719">
        <v>0</v>
      </c>
      <c r="U184" s="719">
        <v>0</v>
      </c>
      <c r="V184" s="719">
        <v>0</v>
      </c>
      <c r="W184" s="719">
        <v>0</v>
      </c>
      <c r="X184" s="719">
        <v>0</v>
      </c>
      <c r="Y184" s="719">
        <v>0</v>
      </c>
      <c r="Z184" s="719">
        <v>0</v>
      </c>
      <c r="AA184" s="719">
        <v>0</v>
      </c>
      <c r="AB184" s="719">
        <v>0</v>
      </c>
      <c r="AC184" s="719">
        <v>0</v>
      </c>
      <c r="AD184" s="719">
        <v>0</v>
      </c>
      <c r="AE184" s="719">
        <v>0</v>
      </c>
      <c r="AF184" s="719">
        <v>0</v>
      </c>
      <c r="AG184" s="719">
        <v>0</v>
      </c>
      <c r="AH184" s="719">
        <v>0</v>
      </c>
      <c r="AI184" s="719">
        <v>0</v>
      </c>
      <c r="AJ184" s="719">
        <v>0</v>
      </c>
      <c r="AK184" s="719">
        <v>0</v>
      </c>
      <c r="AL184" s="719">
        <v>5824</v>
      </c>
      <c r="AM184" s="719">
        <v>8923</v>
      </c>
      <c r="AN184" s="719">
        <v>7498</v>
      </c>
      <c r="AO184" s="719">
        <v>9712</v>
      </c>
    </row>
    <row r="185" spans="1:41" ht="15" x14ac:dyDescent="0.25">
      <c r="A185" s="183" t="s">
        <v>192</v>
      </c>
      <c r="C185" s="183" t="s">
        <v>779</v>
      </c>
      <c r="D185" s="183" t="s">
        <v>342</v>
      </c>
      <c r="F185" s="183" t="s">
        <v>768</v>
      </c>
      <c r="G185" s="719">
        <v>0</v>
      </c>
      <c r="H185" s="719">
        <v>0</v>
      </c>
      <c r="I185" s="719">
        <v>0</v>
      </c>
      <c r="J185" s="719">
        <v>0</v>
      </c>
      <c r="K185" s="719">
        <v>0</v>
      </c>
      <c r="L185" s="719">
        <v>0</v>
      </c>
      <c r="M185" s="719">
        <v>0</v>
      </c>
      <c r="N185" s="719">
        <v>0</v>
      </c>
      <c r="O185" s="719">
        <v>0</v>
      </c>
      <c r="P185" s="719">
        <v>0</v>
      </c>
      <c r="Q185" s="719">
        <v>0</v>
      </c>
      <c r="R185" s="719">
        <v>0</v>
      </c>
      <c r="S185" s="719">
        <v>0</v>
      </c>
      <c r="T185" s="719">
        <v>0</v>
      </c>
      <c r="U185" s="719">
        <v>0</v>
      </c>
      <c r="V185" s="719">
        <v>0</v>
      </c>
      <c r="W185" s="719">
        <v>0</v>
      </c>
      <c r="X185" s="719">
        <v>0</v>
      </c>
      <c r="Y185" s="719">
        <v>0</v>
      </c>
      <c r="Z185" s="719">
        <v>0</v>
      </c>
      <c r="AA185" s="719">
        <v>0</v>
      </c>
      <c r="AB185" s="719">
        <v>0</v>
      </c>
      <c r="AC185" s="719">
        <v>0</v>
      </c>
      <c r="AD185" s="719">
        <v>0</v>
      </c>
      <c r="AE185" s="719">
        <v>0</v>
      </c>
      <c r="AF185" s="719">
        <v>0</v>
      </c>
      <c r="AG185" s="719">
        <v>0</v>
      </c>
      <c r="AH185" s="719">
        <v>0</v>
      </c>
      <c r="AI185" s="719">
        <v>0</v>
      </c>
      <c r="AJ185" s="719">
        <v>0</v>
      </c>
      <c r="AK185" s="719">
        <v>0</v>
      </c>
      <c r="AL185" s="719">
        <v>0</v>
      </c>
      <c r="AM185" s="719">
        <v>0</v>
      </c>
      <c r="AN185" s="719">
        <v>0</v>
      </c>
      <c r="AO185" s="719">
        <v>0</v>
      </c>
    </row>
    <row r="186" spans="1:41" ht="15" x14ac:dyDescent="0.25">
      <c r="A186" s="184" t="s">
        <v>192</v>
      </c>
      <c r="C186" s="184" t="s">
        <v>784</v>
      </c>
      <c r="D186" s="184" t="s">
        <v>342</v>
      </c>
      <c r="F186" s="184" t="s">
        <v>339</v>
      </c>
      <c r="G186" s="719">
        <v>0</v>
      </c>
      <c r="H186" s="719">
        <v>0</v>
      </c>
      <c r="I186" s="719">
        <v>0</v>
      </c>
      <c r="J186" s="719">
        <v>0</v>
      </c>
      <c r="K186" s="719">
        <v>0</v>
      </c>
      <c r="L186" s="719">
        <v>0</v>
      </c>
      <c r="M186" s="719">
        <v>0</v>
      </c>
      <c r="N186" s="719">
        <v>0</v>
      </c>
      <c r="O186" s="719">
        <v>0</v>
      </c>
      <c r="P186" s="719">
        <v>0</v>
      </c>
      <c r="Q186" s="719">
        <v>0</v>
      </c>
      <c r="R186" s="719">
        <v>0</v>
      </c>
      <c r="S186" s="719">
        <v>0</v>
      </c>
      <c r="T186" s="719">
        <v>0</v>
      </c>
      <c r="U186" s="719">
        <v>0</v>
      </c>
      <c r="V186" s="719">
        <v>0</v>
      </c>
      <c r="W186" s="719">
        <v>0</v>
      </c>
      <c r="X186" s="719">
        <v>0</v>
      </c>
      <c r="Y186" s="719">
        <v>0</v>
      </c>
      <c r="Z186" s="719">
        <v>0</v>
      </c>
      <c r="AA186" s="719">
        <v>0</v>
      </c>
      <c r="AB186" s="719">
        <v>0</v>
      </c>
      <c r="AC186" s="719">
        <v>0</v>
      </c>
      <c r="AD186" s="719">
        <v>0</v>
      </c>
      <c r="AE186" s="719">
        <v>0</v>
      </c>
      <c r="AF186" s="719">
        <v>1</v>
      </c>
      <c r="AG186" s="719">
        <v>12</v>
      </c>
      <c r="AH186" s="719">
        <v>15</v>
      </c>
      <c r="AI186" s="719">
        <v>28</v>
      </c>
      <c r="AJ186" s="719">
        <v>28</v>
      </c>
      <c r="AK186" s="719">
        <v>28</v>
      </c>
      <c r="AL186" s="719">
        <v>28</v>
      </c>
      <c r="AM186" s="719">
        <v>28</v>
      </c>
      <c r="AN186" s="719">
        <v>217</v>
      </c>
      <c r="AO186" s="719">
        <v>228</v>
      </c>
    </row>
    <row r="187" spans="1:41" ht="15" x14ac:dyDescent="0.25">
      <c r="A187" s="183" t="s">
        <v>192</v>
      </c>
      <c r="C187" s="183" t="s">
        <v>784</v>
      </c>
      <c r="D187" s="183" t="s">
        <v>342</v>
      </c>
      <c r="F187" s="183" t="s">
        <v>340</v>
      </c>
      <c r="G187" s="719">
        <v>0</v>
      </c>
      <c r="H187" s="719">
        <v>0</v>
      </c>
      <c r="I187" s="719">
        <v>0</v>
      </c>
      <c r="J187" s="719">
        <v>0</v>
      </c>
      <c r="K187" s="719">
        <v>0</v>
      </c>
      <c r="L187" s="719">
        <v>0</v>
      </c>
      <c r="M187" s="719">
        <v>0</v>
      </c>
      <c r="N187" s="719">
        <v>0</v>
      </c>
      <c r="O187" s="719">
        <v>0</v>
      </c>
      <c r="P187" s="719">
        <v>0</v>
      </c>
      <c r="Q187" s="719">
        <v>0</v>
      </c>
      <c r="R187" s="719">
        <v>0</v>
      </c>
      <c r="S187" s="719">
        <v>0</v>
      </c>
      <c r="T187" s="719">
        <v>0</v>
      </c>
      <c r="U187" s="719">
        <v>0</v>
      </c>
      <c r="V187" s="719">
        <v>0</v>
      </c>
      <c r="W187" s="719">
        <v>0</v>
      </c>
      <c r="X187" s="719">
        <v>0</v>
      </c>
      <c r="Y187" s="719">
        <v>0</v>
      </c>
      <c r="Z187" s="719">
        <v>0</v>
      </c>
      <c r="AA187" s="719">
        <v>0</v>
      </c>
      <c r="AB187" s="719">
        <v>0</v>
      </c>
      <c r="AC187" s="719">
        <v>0</v>
      </c>
      <c r="AD187" s="719">
        <v>0</v>
      </c>
      <c r="AE187" s="719">
        <v>0</v>
      </c>
      <c r="AF187" s="719">
        <v>0</v>
      </c>
      <c r="AG187" s="719">
        <v>0</v>
      </c>
      <c r="AH187" s="719">
        <v>0</v>
      </c>
      <c r="AI187" s="719">
        <v>0</v>
      </c>
      <c r="AJ187" s="719">
        <v>25</v>
      </c>
      <c r="AK187" s="719">
        <v>156</v>
      </c>
      <c r="AL187" s="719">
        <v>156</v>
      </c>
      <c r="AM187" s="719">
        <v>156</v>
      </c>
      <c r="AN187" s="719">
        <v>301</v>
      </c>
      <c r="AO187" s="719">
        <v>384</v>
      </c>
    </row>
    <row r="188" spans="1:41" ht="15" x14ac:dyDescent="0.25">
      <c r="A188" s="184" t="s">
        <v>192</v>
      </c>
      <c r="C188" s="184" t="s">
        <v>784</v>
      </c>
      <c r="D188" s="184" t="s">
        <v>342</v>
      </c>
      <c r="F188" s="184" t="s">
        <v>767</v>
      </c>
      <c r="G188" s="719">
        <v>0</v>
      </c>
      <c r="H188" s="719">
        <v>0</v>
      </c>
      <c r="I188" s="719">
        <v>0</v>
      </c>
      <c r="J188" s="719">
        <v>0</v>
      </c>
      <c r="K188" s="719">
        <v>0</v>
      </c>
      <c r="L188" s="719">
        <v>0</v>
      </c>
      <c r="M188" s="719">
        <v>0</v>
      </c>
      <c r="N188" s="719">
        <v>0</v>
      </c>
      <c r="O188" s="719">
        <v>0</v>
      </c>
      <c r="P188" s="719">
        <v>0</v>
      </c>
      <c r="Q188" s="719">
        <v>0</v>
      </c>
      <c r="R188" s="719">
        <v>0</v>
      </c>
      <c r="S188" s="719">
        <v>0</v>
      </c>
      <c r="T188" s="719">
        <v>0</v>
      </c>
      <c r="U188" s="719">
        <v>0</v>
      </c>
      <c r="V188" s="719">
        <v>0</v>
      </c>
      <c r="W188" s="719">
        <v>0</v>
      </c>
      <c r="X188" s="719">
        <v>0</v>
      </c>
      <c r="Y188" s="719">
        <v>0</v>
      </c>
      <c r="Z188" s="719">
        <v>0</v>
      </c>
      <c r="AA188" s="719">
        <v>0</v>
      </c>
      <c r="AB188" s="719">
        <v>0</v>
      </c>
      <c r="AC188" s="719">
        <v>0</v>
      </c>
      <c r="AD188" s="719">
        <v>0</v>
      </c>
      <c r="AE188" s="719">
        <v>0</v>
      </c>
      <c r="AF188" s="719">
        <v>0</v>
      </c>
      <c r="AG188" s="719">
        <v>0</v>
      </c>
      <c r="AH188" s="719">
        <v>0</v>
      </c>
      <c r="AI188" s="719">
        <v>0</v>
      </c>
      <c r="AJ188" s="719">
        <v>0</v>
      </c>
      <c r="AK188" s="719">
        <v>0</v>
      </c>
      <c r="AL188" s="719">
        <v>454</v>
      </c>
      <c r="AM188" s="719">
        <v>1162</v>
      </c>
      <c r="AN188" s="719">
        <v>1349</v>
      </c>
      <c r="AO188" s="719">
        <v>2110</v>
      </c>
    </row>
    <row r="189" spans="1:41" ht="15" x14ac:dyDescent="0.25">
      <c r="A189" s="183" t="s">
        <v>192</v>
      </c>
      <c r="C189" s="183" t="s">
        <v>784</v>
      </c>
      <c r="D189" s="183" t="s">
        <v>342</v>
      </c>
      <c r="F189" s="183" t="s">
        <v>768</v>
      </c>
      <c r="G189" s="719">
        <v>0</v>
      </c>
      <c r="H189" s="719">
        <v>0</v>
      </c>
      <c r="I189" s="719">
        <v>0</v>
      </c>
      <c r="J189" s="719">
        <v>0</v>
      </c>
      <c r="K189" s="719">
        <v>0</v>
      </c>
      <c r="L189" s="719">
        <v>0</v>
      </c>
      <c r="M189" s="719">
        <v>0</v>
      </c>
      <c r="N189" s="719">
        <v>0</v>
      </c>
      <c r="O189" s="719">
        <v>0</v>
      </c>
      <c r="P189" s="719">
        <v>0</v>
      </c>
      <c r="Q189" s="719">
        <v>0</v>
      </c>
      <c r="R189" s="719">
        <v>0</v>
      </c>
      <c r="S189" s="719">
        <v>0</v>
      </c>
      <c r="T189" s="719">
        <v>0</v>
      </c>
      <c r="U189" s="719">
        <v>0</v>
      </c>
      <c r="V189" s="719">
        <v>0</v>
      </c>
      <c r="W189" s="719">
        <v>0</v>
      </c>
      <c r="X189" s="719">
        <v>0</v>
      </c>
      <c r="Y189" s="719">
        <v>0</v>
      </c>
      <c r="Z189" s="719">
        <v>0</v>
      </c>
      <c r="AA189" s="719">
        <v>0</v>
      </c>
      <c r="AB189" s="719">
        <v>0</v>
      </c>
      <c r="AC189" s="719">
        <v>0</v>
      </c>
      <c r="AD189" s="719">
        <v>0</v>
      </c>
      <c r="AE189" s="719">
        <v>0</v>
      </c>
      <c r="AF189" s="719">
        <v>0</v>
      </c>
      <c r="AG189" s="719">
        <v>0</v>
      </c>
      <c r="AH189" s="719">
        <v>0</v>
      </c>
      <c r="AI189" s="719">
        <v>0</v>
      </c>
      <c r="AJ189" s="719">
        <v>0</v>
      </c>
      <c r="AK189" s="719">
        <v>0</v>
      </c>
      <c r="AL189" s="719">
        <v>0</v>
      </c>
      <c r="AM189" s="719">
        <v>0</v>
      </c>
      <c r="AN189" s="719">
        <v>0</v>
      </c>
      <c r="AO189" s="719">
        <v>0</v>
      </c>
    </row>
    <row r="190" spans="1:41" ht="15" x14ac:dyDescent="0.25">
      <c r="A190" s="184" t="s">
        <v>192</v>
      </c>
      <c r="C190" s="184" t="s">
        <v>785</v>
      </c>
      <c r="D190" s="184" t="s">
        <v>757</v>
      </c>
      <c r="F190" s="184" t="s">
        <v>758</v>
      </c>
      <c r="G190" s="719">
        <v>0</v>
      </c>
      <c r="H190" s="719">
        <v>0</v>
      </c>
      <c r="I190" s="719">
        <v>0</v>
      </c>
      <c r="J190" s="719">
        <v>0</v>
      </c>
      <c r="K190" s="719">
        <v>0</v>
      </c>
      <c r="L190" s="719">
        <v>0</v>
      </c>
      <c r="M190" s="719">
        <v>0</v>
      </c>
      <c r="N190" s="719">
        <v>0</v>
      </c>
      <c r="O190" s="719">
        <v>0</v>
      </c>
      <c r="P190" s="719">
        <v>0</v>
      </c>
      <c r="Q190" s="719">
        <v>0</v>
      </c>
      <c r="R190" s="719">
        <v>0</v>
      </c>
      <c r="S190" s="719">
        <v>0</v>
      </c>
      <c r="T190" s="719">
        <v>0</v>
      </c>
      <c r="U190" s="719">
        <v>0</v>
      </c>
      <c r="V190" s="719">
        <v>0</v>
      </c>
      <c r="W190" s="719">
        <v>0</v>
      </c>
      <c r="X190" s="719">
        <v>0</v>
      </c>
      <c r="Y190" s="719">
        <v>0</v>
      </c>
      <c r="Z190" s="719">
        <v>0</v>
      </c>
      <c r="AA190" s="719">
        <v>0</v>
      </c>
      <c r="AB190" s="719">
        <v>0</v>
      </c>
      <c r="AC190" s="719">
        <v>0</v>
      </c>
      <c r="AD190" s="719">
        <v>0</v>
      </c>
      <c r="AE190" s="719">
        <v>0</v>
      </c>
      <c r="AF190" s="719">
        <v>0</v>
      </c>
      <c r="AG190" s="719">
        <v>0</v>
      </c>
      <c r="AH190" s="719">
        <v>0</v>
      </c>
      <c r="AI190" s="719">
        <v>0</v>
      </c>
      <c r="AJ190" s="719">
        <v>0</v>
      </c>
      <c r="AK190" s="719">
        <v>0</v>
      </c>
      <c r="AL190" s="719">
        <v>0</v>
      </c>
      <c r="AM190" s="719">
        <v>0</v>
      </c>
      <c r="AN190" s="719">
        <v>0</v>
      </c>
      <c r="AO190" s="719">
        <v>0</v>
      </c>
    </row>
    <row r="191" spans="1:41" ht="15" x14ac:dyDescent="0.25">
      <c r="A191" s="183" t="s">
        <v>192</v>
      </c>
      <c r="C191" s="183" t="s">
        <v>785</v>
      </c>
      <c r="D191" s="183" t="s">
        <v>757</v>
      </c>
      <c r="F191" s="183" t="s">
        <v>766</v>
      </c>
      <c r="G191" s="719">
        <v>0</v>
      </c>
      <c r="H191" s="719">
        <v>0</v>
      </c>
      <c r="I191" s="719">
        <v>0</v>
      </c>
      <c r="J191" s="719">
        <v>0</v>
      </c>
      <c r="K191" s="719">
        <v>0</v>
      </c>
      <c r="L191" s="719">
        <v>0</v>
      </c>
      <c r="M191" s="719">
        <v>0</v>
      </c>
      <c r="N191" s="719">
        <v>0</v>
      </c>
      <c r="O191" s="719">
        <v>0</v>
      </c>
      <c r="P191" s="719">
        <v>0</v>
      </c>
      <c r="Q191" s="719">
        <v>0</v>
      </c>
      <c r="R191" s="719">
        <v>0</v>
      </c>
      <c r="S191" s="719">
        <v>0</v>
      </c>
      <c r="T191" s="719">
        <v>0</v>
      </c>
      <c r="U191" s="719">
        <v>0</v>
      </c>
      <c r="V191" s="719">
        <v>0</v>
      </c>
      <c r="W191" s="719">
        <v>0</v>
      </c>
      <c r="X191" s="719">
        <v>0</v>
      </c>
      <c r="Y191" s="719">
        <v>0</v>
      </c>
      <c r="Z191" s="719">
        <v>0</v>
      </c>
      <c r="AA191" s="719">
        <v>0</v>
      </c>
      <c r="AB191" s="719">
        <v>0</v>
      </c>
      <c r="AC191" s="719">
        <v>0</v>
      </c>
      <c r="AD191" s="719">
        <v>0</v>
      </c>
      <c r="AE191" s="719">
        <v>0</v>
      </c>
      <c r="AF191" s="719">
        <v>0</v>
      </c>
      <c r="AG191" s="719">
        <v>0</v>
      </c>
      <c r="AH191" s="719">
        <v>0</v>
      </c>
      <c r="AI191" s="719">
        <v>0</v>
      </c>
      <c r="AJ191" s="719">
        <v>0</v>
      </c>
      <c r="AK191" s="719">
        <v>0</v>
      </c>
      <c r="AL191" s="719">
        <v>0</v>
      </c>
      <c r="AM191" s="719">
        <v>0</v>
      </c>
      <c r="AN191" s="719">
        <v>0</v>
      </c>
      <c r="AO191" s="719">
        <v>0</v>
      </c>
    </row>
    <row r="192" spans="1:41" ht="15" x14ac:dyDescent="0.25">
      <c r="A192" s="184" t="s">
        <v>192</v>
      </c>
      <c r="C192" s="184" t="s">
        <v>785</v>
      </c>
      <c r="D192" s="184" t="s">
        <v>757</v>
      </c>
      <c r="F192" s="184" t="s">
        <v>339</v>
      </c>
      <c r="G192" s="719">
        <v>0</v>
      </c>
      <c r="H192" s="719">
        <v>0</v>
      </c>
      <c r="I192" s="719">
        <v>0</v>
      </c>
      <c r="J192" s="719">
        <v>0</v>
      </c>
      <c r="K192" s="719">
        <v>0</v>
      </c>
      <c r="L192" s="719">
        <v>0</v>
      </c>
      <c r="M192" s="719">
        <v>0</v>
      </c>
      <c r="N192" s="719">
        <v>0</v>
      </c>
      <c r="O192" s="719">
        <v>0</v>
      </c>
      <c r="P192" s="719">
        <v>0</v>
      </c>
      <c r="Q192" s="719">
        <v>0</v>
      </c>
      <c r="R192" s="719">
        <v>0</v>
      </c>
      <c r="S192" s="719">
        <v>0</v>
      </c>
      <c r="T192" s="719">
        <v>0</v>
      </c>
      <c r="U192" s="719">
        <v>0</v>
      </c>
      <c r="V192" s="719">
        <v>0</v>
      </c>
      <c r="W192" s="719">
        <v>0</v>
      </c>
      <c r="X192" s="719">
        <v>0</v>
      </c>
      <c r="Y192" s="719">
        <v>0</v>
      </c>
      <c r="Z192" s="719">
        <v>0</v>
      </c>
      <c r="AA192" s="719">
        <v>0</v>
      </c>
      <c r="AB192" s="719">
        <v>0</v>
      </c>
      <c r="AC192" s="719">
        <v>0</v>
      </c>
      <c r="AD192" s="719">
        <v>0</v>
      </c>
      <c r="AE192" s="719">
        <v>0</v>
      </c>
      <c r="AF192" s="719">
        <v>0</v>
      </c>
      <c r="AG192" s="719">
        <v>0</v>
      </c>
      <c r="AH192" s="719">
        <v>0</v>
      </c>
      <c r="AI192" s="719">
        <v>0</v>
      </c>
      <c r="AJ192" s="719">
        <v>0</v>
      </c>
      <c r="AK192" s="719">
        <v>0</v>
      </c>
      <c r="AL192" s="719">
        <v>0</v>
      </c>
      <c r="AM192" s="719">
        <v>0</v>
      </c>
      <c r="AN192" s="719">
        <v>0</v>
      </c>
      <c r="AO192" s="719">
        <v>0</v>
      </c>
    </row>
    <row r="193" spans="1:41" ht="15" x14ac:dyDescent="0.25">
      <c r="A193" s="183" t="s">
        <v>192</v>
      </c>
      <c r="C193" s="183" t="s">
        <v>785</v>
      </c>
      <c r="D193" s="183" t="s">
        <v>757</v>
      </c>
      <c r="F193" s="183" t="s">
        <v>340</v>
      </c>
      <c r="G193" s="719">
        <v>0</v>
      </c>
      <c r="H193" s="719">
        <v>0</v>
      </c>
      <c r="I193" s="719">
        <v>0</v>
      </c>
      <c r="J193" s="719">
        <v>0</v>
      </c>
      <c r="K193" s="719">
        <v>0</v>
      </c>
      <c r="L193" s="719">
        <v>0</v>
      </c>
      <c r="M193" s="719">
        <v>0</v>
      </c>
      <c r="N193" s="719">
        <v>0</v>
      </c>
      <c r="O193" s="719">
        <v>0</v>
      </c>
      <c r="P193" s="719">
        <v>0</v>
      </c>
      <c r="Q193" s="719">
        <v>0</v>
      </c>
      <c r="R193" s="719">
        <v>0</v>
      </c>
      <c r="S193" s="719">
        <v>0</v>
      </c>
      <c r="T193" s="719">
        <v>0</v>
      </c>
      <c r="U193" s="719">
        <v>0</v>
      </c>
      <c r="V193" s="719">
        <v>0</v>
      </c>
      <c r="W193" s="719">
        <v>0</v>
      </c>
      <c r="X193" s="719">
        <v>0</v>
      </c>
      <c r="Y193" s="719">
        <v>0</v>
      </c>
      <c r="Z193" s="719">
        <v>0</v>
      </c>
      <c r="AA193" s="719">
        <v>0</v>
      </c>
      <c r="AB193" s="719">
        <v>0</v>
      </c>
      <c r="AC193" s="719">
        <v>0</v>
      </c>
      <c r="AD193" s="719">
        <v>0</v>
      </c>
      <c r="AE193" s="719">
        <v>0</v>
      </c>
      <c r="AF193" s="719">
        <v>0</v>
      </c>
      <c r="AG193" s="719">
        <v>0</v>
      </c>
      <c r="AH193" s="719">
        <v>0</v>
      </c>
      <c r="AI193" s="719">
        <v>0</v>
      </c>
      <c r="AJ193" s="719">
        <v>0</v>
      </c>
      <c r="AK193" s="719">
        <v>0</v>
      </c>
      <c r="AL193" s="719">
        <v>0</v>
      </c>
      <c r="AM193" s="719">
        <v>0</v>
      </c>
      <c r="AN193" s="719">
        <v>0</v>
      </c>
      <c r="AO193" s="719">
        <v>0</v>
      </c>
    </row>
    <row r="194" spans="1:41" ht="15" x14ac:dyDescent="0.25">
      <c r="A194" s="184" t="s">
        <v>192</v>
      </c>
      <c r="C194" s="184" t="s">
        <v>785</v>
      </c>
      <c r="D194" s="184" t="s">
        <v>757</v>
      </c>
      <c r="F194" s="184" t="s">
        <v>767</v>
      </c>
      <c r="G194" s="719">
        <v>0</v>
      </c>
      <c r="H194" s="719">
        <v>0</v>
      </c>
      <c r="I194" s="719">
        <v>0</v>
      </c>
      <c r="J194" s="719">
        <v>0</v>
      </c>
      <c r="K194" s="719">
        <v>0</v>
      </c>
      <c r="L194" s="719">
        <v>0</v>
      </c>
      <c r="M194" s="719">
        <v>0</v>
      </c>
      <c r="N194" s="719">
        <v>0</v>
      </c>
      <c r="O194" s="719">
        <v>0</v>
      </c>
      <c r="P194" s="719">
        <v>0</v>
      </c>
      <c r="Q194" s="719">
        <v>0</v>
      </c>
      <c r="R194" s="719">
        <v>0</v>
      </c>
      <c r="S194" s="719">
        <v>0</v>
      </c>
      <c r="T194" s="719">
        <v>0</v>
      </c>
      <c r="U194" s="719">
        <v>0</v>
      </c>
      <c r="V194" s="719">
        <v>0</v>
      </c>
      <c r="W194" s="719">
        <v>0</v>
      </c>
      <c r="X194" s="719">
        <v>0</v>
      </c>
      <c r="Y194" s="719">
        <v>0</v>
      </c>
      <c r="Z194" s="719">
        <v>0</v>
      </c>
      <c r="AA194" s="719">
        <v>0</v>
      </c>
      <c r="AB194" s="719">
        <v>0</v>
      </c>
      <c r="AC194" s="719">
        <v>0</v>
      </c>
      <c r="AD194" s="719">
        <v>0</v>
      </c>
      <c r="AE194" s="719">
        <v>0</v>
      </c>
      <c r="AF194" s="719">
        <v>0</v>
      </c>
      <c r="AG194" s="719">
        <v>0</v>
      </c>
      <c r="AH194" s="719">
        <v>0</v>
      </c>
      <c r="AI194" s="719">
        <v>0</v>
      </c>
      <c r="AJ194" s="719">
        <v>0</v>
      </c>
      <c r="AK194" s="719">
        <v>0</v>
      </c>
      <c r="AL194" s="719">
        <v>0</v>
      </c>
      <c r="AM194" s="719">
        <v>0</v>
      </c>
      <c r="AN194" s="719">
        <v>0</v>
      </c>
      <c r="AO194" s="719">
        <v>0</v>
      </c>
    </row>
    <row r="195" spans="1:41" ht="15" x14ac:dyDescent="0.25">
      <c r="A195" s="183" t="s">
        <v>192</v>
      </c>
      <c r="C195" s="183" t="s">
        <v>785</v>
      </c>
      <c r="D195" s="183" t="s">
        <v>757</v>
      </c>
      <c r="F195" s="183" t="s">
        <v>768</v>
      </c>
      <c r="G195" s="719">
        <v>0</v>
      </c>
      <c r="H195" s="719">
        <v>0</v>
      </c>
      <c r="I195" s="719">
        <v>0</v>
      </c>
      <c r="J195" s="719">
        <v>0</v>
      </c>
      <c r="K195" s="719">
        <v>0</v>
      </c>
      <c r="L195" s="719">
        <v>0</v>
      </c>
      <c r="M195" s="719">
        <v>0</v>
      </c>
      <c r="N195" s="719">
        <v>0</v>
      </c>
      <c r="O195" s="719">
        <v>0</v>
      </c>
      <c r="P195" s="719">
        <v>0</v>
      </c>
      <c r="Q195" s="719">
        <v>0</v>
      </c>
      <c r="R195" s="719">
        <v>0</v>
      </c>
      <c r="S195" s="719">
        <v>0</v>
      </c>
      <c r="T195" s="719">
        <v>0</v>
      </c>
      <c r="U195" s="719">
        <v>0</v>
      </c>
      <c r="V195" s="719">
        <v>0</v>
      </c>
      <c r="W195" s="719">
        <v>0</v>
      </c>
      <c r="X195" s="719">
        <v>0</v>
      </c>
      <c r="Y195" s="719">
        <v>0</v>
      </c>
      <c r="Z195" s="719">
        <v>0</v>
      </c>
      <c r="AA195" s="719">
        <v>0</v>
      </c>
      <c r="AB195" s="719">
        <v>0</v>
      </c>
      <c r="AC195" s="719">
        <v>0</v>
      </c>
      <c r="AD195" s="719">
        <v>0</v>
      </c>
      <c r="AE195" s="719">
        <v>0</v>
      </c>
      <c r="AF195" s="719">
        <v>0</v>
      </c>
      <c r="AG195" s="719">
        <v>0</v>
      </c>
      <c r="AH195" s="719">
        <v>0</v>
      </c>
      <c r="AI195" s="719">
        <v>0</v>
      </c>
      <c r="AJ195" s="719">
        <v>0</v>
      </c>
      <c r="AK195" s="719">
        <v>0</v>
      </c>
      <c r="AL195" s="719">
        <v>0</v>
      </c>
      <c r="AM195" s="719">
        <v>0</v>
      </c>
      <c r="AN195" s="719">
        <v>0</v>
      </c>
      <c r="AO195" s="719">
        <v>0</v>
      </c>
    </row>
    <row r="196" spans="1:41" ht="15" x14ac:dyDescent="0.25">
      <c r="A196" s="184" t="s">
        <v>192</v>
      </c>
      <c r="C196" s="184" t="s">
        <v>785</v>
      </c>
      <c r="D196" s="184" t="s">
        <v>338</v>
      </c>
      <c r="F196" s="184" t="s">
        <v>175</v>
      </c>
      <c r="G196" s="719">
        <v>2830</v>
      </c>
      <c r="H196" s="719">
        <v>2437</v>
      </c>
      <c r="I196" s="719">
        <v>2039</v>
      </c>
      <c r="J196" s="719">
        <v>1355</v>
      </c>
      <c r="K196" s="719">
        <v>1698</v>
      </c>
      <c r="L196" s="719">
        <v>1434</v>
      </c>
      <c r="M196" s="719">
        <v>1162</v>
      </c>
      <c r="N196" s="719">
        <v>1162</v>
      </c>
      <c r="O196" s="719">
        <v>1162</v>
      </c>
      <c r="P196" s="719">
        <v>220</v>
      </c>
      <c r="Q196" s="719">
        <v>220</v>
      </c>
      <c r="R196" s="719">
        <v>220</v>
      </c>
      <c r="S196" s="719">
        <v>150</v>
      </c>
      <c r="T196" s="719">
        <v>153</v>
      </c>
      <c r="U196" s="719">
        <v>153</v>
      </c>
      <c r="V196" s="719">
        <v>0</v>
      </c>
      <c r="W196" s="719">
        <v>0</v>
      </c>
      <c r="X196" s="719">
        <v>0</v>
      </c>
      <c r="Y196" s="719">
        <v>0</v>
      </c>
      <c r="Z196" s="719">
        <v>0</v>
      </c>
      <c r="AA196" s="719">
        <v>0</v>
      </c>
      <c r="AB196" s="719">
        <v>0</v>
      </c>
      <c r="AC196" s="719">
        <v>0</v>
      </c>
      <c r="AD196" s="719">
        <v>0</v>
      </c>
      <c r="AE196" s="719">
        <v>0</v>
      </c>
      <c r="AF196" s="719">
        <v>0</v>
      </c>
      <c r="AG196" s="719">
        <v>0</v>
      </c>
      <c r="AH196" s="719">
        <v>0</v>
      </c>
      <c r="AI196" s="719">
        <v>0</v>
      </c>
      <c r="AJ196" s="719">
        <v>0</v>
      </c>
      <c r="AK196" s="719">
        <v>0</v>
      </c>
      <c r="AL196" s="719">
        <v>0</v>
      </c>
      <c r="AM196" s="719">
        <v>0</v>
      </c>
      <c r="AN196" s="719">
        <v>0</v>
      </c>
      <c r="AO196" s="719">
        <v>0</v>
      </c>
    </row>
    <row r="197" spans="1:41" ht="15" x14ac:dyDescent="0.25">
      <c r="A197" s="183" t="s">
        <v>192</v>
      </c>
      <c r="C197" s="183" t="s">
        <v>785</v>
      </c>
      <c r="D197" s="183" t="s">
        <v>338</v>
      </c>
      <c r="F197" s="183" t="s">
        <v>772</v>
      </c>
      <c r="G197" s="719">
        <v>0</v>
      </c>
      <c r="H197" s="719">
        <v>0</v>
      </c>
      <c r="I197" s="719">
        <v>0</v>
      </c>
      <c r="J197" s="719">
        <v>0</v>
      </c>
      <c r="K197" s="719">
        <v>0</v>
      </c>
      <c r="L197" s="719">
        <v>0</v>
      </c>
      <c r="M197" s="719">
        <v>0</v>
      </c>
      <c r="N197" s="719">
        <v>0</v>
      </c>
      <c r="O197" s="719">
        <v>0</v>
      </c>
      <c r="P197" s="719">
        <v>280</v>
      </c>
      <c r="Q197" s="719">
        <v>259</v>
      </c>
      <c r="R197" s="719">
        <v>253</v>
      </c>
      <c r="S197" s="719">
        <v>245</v>
      </c>
      <c r="T197" s="719">
        <v>236</v>
      </c>
      <c r="U197" s="719">
        <v>225</v>
      </c>
      <c r="V197" s="719">
        <v>211</v>
      </c>
      <c r="W197" s="719">
        <v>196</v>
      </c>
      <c r="X197" s="719">
        <v>183</v>
      </c>
      <c r="Y197" s="719">
        <v>164</v>
      </c>
      <c r="Z197" s="719">
        <v>144</v>
      </c>
      <c r="AA197" s="719">
        <v>125</v>
      </c>
      <c r="AB197" s="719">
        <v>106</v>
      </c>
      <c r="AC197" s="719">
        <v>88</v>
      </c>
      <c r="AD197" s="719">
        <v>72</v>
      </c>
      <c r="AE197" s="719">
        <v>59</v>
      </c>
      <c r="AF197" s="719">
        <v>47</v>
      </c>
      <c r="AG197" s="719">
        <v>37</v>
      </c>
      <c r="AH197" s="719">
        <v>29</v>
      </c>
      <c r="AI197" s="719">
        <v>23</v>
      </c>
      <c r="AJ197" s="719">
        <v>18</v>
      </c>
      <c r="AK197" s="719">
        <v>14</v>
      </c>
      <c r="AL197" s="719">
        <v>10</v>
      </c>
      <c r="AM197" s="719">
        <v>10</v>
      </c>
      <c r="AN197" s="719">
        <v>10</v>
      </c>
      <c r="AO197" s="719">
        <v>10</v>
      </c>
    </row>
    <row r="198" spans="1:41" ht="15" x14ac:dyDescent="0.25">
      <c r="A198" s="184" t="s">
        <v>192</v>
      </c>
      <c r="C198" s="184" t="s">
        <v>785</v>
      </c>
      <c r="D198" s="184" t="s">
        <v>338</v>
      </c>
      <c r="F198" s="184" t="s">
        <v>773</v>
      </c>
      <c r="G198" s="719">
        <v>0</v>
      </c>
      <c r="H198" s="719">
        <v>0</v>
      </c>
      <c r="I198" s="719">
        <v>0</v>
      </c>
      <c r="J198" s="719">
        <v>0</v>
      </c>
      <c r="K198" s="719">
        <v>0</v>
      </c>
      <c r="L198" s="719">
        <v>0</v>
      </c>
      <c r="M198" s="719">
        <v>0</v>
      </c>
      <c r="N198" s="719">
        <v>0</v>
      </c>
      <c r="O198" s="719">
        <v>0</v>
      </c>
      <c r="P198" s="719">
        <v>216</v>
      </c>
      <c r="Q198" s="719">
        <v>200</v>
      </c>
      <c r="R198" s="719">
        <v>195</v>
      </c>
      <c r="S198" s="719">
        <v>189</v>
      </c>
      <c r="T198" s="719">
        <v>182</v>
      </c>
      <c r="U198" s="719">
        <v>173</v>
      </c>
      <c r="V198" s="719">
        <v>163</v>
      </c>
      <c r="W198" s="719">
        <v>151</v>
      </c>
      <c r="X198" s="719">
        <v>137</v>
      </c>
      <c r="Y198" s="719">
        <v>123</v>
      </c>
      <c r="Z198" s="719">
        <v>113</v>
      </c>
      <c r="AA198" s="719">
        <v>97</v>
      </c>
      <c r="AB198" s="719">
        <v>83</v>
      </c>
      <c r="AC198" s="719">
        <v>69</v>
      </c>
      <c r="AD198" s="719">
        <v>57</v>
      </c>
      <c r="AE198" s="719">
        <v>46</v>
      </c>
      <c r="AF198" s="719">
        <v>37</v>
      </c>
      <c r="AG198" s="719">
        <v>30</v>
      </c>
      <c r="AH198" s="719">
        <v>24</v>
      </c>
      <c r="AI198" s="719">
        <v>19</v>
      </c>
      <c r="AJ198" s="719">
        <v>15</v>
      </c>
      <c r="AK198" s="719">
        <v>11</v>
      </c>
      <c r="AL198" s="719">
        <v>9</v>
      </c>
      <c r="AM198" s="719">
        <v>9</v>
      </c>
      <c r="AN198" s="719">
        <v>9</v>
      </c>
      <c r="AO198" s="719">
        <v>9</v>
      </c>
    </row>
    <row r="199" spans="1:41" ht="15" x14ac:dyDescent="0.25">
      <c r="A199" s="183" t="s">
        <v>192</v>
      </c>
      <c r="C199" s="183" t="s">
        <v>785</v>
      </c>
      <c r="D199" s="183" t="s">
        <v>338</v>
      </c>
      <c r="F199" s="183" t="s">
        <v>774</v>
      </c>
      <c r="G199" s="719">
        <v>0</v>
      </c>
      <c r="H199" s="719">
        <v>0</v>
      </c>
      <c r="I199" s="719">
        <v>0</v>
      </c>
      <c r="J199" s="719">
        <v>0</v>
      </c>
      <c r="K199" s="719">
        <v>0</v>
      </c>
      <c r="L199" s="719">
        <v>0</v>
      </c>
      <c r="M199" s="719">
        <v>0</v>
      </c>
      <c r="N199" s="719">
        <v>0</v>
      </c>
      <c r="O199" s="719">
        <v>0</v>
      </c>
      <c r="P199" s="719">
        <v>0</v>
      </c>
      <c r="Q199" s="719">
        <v>0</v>
      </c>
      <c r="R199" s="719">
        <v>0</v>
      </c>
      <c r="S199" s="719">
        <v>0</v>
      </c>
      <c r="T199" s="719">
        <v>0</v>
      </c>
      <c r="U199" s="719">
        <v>0</v>
      </c>
      <c r="V199" s="719">
        <v>90</v>
      </c>
      <c r="W199" s="719">
        <v>83</v>
      </c>
      <c r="X199" s="719">
        <v>81</v>
      </c>
      <c r="Y199" s="719">
        <v>79</v>
      </c>
      <c r="Z199" s="719">
        <v>76</v>
      </c>
      <c r="AA199" s="719">
        <v>72</v>
      </c>
      <c r="AB199" s="719">
        <v>68</v>
      </c>
      <c r="AC199" s="719">
        <v>63</v>
      </c>
      <c r="AD199" s="719">
        <v>57</v>
      </c>
      <c r="AE199" s="719">
        <v>51</v>
      </c>
      <c r="AF199" s="719">
        <v>45</v>
      </c>
      <c r="AG199" s="719">
        <v>39</v>
      </c>
      <c r="AH199" s="719">
        <v>33</v>
      </c>
      <c r="AI199" s="719">
        <v>27</v>
      </c>
      <c r="AJ199" s="719">
        <v>22</v>
      </c>
      <c r="AK199" s="719">
        <v>18</v>
      </c>
      <c r="AL199" s="719">
        <v>14</v>
      </c>
      <c r="AM199" s="719">
        <v>14</v>
      </c>
      <c r="AN199" s="719">
        <v>14</v>
      </c>
      <c r="AO199" s="719">
        <v>14</v>
      </c>
    </row>
    <row r="200" spans="1:41" ht="15" x14ac:dyDescent="0.25">
      <c r="A200" s="184" t="s">
        <v>192</v>
      </c>
      <c r="C200" s="184" t="s">
        <v>785</v>
      </c>
      <c r="D200" s="184" t="s">
        <v>338</v>
      </c>
      <c r="F200" s="184" t="s">
        <v>758</v>
      </c>
      <c r="G200" s="719">
        <v>0</v>
      </c>
      <c r="H200" s="719">
        <v>0</v>
      </c>
      <c r="I200" s="719">
        <v>0</v>
      </c>
      <c r="J200" s="719">
        <v>0</v>
      </c>
      <c r="K200" s="719">
        <v>0</v>
      </c>
      <c r="L200" s="719">
        <v>0</v>
      </c>
      <c r="M200" s="719">
        <v>0</v>
      </c>
      <c r="N200" s="719">
        <v>0</v>
      </c>
      <c r="O200" s="719">
        <v>0</v>
      </c>
      <c r="P200" s="719">
        <v>0</v>
      </c>
      <c r="Q200" s="719">
        <v>0</v>
      </c>
      <c r="R200" s="719">
        <v>0</v>
      </c>
      <c r="S200" s="719">
        <v>0</v>
      </c>
      <c r="T200" s="719">
        <v>0</v>
      </c>
      <c r="U200" s="719">
        <v>0</v>
      </c>
      <c r="V200" s="719">
        <v>90</v>
      </c>
      <c r="W200" s="719">
        <v>83</v>
      </c>
      <c r="X200" s="719">
        <v>81</v>
      </c>
      <c r="Y200" s="719">
        <v>79</v>
      </c>
      <c r="Z200" s="719">
        <v>76</v>
      </c>
      <c r="AA200" s="719">
        <v>72</v>
      </c>
      <c r="AB200" s="719">
        <v>68</v>
      </c>
      <c r="AC200" s="719">
        <v>63</v>
      </c>
      <c r="AD200" s="719">
        <v>57</v>
      </c>
      <c r="AE200" s="719">
        <v>51</v>
      </c>
      <c r="AF200" s="719">
        <v>45</v>
      </c>
      <c r="AG200" s="719">
        <v>39</v>
      </c>
      <c r="AH200" s="719">
        <v>33</v>
      </c>
      <c r="AI200" s="719">
        <v>27</v>
      </c>
      <c r="AJ200" s="719">
        <v>22</v>
      </c>
      <c r="AK200" s="719">
        <v>18</v>
      </c>
      <c r="AL200" s="719">
        <v>14</v>
      </c>
      <c r="AM200" s="719">
        <v>14</v>
      </c>
      <c r="AN200" s="719">
        <v>14</v>
      </c>
      <c r="AO200" s="719">
        <v>14</v>
      </c>
    </row>
    <row r="201" spans="1:41" ht="15" x14ac:dyDescent="0.25">
      <c r="A201" s="183" t="s">
        <v>192</v>
      </c>
      <c r="C201" s="183" t="s">
        <v>785</v>
      </c>
      <c r="D201" s="183" t="s">
        <v>338</v>
      </c>
      <c r="F201" s="183" t="s">
        <v>766</v>
      </c>
      <c r="G201" s="719">
        <v>0</v>
      </c>
      <c r="H201" s="719">
        <v>0</v>
      </c>
      <c r="I201" s="719">
        <v>0</v>
      </c>
      <c r="J201" s="719">
        <v>0</v>
      </c>
      <c r="K201" s="719">
        <v>0</v>
      </c>
      <c r="L201" s="719">
        <v>0</v>
      </c>
      <c r="M201" s="719">
        <v>0</v>
      </c>
      <c r="N201" s="719">
        <v>0</v>
      </c>
      <c r="O201" s="719">
        <v>0</v>
      </c>
      <c r="P201" s="719">
        <v>0</v>
      </c>
      <c r="Q201" s="719">
        <v>0</v>
      </c>
      <c r="R201" s="719">
        <v>0</v>
      </c>
      <c r="S201" s="719">
        <v>0</v>
      </c>
      <c r="T201" s="719">
        <v>0</v>
      </c>
      <c r="U201" s="719">
        <v>0</v>
      </c>
      <c r="V201" s="719">
        <v>0</v>
      </c>
      <c r="W201" s="719">
        <v>0</v>
      </c>
      <c r="X201" s="719">
        <v>0</v>
      </c>
      <c r="Y201" s="719">
        <v>0</v>
      </c>
      <c r="Z201" s="719">
        <v>0</v>
      </c>
      <c r="AA201" s="719">
        <v>0</v>
      </c>
      <c r="AB201" s="719">
        <v>0</v>
      </c>
      <c r="AC201" s="719">
        <v>0</v>
      </c>
      <c r="AD201" s="719">
        <v>0</v>
      </c>
      <c r="AE201" s="719">
        <v>36</v>
      </c>
      <c r="AF201" s="719">
        <v>61</v>
      </c>
      <c r="AG201" s="719">
        <v>86</v>
      </c>
      <c r="AH201" s="719">
        <v>103</v>
      </c>
      <c r="AI201" s="719">
        <v>117</v>
      </c>
      <c r="AJ201" s="719">
        <v>125</v>
      </c>
      <c r="AK201" s="719">
        <v>130</v>
      </c>
      <c r="AL201" s="719">
        <v>131</v>
      </c>
      <c r="AM201" s="719">
        <v>131</v>
      </c>
      <c r="AN201" s="719">
        <v>131</v>
      </c>
      <c r="AO201" s="719">
        <v>131</v>
      </c>
    </row>
    <row r="202" spans="1:41" ht="15" x14ac:dyDescent="0.25">
      <c r="A202" s="184" t="s">
        <v>192</v>
      </c>
      <c r="C202" s="184" t="s">
        <v>785</v>
      </c>
      <c r="D202" s="184" t="s">
        <v>338</v>
      </c>
      <c r="F202" s="184" t="s">
        <v>339</v>
      </c>
      <c r="G202" s="719">
        <v>0</v>
      </c>
      <c r="H202" s="719">
        <v>0</v>
      </c>
      <c r="I202" s="719">
        <v>0</v>
      </c>
      <c r="J202" s="719">
        <v>0</v>
      </c>
      <c r="K202" s="719">
        <v>0</v>
      </c>
      <c r="L202" s="719">
        <v>0</v>
      </c>
      <c r="M202" s="719">
        <v>0</v>
      </c>
      <c r="N202" s="719">
        <v>0</v>
      </c>
      <c r="O202" s="719">
        <v>0</v>
      </c>
      <c r="P202" s="719">
        <v>0</v>
      </c>
      <c r="Q202" s="719">
        <v>0</v>
      </c>
      <c r="R202" s="719">
        <v>0</v>
      </c>
      <c r="S202" s="719">
        <v>0</v>
      </c>
      <c r="T202" s="719">
        <v>0</v>
      </c>
      <c r="U202" s="719">
        <v>0</v>
      </c>
      <c r="V202" s="719">
        <v>0</v>
      </c>
      <c r="W202" s="719">
        <v>0</v>
      </c>
      <c r="X202" s="719">
        <v>0</v>
      </c>
      <c r="Y202" s="719">
        <v>0</v>
      </c>
      <c r="Z202" s="719">
        <v>0</v>
      </c>
      <c r="AA202" s="719">
        <v>0</v>
      </c>
      <c r="AB202" s="719">
        <v>0</v>
      </c>
      <c r="AC202" s="719">
        <v>0</v>
      </c>
      <c r="AD202" s="719">
        <v>0</v>
      </c>
      <c r="AE202" s="719">
        <v>0</v>
      </c>
      <c r="AF202" s="719">
        <v>9</v>
      </c>
      <c r="AG202" s="719">
        <v>13</v>
      </c>
      <c r="AH202" s="719">
        <v>23</v>
      </c>
      <c r="AI202" s="719">
        <v>31</v>
      </c>
      <c r="AJ202" s="719">
        <v>42</v>
      </c>
      <c r="AK202" s="719">
        <v>54</v>
      </c>
      <c r="AL202" s="719">
        <v>66</v>
      </c>
      <c r="AM202" s="719">
        <v>66</v>
      </c>
      <c r="AN202" s="719">
        <v>66</v>
      </c>
      <c r="AO202" s="719">
        <v>66</v>
      </c>
    </row>
    <row r="203" spans="1:41" ht="15" x14ac:dyDescent="0.25">
      <c r="A203" s="183" t="s">
        <v>192</v>
      </c>
      <c r="C203" s="183" t="s">
        <v>785</v>
      </c>
      <c r="D203" s="183" t="s">
        <v>338</v>
      </c>
      <c r="F203" s="183" t="s">
        <v>340</v>
      </c>
      <c r="G203" s="719">
        <v>0</v>
      </c>
      <c r="H203" s="719">
        <v>0</v>
      </c>
      <c r="I203" s="719">
        <v>0</v>
      </c>
      <c r="J203" s="719">
        <v>0</v>
      </c>
      <c r="K203" s="719">
        <v>0</v>
      </c>
      <c r="L203" s="719">
        <v>0</v>
      </c>
      <c r="M203" s="719">
        <v>0</v>
      </c>
      <c r="N203" s="719">
        <v>0</v>
      </c>
      <c r="O203" s="719">
        <v>0</v>
      </c>
      <c r="P203" s="719">
        <v>0</v>
      </c>
      <c r="Q203" s="719">
        <v>0</v>
      </c>
      <c r="R203" s="719">
        <v>0</v>
      </c>
      <c r="S203" s="719">
        <v>0</v>
      </c>
      <c r="T203" s="719">
        <v>0</v>
      </c>
      <c r="U203" s="719">
        <v>0</v>
      </c>
      <c r="V203" s="719">
        <v>0</v>
      </c>
      <c r="W203" s="719">
        <v>0</v>
      </c>
      <c r="X203" s="719">
        <v>0</v>
      </c>
      <c r="Y203" s="719">
        <v>0</v>
      </c>
      <c r="Z203" s="719">
        <v>0</v>
      </c>
      <c r="AA203" s="719">
        <v>0</v>
      </c>
      <c r="AB203" s="719">
        <v>0</v>
      </c>
      <c r="AC203" s="719">
        <v>0</v>
      </c>
      <c r="AD203" s="719">
        <v>0</v>
      </c>
      <c r="AE203" s="719">
        <v>0</v>
      </c>
      <c r="AF203" s="719">
        <v>0</v>
      </c>
      <c r="AG203" s="719">
        <v>0</v>
      </c>
      <c r="AH203" s="719">
        <v>0</v>
      </c>
      <c r="AI203" s="719">
        <v>0</v>
      </c>
      <c r="AJ203" s="719">
        <v>0</v>
      </c>
      <c r="AK203" s="719">
        <v>0</v>
      </c>
      <c r="AL203" s="719">
        <v>0</v>
      </c>
      <c r="AM203" s="719">
        <v>0</v>
      </c>
      <c r="AN203" s="719">
        <v>0</v>
      </c>
      <c r="AO203" s="719">
        <v>0</v>
      </c>
    </row>
    <row r="204" spans="1:41" ht="15" x14ac:dyDescent="0.25">
      <c r="A204" s="184" t="s">
        <v>192</v>
      </c>
      <c r="C204" s="184" t="s">
        <v>785</v>
      </c>
      <c r="D204" s="184" t="s">
        <v>338</v>
      </c>
      <c r="F204" s="184" t="s">
        <v>767</v>
      </c>
      <c r="G204" s="719">
        <v>0</v>
      </c>
      <c r="H204" s="719">
        <v>0</v>
      </c>
      <c r="I204" s="719">
        <v>0</v>
      </c>
      <c r="J204" s="719">
        <v>0</v>
      </c>
      <c r="K204" s="719">
        <v>0</v>
      </c>
      <c r="L204" s="719">
        <v>0</v>
      </c>
      <c r="M204" s="719">
        <v>0</v>
      </c>
      <c r="N204" s="719">
        <v>0</v>
      </c>
      <c r="O204" s="719">
        <v>0</v>
      </c>
      <c r="P204" s="719">
        <v>0</v>
      </c>
      <c r="Q204" s="719">
        <v>0</v>
      </c>
      <c r="R204" s="719">
        <v>0</v>
      </c>
      <c r="S204" s="719">
        <v>0</v>
      </c>
      <c r="T204" s="719">
        <v>0</v>
      </c>
      <c r="U204" s="719">
        <v>0</v>
      </c>
      <c r="V204" s="719">
        <v>0</v>
      </c>
      <c r="W204" s="719">
        <v>0</v>
      </c>
      <c r="X204" s="719">
        <v>0</v>
      </c>
      <c r="Y204" s="719">
        <v>0</v>
      </c>
      <c r="Z204" s="719">
        <v>0</v>
      </c>
      <c r="AA204" s="719">
        <v>0</v>
      </c>
      <c r="AB204" s="719">
        <v>0</v>
      </c>
      <c r="AC204" s="719">
        <v>0</v>
      </c>
      <c r="AD204" s="719">
        <v>0</v>
      </c>
      <c r="AE204" s="719">
        <v>0</v>
      </c>
      <c r="AF204" s="719">
        <v>0</v>
      </c>
      <c r="AG204" s="719">
        <v>0</v>
      </c>
      <c r="AH204" s="719">
        <v>0</v>
      </c>
      <c r="AI204" s="719">
        <v>0</v>
      </c>
      <c r="AJ204" s="719">
        <v>0</v>
      </c>
      <c r="AK204" s="719">
        <v>0</v>
      </c>
      <c r="AL204" s="719">
        <v>0</v>
      </c>
      <c r="AM204" s="719">
        <v>0</v>
      </c>
      <c r="AN204" s="719">
        <v>0</v>
      </c>
      <c r="AO204" s="719">
        <v>0</v>
      </c>
    </row>
    <row r="205" spans="1:41" ht="15" x14ac:dyDescent="0.25">
      <c r="A205" s="183" t="s">
        <v>192</v>
      </c>
      <c r="C205" s="183" t="s">
        <v>785</v>
      </c>
      <c r="D205" s="183" t="s">
        <v>338</v>
      </c>
      <c r="F205" s="183" t="s">
        <v>768</v>
      </c>
      <c r="G205" s="719">
        <v>0</v>
      </c>
      <c r="H205" s="719">
        <v>0</v>
      </c>
      <c r="I205" s="719">
        <v>0</v>
      </c>
      <c r="J205" s="719">
        <v>0</v>
      </c>
      <c r="K205" s="719">
        <v>0</v>
      </c>
      <c r="L205" s="719">
        <v>0</v>
      </c>
      <c r="M205" s="719">
        <v>0</v>
      </c>
      <c r="N205" s="719">
        <v>0</v>
      </c>
      <c r="O205" s="719">
        <v>0</v>
      </c>
      <c r="P205" s="719">
        <v>0</v>
      </c>
      <c r="Q205" s="719">
        <v>0</v>
      </c>
      <c r="R205" s="719">
        <v>0</v>
      </c>
      <c r="S205" s="719">
        <v>0</v>
      </c>
      <c r="T205" s="719">
        <v>0</v>
      </c>
      <c r="U205" s="719">
        <v>0</v>
      </c>
      <c r="V205" s="719">
        <v>0</v>
      </c>
      <c r="W205" s="719">
        <v>0</v>
      </c>
      <c r="X205" s="719">
        <v>0</v>
      </c>
      <c r="Y205" s="719">
        <v>0</v>
      </c>
      <c r="Z205" s="719">
        <v>0</v>
      </c>
      <c r="AA205" s="719">
        <v>0</v>
      </c>
      <c r="AB205" s="719">
        <v>0</v>
      </c>
      <c r="AC205" s="719">
        <v>0</v>
      </c>
      <c r="AD205" s="719">
        <v>0</v>
      </c>
      <c r="AE205" s="719">
        <v>0</v>
      </c>
      <c r="AF205" s="719">
        <v>0</v>
      </c>
      <c r="AG205" s="719">
        <v>0</v>
      </c>
      <c r="AH205" s="719">
        <v>0</v>
      </c>
      <c r="AI205" s="719">
        <v>0</v>
      </c>
      <c r="AJ205" s="719">
        <v>0</v>
      </c>
      <c r="AK205" s="719">
        <v>0</v>
      </c>
      <c r="AL205" s="719">
        <v>0</v>
      </c>
      <c r="AM205" s="719">
        <v>0</v>
      </c>
      <c r="AN205" s="719">
        <v>0</v>
      </c>
      <c r="AO205" s="719">
        <v>0</v>
      </c>
    </row>
    <row r="206" spans="1:41" ht="15" x14ac:dyDescent="0.25">
      <c r="A206" s="184" t="s">
        <v>192</v>
      </c>
      <c r="C206" s="184" t="s">
        <v>785</v>
      </c>
      <c r="D206" s="184" t="s">
        <v>341</v>
      </c>
      <c r="F206" s="184" t="s">
        <v>175</v>
      </c>
      <c r="G206" s="719">
        <v>0</v>
      </c>
      <c r="H206" s="719">
        <v>0</v>
      </c>
      <c r="I206" s="719">
        <v>0</v>
      </c>
      <c r="J206" s="719">
        <v>0</v>
      </c>
      <c r="K206" s="719">
        <v>0</v>
      </c>
      <c r="L206" s="719">
        <v>0</v>
      </c>
      <c r="M206" s="719">
        <v>0</v>
      </c>
      <c r="N206" s="719">
        <v>0</v>
      </c>
      <c r="O206" s="719">
        <v>0</v>
      </c>
      <c r="P206" s="719">
        <v>0</v>
      </c>
      <c r="Q206" s="719">
        <v>0</v>
      </c>
      <c r="R206" s="719">
        <v>0</v>
      </c>
      <c r="S206" s="719">
        <v>0</v>
      </c>
      <c r="T206" s="719">
        <v>0</v>
      </c>
      <c r="U206" s="719">
        <v>0</v>
      </c>
      <c r="V206" s="719">
        <v>0</v>
      </c>
      <c r="W206" s="719">
        <v>0</v>
      </c>
      <c r="X206" s="719">
        <v>0</v>
      </c>
      <c r="Y206" s="719">
        <v>0</v>
      </c>
      <c r="Z206" s="719">
        <v>0</v>
      </c>
      <c r="AA206" s="719">
        <v>0</v>
      </c>
      <c r="AB206" s="719">
        <v>0</v>
      </c>
      <c r="AC206" s="719">
        <v>0</v>
      </c>
      <c r="AD206" s="719">
        <v>0</v>
      </c>
      <c r="AE206" s="719">
        <v>0</v>
      </c>
      <c r="AF206" s="719">
        <v>0</v>
      </c>
      <c r="AG206" s="719">
        <v>0</v>
      </c>
      <c r="AH206" s="719">
        <v>0</v>
      </c>
      <c r="AI206" s="719">
        <v>0</v>
      </c>
      <c r="AJ206" s="719">
        <v>0</v>
      </c>
      <c r="AK206" s="719">
        <v>0</v>
      </c>
      <c r="AL206" s="719">
        <v>0</v>
      </c>
      <c r="AM206" s="719">
        <v>0</v>
      </c>
      <c r="AN206" s="719">
        <v>0</v>
      </c>
      <c r="AO206" s="719">
        <v>0</v>
      </c>
    </row>
    <row r="207" spans="1:41" ht="15" x14ac:dyDescent="0.25">
      <c r="A207" s="183" t="s">
        <v>192</v>
      </c>
      <c r="C207" s="183" t="s">
        <v>785</v>
      </c>
      <c r="D207" s="183" t="s">
        <v>341</v>
      </c>
      <c r="F207" s="183" t="s">
        <v>772</v>
      </c>
      <c r="G207" s="719">
        <v>0</v>
      </c>
      <c r="H207" s="719">
        <v>0</v>
      </c>
      <c r="I207" s="719">
        <v>0</v>
      </c>
      <c r="J207" s="719">
        <v>0</v>
      </c>
      <c r="K207" s="719">
        <v>0</v>
      </c>
      <c r="L207" s="719">
        <v>0</v>
      </c>
      <c r="M207" s="719">
        <v>0</v>
      </c>
      <c r="N207" s="719">
        <v>0</v>
      </c>
      <c r="O207" s="719">
        <v>0</v>
      </c>
      <c r="P207" s="719">
        <v>0</v>
      </c>
      <c r="Q207" s="719">
        <v>0</v>
      </c>
      <c r="R207" s="719">
        <v>0</v>
      </c>
      <c r="S207" s="719">
        <v>0</v>
      </c>
      <c r="T207" s="719">
        <v>0</v>
      </c>
      <c r="U207" s="719">
        <v>0</v>
      </c>
      <c r="V207" s="719">
        <v>0</v>
      </c>
      <c r="W207" s="719">
        <v>0</v>
      </c>
      <c r="X207" s="719">
        <v>0</v>
      </c>
      <c r="Y207" s="719">
        <v>0</v>
      </c>
      <c r="Z207" s="719">
        <v>0</v>
      </c>
      <c r="AA207" s="719">
        <v>0</v>
      </c>
      <c r="AB207" s="719">
        <v>0</v>
      </c>
      <c r="AC207" s="719">
        <v>0</v>
      </c>
      <c r="AD207" s="719">
        <v>0</v>
      </c>
      <c r="AE207" s="719">
        <v>0</v>
      </c>
      <c r="AF207" s="719">
        <v>0</v>
      </c>
      <c r="AG207" s="719">
        <v>0</v>
      </c>
      <c r="AH207" s="719">
        <v>0</v>
      </c>
      <c r="AI207" s="719">
        <v>0</v>
      </c>
      <c r="AJ207" s="719">
        <v>0</v>
      </c>
      <c r="AK207" s="719">
        <v>0</v>
      </c>
      <c r="AL207" s="719">
        <v>0</v>
      </c>
      <c r="AM207" s="719">
        <v>0</v>
      </c>
      <c r="AN207" s="719">
        <v>0</v>
      </c>
      <c r="AO207" s="719">
        <v>0</v>
      </c>
    </row>
    <row r="208" spans="1:41" ht="15" x14ac:dyDescent="0.25">
      <c r="A208" s="184" t="s">
        <v>192</v>
      </c>
      <c r="C208" s="184" t="s">
        <v>785</v>
      </c>
      <c r="D208" s="184" t="s">
        <v>341</v>
      </c>
      <c r="F208" s="184" t="s">
        <v>773</v>
      </c>
      <c r="G208" s="719">
        <v>0</v>
      </c>
      <c r="H208" s="719">
        <v>0</v>
      </c>
      <c r="I208" s="719">
        <v>0</v>
      </c>
      <c r="J208" s="719">
        <v>0</v>
      </c>
      <c r="K208" s="719">
        <v>0</v>
      </c>
      <c r="L208" s="719">
        <v>0</v>
      </c>
      <c r="M208" s="719">
        <v>0</v>
      </c>
      <c r="N208" s="719">
        <v>0</v>
      </c>
      <c r="O208" s="719">
        <v>0</v>
      </c>
      <c r="P208" s="719">
        <v>0</v>
      </c>
      <c r="Q208" s="719">
        <v>0</v>
      </c>
      <c r="R208" s="719">
        <v>0</v>
      </c>
      <c r="S208" s="719">
        <v>0</v>
      </c>
      <c r="T208" s="719">
        <v>0</v>
      </c>
      <c r="U208" s="719">
        <v>0</v>
      </c>
      <c r="V208" s="719">
        <v>0</v>
      </c>
      <c r="W208" s="719">
        <v>0</v>
      </c>
      <c r="X208" s="719">
        <v>0</v>
      </c>
      <c r="Y208" s="719">
        <v>0</v>
      </c>
      <c r="Z208" s="719">
        <v>0</v>
      </c>
      <c r="AA208" s="719">
        <v>0</v>
      </c>
      <c r="AB208" s="719">
        <v>0</v>
      </c>
      <c r="AC208" s="719">
        <v>0</v>
      </c>
      <c r="AD208" s="719">
        <v>0</v>
      </c>
      <c r="AE208" s="719">
        <v>0</v>
      </c>
      <c r="AF208" s="719">
        <v>0</v>
      </c>
      <c r="AG208" s="719">
        <v>0</v>
      </c>
      <c r="AH208" s="719">
        <v>0</v>
      </c>
      <c r="AI208" s="719">
        <v>0</v>
      </c>
      <c r="AJ208" s="719">
        <v>0</v>
      </c>
      <c r="AK208" s="719">
        <v>0</v>
      </c>
      <c r="AL208" s="719">
        <v>0</v>
      </c>
      <c r="AM208" s="719">
        <v>0</v>
      </c>
      <c r="AN208" s="719">
        <v>0</v>
      </c>
      <c r="AO208" s="719">
        <v>0</v>
      </c>
    </row>
    <row r="209" spans="1:41" ht="15" x14ac:dyDescent="0.25">
      <c r="A209" s="183" t="s">
        <v>192</v>
      </c>
      <c r="C209" s="183" t="s">
        <v>785</v>
      </c>
      <c r="D209" s="183" t="s">
        <v>341</v>
      </c>
      <c r="F209" s="183" t="s">
        <v>774</v>
      </c>
      <c r="G209" s="719">
        <v>0</v>
      </c>
      <c r="H209" s="719">
        <v>0</v>
      </c>
      <c r="I209" s="719">
        <v>0</v>
      </c>
      <c r="J209" s="719">
        <v>0</v>
      </c>
      <c r="K209" s="719">
        <v>0</v>
      </c>
      <c r="L209" s="719">
        <v>0</v>
      </c>
      <c r="M209" s="719">
        <v>0</v>
      </c>
      <c r="N209" s="719">
        <v>0</v>
      </c>
      <c r="O209" s="719">
        <v>0</v>
      </c>
      <c r="P209" s="719">
        <v>0</v>
      </c>
      <c r="Q209" s="719">
        <v>0</v>
      </c>
      <c r="R209" s="719">
        <v>0</v>
      </c>
      <c r="S209" s="719">
        <v>0</v>
      </c>
      <c r="T209" s="719">
        <v>0</v>
      </c>
      <c r="U209" s="719">
        <v>0</v>
      </c>
      <c r="V209" s="719">
        <v>0</v>
      </c>
      <c r="W209" s="719">
        <v>0</v>
      </c>
      <c r="X209" s="719">
        <v>0</v>
      </c>
      <c r="Y209" s="719">
        <v>0</v>
      </c>
      <c r="Z209" s="719">
        <v>0</v>
      </c>
      <c r="AA209" s="719">
        <v>0</v>
      </c>
      <c r="AB209" s="719">
        <v>0</v>
      </c>
      <c r="AC209" s="719">
        <v>0</v>
      </c>
      <c r="AD209" s="719">
        <v>0</v>
      </c>
      <c r="AE209" s="719">
        <v>0</v>
      </c>
      <c r="AF209" s="719">
        <v>0</v>
      </c>
      <c r="AG209" s="719">
        <v>0</v>
      </c>
      <c r="AH209" s="719">
        <v>0</v>
      </c>
      <c r="AI209" s="719">
        <v>0</v>
      </c>
      <c r="AJ209" s="719">
        <v>0</v>
      </c>
      <c r="AK209" s="719">
        <v>0</v>
      </c>
      <c r="AL209" s="719">
        <v>0</v>
      </c>
      <c r="AM209" s="719">
        <v>0</v>
      </c>
      <c r="AN209" s="719">
        <v>0</v>
      </c>
      <c r="AO209" s="719">
        <v>0</v>
      </c>
    </row>
    <row r="210" spans="1:41" ht="15" x14ac:dyDescent="0.25">
      <c r="A210" s="184" t="s">
        <v>192</v>
      </c>
      <c r="C210" s="184" t="s">
        <v>785</v>
      </c>
      <c r="D210" s="184" t="s">
        <v>341</v>
      </c>
      <c r="F210" s="184" t="s">
        <v>758</v>
      </c>
      <c r="G210" s="719">
        <v>0</v>
      </c>
      <c r="H210" s="719">
        <v>0</v>
      </c>
      <c r="I210" s="719">
        <v>0</v>
      </c>
      <c r="J210" s="719">
        <v>0</v>
      </c>
      <c r="K210" s="719">
        <v>0</v>
      </c>
      <c r="L210" s="719">
        <v>0</v>
      </c>
      <c r="M210" s="719">
        <v>0</v>
      </c>
      <c r="N210" s="719">
        <v>0</v>
      </c>
      <c r="O210" s="719">
        <v>0</v>
      </c>
      <c r="P210" s="719">
        <v>0</v>
      </c>
      <c r="Q210" s="719">
        <v>0</v>
      </c>
      <c r="R210" s="719">
        <v>0</v>
      </c>
      <c r="S210" s="719">
        <v>0</v>
      </c>
      <c r="T210" s="719">
        <v>0</v>
      </c>
      <c r="U210" s="719">
        <v>0</v>
      </c>
      <c r="V210" s="719">
        <v>0</v>
      </c>
      <c r="W210" s="719">
        <v>0</v>
      </c>
      <c r="X210" s="719">
        <v>0</v>
      </c>
      <c r="Y210" s="719">
        <v>0</v>
      </c>
      <c r="Z210" s="719">
        <v>0</v>
      </c>
      <c r="AA210" s="719">
        <v>0</v>
      </c>
      <c r="AB210" s="719">
        <v>0</v>
      </c>
      <c r="AC210" s="719">
        <v>0</v>
      </c>
      <c r="AD210" s="719">
        <v>0</v>
      </c>
      <c r="AE210" s="719">
        <v>0</v>
      </c>
      <c r="AF210" s="719">
        <v>0</v>
      </c>
      <c r="AG210" s="719">
        <v>0</v>
      </c>
      <c r="AH210" s="719">
        <v>0</v>
      </c>
      <c r="AI210" s="719">
        <v>0</v>
      </c>
      <c r="AJ210" s="719">
        <v>0</v>
      </c>
      <c r="AK210" s="719">
        <v>0</v>
      </c>
      <c r="AL210" s="719">
        <v>0</v>
      </c>
      <c r="AM210" s="719">
        <v>0</v>
      </c>
      <c r="AN210" s="719">
        <v>0</v>
      </c>
      <c r="AO210" s="719">
        <v>0</v>
      </c>
    </row>
    <row r="211" spans="1:41" ht="15" x14ac:dyDescent="0.25">
      <c r="A211" s="183" t="s">
        <v>192</v>
      </c>
      <c r="C211" s="183" t="s">
        <v>785</v>
      </c>
      <c r="D211" s="183" t="s">
        <v>341</v>
      </c>
      <c r="F211" s="183" t="s">
        <v>766</v>
      </c>
      <c r="G211" s="719">
        <v>0</v>
      </c>
      <c r="H211" s="719">
        <v>0</v>
      </c>
      <c r="I211" s="719">
        <v>0</v>
      </c>
      <c r="J211" s="719">
        <v>0</v>
      </c>
      <c r="K211" s="719">
        <v>0</v>
      </c>
      <c r="L211" s="719">
        <v>0</v>
      </c>
      <c r="M211" s="719">
        <v>0</v>
      </c>
      <c r="N211" s="719">
        <v>0</v>
      </c>
      <c r="O211" s="719">
        <v>0</v>
      </c>
      <c r="P211" s="719">
        <v>0</v>
      </c>
      <c r="Q211" s="719">
        <v>0</v>
      </c>
      <c r="R211" s="719">
        <v>0</v>
      </c>
      <c r="S211" s="719">
        <v>0</v>
      </c>
      <c r="T211" s="719">
        <v>0</v>
      </c>
      <c r="U211" s="719">
        <v>0</v>
      </c>
      <c r="V211" s="719">
        <v>0</v>
      </c>
      <c r="W211" s="719">
        <v>0</v>
      </c>
      <c r="X211" s="719">
        <v>0</v>
      </c>
      <c r="Y211" s="719">
        <v>0</v>
      </c>
      <c r="Z211" s="719">
        <v>0</v>
      </c>
      <c r="AA211" s="719">
        <v>0</v>
      </c>
      <c r="AB211" s="719">
        <v>0</v>
      </c>
      <c r="AC211" s="719">
        <v>0</v>
      </c>
      <c r="AD211" s="719">
        <v>0</v>
      </c>
      <c r="AE211" s="719">
        <v>0</v>
      </c>
      <c r="AF211" s="719">
        <v>0</v>
      </c>
      <c r="AG211" s="719">
        <v>0</v>
      </c>
      <c r="AH211" s="719">
        <v>0</v>
      </c>
      <c r="AI211" s="719">
        <v>0</v>
      </c>
      <c r="AJ211" s="719">
        <v>0</v>
      </c>
      <c r="AK211" s="719">
        <v>0</v>
      </c>
      <c r="AL211" s="719">
        <v>0</v>
      </c>
      <c r="AM211" s="719">
        <v>0</v>
      </c>
      <c r="AN211" s="719">
        <v>0</v>
      </c>
      <c r="AO211" s="719">
        <v>0</v>
      </c>
    </row>
    <row r="212" spans="1:41" ht="15" x14ac:dyDescent="0.25">
      <c r="A212" s="184" t="s">
        <v>192</v>
      </c>
      <c r="C212" s="184" t="s">
        <v>785</v>
      </c>
      <c r="D212" s="184" t="s">
        <v>341</v>
      </c>
      <c r="F212" s="184" t="s">
        <v>339</v>
      </c>
      <c r="G212" s="719">
        <v>0</v>
      </c>
      <c r="H212" s="719">
        <v>0</v>
      </c>
      <c r="I212" s="719">
        <v>0</v>
      </c>
      <c r="J212" s="719">
        <v>0</v>
      </c>
      <c r="K212" s="719">
        <v>0</v>
      </c>
      <c r="L212" s="719">
        <v>0</v>
      </c>
      <c r="M212" s="719">
        <v>0</v>
      </c>
      <c r="N212" s="719">
        <v>0</v>
      </c>
      <c r="O212" s="719">
        <v>0</v>
      </c>
      <c r="P212" s="719">
        <v>0</v>
      </c>
      <c r="Q212" s="719">
        <v>0</v>
      </c>
      <c r="R212" s="719">
        <v>0</v>
      </c>
      <c r="S212" s="719">
        <v>0</v>
      </c>
      <c r="T212" s="719">
        <v>0</v>
      </c>
      <c r="U212" s="719">
        <v>0</v>
      </c>
      <c r="V212" s="719">
        <v>0</v>
      </c>
      <c r="W212" s="719">
        <v>0</v>
      </c>
      <c r="X212" s="719">
        <v>0</v>
      </c>
      <c r="Y212" s="719">
        <v>0</v>
      </c>
      <c r="Z212" s="719">
        <v>0</v>
      </c>
      <c r="AA212" s="719">
        <v>0</v>
      </c>
      <c r="AB212" s="719">
        <v>0</v>
      </c>
      <c r="AC212" s="719">
        <v>0</v>
      </c>
      <c r="AD212" s="719">
        <v>0</v>
      </c>
      <c r="AE212" s="719">
        <v>0</v>
      </c>
      <c r="AF212" s="719">
        <v>0</v>
      </c>
      <c r="AG212" s="719">
        <v>0</v>
      </c>
      <c r="AH212" s="719">
        <v>0</v>
      </c>
      <c r="AI212" s="719">
        <v>0</v>
      </c>
      <c r="AJ212" s="719">
        <v>0</v>
      </c>
      <c r="AK212" s="719">
        <v>0</v>
      </c>
      <c r="AL212" s="719">
        <v>0</v>
      </c>
      <c r="AM212" s="719">
        <v>0</v>
      </c>
      <c r="AN212" s="719">
        <v>0</v>
      </c>
      <c r="AO212" s="719">
        <v>0</v>
      </c>
    </row>
    <row r="213" spans="1:41" ht="15" x14ac:dyDescent="0.25">
      <c r="A213" s="183" t="s">
        <v>192</v>
      </c>
      <c r="C213" s="183" t="s">
        <v>785</v>
      </c>
      <c r="D213" s="183" t="s">
        <v>341</v>
      </c>
      <c r="F213" s="183" t="s">
        <v>340</v>
      </c>
      <c r="G213" s="719">
        <v>0</v>
      </c>
      <c r="H213" s="719">
        <v>0</v>
      </c>
      <c r="I213" s="719">
        <v>0</v>
      </c>
      <c r="J213" s="719">
        <v>0</v>
      </c>
      <c r="K213" s="719">
        <v>0</v>
      </c>
      <c r="L213" s="719">
        <v>0</v>
      </c>
      <c r="M213" s="719">
        <v>0</v>
      </c>
      <c r="N213" s="719">
        <v>0</v>
      </c>
      <c r="O213" s="719">
        <v>0</v>
      </c>
      <c r="P213" s="719">
        <v>0</v>
      </c>
      <c r="Q213" s="719">
        <v>0</v>
      </c>
      <c r="R213" s="719">
        <v>0</v>
      </c>
      <c r="S213" s="719">
        <v>0</v>
      </c>
      <c r="T213" s="719">
        <v>0</v>
      </c>
      <c r="U213" s="719">
        <v>0</v>
      </c>
      <c r="V213" s="719">
        <v>0</v>
      </c>
      <c r="W213" s="719">
        <v>0</v>
      </c>
      <c r="X213" s="719">
        <v>0</v>
      </c>
      <c r="Y213" s="719">
        <v>0</v>
      </c>
      <c r="Z213" s="719">
        <v>0</v>
      </c>
      <c r="AA213" s="719">
        <v>0</v>
      </c>
      <c r="AB213" s="719">
        <v>0</v>
      </c>
      <c r="AC213" s="719">
        <v>0</v>
      </c>
      <c r="AD213" s="719">
        <v>0</v>
      </c>
      <c r="AE213" s="719">
        <v>0</v>
      </c>
      <c r="AF213" s="719">
        <v>0</v>
      </c>
      <c r="AG213" s="719">
        <v>0</v>
      </c>
      <c r="AH213" s="719">
        <v>0</v>
      </c>
      <c r="AI213" s="719">
        <v>0</v>
      </c>
      <c r="AJ213" s="719">
        <v>0</v>
      </c>
      <c r="AK213" s="719">
        <v>0</v>
      </c>
      <c r="AL213" s="719">
        <v>0</v>
      </c>
      <c r="AM213" s="719">
        <v>0</v>
      </c>
      <c r="AN213" s="719">
        <v>0</v>
      </c>
      <c r="AO213" s="719">
        <v>0</v>
      </c>
    </row>
    <row r="214" spans="1:41" ht="15" x14ac:dyDescent="0.25">
      <c r="A214" s="184" t="s">
        <v>192</v>
      </c>
      <c r="C214" s="184" t="s">
        <v>785</v>
      </c>
      <c r="D214" s="184" t="s">
        <v>341</v>
      </c>
      <c r="F214" s="184" t="s">
        <v>767</v>
      </c>
      <c r="G214" s="719">
        <v>0</v>
      </c>
      <c r="H214" s="719">
        <v>0</v>
      </c>
      <c r="I214" s="719">
        <v>0</v>
      </c>
      <c r="J214" s="719">
        <v>0</v>
      </c>
      <c r="K214" s="719">
        <v>0</v>
      </c>
      <c r="L214" s="719">
        <v>0</v>
      </c>
      <c r="M214" s="719">
        <v>0</v>
      </c>
      <c r="N214" s="719">
        <v>0</v>
      </c>
      <c r="O214" s="719">
        <v>0</v>
      </c>
      <c r="P214" s="719">
        <v>0</v>
      </c>
      <c r="Q214" s="719">
        <v>0</v>
      </c>
      <c r="R214" s="719">
        <v>0</v>
      </c>
      <c r="S214" s="719">
        <v>0</v>
      </c>
      <c r="T214" s="719">
        <v>0</v>
      </c>
      <c r="U214" s="719">
        <v>0</v>
      </c>
      <c r="V214" s="719">
        <v>0</v>
      </c>
      <c r="W214" s="719">
        <v>0</v>
      </c>
      <c r="X214" s="719">
        <v>0</v>
      </c>
      <c r="Y214" s="719">
        <v>0</v>
      </c>
      <c r="Z214" s="719">
        <v>0</v>
      </c>
      <c r="AA214" s="719">
        <v>0</v>
      </c>
      <c r="AB214" s="719">
        <v>0</v>
      </c>
      <c r="AC214" s="719">
        <v>0</v>
      </c>
      <c r="AD214" s="719">
        <v>0</v>
      </c>
      <c r="AE214" s="719">
        <v>0</v>
      </c>
      <c r="AF214" s="719">
        <v>0</v>
      </c>
      <c r="AG214" s="719">
        <v>0</v>
      </c>
      <c r="AH214" s="719">
        <v>0</v>
      </c>
      <c r="AI214" s="719">
        <v>0</v>
      </c>
      <c r="AJ214" s="719">
        <v>0</v>
      </c>
      <c r="AK214" s="719">
        <v>0</v>
      </c>
      <c r="AL214" s="719">
        <v>0</v>
      </c>
      <c r="AM214" s="719">
        <v>0</v>
      </c>
      <c r="AN214" s="719">
        <v>0</v>
      </c>
      <c r="AO214" s="719">
        <v>0</v>
      </c>
    </row>
    <row r="215" spans="1:41" ht="15" x14ac:dyDescent="0.25">
      <c r="A215" s="183" t="s">
        <v>192</v>
      </c>
      <c r="C215" s="183" t="s">
        <v>785</v>
      </c>
      <c r="D215" s="183" t="s">
        <v>341</v>
      </c>
      <c r="F215" s="183" t="s">
        <v>768</v>
      </c>
      <c r="G215" s="719">
        <v>0</v>
      </c>
      <c r="H215" s="719">
        <v>0</v>
      </c>
      <c r="I215" s="719">
        <v>0</v>
      </c>
      <c r="J215" s="719">
        <v>0</v>
      </c>
      <c r="K215" s="719">
        <v>0</v>
      </c>
      <c r="L215" s="719">
        <v>0</v>
      </c>
      <c r="M215" s="719">
        <v>0</v>
      </c>
      <c r="N215" s="719">
        <v>0</v>
      </c>
      <c r="O215" s="719">
        <v>0</v>
      </c>
      <c r="P215" s="719">
        <v>0</v>
      </c>
      <c r="Q215" s="719">
        <v>0</v>
      </c>
      <c r="R215" s="719">
        <v>0</v>
      </c>
      <c r="S215" s="719">
        <v>0</v>
      </c>
      <c r="T215" s="719">
        <v>0</v>
      </c>
      <c r="U215" s="719">
        <v>0</v>
      </c>
      <c r="V215" s="719">
        <v>0</v>
      </c>
      <c r="W215" s="719">
        <v>0</v>
      </c>
      <c r="X215" s="719">
        <v>0</v>
      </c>
      <c r="Y215" s="719">
        <v>0</v>
      </c>
      <c r="Z215" s="719">
        <v>0</v>
      </c>
      <c r="AA215" s="719">
        <v>0</v>
      </c>
      <c r="AB215" s="719">
        <v>0</v>
      </c>
      <c r="AC215" s="719">
        <v>0</v>
      </c>
      <c r="AD215" s="719">
        <v>0</v>
      </c>
      <c r="AE215" s="719">
        <v>0</v>
      </c>
      <c r="AF215" s="719">
        <v>0</v>
      </c>
      <c r="AG215" s="719">
        <v>0</v>
      </c>
      <c r="AH215" s="719">
        <v>0</v>
      </c>
      <c r="AI215" s="719">
        <v>0</v>
      </c>
      <c r="AJ215" s="719">
        <v>0</v>
      </c>
      <c r="AK215" s="719">
        <v>0</v>
      </c>
      <c r="AL215" s="719">
        <v>0</v>
      </c>
      <c r="AM215" s="719">
        <v>0</v>
      </c>
      <c r="AN215" s="719">
        <v>0</v>
      </c>
      <c r="AO215" s="719">
        <v>0</v>
      </c>
    </row>
    <row r="216" spans="1:41" ht="15" x14ac:dyDescent="0.25">
      <c r="A216" s="184" t="s">
        <v>192</v>
      </c>
      <c r="C216" s="184" t="s">
        <v>785</v>
      </c>
      <c r="D216" s="184" t="s">
        <v>342</v>
      </c>
      <c r="F216" s="184" t="s">
        <v>175</v>
      </c>
      <c r="G216" s="719">
        <v>0</v>
      </c>
      <c r="H216" s="719">
        <v>0</v>
      </c>
      <c r="I216" s="719">
        <v>0</v>
      </c>
      <c r="J216" s="719">
        <v>0</v>
      </c>
      <c r="K216" s="719">
        <v>0</v>
      </c>
      <c r="L216" s="719">
        <v>0</v>
      </c>
      <c r="M216" s="719">
        <v>0</v>
      </c>
      <c r="N216" s="719">
        <v>0</v>
      </c>
      <c r="O216" s="719">
        <v>0</v>
      </c>
      <c r="P216" s="719">
        <v>0</v>
      </c>
      <c r="Q216" s="719">
        <v>0</v>
      </c>
      <c r="R216" s="719">
        <v>0</v>
      </c>
      <c r="S216" s="719">
        <v>0</v>
      </c>
      <c r="T216" s="719">
        <v>0</v>
      </c>
      <c r="U216" s="719">
        <v>0</v>
      </c>
      <c r="V216" s="719">
        <v>0</v>
      </c>
      <c r="W216" s="719">
        <v>0</v>
      </c>
      <c r="X216" s="719">
        <v>0</v>
      </c>
      <c r="Y216" s="719">
        <v>0</v>
      </c>
      <c r="Z216" s="719">
        <v>0</v>
      </c>
      <c r="AA216" s="719">
        <v>0</v>
      </c>
      <c r="AB216" s="719">
        <v>0</v>
      </c>
      <c r="AC216" s="719">
        <v>0</v>
      </c>
      <c r="AD216" s="719">
        <v>0</v>
      </c>
      <c r="AE216" s="719">
        <v>0</v>
      </c>
      <c r="AF216" s="719">
        <v>0</v>
      </c>
      <c r="AG216" s="719">
        <v>0</v>
      </c>
      <c r="AH216" s="719">
        <v>0</v>
      </c>
      <c r="AI216" s="719">
        <v>0</v>
      </c>
      <c r="AJ216" s="719">
        <v>0</v>
      </c>
      <c r="AK216" s="719">
        <v>0</v>
      </c>
      <c r="AL216" s="719">
        <v>0</v>
      </c>
      <c r="AM216" s="719">
        <v>0</v>
      </c>
      <c r="AN216" s="719">
        <v>0</v>
      </c>
      <c r="AO216" s="719">
        <v>0</v>
      </c>
    </row>
    <row r="217" spans="1:41" ht="15" x14ac:dyDescent="0.25">
      <c r="A217" s="183" t="s">
        <v>192</v>
      </c>
      <c r="C217" s="183" t="s">
        <v>785</v>
      </c>
      <c r="D217" s="183" t="s">
        <v>342</v>
      </c>
      <c r="F217" s="183" t="s">
        <v>772</v>
      </c>
      <c r="G217" s="719">
        <v>0</v>
      </c>
      <c r="H217" s="719">
        <v>0</v>
      </c>
      <c r="I217" s="719">
        <v>0</v>
      </c>
      <c r="J217" s="719">
        <v>0</v>
      </c>
      <c r="K217" s="719">
        <v>0</v>
      </c>
      <c r="L217" s="719">
        <v>0</v>
      </c>
      <c r="M217" s="719">
        <v>0</v>
      </c>
      <c r="N217" s="719">
        <v>0</v>
      </c>
      <c r="O217" s="719">
        <v>0</v>
      </c>
      <c r="P217" s="719">
        <v>0</v>
      </c>
      <c r="Q217" s="719">
        <v>0</v>
      </c>
      <c r="R217" s="719">
        <v>0</v>
      </c>
      <c r="S217" s="719">
        <v>0</v>
      </c>
      <c r="T217" s="719">
        <v>0</v>
      </c>
      <c r="U217" s="719">
        <v>0</v>
      </c>
      <c r="V217" s="719">
        <v>0</v>
      </c>
      <c r="W217" s="719">
        <v>0</v>
      </c>
      <c r="X217" s="719">
        <v>0</v>
      </c>
      <c r="Y217" s="719">
        <v>0</v>
      </c>
      <c r="Z217" s="719">
        <v>0</v>
      </c>
      <c r="AA217" s="719">
        <v>0</v>
      </c>
      <c r="AB217" s="719">
        <v>0</v>
      </c>
      <c r="AC217" s="719">
        <v>0</v>
      </c>
      <c r="AD217" s="719">
        <v>0</v>
      </c>
      <c r="AE217" s="719">
        <v>0</v>
      </c>
      <c r="AF217" s="719">
        <v>0</v>
      </c>
      <c r="AG217" s="719">
        <v>0</v>
      </c>
      <c r="AH217" s="719">
        <v>0</v>
      </c>
      <c r="AI217" s="719">
        <v>0</v>
      </c>
      <c r="AJ217" s="719">
        <v>0</v>
      </c>
      <c r="AK217" s="719">
        <v>0</v>
      </c>
      <c r="AL217" s="719">
        <v>0</v>
      </c>
      <c r="AM217" s="719">
        <v>0</v>
      </c>
      <c r="AN217" s="719">
        <v>0</v>
      </c>
      <c r="AO217" s="719">
        <v>0</v>
      </c>
    </row>
    <row r="218" spans="1:41" ht="15" x14ac:dyDescent="0.25">
      <c r="A218" s="184" t="s">
        <v>192</v>
      </c>
      <c r="C218" s="184" t="s">
        <v>785</v>
      </c>
      <c r="D218" s="184" t="s">
        <v>342</v>
      </c>
      <c r="F218" s="184" t="s">
        <v>773</v>
      </c>
      <c r="G218" s="719">
        <v>0</v>
      </c>
      <c r="H218" s="719">
        <v>0</v>
      </c>
      <c r="I218" s="719">
        <v>0</v>
      </c>
      <c r="J218" s="719">
        <v>0</v>
      </c>
      <c r="K218" s="719">
        <v>0</v>
      </c>
      <c r="L218" s="719">
        <v>0</v>
      </c>
      <c r="M218" s="719">
        <v>0</v>
      </c>
      <c r="N218" s="719">
        <v>0</v>
      </c>
      <c r="O218" s="719">
        <v>0</v>
      </c>
      <c r="P218" s="719">
        <v>0</v>
      </c>
      <c r="Q218" s="719">
        <v>0</v>
      </c>
      <c r="R218" s="719">
        <v>0</v>
      </c>
      <c r="S218" s="719">
        <v>0</v>
      </c>
      <c r="T218" s="719">
        <v>0</v>
      </c>
      <c r="U218" s="719">
        <v>0</v>
      </c>
      <c r="V218" s="719">
        <v>0</v>
      </c>
      <c r="W218" s="719">
        <v>0</v>
      </c>
      <c r="X218" s="719">
        <v>0</v>
      </c>
      <c r="Y218" s="719">
        <v>0</v>
      </c>
      <c r="Z218" s="719">
        <v>0</v>
      </c>
      <c r="AA218" s="719">
        <v>0</v>
      </c>
      <c r="AB218" s="719">
        <v>0</v>
      </c>
      <c r="AC218" s="719">
        <v>0</v>
      </c>
      <c r="AD218" s="719">
        <v>0</v>
      </c>
      <c r="AE218" s="719">
        <v>0</v>
      </c>
      <c r="AF218" s="719">
        <v>0</v>
      </c>
      <c r="AG218" s="719">
        <v>0</v>
      </c>
      <c r="AH218" s="719">
        <v>0</v>
      </c>
      <c r="AI218" s="719">
        <v>0</v>
      </c>
      <c r="AJ218" s="719">
        <v>0</v>
      </c>
      <c r="AK218" s="719">
        <v>0</v>
      </c>
      <c r="AL218" s="719">
        <v>0</v>
      </c>
      <c r="AM218" s="719">
        <v>0</v>
      </c>
      <c r="AN218" s="719">
        <v>0</v>
      </c>
      <c r="AO218" s="719">
        <v>0</v>
      </c>
    </row>
    <row r="219" spans="1:41" ht="15" x14ac:dyDescent="0.25">
      <c r="A219" s="183" t="s">
        <v>192</v>
      </c>
      <c r="C219" s="183" t="s">
        <v>785</v>
      </c>
      <c r="D219" s="183" t="s">
        <v>342</v>
      </c>
      <c r="F219" s="183" t="s">
        <v>774</v>
      </c>
      <c r="G219" s="719">
        <v>0</v>
      </c>
      <c r="H219" s="719">
        <v>0</v>
      </c>
      <c r="I219" s="719">
        <v>0</v>
      </c>
      <c r="J219" s="719">
        <v>0</v>
      </c>
      <c r="K219" s="719">
        <v>0</v>
      </c>
      <c r="L219" s="719">
        <v>0</v>
      </c>
      <c r="M219" s="719">
        <v>0</v>
      </c>
      <c r="N219" s="719">
        <v>0</v>
      </c>
      <c r="O219" s="719">
        <v>0</v>
      </c>
      <c r="P219" s="719">
        <v>0</v>
      </c>
      <c r="Q219" s="719">
        <v>0</v>
      </c>
      <c r="R219" s="719">
        <v>0</v>
      </c>
      <c r="S219" s="719">
        <v>0</v>
      </c>
      <c r="T219" s="719">
        <v>0</v>
      </c>
      <c r="U219" s="719">
        <v>0</v>
      </c>
      <c r="V219" s="719">
        <v>0</v>
      </c>
      <c r="W219" s="719">
        <v>0</v>
      </c>
      <c r="X219" s="719">
        <v>0</v>
      </c>
      <c r="Y219" s="719">
        <v>0</v>
      </c>
      <c r="Z219" s="719">
        <v>0</v>
      </c>
      <c r="AA219" s="719">
        <v>0</v>
      </c>
      <c r="AB219" s="719">
        <v>0</v>
      </c>
      <c r="AC219" s="719">
        <v>0</v>
      </c>
      <c r="AD219" s="719">
        <v>0</v>
      </c>
      <c r="AE219" s="719">
        <v>0</v>
      </c>
      <c r="AF219" s="719">
        <v>0</v>
      </c>
      <c r="AG219" s="719">
        <v>0</v>
      </c>
      <c r="AH219" s="719">
        <v>0</v>
      </c>
      <c r="AI219" s="719">
        <v>0</v>
      </c>
      <c r="AJ219" s="719">
        <v>0</v>
      </c>
      <c r="AK219" s="719">
        <v>0</v>
      </c>
      <c r="AL219" s="719">
        <v>0</v>
      </c>
      <c r="AM219" s="719">
        <v>0</v>
      </c>
      <c r="AN219" s="719">
        <v>0</v>
      </c>
      <c r="AO219" s="719">
        <v>0</v>
      </c>
    </row>
    <row r="220" spans="1:41" ht="15" x14ac:dyDescent="0.25">
      <c r="A220" s="184" t="s">
        <v>192</v>
      </c>
      <c r="C220" s="184" t="s">
        <v>785</v>
      </c>
      <c r="D220" s="184" t="s">
        <v>342</v>
      </c>
      <c r="F220" s="184" t="s">
        <v>758</v>
      </c>
      <c r="G220" s="719">
        <v>0</v>
      </c>
      <c r="H220" s="719">
        <v>0</v>
      </c>
      <c r="I220" s="719">
        <v>0</v>
      </c>
      <c r="J220" s="719">
        <v>0</v>
      </c>
      <c r="K220" s="719">
        <v>0</v>
      </c>
      <c r="L220" s="719">
        <v>0</v>
      </c>
      <c r="M220" s="719">
        <v>0</v>
      </c>
      <c r="N220" s="719">
        <v>0</v>
      </c>
      <c r="O220" s="719">
        <v>0</v>
      </c>
      <c r="P220" s="719">
        <v>0</v>
      </c>
      <c r="Q220" s="719">
        <v>0</v>
      </c>
      <c r="R220" s="719">
        <v>0</v>
      </c>
      <c r="S220" s="719">
        <v>0</v>
      </c>
      <c r="T220" s="719">
        <v>0</v>
      </c>
      <c r="U220" s="719">
        <v>0</v>
      </c>
      <c r="V220" s="719">
        <v>0</v>
      </c>
      <c r="W220" s="719">
        <v>0</v>
      </c>
      <c r="X220" s="719">
        <v>0</v>
      </c>
      <c r="Y220" s="719">
        <v>0</v>
      </c>
      <c r="Z220" s="719">
        <v>0</v>
      </c>
      <c r="AA220" s="719">
        <v>0</v>
      </c>
      <c r="AB220" s="719">
        <v>0</v>
      </c>
      <c r="AC220" s="719">
        <v>0</v>
      </c>
      <c r="AD220" s="719">
        <v>0</v>
      </c>
      <c r="AE220" s="719">
        <v>0</v>
      </c>
      <c r="AF220" s="719">
        <v>0</v>
      </c>
      <c r="AG220" s="719">
        <v>0</v>
      </c>
      <c r="AH220" s="719">
        <v>0</v>
      </c>
      <c r="AI220" s="719">
        <v>0</v>
      </c>
      <c r="AJ220" s="719">
        <v>0</v>
      </c>
      <c r="AK220" s="719">
        <v>0</v>
      </c>
      <c r="AL220" s="719">
        <v>0</v>
      </c>
      <c r="AM220" s="719">
        <v>0</v>
      </c>
      <c r="AN220" s="719">
        <v>0</v>
      </c>
      <c r="AO220" s="719">
        <v>0</v>
      </c>
    </row>
    <row r="221" spans="1:41" ht="15" x14ac:dyDescent="0.25">
      <c r="A221" s="183" t="s">
        <v>192</v>
      </c>
      <c r="C221" s="183" t="s">
        <v>785</v>
      </c>
      <c r="D221" s="183" t="s">
        <v>342</v>
      </c>
      <c r="F221" s="183" t="s">
        <v>766</v>
      </c>
      <c r="G221" s="719">
        <v>0</v>
      </c>
      <c r="H221" s="719">
        <v>0</v>
      </c>
      <c r="I221" s="719">
        <v>0</v>
      </c>
      <c r="J221" s="719">
        <v>0</v>
      </c>
      <c r="K221" s="719">
        <v>0</v>
      </c>
      <c r="L221" s="719">
        <v>0</v>
      </c>
      <c r="M221" s="719">
        <v>0</v>
      </c>
      <c r="N221" s="719">
        <v>0</v>
      </c>
      <c r="O221" s="719">
        <v>0</v>
      </c>
      <c r="P221" s="719">
        <v>0</v>
      </c>
      <c r="Q221" s="719">
        <v>0</v>
      </c>
      <c r="R221" s="719">
        <v>0</v>
      </c>
      <c r="S221" s="719">
        <v>0</v>
      </c>
      <c r="T221" s="719">
        <v>0</v>
      </c>
      <c r="U221" s="719">
        <v>0</v>
      </c>
      <c r="V221" s="719">
        <v>0</v>
      </c>
      <c r="W221" s="719">
        <v>0</v>
      </c>
      <c r="X221" s="719">
        <v>0</v>
      </c>
      <c r="Y221" s="719">
        <v>0</v>
      </c>
      <c r="Z221" s="719">
        <v>0</v>
      </c>
      <c r="AA221" s="719">
        <v>0</v>
      </c>
      <c r="AB221" s="719">
        <v>0</v>
      </c>
      <c r="AC221" s="719">
        <v>0</v>
      </c>
      <c r="AD221" s="719">
        <v>0</v>
      </c>
      <c r="AE221" s="719">
        <v>0</v>
      </c>
      <c r="AF221" s="719">
        <v>0</v>
      </c>
      <c r="AG221" s="719">
        <v>0</v>
      </c>
      <c r="AH221" s="719">
        <v>0</v>
      </c>
      <c r="AI221" s="719">
        <v>0</v>
      </c>
      <c r="AJ221" s="719">
        <v>0</v>
      </c>
      <c r="AK221" s="719">
        <v>0</v>
      </c>
      <c r="AL221" s="719">
        <v>0</v>
      </c>
      <c r="AM221" s="719">
        <v>0</v>
      </c>
      <c r="AN221" s="719">
        <v>0</v>
      </c>
      <c r="AO221" s="719">
        <v>0</v>
      </c>
    </row>
    <row r="222" spans="1:41" ht="15" x14ac:dyDescent="0.25">
      <c r="A222" s="184" t="s">
        <v>192</v>
      </c>
      <c r="C222" s="184" t="s">
        <v>785</v>
      </c>
      <c r="D222" s="184" t="s">
        <v>342</v>
      </c>
      <c r="F222" s="184" t="s">
        <v>339</v>
      </c>
      <c r="G222" s="719">
        <v>0</v>
      </c>
      <c r="H222" s="719">
        <v>0</v>
      </c>
      <c r="I222" s="719">
        <v>0</v>
      </c>
      <c r="J222" s="719">
        <v>0</v>
      </c>
      <c r="K222" s="719">
        <v>0</v>
      </c>
      <c r="L222" s="719">
        <v>0</v>
      </c>
      <c r="M222" s="719">
        <v>0</v>
      </c>
      <c r="N222" s="719">
        <v>0</v>
      </c>
      <c r="O222" s="719">
        <v>0</v>
      </c>
      <c r="P222" s="719">
        <v>0</v>
      </c>
      <c r="Q222" s="719">
        <v>0</v>
      </c>
      <c r="R222" s="719">
        <v>0</v>
      </c>
      <c r="S222" s="719">
        <v>0</v>
      </c>
      <c r="T222" s="719">
        <v>0</v>
      </c>
      <c r="U222" s="719">
        <v>0</v>
      </c>
      <c r="V222" s="719">
        <v>0</v>
      </c>
      <c r="W222" s="719">
        <v>0</v>
      </c>
      <c r="X222" s="719">
        <v>0</v>
      </c>
      <c r="Y222" s="719">
        <v>0</v>
      </c>
      <c r="Z222" s="719">
        <v>0</v>
      </c>
      <c r="AA222" s="719">
        <v>0</v>
      </c>
      <c r="AB222" s="719">
        <v>0</v>
      </c>
      <c r="AC222" s="719">
        <v>0</v>
      </c>
      <c r="AD222" s="719">
        <v>0</v>
      </c>
      <c r="AE222" s="719">
        <v>0</v>
      </c>
      <c r="AF222" s="719">
        <v>0</v>
      </c>
      <c r="AG222" s="719">
        <v>0</v>
      </c>
      <c r="AH222" s="719">
        <v>0</v>
      </c>
      <c r="AI222" s="719">
        <v>0</v>
      </c>
      <c r="AJ222" s="719">
        <v>0</v>
      </c>
      <c r="AK222" s="719">
        <v>0</v>
      </c>
      <c r="AL222" s="719">
        <v>0</v>
      </c>
      <c r="AM222" s="719">
        <v>0</v>
      </c>
      <c r="AN222" s="719">
        <v>0</v>
      </c>
      <c r="AO222" s="719">
        <v>0</v>
      </c>
    </row>
    <row r="223" spans="1:41" ht="15" x14ac:dyDescent="0.25">
      <c r="A223" s="183" t="s">
        <v>192</v>
      </c>
      <c r="C223" s="183" t="s">
        <v>785</v>
      </c>
      <c r="D223" s="183" t="s">
        <v>342</v>
      </c>
      <c r="F223" s="183" t="s">
        <v>340</v>
      </c>
      <c r="G223" s="719">
        <v>0</v>
      </c>
      <c r="H223" s="719">
        <v>0</v>
      </c>
      <c r="I223" s="719">
        <v>0</v>
      </c>
      <c r="J223" s="719">
        <v>0</v>
      </c>
      <c r="K223" s="719">
        <v>0</v>
      </c>
      <c r="L223" s="719">
        <v>0</v>
      </c>
      <c r="M223" s="719">
        <v>0</v>
      </c>
      <c r="N223" s="719">
        <v>0</v>
      </c>
      <c r="O223" s="719">
        <v>0</v>
      </c>
      <c r="P223" s="719">
        <v>0</v>
      </c>
      <c r="Q223" s="719">
        <v>0</v>
      </c>
      <c r="R223" s="719">
        <v>0</v>
      </c>
      <c r="S223" s="719">
        <v>0</v>
      </c>
      <c r="T223" s="719">
        <v>0</v>
      </c>
      <c r="U223" s="719">
        <v>0</v>
      </c>
      <c r="V223" s="719">
        <v>0</v>
      </c>
      <c r="W223" s="719">
        <v>0</v>
      </c>
      <c r="X223" s="719">
        <v>0</v>
      </c>
      <c r="Y223" s="719">
        <v>0</v>
      </c>
      <c r="Z223" s="719">
        <v>0</v>
      </c>
      <c r="AA223" s="719">
        <v>0</v>
      </c>
      <c r="AB223" s="719">
        <v>0</v>
      </c>
      <c r="AC223" s="719">
        <v>0</v>
      </c>
      <c r="AD223" s="719">
        <v>0</v>
      </c>
      <c r="AE223" s="719">
        <v>0</v>
      </c>
      <c r="AF223" s="719">
        <v>0</v>
      </c>
      <c r="AG223" s="719">
        <v>0</v>
      </c>
      <c r="AH223" s="719">
        <v>0</v>
      </c>
      <c r="AI223" s="719">
        <v>0</v>
      </c>
      <c r="AJ223" s="719">
        <v>0</v>
      </c>
      <c r="AK223" s="719">
        <v>0</v>
      </c>
      <c r="AL223" s="719">
        <v>0</v>
      </c>
      <c r="AM223" s="719">
        <v>0</v>
      </c>
      <c r="AN223" s="719">
        <v>0</v>
      </c>
      <c r="AO223" s="719">
        <v>0</v>
      </c>
    </row>
    <row r="224" spans="1:41" ht="15" x14ac:dyDescent="0.25">
      <c r="A224" s="184" t="s">
        <v>192</v>
      </c>
      <c r="C224" s="184" t="s">
        <v>785</v>
      </c>
      <c r="D224" s="184" t="s">
        <v>342</v>
      </c>
      <c r="F224" s="184" t="s">
        <v>767</v>
      </c>
      <c r="G224" s="719">
        <v>0</v>
      </c>
      <c r="H224" s="719">
        <v>0</v>
      </c>
      <c r="I224" s="719">
        <v>0</v>
      </c>
      <c r="J224" s="719">
        <v>0</v>
      </c>
      <c r="K224" s="719">
        <v>0</v>
      </c>
      <c r="L224" s="719">
        <v>0</v>
      </c>
      <c r="M224" s="719">
        <v>0</v>
      </c>
      <c r="N224" s="719">
        <v>0</v>
      </c>
      <c r="O224" s="719">
        <v>0</v>
      </c>
      <c r="P224" s="719">
        <v>0</v>
      </c>
      <c r="Q224" s="719">
        <v>0</v>
      </c>
      <c r="R224" s="719">
        <v>0</v>
      </c>
      <c r="S224" s="719">
        <v>0</v>
      </c>
      <c r="T224" s="719">
        <v>0</v>
      </c>
      <c r="U224" s="719">
        <v>0</v>
      </c>
      <c r="V224" s="719">
        <v>0</v>
      </c>
      <c r="W224" s="719">
        <v>0</v>
      </c>
      <c r="X224" s="719">
        <v>0</v>
      </c>
      <c r="Y224" s="719">
        <v>0</v>
      </c>
      <c r="Z224" s="719">
        <v>0</v>
      </c>
      <c r="AA224" s="719">
        <v>0</v>
      </c>
      <c r="AB224" s="719">
        <v>0</v>
      </c>
      <c r="AC224" s="719">
        <v>0</v>
      </c>
      <c r="AD224" s="719">
        <v>0</v>
      </c>
      <c r="AE224" s="719">
        <v>0</v>
      </c>
      <c r="AF224" s="719">
        <v>0</v>
      </c>
      <c r="AG224" s="719">
        <v>0</v>
      </c>
      <c r="AH224" s="719">
        <v>0</v>
      </c>
      <c r="AI224" s="719">
        <v>0</v>
      </c>
      <c r="AJ224" s="719">
        <v>0</v>
      </c>
      <c r="AK224" s="719">
        <v>0</v>
      </c>
      <c r="AL224" s="719">
        <v>0</v>
      </c>
      <c r="AM224" s="719">
        <v>0</v>
      </c>
      <c r="AN224" s="719">
        <v>0</v>
      </c>
      <c r="AO224" s="719">
        <v>0</v>
      </c>
    </row>
    <row r="225" spans="1:41" ht="15" x14ac:dyDescent="0.25">
      <c r="A225" s="183" t="s">
        <v>192</v>
      </c>
      <c r="C225" s="183" t="s">
        <v>785</v>
      </c>
      <c r="D225" s="183" t="s">
        <v>342</v>
      </c>
      <c r="F225" s="183" t="s">
        <v>768</v>
      </c>
      <c r="G225" s="719">
        <v>0</v>
      </c>
      <c r="H225" s="719">
        <v>0</v>
      </c>
      <c r="I225" s="719">
        <v>0</v>
      </c>
      <c r="J225" s="719">
        <v>0</v>
      </c>
      <c r="K225" s="719">
        <v>0</v>
      </c>
      <c r="L225" s="719">
        <v>0</v>
      </c>
      <c r="M225" s="719">
        <v>0</v>
      </c>
      <c r="N225" s="719">
        <v>0</v>
      </c>
      <c r="O225" s="719">
        <v>0</v>
      </c>
      <c r="P225" s="719">
        <v>0</v>
      </c>
      <c r="Q225" s="719">
        <v>0</v>
      </c>
      <c r="R225" s="719">
        <v>0</v>
      </c>
      <c r="S225" s="719">
        <v>0</v>
      </c>
      <c r="T225" s="719">
        <v>0</v>
      </c>
      <c r="U225" s="719">
        <v>0</v>
      </c>
      <c r="V225" s="719">
        <v>0</v>
      </c>
      <c r="W225" s="719">
        <v>0</v>
      </c>
      <c r="X225" s="719">
        <v>0</v>
      </c>
      <c r="Y225" s="719">
        <v>0</v>
      </c>
      <c r="Z225" s="719">
        <v>0</v>
      </c>
      <c r="AA225" s="719">
        <v>0</v>
      </c>
      <c r="AB225" s="719">
        <v>0</v>
      </c>
      <c r="AC225" s="719">
        <v>0</v>
      </c>
      <c r="AD225" s="719">
        <v>0</v>
      </c>
      <c r="AE225" s="719">
        <v>0</v>
      </c>
      <c r="AF225" s="719">
        <v>0</v>
      </c>
      <c r="AG225" s="719">
        <v>0</v>
      </c>
      <c r="AH225" s="719">
        <v>0</v>
      </c>
      <c r="AI225" s="719">
        <v>0</v>
      </c>
      <c r="AJ225" s="719">
        <v>0</v>
      </c>
      <c r="AK225" s="719">
        <v>0</v>
      </c>
      <c r="AL225" s="719">
        <v>0</v>
      </c>
      <c r="AM225" s="719">
        <v>0</v>
      </c>
      <c r="AN225" s="719">
        <v>0</v>
      </c>
      <c r="AO225" s="719">
        <v>0</v>
      </c>
    </row>
    <row r="226" spans="1:41" ht="15" x14ac:dyDescent="0.25">
      <c r="A226" s="184" t="s">
        <v>192</v>
      </c>
      <c r="C226" s="184" t="s">
        <v>786</v>
      </c>
      <c r="D226" s="184" t="s">
        <v>757</v>
      </c>
      <c r="F226" s="184" t="s">
        <v>758</v>
      </c>
      <c r="G226" s="719">
        <v>0</v>
      </c>
      <c r="H226" s="719">
        <v>0</v>
      </c>
      <c r="I226" s="719">
        <v>0</v>
      </c>
      <c r="J226" s="719">
        <v>0</v>
      </c>
      <c r="K226" s="719">
        <v>0</v>
      </c>
      <c r="L226" s="719">
        <v>0</v>
      </c>
      <c r="M226" s="719">
        <v>0</v>
      </c>
      <c r="N226" s="719">
        <v>0</v>
      </c>
      <c r="O226" s="719">
        <v>0</v>
      </c>
      <c r="P226" s="719">
        <v>0</v>
      </c>
      <c r="Q226" s="719">
        <v>0</v>
      </c>
      <c r="R226" s="719">
        <v>0</v>
      </c>
      <c r="S226" s="719">
        <v>0</v>
      </c>
      <c r="T226" s="719">
        <v>0</v>
      </c>
      <c r="U226" s="719">
        <v>0</v>
      </c>
      <c r="V226" s="719">
        <v>0</v>
      </c>
      <c r="W226" s="719">
        <v>0</v>
      </c>
      <c r="X226" s="719">
        <v>0</v>
      </c>
      <c r="Y226" s="719">
        <v>0</v>
      </c>
      <c r="Z226" s="719">
        <v>0</v>
      </c>
      <c r="AA226" s="719">
        <v>0</v>
      </c>
      <c r="AB226" s="719">
        <v>0</v>
      </c>
      <c r="AC226" s="719">
        <v>0</v>
      </c>
      <c r="AD226" s="719">
        <v>0</v>
      </c>
      <c r="AE226" s="719">
        <v>0</v>
      </c>
      <c r="AF226" s="719">
        <v>0</v>
      </c>
      <c r="AG226" s="719">
        <v>0</v>
      </c>
      <c r="AH226" s="719">
        <v>0</v>
      </c>
      <c r="AI226" s="719">
        <v>0</v>
      </c>
      <c r="AJ226" s="719">
        <v>0</v>
      </c>
      <c r="AK226" s="719">
        <v>0</v>
      </c>
      <c r="AL226" s="719">
        <v>0</v>
      </c>
      <c r="AM226" s="719">
        <v>0</v>
      </c>
      <c r="AN226" s="719">
        <v>0</v>
      </c>
      <c r="AO226" s="719">
        <v>0</v>
      </c>
    </row>
    <row r="227" spans="1:41" ht="15" x14ac:dyDescent="0.25">
      <c r="A227" s="183" t="s">
        <v>192</v>
      </c>
      <c r="C227" s="183" t="s">
        <v>786</v>
      </c>
      <c r="D227" s="183" t="s">
        <v>757</v>
      </c>
      <c r="F227" s="183" t="s">
        <v>766</v>
      </c>
      <c r="G227" s="719">
        <v>0</v>
      </c>
      <c r="H227" s="719">
        <v>0</v>
      </c>
      <c r="I227" s="719">
        <v>0</v>
      </c>
      <c r="J227" s="719">
        <v>0</v>
      </c>
      <c r="K227" s="719">
        <v>0</v>
      </c>
      <c r="L227" s="719">
        <v>0</v>
      </c>
      <c r="M227" s="719">
        <v>0</v>
      </c>
      <c r="N227" s="719">
        <v>0</v>
      </c>
      <c r="O227" s="719">
        <v>0</v>
      </c>
      <c r="P227" s="719">
        <v>0</v>
      </c>
      <c r="Q227" s="719">
        <v>0</v>
      </c>
      <c r="R227" s="719">
        <v>0</v>
      </c>
      <c r="S227" s="719">
        <v>0</v>
      </c>
      <c r="T227" s="719">
        <v>0</v>
      </c>
      <c r="U227" s="719">
        <v>0</v>
      </c>
      <c r="V227" s="719">
        <v>0</v>
      </c>
      <c r="W227" s="719">
        <v>0</v>
      </c>
      <c r="X227" s="719">
        <v>0</v>
      </c>
      <c r="Y227" s="719">
        <v>0</v>
      </c>
      <c r="Z227" s="719">
        <v>0</v>
      </c>
      <c r="AA227" s="719">
        <v>0</v>
      </c>
      <c r="AB227" s="719">
        <v>0</v>
      </c>
      <c r="AC227" s="719">
        <v>0</v>
      </c>
      <c r="AD227" s="719">
        <v>0</v>
      </c>
      <c r="AE227" s="719">
        <v>0</v>
      </c>
      <c r="AF227" s="719">
        <v>0</v>
      </c>
      <c r="AG227" s="719">
        <v>0</v>
      </c>
      <c r="AH227" s="719">
        <v>0</v>
      </c>
      <c r="AI227" s="719">
        <v>0</v>
      </c>
      <c r="AJ227" s="719">
        <v>0</v>
      </c>
      <c r="AK227" s="719">
        <v>0</v>
      </c>
      <c r="AL227" s="719">
        <v>0</v>
      </c>
      <c r="AM227" s="719">
        <v>0</v>
      </c>
      <c r="AN227" s="719">
        <v>0</v>
      </c>
      <c r="AO227" s="719">
        <v>0</v>
      </c>
    </row>
    <row r="228" spans="1:41" ht="15" x14ac:dyDescent="0.25">
      <c r="A228" s="184" t="s">
        <v>192</v>
      </c>
      <c r="C228" s="184" t="s">
        <v>786</v>
      </c>
      <c r="D228" s="184" t="s">
        <v>757</v>
      </c>
      <c r="F228" s="184" t="s">
        <v>339</v>
      </c>
      <c r="G228" s="719">
        <v>0</v>
      </c>
      <c r="H228" s="719">
        <v>0</v>
      </c>
      <c r="I228" s="719">
        <v>0</v>
      </c>
      <c r="J228" s="719">
        <v>0</v>
      </c>
      <c r="K228" s="719">
        <v>0</v>
      </c>
      <c r="L228" s="719">
        <v>0</v>
      </c>
      <c r="M228" s="719">
        <v>0</v>
      </c>
      <c r="N228" s="719">
        <v>0</v>
      </c>
      <c r="O228" s="719">
        <v>0</v>
      </c>
      <c r="P228" s="719">
        <v>0</v>
      </c>
      <c r="Q228" s="719">
        <v>0</v>
      </c>
      <c r="R228" s="719">
        <v>0</v>
      </c>
      <c r="S228" s="719">
        <v>0</v>
      </c>
      <c r="T228" s="719">
        <v>0</v>
      </c>
      <c r="U228" s="719">
        <v>0</v>
      </c>
      <c r="V228" s="719">
        <v>0</v>
      </c>
      <c r="W228" s="719">
        <v>0</v>
      </c>
      <c r="X228" s="719">
        <v>0</v>
      </c>
      <c r="Y228" s="719">
        <v>0</v>
      </c>
      <c r="Z228" s="719">
        <v>0</v>
      </c>
      <c r="AA228" s="719">
        <v>0</v>
      </c>
      <c r="AB228" s="719">
        <v>0</v>
      </c>
      <c r="AC228" s="719">
        <v>0</v>
      </c>
      <c r="AD228" s="719">
        <v>0</v>
      </c>
      <c r="AE228" s="719">
        <v>0</v>
      </c>
      <c r="AF228" s="719">
        <v>0</v>
      </c>
      <c r="AG228" s="719">
        <v>0</v>
      </c>
      <c r="AH228" s="719">
        <v>0</v>
      </c>
      <c r="AI228" s="719">
        <v>0</v>
      </c>
      <c r="AJ228" s="719">
        <v>0</v>
      </c>
      <c r="AK228" s="719">
        <v>0</v>
      </c>
      <c r="AL228" s="719">
        <v>0</v>
      </c>
      <c r="AM228" s="719">
        <v>0</v>
      </c>
      <c r="AN228" s="719">
        <v>0</v>
      </c>
      <c r="AO228" s="719">
        <v>0</v>
      </c>
    </row>
    <row r="229" spans="1:41" ht="15" x14ac:dyDescent="0.25">
      <c r="A229" s="183" t="s">
        <v>192</v>
      </c>
      <c r="C229" s="183" t="s">
        <v>786</v>
      </c>
      <c r="D229" s="183" t="s">
        <v>757</v>
      </c>
      <c r="F229" s="183" t="s">
        <v>340</v>
      </c>
      <c r="G229" s="719">
        <v>0</v>
      </c>
      <c r="H229" s="719">
        <v>0</v>
      </c>
      <c r="I229" s="719">
        <v>0</v>
      </c>
      <c r="J229" s="719">
        <v>0</v>
      </c>
      <c r="K229" s="719">
        <v>0</v>
      </c>
      <c r="L229" s="719">
        <v>0</v>
      </c>
      <c r="M229" s="719">
        <v>0</v>
      </c>
      <c r="N229" s="719">
        <v>0</v>
      </c>
      <c r="O229" s="719">
        <v>0</v>
      </c>
      <c r="P229" s="719">
        <v>0</v>
      </c>
      <c r="Q229" s="719">
        <v>0</v>
      </c>
      <c r="R229" s="719">
        <v>0</v>
      </c>
      <c r="S229" s="719">
        <v>0</v>
      </c>
      <c r="T229" s="719">
        <v>0</v>
      </c>
      <c r="U229" s="719">
        <v>0</v>
      </c>
      <c r="V229" s="719">
        <v>0</v>
      </c>
      <c r="W229" s="719">
        <v>0</v>
      </c>
      <c r="X229" s="719">
        <v>0</v>
      </c>
      <c r="Y229" s="719">
        <v>0</v>
      </c>
      <c r="Z229" s="719">
        <v>0</v>
      </c>
      <c r="AA229" s="719">
        <v>0</v>
      </c>
      <c r="AB229" s="719">
        <v>0</v>
      </c>
      <c r="AC229" s="719">
        <v>0</v>
      </c>
      <c r="AD229" s="719">
        <v>0</v>
      </c>
      <c r="AE229" s="719">
        <v>0</v>
      </c>
      <c r="AF229" s="719">
        <v>0</v>
      </c>
      <c r="AG229" s="719">
        <v>0</v>
      </c>
      <c r="AH229" s="719">
        <v>0</v>
      </c>
      <c r="AI229" s="719">
        <v>0</v>
      </c>
      <c r="AJ229" s="719">
        <v>0</v>
      </c>
      <c r="AK229" s="719">
        <v>0</v>
      </c>
      <c r="AL229" s="719">
        <v>0</v>
      </c>
      <c r="AM229" s="719">
        <v>0</v>
      </c>
      <c r="AN229" s="719">
        <v>0</v>
      </c>
      <c r="AO229" s="719">
        <v>0</v>
      </c>
    </row>
    <row r="230" spans="1:41" ht="15" x14ac:dyDescent="0.25">
      <c r="A230" s="184" t="s">
        <v>192</v>
      </c>
      <c r="C230" s="184" t="s">
        <v>786</v>
      </c>
      <c r="D230" s="184" t="s">
        <v>757</v>
      </c>
      <c r="F230" s="184" t="s">
        <v>767</v>
      </c>
      <c r="G230" s="719">
        <v>0</v>
      </c>
      <c r="H230" s="719">
        <v>0</v>
      </c>
      <c r="I230" s="719">
        <v>0</v>
      </c>
      <c r="J230" s="719">
        <v>0</v>
      </c>
      <c r="K230" s="719">
        <v>0</v>
      </c>
      <c r="L230" s="719">
        <v>0</v>
      </c>
      <c r="M230" s="719">
        <v>0</v>
      </c>
      <c r="N230" s="719">
        <v>0</v>
      </c>
      <c r="O230" s="719">
        <v>0</v>
      </c>
      <c r="P230" s="719">
        <v>0</v>
      </c>
      <c r="Q230" s="719">
        <v>0</v>
      </c>
      <c r="R230" s="719">
        <v>0</v>
      </c>
      <c r="S230" s="719">
        <v>0</v>
      </c>
      <c r="T230" s="719">
        <v>0</v>
      </c>
      <c r="U230" s="719">
        <v>0</v>
      </c>
      <c r="V230" s="719">
        <v>0</v>
      </c>
      <c r="W230" s="719">
        <v>0</v>
      </c>
      <c r="X230" s="719">
        <v>0</v>
      </c>
      <c r="Y230" s="719">
        <v>0</v>
      </c>
      <c r="Z230" s="719">
        <v>0</v>
      </c>
      <c r="AA230" s="719">
        <v>0</v>
      </c>
      <c r="AB230" s="719">
        <v>0</v>
      </c>
      <c r="AC230" s="719">
        <v>0</v>
      </c>
      <c r="AD230" s="719">
        <v>0</v>
      </c>
      <c r="AE230" s="719">
        <v>0</v>
      </c>
      <c r="AF230" s="719">
        <v>0</v>
      </c>
      <c r="AG230" s="719">
        <v>0</v>
      </c>
      <c r="AH230" s="719">
        <v>0</v>
      </c>
      <c r="AI230" s="719">
        <v>0</v>
      </c>
      <c r="AJ230" s="719">
        <v>0</v>
      </c>
      <c r="AK230" s="719">
        <v>0</v>
      </c>
      <c r="AL230" s="719">
        <v>0</v>
      </c>
      <c r="AM230" s="719">
        <v>0</v>
      </c>
      <c r="AN230" s="719">
        <v>0</v>
      </c>
      <c r="AO230" s="719">
        <v>0</v>
      </c>
    </row>
    <row r="231" spans="1:41" ht="15" x14ac:dyDescent="0.25">
      <c r="A231" s="183" t="s">
        <v>192</v>
      </c>
      <c r="C231" s="183" t="s">
        <v>786</v>
      </c>
      <c r="D231" s="183" t="s">
        <v>757</v>
      </c>
      <c r="F231" s="183" t="s">
        <v>768</v>
      </c>
      <c r="G231" s="719">
        <v>0</v>
      </c>
      <c r="H231" s="719">
        <v>0</v>
      </c>
      <c r="I231" s="719">
        <v>0</v>
      </c>
      <c r="J231" s="719">
        <v>0</v>
      </c>
      <c r="K231" s="719">
        <v>0</v>
      </c>
      <c r="L231" s="719">
        <v>0</v>
      </c>
      <c r="M231" s="719">
        <v>0</v>
      </c>
      <c r="N231" s="719">
        <v>0</v>
      </c>
      <c r="O231" s="719">
        <v>0</v>
      </c>
      <c r="P231" s="719">
        <v>0</v>
      </c>
      <c r="Q231" s="719">
        <v>0</v>
      </c>
      <c r="R231" s="719">
        <v>0</v>
      </c>
      <c r="S231" s="719">
        <v>0</v>
      </c>
      <c r="T231" s="719">
        <v>0</v>
      </c>
      <c r="U231" s="719">
        <v>0</v>
      </c>
      <c r="V231" s="719">
        <v>0</v>
      </c>
      <c r="W231" s="719">
        <v>0</v>
      </c>
      <c r="X231" s="719">
        <v>0</v>
      </c>
      <c r="Y231" s="719">
        <v>0</v>
      </c>
      <c r="Z231" s="719">
        <v>0</v>
      </c>
      <c r="AA231" s="719">
        <v>0</v>
      </c>
      <c r="AB231" s="719">
        <v>0</v>
      </c>
      <c r="AC231" s="719">
        <v>0</v>
      </c>
      <c r="AD231" s="719">
        <v>0</v>
      </c>
      <c r="AE231" s="719">
        <v>0</v>
      </c>
      <c r="AF231" s="719">
        <v>0</v>
      </c>
      <c r="AG231" s="719">
        <v>0</v>
      </c>
      <c r="AH231" s="719">
        <v>0</v>
      </c>
      <c r="AI231" s="719">
        <v>0</v>
      </c>
      <c r="AJ231" s="719">
        <v>0</v>
      </c>
      <c r="AK231" s="719">
        <v>0</v>
      </c>
      <c r="AL231" s="719">
        <v>0</v>
      </c>
      <c r="AM231" s="719">
        <v>0</v>
      </c>
      <c r="AN231" s="719">
        <v>0</v>
      </c>
      <c r="AO231" s="719">
        <v>0</v>
      </c>
    </row>
    <row r="232" spans="1:41" ht="15" x14ac:dyDescent="0.25">
      <c r="A232" s="184" t="s">
        <v>192</v>
      </c>
      <c r="C232" s="184" t="s">
        <v>786</v>
      </c>
      <c r="D232" s="184" t="s">
        <v>338</v>
      </c>
      <c r="F232" s="184" t="s">
        <v>758</v>
      </c>
      <c r="G232" s="719">
        <v>0</v>
      </c>
      <c r="H232" s="719">
        <v>0</v>
      </c>
      <c r="I232" s="719">
        <v>0</v>
      </c>
      <c r="J232" s="719">
        <v>0</v>
      </c>
      <c r="K232" s="719">
        <v>0</v>
      </c>
      <c r="L232" s="719">
        <v>0</v>
      </c>
      <c r="M232" s="719">
        <v>0</v>
      </c>
      <c r="N232" s="719">
        <v>0</v>
      </c>
      <c r="O232" s="719">
        <v>0</v>
      </c>
      <c r="P232" s="719">
        <v>0</v>
      </c>
      <c r="Q232" s="719">
        <v>0</v>
      </c>
      <c r="R232" s="719">
        <v>0</v>
      </c>
      <c r="S232" s="719">
        <v>0</v>
      </c>
      <c r="T232" s="719">
        <v>0</v>
      </c>
      <c r="U232" s="719">
        <v>0</v>
      </c>
      <c r="V232" s="719">
        <v>0</v>
      </c>
      <c r="W232" s="719">
        <v>0</v>
      </c>
      <c r="X232" s="719">
        <v>0</v>
      </c>
      <c r="Y232" s="719">
        <v>0</v>
      </c>
      <c r="Z232" s="719">
        <v>0</v>
      </c>
      <c r="AA232" s="719">
        <v>0</v>
      </c>
      <c r="AB232" s="719">
        <v>0</v>
      </c>
      <c r="AC232" s="719">
        <v>0</v>
      </c>
      <c r="AD232" s="719">
        <v>0</v>
      </c>
      <c r="AE232" s="719">
        <v>0</v>
      </c>
      <c r="AF232" s="719">
        <v>0</v>
      </c>
      <c r="AG232" s="719">
        <v>0</v>
      </c>
      <c r="AH232" s="719">
        <v>0</v>
      </c>
      <c r="AI232" s="719">
        <v>0</v>
      </c>
      <c r="AJ232" s="719">
        <v>0</v>
      </c>
      <c r="AK232" s="719">
        <v>0</v>
      </c>
      <c r="AL232" s="719">
        <v>0</v>
      </c>
      <c r="AM232" s="719">
        <v>0</v>
      </c>
      <c r="AN232" s="719">
        <v>0</v>
      </c>
      <c r="AO232" s="719">
        <v>0</v>
      </c>
    </row>
    <row r="233" spans="1:41" ht="15" x14ac:dyDescent="0.25">
      <c r="A233" s="183" t="s">
        <v>192</v>
      </c>
      <c r="C233" s="183" t="s">
        <v>786</v>
      </c>
      <c r="D233" s="183" t="s">
        <v>338</v>
      </c>
      <c r="F233" s="183" t="s">
        <v>766</v>
      </c>
      <c r="G233" s="719">
        <v>0</v>
      </c>
      <c r="H233" s="719">
        <v>0</v>
      </c>
      <c r="I233" s="719">
        <v>0</v>
      </c>
      <c r="J233" s="719">
        <v>0</v>
      </c>
      <c r="K233" s="719">
        <v>0</v>
      </c>
      <c r="L233" s="719">
        <v>0</v>
      </c>
      <c r="M233" s="719">
        <v>0</v>
      </c>
      <c r="N233" s="719">
        <v>0</v>
      </c>
      <c r="O233" s="719">
        <v>0</v>
      </c>
      <c r="P233" s="719">
        <v>0</v>
      </c>
      <c r="Q233" s="719">
        <v>0</v>
      </c>
      <c r="R233" s="719">
        <v>0</v>
      </c>
      <c r="S233" s="719">
        <v>0</v>
      </c>
      <c r="T233" s="719">
        <v>0</v>
      </c>
      <c r="U233" s="719">
        <v>0</v>
      </c>
      <c r="V233" s="719">
        <v>0</v>
      </c>
      <c r="W233" s="719">
        <v>0</v>
      </c>
      <c r="X233" s="719">
        <v>0</v>
      </c>
      <c r="Y233" s="719">
        <v>0</v>
      </c>
      <c r="Z233" s="719">
        <v>0</v>
      </c>
      <c r="AA233" s="719">
        <v>0</v>
      </c>
      <c r="AB233" s="719">
        <v>0</v>
      </c>
      <c r="AC233" s="719">
        <v>0</v>
      </c>
      <c r="AD233" s="719">
        <v>0</v>
      </c>
      <c r="AE233" s="719">
        <v>0</v>
      </c>
      <c r="AF233" s="719">
        <v>0</v>
      </c>
      <c r="AG233" s="719">
        <v>0</v>
      </c>
      <c r="AH233" s="719">
        <v>0</v>
      </c>
      <c r="AI233" s="719">
        <v>0</v>
      </c>
      <c r="AJ233" s="719">
        <v>0</v>
      </c>
      <c r="AK233" s="719">
        <v>0</v>
      </c>
      <c r="AL233" s="719">
        <v>0</v>
      </c>
      <c r="AM233" s="719">
        <v>0</v>
      </c>
      <c r="AN233" s="719">
        <v>0</v>
      </c>
      <c r="AO233" s="719">
        <v>0</v>
      </c>
    </row>
    <row r="234" spans="1:41" ht="15" x14ac:dyDescent="0.25">
      <c r="A234" s="184" t="s">
        <v>192</v>
      </c>
      <c r="C234" s="184" t="s">
        <v>786</v>
      </c>
      <c r="D234" s="184" t="s">
        <v>338</v>
      </c>
      <c r="F234" s="184" t="s">
        <v>339</v>
      </c>
      <c r="G234" s="719">
        <v>0</v>
      </c>
      <c r="H234" s="719">
        <v>0</v>
      </c>
      <c r="I234" s="719">
        <v>0</v>
      </c>
      <c r="J234" s="719">
        <v>0</v>
      </c>
      <c r="K234" s="719">
        <v>0</v>
      </c>
      <c r="L234" s="719">
        <v>0</v>
      </c>
      <c r="M234" s="719">
        <v>0</v>
      </c>
      <c r="N234" s="719">
        <v>0</v>
      </c>
      <c r="O234" s="719">
        <v>0</v>
      </c>
      <c r="P234" s="719">
        <v>0</v>
      </c>
      <c r="Q234" s="719">
        <v>0</v>
      </c>
      <c r="R234" s="719">
        <v>0</v>
      </c>
      <c r="S234" s="719">
        <v>0</v>
      </c>
      <c r="T234" s="719">
        <v>0</v>
      </c>
      <c r="U234" s="719">
        <v>0</v>
      </c>
      <c r="V234" s="719">
        <v>0</v>
      </c>
      <c r="W234" s="719">
        <v>0</v>
      </c>
      <c r="X234" s="719">
        <v>0</v>
      </c>
      <c r="Y234" s="719">
        <v>0</v>
      </c>
      <c r="Z234" s="719">
        <v>0</v>
      </c>
      <c r="AA234" s="719">
        <v>0</v>
      </c>
      <c r="AB234" s="719">
        <v>0</v>
      </c>
      <c r="AC234" s="719">
        <v>0</v>
      </c>
      <c r="AD234" s="719">
        <v>0</v>
      </c>
      <c r="AE234" s="719">
        <v>0</v>
      </c>
      <c r="AF234" s="719">
        <v>0</v>
      </c>
      <c r="AG234" s="719">
        <v>0</v>
      </c>
      <c r="AH234" s="719">
        <v>0</v>
      </c>
      <c r="AI234" s="719">
        <v>0</v>
      </c>
      <c r="AJ234" s="719">
        <v>0</v>
      </c>
      <c r="AK234" s="719">
        <v>0</v>
      </c>
      <c r="AL234" s="719">
        <v>0</v>
      </c>
      <c r="AM234" s="719">
        <v>0</v>
      </c>
      <c r="AN234" s="719">
        <v>0</v>
      </c>
      <c r="AO234" s="719">
        <v>0</v>
      </c>
    </row>
    <row r="235" spans="1:41" ht="15" x14ac:dyDescent="0.25">
      <c r="A235" s="183" t="s">
        <v>192</v>
      </c>
      <c r="C235" s="183" t="s">
        <v>786</v>
      </c>
      <c r="D235" s="183" t="s">
        <v>338</v>
      </c>
      <c r="F235" s="183" t="s">
        <v>340</v>
      </c>
      <c r="G235" s="719">
        <v>0</v>
      </c>
      <c r="H235" s="719">
        <v>0</v>
      </c>
      <c r="I235" s="719">
        <v>0</v>
      </c>
      <c r="J235" s="719">
        <v>0</v>
      </c>
      <c r="K235" s="719">
        <v>0</v>
      </c>
      <c r="L235" s="719">
        <v>0</v>
      </c>
      <c r="M235" s="719">
        <v>0</v>
      </c>
      <c r="N235" s="719">
        <v>0</v>
      </c>
      <c r="O235" s="719">
        <v>0</v>
      </c>
      <c r="P235" s="719">
        <v>0</v>
      </c>
      <c r="Q235" s="719">
        <v>0</v>
      </c>
      <c r="R235" s="719">
        <v>0</v>
      </c>
      <c r="S235" s="719">
        <v>0</v>
      </c>
      <c r="T235" s="719">
        <v>0</v>
      </c>
      <c r="U235" s="719">
        <v>0</v>
      </c>
      <c r="V235" s="719">
        <v>0</v>
      </c>
      <c r="W235" s="719">
        <v>0</v>
      </c>
      <c r="X235" s="719">
        <v>0</v>
      </c>
      <c r="Y235" s="719">
        <v>0</v>
      </c>
      <c r="Z235" s="719">
        <v>0</v>
      </c>
      <c r="AA235" s="719">
        <v>0</v>
      </c>
      <c r="AB235" s="719">
        <v>0</v>
      </c>
      <c r="AC235" s="719">
        <v>0</v>
      </c>
      <c r="AD235" s="719">
        <v>0</v>
      </c>
      <c r="AE235" s="719">
        <v>0</v>
      </c>
      <c r="AF235" s="719">
        <v>0</v>
      </c>
      <c r="AG235" s="719">
        <v>0</v>
      </c>
      <c r="AH235" s="719">
        <v>0</v>
      </c>
      <c r="AI235" s="719">
        <v>0</v>
      </c>
      <c r="AJ235" s="719">
        <v>0</v>
      </c>
      <c r="AK235" s="719">
        <v>0</v>
      </c>
      <c r="AL235" s="719">
        <v>0</v>
      </c>
      <c r="AM235" s="719">
        <v>0</v>
      </c>
      <c r="AN235" s="719">
        <v>0</v>
      </c>
      <c r="AO235" s="719">
        <v>0</v>
      </c>
    </row>
    <row r="236" spans="1:41" ht="15" x14ac:dyDescent="0.25">
      <c r="A236" s="184" t="s">
        <v>192</v>
      </c>
      <c r="C236" s="184" t="s">
        <v>786</v>
      </c>
      <c r="D236" s="184" t="s">
        <v>338</v>
      </c>
      <c r="F236" s="184" t="s">
        <v>767</v>
      </c>
      <c r="G236" s="719">
        <v>0</v>
      </c>
      <c r="H236" s="719">
        <v>0</v>
      </c>
      <c r="I236" s="719">
        <v>0</v>
      </c>
      <c r="J236" s="719">
        <v>0</v>
      </c>
      <c r="K236" s="719">
        <v>0</v>
      </c>
      <c r="L236" s="719">
        <v>0</v>
      </c>
      <c r="M236" s="719">
        <v>0</v>
      </c>
      <c r="N236" s="719">
        <v>0</v>
      </c>
      <c r="O236" s="719">
        <v>0</v>
      </c>
      <c r="P236" s="719">
        <v>0</v>
      </c>
      <c r="Q236" s="719">
        <v>0</v>
      </c>
      <c r="R236" s="719">
        <v>0</v>
      </c>
      <c r="S236" s="719">
        <v>0</v>
      </c>
      <c r="T236" s="719">
        <v>0</v>
      </c>
      <c r="U236" s="719">
        <v>0</v>
      </c>
      <c r="V236" s="719">
        <v>0</v>
      </c>
      <c r="W236" s="719">
        <v>0</v>
      </c>
      <c r="X236" s="719">
        <v>0</v>
      </c>
      <c r="Y236" s="719">
        <v>0</v>
      </c>
      <c r="Z236" s="719">
        <v>0</v>
      </c>
      <c r="AA236" s="719">
        <v>0</v>
      </c>
      <c r="AB236" s="719">
        <v>0</v>
      </c>
      <c r="AC236" s="719">
        <v>0</v>
      </c>
      <c r="AD236" s="719">
        <v>0</v>
      </c>
      <c r="AE236" s="719">
        <v>0</v>
      </c>
      <c r="AF236" s="719">
        <v>0</v>
      </c>
      <c r="AG236" s="719">
        <v>0</v>
      </c>
      <c r="AH236" s="719">
        <v>0</v>
      </c>
      <c r="AI236" s="719">
        <v>0</v>
      </c>
      <c r="AJ236" s="719">
        <v>0</v>
      </c>
      <c r="AK236" s="719">
        <v>0</v>
      </c>
      <c r="AL236" s="719">
        <v>0</v>
      </c>
      <c r="AM236" s="719">
        <v>0</v>
      </c>
      <c r="AN236" s="719">
        <v>0</v>
      </c>
      <c r="AO236" s="719">
        <v>0</v>
      </c>
    </row>
    <row r="237" spans="1:41" ht="15" x14ac:dyDescent="0.25">
      <c r="A237" s="183" t="s">
        <v>192</v>
      </c>
      <c r="C237" s="183" t="s">
        <v>786</v>
      </c>
      <c r="D237" s="183" t="s">
        <v>338</v>
      </c>
      <c r="F237" s="183" t="s">
        <v>768</v>
      </c>
      <c r="G237" s="719">
        <v>0</v>
      </c>
      <c r="H237" s="719">
        <v>0</v>
      </c>
      <c r="I237" s="719">
        <v>0</v>
      </c>
      <c r="J237" s="719">
        <v>0</v>
      </c>
      <c r="K237" s="719">
        <v>0</v>
      </c>
      <c r="L237" s="719">
        <v>0</v>
      </c>
      <c r="M237" s="719">
        <v>0</v>
      </c>
      <c r="N237" s="719">
        <v>0</v>
      </c>
      <c r="O237" s="719">
        <v>0</v>
      </c>
      <c r="P237" s="719">
        <v>0</v>
      </c>
      <c r="Q237" s="719">
        <v>0</v>
      </c>
      <c r="R237" s="719">
        <v>0</v>
      </c>
      <c r="S237" s="719">
        <v>0</v>
      </c>
      <c r="T237" s="719">
        <v>0</v>
      </c>
      <c r="U237" s="719">
        <v>0</v>
      </c>
      <c r="V237" s="719">
        <v>0</v>
      </c>
      <c r="W237" s="719">
        <v>0</v>
      </c>
      <c r="X237" s="719">
        <v>0</v>
      </c>
      <c r="Y237" s="719">
        <v>0</v>
      </c>
      <c r="Z237" s="719">
        <v>0</v>
      </c>
      <c r="AA237" s="719">
        <v>0</v>
      </c>
      <c r="AB237" s="719">
        <v>0</v>
      </c>
      <c r="AC237" s="719">
        <v>0</v>
      </c>
      <c r="AD237" s="719">
        <v>0</v>
      </c>
      <c r="AE237" s="719">
        <v>0</v>
      </c>
      <c r="AF237" s="719">
        <v>0</v>
      </c>
      <c r="AG237" s="719">
        <v>0</v>
      </c>
      <c r="AH237" s="719">
        <v>0</v>
      </c>
      <c r="AI237" s="719">
        <v>0</v>
      </c>
      <c r="AJ237" s="719">
        <v>0</v>
      </c>
      <c r="AK237" s="719">
        <v>0</v>
      </c>
      <c r="AL237" s="719">
        <v>0</v>
      </c>
      <c r="AM237" s="719">
        <v>0</v>
      </c>
      <c r="AN237" s="719">
        <v>0</v>
      </c>
      <c r="AO237" s="719">
        <v>0</v>
      </c>
    </row>
    <row r="238" spans="1:41" ht="15" x14ac:dyDescent="0.25">
      <c r="A238" s="184" t="s">
        <v>192</v>
      </c>
      <c r="C238" s="184" t="s">
        <v>786</v>
      </c>
      <c r="D238" s="184" t="s">
        <v>341</v>
      </c>
      <c r="F238" s="184" t="s">
        <v>758</v>
      </c>
      <c r="G238" s="719">
        <v>0</v>
      </c>
      <c r="H238" s="719">
        <v>0</v>
      </c>
      <c r="I238" s="719">
        <v>0</v>
      </c>
      <c r="J238" s="719">
        <v>0</v>
      </c>
      <c r="K238" s="719">
        <v>0</v>
      </c>
      <c r="L238" s="719">
        <v>0</v>
      </c>
      <c r="M238" s="719">
        <v>0</v>
      </c>
      <c r="N238" s="719">
        <v>0</v>
      </c>
      <c r="O238" s="719">
        <v>0</v>
      </c>
      <c r="P238" s="719">
        <v>0</v>
      </c>
      <c r="Q238" s="719">
        <v>0</v>
      </c>
      <c r="R238" s="719">
        <v>0</v>
      </c>
      <c r="S238" s="719">
        <v>0</v>
      </c>
      <c r="T238" s="719">
        <v>0</v>
      </c>
      <c r="U238" s="719">
        <v>0</v>
      </c>
      <c r="V238" s="719">
        <v>0</v>
      </c>
      <c r="W238" s="719">
        <v>0</v>
      </c>
      <c r="X238" s="719">
        <v>0</v>
      </c>
      <c r="Y238" s="719">
        <v>0</v>
      </c>
      <c r="Z238" s="719">
        <v>0</v>
      </c>
      <c r="AA238" s="719">
        <v>0</v>
      </c>
      <c r="AB238" s="719">
        <v>0</v>
      </c>
      <c r="AC238" s="719">
        <v>0</v>
      </c>
      <c r="AD238" s="719">
        <v>0</v>
      </c>
      <c r="AE238" s="719">
        <v>0</v>
      </c>
      <c r="AF238" s="719">
        <v>0</v>
      </c>
      <c r="AG238" s="719">
        <v>0</v>
      </c>
      <c r="AH238" s="719">
        <v>0</v>
      </c>
      <c r="AI238" s="719">
        <v>0</v>
      </c>
      <c r="AJ238" s="719">
        <v>0</v>
      </c>
      <c r="AK238" s="719">
        <v>0</v>
      </c>
      <c r="AL238" s="719">
        <v>0</v>
      </c>
      <c r="AM238" s="719">
        <v>0</v>
      </c>
      <c r="AN238" s="719">
        <v>0</v>
      </c>
      <c r="AO238" s="719">
        <v>0</v>
      </c>
    </row>
    <row r="239" spans="1:41" ht="15" x14ac:dyDescent="0.25">
      <c r="A239" s="183" t="s">
        <v>192</v>
      </c>
      <c r="C239" s="183" t="s">
        <v>786</v>
      </c>
      <c r="D239" s="183" t="s">
        <v>341</v>
      </c>
      <c r="F239" s="183" t="s">
        <v>766</v>
      </c>
      <c r="G239" s="719">
        <v>0</v>
      </c>
      <c r="H239" s="719">
        <v>0</v>
      </c>
      <c r="I239" s="719">
        <v>0</v>
      </c>
      <c r="J239" s="719">
        <v>0</v>
      </c>
      <c r="K239" s="719">
        <v>0</v>
      </c>
      <c r="L239" s="719">
        <v>0</v>
      </c>
      <c r="M239" s="719">
        <v>0</v>
      </c>
      <c r="N239" s="719">
        <v>0</v>
      </c>
      <c r="O239" s="719">
        <v>0</v>
      </c>
      <c r="P239" s="719">
        <v>0</v>
      </c>
      <c r="Q239" s="719">
        <v>0</v>
      </c>
      <c r="R239" s="719">
        <v>0</v>
      </c>
      <c r="S239" s="719">
        <v>0</v>
      </c>
      <c r="T239" s="719">
        <v>0</v>
      </c>
      <c r="U239" s="719">
        <v>0</v>
      </c>
      <c r="V239" s="719">
        <v>0</v>
      </c>
      <c r="W239" s="719">
        <v>0</v>
      </c>
      <c r="X239" s="719">
        <v>0</v>
      </c>
      <c r="Y239" s="719">
        <v>0</v>
      </c>
      <c r="Z239" s="719">
        <v>0</v>
      </c>
      <c r="AA239" s="719">
        <v>0</v>
      </c>
      <c r="AB239" s="719">
        <v>0</v>
      </c>
      <c r="AC239" s="719">
        <v>0</v>
      </c>
      <c r="AD239" s="719">
        <v>0</v>
      </c>
      <c r="AE239" s="719">
        <v>0</v>
      </c>
      <c r="AF239" s="719">
        <v>0</v>
      </c>
      <c r="AG239" s="719">
        <v>0</v>
      </c>
      <c r="AH239" s="719">
        <v>0</v>
      </c>
      <c r="AI239" s="719">
        <v>0</v>
      </c>
      <c r="AJ239" s="719">
        <v>0</v>
      </c>
      <c r="AK239" s="719">
        <v>0</v>
      </c>
      <c r="AL239" s="719">
        <v>0</v>
      </c>
      <c r="AM239" s="719">
        <v>0</v>
      </c>
      <c r="AN239" s="719">
        <v>0</v>
      </c>
      <c r="AO239" s="719">
        <v>0</v>
      </c>
    </row>
    <row r="240" spans="1:41" ht="15" x14ac:dyDescent="0.25">
      <c r="A240" s="184" t="s">
        <v>192</v>
      </c>
      <c r="C240" s="184" t="s">
        <v>786</v>
      </c>
      <c r="D240" s="184" t="s">
        <v>341</v>
      </c>
      <c r="F240" s="184" t="s">
        <v>339</v>
      </c>
      <c r="G240" s="719">
        <v>0</v>
      </c>
      <c r="H240" s="719">
        <v>0</v>
      </c>
      <c r="I240" s="719">
        <v>0</v>
      </c>
      <c r="J240" s="719">
        <v>0</v>
      </c>
      <c r="K240" s="719">
        <v>0</v>
      </c>
      <c r="L240" s="719">
        <v>0</v>
      </c>
      <c r="M240" s="719">
        <v>0</v>
      </c>
      <c r="N240" s="719">
        <v>0</v>
      </c>
      <c r="O240" s="719">
        <v>0</v>
      </c>
      <c r="P240" s="719">
        <v>0</v>
      </c>
      <c r="Q240" s="719">
        <v>0</v>
      </c>
      <c r="R240" s="719">
        <v>0</v>
      </c>
      <c r="S240" s="719">
        <v>0</v>
      </c>
      <c r="T240" s="719">
        <v>0</v>
      </c>
      <c r="U240" s="719">
        <v>0</v>
      </c>
      <c r="V240" s="719">
        <v>0</v>
      </c>
      <c r="W240" s="719">
        <v>0</v>
      </c>
      <c r="X240" s="719">
        <v>0</v>
      </c>
      <c r="Y240" s="719">
        <v>0</v>
      </c>
      <c r="Z240" s="719">
        <v>0</v>
      </c>
      <c r="AA240" s="719">
        <v>0</v>
      </c>
      <c r="AB240" s="719">
        <v>0</v>
      </c>
      <c r="AC240" s="719">
        <v>0</v>
      </c>
      <c r="AD240" s="719">
        <v>0</v>
      </c>
      <c r="AE240" s="719">
        <v>0</v>
      </c>
      <c r="AF240" s="719">
        <v>0</v>
      </c>
      <c r="AG240" s="719">
        <v>0</v>
      </c>
      <c r="AH240" s="719">
        <v>0</v>
      </c>
      <c r="AI240" s="719">
        <v>0</v>
      </c>
      <c r="AJ240" s="719">
        <v>0</v>
      </c>
      <c r="AK240" s="719">
        <v>0</v>
      </c>
      <c r="AL240" s="719">
        <v>0</v>
      </c>
      <c r="AM240" s="719">
        <v>0</v>
      </c>
      <c r="AN240" s="719">
        <v>0</v>
      </c>
      <c r="AO240" s="719">
        <v>0</v>
      </c>
    </row>
    <row r="241" spans="1:41" ht="15" x14ac:dyDescent="0.25">
      <c r="A241" s="183" t="s">
        <v>192</v>
      </c>
      <c r="C241" s="183" t="s">
        <v>786</v>
      </c>
      <c r="D241" s="183" t="s">
        <v>341</v>
      </c>
      <c r="F241" s="183" t="s">
        <v>340</v>
      </c>
      <c r="G241" s="719">
        <v>0</v>
      </c>
      <c r="H241" s="719">
        <v>0</v>
      </c>
      <c r="I241" s="719">
        <v>0</v>
      </c>
      <c r="J241" s="719">
        <v>0</v>
      </c>
      <c r="K241" s="719">
        <v>0</v>
      </c>
      <c r="L241" s="719">
        <v>0</v>
      </c>
      <c r="M241" s="719">
        <v>0</v>
      </c>
      <c r="N241" s="719">
        <v>0</v>
      </c>
      <c r="O241" s="719">
        <v>0</v>
      </c>
      <c r="P241" s="719">
        <v>0</v>
      </c>
      <c r="Q241" s="719">
        <v>0</v>
      </c>
      <c r="R241" s="719">
        <v>0</v>
      </c>
      <c r="S241" s="719">
        <v>0</v>
      </c>
      <c r="T241" s="719">
        <v>0</v>
      </c>
      <c r="U241" s="719">
        <v>0</v>
      </c>
      <c r="V241" s="719">
        <v>0</v>
      </c>
      <c r="W241" s="719">
        <v>0</v>
      </c>
      <c r="X241" s="719">
        <v>0</v>
      </c>
      <c r="Y241" s="719">
        <v>0</v>
      </c>
      <c r="Z241" s="719">
        <v>0</v>
      </c>
      <c r="AA241" s="719">
        <v>0</v>
      </c>
      <c r="AB241" s="719">
        <v>0</v>
      </c>
      <c r="AC241" s="719">
        <v>0</v>
      </c>
      <c r="AD241" s="719">
        <v>0</v>
      </c>
      <c r="AE241" s="719">
        <v>0</v>
      </c>
      <c r="AF241" s="719">
        <v>0</v>
      </c>
      <c r="AG241" s="719">
        <v>0</v>
      </c>
      <c r="AH241" s="719">
        <v>0</v>
      </c>
      <c r="AI241" s="719">
        <v>0</v>
      </c>
      <c r="AJ241" s="719">
        <v>0</v>
      </c>
      <c r="AK241" s="719">
        <v>0</v>
      </c>
      <c r="AL241" s="719">
        <v>0</v>
      </c>
      <c r="AM241" s="719">
        <v>0</v>
      </c>
      <c r="AN241" s="719">
        <v>0</v>
      </c>
      <c r="AO241" s="719">
        <v>0</v>
      </c>
    </row>
    <row r="242" spans="1:41" ht="15" x14ac:dyDescent="0.25">
      <c r="A242" s="184" t="s">
        <v>192</v>
      </c>
      <c r="C242" s="184" t="s">
        <v>786</v>
      </c>
      <c r="D242" s="184" t="s">
        <v>341</v>
      </c>
      <c r="F242" s="184" t="s">
        <v>767</v>
      </c>
      <c r="G242" s="719">
        <v>0</v>
      </c>
      <c r="H242" s="719">
        <v>0</v>
      </c>
      <c r="I242" s="719">
        <v>0</v>
      </c>
      <c r="J242" s="719">
        <v>0</v>
      </c>
      <c r="K242" s="719">
        <v>0</v>
      </c>
      <c r="L242" s="719">
        <v>0</v>
      </c>
      <c r="M242" s="719">
        <v>0</v>
      </c>
      <c r="N242" s="719">
        <v>0</v>
      </c>
      <c r="O242" s="719">
        <v>0</v>
      </c>
      <c r="P242" s="719">
        <v>0</v>
      </c>
      <c r="Q242" s="719">
        <v>0</v>
      </c>
      <c r="R242" s="719">
        <v>0</v>
      </c>
      <c r="S242" s="719">
        <v>0</v>
      </c>
      <c r="T242" s="719">
        <v>0</v>
      </c>
      <c r="U242" s="719">
        <v>0</v>
      </c>
      <c r="V242" s="719">
        <v>0</v>
      </c>
      <c r="W242" s="719">
        <v>0</v>
      </c>
      <c r="X242" s="719">
        <v>0</v>
      </c>
      <c r="Y242" s="719">
        <v>0</v>
      </c>
      <c r="Z242" s="719">
        <v>0</v>
      </c>
      <c r="AA242" s="719">
        <v>0</v>
      </c>
      <c r="AB242" s="719">
        <v>0</v>
      </c>
      <c r="AC242" s="719">
        <v>0</v>
      </c>
      <c r="AD242" s="719">
        <v>0</v>
      </c>
      <c r="AE242" s="719">
        <v>0</v>
      </c>
      <c r="AF242" s="719">
        <v>0</v>
      </c>
      <c r="AG242" s="719">
        <v>0</v>
      </c>
      <c r="AH242" s="719">
        <v>0</v>
      </c>
      <c r="AI242" s="719">
        <v>0</v>
      </c>
      <c r="AJ242" s="719">
        <v>0</v>
      </c>
      <c r="AK242" s="719">
        <v>0</v>
      </c>
      <c r="AL242" s="719">
        <v>0</v>
      </c>
      <c r="AM242" s="719">
        <v>0</v>
      </c>
      <c r="AN242" s="719">
        <v>0</v>
      </c>
      <c r="AO242" s="719">
        <v>0</v>
      </c>
    </row>
    <row r="243" spans="1:41" ht="15" x14ac:dyDescent="0.25">
      <c r="A243" s="183" t="s">
        <v>192</v>
      </c>
      <c r="C243" s="183" t="s">
        <v>786</v>
      </c>
      <c r="D243" s="183" t="s">
        <v>341</v>
      </c>
      <c r="F243" s="183" t="s">
        <v>768</v>
      </c>
      <c r="G243" s="719">
        <v>0</v>
      </c>
      <c r="H243" s="719">
        <v>0</v>
      </c>
      <c r="I243" s="719">
        <v>0</v>
      </c>
      <c r="J243" s="719">
        <v>0</v>
      </c>
      <c r="K243" s="719">
        <v>0</v>
      </c>
      <c r="L243" s="719">
        <v>0</v>
      </c>
      <c r="M243" s="719">
        <v>0</v>
      </c>
      <c r="N243" s="719">
        <v>0</v>
      </c>
      <c r="O243" s="719">
        <v>0</v>
      </c>
      <c r="P243" s="719">
        <v>0</v>
      </c>
      <c r="Q243" s="719">
        <v>0</v>
      </c>
      <c r="R243" s="719">
        <v>0</v>
      </c>
      <c r="S243" s="719">
        <v>0</v>
      </c>
      <c r="T243" s="719">
        <v>0</v>
      </c>
      <c r="U243" s="719">
        <v>0</v>
      </c>
      <c r="V243" s="719">
        <v>0</v>
      </c>
      <c r="W243" s="719">
        <v>0</v>
      </c>
      <c r="X243" s="719">
        <v>0</v>
      </c>
      <c r="Y243" s="719">
        <v>0</v>
      </c>
      <c r="Z243" s="719">
        <v>0</v>
      </c>
      <c r="AA243" s="719">
        <v>0</v>
      </c>
      <c r="AB243" s="719">
        <v>0</v>
      </c>
      <c r="AC243" s="719">
        <v>0</v>
      </c>
      <c r="AD243" s="719">
        <v>0</v>
      </c>
      <c r="AE243" s="719">
        <v>0</v>
      </c>
      <c r="AF243" s="719">
        <v>0</v>
      </c>
      <c r="AG243" s="719">
        <v>0</v>
      </c>
      <c r="AH243" s="719">
        <v>0</v>
      </c>
      <c r="AI243" s="719">
        <v>0</v>
      </c>
      <c r="AJ243" s="719">
        <v>0</v>
      </c>
      <c r="AK243" s="719">
        <v>0</v>
      </c>
      <c r="AL243" s="719">
        <v>0</v>
      </c>
      <c r="AM243" s="719">
        <v>0</v>
      </c>
      <c r="AN243" s="719">
        <v>0</v>
      </c>
      <c r="AO243" s="719">
        <v>0</v>
      </c>
    </row>
    <row r="244" spans="1:41" ht="15" x14ac:dyDescent="0.25">
      <c r="A244" s="184" t="s">
        <v>192</v>
      </c>
      <c r="C244" s="184" t="s">
        <v>786</v>
      </c>
      <c r="D244" s="184" t="s">
        <v>342</v>
      </c>
      <c r="F244" s="184" t="s">
        <v>758</v>
      </c>
      <c r="G244" s="719">
        <v>0</v>
      </c>
      <c r="H244" s="719">
        <v>0</v>
      </c>
      <c r="I244" s="719">
        <v>0</v>
      </c>
      <c r="J244" s="719">
        <v>0</v>
      </c>
      <c r="K244" s="719">
        <v>0</v>
      </c>
      <c r="L244" s="719">
        <v>0</v>
      </c>
      <c r="M244" s="719">
        <v>0</v>
      </c>
      <c r="N244" s="719">
        <v>0</v>
      </c>
      <c r="O244" s="719">
        <v>0</v>
      </c>
      <c r="P244" s="719">
        <v>0</v>
      </c>
      <c r="Q244" s="719">
        <v>0</v>
      </c>
      <c r="R244" s="719">
        <v>0</v>
      </c>
      <c r="S244" s="719">
        <v>0</v>
      </c>
      <c r="T244" s="719">
        <v>0</v>
      </c>
      <c r="U244" s="719">
        <v>0</v>
      </c>
      <c r="V244" s="719">
        <v>0</v>
      </c>
      <c r="W244" s="719">
        <v>0</v>
      </c>
      <c r="X244" s="719">
        <v>0</v>
      </c>
      <c r="Y244" s="719">
        <v>0</v>
      </c>
      <c r="Z244" s="719">
        <v>0</v>
      </c>
      <c r="AA244" s="719">
        <v>0</v>
      </c>
      <c r="AB244" s="719">
        <v>0</v>
      </c>
      <c r="AC244" s="719">
        <v>0</v>
      </c>
      <c r="AD244" s="719">
        <v>0</v>
      </c>
      <c r="AE244" s="719">
        <v>0</v>
      </c>
      <c r="AF244" s="719">
        <v>0</v>
      </c>
      <c r="AG244" s="719">
        <v>0</v>
      </c>
      <c r="AH244" s="719">
        <v>0</v>
      </c>
      <c r="AI244" s="719">
        <v>0</v>
      </c>
      <c r="AJ244" s="719">
        <v>0</v>
      </c>
      <c r="AK244" s="719">
        <v>0</v>
      </c>
      <c r="AL244" s="719">
        <v>0</v>
      </c>
      <c r="AM244" s="719">
        <v>0</v>
      </c>
      <c r="AN244" s="719">
        <v>0</v>
      </c>
      <c r="AO244" s="719">
        <v>0</v>
      </c>
    </row>
    <row r="245" spans="1:41" ht="15" x14ac:dyDescent="0.25">
      <c r="A245" s="183" t="s">
        <v>192</v>
      </c>
      <c r="C245" s="183" t="s">
        <v>786</v>
      </c>
      <c r="D245" s="183" t="s">
        <v>342</v>
      </c>
      <c r="F245" s="183" t="s">
        <v>766</v>
      </c>
      <c r="G245" s="719">
        <v>0</v>
      </c>
      <c r="H245" s="719">
        <v>0</v>
      </c>
      <c r="I245" s="719">
        <v>0</v>
      </c>
      <c r="J245" s="719">
        <v>0</v>
      </c>
      <c r="K245" s="719">
        <v>0</v>
      </c>
      <c r="L245" s="719">
        <v>0</v>
      </c>
      <c r="M245" s="719">
        <v>0</v>
      </c>
      <c r="N245" s="719">
        <v>0</v>
      </c>
      <c r="O245" s="719">
        <v>0</v>
      </c>
      <c r="P245" s="719">
        <v>0</v>
      </c>
      <c r="Q245" s="719">
        <v>0</v>
      </c>
      <c r="R245" s="719">
        <v>0</v>
      </c>
      <c r="S245" s="719">
        <v>0</v>
      </c>
      <c r="T245" s="719">
        <v>0</v>
      </c>
      <c r="U245" s="719">
        <v>0</v>
      </c>
      <c r="V245" s="719">
        <v>0</v>
      </c>
      <c r="W245" s="719">
        <v>0</v>
      </c>
      <c r="X245" s="719">
        <v>0</v>
      </c>
      <c r="Y245" s="719">
        <v>0</v>
      </c>
      <c r="Z245" s="719">
        <v>0</v>
      </c>
      <c r="AA245" s="719">
        <v>0</v>
      </c>
      <c r="AB245" s="719">
        <v>0</v>
      </c>
      <c r="AC245" s="719">
        <v>0</v>
      </c>
      <c r="AD245" s="719">
        <v>0</v>
      </c>
      <c r="AE245" s="719">
        <v>0</v>
      </c>
      <c r="AF245" s="719">
        <v>0</v>
      </c>
      <c r="AG245" s="719">
        <v>0</v>
      </c>
      <c r="AH245" s="719">
        <v>0</v>
      </c>
      <c r="AI245" s="719">
        <v>0</v>
      </c>
      <c r="AJ245" s="719">
        <v>0</v>
      </c>
      <c r="AK245" s="719">
        <v>0</v>
      </c>
      <c r="AL245" s="719">
        <v>0</v>
      </c>
      <c r="AM245" s="719">
        <v>0</v>
      </c>
      <c r="AN245" s="719">
        <v>0</v>
      </c>
      <c r="AO245" s="719">
        <v>0</v>
      </c>
    </row>
    <row r="246" spans="1:41" ht="15" x14ac:dyDescent="0.25">
      <c r="A246" s="184" t="s">
        <v>192</v>
      </c>
      <c r="C246" s="184" t="s">
        <v>786</v>
      </c>
      <c r="D246" s="184" t="s">
        <v>342</v>
      </c>
      <c r="F246" s="184" t="s">
        <v>339</v>
      </c>
      <c r="G246" s="719">
        <v>0</v>
      </c>
      <c r="H246" s="719">
        <v>0</v>
      </c>
      <c r="I246" s="719">
        <v>0</v>
      </c>
      <c r="J246" s="719">
        <v>0</v>
      </c>
      <c r="K246" s="719">
        <v>0</v>
      </c>
      <c r="L246" s="719">
        <v>0</v>
      </c>
      <c r="M246" s="719">
        <v>0</v>
      </c>
      <c r="N246" s="719">
        <v>0</v>
      </c>
      <c r="O246" s="719">
        <v>0</v>
      </c>
      <c r="P246" s="719">
        <v>0</v>
      </c>
      <c r="Q246" s="719">
        <v>0</v>
      </c>
      <c r="R246" s="719">
        <v>0</v>
      </c>
      <c r="S246" s="719">
        <v>0</v>
      </c>
      <c r="T246" s="719">
        <v>0</v>
      </c>
      <c r="U246" s="719">
        <v>0</v>
      </c>
      <c r="V246" s="719">
        <v>0</v>
      </c>
      <c r="W246" s="719">
        <v>0</v>
      </c>
      <c r="X246" s="719">
        <v>0</v>
      </c>
      <c r="Y246" s="719">
        <v>0</v>
      </c>
      <c r="Z246" s="719">
        <v>0</v>
      </c>
      <c r="AA246" s="719">
        <v>0</v>
      </c>
      <c r="AB246" s="719">
        <v>0</v>
      </c>
      <c r="AC246" s="719">
        <v>0</v>
      </c>
      <c r="AD246" s="719">
        <v>0</v>
      </c>
      <c r="AE246" s="719">
        <v>0</v>
      </c>
      <c r="AF246" s="719">
        <v>0</v>
      </c>
      <c r="AG246" s="719">
        <v>0</v>
      </c>
      <c r="AH246" s="719">
        <v>0</v>
      </c>
      <c r="AI246" s="719">
        <v>0</v>
      </c>
      <c r="AJ246" s="719">
        <v>0</v>
      </c>
      <c r="AK246" s="719">
        <v>0</v>
      </c>
      <c r="AL246" s="719">
        <v>0</v>
      </c>
      <c r="AM246" s="719">
        <v>0</v>
      </c>
      <c r="AN246" s="719">
        <v>0</v>
      </c>
      <c r="AO246" s="719">
        <v>0</v>
      </c>
    </row>
    <row r="247" spans="1:41" ht="15" x14ac:dyDescent="0.25">
      <c r="A247" s="183" t="s">
        <v>192</v>
      </c>
      <c r="C247" s="183" t="s">
        <v>786</v>
      </c>
      <c r="D247" s="183" t="s">
        <v>342</v>
      </c>
      <c r="F247" s="183" t="s">
        <v>340</v>
      </c>
      <c r="G247" s="719">
        <v>0</v>
      </c>
      <c r="H247" s="719">
        <v>0</v>
      </c>
      <c r="I247" s="719">
        <v>0</v>
      </c>
      <c r="J247" s="719">
        <v>0</v>
      </c>
      <c r="K247" s="719">
        <v>0</v>
      </c>
      <c r="L247" s="719">
        <v>0</v>
      </c>
      <c r="M247" s="719">
        <v>0</v>
      </c>
      <c r="N247" s="719">
        <v>0</v>
      </c>
      <c r="O247" s="719">
        <v>0</v>
      </c>
      <c r="P247" s="719">
        <v>0</v>
      </c>
      <c r="Q247" s="719">
        <v>0</v>
      </c>
      <c r="R247" s="719">
        <v>0</v>
      </c>
      <c r="S247" s="719">
        <v>0</v>
      </c>
      <c r="T247" s="719">
        <v>0</v>
      </c>
      <c r="U247" s="719">
        <v>0</v>
      </c>
      <c r="V247" s="719">
        <v>0</v>
      </c>
      <c r="W247" s="719">
        <v>0</v>
      </c>
      <c r="X247" s="719">
        <v>0</v>
      </c>
      <c r="Y247" s="719">
        <v>0</v>
      </c>
      <c r="Z247" s="719">
        <v>0</v>
      </c>
      <c r="AA247" s="719">
        <v>0</v>
      </c>
      <c r="AB247" s="719">
        <v>0</v>
      </c>
      <c r="AC247" s="719">
        <v>0</v>
      </c>
      <c r="AD247" s="719">
        <v>0</v>
      </c>
      <c r="AE247" s="719">
        <v>0</v>
      </c>
      <c r="AF247" s="719">
        <v>0</v>
      </c>
      <c r="AG247" s="719">
        <v>0</v>
      </c>
      <c r="AH247" s="719">
        <v>0</v>
      </c>
      <c r="AI247" s="719">
        <v>0</v>
      </c>
      <c r="AJ247" s="719">
        <v>0</v>
      </c>
      <c r="AK247" s="719">
        <v>0</v>
      </c>
      <c r="AL247" s="719">
        <v>0</v>
      </c>
      <c r="AM247" s="719">
        <v>0</v>
      </c>
      <c r="AN247" s="719">
        <v>0</v>
      </c>
      <c r="AO247" s="719">
        <v>0</v>
      </c>
    </row>
    <row r="248" spans="1:41" ht="15" x14ac:dyDescent="0.25">
      <c r="A248" s="184" t="s">
        <v>192</v>
      </c>
      <c r="C248" s="184" t="s">
        <v>786</v>
      </c>
      <c r="D248" s="184" t="s">
        <v>342</v>
      </c>
      <c r="F248" s="184" t="s">
        <v>767</v>
      </c>
      <c r="G248" s="719">
        <v>0</v>
      </c>
      <c r="H248" s="719">
        <v>0</v>
      </c>
      <c r="I248" s="719">
        <v>0</v>
      </c>
      <c r="J248" s="719">
        <v>0</v>
      </c>
      <c r="K248" s="719">
        <v>0</v>
      </c>
      <c r="L248" s="719">
        <v>0</v>
      </c>
      <c r="M248" s="719">
        <v>0</v>
      </c>
      <c r="N248" s="719">
        <v>0</v>
      </c>
      <c r="O248" s="719">
        <v>0</v>
      </c>
      <c r="P248" s="719">
        <v>0</v>
      </c>
      <c r="Q248" s="719">
        <v>0</v>
      </c>
      <c r="R248" s="719">
        <v>0</v>
      </c>
      <c r="S248" s="719">
        <v>0</v>
      </c>
      <c r="T248" s="719">
        <v>0</v>
      </c>
      <c r="U248" s="719">
        <v>0</v>
      </c>
      <c r="V248" s="719">
        <v>0</v>
      </c>
      <c r="W248" s="719">
        <v>0</v>
      </c>
      <c r="X248" s="719">
        <v>0</v>
      </c>
      <c r="Y248" s="719">
        <v>0</v>
      </c>
      <c r="Z248" s="719">
        <v>0</v>
      </c>
      <c r="AA248" s="719">
        <v>0</v>
      </c>
      <c r="AB248" s="719">
        <v>0</v>
      </c>
      <c r="AC248" s="719">
        <v>0</v>
      </c>
      <c r="AD248" s="719">
        <v>0</v>
      </c>
      <c r="AE248" s="719">
        <v>0</v>
      </c>
      <c r="AF248" s="719">
        <v>0</v>
      </c>
      <c r="AG248" s="719">
        <v>0</v>
      </c>
      <c r="AH248" s="719">
        <v>0</v>
      </c>
      <c r="AI248" s="719">
        <v>0</v>
      </c>
      <c r="AJ248" s="719">
        <v>0</v>
      </c>
      <c r="AK248" s="719">
        <v>0</v>
      </c>
      <c r="AL248" s="719">
        <v>0</v>
      </c>
      <c r="AM248" s="719">
        <v>0</v>
      </c>
      <c r="AN248" s="719">
        <v>0</v>
      </c>
      <c r="AO248" s="719">
        <v>0</v>
      </c>
    </row>
    <row r="249" spans="1:41" ht="15" x14ac:dyDescent="0.25">
      <c r="A249" s="183" t="s">
        <v>192</v>
      </c>
      <c r="C249" s="183" t="s">
        <v>786</v>
      </c>
      <c r="D249" s="183" t="s">
        <v>342</v>
      </c>
      <c r="F249" s="183" t="s">
        <v>768</v>
      </c>
      <c r="G249" s="719">
        <v>0</v>
      </c>
      <c r="H249" s="719">
        <v>0</v>
      </c>
      <c r="I249" s="719">
        <v>0</v>
      </c>
      <c r="J249" s="719">
        <v>0</v>
      </c>
      <c r="K249" s="719">
        <v>0</v>
      </c>
      <c r="L249" s="719">
        <v>0</v>
      </c>
      <c r="M249" s="719">
        <v>0</v>
      </c>
      <c r="N249" s="719">
        <v>0</v>
      </c>
      <c r="O249" s="719">
        <v>0</v>
      </c>
      <c r="P249" s="719">
        <v>0</v>
      </c>
      <c r="Q249" s="719">
        <v>0</v>
      </c>
      <c r="R249" s="719">
        <v>0</v>
      </c>
      <c r="S249" s="719">
        <v>0</v>
      </c>
      <c r="T249" s="719">
        <v>0</v>
      </c>
      <c r="U249" s="719">
        <v>0</v>
      </c>
      <c r="V249" s="719">
        <v>0</v>
      </c>
      <c r="W249" s="719">
        <v>0</v>
      </c>
      <c r="X249" s="719">
        <v>0</v>
      </c>
      <c r="Y249" s="719">
        <v>0</v>
      </c>
      <c r="Z249" s="719">
        <v>0</v>
      </c>
      <c r="AA249" s="719">
        <v>0</v>
      </c>
      <c r="AB249" s="719">
        <v>0</v>
      </c>
      <c r="AC249" s="719">
        <v>0</v>
      </c>
      <c r="AD249" s="719">
        <v>0</v>
      </c>
      <c r="AE249" s="719">
        <v>0</v>
      </c>
      <c r="AF249" s="719">
        <v>0</v>
      </c>
      <c r="AG249" s="719">
        <v>0</v>
      </c>
      <c r="AH249" s="719">
        <v>0</v>
      </c>
      <c r="AI249" s="719">
        <v>0</v>
      </c>
      <c r="AJ249" s="719">
        <v>0</v>
      </c>
      <c r="AK249" s="719">
        <v>0</v>
      </c>
      <c r="AL249" s="719">
        <v>0</v>
      </c>
      <c r="AM249" s="719">
        <v>0</v>
      </c>
      <c r="AN249" s="719">
        <v>0</v>
      </c>
      <c r="AO249" s="719">
        <v>0</v>
      </c>
    </row>
    <row r="250" spans="1:41" ht="15" x14ac:dyDescent="0.25">
      <c r="A250" s="184" t="s">
        <v>192</v>
      </c>
      <c r="C250" s="184" t="s">
        <v>788</v>
      </c>
      <c r="D250" s="184" t="s">
        <v>757</v>
      </c>
      <c r="F250" s="184" t="s">
        <v>339</v>
      </c>
      <c r="G250" s="719">
        <v>0</v>
      </c>
      <c r="H250" s="719">
        <v>0</v>
      </c>
      <c r="I250" s="719">
        <v>0</v>
      </c>
      <c r="J250" s="719">
        <v>0</v>
      </c>
      <c r="K250" s="719">
        <v>0</v>
      </c>
      <c r="L250" s="719">
        <v>0</v>
      </c>
      <c r="M250" s="719">
        <v>0</v>
      </c>
      <c r="N250" s="719">
        <v>0</v>
      </c>
      <c r="O250" s="719">
        <v>0</v>
      </c>
      <c r="P250" s="719">
        <v>0</v>
      </c>
      <c r="Q250" s="719">
        <v>0</v>
      </c>
      <c r="R250" s="719">
        <v>0</v>
      </c>
      <c r="S250" s="719">
        <v>0</v>
      </c>
      <c r="T250" s="719">
        <v>0</v>
      </c>
      <c r="U250" s="719">
        <v>0</v>
      </c>
      <c r="V250" s="719">
        <v>0</v>
      </c>
      <c r="W250" s="719">
        <v>0</v>
      </c>
      <c r="X250" s="719">
        <v>0</v>
      </c>
      <c r="Y250" s="719">
        <v>0</v>
      </c>
      <c r="Z250" s="719">
        <v>0</v>
      </c>
      <c r="AA250" s="719">
        <v>0</v>
      </c>
      <c r="AB250" s="719">
        <v>0</v>
      </c>
      <c r="AC250" s="719">
        <v>0</v>
      </c>
      <c r="AD250" s="719">
        <v>0</v>
      </c>
      <c r="AE250" s="719">
        <v>0</v>
      </c>
      <c r="AF250" s="719">
        <v>0</v>
      </c>
      <c r="AG250" s="719">
        <v>0</v>
      </c>
      <c r="AH250" s="719">
        <v>0</v>
      </c>
      <c r="AI250" s="719">
        <v>0</v>
      </c>
      <c r="AJ250" s="719">
        <v>0</v>
      </c>
      <c r="AK250" s="719">
        <v>0</v>
      </c>
      <c r="AL250" s="719">
        <v>0</v>
      </c>
      <c r="AM250" s="719">
        <v>0</v>
      </c>
      <c r="AN250" s="719">
        <v>0</v>
      </c>
      <c r="AO250" s="719">
        <v>0</v>
      </c>
    </row>
    <row r="251" spans="1:41" ht="15" x14ac:dyDescent="0.25">
      <c r="A251" s="183" t="s">
        <v>192</v>
      </c>
      <c r="C251" s="183" t="s">
        <v>788</v>
      </c>
      <c r="D251" s="183" t="s">
        <v>757</v>
      </c>
      <c r="F251" s="183" t="s">
        <v>340</v>
      </c>
      <c r="G251" s="719">
        <v>0</v>
      </c>
      <c r="H251" s="719">
        <v>0</v>
      </c>
      <c r="I251" s="719">
        <v>0</v>
      </c>
      <c r="J251" s="719">
        <v>0</v>
      </c>
      <c r="K251" s="719">
        <v>0</v>
      </c>
      <c r="L251" s="719">
        <v>0</v>
      </c>
      <c r="M251" s="719">
        <v>0</v>
      </c>
      <c r="N251" s="719">
        <v>0</v>
      </c>
      <c r="O251" s="719">
        <v>0</v>
      </c>
      <c r="P251" s="719">
        <v>0</v>
      </c>
      <c r="Q251" s="719">
        <v>0</v>
      </c>
      <c r="R251" s="719">
        <v>0</v>
      </c>
      <c r="S251" s="719">
        <v>0</v>
      </c>
      <c r="T251" s="719">
        <v>0</v>
      </c>
      <c r="U251" s="719">
        <v>0</v>
      </c>
      <c r="V251" s="719">
        <v>0</v>
      </c>
      <c r="W251" s="719">
        <v>0</v>
      </c>
      <c r="X251" s="719">
        <v>0</v>
      </c>
      <c r="Y251" s="719">
        <v>0</v>
      </c>
      <c r="Z251" s="719">
        <v>0</v>
      </c>
      <c r="AA251" s="719">
        <v>0</v>
      </c>
      <c r="AB251" s="719">
        <v>0</v>
      </c>
      <c r="AC251" s="719">
        <v>0</v>
      </c>
      <c r="AD251" s="719">
        <v>0</v>
      </c>
      <c r="AE251" s="719">
        <v>0</v>
      </c>
      <c r="AF251" s="719">
        <v>0</v>
      </c>
      <c r="AG251" s="719">
        <v>0</v>
      </c>
      <c r="AH251" s="719">
        <v>0</v>
      </c>
      <c r="AI251" s="719">
        <v>0</v>
      </c>
      <c r="AJ251" s="719">
        <v>0</v>
      </c>
      <c r="AK251" s="719">
        <v>0</v>
      </c>
      <c r="AL251" s="719">
        <v>0</v>
      </c>
      <c r="AM251" s="719">
        <v>0</v>
      </c>
      <c r="AN251" s="719">
        <v>0</v>
      </c>
      <c r="AO251" s="719">
        <v>0</v>
      </c>
    </row>
    <row r="252" spans="1:41" ht="15" x14ac:dyDescent="0.25">
      <c r="A252" s="184" t="s">
        <v>192</v>
      </c>
      <c r="C252" s="184" t="s">
        <v>788</v>
      </c>
      <c r="D252" s="184" t="s">
        <v>757</v>
      </c>
      <c r="F252" s="184" t="s">
        <v>767</v>
      </c>
      <c r="G252" s="719">
        <v>0</v>
      </c>
      <c r="H252" s="719">
        <v>0</v>
      </c>
      <c r="I252" s="719">
        <v>0</v>
      </c>
      <c r="J252" s="719">
        <v>0</v>
      </c>
      <c r="K252" s="719">
        <v>0</v>
      </c>
      <c r="L252" s="719">
        <v>0</v>
      </c>
      <c r="M252" s="719">
        <v>0</v>
      </c>
      <c r="N252" s="719">
        <v>0</v>
      </c>
      <c r="O252" s="719">
        <v>0</v>
      </c>
      <c r="P252" s="719">
        <v>0</v>
      </c>
      <c r="Q252" s="719">
        <v>0</v>
      </c>
      <c r="R252" s="719">
        <v>0</v>
      </c>
      <c r="S252" s="719">
        <v>0</v>
      </c>
      <c r="T252" s="719">
        <v>0</v>
      </c>
      <c r="U252" s="719">
        <v>0</v>
      </c>
      <c r="V252" s="719">
        <v>0</v>
      </c>
      <c r="W252" s="719">
        <v>0</v>
      </c>
      <c r="X252" s="719">
        <v>0</v>
      </c>
      <c r="Y252" s="719">
        <v>0</v>
      </c>
      <c r="Z252" s="719">
        <v>0</v>
      </c>
      <c r="AA252" s="719">
        <v>0</v>
      </c>
      <c r="AB252" s="719">
        <v>0</v>
      </c>
      <c r="AC252" s="719">
        <v>0</v>
      </c>
      <c r="AD252" s="719">
        <v>0</v>
      </c>
      <c r="AE252" s="719">
        <v>0</v>
      </c>
      <c r="AF252" s="719">
        <v>0</v>
      </c>
      <c r="AG252" s="719">
        <v>0</v>
      </c>
      <c r="AH252" s="719">
        <v>0</v>
      </c>
      <c r="AI252" s="719">
        <v>0</v>
      </c>
      <c r="AJ252" s="719">
        <v>0</v>
      </c>
      <c r="AK252" s="719">
        <v>0</v>
      </c>
      <c r="AL252" s="719">
        <v>0</v>
      </c>
      <c r="AM252" s="719">
        <v>0</v>
      </c>
      <c r="AN252" s="719">
        <v>0</v>
      </c>
      <c r="AO252" s="719">
        <v>0</v>
      </c>
    </row>
    <row r="253" spans="1:41" ht="15" x14ac:dyDescent="0.25">
      <c r="A253" s="183" t="s">
        <v>192</v>
      </c>
      <c r="C253" s="183" t="s">
        <v>788</v>
      </c>
      <c r="D253" s="183" t="s">
        <v>757</v>
      </c>
      <c r="F253" s="183" t="s">
        <v>768</v>
      </c>
      <c r="G253" s="719">
        <v>0</v>
      </c>
      <c r="H253" s="719">
        <v>0</v>
      </c>
      <c r="I253" s="719">
        <v>0</v>
      </c>
      <c r="J253" s="719">
        <v>0</v>
      </c>
      <c r="K253" s="719">
        <v>0</v>
      </c>
      <c r="L253" s="719">
        <v>0</v>
      </c>
      <c r="M253" s="719">
        <v>0</v>
      </c>
      <c r="N253" s="719">
        <v>0</v>
      </c>
      <c r="O253" s="719">
        <v>0</v>
      </c>
      <c r="P253" s="719">
        <v>0</v>
      </c>
      <c r="Q253" s="719">
        <v>0</v>
      </c>
      <c r="R253" s="719">
        <v>0</v>
      </c>
      <c r="S253" s="719">
        <v>0</v>
      </c>
      <c r="T253" s="719">
        <v>0</v>
      </c>
      <c r="U253" s="719">
        <v>0</v>
      </c>
      <c r="V253" s="719">
        <v>0</v>
      </c>
      <c r="W253" s="719">
        <v>0</v>
      </c>
      <c r="X253" s="719">
        <v>0</v>
      </c>
      <c r="Y253" s="719">
        <v>0</v>
      </c>
      <c r="Z253" s="719">
        <v>0</v>
      </c>
      <c r="AA253" s="719">
        <v>0</v>
      </c>
      <c r="AB253" s="719">
        <v>0</v>
      </c>
      <c r="AC253" s="719">
        <v>0</v>
      </c>
      <c r="AD253" s="719">
        <v>0</v>
      </c>
      <c r="AE253" s="719">
        <v>0</v>
      </c>
      <c r="AF253" s="719">
        <v>0</v>
      </c>
      <c r="AG253" s="719">
        <v>0</v>
      </c>
      <c r="AH253" s="719">
        <v>0</v>
      </c>
      <c r="AI253" s="719">
        <v>0</v>
      </c>
      <c r="AJ253" s="719">
        <v>0</v>
      </c>
      <c r="AK253" s="719">
        <v>0</v>
      </c>
      <c r="AL253" s="719">
        <v>0</v>
      </c>
      <c r="AM253" s="719">
        <v>0</v>
      </c>
      <c r="AN253" s="719">
        <v>0</v>
      </c>
      <c r="AO253" s="719">
        <v>0</v>
      </c>
    </row>
    <row r="254" spans="1:41" ht="15" x14ac:dyDescent="0.25">
      <c r="A254" s="184" t="s">
        <v>192</v>
      </c>
      <c r="C254" s="184" t="s">
        <v>788</v>
      </c>
      <c r="D254" s="184" t="s">
        <v>338</v>
      </c>
      <c r="F254" s="184" t="s">
        <v>339</v>
      </c>
      <c r="G254" s="719">
        <v>0</v>
      </c>
      <c r="H254" s="719">
        <v>0</v>
      </c>
      <c r="I254" s="719">
        <v>0</v>
      </c>
      <c r="J254" s="719">
        <v>0</v>
      </c>
      <c r="K254" s="719">
        <v>0</v>
      </c>
      <c r="L254" s="719">
        <v>0</v>
      </c>
      <c r="M254" s="719">
        <v>0</v>
      </c>
      <c r="N254" s="719">
        <v>0</v>
      </c>
      <c r="O254" s="719">
        <v>0</v>
      </c>
      <c r="P254" s="719">
        <v>0</v>
      </c>
      <c r="Q254" s="719">
        <v>0</v>
      </c>
      <c r="R254" s="719">
        <v>0</v>
      </c>
      <c r="S254" s="719">
        <v>0</v>
      </c>
      <c r="T254" s="719">
        <v>0</v>
      </c>
      <c r="U254" s="719">
        <v>0</v>
      </c>
      <c r="V254" s="719">
        <v>0</v>
      </c>
      <c r="W254" s="719">
        <v>0</v>
      </c>
      <c r="X254" s="719">
        <v>0</v>
      </c>
      <c r="Y254" s="719">
        <v>0</v>
      </c>
      <c r="Z254" s="719">
        <v>0</v>
      </c>
      <c r="AA254" s="719">
        <v>1.044941947669574</v>
      </c>
      <c r="AB254" s="719">
        <v>8.7078495639131166</v>
      </c>
      <c r="AC254" s="719">
        <v>29.142269873895895</v>
      </c>
      <c r="AD254" s="719">
        <v>51.202155435809125</v>
      </c>
      <c r="AE254" s="719">
        <v>115.64024220876618</v>
      </c>
      <c r="AF254" s="719">
        <v>232.67374034775847</v>
      </c>
      <c r="AG254" s="719">
        <v>326.95072495972448</v>
      </c>
      <c r="AH254" s="719">
        <v>441.89433920337763</v>
      </c>
      <c r="AI254" s="719">
        <v>599.33225931892673</v>
      </c>
      <c r="AJ254" s="719">
        <v>599.33225931892673</v>
      </c>
      <c r="AK254" s="719">
        <v>599.33225931892673</v>
      </c>
      <c r="AL254" s="719">
        <v>599.33225931892673</v>
      </c>
      <c r="AM254" s="719">
        <v>599.33225931892673</v>
      </c>
      <c r="AN254" s="719">
        <v>599.33225931892673</v>
      </c>
      <c r="AO254" s="719">
        <v>534.60478087649403</v>
      </c>
    </row>
    <row r="255" spans="1:41" ht="15" x14ac:dyDescent="0.25">
      <c r="A255" s="183" t="s">
        <v>192</v>
      </c>
      <c r="C255" s="183" t="s">
        <v>788</v>
      </c>
      <c r="D255" s="183" t="s">
        <v>338</v>
      </c>
      <c r="F255" s="183" t="s">
        <v>340</v>
      </c>
      <c r="G255" s="719">
        <v>0</v>
      </c>
      <c r="H255" s="719">
        <v>0</v>
      </c>
      <c r="I255" s="719">
        <v>0</v>
      </c>
      <c r="J255" s="719">
        <v>0</v>
      </c>
      <c r="K255" s="719">
        <v>0</v>
      </c>
      <c r="L255" s="719">
        <v>0</v>
      </c>
      <c r="M255" s="719">
        <v>0</v>
      </c>
      <c r="N255" s="719">
        <v>0</v>
      </c>
      <c r="O255" s="719">
        <v>0</v>
      </c>
      <c r="P255" s="719">
        <v>0</v>
      </c>
      <c r="Q255" s="719">
        <v>0</v>
      </c>
      <c r="R255" s="719">
        <v>0</v>
      </c>
      <c r="S255" s="719">
        <v>0</v>
      </c>
      <c r="T255" s="719">
        <v>0</v>
      </c>
      <c r="U255" s="719">
        <v>0</v>
      </c>
      <c r="V255" s="719">
        <v>0</v>
      </c>
      <c r="W255" s="719">
        <v>0</v>
      </c>
      <c r="X255" s="719">
        <v>0</v>
      </c>
      <c r="Y255" s="719">
        <v>0</v>
      </c>
      <c r="Z255" s="719">
        <v>0</v>
      </c>
      <c r="AA255" s="719">
        <v>0</v>
      </c>
      <c r="AB255" s="719">
        <v>0</v>
      </c>
      <c r="AC255" s="719">
        <v>0</v>
      </c>
      <c r="AD255" s="719">
        <v>0</v>
      </c>
      <c r="AE255" s="719">
        <v>0</v>
      </c>
      <c r="AF255" s="719">
        <v>0</v>
      </c>
      <c r="AG255" s="719">
        <v>0</v>
      </c>
      <c r="AH255" s="719">
        <v>0</v>
      </c>
      <c r="AI255" s="719">
        <v>0</v>
      </c>
      <c r="AJ255" s="719">
        <v>989.32781512138217</v>
      </c>
      <c r="AK255" s="719">
        <v>1516.0946614076997</v>
      </c>
      <c r="AL255" s="719">
        <v>1516.0946614076997</v>
      </c>
      <c r="AM255" s="719">
        <v>1516.0946614076997</v>
      </c>
      <c r="AN255" s="719">
        <v>1516.0946614076997</v>
      </c>
      <c r="AO255" s="719">
        <v>1396.797609561753</v>
      </c>
    </row>
    <row r="256" spans="1:41" ht="15" x14ac:dyDescent="0.25">
      <c r="A256" s="184" t="s">
        <v>192</v>
      </c>
      <c r="C256" s="184" t="s">
        <v>788</v>
      </c>
      <c r="D256" s="184" t="s">
        <v>338</v>
      </c>
      <c r="F256" s="184" t="s">
        <v>767</v>
      </c>
      <c r="G256" s="719">
        <v>0</v>
      </c>
      <c r="H256" s="719">
        <v>0</v>
      </c>
      <c r="I256" s="719">
        <v>0</v>
      </c>
      <c r="J256" s="719">
        <v>0</v>
      </c>
      <c r="K256" s="719">
        <v>0</v>
      </c>
      <c r="L256" s="719">
        <v>0</v>
      </c>
      <c r="M256" s="719">
        <v>0</v>
      </c>
      <c r="N256" s="719">
        <v>0</v>
      </c>
      <c r="O256" s="719">
        <v>0</v>
      </c>
      <c r="P256" s="719">
        <v>0</v>
      </c>
      <c r="Q256" s="719">
        <v>0</v>
      </c>
      <c r="R256" s="719">
        <v>0</v>
      </c>
      <c r="S256" s="719">
        <v>0</v>
      </c>
      <c r="T256" s="719">
        <v>0</v>
      </c>
      <c r="U256" s="719">
        <v>0</v>
      </c>
      <c r="V256" s="719">
        <v>0</v>
      </c>
      <c r="W256" s="719">
        <v>0</v>
      </c>
      <c r="X256" s="719">
        <v>0</v>
      </c>
      <c r="Y256" s="719">
        <v>0</v>
      </c>
      <c r="Z256" s="719">
        <v>0</v>
      </c>
      <c r="AA256" s="719">
        <v>1.9737792344869731</v>
      </c>
      <c r="AB256" s="719">
        <v>4.0636631298261205</v>
      </c>
      <c r="AC256" s="719">
        <v>7.8951169379478925</v>
      </c>
      <c r="AD256" s="719">
        <v>8.7078495639131166</v>
      </c>
      <c r="AE256" s="719">
        <v>9.6366868507305146</v>
      </c>
      <c r="AF256" s="719">
        <v>11.029942780956613</v>
      </c>
      <c r="AG256" s="719">
        <v>12.307094050330537</v>
      </c>
      <c r="AH256" s="719">
        <v>16.254652519304482</v>
      </c>
      <c r="AI256" s="719">
        <v>34.48308427309594</v>
      </c>
      <c r="AJ256" s="719">
        <v>75.119715571357148</v>
      </c>
      <c r="AK256" s="719">
        <v>129.68890617187935</v>
      </c>
      <c r="AL256" s="719">
        <v>624.75918004555308</v>
      </c>
      <c r="AM256" s="719">
        <v>2663.8158435642463</v>
      </c>
      <c r="AN256" s="719">
        <v>5139.2567079606661</v>
      </c>
      <c r="AO256" s="719">
        <v>13381.051792828675</v>
      </c>
    </row>
    <row r="257" spans="1:41" ht="15" x14ac:dyDescent="0.25">
      <c r="A257" s="183" t="s">
        <v>192</v>
      </c>
      <c r="C257" s="183" t="s">
        <v>788</v>
      </c>
      <c r="D257" s="183" t="s">
        <v>338</v>
      </c>
      <c r="F257" s="183" t="s">
        <v>768</v>
      </c>
      <c r="G257" s="719">
        <v>0</v>
      </c>
      <c r="H257" s="719">
        <v>0</v>
      </c>
      <c r="I257" s="719">
        <v>0</v>
      </c>
      <c r="J257" s="719">
        <v>0</v>
      </c>
      <c r="K257" s="719">
        <v>0</v>
      </c>
      <c r="L257" s="719">
        <v>0</v>
      </c>
      <c r="M257" s="719">
        <v>0</v>
      </c>
      <c r="N257" s="719">
        <v>0</v>
      </c>
      <c r="O257" s="719">
        <v>0</v>
      </c>
      <c r="P257" s="719">
        <v>0</v>
      </c>
      <c r="Q257" s="719">
        <v>0</v>
      </c>
      <c r="R257" s="719">
        <v>0</v>
      </c>
      <c r="S257" s="719">
        <v>0</v>
      </c>
      <c r="T257" s="719">
        <v>0</v>
      </c>
      <c r="U257" s="719">
        <v>0</v>
      </c>
      <c r="V257" s="719">
        <v>0</v>
      </c>
      <c r="W257" s="719">
        <v>0</v>
      </c>
      <c r="X257" s="719">
        <v>0</v>
      </c>
      <c r="Y257" s="719">
        <v>0</v>
      </c>
      <c r="Z257" s="719">
        <v>0</v>
      </c>
      <c r="AA257" s="719">
        <v>0</v>
      </c>
      <c r="AB257" s="719">
        <v>0</v>
      </c>
      <c r="AC257" s="719">
        <v>0</v>
      </c>
      <c r="AD257" s="719">
        <v>0</v>
      </c>
      <c r="AE257" s="719">
        <v>0</v>
      </c>
      <c r="AF257" s="719">
        <v>0</v>
      </c>
      <c r="AG257" s="719">
        <v>0</v>
      </c>
      <c r="AH257" s="719">
        <v>0</v>
      </c>
      <c r="AI257" s="719">
        <v>0</v>
      </c>
      <c r="AJ257" s="719">
        <v>0</v>
      </c>
      <c r="AK257" s="719">
        <v>0</v>
      </c>
      <c r="AL257" s="719">
        <v>0</v>
      </c>
      <c r="AM257" s="719">
        <v>0</v>
      </c>
      <c r="AN257" s="719">
        <v>0</v>
      </c>
      <c r="AO257" s="719">
        <v>0</v>
      </c>
    </row>
    <row r="258" spans="1:41" ht="15" x14ac:dyDescent="0.25">
      <c r="A258" s="184" t="s">
        <v>192</v>
      </c>
      <c r="C258" s="184" t="s">
        <v>788</v>
      </c>
      <c r="D258" s="184" t="s">
        <v>341</v>
      </c>
      <c r="F258" s="184" t="s">
        <v>339</v>
      </c>
      <c r="G258" s="719">
        <v>0</v>
      </c>
      <c r="H258" s="719">
        <v>0</v>
      </c>
      <c r="I258" s="719">
        <v>0</v>
      </c>
      <c r="J258" s="719">
        <v>0</v>
      </c>
      <c r="K258" s="719">
        <v>0</v>
      </c>
      <c r="L258" s="719">
        <v>0</v>
      </c>
      <c r="M258" s="719">
        <v>0</v>
      </c>
      <c r="N258" s="719">
        <v>0</v>
      </c>
      <c r="O258" s="719">
        <v>0</v>
      </c>
      <c r="P258" s="719">
        <v>0</v>
      </c>
      <c r="Q258" s="719">
        <v>0</v>
      </c>
      <c r="R258" s="719">
        <v>0</v>
      </c>
      <c r="S258" s="719">
        <v>0</v>
      </c>
      <c r="T258" s="719">
        <v>0</v>
      </c>
      <c r="U258" s="719">
        <v>0</v>
      </c>
      <c r="V258" s="719">
        <v>0</v>
      </c>
      <c r="W258" s="719">
        <v>0</v>
      </c>
      <c r="X258" s="719">
        <v>0</v>
      </c>
      <c r="Y258" s="719">
        <v>0</v>
      </c>
      <c r="Z258" s="719">
        <v>0</v>
      </c>
      <c r="AA258" s="719">
        <v>4.9577245708571747</v>
      </c>
      <c r="AB258" s="719">
        <v>41.314371423809789</v>
      </c>
      <c r="AC258" s="719">
        <v>138.26542969835009</v>
      </c>
      <c r="AD258" s="719">
        <v>242.92850397200155</v>
      </c>
      <c r="AE258" s="719">
        <v>548.65485250819404</v>
      </c>
      <c r="AF258" s="719">
        <v>1103.9200044441975</v>
      </c>
      <c r="AG258" s="719">
        <v>1551.2169323926448</v>
      </c>
      <c r="AH258" s="719">
        <v>2096.566635186934</v>
      </c>
      <c r="AI258" s="719">
        <v>2843.5304705294152</v>
      </c>
      <c r="AJ258" s="719">
        <v>2843.5304705294152</v>
      </c>
      <c r="AK258" s="719">
        <v>2843.5304705294152</v>
      </c>
      <c r="AL258" s="719">
        <v>2843.5304705294152</v>
      </c>
      <c r="AM258" s="719">
        <v>2843.5304705294152</v>
      </c>
      <c r="AN258" s="719">
        <v>2843.5304705294152</v>
      </c>
      <c r="AO258" s="719">
        <v>2218.6008314567816</v>
      </c>
    </row>
    <row r="259" spans="1:41" ht="15" x14ac:dyDescent="0.25">
      <c r="A259" s="183" t="s">
        <v>192</v>
      </c>
      <c r="C259" s="183" t="s">
        <v>788</v>
      </c>
      <c r="D259" s="183" t="s">
        <v>341</v>
      </c>
      <c r="F259" s="183" t="s">
        <v>340</v>
      </c>
      <c r="G259" s="719">
        <v>0</v>
      </c>
      <c r="H259" s="719">
        <v>0</v>
      </c>
      <c r="I259" s="719">
        <v>0</v>
      </c>
      <c r="J259" s="719">
        <v>0</v>
      </c>
      <c r="K259" s="719">
        <v>0</v>
      </c>
      <c r="L259" s="719">
        <v>0</v>
      </c>
      <c r="M259" s="719">
        <v>0</v>
      </c>
      <c r="N259" s="719">
        <v>0</v>
      </c>
      <c r="O259" s="719">
        <v>0</v>
      </c>
      <c r="P259" s="719">
        <v>0</v>
      </c>
      <c r="Q259" s="719">
        <v>0</v>
      </c>
      <c r="R259" s="719">
        <v>0</v>
      </c>
      <c r="S259" s="719">
        <v>0</v>
      </c>
      <c r="T259" s="719">
        <v>0</v>
      </c>
      <c r="U259" s="719">
        <v>0</v>
      </c>
      <c r="V259" s="719">
        <v>0</v>
      </c>
      <c r="W259" s="719">
        <v>0</v>
      </c>
      <c r="X259" s="719">
        <v>0</v>
      </c>
      <c r="Y259" s="719">
        <v>0</v>
      </c>
      <c r="Z259" s="719">
        <v>0</v>
      </c>
      <c r="AA259" s="719">
        <v>0</v>
      </c>
      <c r="AB259" s="719">
        <v>0</v>
      </c>
      <c r="AC259" s="719">
        <v>0</v>
      </c>
      <c r="AD259" s="719">
        <v>0</v>
      </c>
      <c r="AE259" s="719">
        <v>0</v>
      </c>
      <c r="AF259" s="719">
        <v>0</v>
      </c>
      <c r="AG259" s="719">
        <v>0</v>
      </c>
      <c r="AH259" s="719">
        <v>0</v>
      </c>
      <c r="AI259" s="719">
        <v>0</v>
      </c>
      <c r="AJ259" s="719">
        <v>4693.8634520304431</v>
      </c>
      <c r="AK259" s="719">
        <v>7193.1074940281096</v>
      </c>
      <c r="AL259" s="719">
        <v>7193.1074940281096</v>
      </c>
      <c r="AM259" s="719">
        <v>7193.1074940281096</v>
      </c>
      <c r="AN259" s="719">
        <v>7193.1074940281096</v>
      </c>
      <c r="AO259" s="719">
        <v>5796.6865407933483</v>
      </c>
    </row>
    <row r="260" spans="1:41" ht="15" x14ac:dyDescent="0.25">
      <c r="A260" s="184" t="s">
        <v>192</v>
      </c>
      <c r="C260" s="184" t="s">
        <v>788</v>
      </c>
      <c r="D260" s="184" t="s">
        <v>341</v>
      </c>
      <c r="F260" s="184" t="s">
        <v>767</v>
      </c>
      <c r="G260" s="719">
        <v>0</v>
      </c>
      <c r="H260" s="719">
        <v>0</v>
      </c>
      <c r="I260" s="719">
        <v>0</v>
      </c>
      <c r="J260" s="719">
        <v>0</v>
      </c>
      <c r="K260" s="719">
        <v>0</v>
      </c>
      <c r="L260" s="719">
        <v>0</v>
      </c>
      <c r="M260" s="719">
        <v>0</v>
      </c>
      <c r="N260" s="719">
        <v>0</v>
      </c>
      <c r="O260" s="719">
        <v>0</v>
      </c>
      <c r="P260" s="719">
        <v>0</v>
      </c>
      <c r="Q260" s="719">
        <v>0</v>
      </c>
      <c r="R260" s="719">
        <v>0</v>
      </c>
      <c r="S260" s="719">
        <v>0</v>
      </c>
      <c r="T260" s="719">
        <v>0</v>
      </c>
      <c r="U260" s="719">
        <v>0</v>
      </c>
      <c r="V260" s="719">
        <v>0</v>
      </c>
      <c r="W260" s="719">
        <v>0</v>
      </c>
      <c r="X260" s="719">
        <v>0</v>
      </c>
      <c r="Y260" s="719">
        <v>0</v>
      </c>
      <c r="Z260" s="719">
        <v>0</v>
      </c>
      <c r="AA260" s="719">
        <v>9.3645908560635522</v>
      </c>
      <c r="AB260" s="719">
        <v>19.280039997777902</v>
      </c>
      <c r="AC260" s="719">
        <v>37.458363424254209</v>
      </c>
      <c r="AD260" s="719">
        <v>41.314371423809789</v>
      </c>
      <c r="AE260" s="719">
        <v>45.721237709016165</v>
      </c>
      <c r="AF260" s="719">
        <v>52.33153713682573</v>
      </c>
      <c r="AG260" s="719">
        <v>58.390978278984505</v>
      </c>
      <c r="AH260" s="719">
        <v>77.120159991111606</v>
      </c>
      <c r="AI260" s="719">
        <v>163.60491083828677</v>
      </c>
      <c r="AJ260" s="719">
        <v>356.40531081606576</v>
      </c>
      <c r="AK260" s="719">
        <v>615.30870507194049</v>
      </c>
      <c r="AL260" s="719">
        <v>2964.16843508694</v>
      </c>
      <c r="AM260" s="719">
        <v>11599.422920948837</v>
      </c>
      <c r="AN260" s="719">
        <v>24383.191156046887</v>
      </c>
      <c r="AO260" s="719">
        <v>55531.139442231077</v>
      </c>
    </row>
    <row r="261" spans="1:41" ht="15" x14ac:dyDescent="0.25">
      <c r="A261" s="183" t="s">
        <v>192</v>
      </c>
      <c r="C261" s="183" t="s">
        <v>788</v>
      </c>
      <c r="D261" s="183" t="s">
        <v>341</v>
      </c>
      <c r="F261" s="183" t="s">
        <v>768</v>
      </c>
      <c r="G261" s="719">
        <v>0</v>
      </c>
      <c r="H261" s="719">
        <v>0</v>
      </c>
      <c r="I261" s="719">
        <v>0</v>
      </c>
      <c r="J261" s="719">
        <v>0</v>
      </c>
      <c r="K261" s="719">
        <v>0</v>
      </c>
      <c r="L261" s="719">
        <v>0</v>
      </c>
      <c r="M261" s="719">
        <v>0</v>
      </c>
      <c r="N261" s="719">
        <v>0</v>
      </c>
      <c r="O261" s="719">
        <v>0</v>
      </c>
      <c r="P261" s="719">
        <v>0</v>
      </c>
      <c r="Q261" s="719">
        <v>0</v>
      </c>
      <c r="R261" s="719">
        <v>0</v>
      </c>
      <c r="S261" s="719">
        <v>0</v>
      </c>
      <c r="T261" s="719">
        <v>0</v>
      </c>
      <c r="U261" s="719">
        <v>0</v>
      </c>
      <c r="V261" s="719">
        <v>0</v>
      </c>
      <c r="W261" s="719">
        <v>0</v>
      </c>
      <c r="X261" s="719">
        <v>0</v>
      </c>
      <c r="Y261" s="719">
        <v>0</v>
      </c>
      <c r="Z261" s="719">
        <v>0</v>
      </c>
      <c r="AA261" s="719">
        <v>0</v>
      </c>
      <c r="AB261" s="719">
        <v>0</v>
      </c>
      <c r="AC261" s="719">
        <v>0</v>
      </c>
      <c r="AD261" s="719">
        <v>0</v>
      </c>
      <c r="AE261" s="719">
        <v>0</v>
      </c>
      <c r="AF261" s="719">
        <v>0</v>
      </c>
      <c r="AG261" s="719">
        <v>0</v>
      </c>
      <c r="AH261" s="719">
        <v>0</v>
      </c>
      <c r="AI261" s="719">
        <v>0</v>
      </c>
      <c r="AJ261" s="719">
        <v>0</v>
      </c>
      <c r="AK261" s="719">
        <v>0</v>
      </c>
      <c r="AL261" s="719">
        <v>0</v>
      </c>
      <c r="AM261" s="719">
        <v>0</v>
      </c>
      <c r="AN261" s="719">
        <v>0</v>
      </c>
      <c r="AO261" s="719">
        <v>0</v>
      </c>
    </row>
    <row r="262" spans="1:41" ht="15" x14ac:dyDescent="0.25">
      <c r="A262" s="184" t="s">
        <v>192</v>
      </c>
      <c r="C262" s="184" t="s">
        <v>788</v>
      </c>
      <c r="D262" s="184" t="s">
        <v>342</v>
      </c>
      <c r="F262" s="184" t="s">
        <v>339</v>
      </c>
      <c r="G262" s="719">
        <v>0</v>
      </c>
      <c r="H262" s="719">
        <v>0</v>
      </c>
      <c r="I262" s="719">
        <v>0</v>
      </c>
      <c r="J262" s="719">
        <v>0</v>
      </c>
      <c r="K262" s="719">
        <v>0</v>
      </c>
      <c r="L262" s="719">
        <v>0</v>
      </c>
      <c r="M262" s="719">
        <v>0</v>
      </c>
      <c r="N262" s="719">
        <v>0</v>
      </c>
      <c r="O262" s="719">
        <v>0</v>
      </c>
      <c r="P262" s="719">
        <v>0</v>
      </c>
      <c r="Q262" s="719">
        <v>0</v>
      </c>
      <c r="R262" s="719">
        <v>0</v>
      </c>
      <c r="S262" s="719">
        <v>0</v>
      </c>
      <c r="T262" s="719">
        <v>0</v>
      </c>
      <c r="U262" s="719">
        <v>0</v>
      </c>
      <c r="V262" s="719">
        <v>0</v>
      </c>
      <c r="W262" s="719">
        <v>0</v>
      </c>
      <c r="X262" s="719">
        <v>0</v>
      </c>
      <c r="Y262" s="719">
        <v>0</v>
      </c>
      <c r="Z262" s="719">
        <v>0</v>
      </c>
      <c r="AA262" s="719">
        <v>2.9973334814732517</v>
      </c>
      <c r="AB262" s="719">
        <v>24.977779012277097</v>
      </c>
      <c r="AC262" s="719">
        <v>83.592300427754012</v>
      </c>
      <c r="AD262" s="719">
        <v>146.86934059218933</v>
      </c>
      <c r="AE262" s="719">
        <v>331.70490528303981</v>
      </c>
      <c r="AF262" s="719">
        <v>667.40625520804406</v>
      </c>
      <c r="AG262" s="719">
        <v>937.83234264763064</v>
      </c>
      <c r="AH262" s="719">
        <v>1267.5390256096885</v>
      </c>
      <c r="AI262" s="719">
        <v>1719.1372701516582</v>
      </c>
      <c r="AJ262" s="719">
        <v>1719.1372701516582</v>
      </c>
      <c r="AK262" s="719">
        <v>1719.1372701516582</v>
      </c>
      <c r="AL262" s="719">
        <v>1719.1372701516582</v>
      </c>
      <c r="AM262" s="719">
        <v>1719.1372701516582</v>
      </c>
      <c r="AN262" s="719">
        <v>1719.1372701516582</v>
      </c>
      <c r="AO262" s="719">
        <v>2447.7943876667246</v>
      </c>
    </row>
    <row r="263" spans="1:41" ht="15" x14ac:dyDescent="0.25">
      <c r="A263" s="183" t="s">
        <v>192</v>
      </c>
      <c r="C263" s="183" t="s">
        <v>788</v>
      </c>
      <c r="D263" s="183" t="s">
        <v>342</v>
      </c>
      <c r="F263" s="183" t="s">
        <v>340</v>
      </c>
      <c r="G263" s="719">
        <v>0</v>
      </c>
      <c r="H263" s="719">
        <v>0</v>
      </c>
      <c r="I263" s="719">
        <v>0</v>
      </c>
      <c r="J263" s="719">
        <v>0</v>
      </c>
      <c r="K263" s="719">
        <v>0</v>
      </c>
      <c r="L263" s="719">
        <v>0</v>
      </c>
      <c r="M263" s="719">
        <v>0</v>
      </c>
      <c r="N263" s="719">
        <v>0</v>
      </c>
      <c r="O263" s="719">
        <v>0</v>
      </c>
      <c r="P263" s="719">
        <v>0</v>
      </c>
      <c r="Q263" s="719">
        <v>0</v>
      </c>
      <c r="R263" s="719">
        <v>0</v>
      </c>
      <c r="S263" s="719">
        <v>0</v>
      </c>
      <c r="T263" s="719">
        <v>0</v>
      </c>
      <c r="U263" s="719">
        <v>0</v>
      </c>
      <c r="V263" s="719">
        <v>0</v>
      </c>
      <c r="W263" s="719">
        <v>0</v>
      </c>
      <c r="X263" s="719">
        <v>0</v>
      </c>
      <c r="Y263" s="719">
        <v>0</v>
      </c>
      <c r="Z263" s="719">
        <v>0</v>
      </c>
      <c r="AA263" s="719">
        <v>0</v>
      </c>
      <c r="AB263" s="719">
        <v>0</v>
      </c>
      <c r="AC263" s="719">
        <v>0</v>
      </c>
      <c r="AD263" s="719">
        <v>0</v>
      </c>
      <c r="AE263" s="719">
        <v>0</v>
      </c>
      <c r="AF263" s="719">
        <v>0</v>
      </c>
      <c r="AG263" s="719">
        <v>0</v>
      </c>
      <c r="AH263" s="719">
        <v>0</v>
      </c>
      <c r="AI263" s="719">
        <v>0</v>
      </c>
      <c r="AJ263" s="719">
        <v>2837.8087328481752</v>
      </c>
      <c r="AK263" s="719">
        <v>4348.7978445641911</v>
      </c>
      <c r="AL263" s="719">
        <v>4348.7978445641911</v>
      </c>
      <c r="AM263" s="719">
        <v>4348.7978445641911</v>
      </c>
      <c r="AN263" s="719">
        <v>4348.7978445641911</v>
      </c>
      <c r="AO263" s="719">
        <v>6395.5158496448985</v>
      </c>
    </row>
    <row r="264" spans="1:41" ht="15" x14ac:dyDescent="0.25">
      <c r="A264" s="184" t="s">
        <v>192</v>
      </c>
      <c r="C264" s="184" t="s">
        <v>788</v>
      </c>
      <c r="D264" s="184" t="s">
        <v>342</v>
      </c>
      <c r="F264" s="184" t="s">
        <v>767</v>
      </c>
      <c r="G264" s="719">
        <v>0</v>
      </c>
      <c r="H264" s="719">
        <v>0</v>
      </c>
      <c r="I264" s="719">
        <v>0</v>
      </c>
      <c r="J264" s="719">
        <v>0</v>
      </c>
      <c r="K264" s="719">
        <v>0</v>
      </c>
      <c r="L264" s="719">
        <v>0</v>
      </c>
      <c r="M264" s="719">
        <v>0</v>
      </c>
      <c r="N264" s="719">
        <v>0</v>
      </c>
      <c r="O264" s="719">
        <v>0</v>
      </c>
      <c r="P264" s="719">
        <v>0</v>
      </c>
      <c r="Q264" s="719">
        <v>0</v>
      </c>
      <c r="R264" s="719">
        <v>0</v>
      </c>
      <c r="S264" s="719">
        <v>0</v>
      </c>
      <c r="T264" s="719">
        <v>0</v>
      </c>
      <c r="U264" s="719">
        <v>0</v>
      </c>
      <c r="V264" s="719">
        <v>0</v>
      </c>
      <c r="W264" s="719">
        <v>0</v>
      </c>
      <c r="X264" s="719">
        <v>0</v>
      </c>
      <c r="Y264" s="719">
        <v>0</v>
      </c>
      <c r="Z264" s="719">
        <v>0</v>
      </c>
      <c r="AA264" s="719">
        <v>5.6616299094494753</v>
      </c>
      <c r="AB264" s="719">
        <v>11.656296872395979</v>
      </c>
      <c r="AC264" s="719">
        <v>22.646519637797901</v>
      </c>
      <c r="AD264" s="719">
        <v>24.977779012277097</v>
      </c>
      <c r="AE264" s="719">
        <v>27.642075440253318</v>
      </c>
      <c r="AF264" s="719">
        <v>31.638520082217656</v>
      </c>
      <c r="AG264" s="719">
        <v>35.301927670684961</v>
      </c>
      <c r="AH264" s="719">
        <v>46.625187489583915</v>
      </c>
      <c r="AI264" s="719">
        <v>98.912004888617304</v>
      </c>
      <c r="AJ264" s="719">
        <v>215.47497361257709</v>
      </c>
      <c r="AK264" s="719">
        <v>372.00238875618021</v>
      </c>
      <c r="AL264" s="719">
        <v>1792.0723848675075</v>
      </c>
      <c r="AM264" s="719">
        <v>10785.761235486918</v>
      </c>
      <c r="AN264" s="719">
        <v>14741.552135992446</v>
      </c>
      <c r="AO264" s="719">
        <v>61267.808764940237</v>
      </c>
    </row>
    <row r="265" spans="1:41" ht="15" x14ac:dyDescent="0.25">
      <c r="A265" s="183" t="s">
        <v>192</v>
      </c>
      <c r="C265" s="183" t="s">
        <v>788</v>
      </c>
      <c r="D265" s="183" t="s">
        <v>342</v>
      </c>
      <c r="F265" s="183" t="s">
        <v>768</v>
      </c>
      <c r="G265" s="719">
        <v>0</v>
      </c>
      <c r="H265" s="719">
        <v>0</v>
      </c>
      <c r="I265" s="719">
        <v>0</v>
      </c>
      <c r="J265" s="719">
        <v>0</v>
      </c>
      <c r="K265" s="719">
        <v>0</v>
      </c>
      <c r="L265" s="719">
        <v>0</v>
      </c>
      <c r="M265" s="719">
        <v>0</v>
      </c>
      <c r="N265" s="719">
        <v>0</v>
      </c>
      <c r="O265" s="719">
        <v>0</v>
      </c>
      <c r="P265" s="719">
        <v>0</v>
      </c>
      <c r="Q265" s="719">
        <v>0</v>
      </c>
      <c r="R265" s="719">
        <v>0</v>
      </c>
      <c r="S265" s="719">
        <v>0</v>
      </c>
      <c r="T265" s="719">
        <v>0</v>
      </c>
      <c r="U265" s="719">
        <v>0</v>
      </c>
      <c r="V265" s="719">
        <v>0</v>
      </c>
      <c r="W265" s="719">
        <v>0</v>
      </c>
      <c r="X265" s="719">
        <v>0</v>
      </c>
      <c r="Y265" s="719">
        <v>0</v>
      </c>
      <c r="Z265" s="719">
        <v>0</v>
      </c>
      <c r="AA265" s="719">
        <v>0</v>
      </c>
      <c r="AB265" s="719">
        <v>0</v>
      </c>
      <c r="AC265" s="719">
        <v>0</v>
      </c>
      <c r="AD265" s="719">
        <v>0</v>
      </c>
      <c r="AE265" s="719">
        <v>0</v>
      </c>
      <c r="AF265" s="719">
        <v>0</v>
      </c>
      <c r="AG265" s="719">
        <v>0</v>
      </c>
      <c r="AH265" s="719">
        <v>0</v>
      </c>
      <c r="AI265" s="719">
        <v>0</v>
      </c>
      <c r="AJ265" s="719">
        <v>0</v>
      </c>
      <c r="AK265" s="719">
        <v>0</v>
      </c>
      <c r="AL265" s="719">
        <v>0</v>
      </c>
      <c r="AM265" s="719">
        <v>0</v>
      </c>
      <c r="AN265" s="719">
        <v>0</v>
      </c>
      <c r="AO265" s="719">
        <v>0</v>
      </c>
    </row>
    <row r="266" spans="1:41" ht="15" x14ac:dyDescent="0.25">
      <c r="A266" s="184" t="s">
        <v>191</v>
      </c>
      <c r="C266" s="184" t="s">
        <v>756</v>
      </c>
      <c r="D266" s="184" t="s">
        <v>789</v>
      </c>
      <c r="F266" s="184" t="s">
        <v>175</v>
      </c>
      <c r="G266" s="719">
        <v>7129</v>
      </c>
      <c r="H266" s="719">
        <v>8851</v>
      </c>
      <c r="I266" s="719">
        <v>7019</v>
      </c>
      <c r="J266" s="719">
        <v>4801</v>
      </c>
      <c r="K266" s="719">
        <v>3610</v>
      </c>
      <c r="L266" s="719">
        <v>2666</v>
      </c>
      <c r="M266" s="719">
        <v>1901</v>
      </c>
      <c r="N266" s="719">
        <v>1405</v>
      </c>
      <c r="O266" s="719">
        <v>1021</v>
      </c>
      <c r="P266" s="719">
        <v>662</v>
      </c>
      <c r="Q266" s="719">
        <v>496</v>
      </c>
      <c r="R266" s="719">
        <v>322</v>
      </c>
      <c r="S266" s="719">
        <v>209</v>
      </c>
      <c r="T266" s="719">
        <v>141</v>
      </c>
      <c r="U266" s="719">
        <v>89</v>
      </c>
      <c r="V266" s="719">
        <v>39</v>
      </c>
      <c r="W266" s="719">
        <v>23</v>
      </c>
      <c r="X266" s="719">
        <v>12</v>
      </c>
      <c r="Y266" s="719">
        <v>8</v>
      </c>
      <c r="Z266" s="719">
        <v>6</v>
      </c>
      <c r="AA266" s="719">
        <v>4</v>
      </c>
      <c r="AB266" s="719">
        <v>2</v>
      </c>
      <c r="AC266" s="719">
        <v>1</v>
      </c>
      <c r="AD266" s="719">
        <v>1</v>
      </c>
      <c r="AE266" s="719">
        <v>0</v>
      </c>
      <c r="AF266" s="719">
        <v>0</v>
      </c>
      <c r="AG266" s="719">
        <v>0</v>
      </c>
      <c r="AH266" s="719">
        <v>0</v>
      </c>
      <c r="AI266" s="719">
        <v>0</v>
      </c>
      <c r="AJ266" s="719">
        <v>0</v>
      </c>
      <c r="AK266" s="719">
        <v>0</v>
      </c>
      <c r="AL266" s="719">
        <v>0</v>
      </c>
      <c r="AM266" s="719">
        <v>0</v>
      </c>
      <c r="AN266" s="719">
        <v>0</v>
      </c>
      <c r="AO266" s="719">
        <v>0</v>
      </c>
    </row>
    <row r="267" spans="1:41" ht="15" x14ac:dyDescent="0.25">
      <c r="A267" s="183" t="s">
        <v>191</v>
      </c>
      <c r="C267" s="183" t="s">
        <v>756</v>
      </c>
      <c r="D267" s="183" t="s">
        <v>789</v>
      </c>
      <c r="F267" s="183" t="s">
        <v>772</v>
      </c>
      <c r="G267" s="719">
        <v>0</v>
      </c>
      <c r="H267" s="719">
        <v>0</v>
      </c>
      <c r="I267" s="719">
        <v>0</v>
      </c>
      <c r="J267" s="719">
        <v>0</v>
      </c>
      <c r="K267" s="719">
        <v>367</v>
      </c>
      <c r="L267" s="719">
        <v>606</v>
      </c>
      <c r="M267" s="719">
        <v>774</v>
      </c>
      <c r="N267" s="719">
        <v>902</v>
      </c>
      <c r="O267" s="719">
        <v>714</v>
      </c>
      <c r="P267" s="719">
        <v>544</v>
      </c>
      <c r="Q267" s="719">
        <v>448</v>
      </c>
      <c r="R267" s="719">
        <v>360</v>
      </c>
      <c r="S267" s="719">
        <v>283</v>
      </c>
      <c r="T267" s="719">
        <v>225</v>
      </c>
      <c r="U267" s="719">
        <v>166</v>
      </c>
      <c r="V267" s="719">
        <v>100</v>
      </c>
      <c r="W267" s="719">
        <v>57</v>
      </c>
      <c r="X267" s="719">
        <v>32</v>
      </c>
      <c r="Y267" s="719">
        <v>22</v>
      </c>
      <c r="Z267" s="719">
        <v>17</v>
      </c>
      <c r="AA267" s="719">
        <v>12</v>
      </c>
      <c r="AB267" s="719">
        <v>9</v>
      </c>
      <c r="AC267" s="719">
        <v>6</v>
      </c>
      <c r="AD267" s="719">
        <v>5</v>
      </c>
      <c r="AE267" s="719">
        <v>4</v>
      </c>
      <c r="AF267" s="719">
        <v>3</v>
      </c>
      <c r="AG267" s="719">
        <v>2</v>
      </c>
      <c r="AH267" s="719">
        <v>1</v>
      </c>
      <c r="AI267" s="719">
        <v>1</v>
      </c>
      <c r="AJ267" s="719">
        <v>0</v>
      </c>
      <c r="AK267" s="719">
        <v>0</v>
      </c>
      <c r="AL267" s="719">
        <v>0</v>
      </c>
      <c r="AM267" s="719">
        <v>0</v>
      </c>
      <c r="AN267" s="719">
        <v>0</v>
      </c>
      <c r="AO267" s="719">
        <v>0</v>
      </c>
    </row>
    <row r="268" spans="1:41" ht="15" x14ac:dyDescent="0.25">
      <c r="A268" s="184" t="s">
        <v>191</v>
      </c>
      <c r="C268" s="184" t="s">
        <v>756</v>
      </c>
      <c r="D268" s="184" t="s">
        <v>789</v>
      </c>
      <c r="F268" s="184" t="s">
        <v>773</v>
      </c>
      <c r="G268" s="719">
        <v>0</v>
      </c>
      <c r="H268" s="719">
        <v>0</v>
      </c>
      <c r="I268" s="719">
        <v>0</v>
      </c>
      <c r="J268" s="719">
        <v>0</v>
      </c>
      <c r="K268" s="719">
        <v>0</v>
      </c>
      <c r="L268" s="719">
        <v>0</v>
      </c>
      <c r="M268" s="719">
        <v>0</v>
      </c>
      <c r="N268" s="719">
        <v>0</v>
      </c>
      <c r="O268" s="719">
        <v>279</v>
      </c>
      <c r="P268" s="719">
        <v>455</v>
      </c>
      <c r="Q268" s="719">
        <v>588</v>
      </c>
      <c r="R268" s="719">
        <v>661</v>
      </c>
      <c r="S268" s="719">
        <v>521</v>
      </c>
      <c r="T268" s="719">
        <v>429</v>
      </c>
      <c r="U268" s="719">
        <v>338</v>
      </c>
      <c r="V268" s="719">
        <v>224</v>
      </c>
      <c r="W268" s="719">
        <v>144</v>
      </c>
      <c r="X268" s="719">
        <v>91</v>
      </c>
      <c r="Y268" s="719">
        <v>69</v>
      </c>
      <c r="Z268" s="719">
        <v>58</v>
      </c>
      <c r="AA268" s="719">
        <v>43</v>
      </c>
      <c r="AB268" s="719">
        <v>31</v>
      </c>
      <c r="AC268" s="719">
        <v>23</v>
      </c>
      <c r="AD268" s="719">
        <v>19</v>
      </c>
      <c r="AE268" s="719">
        <v>14</v>
      </c>
      <c r="AF268" s="719">
        <v>11</v>
      </c>
      <c r="AG268" s="719">
        <v>7</v>
      </c>
      <c r="AH268" s="719">
        <v>5</v>
      </c>
      <c r="AI268" s="719">
        <v>3</v>
      </c>
      <c r="AJ268" s="719">
        <v>2</v>
      </c>
      <c r="AK268" s="719">
        <v>2</v>
      </c>
      <c r="AL268" s="719">
        <v>1</v>
      </c>
      <c r="AM268" s="719">
        <v>1</v>
      </c>
      <c r="AN268" s="719">
        <v>1</v>
      </c>
      <c r="AO268" s="719">
        <v>1</v>
      </c>
    </row>
    <row r="269" spans="1:41" ht="15" x14ac:dyDescent="0.25">
      <c r="A269" s="183" t="s">
        <v>191</v>
      </c>
      <c r="C269" s="183" t="s">
        <v>756</v>
      </c>
      <c r="D269" s="183" t="s">
        <v>789</v>
      </c>
      <c r="F269" s="183" t="s">
        <v>774</v>
      </c>
      <c r="G269" s="719">
        <v>0</v>
      </c>
      <c r="H269" s="719">
        <v>0</v>
      </c>
      <c r="I269" s="719">
        <v>0</v>
      </c>
      <c r="J269" s="719">
        <v>0</v>
      </c>
      <c r="K269" s="719">
        <v>0</v>
      </c>
      <c r="L269" s="719">
        <v>0</v>
      </c>
      <c r="M269" s="719">
        <v>0</v>
      </c>
      <c r="N269" s="719">
        <v>0</v>
      </c>
      <c r="O269" s="719">
        <v>0</v>
      </c>
      <c r="P269" s="719">
        <v>0</v>
      </c>
      <c r="Q269" s="719">
        <v>0</v>
      </c>
      <c r="R269" s="719">
        <v>0</v>
      </c>
      <c r="S269" s="719">
        <v>127</v>
      </c>
      <c r="T269" s="719">
        <v>216</v>
      </c>
      <c r="U269" s="719">
        <v>263</v>
      </c>
      <c r="V269" s="719">
        <v>264</v>
      </c>
      <c r="W269" s="719">
        <v>173</v>
      </c>
      <c r="X269" s="719">
        <v>119</v>
      </c>
      <c r="Y269" s="719">
        <v>100</v>
      </c>
      <c r="Z269" s="719">
        <v>93</v>
      </c>
      <c r="AA269" s="719">
        <v>78</v>
      </c>
      <c r="AB269" s="719">
        <v>61</v>
      </c>
      <c r="AC269" s="719">
        <v>48</v>
      </c>
      <c r="AD269" s="719">
        <v>43</v>
      </c>
      <c r="AE269" s="719">
        <v>36</v>
      </c>
      <c r="AF269" s="719">
        <v>30</v>
      </c>
      <c r="AG269" s="719">
        <v>21</v>
      </c>
      <c r="AH269" s="719">
        <v>15</v>
      </c>
      <c r="AI269" s="719">
        <v>11</v>
      </c>
      <c r="AJ269" s="719">
        <v>8</v>
      </c>
      <c r="AK269" s="719">
        <v>6</v>
      </c>
      <c r="AL269" s="719">
        <v>4</v>
      </c>
      <c r="AM269" s="719">
        <v>3</v>
      </c>
      <c r="AN269" s="719">
        <v>3</v>
      </c>
      <c r="AO269" s="719">
        <v>5</v>
      </c>
    </row>
    <row r="270" spans="1:41" ht="15" x14ac:dyDescent="0.25">
      <c r="A270" s="184" t="s">
        <v>191</v>
      </c>
      <c r="C270" s="184" t="s">
        <v>756</v>
      </c>
      <c r="D270" s="184" t="s">
        <v>789</v>
      </c>
      <c r="F270" s="184" t="s">
        <v>758</v>
      </c>
      <c r="G270" s="719">
        <v>0</v>
      </c>
      <c r="H270" s="719">
        <v>0</v>
      </c>
      <c r="I270" s="719">
        <v>0</v>
      </c>
      <c r="J270" s="719">
        <v>0</v>
      </c>
      <c r="K270" s="719">
        <v>0</v>
      </c>
      <c r="L270" s="719">
        <v>0</v>
      </c>
      <c r="M270" s="719">
        <v>0</v>
      </c>
      <c r="N270" s="719">
        <v>0</v>
      </c>
      <c r="O270" s="719">
        <v>0</v>
      </c>
      <c r="P270" s="719">
        <v>0</v>
      </c>
      <c r="Q270" s="719">
        <v>0</v>
      </c>
      <c r="R270" s="719">
        <v>0</v>
      </c>
      <c r="S270" s="719">
        <v>0</v>
      </c>
      <c r="T270" s="719">
        <v>0</v>
      </c>
      <c r="U270" s="719">
        <v>0</v>
      </c>
      <c r="V270" s="719">
        <v>0</v>
      </c>
      <c r="W270" s="719">
        <v>58</v>
      </c>
      <c r="X270" s="719">
        <v>81</v>
      </c>
      <c r="Y270" s="719">
        <v>91</v>
      </c>
      <c r="Z270" s="719">
        <v>92</v>
      </c>
      <c r="AA270" s="719">
        <v>86</v>
      </c>
      <c r="AB270" s="719">
        <v>70</v>
      </c>
      <c r="AC270" s="719">
        <v>58</v>
      </c>
      <c r="AD270" s="719">
        <v>54</v>
      </c>
      <c r="AE270" s="719">
        <v>47</v>
      </c>
      <c r="AF270" s="719">
        <v>41</v>
      </c>
      <c r="AG270" s="719">
        <v>32</v>
      </c>
      <c r="AH270" s="719">
        <v>24</v>
      </c>
      <c r="AI270" s="719">
        <v>20</v>
      </c>
      <c r="AJ270" s="719">
        <v>15</v>
      </c>
      <c r="AK270" s="719">
        <v>12</v>
      </c>
      <c r="AL270" s="719">
        <v>9</v>
      </c>
      <c r="AM270" s="719">
        <v>7</v>
      </c>
      <c r="AN270" s="719">
        <v>7</v>
      </c>
      <c r="AO270" s="719">
        <v>13</v>
      </c>
    </row>
    <row r="271" spans="1:41" ht="15" x14ac:dyDescent="0.25">
      <c r="A271" s="183" t="s">
        <v>191</v>
      </c>
      <c r="C271" s="183" t="s">
        <v>756</v>
      </c>
      <c r="D271" s="183" t="s">
        <v>789</v>
      </c>
      <c r="F271" s="183" t="s">
        <v>766</v>
      </c>
      <c r="G271" s="719">
        <v>0</v>
      </c>
      <c r="H271" s="719">
        <v>0</v>
      </c>
      <c r="I271" s="719">
        <v>0</v>
      </c>
      <c r="J271" s="719">
        <v>0</v>
      </c>
      <c r="K271" s="719">
        <v>0</v>
      </c>
      <c r="L271" s="719">
        <v>0</v>
      </c>
      <c r="M271" s="719">
        <v>0</v>
      </c>
      <c r="N271" s="719">
        <v>0</v>
      </c>
      <c r="O271" s="719">
        <v>0</v>
      </c>
      <c r="P271" s="719">
        <v>0</v>
      </c>
      <c r="Q271" s="719">
        <v>0</v>
      </c>
      <c r="R271" s="719">
        <v>0</v>
      </c>
      <c r="S271" s="719">
        <v>0</v>
      </c>
      <c r="T271" s="719">
        <v>0</v>
      </c>
      <c r="U271" s="719">
        <v>0</v>
      </c>
      <c r="V271" s="719">
        <v>0</v>
      </c>
      <c r="W271" s="719">
        <v>0</v>
      </c>
      <c r="X271" s="719">
        <v>0</v>
      </c>
      <c r="Y271" s="719">
        <v>0</v>
      </c>
      <c r="Z271" s="719">
        <v>0</v>
      </c>
      <c r="AA271" s="719">
        <v>0</v>
      </c>
      <c r="AB271" s="719">
        <v>6</v>
      </c>
      <c r="AC271" s="719">
        <v>10</v>
      </c>
      <c r="AD271" s="719">
        <v>14</v>
      </c>
      <c r="AE271" s="719">
        <v>19</v>
      </c>
      <c r="AF271" s="719">
        <v>18</v>
      </c>
      <c r="AG271" s="719">
        <v>15</v>
      </c>
      <c r="AH271" s="719">
        <v>13</v>
      </c>
      <c r="AI271" s="719">
        <v>13</v>
      </c>
      <c r="AJ271" s="719">
        <v>11</v>
      </c>
      <c r="AK271" s="719">
        <v>9</v>
      </c>
      <c r="AL271" s="719">
        <v>7</v>
      </c>
      <c r="AM271" s="719">
        <v>6</v>
      </c>
      <c r="AN271" s="719">
        <v>6</v>
      </c>
      <c r="AO271" s="719">
        <v>12</v>
      </c>
    </row>
    <row r="272" spans="1:41" ht="15" x14ac:dyDescent="0.25">
      <c r="A272" s="184" t="s">
        <v>191</v>
      </c>
      <c r="C272" s="184" t="s">
        <v>756</v>
      </c>
      <c r="D272" s="184" t="s">
        <v>789</v>
      </c>
      <c r="F272" s="184" t="s">
        <v>339</v>
      </c>
      <c r="G272" s="719">
        <v>0</v>
      </c>
      <c r="H272" s="719">
        <v>0</v>
      </c>
      <c r="I272" s="719">
        <v>0</v>
      </c>
      <c r="J272" s="719">
        <v>0</v>
      </c>
      <c r="K272" s="719">
        <v>0</v>
      </c>
      <c r="L272" s="719">
        <v>0</v>
      </c>
      <c r="M272" s="719">
        <v>0</v>
      </c>
      <c r="N272" s="719">
        <v>0</v>
      </c>
      <c r="O272" s="719">
        <v>0</v>
      </c>
      <c r="P272" s="719">
        <v>0</v>
      </c>
      <c r="Q272" s="719">
        <v>0</v>
      </c>
      <c r="R272" s="719">
        <v>0</v>
      </c>
      <c r="S272" s="719">
        <v>0</v>
      </c>
      <c r="T272" s="719">
        <v>0</v>
      </c>
      <c r="U272" s="719">
        <v>0</v>
      </c>
      <c r="V272" s="719">
        <v>0</v>
      </c>
      <c r="W272" s="719">
        <v>0</v>
      </c>
      <c r="X272" s="719">
        <v>0</v>
      </c>
      <c r="Y272" s="719">
        <v>0</v>
      </c>
      <c r="Z272" s="719">
        <v>0</v>
      </c>
      <c r="AA272" s="719">
        <v>0</v>
      </c>
      <c r="AB272" s="719">
        <v>0</v>
      </c>
      <c r="AC272" s="719">
        <v>0</v>
      </c>
      <c r="AD272" s="719">
        <v>0</v>
      </c>
      <c r="AE272" s="719">
        <v>0</v>
      </c>
      <c r="AF272" s="719">
        <v>8</v>
      </c>
      <c r="AG272" s="719">
        <v>14</v>
      </c>
      <c r="AH272" s="719">
        <v>16</v>
      </c>
      <c r="AI272" s="719">
        <v>20</v>
      </c>
      <c r="AJ272" s="719">
        <v>17</v>
      </c>
      <c r="AK272" s="719">
        <v>15</v>
      </c>
      <c r="AL272" s="719">
        <v>12</v>
      </c>
      <c r="AM272" s="719">
        <v>11</v>
      </c>
      <c r="AN272" s="719">
        <v>11</v>
      </c>
      <c r="AO272" s="719">
        <v>23</v>
      </c>
    </row>
    <row r="273" spans="1:41" ht="15" x14ac:dyDescent="0.25">
      <c r="A273" s="183" t="s">
        <v>191</v>
      </c>
      <c r="C273" s="183" t="s">
        <v>756</v>
      </c>
      <c r="D273" s="183" t="s">
        <v>789</v>
      </c>
      <c r="F273" s="183" t="s">
        <v>340</v>
      </c>
      <c r="G273" s="719">
        <v>0</v>
      </c>
      <c r="H273" s="719">
        <v>0</v>
      </c>
      <c r="I273" s="719">
        <v>0</v>
      </c>
      <c r="J273" s="719">
        <v>0</v>
      </c>
      <c r="K273" s="719">
        <v>0</v>
      </c>
      <c r="L273" s="719">
        <v>0</v>
      </c>
      <c r="M273" s="719">
        <v>0</v>
      </c>
      <c r="N273" s="719">
        <v>0</v>
      </c>
      <c r="O273" s="719">
        <v>0</v>
      </c>
      <c r="P273" s="719">
        <v>0</v>
      </c>
      <c r="Q273" s="719">
        <v>0</v>
      </c>
      <c r="R273" s="719">
        <v>0</v>
      </c>
      <c r="S273" s="719">
        <v>0</v>
      </c>
      <c r="T273" s="719">
        <v>0</v>
      </c>
      <c r="U273" s="719">
        <v>0</v>
      </c>
      <c r="V273" s="719">
        <v>0</v>
      </c>
      <c r="W273" s="719">
        <v>0</v>
      </c>
      <c r="X273" s="719">
        <v>0</v>
      </c>
      <c r="Y273" s="719">
        <v>0</v>
      </c>
      <c r="Z273" s="719">
        <v>0</v>
      </c>
      <c r="AA273" s="719">
        <v>0</v>
      </c>
      <c r="AB273" s="719">
        <v>0</v>
      </c>
      <c r="AC273" s="719">
        <v>0</v>
      </c>
      <c r="AD273" s="719">
        <v>0</v>
      </c>
      <c r="AE273" s="719">
        <v>0</v>
      </c>
      <c r="AF273" s="719">
        <v>0</v>
      </c>
      <c r="AG273" s="719">
        <v>0</v>
      </c>
      <c r="AH273" s="719">
        <v>0</v>
      </c>
      <c r="AI273" s="719">
        <v>0</v>
      </c>
      <c r="AJ273" s="719">
        <v>4</v>
      </c>
      <c r="AK273" s="719">
        <v>6</v>
      </c>
      <c r="AL273" s="719">
        <v>5</v>
      </c>
      <c r="AM273" s="719">
        <v>5</v>
      </c>
      <c r="AN273" s="719">
        <v>5</v>
      </c>
      <c r="AO273" s="719">
        <v>10</v>
      </c>
    </row>
    <row r="274" spans="1:41" ht="15" x14ac:dyDescent="0.25">
      <c r="A274" s="184" t="s">
        <v>191</v>
      </c>
      <c r="C274" s="184" t="s">
        <v>756</v>
      </c>
      <c r="D274" s="184" t="s">
        <v>789</v>
      </c>
      <c r="F274" s="184" t="s">
        <v>767</v>
      </c>
      <c r="G274" s="719">
        <v>0</v>
      </c>
      <c r="H274" s="719">
        <v>0</v>
      </c>
      <c r="I274" s="719">
        <v>0</v>
      </c>
      <c r="J274" s="719">
        <v>0</v>
      </c>
      <c r="K274" s="719">
        <v>0</v>
      </c>
      <c r="L274" s="719">
        <v>0</v>
      </c>
      <c r="M274" s="719">
        <v>0</v>
      </c>
      <c r="N274" s="719">
        <v>0</v>
      </c>
      <c r="O274" s="719">
        <v>0</v>
      </c>
      <c r="P274" s="719">
        <v>0</v>
      </c>
      <c r="Q274" s="719">
        <v>0</v>
      </c>
      <c r="R274" s="719">
        <v>0</v>
      </c>
      <c r="S274" s="719">
        <v>0</v>
      </c>
      <c r="T274" s="719">
        <v>0</v>
      </c>
      <c r="U274" s="719">
        <v>0</v>
      </c>
      <c r="V274" s="719">
        <v>0</v>
      </c>
      <c r="W274" s="719">
        <v>0</v>
      </c>
      <c r="X274" s="719">
        <v>0</v>
      </c>
      <c r="Y274" s="719">
        <v>0</v>
      </c>
      <c r="Z274" s="719">
        <v>0</v>
      </c>
      <c r="AA274" s="719">
        <v>0</v>
      </c>
      <c r="AB274" s="719">
        <v>0</v>
      </c>
      <c r="AC274" s="719">
        <v>0</v>
      </c>
      <c r="AD274" s="719">
        <v>0</v>
      </c>
      <c r="AE274" s="719">
        <v>0</v>
      </c>
      <c r="AF274" s="719">
        <v>0</v>
      </c>
      <c r="AG274" s="719">
        <v>0</v>
      </c>
      <c r="AH274" s="719">
        <v>0</v>
      </c>
      <c r="AI274" s="719">
        <v>0</v>
      </c>
      <c r="AJ274" s="719">
        <v>0</v>
      </c>
      <c r="AK274" s="719">
        <v>0</v>
      </c>
      <c r="AL274" s="719">
        <v>3</v>
      </c>
      <c r="AM274" s="719">
        <v>5</v>
      </c>
      <c r="AN274" s="719">
        <v>8</v>
      </c>
      <c r="AO274" s="719">
        <v>23</v>
      </c>
    </row>
    <row r="275" spans="1:41" ht="15" x14ac:dyDescent="0.25">
      <c r="A275" s="183" t="s">
        <v>191</v>
      </c>
      <c r="C275" s="183" t="s">
        <v>756</v>
      </c>
      <c r="D275" s="183" t="s">
        <v>789</v>
      </c>
      <c r="F275" s="183" t="s">
        <v>768</v>
      </c>
      <c r="G275" s="719">
        <v>0</v>
      </c>
      <c r="H275" s="719">
        <v>0</v>
      </c>
      <c r="I275" s="719">
        <v>0</v>
      </c>
      <c r="J275" s="719">
        <v>0</v>
      </c>
      <c r="K275" s="719">
        <v>0</v>
      </c>
      <c r="L275" s="719">
        <v>0</v>
      </c>
      <c r="M275" s="719">
        <v>0</v>
      </c>
      <c r="N275" s="719">
        <v>0</v>
      </c>
      <c r="O275" s="719">
        <v>0</v>
      </c>
      <c r="P275" s="719">
        <v>0</v>
      </c>
      <c r="Q275" s="719">
        <v>0</v>
      </c>
      <c r="R275" s="719">
        <v>0</v>
      </c>
      <c r="S275" s="719">
        <v>0</v>
      </c>
      <c r="T275" s="719">
        <v>0</v>
      </c>
      <c r="U275" s="719">
        <v>0</v>
      </c>
      <c r="V275" s="719">
        <v>0</v>
      </c>
      <c r="W275" s="719">
        <v>0</v>
      </c>
      <c r="X275" s="719">
        <v>0</v>
      </c>
      <c r="Y275" s="719">
        <v>0</v>
      </c>
      <c r="Z275" s="719">
        <v>0</v>
      </c>
      <c r="AA275" s="719">
        <v>0</v>
      </c>
      <c r="AB275" s="719">
        <v>0</v>
      </c>
      <c r="AC275" s="719">
        <v>0</v>
      </c>
      <c r="AD275" s="719">
        <v>0</v>
      </c>
      <c r="AE275" s="719">
        <v>0</v>
      </c>
      <c r="AF275" s="719">
        <v>0</v>
      </c>
      <c r="AG275" s="719">
        <v>0</v>
      </c>
      <c r="AH275" s="719">
        <v>0</v>
      </c>
      <c r="AI275" s="719">
        <v>0</v>
      </c>
      <c r="AJ275" s="719">
        <v>0</v>
      </c>
      <c r="AK275" s="719">
        <v>0</v>
      </c>
      <c r="AL275" s="719">
        <v>0</v>
      </c>
      <c r="AM275" s="719">
        <v>0</v>
      </c>
      <c r="AN275" s="719">
        <v>0</v>
      </c>
      <c r="AO275" s="719">
        <v>0</v>
      </c>
    </row>
    <row r="276" spans="1:41" ht="15" x14ac:dyDescent="0.25">
      <c r="A276" s="184" t="s">
        <v>191</v>
      </c>
      <c r="C276" s="184" t="s">
        <v>756</v>
      </c>
      <c r="D276" s="184" t="s">
        <v>790</v>
      </c>
      <c r="F276" s="184" t="s">
        <v>175</v>
      </c>
      <c r="G276" s="719">
        <v>8889</v>
      </c>
      <c r="H276" s="719">
        <v>11036</v>
      </c>
      <c r="I276" s="719">
        <v>8751</v>
      </c>
      <c r="J276" s="719">
        <v>5986</v>
      </c>
      <c r="K276" s="719">
        <v>4501</v>
      </c>
      <c r="L276" s="719">
        <v>3324</v>
      </c>
      <c r="M276" s="719">
        <v>2370</v>
      </c>
      <c r="N276" s="719">
        <v>1751</v>
      </c>
      <c r="O276" s="719">
        <v>1273</v>
      </c>
      <c r="P276" s="719">
        <v>826</v>
      </c>
      <c r="Q276" s="719">
        <v>618</v>
      </c>
      <c r="R276" s="719">
        <v>402</v>
      </c>
      <c r="S276" s="719">
        <v>261</v>
      </c>
      <c r="T276" s="719">
        <v>176</v>
      </c>
      <c r="U276" s="719">
        <v>111</v>
      </c>
      <c r="V276" s="719">
        <v>51</v>
      </c>
      <c r="W276" s="719">
        <v>31</v>
      </c>
      <c r="X276" s="719">
        <v>17</v>
      </c>
      <c r="Y276" s="719">
        <v>12</v>
      </c>
      <c r="Z276" s="719">
        <v>9</v>
      </c>
      <c r="AA276" s="719">
        <v>6</v>
      </c>
      <c r="AB276" s="719">
        <v>4</v>
      </c>
      <c r="AC276" s="719">
        <v>2</v>
      </c>
      <c r="AD276" s="719">
        <v>1</v>
      </c>
      <c r="AE276" s="719">
        <v>1</v>
      </c>
      <c r="AF276" s="719">
        <v>1</v>
      </c>
      <c r="AG276" s="719">
        <v>1</v>
      </c>
      <c r="AH276" s="719">
        <v>0</v>
      </c>
      <c r="AI276" s="719">
        <v>0</v>
      </c>
      <c r="AJ276" s="719">
        <v>0</v>
      </c>
      <c r="AK276" s="719">
        <v>0</v>
      </c>
      <c r="AL276" s="719">
        <v>0</v>
      </c>
      <c r="AM276" s="719">
        <v>0</v>
      </c>
      <c r="AN276" s="719">
        <v>0</v>
      </c>
      <c r="AO276" s="719">
        <v>0</v>
      </c>
    </row>
    <row r="277" spans="1:41" ht="15" x14ac:dyDescent="0.25">
      <c r="A277" s="183" t="s">
        <v>191</v>
      </c>
      <c r="C277" s="183" t="s">
        <v>756</v>
      </c>
      <c r="D277" s="183" t="s">
        <v>790</v>
      </c>
      <c r="F277" s="183" t="s">
        <v>772</v>
      </c>
      <c r="G277" s="719">
        <v>0</v>
      </c>
      <c r="H277" s="719">
        <v>0</v>
      </c>
      <c r="I277" s="719">
        <v>0</v>
      </c>
      <c r="J277" s="719">
        <v>0</v>
      </c>
      <c r="K277" s="719">
        <v>458</v>
      </c>
      <c r="L277" s="719">
        <v>755</v>
      </c>
      <c r="M277" s="719">
        <v>965</v>
      </c>
      <c r="N277" s="719">
        <v>1125</v>
      </c>
      <c r="O277" s="719">
        <v>890</v>
      </c>
      <c r="P277" s="719">
        <v>678</v>
      </c>
      <c r="Q277" s="719">
        <v>558</v>
      </c>
      <c r="R277" s="719">
        <v>448</v>
      </c>
      <c r="S277" s="719">
        <v>352</v>
      </c>
      <c r="T277" s="719">
        <v>281</v>
      </c>
      <c r="U277" s="719">
        <v>207</v>
      </c>
      <c r="V277" s="719">
        <v>131</v>
      </c>
      <c r="W277" s="719">
        <v>79</v>
      </c>
      <c r="X277" s="719">
        <v>47</v>
      </c>
      <c r="Y277" s="719">
        <v>34</v>
      </c>
      <c r="Z277" s="719">
        <v>27</v>
      </c>
      <c r="AA277" s="719">
        <v>20</v>
      </c>
      <c r="AB277" s="719">
        <v>15</v>
      </c>
      <c r="AC277" s="719">
        <v>12</v>
      </c>
      <c r="AD277" s="719">
        <v>10</v>
      </c>
      <c r="AE277" s="719">
        <v>8</v>
      </c>
      <c r="AF277" s="719">
        <v>6</v>
      </c>
      <c r="AG277" s="719">
        <v>4</v>
      </c>
      <c r="AH277" s="719">
        <v>3</v>
      </c>
      <c r="AI277" s="719">
        <v>2</v>
      </c>
      <c r="AJ277" s="719">
        <v>1</v>
      </c>
      <c r="AK277" s="719">
        <v>1</v>
      </c>
      <c r="AL277" s="719">
        <v>1</v>
      </c>
      <c r="AM277" s="719">
        <v>1</v>
      </c>
      <c r="AN277" s="719">
        <v>1</v>
      </c>
      <c r="AO277" s="719">
        <v>1</v>
      </c>
    </row>
    <row r="278" spans="1:41" ht="15" x14ac:dyDescent="0.25">
      <c r="A278" s="184" t="s">
        <v>191</v>
      </c>
      <c r="C278" s="184" t="s">
        <v>756</v>
      </c>
      <c r="D278" s="184" t="s">
        <v>790</v>
      </c>
      <c r="F278" s="184" t="s">
        <v>773</v>
      </c>
      <c r="G278" s="719">
        <v>0</v>
      </c>
      <c r="H278" s="719">
        <v>0</v>
      </c>
      <c r="I278" s="719">
        <v>0</v>
      </c>
      <c r="J278" s="719">
        <v>0</v>
      </c>
      <c r="K278" s="719">
        <v>0</v>
      </c>
      <c r="L278" s="719">
        <v>0</v>
      </c>
      <c r="M278" s="719">
        <v>0</v>
      </c>
      <c r="N278" s="719">
        <v>0</v>
      </c>
      <c r="O278" s="719">
        <v>348</v>
      </c>
      <c r="P278" s="719">
        <v>568</v>
      </c>
      <c r="Q278" s="719">
        <v>733</v>
      </c>
      <c r="R278" s="719">
        <v>825</v>
      </c>
      <c r="S278" s="719">
        <v>649</v>
      </c>
      <c r="T278" s="719">
        <v>535</v>
      </c>
      <c r="U278" s="719">
        <v>422</v>
      </c>
      <c r="V278" s="719">
        <v>294</v>
      </c>
      <c r="W278" s="719">
        <v>199</v>
      </c>
      <c r="X278" s="719">
        <v>134</v>
      </c>
      <c r="Y278" s="719">
        <v>106</v>
      </c>
      <c r="Z278" s="719">
        <v>90</v>
      </c>
      <c r="AA278" s="719">
        <v>70</v>
      </c>
      <c r="AB278" s="719">
        <v>55</v>
      </c>
      <c r="AC278" s="719">
        <v>42</v>
      </c>
      <c r="AD278" s="719">
        <v>36</v>
      </c>
      <c r="AE278" s="719">
        <v>29</v>
      </c>
      <c r="AF278" s="719">
        <v>26</v>
      </c>
      <c r="AG278" s="719">
        <v>21</v>
      </c>
      <c r="AH278" s="719">
        <v>17</v>
      </c>
      <c r="AI278" s="719">
        <v>14</v>
      </c>
      <c r="AJ278" s="719">
        <v>11</v>
      </c>
      <c r="AK278" s="719">
        <v>9</v>
      </c>
      <c r="AL278" s="719">
        <v>8</v>
      </c>
      <c r="AM278" s="719">
        <v>7</v>
      </c>
      <c r="AN278" s="719">
        <v>7</v>
      </c>
      <c r="AO278" s="719">
        <v>12</v>
      </c>
    </row>
    <row r="279" spans="1:41" ht="15" x14ac:dyDescent="0.25">
      <c r="A279" s="183" t="s">
        <v>191</v>
      </c>
      <c r="C279" s="183" t="s">
        <v>756</v>
      </c>
      <c r="D279" s="183" t="s">
        <v>790</v>
      </c>
      <c r="F279" s="183" t="s">
        <v>774</v>
      </c>
      <c r="G279" s="719">
        <v>0</v>
      </c>
      <c r="H279" s="719">
        <v>0</v>
      </c>
      <c r="I279" s="719">
        <v>0</v>
      </c>
      <c r="J279" s="719">
        <v>0</v>
      </c>
      <c r="K279" s="719">
        <v>0</v>
      </c>
      <c r="L279" s="719">
        <v>0</v>
      </c>
      <c r="M279" s="719">
        <v>0</v>
      </c>
      <c r="N279" s="719">
        <v>0</v>
      </c>
      <c r="O279" s="719">
        <v>0</v>
      </c>
      <c r="P279" s="719">
        <v>0</v>
      </c>
      <c r="Q279" s="719">
        <v>0</v>
      </c>
      <c r="R279" s="719">
        <v>0</v>
      </c>
      <c r="S279" s="719">
        <v>159</v>
      </c>
      <c r="T279" s="719">
        <v>270</v>
      </c>
      <c r="U279" s="719">
        <v>328</v>
      </c>
      <c r="V279" s="719">
        <v>346</v>
      </c>
      <c r="W279" s="719">
        <v>239</v>
      </c>
      <c r="X279" s="719">
        <v>174</v>
      </c>
      <c r="Y279" s="719">
        <v>153</v>
      </c>
      <c r="Z279" s="719">
        <v>144</v>
      </c>
      <c r="AA279" s="719">
        <v>127</v>
      </c>
      <c r="AB279" s="719">
        <v>108</v>
      </c>
      <c r="AC279" s="719">
        <v>90</v>
      </c>
      <c r="AD279" s="719">
        <v>84</v>
      </c>
      <c r="AE279" s="719">
        <v>77</v>
      </c>
      <c r="AF279" s="719">
        <v>73</v>
      </c>
      <c r="AG279" s="719">
        <v>62</v>
      </c>
      <c r="AH279" s="719">
        <v>51</v>
      </c>
      <c r="AI279" s="719">
        <v>45</v>
      </c>
      <c r="AJ279" s="719">
        <v>36</v>
      </c>
      <c r="AK279" s="719">
        <v>31</v>
      </c>
      <c r="AL279" s="719">
        <v>26</v>
      </c>
      <c r="AM279" s="719">
        <v>23</v>
      </c>
      <c r="AN279" s="719">
        <v>23</v>
      </c>
      <c r="AO279" s="719">
        <v>41</v>
      </c>
    </row>
    <row r="280" spans="1:41" ht="15" x14ac:dyDescent="0.25">
      <c r="A280" s="184" t="s">
        <v>191</v>
      </c>
      <c r="C280" s="184" t="s">
        <v>756</v>
      </c>
      <c r="D280" s="184" t="s">
        <v>790</v>
      </c>
      <c r="F280" s="184" t="s">
        <v>758</v>
      </c>
      <c r="G280" s="719">
        <v>0</v>
      </c>
      <c r="H280" s="719">
        <v>0</v>
      </c>
      <c r="I280" s="719">
        <v>0</v>
      </c>
      <c r="J280" s="719">
        <v>0</v>
      </c>
      <c r="K280" s="719">
        <v>0</v>
      </c>
      <c r="L280" s="719">
        <v>0</v>
      </c>
      <c r="M280" s="719">
        <v>0</v>
      </c>
      <c r="N280" s="719">
        <v>0</v>
      </c>
      <c r="O280" s="719">
        <v>0</v>
      </c>
      <c r="P280" s="719">
        <v>0</v>
      </c>
      <c r="Q280" s="719">
        <v>0</v>
      </c>
      <c r="R280" s="719">
        <v>0</v>
      </c>
      <c r="S280" s="719">
        <v>0</v>
      </c>
      <c r="T280" s="719">
        <v>0</v>
      </c>
      <c r="U280" s="719">
        <v>0</v>
      </c>
      <c r="V280" s="719">
        <v>0</v>
      </c>
      <c r="W280" s="719">
        <v>81</v>
      </c>
      <c r="X280" s="719">
        <v>118</v>
      </c>
      <c r="Y280" s="719">
        <v>139</v>
      </c>
      <c r="Z280" s="719">
        <v>143</v>
      </c>
      <c r="AA280" s="719">
        <v>141</v>
      </c>
      <c r="AB280" s="719">
        <v>123</v>
      </c>
      <c r="AC280" s="719">
        <v>107</v>
      </c>
      <c r="AD280" s="719">
        <v>104</v>
      </c>
      <c r="AE280" s="719">
        <v>101</v>
      </c>
      <c r="AF280" s="719">
        <v>101</v>
      </c>
      <c r="AG280" s="719">
        <v>93</v>
      </c>
      <c r="AH280" s="719">
        <v>84</v>
      </c>
      <c r="AI280" s="719">
        <v>83</v>
      </c>
      <c r="AJ280" s="719">
        <v>72</v>
      </c>
      <c r="AK280" s="719">
        <v>65</v>
      </c>
      <c r="AL280" s="719">
        <v>58</v>
      </c>
      <c r="AM280" s="719">
        <v>54</v>
      </c>
      <c r="AN280" s="719">
        <v>58</v>
      </c>
      <c r="AO280" s="719">
        <v>104</v>
      </c>
    </row>
    <row r="281" spans="1:41" ht="15" x14ac:dyDescent="0.25">
      <c r="A281" s="183" t="s">
        <v>191</v>
      </c>
      <c r="C281" s="183" t="s">
        <v>756</v>
      </c>
      <c r="D281" s="183" t="s">
        <v>790</v>
      </c>
      <c r="F281" s="183" t="s">
        <v>766</v>
      </c>
      <c r="G281" s="719">
        <v>0</v>
      </c>
      <c r="H281" s="719">
        <v>0</v>
      </c>
      <c r="I281" s="719">
        <v>0</v>
      </c>
      <c r="J281" s="719">
        <v>0</v>
      </c>
      <c r="K281" s="719">
        <v>0</v>
      </c>
      <c r="L281" s="719">
        <v>0</v>
      </c>
      <c r="M281" s="719">
        <v>0</v>
      </c>
      <c r="N281" s="719">
        <v>0</v>
      </c>
      <c r="O281" s="719">
        <v>0</v>
      </c>
      <c r="P281" s="719">
        <v>0</v>
      </c>
      <c r="Q281" s="719">
        <v>0</v>
      </c>
      <c r="R281" s="719">
        <v>0</v>
      </c>
      <c r="S281" s="719">
        <v>0</v>
      </c>
      <c r="T281" s="719">
        <v>0</v>
      </c>
      <c r="U281" s="719">
        <v>0</v>
      </c>
      <c r="V281" s="719">
        <v>0</v>
      </c>
      <c r="W281" s="719">
        <v>0</v>
      </c>
      <c r="X281" s="719">
        <v>0</v>
      </c>
      <c r="Y281" s="719">
        <v>0</v>
      </c>
      <c r="Z281" s="719">
        <v>0</v>
      </c>
      <c r="AA281" s="719">
        <v>0</v>
      </c>
      <c r="AB281" s="719">
        <v>10</v>
      </c>
      <c r="AC281" s="719">
        <v>19</v>
      </c>
      <c r="AD281" s="719">
        <v>28</v>
      </c>
      <c r="AE281" s="719">
        <v>42</v>
      </c>
      <c r="AF281" s="719">
        <v>45</v>
      </c>
      <c r="AG281" s="719">
        <v>45</v>
      </c>
      <c r="AH281" s="719">
        <v>46</v>
      </c>
      <c r="AI281" s="719">
        <v>52</v>
      </c>
      <c r="AJ281" s="719">
        <v>50</v>
      </c>
      <c r="AK281" s="719">
        <v>49</v>
      </c>
      <c r="AL281" s="719">
        <v>48</v>
      </c>
      <c r="AM281" s="719">
        <v>47</v>
      </c>
      <c r="AN281" s="719">
        <v>53</v>
      </c>
      <c r="AO281" s="719">
        <v>103</v>
      </c>
    </row>
    <row r="282" spans="1:41" ht="15" x14ac:dyDescent="0.25">
      <c r="A282" s="184" t="s">
        <v>191</v>
      </c>
      <c r="C282" s="184" t="s">
        <v>756</v>
      </c>
      <c r="D282" s="184" t="s">
        <v>790</v>
      </c>
      <c r="F282" s="184" t="s">
        <v>339</v>
      </c>
      <c r="G282" s="719">
        <v>0</v>
      </c>
      <c r="H282" s="719">
        <v>0</v>
      </c>
      <c r="I282" s="719">
        <v>0</v>
      </c>
      <c r="J282" s="719">
        <v>0</v>
      </c>
      <c r="K282" s="719">
        <v>0</v>
      </c>
      <c r="L282" s="719">
        <v>0</v>
      </c>
      <c r="M282" s="719">
        <v>0</v>
      </c>
      <c r="N282" s="719">
        <v>0</v>
      </c>
      <c r="O282" s="719">
        <v>0</v>
      </c>
      <c r="P282" s="719">
        <v>0</v>
      </c>
      <c r="Q282" s="719">
        <v>0</v>
      </c>
      <c r="R282" s="719">
        <v>0</v>
      </c>
      <c r="S282" s="719">
        <v>0</v>
      </c>
      <c r="T282" s="719">
        <v>0</v>
      </c>
      <c r="U282" s="719">
        <v>0</v>
      </c>
      <c r="V282" s="719">
        <v>0</v>
      </c>
      <c r="W282" s="719">
        <v>0</v>
      </c>
      <c r="X282" s="719">
        <v>0</v>
      </c>
      <c r="Y282" s="719">
        <v>0</v>
      </c>
      <c r="Z282" s="719">
        <v>0</v>
      </c>
      <c r="AA282" s="719">
        <v>0</v>
      </c>
      <c r="AB282" s="719">
        <v>0</v>
      </c>
      <c r="AC282" s="719">
        <v>0</v>
      </c>
      <c r="AD282" s="719">
        <v>0</v>
      </c>
      <c r="AE282" s="719">
        <v>0</v>
      </c>
      <c r="AF282" s="719">
        <v>19</v>
      </c>
      <c r="AG282" s="719">
        <v>40</v>
      </c>
      <c r="AH282" s="719">
        <v>56</v>
      </c>
      <c r="AI282" s="719">
        <v>82</v>
      </c>
      <c r="AJ282" s="719">
        <v>81</v>
      </c>
      <c r="AK282" s="719">
        <v>81</v>
      </c>
      <c r="AL282" s="719">
        <v>80</v>
      </c>
      <c r="AM282" s="719">
        <v>82</v>
      </c>
      <c r="AN282" s="719">
        <v>95</v>
      </c>
      <c r="AO282" s="719">
        <v>192</v>
      </c>
    </row>
    <row r="283" spans="1:41" ht="15" x14ac:dyDescent="0.25">
      <c r="A283" s="183" t="s">
        <v>191</v>
      </c>
      <c r="C283" s="183" t="s">
        <v>756</v>
      </c>
      <c r="D283" s="183" t="s">
        <v>790</v>
      </c>
      <c r="F283" s="183" t="s">
        <v>340</v>
      </c>
      <c r="G283" s="719">
        <v>0</v>
      </c>
      <c r="H283" s="719">
        <v>0</v>
      </c>
      <c r="I283" s="719">
        <v>0</v>
      </c>
      <c r="J283" s="719">
        <v>0</v>
      </c>
      <c r="K283" s="719">
        <v>0</v>
      </c>
      <c r="L283" s="719">
        <v>0</v>
      </c>
      <c r="M283" s="719">
        <v>0</v>
      </c>
      <c r="N283" s="719">
        <v>0</v>
      </c>
      <c r="O283" s="719">
        <v>0</v>
      </c>
      <c r="P283" s="719">
        <v>0</v>
      </c>
      <c r="Q283" s="719">
        <v>0</v>
      </c>
      <c r="R283" s="719">
        <v>0</v>
      </c>
      <c r="S283" s="719">
        <v>0</v>
      </c>
      <c r="T283" s="719">
        <v>0</v>
      </c>
      <c r="U283" s="719">
        <v>0</v>
      </c>
      <c r="V283" s="719">
        <v>0</v>
      </c>
      <c r="W283" s="719">
        <v>0</v>
      </c>
      <c r="X283" s="719">
        <v>0</v>
      </c>
      <c r="Y283" s="719">
        <v>0</v>
      </c>
      <c r="Z283" s="719">
        <v>0</v>
      </c>
      <c r="AA283" s="719">
        <v>0</v>
      </c>
      <c r="AB283" s="719">
        <v>0</v>
      </c>
      <c r="AC283" s="719">
        <v>0</v>
      </c>
      <c r="AD283" s="719">
        <v>0</v>
      </c>
      <c r="AE283" s="719">
        <v>0</v>
      </c>
      <c r="AF283" s="719">
        <v>0</v>
      </c>
      <c r="AG283" s="719">
        <v>0</v>
      </c>
      <c r="AH283" s="719">
        <v>0</v>
      </c>
      <c r="AI283" s="719">
        <v>0</v>
      </c>
      <c r="AJ283" s="719">
        <v>18</v>
      </c>
      <c r="AK283" s="719">
        <v>32</v>
      </c>
      <c r="AL283" s="719">
        <v>33</v>
      </c>
      <c r="AM283" s="719">
        <v>34</v>
      </c>
      <c r="AN283" s="719">
        <v>40</v>
      </c>
      <c r="AO283" s="719">
        <v>81</v>
      </c>
    </row>
    <row r="284" spans="1:41" ht="15" x14ac:dyDescent="0.25">
      <c r="A284" s="184" t="s">
        <v>191</v>
      </c>
      <c r="C284" s="184" t="s">
        <v>756</v>
      </c>
      <c r="D284" s="184" t="s">
        <v>790</v>
      </c>
      <c r="F284" s="184" t="s">
        <v>767</v>
      </c>
      <c r="G284" s="719">
        <v>0</v>
      </c>
      <c r="H284" s="719">
        <v>0</v>
      </c>
      <c r="I284" s="719">
        <v>0</v>
      </c>
      <c r="J284" s="719">
        <v>0</v>
      </c>
      <c r="K284" s="719">
        <v>0</v>
      </c>
      <c r="L284" s="719">
        <v>0</v>
      </c>
      <c r="M284" s="719">
        <v>0</v>
      </c>
      <c r="N284" s="719">
        <v>0</v>
      </c>
      <c r="O284" s="719">
        <v>0</v>
      </c>
      <c r="P284" s="719">
        <v>0</v>
      </c>
      <c r="Q284" s="719">
        <v>0</v>
      </c>
      <c r="R284" s="719">
        <v>0</v>
      </c>
      <c r="S284" s="719">
        <v>0</v>
      </c>
      <c r="T284" s="719">
        <v>0</v>
      </c>
      <c r="U284" s="719">
        <v>0</v>
      </c>
      <c r="V284" s="719">
        <v>0</v>
      </c>
      <c r="W284" s="719">
        <v>0</v>
      </c>
      <c r="X284" s="719">
        <v>0</v>
      </c>
      <c r="Y284" s="719">
        <v>0</v>
      </c>
      <c r="Z284" s="719">
        <v>0</v>
      </c>
      <c r="AA284" s="719">
        <v>0</v>
      </c>
      <c r="AB284" s="719">
        <v>0</v>
      </c>
      <c r="AC284" s="719">
        <v>0</v>
      </c>
      <c r="AD284" s="719">
        <v>0</v>
      </c>
      <c r="AE284" s="719">
        <v>0</v>
      </c>
      <c r="AF284" s="719">
        <v>0</v>
      </c>
      <c r="AG284" s="719">
        <v>0</v>
      </c>
      <c r="AH284" s="719">
        <v>0</v>
      </c>
      <c r="AI284" s="719">
        <v>0</v>
      </c>
      <c r="AJ284" s="719">
        <v>0</v>
      </c>
      <c r="AK284" s="719">
        <v>0</v>
      </c>
      <c r="AL284" s="719">
        <v>19</v>
      </c>
      <c r="AM284" s="719">
        <v>37</v>
      </c>
      <c r="AN284" s="719">
        <v>68</v>
      </c>
      <c r="AO284" s="719">
        <v>189</v>
      </c>
    </row>
    <row r="285" spans="1:41" ht="15" x14ac:dyDescent="0.25">
      <c r="A285" s="183" t="s">
        <v>191</v>
      </c>
      <c r="C285" s="183" t="s">
        <v>756</v>
      </c>
      <c r="D285" s="183" t="s">
        <v>790</v>
      </c>
      <c r="F285" s="183" t="s">
        <v>768</v>
      </c>
      <c r="G285" s="719">
        <v>0</v>
      </c>
      <c r="H285" s="719">
        <v>0</v>
      </c>
      <c r="I285" s="719">
        <v>0</v>
      </c>
      <c r="J285" s="719">
        <v>0</v>
      </c>
      <c r="K285" s="719">
        <v>0</v>
      </c>
      <c r="L285" s="719">
        <v>0</v>
      </c>
      <c r="M285" s="719">
        <v>0</v>
      </c>
      <c r="N285" s="719">
        <v>0</v>
      </c>
      <c r="O285" s="719">
        <v>0</v>
      </c>
      <c r="P285" s="719">
        <v>0</v>
      </c>
      <c r="Q285" s="719">
        <v>0</v>
      </c>
      <c r="R285" s="719">
        <v>0</v>
      </c>
      <c r="S285" s="719">
        <v>0</v>
      </c>
      <c r="T285" s="719">
        <v>0</v>
      </c>
      <c r="U285" s="719">
        <v>0</v>
      </c>
      <c r="V285" s="719">
        <v>0</v>
      </c>
      <c r="W285" s="719">
        <v>0</v>
      </c>
      <c r="X285" s="719">
        <v>0</v>
      </c>
      <c r="Y285" s="719">
        <v>0</v>
      </c>
      <c r="Z285" s="719">
        <v>0</v>
      </c>
      <c r="AA285" s="719">
        <v>0</v>
      </c>
      <c r="AB285" s="719">
        <v>0</v>
      </c>
      <c r="AC285" s="719">
        <v>0</v>
      </c>
      <c r="AD285" s="719">
        <v>0</v>
      </c>
      <c r="AE285" s="719">
        <v>0</v>
      </c>
      <c r="AF285" s="719">
        <v>0</v>
      </c>
      <c r="AG285" s="719">
        <v>0</v>
      </c>
      <c r="AH285" s="719">
        <v>0</v>
      </c>
      <c r="AI285" s="719">
        <v>0</v>
      </c>
      <c r="AJ285" s="719">
        <v>0</v>
      </c>
      <c r="AK285" s="719">
        <v>0</v>
      </c>
      <c r="AL285" s="719">
        <v>0</v>
      </c>
      <c r="AM285" s="719">
        <v>0</v>
      </c>
      <c r="AN285" s="719">
        <v>0</v>
      </c>
      <c r="AO285" s="719">
        <v>0</v>
      </c>
    </row>
    <row r="286" spans="1:41" ht="15" x14ac:dyDescent="0.25">
      <c r="A286" s="184" t="s">
        <v>191</v>
      </c>
      <c r="C286" s="184" t="s">
        <v>756</v>
      </c>
      <c r="D286" s="184" t="s">
        <v>791</v>
      </c>
      <c r="F286" s="184" t="s">
        <v>175</v>
      </c>
      <c r="G286" s="719">
        <v>6677</v>
      </c>
      <c r="H286" s="719">
        <v>8289</v>
      </c>
      <c r="I286" s="719">
        <v>6573</v>
      </c>
      <c r="J286" s="719">
        <v>4496</v>
      </c>
      <c r="K286" s="719">
        <v>3381</v>
      </c>
      <c r="L286" s="719">
        <v>2497</v>
      </c>
      <c r="M286" s="719">
        <v>1780</v>
      </c>
      <c r="N286" s="719">
        <v>1316</v>
      </c>
      <c r="O286" s="719">
        <v>956</v>
      </c>
      <c r="P286" s="719">
        <v>620</v>
      </c>
      <c r="Q286" s="719">
        <v>464</v>
      </c>
      <c r="R286" s="719">
        <v>302</v>
      </c>
      <c r="S286" s="719">
        <v>196</v>
      </c>
      <c r="T286" s="719">
        <v>132</v>
      </c>
      <c r="U286" s="719">
        <v>94</v>
      </c>
      <c r="V286" s="719">
        <v>49</v>
      </c>
      <c r="W286" s="719">
        <v>33</v>
      </c>
      <c r="X286" s="719">
        <v>20</v>
      </c>
      <c r="Y286" s="719">
        <v>14</v>
      </c>
      <c r="Z286" s="719">
        <v>11</v>
      </c>
      <c r="AA286" s="719">
        <v>8</v>
      </c>
      <c r="AB286" s="719">
        <v>5</v>
      </c>
      <c r="AC286" s="719">
        <v>2</v>
      </c>
      <c r="AD286" s="719">
        <v>2</v>
      </c>
      <c r="AE286" s="719">
        <v>1</v>
      </c>
      <c r="AF286" s="719">
        <v>1</v>
      </c>
      <c r="AG286" s="719">
        <v>1</v>
      </c>
      <c r="AH286" s="719">
        <v>1</v>
      </c>
      <c r="AI286" s="719">
        <v>0</v>
      </c>
      <c r="AJ286" s="719">
        <v>0</v>
      </c>
      <c r="AK286" s="719">
        <v>0</v>
      </c>
      <c r="AL286" s="719">
        <v>0</v>
      </c>
      <c r="AM286" s="719">
        <v>0</v>
      </c>
      <c r="AN286" s="719">
        <v>0</v>
      </c>
      <c r="AO286" s="719">
        <v>0</v>
      </c>
    </row>
    <row r="287" spans="1:41" ht="15" x14ac:dyDescent="0.25">
      <c r="A287" s="183" t="s">
        <v>191</v>
      </c>
      <c r="C287" s="183" t="s">
        <v>756</v>
      </c>
      <c r="D287" s="183" t="s">
        <v>791</v>
      </c>
      <c r="F287" s="183" t="s">
        <v>772</v>
      </c>
      <c r="G287" s="719">
        <v>0</v>
      </c>
      <c r="H287" s="719">
        <v>0</v>
      </c>
      <c r="I287" s="719">
        <v>0</v>
      </c>
      <c r="J287" s="719">
        <v>0</v>
      </c>
      <c r="K287" s="719">
        <v>344</v>
      </c>
      <c r="L287" s="719">
        <v>567</v>
      </c>
      <c r="M287" s="719">
        <v>725</v>
      </c>
      <c r="N287" s="719">
        <v>845</v>
      </c>
      <c r="O287" s="719">
        <v>669</v>
      </c>
      <c r="P287" s="719">
        <v>509</v>
      </c>
      <c r="Q287" s="719">
        <v>419</v>
      </c>
      <c r="R287" s="719">
        <v>337</v>
      </c>
      <c r="S287" s="719">
        <v>265</v>
      </c>
      <c r="T287" s="719">
        <v>211</v>
      </c>
      <c r="U287" s="719">
        <v>176</v>
      </c>
      <c r="V287" s="719">
        <v>125</v>
      </c>
      <c r="W287" s="719">
        <v>82</v>
      </c>
      <c r="X287" s="719">
        <v>55</v>
      </c>
      <c r="Y287" s="719">
        <v>42</v>
      </c>
      <c r="Z287" s="719">
        <v>34</v>
      </c>
      <c r="AA287" s="719">
        <v>27</v>
      </c>
      <c r="AB287" s="719">
        <v>21</v>
      </c>
      <c r="AC287" s="719">
        <v>16</v>
      </c>
      <c r="AD287" s="719">
        <v>13</v>
      </c>
      <c r="AE287" s="719">
        <v>11</v>
      </c>
      <c r="AF287" s="719">
        <v>9</v>
      </c>
      <c r="AG287" s="719">
        <v>6</v>
      </c>
      <c r="AH287" s="719">
        <v>4</v>
      </c>
      <c r="AI287" s="719">
        <v>3</v>
      </c>
      <c r="AJ287" s="719">
        <v>2</v>
      </c>
      <c r="AK287" s="719">
        <v>2</v>
      </c>
      <c r="AL287" s="719">
        <v>2</v>
      </c>
      <c r="AM287" s="719">
        <v>2</v>
      </c>
      <c r="AN287" s="719">
        <v>2</v>
      </c>
      <c r="AO287" s="719">
        <v>3</v>
      </c>
    </row>
    <row r="288" spans="1:41" ht="15" x14ac:dyDescent="0.25">
      <c r="A288" s="184" t="s">
        <v>191</v>
      </c>
      <c r="C288" s="184" t="s">
        <v>756</v>
      </c>
      <c r="D288" s="184" t="s">
        <v>791</v>
      </c>
      <c r="F288" s="184" t="s">
        <v>773</v>
      </c>
      <c r="G288" s="719">
        <v>0</v>
      </c>
      <c r="H288" s="719">
        <v>0</v>
      </c>
      <c r="I288" s="719">
        <v>0</v>
      </c>
      <c r="J288" s="719">
        <v>0</v>
      </c>
      <c r="K288" s="719">
        <v>0</v>
      </c>
      <c r="L288" s="719">
        <v>0</v>
      </c>
      <c r="M288" s="719">
        <v>0</v>
      </c>
      <c r="N288" s="719">
        <v>0</v>
      </c>
      <c r="O288" s="719">
        <v>261</v>
      </c>
      <c r="P288" s="719">
        <v>426</v>
      </c>
      <c r="Q288" s="719">
        <v>550</v>
      </c>
      <c r="R288" s="719">
        <v>619</v>
      </c>
      <c r="S288" s="719">
        <v>487</v>
      </c>
      <c r="T288" s="719">
        <v>402</v>
      </c>
      <c r="U288" s="719">
        <v>358</v>
      </c>
      <c r="V288" s="719">
        <v>280</v>
      </c>
      <c r="W288" s="719">
        <v>207</v>
      </c>
      <c r="X288" s="719">
        <v>156</v>
      </c>
      <c r="Y288" s="719">
        <v>132</v>
      </c>
      <c r="Z288" s="719">
        <v>116</v>
      </c>
      <c r="AA288" s="719">
        <v>93</v>
      </c>
      <c r="AB288" s="719">
        <v>73</v>
      </c>
      <c r="AC288" s="719">
        <v>55</v>
      </c>
      <c r="AD288" s="719">
        <v>47</v>
      </c>
      <c r="AE288" s="719">
        <v>39</v>
      </c>
      <c r="AF288" s="719">
        <v>36</v>
      </c>
      <c r="AG288" s="719">
        <v>29</v>
      </c>
      <c r="AH288" s="719">
        <v>24</v>
      </c>
      <c r="AI288" s="719">
        <v>21</v>
      </c>
      <c r="AJ288" s="719">
        <v>16</v>
      </c>
      <c r="AK288" s="719">
        <v>14</v>
      </c>
      <c r="AL288" s="719">
        <v>13</v>
      </c>
      <c r="AM288" s="719">
        <v>12</v>
      </c>
      <c r="AN288" s="719">
        <v>12</v>
      </c>
      <c r="AO288" s="719">
        <v>22</v>
      </c>
    </row>
    <row r="289" spans="1:41" ht="15" x14ac:dyDescent="0.25">
      <c r="A289" s="183" t="s">
        <v>191</v>
      </c>
      <c r="C289" s="183" t="s">
        <v>756</v>
      </c>
      <c r="D289" s="183" t="s">
        <v>791</v>
      </c>
      <c r="F289" s="183" t="s">
        <v>774</v>
      </c>
      <c r="G289" s="719">
        <v>0</v>
      </c>
      <c r="H289" s="719">
        <v>0</v>
      </c>
      <c r="I289" s="719">
        <v>0</v>
      </c>
      <c r="J289" s="719">
        <v>0</v>
      </c>
      <c r="K289" s="719">
        <v>0</v>
      </c>
      <c r="L289" s="719">
        <v>0</v>
      </c>
      <c r="M289" s="719">
        <v>0</v>
      </c>
      <c r="N289" s="719">
        <v>0</v>
      </c>
      <c r="O289" s="719">
        <v>0</v>
      </c>
      <c r="P289" s="719">
        <v>0</v>
      </c>
      <c r="Q289" s="719">
        <v>0</v>
      </c>
      <c r="R289" s="719">
        <v>0</v>
      </c>
      <c r="S289" s="719">
        <v>119</v>
      </c>
      <c r="T289" s="719">
        <v>203</v>
      </c>
      <c r="U289" s="719">
        <v>278</v>
      </c>
      <c r="V289" s="719">
        <v>329</v>
      </c>
      <c r="W289" s="719">
        <v>249</v>
      </c>
      <c r="X289" s="719">
        <v>203</v>
      </c>
      <c r="Y289" s="719">
        <v>190</v>
      </c>
      <c r="Z289" s="719">
        <v>187</v>
      </c>
      <c r="AA289" s="719">
        <v>168</v>
      </c>
      <c r="AB289" s="719">
        <v>143</v>
      </c>
      <c r="AC289" s="719">
        <v>118</v>
      </c>
      <c r="AD289" s="719">
        <v>109</v>
      </c>
      <c r="AE289" s="719">
        <v>102</v>
      </c>
      <c r="AF289" s="719">
        <v>99</v>
      </c>
      <c r="AG289" s="719">
        <v>87</v>
      </c>
      <c r="AH289" s="719">
        <v>73</v>
      </c>
      <c r="AI289" s="719">
        <v>66</v>
      </c>
      <c r="AJ289" s="719">
        <v>55</v>
      </c>
      <c r="AK289" s="719">
        <v>47</v>
      </c>
      <c r="AL289" s="719">
        <v>45</v>
      </c>
      <c r="AM289" s="719">
        <v>40</v>
      </c>
      <c r="AN289" s="719">
        <v>41</v>
      </c>
      <c r="AO289" s="719">
        <v>76</v>
      </c>
    </row>
    <row r="290" spans="1:41" ht="15" x14ac:dyDescent="0.25">
      <c r="A290" s="184" t="s">
        <v>191</v>
      </c>
      <c r="C290" s="184" t="s">
        <v>756</v>
      </c>
      <c r="D290" s="184" t="s">
        <v>791</v>
      </c>
      <c r="F290" s="184" t="s">
        <v>758</v>
      </c>
      <c r="G290" s="719">
        <v>0</v>
      </c>
      <c r="H290" s="719">
        <v>0</v>
      </c>
      <c r="I290" s="719">
        <v>0</v>
      </c>
      <c r="J290" s="719">
        <v>0</v>
      </c>
      <c r="K290" s="719">
        <v>0</v>
      </c>
      <c r="L290" s="719">
        <v>0</v>
      </c>
      <c r="M290" s="719">
        <v>0</v>
      </c>
      <c r="N290" s="719">
        <v>0</v>
      </c>
      <c r="O290" s="719">
        <v>0</v>
      </c>
      <c r="P290" s="719">
        <v>0</v>
      </c>
      <c r="Q290" s="719">
        <v>0</v>
      </c>
      <c r="R290" s="719">
        <v>0</v>
      </c>
      <c r="S290" s="719">
        <v>0</v>
      </c>
      <c r="T290" s="719">
        <v>0</v>
      </c>
      <c r="U290" s="719">
        <v>0</v>
      </c>
      <c r="V290" s="719">
        <v>0</v>
      </c>
      <c r="W290" s="719">
        <v>84</v>
      </c>
      <c r="X290" s="719">
        <v>138</v>
      </c>
      <c r="Y290" s="719">
        <v>173</v>
      </c>
      <c r="Z290" s="719">
        <v>184</v>
      </c>
      <c r="AA290" s="719">
        <v>187</v>
      </c>
      <c r="AB290" s="719">
        <v>164</v>
      </c>
      <c r="AC290" s="719">
        <v>141</v>
      </c>
      <c r="AD290" s="719">
        <v>135</v>
      </c>
      <c r="AE290" s="719">
        <v>133</v>
      </c>
      <c r="AF290" s="719">
        <v>138</v>
      </c>
      <c r="AG290" s="719">
        <v>130</v>
      </c>
      <c r="AH290" s="719">
        <v>119</v>
      </c>
      <c r="AI290" s="719">
        <v>121</v>
      </c>
      <c r="AJ290" s="719">
        <v>109</v>
      </c>
      <c r="AK290" s="719">
        <v>101</v>
      </c>
      <c r="AL290" s="719">
        <v>101</v>
      </c>
      <c r="AM290" s="719">
        <v>95</v>
      </c>
      <c r="AN290" s="719">
        <v>103</v>
      </c>
      <c r="AO290" s="719">
        <v>191</v>
      </c>
    </row>
    <row r="291" spans="1:41" ht="15" x14ac:dyDescent="0.25">
      <c r="A291" s="183" t="s">
        <v>191</v>
      </c>
      <c r="C291" s="183" t="s">
        <v>756</v>
      </c>
      <c r="D291" s="183" t="s">
        <v>791</v>
      </c>
      <c r="F291" s="183" t="s">
        <v>766</v>
      </c>
      <c r="G291" s="719">
        <v>0</v>
      </c>
      <c r="H291" s="719">
        <v>0</v>
      </c>
      <c r="I291" s="719">
        <v>0</v>
      </c>
      <c r="J291" s="719">
        <v>0</v>
      </c>
      <c r="K291" s="719">
        <v>0</v>
      </c>
      <c r="L291" s="719">
        <v>0</v>
      </c>
      <c r="M291" s="719">
        <v>0</v>
      </c>
      <c r="N291" s="719">
        <v>0</v>
      </c>
      <c r="O291" s="719">
        <v>0</v>
      </c>
      <c r="P291" s="719">
        <v>0</v>
      </c>
      <c r="Q291" s="719">
        <v>0</v>
      </c>
      <c r="R291" s="719">
        <v>0</v>
      </c>
      <c r="S291" s="719">
        <v>0</v>
      </c>
      <c r="T291" s="719">
        <v>0</v>
      </c>
      <c r="U291" s="719">
        <v>0</v>
      </c>
      <c r="V291" s="719">
        <v>0</v>
      </c>
      <c r="W291" s="719">
        <v>0</v>
      </c>
      <c r="X291" s="719">
        <v>0</v>
      </c>
      <c r="Y291" s="719">
        <v>0</v>
      </c>
      <c r="Z291" s="719">
        <v>0</v>
      </c>
      <c r="AA291" s="719">
        <v>0</v>
      </c>
      <c r="AB291" s="719">
        <v>14</v>
      </c>
      <c r="AC291" s="719">
        <v>24</v>
      </c>
      <c r="AD291" s="719">
        <v>36</v>
      </c>
      <c r="AE291" s="719">
        <v>55</v>
      </c>
      <c r="AF291" s="719">
        <v>61</v>
      </c>
      <c r="AG291" s="719">
        <v>63</v>
      </c>
      <c r="AH291" s="719">
        <v>66</v>
      </c>
      <c r="AI291" s="719">
        <v>76</v>
      </c>
      <c r="AJ291" s="719">
        <v>75</v>
      </c>
      <c r="AK291" s="719">
        <v>76</v>
      </c>
      <c r="AL291" s="719">
        <v>82</v>
      </c>
      <c r="AM291" s="719">
        <v>83</v>
      </c>
      <c r="AN291" s="719">
        <v>95</v>
      </c>
      <c r="AO291" s="719">
        <v>188</v>
      </c>
    </row>
    <row r="292" spans="1:41" ht="15" x14ac:dyDescent="0.25">
      <c r="A292" s="184" t="s">
        <v>191</v>
      </c>
      <c r="C292" s="184" t="s">
        <v>756</v>
      </c>
      <c r="D292" s="184" t="s">
        <v>791</v>
      </c>
      <c r="F292" s="184" t="s">
        <v>339</v>
      </c>
      <c r="G292" s="719">
        <v>0</v>
      </c>
      <c r="H292" s="719">
        <v>0</v>
      </c>
      <c r="I292" s="719">
        <v>0</v>
      </c>
      <c r="J292" s="719">
        <v>0</v>
      </c>
      <c r="K292" s="719">
        <v>0</v>
      </c>
      <c r="L292" s="719">
        <v>0</v>
      </c>
      <c r="M292" s="719">
        <v>0</v>
      </c>
      <c r="N292" s="719">
        <v>0</v>
      </c>
      <c r="O292" s="719">
        <v>0</v>
      </c>
      <c r="P292" s="719">
        <v>0</v>
      </c>
      <c r="Q292" s="719">
        <v>0</v>
      </c>
      <c r="R292" s="719">
        <v>0</v>
      </c>
      <c r="S292" s="719">
        <v>0</v>
      </c>
      <c r="T292" s="719">
        <v>0</v>
      </c>
      <c r="U292" s="719">
        <v>0</v>
      </c>
      <c r="V292" s="719">
        <v>0</v>
      </c>
      <c r="W292" s="719">
        <v>0</v>
      </c>
      <c r="X292" s="719">
        <v>0</v>
      </c>
      <c r="Y292" s="719">
        <v>0</v>
      </c>
      <c r="Z292" s="719">
        <v>0</v>
      </c>
      <c r="AA292" s="719">
        <v>0</v>
      </c>
      <c r="AB292" s="719">
        <v>0</v>
      </c>
      <c r="AC292" s="719">
        <v>0</v>
      </c>
      <c r="AD292" s="719">
        <v>0</v>
      </c>
      <c r="AE292" s="719">
        <v>0</v>
      </c>
      <c r="AF292" s="719">
        <v>25</v>
      </c>
      <c r="AG292" s="719">
        <v>55</v>
      </c>
      <c r="AH292" s="719">
        <v>80</v>
      </c>
      <c r="AI292" s="719">
        <v>120</v>
      </c>
      <c r="AJ292" s="719">
        <v>122</v>
      </c>
      <c r="AK292" s="719">
        <v>126</v>
      </c>
      <c r="AL292" s="719">
        <v>138</v>
      </c>
      <c r="AM292" s="719">
        <v>143</v>
      </c>
      <c r="AN292" s="719">
        <v>170</v>
      </c>
      <c r="AO292" s="719">
        <v>352</v>
      </c>
    </row>
    <row r="293" spans="1:41" ht="15" x14ac:dyDescent="0.25">
      <c r="A293" s="183" t="s">
        <v>191</v>
      </c>
      <c r="C293" s="183" t="s">
        <v>756</v>
      </c>
      <c r="D293" s="183" t="s">
        <v>791</v>
      </c>
      <c r="F293" s="183" t="s">
        <v>340</v>
      </c>
      <c r="G293" s="719">
        <v>0</v>
      </c>
      <c r="H293" s="719">
        <v>0</v>
      </c>
      <c r="I293" s="719">
        <v>0</v>
      </c>
      <c r="J293" s="719">
        <v>0</v>
      </c>
      <c r="K293" s="719">
        <v>0</v>
      </c>
      <c r="L293" s="719">
        <v>0</v>
      </c>
      <c r="M293" s="719">
        <v>0</v>
      </c>
      <c r="N293" s="719">
        <v>0</v>
      </c>
      <c r="O293" s="719">
        <v>0</v>
      </c>
      <c r="P293" s="719">
        <v>0</v>
      </c>
      <c r="Q293" s="719">
        <v>0</v>
      </c>
      <c r="R293" s="719">
        <v>0</v>
      </c>
      <c r="S293" s="719">
        <v>0</v>
      </c>
      <c r="T293" s="719">
        <v>0</v>
      </c>
      <c r="U293" s="719">
        <v>0</v>
      </c>
      <c r="V293" s="719">
        <v>0</v>
      </c>
      <c r="W293" s="719">
        <v>0</v>
      </c>
      <c r="X293" s="719">
        <v>0</v>
      </c>
      <c r="Y293" s="719">
        <v>0</v>
      </c>
      <c r="Z293" s="719">
        <v>0</v>
      </c>
      <c r="AA293" s="719">
        <v>0</v>
      </c>
      <c r="AB293" s="719">
        <v>0</v>
      </c>
      <c r="AC293" s="719">
        <v>0</v>
      </c>
      <c r="AD293" s="719">
        <v>0</v>
      </c>
      <c r="AE293" s="719">
        <v>0</v>
      </c>
      <c r="AF293" s="719">
        <v>0</v>
      </c>
      <c r="AG293" s="719">
        <v>0</v>
      </c>
      <c r="AH293" s="719">
        <v>0</v>
      </c>
      <c r="AI293" s="719">
        <v>0</v>
      </c>
      <c r="AJ293" s="719">
        <v>26</v>
      </c>
      <c r="AK293" s="719">
        <v>50</v>
      </c>
      <c r="AL293" s="719">
        <v>57</v>
      </c>
      <c r="AM293" s="719">
        <v>60</v>
      </c>
      <c r="AN293" s="719">
        <v>71</v>
      </c>
      <c r="AO293" s="719">
        <v>148</v>
      </c>
    </row>
    <row r="294" spans="1:41" ht="15" x14ac:dyDescent="0.25">
      <c r="A294" s="184" t="s">
        <v>191</v>
      </c>
      <c r="C294" s="184" t="s">
        <v>756</v>
      </c>
      <c r="D294" s="184" t="s">
        <v>791</v>
      </c>
      <c r="F294" s="184" t="s">
        <v>767</v>
      </c>
      <c r="G294" s="719">
        <v>0</v>
      </c>
      <c r="H294" s="719">
        <v>0</v>
      </c>
      <c r="I294" s="719">
        <v>0</v>
      </c>
      <c r="J294" s="719">
        <v>0</v>
      </c>
      <c r="K294" s="719">
        <v>0</v>
      </c>
      <c r="L294" s="719">
        <v>0</v>
      </c>
      <c r="M294" s="719">
        <v>0</v>
      </c>
      <c r="N294" s="719">
        <v>0</v>
      </c>
      <c r="O294" s="719">
        <v>0</v>
      </c>
      <c r="P294" s="719">
        <v>0</v>
      </c>
      <c r="Q294" s="719">
        <v>0</v>
      </c>
      <c r="R294" s="719">
        <v>0</v>
      </c>
      <c r="S294" s="719">
        <v>0</v>
      </c>
      <c r="T294" s="719">
        <v>0</v>
      </c>
      <c r="U294" s="719">
        <v>0</v>
      </c>
      <c r="V294" s="719">
        <v>0</v>
      </c>
      <c r="W294" s="719">
        <v>0</v>
      </c>
      <c r="X294" s="719">
        <v>0</v>
      </c>
      <c r="Y294" s="719">
        <v>0</v>
      </c>
      <c r="Z294" s="719">
        <v>0</v>
      </c>
      <c r="AA294" s="719">
        <v>0</v>
      </c>
      <c r="AB294" s="719">
        <v>0</v>
      </c>
      <c r="AC294" s="719">
        <v>0</v>
      </c>
      <c r="AD294" s="719">
        <v>0</v>
      </c>
      <c r="AE294" s="719">
        <v>0</v>
      </c>
      <c r="AF294" s="719">
        <v>0</v>
      </c>
      <c r="AG294" s="719">
        <v>0</v>
      </c>
      <c r="AH294" s="719">
        <v>0</v>
      </c>
      <c r="AI294" s="719">
        <v>0</v>
      </c>
      <c r="AJ294" s="719">
        <v>0</v>
      </c>
      <c r="AK294" s="719">
        <v>0</v>
      </c>
      <c r="AL294" s="719">
        <v>33</v>
      </c>
      <c r="AM294" s="719">
        <v>64</v>
      </c>
      <c r="AN294" s="719">
        <v>121</v>
      </c>
      <c r="AO294" s="719">
        <v>346</v>
      </c>
    </row>
    <row r="295" spans="1:41" ht="15" x14ac:dyDescent="0.25">
      <c r="A295" s="183" t="s">
        <v>191</v>
      </c>
      <c r="C295" s="183" t="s">
        <v>756</v>
      </c>
      <c r="D295" s="183" t="s">
        <v>791</v>
      </c>
      <c r="F295" s="183" t="s">
        <v>768</v>
      </c>
      <c r="G295" s="719">
        <v>0</v>
      </c>
      <c r="H295" s="719">
        <v>0</v>
      </c>
      <c r="I295" s="719">
        <v>0</v>
      </c>
      <c r="J295" s="719">
        <v>0</v>
      </c>
      <c r="K295" s="719">
        <v>0</v>
      </c>
      <c r="L295" s="719">
        <v>0</v>
      </c>
      <c r="M295" s="719">
        <v>0</v>
      </c>
      <c r="N295" s="719">
        <v>0</v>
      </c>
      <c r="O295" s="719">
        <v>0</v>
      </c>
      <c r="P295" s="719">
        <v>0</v>
      </c>
      <c r="Q295" s="719">
        <v>0</v>
      </c>
      <c r="R295" s="719">
        <v>0</v>
      </c>
      <c r="S295" s="719">
        <v>0</v>
      </c>
      <c r="T295" s="719">
        <v>0</v>
      </c>
      <c r="U295" s="719">
        <v>0</v>
      </c>
      <c r="V295" s="719">
        <v>0</v>
      </c>
      <c r="W295" s="719">
        <v>0</v>
      </c>
      <c r="X295" s="719">
        <v>0</v>
      </c>
      <c r="Y295" s="719">
        <v>0</v>
      </c>
      <c r="Z295" s="719">
        <v>0</v>
      </c>
      <c r="AA295" s="719">
        <v>0</v>
      </c>
      <c r="AB295" s="719">
        <v>0</v>
      </c>
      <c r="AC295" s="719">
        <v>0</v>
      </c>
      <c r="AD295" s="719">
        <v>0</v>
      </c>
      <c r="AE295" s="719">
        <v>0</v>
      </c>
      <c r="AF295" s="719">
        <v>0</v>
      </c>
      <c r="AG295" s="719">
        <v>0</v>
      </c>
      <c r="AH295" s="719">
        <v>0</v>
      </c>
      <c r="AI295" s="719">
        <v>0</v>
      </c>
      <c r="AJ295" s="719">
        <v>0</v>
      </c>
      <c r="AK295" s="719">
        <v>0</v>
      </c>
      <c r="AL295" s="719">
        <v>0</v>
      </c>
      <c r="AM295" s="719">
        <v>0</v>
      </c>
      <c r="AN295" s="719">
        <v>0</v>
      </c>
      <c r="AO295" s="719">
        <v>0</v>
      </c>
    </row>
    <row r="296" spans="1:41" ht="15" x14ac:dyDescent="0.25">
      <c r="A296" s="184" t="s">
        <v>191</v>
      </c>
      <c r="C296" s="184" t="s">
        <v>779</v>
      </c>
      <c r="D296" s="184" t="s">
        <v>789</v>
      </c>
      <c r="F296" s="184" t="s">
        <v>175</v>
      </c>
      <c r="G296" s="719">
        <v>31361</v>
      </c>
      <c r="H296" s="719">
        <v>32056</v>
      </c>
      <c r="I296" s="719">
        <v>31836</v>
      </c>
      <c r="J296" s="719">
        <v>30991</v>
      </c>
      <c r="K296" s="719">
        <v>28811</v>
      </c>
      <c r="L296" s="719">
        <v>27635</v>
      </c>
      <c r="M296" s="719">
        <v>25396</v>
      </c>
      <c r="N296" s="719">
        <v>23874</v>
      </c>
      <c r="O296" s="719">
        <v>21807</v>
      </c>
      <c r="P296" s="719">
        <v>19074</v>
      </c>
      <c r="Q296" s="719">
        <v>17229</v>
      </c>
      <c r="R296" s="719">
        <v>13770</v>
      </c>
      <c r="S296" s="719">
        <v>11339</v>
      </c>
      <c r="T296" s="719">
        <v>9377</v>
      </c>
      <c r="U296" s="719">
        <v>7226</v>
      </c>
      <c r="V296" s="719">
        <v>4358</v>
      </c>
      <c r="W296" s="719">
        <v>3617</v>
      </c>
      <c r="X296" s="719">
        <v>2524</v>
      </c>
      <c r="Y296" s="719">
        <v>1841</v>
      </c>
      <c r="Z296" s="719">
        <v>1446</v>
      </c>
      <c r="AA296" s="719">
        <v>999</v>
      </c>
      <c r="AB296" s="719">
        <v>718</v>
      </c>
      <c r="AC296" s="719">
        <v>372</v>
      </c>
      <c r="AD296" s="719">
        <v>265</v>
      </c>
      <c r="AE296" s="719">
        <v>192</v>
      </c>
      <c r="AF296" s="719">
        <v>136</v>
      </c>
      <c r="AG296" s="719">
        <v>80</v>
      </c>
      <c r="AH296" s="719">
        <v>46</v>
      </c>
      <c r="AI296" s="719">
        <v>26</v>
      </c>
      <c r="AJ296" s="719">
        <v>14</v>
      </c>
      <c r="AK296" s="719">
        <v>10</v>
      </c>
      <c r="AL296" s="719">
        <v>7</v>
      </c>
      <c r="AM296" s="719">
        <v>5</v>
      </c>
      <c r="AN296" s="719">
        <v>4</v>
      </c>
      <c r="AO296" s="719">
        <v>3</v>
      </c>
    </row>
    <row r="297" spans="1:41" ht="15" x14ac:dyDescent="0.25">
      <c r="A297" s="183" t="s">
        <v>191</v>
      </c>
      <c r="C297" s="183" t="s">
        <v>779</v>
      </c>
      <c r="D297" s="183" t="s">
        <v>789</v>
      </c>
      <c r="F297" s="183" t="s">
        <v>772</v>
      </c>
      <c r="G297" s="719">
        <v>0</v>
      </c>
      <c r="H297" s="719">
        <v>0</v>
      </c>
      <c r="I297" s="719">
        <v>0</v>
      </c>
      <c r="J297" s="719">
        <v>0</v>
      </c>
      <c r="K297" s="719">
        <v>2931</v>
      </c>
      <c r="L297" s="719">
        <v>6279</v>
      </c>
      <c r="M297" s="719">
        <v>10346</v>
      </c>
      <c r="N297" s="719">
        <v>15335</v>
      </c>
      <c r="O297" s="719">
        <v>15250</v>
      </c>
      <c r="P297" s="719">
        <v>15656</v>
      </c>
      <c r="Q297" s="719">
        <v>15546</v>
      </c>
      <c r="R297" s="719">
        <v>15360</v>
      </c>
      <c r="S297" s="719">
        <v>15319</v>
      </c>
      <c r="T297" s="719">
        <v>14969</v>
      </c>
      <c r="U297" s="719">
        <v>13536</v>
      </c>
      <c r="V297" s="719">
        <v>11131</v>
      </c>
      <c r="W297" s="719">
        <v>9065</v>
      </c>
      <c r="X297" s="719">
        <v>6989</v>
      </c>
      <c r="Y297" s="719">
        <v>5390</v>
      </c>
      <c r="Z297" s="719">
        <v>4405</v>
      </c>
      <c r="AA297" s="719">
        <v>3412</v>
      </c>
      <c r="AB297" s="719">
        <v>2797</v>
      </c>
      <c r="AC297" s="719">
        <v>2340</v>
      </c>
      <c r="AD297" s="719">
        <v>2037</v>
      </c>
      <c r="AE297" s="719">
        <v>1475</v>
      </c>
      <c r="AF297" s="719">
        <v>1047</v>
      </c>
      <c r="AG297" s="719">
        <v>644</v>
      </c>
      <c r="AH297" s="719">
        <v>387</v>
      </c>
      <c r="AI297" s="719">
        <v>216</v>
      </c>
      <c r="AJ297" s="719">
        <v>130</v>
      </c>
      <c r="AK297" s="719">
        <v>96</v>
      </c>
      <c r="AL297" s="719">
        <v>62</v>
      </c>
      <c r="AM297" s="719">
        <v>48</v>
      </c>
      <c r="AN297" s="719">
        <v>37</v>
      </c>
      <c r="AO297" s="719">
        <v>30</v>
      </c>
    </row>
    <row r="298" spans="1:41" ht="15" x14ac:dyDescent="0.25">
      <c r="A298" s="184" t="s">
        <v>191</v>
      </c>
      <c r="C298" s="184" t="s">
        <v>779</v>
      </c>
      <c r="D298" s="184" t="s">
        <v>789</v>
      </c>
      <c r="F298" s="184" t="s">
        <v>773</v>
      </c>
      <c r="G298" s="719">
        <v>0</v>
      </c>
      <c r="H298" s="719">
        <v>0</v>
      </c>
      <c r="I298" s="719">
        <v>0</v>
      </c>
      <c r="J298" s="719">
        <v>0</v>
      </c>
      <c r="K298" s="719">
        <v>0</v>
      </c>
      <c r="L298" s="719">
        <v>0</v>
      </c>
      <c r="M298" s="719">
        <v>0</v>
      </c>
      <c r="N298" s="719">
        <v>0</v>
      </c>
      <c r="O298" s="719">
        <v>5960</v>
      </c>
      <c r="P298" s="719">
        <v>13112</v>
      </c>
      <c r="Q298" s="719">
        <v>20413</v>
      </c>
      <c r="R298" s="719">
        <v>28260</v>
      </c>
      <c r="S298" s="719">
        <v>28208</v>
      </c>
      <c r="T298" s="719">
        <v>28537</v>
      </c>
      <c r="U298" s="719">
        <v>27572</v>
      </c>
      <c r="V298" s="719">
        <v>24857</v>
      </c>
      <c r="W298" s="719">
        <v>22913</v>
      </c>
      <c r="X298" s="719">
        <v>19786</v>
      </c>
      <c r="Y298" s="719">
        <v>16851</v>
      </c>
      <c r="Z298" s="719">
        <v>14804</v>
      </c>
      <c r="AA298" s="719">
        <v>11940</v>
      </c>
      <c r="AB298" s="719">
        <v>10017</v>
      </c>
      <c r="AC298" s="719">
        <v>8205</v>
      </c>
      <c r="AD298" s="719">
        <v>7234</v>
      </c>
      <c r="AE298" s="719">
        <v>5437</v>
      </c>
      <c r="AF298" s="719">
        <v>4234</v>
      </c>
      <c r="AG298" s="719">
        <v>3006</v>
      </c>
      <c r="AH298" s="719">
        <v>2152</v>
      </c>
      <c r="AI298" s="719">
        <v>1435</v>
      </c>
      <c r="AJ298" s="719">
        <v>1032</v>
      </c>
      <c r="AK298" s="719">
        <v>764</v>
      </c>
      <c r="AL298" s="719">
        <v>495</v>
      </c>
      <c r="AM298" s="719">
        <v>381</v>
      </c>
      <c r="AN298" s="719">
        <v>291</v>
      </c>
      <c r="AO298" s="719">
        <v>244</v>
      </c>
    </row>
    <row r="299" spans="1:41" ht="15" x14ac:dyDescent="0.25">
      <c r="A299" s="183" t="s">
        <v>191</v>
      </c>
      <c r="C299" s="183" t="s">
        <v>779</v>
      </c>
      <c r="D299" s="183" t="s">
        <v>789</v>
      </c>
      <c r="F299" s="183" t="s">
        <v>774</v>
      </c>
      <c r="G299" s="719">
        <v>0</v>
      </c>
      <c r="H299" s="719">
        <v>0</v>
      </c>
      <c r="I299" s="719">
        <v>0</v>
      </c>
      <c r="J299" s="719">
        <v>0</v>
      </c>
      <c r="K299" s="719">
        <v>0</v>
      </c>
      <c r="L299" s="719">
        <v>0</v>
      </c>
      <c r="M299" s="719">
        <v>0</v>
      </c>
      <c r="N299" s="719">
        <v>0</v>
      </c>
      <c r="O299" s="719">
        <v>0</v>
      </c>
      <c r="P299" s="719">
        <v>0</v>
      </c>
      <c r="Q299" s="719">
        <v>0</v>
      </c>
      <c r="R299" s="719">
        <v>0</v>
      </c>
      <c r="S299" s="719">
        <v>6895</v>
      </c>
      <c r="T299" s="719">
        <v>14390</v>
      </c>
      <c r="U299" s="719">
        <v>21402</v>
      </c>
      <c r="V299" s="719">
        <v>29264</v>
      </c>
      <c r="W299" s="719">
        <v>27536</v>
      </c>
      <c r="X299" s="719">
        <v>25797</v>
      </c>
      <c r="Y299" s="719">
        <v>24216</v>
      </c>
      <c r="Z299" s="719">
        <v>23847</v>
      </c>
      <c r="AA299" s="719">
        <v>21532</v>
      </c>
      <c r="AB299" s="719">
        <v>19557</v>
      </c>
      <c r="AC299" s="719">
        <v>17646</v>
      </c>
      <c r="AD299" s="719">
        <v>16945</v>
      </c>
      <c r="AE299" s="719">
        <v>14292</v>
      </c>
      <c r="AF299" s="719">
        <v>11859</v>
      </c>
      <c r="AG299" s="719">
        <v>8948</v>
      </c>
      <c r="AH299" s="719">
        <v>6629</v>
      </c>
      <c r="AI299" s="719">
        <v>4638</v>
      </c>
      <c r="AJ299" s="719">
        <v>3436</v>
      </c>
      <c r="AK299" s="719">
        <v>2575</v>
      </c>
      <c r="AL299" s="719">
        <v>1658</v>
      </c>
      <c r="AM299" s="719">
        <v>1270</v>
      </c>
      <c r="AN299" s="719">
        <v>971</v>
      </c>
      <c r="AO299" s="719">
        <v>857</v>
      </c>
    </row>
    <row r="300" spans="1:41" ht="15" x14ac:dyDescent="0.25">
      <c r="A300" s="184" t="s">
        <v>191</v>
      </c>
      <c r="C300" s="184" t="s">
        <v>779</v>
      </c>
      <c r="D300" s="184" t="s">
        <v>789</v>
      </c>
      <c r="F300" s="184" t="s">
        <v>758</v>
      </c>
      <c r="G300" s="719">
        <v>0</v>
      </c>
      <c r="H300" s="719">
        <v>0</v>
      </c>
      <c r="I300" s="719">
        <v>0</v>
      </c>
      <c r="J300" s="719">
        <v>0</v>
      </c>
      <c r="K300" s="719">
        <v>0</v>
      </c>
      <c r="L300" s="719">
        <v>0</v>
      </c>
      <c r="M300" s="719">
        <v>0</v>
      </c>
      <c r="N300" s="719">
        <v>0</v>
      </c>
      <c r="O300" s="719">
        <v>0</v>
      </c>
      <c r="P300" s="719">
        <v>0</v>
      </c>
      <c r="Q300" s="719">
        <v>0</v>
      </c>
      <c r="R300" s="719">
        <v>0</v>
      </c>
      <c r="S300" s="719">
        <v>0</v>
      </c>
      <c r="T300" s="719">
        <v>0</v>
      </c>
      <c r="U300" s="719">
        <v>0</v>
      </c>
      <c r="V300" s="719">
        <v>0</v>
      </c>
      <c r="W300" s="719">
        <v>9298</v>
      </c>
      <c r="X300" s="719">
        <v>17494</v>
      </c>
      <c r="Y300" s="719">
        <v>22089</v>
      </c>
      <c r="Z300" s="719">
        <v>23525</v>
      </c>
      <c r="AA300" s="719">
        <v>23905</v>
      </c>
      <c r="AB300" s="719">
        <v>22337</v>
      </c>
      <c r="AC300" s="719">
        <v>21041</v>
      </c>
      <c r="AD300" s="719">
        <v>20898</v>
      </c>
      <c r="AE300" s="719">
        <v>18660</v>
      </c>
      <c r="AF300" s="719">
        <v>16417</v>
      </c>
      <c r="AG300" s="719">
        <v>13374</v>
      </c>
      <c r="AH300" s="719">
        <v>10839</v>
      </c>
      <c r="AI300" s="719">
        <v>8454</v>
      </c>
      <c r="AJ300" s="719">
        <v>6831</v>
      </c>
      <c r="AK300" s="719">
        <v>5451</v>
      </c>
      <c r="AL300" s="719">
        <v>3726</v>
      </c>
      <c r="AM300" s="719">
        <v>3034</v>
      </c>
      <c r="AN300" s="719">
        <v>2449</v>
      </c>
      <c r="AO300" s="719">
        <v>2159</v>
      </c>
    </row>
    <row r="301" spans="1:41" ht="15" x14ac:dyDescent="0.25">
      <c r="A301" s="183" t="s">
        <v>191</v>
      </c>
      <c r="C301" s="183" t="s">
        <v>779</v>
      </c>
      <c r="D301" s="183" t="s">
        <v>789</v>
      </c>
      <c r="F301" s="183" t="s">
        <v>766</v>
      </c>
      <c r="G301" s="719">
        <v>0</v>
      </c>
      <c r="H301" s="719">
        <v>0</v>
      </c>
      <c r="I301" s="719">
        <v>0</v>
      </c>
      <c r="J301" s="719">
        <v>0</v>
      </c>
      <c r="K301" s="719">
        <v>0</v>
      </c>
      <c r="L301" s="719">
        <v>0</v>
      </c>
      <c r="M301" s="719">
        <v>0</v>
      </c>
      <c r="N301" s="719">
        <v>0</v>
      </c>
      <c r="O301" s="719">
        <v>0</v>
      </c>
      <c r="P301" s="719">
        <v>0</v>
      </c>
      <c r="Q301" s="719">
        <v>0</v>
      </c>
      <c r="R301" s="719">
        <v>0</v>
      </c>
      <c r="S301" s="719">
        <v>0</v>
      </c>
      <c r="T301" s="719">
        <v>0</v>
      </c>
      <c r="U301" s="719">
        <v>0</v>
      </c>
      <c r="V301" s="719">
        <v>0</v>
      </c>
      <c r="W301" s="719">
        <v>0</v>
      </c>
      <c r="X301" s="719">
        <v>0</v>
      </c>
      <c r="Y301" s="719">
        <v>0</v>
      </c>
      <c r="Z301" s="719">
        <v>0</v>
      </c>
      <c r="AA301" s="719">
        <v>0</v>
      </c>
      <c r="AB301" s="719">
        <v>1865</v>
      </c>
      <c r="AC301" s="719">
        <v>3641</v>
      </c>
      <c r="AD301" s="719">
        <v>5578</v>
      </c>
      <c r="AE301" s="719">
        <v>7786</v>
      </c>
      <c r="AF301" s="719">
        <v>7217</v>
      </c>
      <c r="AG301" s="719">
        <v>6438</v>
      </c>
      <c r="AH301" s="719">
        <v>5965</v>
      </c>
      <c r="AI301" s="719">
        <v>5270</v>
      </c>
      <c r="AJ301" s="719">
        <v>4728</v>
      </c>
      <c r="AK301" s="719">
        <v>4136</v>
      </c>
      <c r="AL301" s="719">
        <v>3045</v>
      </c>
      <c r="AM301" s="719">
        <v>2637</v>
      </c>
      <c r="AN301" s="719">
        <v>2261</v>
      </c>
      <c r="AO301" s="719">
        <v>2125</v>
      </c>
    </row>
    <row r="302" spans="1:41" ht="15" x14ac:dyDescent="0.25">
      <c r="A302" s="184" t="s">
        <v>191</v>
      </c>
      <c r="C302" s="184" t="s">
        <v>779</v>
      </c>
      <c r="D302" s="184" t="s">
        <v>789</v>
      </c>
      <c r="F302" s="184" t="s">
        <v>339</v>
      </c>
      <c r="G302" s="719">
        <v>0</v>
      </c>
      <c r="H302" s="719">
        <v>0</v>
      </c>
      <c r="I302" s="719">
        <v>0</v>
      </c>
      <c r="J302" s="719">
        <v>0</v>
      </c>
      <c r="K302" s="719">
        <v>0</v>
      </c>
      <c r="L302" s="719">
        <v>0</v>
      </c>
      <c r="M302" s="719">
        <v>0</v>
      </c>
      <c r="N302" s="719">
        <v>0</v>
      </c>
      <c r="O302" s="719">
        <v>0</v>
      </c>
      <c r="P302" s="719">
        <v>0</v>
      </c>
      <c r="Q302" s="719">
        <v>0</v>
      </c>
      <c r="R302" s="719">
        <v>0</v>
      </c>
      <c r="S302" s="719">
        <v>0</v>
      </c>
      <c r="T302" s="719">
        <v>0</v>
      </c>
      <c r="U302" s="719">
        <v>0</v>
      </c>
      <c r="V302" s="719">
        <v>0</v>
      </c>
      <c r="W302" s="719">
        <v>0</v>
      </c>
      <c r="X302" s="719">
        <v>0</v>
      </c>
      <c r="Y302" s="719">
        <v>0</v>
      </c>
      <c r="Z302" s="719">
        <v>0</v>
      </c>
      <c r="AA302" s="719">
        <v>0</v>
      </c>
      <c r="AB302" s="719">
        <v>0</v>
      </c>
      <c r="AC302" s="719">
        <v>0</v>
      </c>
      <c r="AD302" s="719">
        <v>0</v>
      </c>
      <c r="AE302" s="719">
        <v>0</v>
      </c>
      <c r="AF302" s="719">
        <v>3015</v>
      </c>
      <c r="AG302" s="719">
        <v>5677</v>
      </c>
      <c r="AH302" s="719">
        <v>7305</v>
      </c>
      <c r="AI302" s="719">
        <v>8382</v>
      </c>
      <c r="AJ302" s="719">
        <v>7631</v>
      </c>
      <c r="AK302" s="719">
        <v>6808</v>
      </c>
      <c r="AL302" s="719">
        <v>5119</v>
      </c>
      <c r="AM302" s="719">
        <v>4562</v>
      </c>
      <c r="AN302" s="719">
        <v>4047</v>
      </c>
      <c r="AO302" s="719">
        <v>3973</v>
      </c>
    </row>
    <row r="303" spans="1:41" ht="15" x14ac:dyDescent="0.25">
      <c r="A303" s="183" t="s">
        <v>191</v>
      </c>
      <c r="C303" s="183" t="s">
        <v>779</v>
      </c>
      <c r="D303" s="183" t="s">
        <v>789</v>
      </c>
      <c r="F303" s="183" t="s">
        <v>340</v>
      </c>
      <c r="G303" s="719">
        <v>0</v>
      </c>
      <c r="H303" s="719">
        <v>0</v>
      </c>
      <c r="I303" s="719">
        <v>0</v>
      </c>
      <c r="J303" s="719">
        <v>0</v>
      </c>
      <c r="K303" s="719">
        <v>0</v>
      </c>
      <c r="L303" s="719">
        <v>0</v>
      </c>
      <c r="M303" s="719">
        <v>0</v>
      </c>
      <c r="N303" s="719">
        <v>0</v>
      </c>
      <c r="O303" s="719">
        <v>0</v>
      </c>
      <c r="P303" s="719">
        <v>0</v>
      </c>
      <c r="Q303" s="719">
        <v>0</v>
      </c>
      <c r="R303" s="719">
        <v>0</v>
      </c>
      <c r="S303" s="719">
        <v>0</v>
      </c>
      <c r="T303" s="719">
        <v>0</v>
      </c>
      <c r="U303" s="719">
        <v>0</v>
      </c>
      <c r="V303" s="719">
        <v>0</v>
      </c>
      <c r="W303" s="719">
        <v>0</v>
      </c>
      <c r="X303" s="719">
        <v>0</v>
      </c>
      <c r="Y303" s="719">
        <v>0</v>
      </c>
      <c r="Z303" s="719">
        <v>0</v>
      </c>
      <c r="AA303" s="719">
        <v>0</v>
      </c>
      <c r="AB303" s="719">
        <v>0</v>
      </c>
      <c r="AC303" s="719">
        <v>0</v>
      </c>
      <c r="AD303" s="719">
        <v>0</v>
      </c>
      <c r="AE303" s="719">
        <v>0</v>
      </c>
      <c r="AF303" s="719">
        <v>0</v>
      </c>
      <c r="AG303" s="719">
        <v>0</v>
      </c>
      <c r="AH303" s="719">
        <v>0</v>
      </c>
      <c r="AI303" s="719">
        <v>0</v>
      </c>
      <c r="AJ303" s="719">
        <v>1652</v>
      </c>
      <c r="AK303" s="719">
        <v>2731</v>
      </c>
      <c r="AL303" s="719">
        <v>2123</v>
      </c>
      <c r="AM303" s="719">
        <v>1894</v>
      </c>
      <c r="AN303" s="719">
        <v>1683</v>
      </c>
      <c r="AO303" s="719">
        <v>1678</v>
      </c>
    </row>
    <row r="304" spans="1:41" ht="15" x14ac:dyDescent="0.25">
      <c r="A304" s="184" t="s">
        <v>191</v>
      </c>
      <c r="C304" s="184" t="s">
        <v>779</v>
      </c>
      <c r="D304" s="184" t="s">
        <v>789</v>
      </c>
      <c r="F304" s="184" t="s">
        <v>767</v>
      </c>
      <c r="G304" s="719">
        <v>0</v>
      </c>
      <c r="H304" s="719">
        <v>0</v>
      </c>
      <c r="I304" s="719">
        <v>0</v>
      </c>
      <c r="J304" s="719">
        <v>0</v>
      </c>
      <c r="K304" s="719">
        <v>0</v>
      </c>
      <c r="L304" s="719">
        <v>0</v>
      </c>
      <c r="M304" s="719">
        <v>0</v>
      </c>
      <c r="N304" s="719">
        <v>0</v>
      </c>
      <c r="O304" s="719">
        <v>0</v>
      </c>
      <c r="P304" s="719">
        <v>0</v>
      </c>
      <c r="Q304" s="719">
        <v>0</v>
      </c>
      <c r="R304" s="719">
        <v>0</v>
      </c>
      <c r="S304" s="719">
        <v>0</v>
      </c>
      <c r="T304" s="719">
        <v>0</v>
      </c>
      <c r="U304" s="719">
        <v>0</v>
      </c>
      <c r="V304" s="719">
        <v>0</v>
      </c>
      <c r="W304" s="719">
        <v>0</v>
      </c>
      <c r="X304" s="719">
        <v>0</v>
      </c>
      <c r="Y304" s="719">
        <v>0</v>
      </c>
      <c r="Z304" s="719">
        <v>0</v>
      </c>
      <c r="AA304" s="719">
        <v>0</v>
      </c>
      <c r="AB304" s="719">
        <v>0</v>
      </c>
      <c r="AC304" s="719">
        <v>0</v>
      </c>
      <c r="AD304" s="719">
        <v>0</v>
      </c>
      <c r="AE304" s="719">
        <v>0</v>
      </c>
      <c r="AF304" s="719">
        <v>0</v>
      </c>
      <c r="AG304" s="719">
        <v>0</v>
      </c>
      <c r="AH304" s="719">
        <v>0</v>
      </c>
      <c r="AI304" s="719">
        <v>0</v>
      </c>
      <c r="AJ304" s="719">
        <v>0</v>
      </c>
      <c r="AK304" s="719">
        <v>0</v>
      </c>
      <c r="AL304" s="719">
        <v>1227</v>
      </c>
      <c r="AM304" s="719">
        <v>2044</v>
      </c>
      <c r="AN304" s="719">
        <v>2880</v>
      </c>
      <c r="AO304" s="719">
        <v>3905</v>
      </c>
    </row>
    <row r="305" spans="1:41" ht="15" x14ac:dyDescent="0.25">
      <c r="A305" s="183" t="s">
        <v>191</v>
      </c>
      <c r="C305" s="183" t="s">
        <v>779</v>
      </c>
      <c r="D305" s="183" t="s">
        <v>789</v>
      </c>
      <c r="F305" s="183" t="s">
        <v>768</v>
      </c>
      <c r="G305" s="719">
        <v>0</v>
      </c>
      <c r="H305" s="719">
        <v>0</v>
      </c>
      <c r="I305" s="719">
        <v>0</v>
      </c>
      <c r="J305" s="719">
        <v>0</v>
      </c>
      <c r="K305" s="719">
        <v>0</v>
      </c>
      <c r="L305" s="719">
        <v>0</v>
      </c>
      <c r="M305" s="719">
        <v>0</v>
      </c>
      <c r="N305" s="719">
        <v>0</v>
      </c>
      <c r="O305" s="719">
        <v>0</v>
      </c>
      <c r="P305" s="719">
        <v>0</v>
      </c>
      <c r="Q305" s="719">
        <v>0</v>
      </c>
      <c r="R305" s="719">
        <v>0</v>
      </c>
      <c r="S305" s="719">
        <v>0</v>
      </c>
      <c r="T305" s="719">
        <v>0</v>
      </c>
      <c r="U305" s="719">
        <v>0</v>
      </c>
      <c r="V305" s="719">
        <v>0</v>
      </c>
      <c r="W305" s="719">
        <v>0</v>
      </c>
      <c r="X305" s="719">
        <v>0</v>
      </c>
      <c r="Y305" s="719">
        <v>0</v>
      </c>
      <c r="Z305" s="719">
        <v>0</v>
      </c>
      <c r="AA305" s="719">
        <v>0</v>
      </c>
      <c r="AB305" s="719">
        <v>0</v>
      </c>
      <c r="AC305" s="719">
        <v>0</v>
      </c>
      <c r="AD305" s="719">
        <v>0</v>
      </c>
      <c r="AE305" s="719">
        <v>0</v>
      </c>
      <c r="AF305" s="719">
        <v>0</v>
      </c>
      <c r="AG305" s="719">
        <v>0</v>
      </c>
      <c r="AH305" s="719">
        <v>0</v>
      </c>
      <c r="AI305" s="719">
        <v>0</v>
      </c>
      <c r="AJ305" s="719">
        <v>0</v>
      </c>
      <c r="AK305" s="719">
        <v>0</v>
      </c>
      <c r="AL305" s="719">
        <v>0</v>
      </c>
      <c r="AM305" s="719">
        <v>0</v>
      </c>
      <c r="AN305" s="719">
        <v>0</v>
      </c>
      <c r="AO305" s="719">
        <v>0</v>
      </c>
    </row>
    <row r="306" spans="1:41" ht="15" x14ac:dyDescent="0.25">
      <c r="A306" s="184" t="s">
        <v>191</v>
      </c>
      <c r="C306" s="184" t="s">
        <v>779</v>
      </c>
      <c r="D306" s="184" t="s">
        <v>790</v>
      </c>
      <c r="F306" s="184" t="s">
        <v>175</v>
      </c>
      <c r="G306" s="719">
        <v>39103</v>
      </c>
      <c r="H306" s="719">
        <v>39970</v>
      </c>
      <c r="I306" s="719">
        <v>39695</v>
      </c>
      <c r="J306" s="719">
        <v>38641</v>
      </c>
      <c r="K306" s="719">
        <v>35924</v>
      </c>
      <c r="L306" s="719">
        <v>34458</v>
      </c>
      <c r="M306" s="719">
        <v>31665</v>
      </c>
      <c r="N306" s="719">
        <v>29768</v>
      </c>
      <c r="O306" s="719">
        <v>27190</v>
      </c>
      <c r="P306" s="719">
        <v>23783</v>
      </c>
      <c r="Q306" s="719">
        <v>21482</v>
      </c>
      <c r="R306" s="719">
        <v>17170</v>
      </c>
      <c r="S306" s="719">
        <v>14138</v>
      </c>
      <c r="T306" s="719">
        <v>11692</v>
      </c>
      <c r="U306" s="719">
        <v>9019</v>
      </c>
      <c r="V306" s="719">
        <v>5716</v>
      </c>
      <c r="W306" s="719">
        <v>5017</v>
      </c>
      <c r="X306" s="719">
        <v>3707</v>
      </c>
      <c r="Y306" s="719">
        <v>2819</v>
      </c>
      <c r="Z306" s="719">
        <v>2248</v>
      </c>
      <c r="AA306" s="719">
        <v>1633</v>
      </c>
      <c r="AB306" s="719">
        <v>1260</v>
      </c>
      <c r="AC306" s="719">
        <v>691</v>
      </c>
      <c r="AD306" s="719">
        <v>513</v>
      </c>
      <c r="AE306" s="719">
        <v>415</v>
      </c>
      <c r="AF306" s="719">
        <v>333</v>
      </c>
      <c r="AG306" s="719">
        <v>233</v>
      </c>
      <c r="AH306" s="719">
        <v>157</v>
      </c>
      <c r="AI306" s="719">
        <v>105</v>
      </c>
      <c r="AJ306" s="719">
        <v>66</v>
      </c>
      <c r="AK306" s="719">
        <v>57</v>
      </c>
      <c r="AL306" s="719">
        <v>46</v>
      </c>
      <c r="AM306" s="719">
        <v>39</v>
      </c>
      <c r="AN306" s="719">
        <v>33</v>
      </c>
      <c r="AO306" s="719">
        <v>27</v>
      </c>
    </row>
    <row r="307" spans="1:41" ht="15" x14ac:dyDescent="0.25">
      <c r="A307" s="183" t="s">
        <v>191</v>
      </c>
      <c r="C307" s="183" t="s">
        <v>779</v>
      </c>
      <c r="D307" s="183" t="s">
        <v>790</v>
      </c>
      <c r="F307" s="183" t="s">
        <v>772</v>
      </c>
      <c r="G307" s="719">
        <v>0</v>
      </c>
      <c r="H307" s="719">
        <v>0</v>
      </c>
      <c r="I307" s="719">
        <v>0</v>
      </c>
      <c r="J307" s="719">
        <v>0</v>
      </c>
      <c r="K307" s="719">
        <v>3655</v>
      </c>
      <c r="L307" s="719">
        <v>7829</v>
      </c>
      <c r="M307" s="719">
        <v>12900</v>
      </c>
      <c r="N307" s="719">
        <v>19120</v>
      </c>
      <c r="O307" s="719">
        <v>19015</v>
      </c>
      <c r="P307" s="719">
        <v>19521</v>
      </c>
      <c r="Q307" s="719">
        <v>19384</v>
      </c>
      <c r="R307" s="719">
        <v>19152</v>
      </c>
      <c r="S307" s="719">
        <v>19100</v>
      </c>
      <c r="T307" s="719">
        <v>18664</v>
      </c>
      <c r="U307" s="719">
        <v>16893</v>
      </c>
      <c r="V307" s="719">
        <v>14601</v>
      </c>
      <c r="W307" s="719">
        <v>12573</v>
      </c>
      <c r="X307" s="719">
        <v>10265</v>
      </c>
      <c r="Y307" s="719">
        <v>8254</v>
      </c>
      <c r="Z307" s="719">
        <v>6845</v>
      </c>
      <c r="AA307" s="719">
        <v>5578</v>
      </c>
      <c r="AB307" s="719">
        <v>4909</v>
      </c>
      <c r="AC307" s="719">
        <v>4350</v>
      </c>
      <c r="AD307" s="719">
        <v>3936</v>
      </c>
      <c r="AE307" s="719">
        <v>3182</v>
      </c>
      <c r="AF307" s="719">
        <v>2576</v>
      </c>
      <c r="AG307" s="719">
        <v>1883</v>
      </c>
      <c r="AH307" s="719">
        <v>1333</v>
      </c>
      <c r="AI307" s="719">
        <v>889</v>
      </c>
      <c r="AJ307" s="719">
        <v>613</v>
      </c>
      <c r="AK307" s="719">
        <v>523</v>
      </c>
      <c r="AL307" s="719">
        <v>424</v>
      </c>
      <c r="AM307" s="719">
        <v>360</v>
      </c>
      <c r="AN307" s="719">
        <v>305</v>
      </c>
      <c r="AO307" s="719">
        <v>252</v>
      </c>
    </row>
    <row r="308" spans="1:41" ht="15" x14ac:dyDescent="0.25">
      <c r="A308" s="184" t="s">
        <v>191</v>
      </c>
      <c r="C308" s="184" t="s">
        <v>779</v>
      </c>
      <c r="D308" s="184" t="s">
        <v>790</v>
      </c>
      <c r="F308" s="184" t="s">
        <v>773</v>
      </c>
      <c r="G308" s="719">
        <v>0</v>
      </c>
      <c r="H308" s="719">
        <v>0</v>
      </c>
      <c r="I308" s="719">
        <v>0</v>
      </c>
      <c r="J308" s="719">
        <v>0</v>
      </c>
      <c r="K308" s="719">
        <v>0</v>
      </c>
      <c r="L308" s="719">
        <v>0</v>
      </c>
      <c r="M308" s="719">
        <v>0</v>
      </c>
      <c r="N308" s="719">
        <v>0</v>
      </c>
      <c r="O308" s="719">
        <v>7431</v>
      </c>
      <c r="P308" s="719">
        <v>16348</v>
      </c>
      <c r="Q308" s="719">
        <v>25452</v>
      </c>
      <c r="R308" s="719">
        <v>35236</v>
      </c>
      <c r="S308" s="719">
        <v>35172</v>
      </c>
      <c r="T308" s="719">
        <v>35582</v>
      </c>
      <c r="U308" s="719">
        <v>34410</v>
      </c>
      <c r="V308" s="719">
        <v>32606</v>
      </c>
      <c r="W308" s="719">
        <v>31779</v>
      </c>
      <c r="X308" s="719">
        <v>29062</v>
      </c>
      <c r="Y308" s="719">
        <v>25805</v>
      </c>
      <c r="Z308" s="719">
        <v>23004</v>
      </c>
      <c r="AA308" s="719">
        <v>19522</v>
      </c>
      <c r="AB308" s="719">
        <v>17580</v>
      </c>
      <c r="AC308" s="719">
        <v>15254</v>
      </c>
      <c r="AD308" s="719">
        <v>13982</v>
      </c>
      <c r="AE308" s="719">
        <v>11726</v>
      </c>
      <c r="AF308" s="719">
        <v>10416</v>
      </c>
      <c r="AG308" s="719">
        <v>8793</v>
      </c>
      <c r="AH308" s="719">
        <v>7422</v>
      </c>
      <c r="AI308" s="719">
        <v>5912</v>
      </c>
      <c r="AJ308" s="719">
        <v>4873</v>
      </c>
      <c r="AK308" s="719">
        <v>4156</v>
      </c>
      <c r="AL308" s="719">
        <v>3367</v>
      </c>
      <c r="AM308" s="719">
        <v>2860</v>
      </c>
      <c r="AN308" s="719">
        <v>2424</v>
      </c>
      <c r="AO308" s="719">
        <v>2030</v>
      </c>
    </row>
    <row r="309" spans="1:41" ht="15" x14ac:dyDescent="0.25">
      <c r="A309" s="183" t="s">
        <v>191</v>
      </c>
      <c r="C309" s="183" t="s">
        <v>779</v>
      </c>
      <c r="D309" s="183" t="s">
        <v>790</v>
      </c>
      <c r="F309" s="183" t="s">
        <v>774</v>
      </c>
      <c r="G309" s="719">
        <v>0</v>
      </c>
      <c r="H309" s="719">
        <v>0</v>
      </c>
      <c r="I309" s="719">
        <v>0</v>
      </c>
      <c r="J309" s="719">
        <v>0</v>
      </c>
      <c r="K309" s="719">
        <v>0</v>
      </c>
      <c r="L309" s="719">
        <v>0</v>
      </c>
      <c r="M309" s="719">
        <v>0</v>
      </c>
      <c r="N309" s="719">
        <v>0</v>
      </c>
      <c r="O309" s="719">
        <v>0</v>
      </c>
      <c r="P309" s="719">
        <v>0</v>
      </c>
      <c r="Q309" s="719">
        <v>0</v>
      </c>
      <c r="R309" s="719">
        <v>0</v>
      </c>
      <c r="S309" s="719">
        <v>8597</v>
      </c>
      <c r="T309" s="719">
        <v>17942</v>
      </c>
      <c r="U309" s="719">
        <v>26710</v>
      </c>
      <c r="V309" s="719">
        <v>38387</v>
      </c>
      <c r="W309" s="719">
        <v>38191</v>
      </c>
      <c r="X309" s="719">
        <v>37889</v>
      </c>
      <c r="Y309" s="719">
        <v>37083</v>
      </c>
      <c r="Z309" s="719">
        <v>37056</v>
      </c>
      <c r="AA309" s="719">
        <v>35206</v>
      </c>
      <c r="AB309" s="719">
        <v>34321</v>
      </c>
      <c r="AC309" s="719">
        <v>32804</v>
      </c>
      <c r="AD309" s="719">
        <v>32748</v>
      </c>
      <c r="AE309" s="719">
        <v>30823</v>
      </c>
      <c r="AF309" s="719">
        <v>29173</v>
      </c>
      <c r="AG309" s="719">
        <v>26180</v>
      </c>
      <c r="AH309" s="719">
        <v>22866</v>
      </c>
      <c r="AI309" s="719">
        <v>19100</v>
      </c>
      <c r="AJ309" s="719">
        <v>16231</v>
      </c>
      <c r="AK309" s="719">
        <v>14008</v>
      </c>
      <c r="AL309" s="719">
        <v>11269</v>
      </c>
      <c r="AM309" s="719">
        <v>9546</v>
      </c>
      <c r="AN309" s="719">
        <v>8092</v>
      </c>
      <c r="AO309" s="719">
        <v>7142</v>
      </c>
    </row>
    <row r="310" spans="1:41" ht="15" x14ac:dyDescent="0.25">
      <c r="A310" s="184" t="s">
        <v>191</v>
      </c>
      <c r="C310" s="184" t="s">
        <v>779</v>
      </c>
      <c r="D310" s="184" t="s">
        <v>790</v>
      </c>
      <c r="F310" s="184" t="s">
        <v>758</v>
      </c>
      <c r="G310" s="719">
        <v>0</v>
      </c>
      <c r="H310" s="719">
        <v>0</v>
      </c>
      <c r="I310" s="719">
        <v>0</v>
      </c>
      <c r="J310" s="719">
        <v>0</v>
      </c>
      <c r="K310" s="719">
        <v>0</v>
      </c>
      <c r="L310" s="719">
        <v>0</v>
      </c>
      <c r="M310" s="719">
        <v>0</v>
      </c>
      <c r="N310" s="719">
        <v>0</v>
      </c>
      <c r="O310" s="719">
        <v>0</v>
      </c>
      <c r="P310" s="719">
        <v>0</v>
      </c>
      <c r="Q310" s="719">
        <v>0</v>
      </c>
      <c r="R310" s="719">
        <v>0</v>
      </c>
      <c r="S310" s="719">
        <v>0</v>
      </c>
      <c r="T310" s="719">
        <v>0</v>
      </c>
      <c r="U310" s="719">
        <v>0</v>
      </c>
      <c r="V310" s="719">
        <v>0</v>
      </c>
      <c r="W310" s="719">
        <v>12896</v>
      </c>
      <c r="X310" s="719">
        <v>25695</v>
      </c>
      <c r="Y310" s="719">
        <v>33826</v>
      </c>
      <c r="Z310" s="719">
        <v>36556</v>
      </c>
      <c r="AA310" s="719">
        <v>39087</v>
      </c>
      <c r="AB310" s="719">
        <v>39199</v>
      </c>
      <c r="AC310" s="719">
        <v>39115</v>
      </c>
      <c r="AD310" s="719">
        <v>40389</v>
      </c>
      <c r="AE310" s="719">
        <v>40241</v>
      </c>
      <c r="AF310" s="719">
        <v>40384</v>
      </c>
      <c r="AG310" s="719">
        <v>39129</v>
      </c>
      <c r="AH310" s="719">
        <v>37391</v>
      </c>
      <c r="AI310" s="719">
        <v>34818</v>
      </c>
      <c r="AJ310" s="719">
        <v>32268</v>
      </c>
      <c r="AK310" s="719">
        <v>29657</v>
      </c>
      <c r="AL310" s="719">
        <v>25330</v>
      </c>
      <c r="AM310" s="719">
        <v>22804</v>
      </c>
      <c r="AN310" s="719">
        <v>20396</v>
      </c>
      <c r="AO310" s="719">
        <v>17991</v>
      </c>
    </row>
    <row r="311" spans="1:41" ht="15" x14ac:dyDescent="0.25">
      <c r="A311" s="183" t="s">
        <v>191</v>
      </c>
      <c r="C311" s="183" t="s">
        <v>779</v>
      </c>
      <c r="D311" s="183" t="s">
        <v>790</v>
      </c>
      <c r="F311" s="183" t="s">
        <v>766</v>
      </c>
      <c r="G311" s="719">
        <v>0</v>
      </c>
      <c r="H311" s="719">
        <v>0</v>
      </c>
      <c r="I311" s="719">
        <v>0</v>
      </c>
      <c r="J311" s="719">
        <v>0</v>
      </c>
      <c r="K311" s="719">
        <v>0</v>
      </c>
      <c r="L311" s="719">
        <v>0</v>
      </c>
      <c r="M311" s="719">
        <v>0</v>
      </c>
      <c r="N311" s="719">
        <v>0</v>
      </c>
      <c r="O311" s="719">
        <v>0</v>
      </c>
      <c r="P311" s="719">
        <v>0</v>
      </c>
      <c r="Q311" s="719">
        <v>0</v>
      </c>
      <c r="R311" s="719">
        <v>0</v>
      </c>
      <c r="S311" s="719">
        <v>0</v>
      </c>
      <c r="T311" s="719">
        <v>0</v>
      </c>
      <c r="U311" s="719">
        <v>0</v>
      </c>
      <c r="V311" s="719">
        <v>0</v>
      </c>
      <c r="W311" s="719">
        <v>0</v>
      </c>
      <c r="X311" s="719">
        <v>0</v>
      </c>
      <c r="Y311" s="719">
        <v>0</v>
      </c>
      <c r="Z311" s="719">
        <v>0</v>
      </c>
      <c r="AA311" s="719">
        <v>0</v>
      </c>
      <c r="AB311" s="719">
        <v>3273</v>
      </c>
      <c r="AC311" s="719">
        <v>6769</v>
      </c>
      <c r="AD311" s="719">
        <v>10781</v>
      </c>
      <c r="AE311" s="719">
        <v>16792</v>
      </c>
      <c r="AF311" s="719">
        <v>17752</v>
      </c>
      <c r="AG311" s="719">
        <v>18836</v>
      </c>
      <c r="AH311" s="719">
        <v>20577</v>
      </c>
      <c r="AI311" s="719">
        <v>21704</v>
      </c>
      <c r="AJ311" s="719">
        <v>22332</v>
      </c>
      <c r="AK311" s="719">
        <v>22498</v>
      </c>
      <c r="AL311" s="719">
        <v>20701</v>
      </c>
      <c r="AM311" s="719">
        <v>19818</v>
      </c>
      <c r="AN311" s="719">
        <v>18831</v>
      </c>
      <c r="AO311" s="719">
        <v>17713</v>
      </c>
    </row>
    <row r="312" spans="1:41" ht="15" x14ac:dyDescent="0.25">
      <c r="A312" s="184" t="s">
        <v>191</v>
      </c>
      <c r="C312" s="184" t="s">
        <v>779</v>
      </c>
      <c r="D312" s="184" t="s">
        <v>790</v>
      </c>
      <c r="F312" s="184" t="s">
        <v>339</v>
      </c>
      <c r="G312" s="719">
        <v>0</v>
      </c>
      <c r="H312" s="719">
        <v>0</v>
      </c>
      <c r="I312" s="719">
        <v>0</v>
      </c>
      <c r="J312" s="719">
        <v>0</v>
      </c>
      <c r="K312" s="719">
        <v>0</v>
      </c>
      <c r="L312" s="719">
        <v>0</v>
      </c>
      <c r="M312" s="719">
        <v>0</v>
      </c>
      <c r="N312" s="719">
        <v>0</v>
      </c>
      <c r="O312" s="719">
        <v>0</v>
      </c>
      <c r="P312" s="719">
        <v>0</v>
      </c>
      <c r="Q312" s="719">
        <v>0</v>
      </c>
      <c r="R312" s="719">
        <v>0</v>
      </c>
      <c r="S312" s="719">
        <v>0</v>
      </c>
      <c r="T312" s="719">
        <v>0</v>
      </c>
      <c r="U312" s="719">
        <v>0</v>
      </c>
      <c r="V312" s="719">
        <v>0</v>
      </c>
      <c r="W312" s="719">
        <v>0</v>
      </c>
      <c r="X312" s="719">
        <v>0</v>
      </c>
      <c r="Y312" s="719">
        <v>0</v>
      </c>
      <c r="Z312" s="719">
        <v>0</v>
      </c>
      <c r="AA312" s="719">
        <v>0</v>
      </c>
      <c r="AB312" s="719">
        <v>0</v>
      </c>
      <c r="AC312" s="719">
        <v>0</v>
      </c>
      <c r="AD312" s="719">
        <v>0</v>
      </c>
      <c r="AE312" s="719">
        <v>0</v>
      </c>
      <c r="AF312" s="719">
        <v>7416</v>
      </c>
      <c r="AG312" s="719">
        <v>16608</v>
      </c>
      <c r="AH312" s="719">
        <v>25200</v>
      </c>
      <c r="AI312" s="719">
        <v>34521</v>
      </c>
      <c r="AJ312" s="719">
        <v>36047</v>
      </c>
      <c r="AK312" s="719">
        <v>37038</v>
      </c>
      <c r="AL312" s="719">
        <v>34795</v>
      </c>
      <c r="AM312" s="719">
        <v>34288</v>
      </c>
      <c r="AN312" s="719">
        <v>33706</v>
      </c>
      <c r="AO312" s="719">
        <v>33112</v>
      </c>
    </row>
    <row r="313" spans="1:41" ht="15" x14ac:dyDescent="0.25">
      <c r="A313" s="183" t="s">
        <v>191</v>
      </c>
      <c r="C313" s="183" t="s">
        <v>779</v>
      </c>
      <c r="D313" s="183" t="s">
        <v>790</v>
      </c>
      <c r="F313" s="183" t="s">
        <v>340</v>
      </c>
      <c r="G313" s="719">
        <v>0</v>
      </c>
      <c r="H313" s="719">
        <v>0</v>
      </c>
      <c r="I313" s="719">
        <v>0</v>
      </c>
      <c r="J313" s="719">
        <v>0</v>
      </c>
      <c r="K313" s="719">
        <v>0</v>
      </c>
      <c r="L313" s="719">
        <v>0</v>
      </c>
      <c r="M313" s="719">
        <v>0</v>
      </c>
      <c r="N313" s="719">
        <v>0</v>
      </c>
      <c r="O313" s="719">
        <v>0</v>
      </c>
      <c r="P313" s="719">
        <v>0</v>
      </c>
      <c r="Q313" s="719">
        <v>0</v>
      </c>
      <c r="R313" s="719">
        <v>0</v>
      </c>
      <c r="S313" s="719">
        <v>0</v>
      </c>
      <c r="T313" s="719">
        <v>0</v>
      </c>
      <c r="U313" s="719">
        <v>0</v>
      </c>
      <c r="V313" s="719">
        <v>0</v>
      </c>
      <c r="W313" s="719">
        <v>0</v>
      </c>
      <c r="X313" s="719">
        <v>0</v>
      </c>
      <c r="Y313" s="719">
        <v>0</v>
      </c>
      <c r="Z313" s="719">
        <v>0</v>
      </c>
      <c r="AA313" s="719">
        <v>0</v>
      </c>
      <c r="AB313" s="719">
        <v>0</v>
      </c>
      <c r="AC313" s="719">
        <v>0</v>
      </c>
      <c r="AD313" s="719">
        <v>0</v>
      </c>
      <c r="AE313" s="719">
        <v>0</v>
      </c>
      <c r="AF313" s="719">
        <v>0</v>
      </c>
      <c r="AG313" s="719">
        <v>0</v>
      </c>
      <c r="AH313" s="719">
        <v>0</v>
      </c>
      <c r="AI313" s="719">
        <v>0</v>
      </c>
      <c r="AJ313" s="719">
        <v>7804</v>
      </c>
      <c r="AK313" s="719">
        <v>14857</v>
      </c>
      <c r="AL313" s="719">
        <v>14435</v>
      </c>
      <c r="AM313" s="719">
        <v>14237</v>
      </c>
      <c r="AN313" s="719">
        <v>14017</v>
      </c>
      <c r="AO313" s="719">
        <v>13981</v>
      </c>
    </row>
    <row r="314" spans="1:41" ht="15" x14ac:dyDescent="0.25">
      <c r="A314" s="184" t="s">
        <v>191</v>
      </c>
      <c r="C314" s="184" t="s">
        <v>779</v>
      </c>
      <c r="D314" s="184" t="s">
        <v>790</v>
      </c>
      <c r="F314" s="184" t="s">
        <v>767</v>
      </c>
      <c r="G314" s="719">
        <v>0</v>
      </c>
      <c r="H314" s="719">
        <v>0</v>
      </c>
      <c r="I314" s="719">
        <v>0</v>
      </c>
      <c r="J314" s="719">
        <v>0</v>
      </c>
      <c r="K314" s="719">
        <v>0</v>
      </c>
      <c r="L314" s="719">
        <v>0</v>
      </c>
      <c r="M314" s="719">
        <v>0</v>
      </c>
      <c r="N314" s="719">
        <v>0</v>
      </c>
      <c r="O314" s="719">
        <v>0</v>
      </c>
      <c r="P314" s="719">
        <v>0</v>
      </c>
      <c r="Q314" s="719">
        <v>0</v>
      </c>
      <c r="R314" s="719">
        <v>0</v>
      </c>
      <c r="S314" s="719">
        <v>0</v>
      </c>
      <c r="T314" s="719">
        <v>0</v>
      </c>
      <c r="U314" s="719">
        <v>0</v>
      </c>
      <c r="V314" s="719">
        <v>0</v>
      </c>
      <c r="W314" s="719">
        <v>0</v>
      </c>
      <c r="X314" s="719">
        <v>0</v>
      </c>
      <c r="Y314" s="719">
        <v>0</v>
      </c>
      <c r="Z314" s="719">
        <v>0</v>
      </c>
      <c r="AA314" s="719">
        <v>0</v>
      </c>
      <c r="AB314" s="719">
        <v>0</v>
      </c>
      <c r="AC314" s="719">
        <v>0</v>
      </c>
      <c r="AD314" s="719">
        <v>0</v>
      </c>
      <c r="AE314" s="719">
        <v>0</v>
      </c>
      <c r="AF314" s="719">
        <v>0</v>
      </c>
      <c r="AG314" s="719">
        <v>0</v>
      </c>
      <c r="AH314" s="719">
        <v>0</v>
      </c>
      <c r="AI314" s="719">
        <v>0</v>
      </c>
      <c r="AJ314" s="719">
        <v>0</v>
      </c>
      <c r="AK314" s="719">
        <v>0</v>
      </c>
      <c r="AL314" s="719">
        <v>8337</v>
      </c>
      <c r="AM314" s="719">
        <v>15363</v>
      </c>
      <c r="AN314" s="719">
        <v>23984</v>
      </c>
      <c r="AO314" s="719">
        <v>32547</v>
      </c>
    </row>
    <row r="315" spans="1:41" ht="15" x14ac:dyDescent="0.25">
      <c r="A315" s="183" t="s">
        <v>191</v>
      </c>
      <c r="C315" s="183" t="s">
        <v>779</v>
      </c>
      <c r="D315" s="183" t="s">
        <v>790</v>
      </c>
      <c r="F315" s="183" t="s">
        <v>768</v>
      </c>
      <c r="G315" s="719">
        <v>0</v>
      </c>
      <c r="H315" s="719">
        <v>0</v>
      </c>
      <c r="I315" s="719">
        <v>0</v>
      </c>
      <c r="J315" s="719">
        <v>0</v>
      </c>
      <c r="K315" s="719">
        <v>0</v>
      </c>
      <c r="L315" s="719">
        <v>0</v>
      </c>
      <c r="M315" s="719">
        <v>0</v>
      </c>
      <c r="N315" s="719">
        <v>0</v>
      </c>
      <c r="O315" s="719">
        <v>0</v>
      </c>
      <c r="P315" s="719">
        <v>0</v>
      </c>
      <c r="Q315" s="719">
        <v>0</v>
      </c>
      <c r="R315" s="719">
        <v>0</v>
      </c>
      <c r="S315" s="719">
        <v>0</v>
      </c>
      <c r="T315" s="719">
        <v>0</v>
      </c>
      <c r="U315" s="719">
        <v>0</v>
      </c>
      <c r="V315" s="719">
        <v>0</v>
      </c>
      <c r="W315" s="719">
        <v>0</v>
      </c>
      <c r="X315" s="719">
        <v>0</v>
      </c>
      <c r="Y315" s="719">
        <v>0</v>
      </c>
      <c r="Z315" s="719">
        <v>0</v>
      </c>
      <c r="AA315" s="719">
        <v>0</v>
      </c>
      <c r="AB315" s="719">
        <v>0</v>
      </c>
      <c r="AC315" s="719">
        <v>0</v>
      </c>
      <c r="AD315" s="719">
        <v>0</v>
      </c>
      <c r="AE315" s="719">
        <v>0</v>
      </c>
      <c r="AF315" s="719">
        <v>0</v>
      </c>
      <c r="AG315" s="719">
        <v>0</v>
      </c>
      <c r="AH315" s="719">
        <v>0</v>
      </c>
      <c r="AI315" s="719">
        <v>0</v>
      </c>
      <c r="AJ315" s="719">
        <v>0</v>
      </c>
      <c r="AK315" s="719">
        <v>0</v>
      </c>
      <c r="AL315" s="719">
        <v>0</v>
      </c>
      <c r="AM315" s="719">
        <v>0</v>
      </c>
      <c r="AN315" s="719">
        <v>0</v>
      </c>
      <c r="AO315" s="719">
        <v>0</v>
      </c>
    </row>
    <row r="316" spans="1:41" ht="15" x14ac:dyDescent="0.25">
      <c r="A316" s="184" t="s">
        <v>191</v>
      </c>
      <c r="C316" s="184" t="s">
        <v>779</v>
      </c>
      <c r="D316" s="184" t="s">
        <v>791</v>
      </c>
      <c r="F316" s="184" t="s">
        <v>175</v>
      </c>
      <c r="G316" s="719">
        <v>29370</v>
      </c>
      <c r="H316" s="719">
        <v>30021</v>
      </c>
      <c r="I316" s="719">
        <v>29815</v>
      </c>
      <c r="J316" s="719">
        <v>29023</v>
      </c>
      <c r="K316" s="719">
        <v>26982</v>
      </c>
      <c r="L316" s="719">
        <v>25881</v>
      </c>
      <c r="M316" s="719">
        <v>23783</v>
      </c>
      <c r="N316" s="719">
        <v>22359</v>
      </c>
      <c r="O316" s="719">
        <v>20423</v>
      </c>
      <c r="P316" s="719">
        <v>17863</v>
      </c>
      <c r="Q316" s="719">
        <v>16135</v>
      </c>
      <c r="R316" s="719">
        <v>12896</v>
      </c>
      <c r="S316" s="719">
        <v>10619</v>
      </c>
      <c r="T316" s="719">
        <v>8782</v>
      </c>
      <c r="U316" s="719">
        <v>7635</v>
      </c>
      <c r="V316" s="719">
        <v>5441</v>
      </c>
      <c r="W316" s="719">
        <v>5226</v>
      </c>
      <c r="X316" s="719">
        <v>4320</v>
      </c>
      <c r="Y316" s="719">
        <v>3501</v>
      </c>
      <c r="Z316" s="719">
        <v>2904</v>
      </c>
      <c r="AA316" s="719">
        <v>2163</v>
      </c>
      <c r="AB316" s="719">
        <v>1675</v>
      </c>
      <c r="AC316" s="719">
        <v>903</v>
      </c>
      <c r="AD316" s="719">
        <v>667</v>
      </c>
      <c r="AE316" s="719">
        <v>547</v>
      </c>
      <c r="AF316" s="719">
        <v>453</v>
      </c>
      <c r="AG316" s="719">
        <v>326</v>
      </c>
      <c r="AH316" s="719">
        <v>224</v>
      </c>
      <c r="AI316" s="719">
        <v>154</v>
      </c>
      <c r="AJ316" s="719">
        <v>100</v>
      </c>
      <c r="AK316" s="719">
        <v>88</v>
      </c>
      <c r="AL316" s="719">
        <v>80</v>
      </c>
      <c r="AM316" s="719">
        <v>68</v>
      </c>
      <c r="AN316" s="719">
        <v>59</v>
      </c>
      <c r="AO316" s="719">
        <v>50</v>
      </c>
    </row>
    <row r="317" spans="1:41" ht="15" x14ac:dyDescent="0.25">
      <c r="A317" s="183" t="s">
        <v>191</v>
      </c>
      <c r="C317" s="183" t="s">
        <v>779</v>
      </c>
      <c r="D317" s="183" t="s">
        <v>791</v>
      </c>
      <c r="F317" s="183" t="s">
        <v>772</v>
      </c>
      <c r="G317" s="719">
        <v>0</v>
      </c>
      <c r="H317" s="719">
        <v>0</v>
      </c>
      <c r="I317" s="719">
        <v>0</v>
      </c>
      <c r="J317" s="719">
        <v>0</v>
      </c>
      <c r="K317" s="719">
        <v>2745</v>
      </c>
      <c r="L317" s="719">
        <v>5880</v>
      </c>
      <c r="M317" s="719">
        <v>9689</v>
      </c>
      <c r="N317" s="719">
        <v>14361</v>
      </c>
      <c r="O317" s="719">
        <v>14282</v>
      </c>
      <c r="P317" s="719">
        <v>14662</v>
      </c>
      <c r="Q317" s="719">
        <v>14559</v>
      </c>
      <c r="R317" s="719">
        <v>14385</v>
      </c>
      <c r="S317" s="719">
        <v>14346</v>
      </c>
      <c r="T317" s="719">
        <v>14018</v>
      </c>
      <c r="U317" s="719">
        <v>14301</v>
      </c>
      <c r="V317" s="719">
        <v>13898</v>
      </c>
      <c r="W317" s="719">
        <v>13096</v>
      </c>
      <c r="X317" s="719">
        <v>11961</v>
      </c>
      <c r="Y317" s="719">
        <v>10252</v>
      </c>
      <c r="Z317" s="719">
        <v>8843</v>
      </c>
      <c r="AA317" s="719">
        <v>7391</v>
      </c>
      <c r="AB317" s="719">
        <v>6528</v>
      </c>
      <c r="AC317" s="719">
        <v>5688</v>
      </c>
      <c r="AD317" s="719">
        <v>5117</v>
      </c>
      <c r="AE317" s="719">
        <v>4198</v>
      </c>
      <c r="AF317" s="719">
        <v>3500</v>
      </c>
      <c r="AG317" s="719">
        <v>2639</v>
      </c>
      <c r="AH317" s="719">
        <v>1898</v>
      </c>
      <c r="AI317" s="719">
        <v>1302</v>
      </c>
      <c r="AJ317" s="719">
        <v>923</v>
      </c>
      <c r="AK317" s="719">
        <v>814</v>
      </c>
      <c r="AL317" s="719">
        <v>733</v>
      </c>
      <c r="AM317" s="719">
        <v>631</v>
      </c>
      <c r="AN317" s="719">
        <v>544</v>
      </c>
      <c r="AO317" s="719">
        <v>462</v>
      </c>
    </row>
    <row r="318" spans="1:41" ht="15" x14ac:dyDescent="0.25">
      <c r="A318" s="184" t="s">
        <v>191</v>
      </c>
      <c r="C318" s="184" t="s">
        <v>779</v>
      </c>
      <c r="D318" s="184" t="s">
        <v>791</v>
      </c>
      <c r="F318" s="184" t="s">
        <v>773</v>
      </c>
      <c r="G318" s="719">
        <v>0</v>
      </c>
      <c r="H318" s="719">
        <v>0</v>
      </c>
      <c r="I318" s="719">
        <v>0</v>
      </c>
      <c r="J318" s="719">
        <v>0</v>
      </c>
      <c r="K318" s="719">
        <v>0</v>
      </c>
      <c r="L318" s="719">
        <v>0</v>
      </c>
      <c r="M318" s="719">
        <v>0</v>
      </c>
      <c r="N318" s="719">
        <v>0</v>
      </c>
      <c r="O318" s="719">
        <v>5582</v>
      </c>
      <c r="P318" s="719">
        <v>12279</v>
      </c>
      <c r="Q318" s="719">
        <v>19117</v>
      </c>
      <c r="R318" s="719">
        <v>26466</v>
      </c>
      <c r="S318" s="719">
        <v>26418</v>
      </c>
      <c r="T318" s="719">
        <v>26726</v>
      </c>
      <c r="U318" s="719">
        <v>29130</v>
      </c>
      <c r="V318" s="719">
        <v>31036</v>
      </c>
      <c r="W318" s="719">
        <v>33100</v>
      </c>
      <c r="X318" s="719">
        <v>33865</v>
      </c>
      <c r="Y318" s="719">
        <v>32050</v>
      </c>
      <c r="Z318" s="719">
        <v>29719</v>
      </c>
      <c r="AA318" s="719">
        <v>25865</v>
      </c>
      <c r="AB318" s="719">
        <v>23377</v>
      </c>
      <c r="AC318" s="719">
        <v>19943</v>
      </c>
      <c r="AD318" s="719">
        <v>18175</v>
      </c>
      <c r="AE318" s="719">
        <v>15468</v>
      </c>
      <c r="AF318" s="719">
        <v>14153</v>
      </c>
      <c r="AG318" s="719">
        <v>12322</v>
      </c>
      <c r="AH318" s="719">
        <v>10567</v>
      </c>
      <c r="AI318" s="719">
        <v>8653</v>
      </c>
      <c r="AJ318" s="719">
        <v>7334</v>
      </c>
      <c r="AK318" s="719">
        <v>6470</v>
      </c>
      <c r="AL318" s="719">
        <v>5823</v>
      </c>
      <c r="AM318" s="719">
        <v>5017</v>
      </c>
      <c r="AN318" s="719">
        <v>4324</v>
      </c>
      <c r="AO318" s="719">
        <v>3721</v>
      </c>
    </row>
    <row r="319" spans="1:41" ht="15" x14ac:dyDescent="0.25">
      <c r="A319" s="183" t="s">
        <v>191</v>
      </c>
      <c r="C319" s="183" t="s">
        <v>779</v>
      </c>
      <c r="D319" s="183" t="s">
        <v>791</v>
      </c>
      <c r="F319" s="183" t="s">
        <v>774</v>
      </c>
      <c r="G319" s="719">
        <v>0</v>
      </c>
      <c r="H319" s="719">
        <v>0</v>
      </c>
      <c r="I319" s="719">
        <v>0</v>
      </c>
      <c r="J319" s="719">
        <v>0</v>
      </c>
      <c r="K319" s="719">
        <v>0</v>
      </c>
      <c r="L319" s="719">
        <v>0</v>
      </c>
      <c r="M319" s="719">
        <v>0</v>
      </c>
      <c r="N319" s="719">
        <v>0</v>
      </c>
      <c r="O319" s="719">
        <v>0</v>
      </c>
      <c r="P319" s="719">
        <v>0</v>
      </c>
      <c r="Q319" s="719">
        <v>0</v>
      </c>
      <c r="R319" s="719">
        <v>0</v>
      </c>
      <c r="S319" s="719">
        <v>6457</v>
      </c>
      <c r="T319" s="719">
        <v>13476</v>
      </c>
      <c r="U319" s="719">
        <v>22612</v>
      </c>
      <c r="V319" s="719">
        <v>36539</v>
      </c>
      <c r="W319" s="719">
        <v>39778</v>
      </c>
      <c r="X319" s="719">
        <v>44151</v>
      </c>
      <c r="Y319" s="719">
        <v>46058</v>
      </c>
      <c r="Z319" s="719">
        <v>47874</v>
      </c>
      <c r="AA319" s="719">
        <v>46645</v>
      </c>
      <c r="AB319" s="719">
        <v>45638</v>
      </c>
      <c r="AC319" s="719">
        <v>42890</v>
      </c>
      <c r="AD319" s="719">
        <v>42570</v>
      </c>
      <c r="AE319" s="719">
        <v>40661</v>
      </c>
      <c r="AF319" s="719">
        <v>39639</v>
      </c>
      <c r="AG319" s="719">
        <v>36686</v>
      </c>
      <c r="AH319" s="719">
        <v>32556</v>
      </c>
      <c r="AI319" s="719">
        <v>27958</v>
      </c>
      <c r="AJ319" s="719">
        <v>24426</v>
      </c>
      <c r="AK319" s="719">
        <v>21805</v>
      </c>
      <c r="AL319" s="719">
        <v>19489</v>
      </c>
      <c r="AM319" s="719">
        <v>16745</v>
      </c>
      <c r="AN319" s="719">
        <v>14434</v>
      </c>
      <c r="AO319" s="719">
        <v>13090</v>
      </c>
    </row>
    <row r="320" spans="1:41" ht="15" x14ac:dyDescent="0.25">
      <c r="A320" s="184" t="s">
        <v>191</v>
      </c>
      <c r="C320" s="184" t="s">
        <v>779</v>
      </c>
      <c r="D320" s="184" t="s">
        <v>791</v>
      </c>
      <c r="F320" s="184" t="s">
        <v>758</v>
      </c>
      <c r="G320" s="719">
        <v>0</v>
      </c>
      <c r="H320" s="719">
        <v>0</v>
      </c>
      <c r="I320" s="719">
        <v>0</v>
      </c>
      <c r="J320" s="719">
        <v>0</v>
      </c>
      <c r="K320" s="719">
        <v>0</v>
      </c>
      <c r="L320" s="719">
        <v>0</v>
      </c>
      <c r="M320" s="719">
        <v>0</v>
      </c>
      <c r="N320" s="719">
        <v>0</v>
      </c>
      <c r="O320" s="719">
        <v>0</v>
      </c>
      <c r="P320" s="719">
        <v>0</v>
      </c>
      <c r="Q320" s="719">
        <v>0</v>
      </c>
      <c r="R320" s="719">
        <v>0</v>
      </c>
      <c r="S320" s="719">
        <v>0</v>
      </c>
      <c r="T320" s="719">
        <v>0</v>
      </c>
      <c r="U320" s="719">
        <v>0</v>
      </c>
      <c r="V320" s="719">
        <v>0</v>
      </c>
      <c r="W320" s="719">
        <v>13432</v>
      </c>
      <c r="X320" s="719">
        <v>29942</v>
      </c>
      <c r="Y320" s="719">
        <v>42013</v>
      </c>
      <c r="Z320" s="719">
        <v>47228</v>
      </c>
      <c r="AA320" s="719">
        <v>51787</v>
      </c>
      <c r="AB320" s="719">
        <v>52125</v>
      </c>
      <c r="AC320" s="719">
        <v>51140</v>
      </c>
      <c r="AD320" s="719">
        <v>52502</v>
      </c>
      <c r="AE320" s="719">
        <v>53085</v>
      </c>
      <c r="AF320" s="719">
        <v>54872</v>
      </c>
      <c r="AG320" s="719">
        <v>54830</v>
      </c>
      <c r="AH320" s="719">
        <v>53237</v>
      </c>
      <c r="AI320" s="719">
        <v>50966</v>
      </c>
      <c r="AJ320" s="719">
        <v>48561</v>
      </c>
      <c r="AK320" s="719">
        <v>46163</v>
      </c>
      <c r="AL320" s="719">
        <v>43806</v>
      </c>
      <c r="AM320" s="719">
        <v>40004</v>
      </c>
      <c r="AN320" s="719">
        <v>36383</v>
      </c>
      <c r="AO320" s="719">
        <v>32974</v>
      </c>
    </row>
    <row r="321" spans="1:41" ht="15" x14ac:dyDescent="0.25">
      <c r="A321" s="183" t="s">
        <v>191</v>
      </c>
      <c r="C321" s="183" t="s">
        <v>779</v>
      </c>
      <c r="D321" s="183" t="s">
        <v>791</v>
      </c>
      <c r="F321" s="183" t="s">
        <v>766</v>
      </c>
      <c r="G321" s="719">
        <v>0</v>
      </c>
      <c r="H321" s="719">
        <v>0</v>
      </c>
      <c r="I321" s="719">
        <v>0</v>
      </c>
      <c r="J321" s="719">
        <v>0</v>
      </c>
      <c r="K321" s="719">
        <v>0</v>
      </c>
      <c r="L321" s="719">
        <v>0</v>
      </c>
      <c r="M321" s="719">
        <v>0</v>
      </c>
      <c r="N321" s="719">
        <v>0</v>
      </c>
      <c r="O321" s="719">
        <v>0</v>
      </c>
      <c r="P321" s="719">
        <v>0</v>
      </c>
      <c r="Q321" s="719">
        <v>0</v>
      </c>
      <c r="R321" s="719">
        <v>0</v>
      </c>
      <c r="S321" s="719">
        <v>0</v>
      </c>
      <c r="T321" s="719">
        <v>0</v>
      </c>
      <c r="U321" s="719">
        <v>0</v>
      </c>
      <c r="V321" s="719">
        <v>0</v>
      </c>
      <c r="W321" s="719">
        <v>0</v>
      </c>
      <c r="X321" s="719">
        <v>0</v>
      </c>
      <c r="Y321" s="719">
        <v>0</v>
      </c>
      <c r="Z321" s="719">
        <v>0</v>
      </c>
      <c r="AA321" s="719">
        <v>0</v>
      </c>
      <c r="AB321" s="719">
        <v>4353</v>
      </c>
      <c r="AC321" s="719">
        <v>8850</v>
      </c>
      <c r="AD321" s="719">
        <v>14015</v>
      </c>
      <c r="AE321" s="719">
        <v>22151</v>
      </c>
      <c r="AF321" s="719">
        <v>24121</v>
      </c>
      <c r="AG321" s="719">
        <v>26395</v>
      </c>
      <c r="AH321" s="719">
        <v>29298</v>
      </c>
      <c r="AI321" s="719">
        <v>31770</v>
      </c>
      <c r="AJ321" s="719">
        <v>33609</v>
      </c>
      <c r="AK321" s="719">
        <v>35020</v>
      </c>
      <c r="AL321" s="719">
        <v>35799</v>
      </c>
      <c r="AM321" s="719">
        <v>34765</v>
      </c>
      <c r="AN321" s="719">
        <v>33591</v>
      </c>
      <c r="AO321" s="719">
        <v>32464</v>
      </c>
    </row>
    <row r="322" spans="1:41" ht="15" x14ac:dyDescent="0.25">
      <c r="A322" s="184" t="s">
        <v>191</v>
      </c>
      <c r="C322" s="184" t="s">
        <v>779</v>
      </c>
      <c r="D322" s="184" t="s">
        <v>791</v>
      </c>
      <c r="F322" s="184" t="s">
        <v>339</v>
      </c>
      <c r="G322" s="719">
        <v>0</v>
      </c>
      <c r="H322" s="719">
        <v>0</v>
      </c>
      <c r="I322" s="719">
        <v>0</v>
      </c>
      <c r="J322" s="719">
        <v>0</v>
      </c>
      <c r="K322" s="719">
        <v>0</v>
      </c>
      <c r="L322" s="719">
        <v>0</v>
      </c>
      <c r="M322" s="719">
        <v>0</v>
      </c>
      <c r="N322" s="719">
        <v>0</v>
      </c>
      <c r="O322" s="719">
        <v>0</v>
      </c>
      <c r="P322" s="719">
        <v>0</v>
      </c>
      <c r="Q322" s="719">
        <v>0</v>
      </c>
      <c r="R322" s="719">
        <v>0</v>
      </c>
      <c r="S322" s="719">
        <v>0</v>
      </c>
      <c r="T322" s="719">
        <v>0</v>
      </c>
      <c r="U322" s="719">
        <v>0</v>
      </c>
      <c r="V322" s="719">
        <v>0</v>
      </c>
      <c r="W322" s="719">
        <v>0</v>
      </c>
      <c r="X322" s="719">
        <v>0</v>
      </c>
      <c r="Y322" s="719">
        <v>0</v>
      </c>
      <c r="Z322" s="719">
        <v>0</v>
      </c>
      <c r="AA322" s="719">
        <v>0</v>
      </c>
      <c r="AB322" s="719">
        <v>0</v>
      </c>
      <c r="AC322" s="719">
        <v>0</v>
      </c>
      <c r="AD322" s="719">
        <v>0</v>
      </c>
      <c r="AE322" s="719">
        <v>0</v>
      </c>
      <c r="AF322" s="719">
        <v>10076</v>
      </c>
      <c r="AG322" s="719">
        <v>23272</v>
      </c>
      <c r="AH322" s="719">
        <v>35880</v>
      </c>
      <c r="AI322" s="719">
        <v>50531</v>
      </c>
      <c r="AJ322" s="719">
        <v>54248</v>
      </c>
      <c r="AK322" s="719">
        <v>57651</v>
      </c>
      <c r="AL322" s="719">
        <v>60174</v>
      </c>
      <c r="AM322" s="719">
        <v>60150</v>
      </c>
      <c r="AN322" s="719">
        <v>60126</v>
      </c>
      <c r="AO322" s="719">
        <v>60687</v>
      </c>
    </row>
    <row r="323" spans="1:41" ht="15" x14ac:dyDescent="0.25">
      <c r="A323" s="183" t="s">
        <v>191</v>
      </c>
      <c r="C323" s="183" t="s">
        <v>779</v>
      </c>
      <c r="D323" s="183" t="s">
        <v>791</v>
      </c>
      <c r="F323" s="183" t="s">
        <v>340</v>
      </c>
      <c r="G323" s="719">
        <v>0</v>
      </c>
      <c r="H323" s="719">
        <v>0</v>
      </c>
      <c r="I323" s="719">
        <v>0</v>
      </c>
      <c r="J323" s="719">
        <v>0</v>
      </c>
      <c r="K323" s="719">
        <v>0</v>
      </c>
      <c r="L323" s="719">
        <v>0</v>
      </c>
      <c r="M323" s="719">
        <v>0</v>
      </c>
      <c r="N323" s="719">
        <v>0</v>
      </c>
      <c r="O323" s="719">
        <v>0</v>
      </c>
      <c r="P323" s="719">
        <v>0</v>
      </c>
      <c r="Q323" s="719">
        <v>0</v>
      </c>
      <c r="R323" s="719">
        <v>0</v>
      </c>
      <c r="S323" s="719">
        <v>0</v>
      </c>
      <c r="T323" s="719">
        <v>0</v>
      </c>
      <c r="U323" s="719">
        <v>0</v>
      </c>
      <c r="V323" s="719">
        <v>0</v>
      </c>
      <c r="W323" s="719">
        <v>0</v>
      </c>
      <c r="X323" s="719">
        <v>0</v>
      </c>
      <c r="Y323" s="719">
        <v>0</v>
      </c>
      <c r="Z323" s="719">
        <v>0</v>
      </c>
      <c r="AA323" s="719">
        <v>0</v>
      </c>
      <c r="AB323" s="719">
        <v>0</v>
      </c>
      <c r="AC323" s="719">
        <v>0</v>
      </c>
      <c r="AD323" s="719">
        <v>0</v>
      </c>
      <c r="AE323" s="719">
        <v>0</v>
      </c>
      <c r="AF323" s="719">
        <v>0</v>
      </c>
      <c r="AG323" s="719">
        <v>0</v>
      </c>
      <c r="AH323" s="719">
        <v>0</v>
      </c>
      <c r="AI323" s="719">
        <v>0</v>
      </c>
      <c r="AJ323" s="719">
        <v>11744</v>
      </c>
      <c r="AK323" s="719">
        <v>23126</v>
      </c>
      <c r="AL323" s="719">
        <v>24963</v>
      </c>
      <c r="AM323" s="719">
        <v>24976</v>
      </c>
      <c r="AN323" s="719">
        <v>25004</v>
      </c>
      <c r="AO323" s="719">
        <v>25623</v>
      </c>
    </row>
    <row r="324" spans="1:41" ht="15" x14ac:dyDescent="0.25">
      <c r="A324" s="184" t="s">
        <v>191</v>
      </c>
      <c r="C324" s="184" t="s">
        <v>779</v>
      </c>
      <c r="D324" s="184" t="s">
        <v>791</v>
      </c>
      <c r="F324" s="184" t="s">
        <v>767</v>
      </c>
      <c r="G324" s="719">
        <v>0</v>
      </c>
      <c r="H324" s="719">
        <v>0</v>
      </c>
      <c r="I324" s="719">
        <v>0</v>
      </c>
      <c r="J324" s="719">
        <v>0</v>
      </c>
      <c r="K324" s="719">
        <v>0</v>
      </c>
      <c r="L324" s="719">
        <v>0</v>
      </c>
      <c r="M324" s="719">
        <v>0</v>
      </c>
      <c r="N324" s="719">
        <v>0</v>
      </c>
      <c r="O324" s="719">
        <v>0</v>
      </c>
      <c r="P324" s="719">
        <v>0</v>
      </c>
      <c r="Q324" s="719">
        <v>0</v>
      </c>
      <c r="R324" s="719">
        <v>0</v>
      </c>
      <c r="S324" s="719">
        <v>0</v>
      </c>
      <c r="T324" s="719">
        <v>0</v>
      </c>
      <c r="U324" s="719">
        <v>0</v>
      </c>
      <c r="V324" s="719">
        <v>0</v>
      </c>
      <c r="W324" s="719">
        <v>0</v>
      </c>
      <c r="X324" s="719">
        <v>0</v>
      </c>
      <c r="Y324" s="719">
        <v>0</v>
      </c>
      <c r="Z324" s="719">
        <v>0</v>
      </c>
      <c r="AA324" s="719">
        <v>0</v>
      </c>
      <c r="AB324" s="719">
        <v>0</v>
      </c>
      <c r="AC324" s="719">
        <v>0</v>
      </c>
      <c r="AD324" s="719">
        <v>0</v>
      </c>
      <c r="AE324" s="719">
        <v>0</v>
      </c>
      <c r="AF324" s="719">
        <v>0</v>
      </c>
      <c r="AG324" s="719">
        <v>0</v>
      </c>
      <c r="AH324" s="719">
        <v>0</v>
      </c>
      <c r="AI324" s="719">
        <v>0</v>
      </c>
      <c r="AJ324" s="719">
        <v>0</v>
      </c>
      <c r="AK324" s="719">
        <v>0</v>
      </c>
      <c r="AL324" s="719">
        <v>14418</v>
      </c>
      <c r="AM324" s="719">
        <v>26950</v>
      </c>
      <c r="AN324" s="719">
        <v>42784</v>
      </c>
      <c r="AO324" s="719">
        <v>59649</v>
      </c>
    </row>
    <row r="325" spans="1:41" ht="15" x14ac:dyDescent="0.25">
      <c r="A325" s="183" t="s">
        <v>191</v>
      </c>
      <c r="C325" s="183" t="s">
        <v>779</v>
      </c>
      <c r="D325" s="183" t="s">
        <v>791</v>
      </c>
      <c r="F325" s="183" t="s">
        <v>768</v>
      </c>
      <c r="G325" s="719">
        <v>0</v>
      </c>
      <c r="H325" s="719">
        <v>0</v>
      </c>
      <c r="I325" s="719">
        <v>0</v>
      </c>
      <c r="J325" s="719">
        <v>0</v>
      </c>
      <c r="K325" s="719">
        <v>0</v>
      </c>
      <c r="L325" s="719">
        <v>0</v>
      </c>
      <c r="M325" s="719">
        <v>0</v>
      </c>
      <c r="N325" s="719">
        <v>0</v>
      </c>
      <c r="O325" s="719">
        <v>0</v>
      </c>
      <c r="P325" s="719">
        <v>0</v>
      </c>
      <c r="Q325" s="719">
        <v>0</v>
      </c>
      <c r="R325" s="719">
        <v>0</v>
      </c>
      <c r="S325" s="719">
        <v>0</v>
      </c>
      <c r="T325" s="719">
        <v>0</v>
      </c>
      <c r="U325" s="719">
        <v>0</v>
      </c>
      <c r="V325" s="719">
        <v>0</v>
      </c>
      <c r="W325" s="719">
        <v>0</v>
      </c>
      <c r="X325" s="719">
        <v>0</v>
      </c>
      <c r="Y325" s="719">
        <v>0</v>
      </c>
      <c r="Z325" s="719">
        <v>0</v>
      </c>
      <c r="AA325" s="719">
        <v>0</v>
      </c>
      <c r="AB325" s="719">
        <v>0</v>
      </c>
      <c r="AC325" s="719">
        <v>0</v>
      </c>
      <c r="AD325" s="719">
        <v>0</v>
      </c>
      <c r="AE325" s="719">
        <v>0</v>
      </c>
      <c r="AF325" s="719">
        <v>0</v>
      </c>
      <c r="AG325" s="719">
        <v>0</v>
      </c>
      <c r="AH325" s="719">
        <v>0</v>
      </c>
      <c r="AI325" s="719">
        <v>0</v>
      </c>
      <c r="AJ325" s="719">
        <v>0</v>
      </c>
      <c r="AK325" s="719">
        <v>0</v>
      </c>
      <c r="AL325" s="719">
        <v>0</v>
      </c>
      <c r="AM325" s="719">
        <v>0</v>
      </c>
      <c r="AN325" s="719">
        <v>0</v>
      </c>
      <c r="AO325" s="719">
        <v>0</v>
      </c>
    </row>
    <row r="326" spans="1:41" ht="15" x14ac:dyDescent="0.25">
      <c r="A326" s="184" t="s">
        <v>191</v>
      </c>
      <c r="C326" s="184" t="s">
        <v>788</v>
      </c>
      <c r="D326" s="184" t="s">
        <v>789</v>
      </c>
      <c r="F326" s="184" t="s">
        <v>339</v>
      </c>
      <c r="G326" s="719">
        <v>0</v>
      </c>
      <c r="H326" s="719">
        <v>0</v>
      </c>
      <c r="I326" s="719">
        <v>0</v>
      </c>
      <c r="J326" s="719">
        <v>0</v>
      </c>
      <c r="K326" s="719">
        <v>0</v>
      </c>
      <c r="L326" s="719">
        <v>0</v>
      </c>
      <c r="M326" s="719">
        <v>0</v>
      </c>
      <c r="N326" s="719">
        <v>0</v>
      </c>
      <c r="O326" s="719">
        <v>0</v>
      </c>
      <c r="P326" s="719">
        <v>0</v>
      </c>
      <c r="Q326" s="719">
        <v>0</v>
      </c>
      <c r="R326" s="719">
        <v>0</v>
      </c>
      <c r="S326" s="719">
        <v>0</v>
      </c>
      <c r="T326" s="719">
        <v>0</v>
      </c>
      <c r="U326" s="719">
        <v>0</v>
      </c>
      <c r="V326" s="719">
        <v>0</v>
      </c>
      <c r="W326" s="719">
        <v>0</v>
      </c>
      <c r="X326" s="719">
        <v>0</v>
      </c>
      <c r="Y326" s="719">
        <v>0</v>
      </c>
      <c r="Z326" s="719">
        <v>0</v>
      </c>
      <c r="AA326" s="719">
        <v>0</v>
      </c>
      <c r="AB326" s="719">
        <v>0</v>
      </c>
      <c r="AC326" s="719">
        <v>0</v>
      </c>
      <c r="AD326" s="719">
        <v>0</v>
      </c>
      <c r="AE326" s="719">
        <v>0</v>
      </c>
      <c r="AF326" s="719">
        <v>0</v>
      </c>
      <c r="AG326" s="719">
        <v>0</v>
      </c>
      <c r="AH326" s="719">
        <v>0</v>
      </c>
      <c r="AI326" s="719">
        <v>0</v>
      </c>
      <c r="AJ326" s="719">
        <v>0</v>
      </c>
      <c r="AK326" s="719">
        <v>0</v>
      </c>
      <c r="AL326" s="719">
        <v>0</v>
      </c>
      <c r="AM326" s="719">
        <v>0</v>
      </c>
      <c r="AN326" s="719">
        <v>0</v>
      </c>
      <c r="AO326" s="719">
        <v>0</v>
      </c>
    </row>
    <row r="327" spans="1:41" ht="15" x14ac:dyDescent="0.25">
      <c r="A327" s="183" t="s">
        <v>191</v>
      </c>
      <c r="C327" s="183" t="s">
        <v>788</v>
      </c>
      <c r="D327" s="183" t="s">
        <v>789</v>
      </c>
      <c r="F327" s="183" t="s">
        <v>340</v>
      </c>
      <c r="G327" s="719">
        <v>0</v>
      </c>
      <c r="H327" s="719">
        <v>0</v>
      </c>
      <c r="I327" s="719">
        <v>0</v>
      </c>
      <c r="J327" s="719">
        <v>0</v>
      </c>
      <c r="K327" s="719">
        <v>0</v>
      </c>
      <c r="L327" s="719">
        <v>0</v>
      </c>
      <c r="M327" s="719">
        <v>0</v>
      </c>
      <c r="N327" s="719">
        <v>0</v>
      </c>
      <c r="O327" s="719">
        <v>0</v>
      </c>
      <c r="P327" s="719">
        <v>0</v>
      </c>
      <c r="Q327" s="719">
        <v>0</v>
      </c>
      <c r="R327" s="719">
        <v>0</v>
      </c>
      <c r="S327" s="719">
        <v>0</v>
      </c>
      <c r="T327" s="719">
        <v>0</v>
      </c>
      <c r="U327" s="719">
        <v>0</v>
      </c>
      <c r="V327" s="719">
        <v>0</v>
      </c>
      <c r="W327" s="719">
        <v>0</v>
      </c>
      <c r="X327" s="719">
        <v>0</v>
      </c>
      <c r="Y327" s="719">
        <v>0</v>
      </c>
      <c r="Z327" s="719">
        <v>0</v>
      </c>
      <c r="AA327" s="719">
        <v>0</v>
      </c>
      <c r="AB327" s="719">
        <v>0</v>
      </c>
      <c r="AC327" s="719">
        <v>0</v>
      </c>
      <c r="AD327" s="719">
        <v>0</v>
      </c>
      <c r="AE327" s="719">
        <v>0</v>
      </c>
      <c r="AF327" s="719">
        <v>0</v>
      </c>
      <c r="AG327" s="719">
        <v>0</v>
      </c>
      <c r="AH327" s="719">
        <v>0</v>
      </c>
      <c r="AI327" s="719">
        <v>0</v>
      </c>
      <c r="AJ327" s="719">
        <v>0</v>
      </c>
      <c r="AK327" s="719">
        <v>0</v>
      </c>
      <c r="AL327" s="719">
        <v>0</v>
      </c>
      <c r="AM327" s="719">
        <v>0</v>
      </c>
      <c r="AN327" s="719">
        <v>0</v>
      </c>
      <c r="AO327" s="719">
        <v>0</v>
      </c>
    </row>
    <row r="328" spans="1:41" ht="15" x14ac:dyDescent="0.25">
      <c r="A328" s="184" t="s">
        <v>191</v>
      </c>
      <c r="C328" s="184" t="s">
        <v>788</v>
      </c>
      <c r="D328" s="184" t="s">
        <v>789</v>
      </c>
      <c r="F328" s="184" t="s">
        <v>767</v>
      </c>
      <c r="G328" s="719">
        <v>0</v>
      </c>
      <c r="H328" s="719">
        <v>0</v>
      </c>
      <c r="I328" s="719">
        <v>0</v>
      </c>
      <c r="J328" s="719">
        <v>0</v>
      </c>
      <c r="K328" s="719">
        <v>0</v>
      </c>
      <c r="L328" s="719">
        <v>0</v>
      </c>
      <c r="M328" s="719">
        <v>0</v>
      </c>
      <c r="N328" s="719">
        <v>0</v>
      </c>
      <c r="O328" s="719">
        <v>0</v>
      </c>
      <c r="P328" s="719">
        <v>0</v>
      </c>
      <c r="Q328" s="719">
        <v>0</v>
      </c>
      <c r="R328" s="719">
        <v>0</v>
      </c>
      <c r="S328" s="719">
        <v>0</v>
      </c>
      <c r="T328" s="719">
        <v>0</v>
      </c>
      <c r="U328" s="719">
        <v>0</v>
      </c>
      <c r="V328" s="719">
        <v>0</v>
      </c>
      <c r="W328" s="719">
        <v>0</v>
      </c>
      <c r="X328" s="719">
        <v>0</v>
      </c>
      <c r="Y328" s="719">
        <v>0</v>
      </c>
      <c r="Z328" s="719">
        <v>0</v>
      </c>
      <c r="AA328" s="719">
        <v>0</v>
      </c>
      <c r="AB328" s="719">
        <v>0</v>
      </c>
      <c r="AC328" s="719">
        <v>0</v>
      </c>
      <c r="AD328" s="719">
        <v>0</v>
      </c>
      <c r="AE328" s="719">
        <v>0</v>
      </c>
      <c r="AF328" s="719">
        <v>0</v>
      </c>
      <c r="AG328" s="719">
        <v>0</v>
      </c>
      <c r="AH328" s="719">
        <v>0</v>
      </c>
      <c r="AI328" s="719">
        <v>0</v>
      </c>
      <c r="AJ328" s="719">
        <v>0</v>
      </c>
      <c r="AK328" s="719">
        <v>0</v>
      </c>
      <c r="AL328" s="719">
        <v>0</v>
      </c>
      <c r="AM328" s="719">
        <v>0</v>
      </c>
      <c r="AN328" s="719">
        <v>0</v>
      </c>
      <c r="AO328" s="719">
        <v>0</v>
      </c>
    </row>
    <row r="329" spans="1:41" ht="15" x14ac:dyDescent="0.25">
      <c r="A329" s="183" t="s">
        <v>191</v>
      </c>
      <c r="C329" s="183" t="s">
        <v>788</v>
      </c>
      <c r="D329" s="183" t="s">
        <v>789</v>
      </c>
      <c r="F329" s="183" t="s">
        <v>768</v>
      </c>
      <c r="G329" s="719">
        <v>0</v>
      </c>
      <c r="H329" s="719">
        <v>0</v>
      </c>
      <c r="I329" s="719">
        <v>0</v>
      </c>
      <c r="J329" s="719">
        <v>0</v>
      </c>
      <c r="K329" s="719">
        <v>0</v>
      </c>
      <c r="L329" s="719">
        <v>0</v>
      </c>
      <c r="M329" s="719">
        <v>0</v>
      </c>
      <c r="N329" s="719">
        <v>0</v>
      </c>
      <c r="O329" s="719">
        <v>0</v>
      </c>
      <c r="P329" s="719">
        <v>0</v>
      </c>
      <c r="Q329" s="719">
        <v>0</v>
      </c>
      <c r="R329" s="719">
        <v>0</v>
      </c>
      <c r="S329" s="719">
        <v>0</v>
      </c>
      <c r="T329" s="719">
        <v>0</v>
      </c>
      <c r="U329" s="719">
        <v>0</v>
      </c>
      <c r="V329" s="719">
        <v>0</v>
      </c>
      <c r="W329" s="719">
        <v>0</v>
      </c>
      <c r="X329" s="719">
        <v>0</v>
      </c>
      <c r="Y329" s="719">
        <v>0</v>
      </c>
      <c r="Z329" s="719">
        <v>0</v>
      </c>
      <c r="AA329" s="719">
        <v>0</v>
      </c>
      <c r="AB329" s="719">
        <v>0</v>
      </c>
      <c r="AC329" s="719">
        <v>0</v>
      </c>
      <c r="AD329" s="719">
        <v>0</v>
      </c>
      <c r="AE329" s="719">
        <v>0</v>
      </c>
      <c r="AF329" s="719">
        <v>0</v>
      </c>
      <c r="AG329" s="719">
        <v>0</v>
      </c>
      <c r="AH329" s="719">
        <v>0</v>
      </c>
      <c r="AI329" s="719">
        <v>0</v>
      </c>
      <c r="AJ329" s="719">
        <v>0</v>
      </c>
      <c r="AK329" s="719">
        <v>0</v>
      </c>
      <c r="AL329" s="719">
        <v>0</v>
      </c>
      <c r="AM329" s="719">
        <v>0</v>
      </c>
      <c r="AN329" s="719">
        <v>0</v>
      </c>
      <c r="AO329" s="719">
        <v>0</v>
      </c>
    </row>
    <row r="330" spans="1:41" ht="15" x14ac:dyDescent="0.25">
      <c r="A330" s="184" t="s">
        <v>191</v>
      </c>
      <c r="C330" s="184" t="s">
        <v>788</v>
      </c>
      <c r="D330" s="184" t="s">
        <v>790</v>
      </c>
      <c r="F330" s="184" t="s">
        <v>339</v>
      </c>
      <c r="G330" s="719">
        <v>0</v>
      </c>
      <c r="H330" s="719">
        <v>0</v>
      </c>
      <c r="I330" s="719">
        <v>0</v>
      </c>
      <c r="J330" s="719">
        <v>0</v>
      </c>
      <c r="K330" s="719">
        <v>0</v>
      </c>
      <c r="L330" s="719">
        <v>0</v>
      </c>
      <c r="M330" s="719">
        <v>0</v>
      </c>
      <c r="N330" s="719">
        <v>0</v>
      </c>
      <c r="O330" s="719">
        <v>0</v>
      </c>
      <c r="P330" s="719">
        <v>0</v>
      </c>
      <c r="Q330" s="719">
        <v>0</v>
      </c>
      <c r="R330" s="719">
        <v>0</v>
      </c>
      <c r="S330" s="719">
        <v>0</v>
      </c>
      <c r="T330" s="719">
        <v>0</v>
      </c>
      <c r="U330" s="719">
        <v>0</v>
      </c>
      <c r="V330" s="719">
        <v>0</v>
      </c>
      <c r="W330" s="719">
        <v>0</v>
      </c>
      <c r="X330" s="719">
        <v>0</v>
      </c>
      <c r="Y330" s="719">
        <v>0</v>
      </c>
      <c r="Z330" s="719">
        <v>0</v>
      </c>
      <c r="AA330" s="719">
        <v>0</v>
      </c>
      <c r="AB330" s="719">
        <v>0</v>
      </c>
      <c r="AC330" s="719">
        <v>0</v>
      </c>
      <c r="AD330" s="719">
        <v>0</v>
      </c>
      <c r="AE330" s="719">
        <v>0</v>
      </c>
      <c r="AF330" s="719">
        <v>0</v>
      </c>
      <c r="AG330" s="719">
        <v>0</v>
      </c>
      <c r="AH330" s="719">
        <v>0</v>
      </c>
      <c r="AI330" s="719">
        <v>0</v>
      </c>
      <c r="AJ330" s="719">
        <v>0</v>
      </c>
      <c r="AK330" s="719">
        <v>0</v>
      </c>
      <c r="AL330" s="719">
        <v>0</v>
      </c>
      <c r="AM330" s="719">
        <v>0</v>
      </c>
      <c r="AN330" s="719">
        <v>0</v>
      </c>
      <c r="AO330" s="719">
        <v>0</v>
      </c>
    </row>
    <row r="331" spans="1:41" ht="15" x14ac:dyDescent="0.25">
      <c r="A331" s="183" t="s">
        <v>191</v>
      </c>
      <c r="C331" s="183" t="s">
        <v>788</v>
      </c>
      <c r="D331" s="183" t="s">
        <v>790</v>
      </c>
      <c r="F331" s="183" t="s">
        <v>340</v>
      </c>
      <c r="G331" s="719">
        <v>0</v>
      </c>
      <c r="H331" s="719">
        <v>0</v>
      </c>
      <c r="I331" s="719">
        <v>0</v>
      </c>
      <c r="J331" s="719">
        <v>0</v>
      </c>
      <c r="K331" s="719">
        <v>0</v>
      </c>
      <c r="L331" s="719">
        <v>0</v>
      </c>
      <c r="M331" s="719">
        <v>0</v>
      </c>
      <c r="N331" s="719">
        <v>0</v>
      </c>
      <c r="O331" s="719">
        <v>0</v>
      </c>
      <c r="P331" s="719">
        <v>0</v>
      </c>
      <c r="Q331" s="719">
        <v>0</v>
      </c>
      <c r="R331" s="719">
        <v>0</v>
      </c>
      <c r="S331" s="719">
        <v>0</v>
      </c>
      <c r="T331" s="719">
        <v>0</v>
      </c>
      <c r="U331" s="719">
        <v>0</v>
      </c>
      <c r="V331" s="719">
        <v>0</v>
      </c>
      <c r="W331" s="719">
        <v>0</v>
      </c>
      <c r="X331" s="719">
        <v>0</v>
      </c>
      <c r="Y331" s="719">
        <v>0</v>
      </c>
      <c r="Z331" s="719">
        <v>0</v>
      </c>
      <c r="AA331" s="719">
        <v>0</v>
      </c>
      <c r="AB331" s="719">
        <v>0</v>
      </c>
      <c r="AC331" s="719">
        <v>0</v>
      </c>
      <c r="AD331" s="719">
        <v>0</v>
      </c>
      <c r="AE331" s="719">
        <v>0</v>
      </c>
      <c r="AF331" s="719">
        <v>0</v>
      </c>
      <c r="AG331" s="719">
        <v>0</v>
      </c>
      <c r="AH331" s="719">
        <v>0</v>
      </c>
      <c r="AI331" s="719">
        <v>0</v>
      </c>
      <c r="AJ331" s="719">
        <v>0</v>
      </c>
      <c r="AK331" s="719">
        <v>0</v>
      </c>
      <c r="AL331" s="719">
        <v>0</v>
      </c>
      <c r="AM331" s="719">
        <v>0</v>
      </c>
      <c r="AN331" s="719">
        <v>0</v>
      </c>
      <c r="AO331" s="719">
        <v>0</v>
      </c>
    </row>
    <row r="332" spans="1:41" ht="15" x14ac:dyDescent="0.25">
      <c r="A332" s="184" t="s">
        <v>191</v>
      </c>
      <c r="C332" s="184" t="s">
        <v>788</v>
      </c>
      <c r="D332" s="184" t="s">
        <v>790</v>
      </c>
      <c r="F332" s="184" t="s">
        <v>767</v>
      </c>
      <c r="G332" s="719">
        <v>0</v>
      </c>
      <c r="H332" s="719">
        <v>0</v>
      </c>
      <c r="I332" s="719">
        <v>0</v>
      </c>
      <c r="J332" s="719">
        <v>0</v>
      </c>
      <c r="K332" s="719">
        <v>0</v>
      </c>
      <c r="L332" s="719">
        <v>0</v>
      </c>
      <c r="M332" s="719">
        <v>0</v>
      </c>
      <c r="N332" s="719">
        <v>0</v>
      </c>
      <c r="O332" s="719">
        <v>0</v>
      </c>
      <c r="P332" s="719">
        <v>0</v>
      </c>
      <c r="Q332" s="719">
        <v>0</v>
      </c>
      <c r="R332" s="719">
        <v>0</v>
      </c>
      <c r="S332" s="719">
        <v>0</v>
      </c>
      <c r="T332" s="719">
        <v>0</v>
      </c>
      <c r="U332" s="719">
        <v>0</v>
      </c>
      <c r="V332" s="719">
        <v>0</v>
      </c>
      <c r="W332" s="719">
        <v>0</v>
      </c>
      <c r="X332" s="719">
        <v>0</v>
      </c>
      <c r="Y332" s="719">
        <v>0</v>
      </c>
      <c r="Z332" s="719">
        <v>0</v>
      </c>
      <c r="AA332" s="719">
        <v>0</v>
      </c>
      <c r="AB332" s="719">
        <v>0</v>
      </c>
      <c r="AC332" s="719">
        <v>0</v>
      </c>
      <c r="AD332" s="719">
        <v>0</v>
      </c>
      <c r="AE332" s="719">
        <v>0</v>
      </c>
      <c r="AF332" s="719">
        <v>0</v>
      </c>
      <c r="AG332" s="719">
        <v>0</v>
      </c>
      <c r="AH332" s="719">
        <v>0</v>
      </c>
      <c r="AI332" s="719">
        <v>0</v>
      </c>
      <c r="AJ332" s="719">
        <v>0</v>
      </c>
      <c r="AK332" s="719">
        <v>0</v>
      </c>
      <c r="AL332" s="719">
        <v>0</v>
      </c>
      <c r="AM332" s="719">
        <v>0</v>
      </c>
      <c r="AN332" s="719">
        <v>0</v>
      </c>
      <c r="AO332" s="719">
        <v>0</v>
      </c>
    </row>
    <row r="333" spans="1:41" ht="15" x14ac:dyDescent="0.25">
      <c r="A333" s="183" t="s">
        <v>191</v>
      </c>
      <c r="C333" s="183" t="s">
        <v>788</v>
      </c>
      <c r="D333" s="183" t="s">
        <v>790</v>
      </c>
      <c r="F333" s="183" t="s">
        <v>768</v>
      </c>
      <c r="G333" s="719">
        <v>0</v>
      </c>
      <c r="H333" s="719">
        <v>0</v>
      </c>
      <c r="I333" s="719">
        <v>0</v>
      </c>
      <c r="J333" s="719">
        <v>0</v>
      </c>
      <c r="K333" s="719">
        <v>0</v>
      </c>
      <c r="L333" s="719">
        <v>0</v>
      </c>
      <c r="M333" s="719">
        <v>0</v>
      </c>
      <c r="N333" s="719">
        <v>0</v>
      </c>
      <c r="O333" s="719">
        <v>0</v>
      </c>
      <c r="P333" s="719">
        <v>0</v>
      </c>
      <c r="Q333" s="719">
        <v>0</v>
      </c>
      <c r="R333" s="719">
        <v>0</v>
      </c>
      <c r="S333" s="719">
        <v>0</v>
      </c>
      <c r="T333" s="719">
        <v>0</v>
      </c>
      <c r="U333" s="719">
        <v>0</v>
      </c>
      <c r="V333" s="719">
        <v>0</v>
      </c>
      <c r="W333" s="719">
        <v>0</v>
      </c>
      <c r="X333" s="719">
        <v>0</v>
      </c>
      <c r="Y333" s="719">
        <v>0</v>
      </c>
      <c r="Z333" s="719">
        <v>0</v>
      </c>
      <c r="AA333" s="719">
        <v>0</v>
      </c>
      <c r="AB333" s="719">
        <v>0</v>
      </c>
      <c r="AC333" s="719">
        <v>0</v>
      </c>
      <c r="AD333" s="719">
        <v>0</v>
      </c>
      <c r="AE333" s="719">
        <v>0</v>
      </c>
      <c r="AF333" s="719">
        <v>0</v>
      </c>
      <c r="AG333" s="719">
        <v>0</v>
      </c>
      <c r="AH333" s="719">
        <v>0</v>
      </c>
      <c r="AI333" s="719">
        <v>0</v>
      </c>
      <c r="AJ333" s="719">
        <v>0</v>
      </c>
      <c r="AK333" s="719">
        <v>0</v>
      </c>
      <c r="AL333" s="719">
        <v>0</v>
      </c>
      <c r="AM333" s="719">
        <v>0</v>
      </c>
      <c r="AN333" s="719">
        <v>0</v>
      </c>
      <c r="AO333" s="719">
        <v>0</v>
      </c>
    </row>
    <row r="334" spans="1:41" ht="15" x14ac:dyDescent="0.25">
      <c r="A334" s="184" t="s">
        <v>191</v>
      </c>
      <c r="C334" s="184" t="s">
        <v>788</v>
      </c>
      <c r="D334" s="184" t="s">
        <v>791</v>
      </c>
      <c r="F334" s="184" t="s">
        <v>339</v>
      </c>
      <c r="G334" s="719">
        <v>0</v>
      </c>
      <c r="H334" s="719">
        <v>0</v>
      </c>
      <c r="I334" s="719">
        <v>0</v>
      </c>
      <c r="J334" s="719">
        <v>0</v>
      </c>
      <c r="K334" s="719">
        <v>0</v>
      </c>
      <c r="L334" s="719">
        <v>0</v>
      </c>
      <c r="M334" s="719">
        <v>0</v>
      </c>
      <c r="N334" s="719">
        <v>0</v>
      </c>
      <c r="O334" s="719">
        <v>0</v>
      </c>
      <c r="P334" s="719">
        <v>0</v>
      </c>
      <c r="Q334" s="719">
        <v>0</v>
      </c>
      <c r="R334" s="719">
        <v>0</v>
      </c>
      <c r="S334" s="719">
        <v>0</v>
      </c>
      <c r="T334" s="719">
        <v>0</v>
      </c>
      <c r="U334" s="719">
        <v>0</v>
      </c>
      <c r="V334" s="719">
        <v>0</v>
      </c>
      <c r="W334" s="719">
        <v>0</v>
      </c>
      <c r="X334" s="719">
        <v>0</v>
      </c>
      <c r="Y334" s="719">
        <v>0</v>
      </c>
      <c r="Z334" s="719">
        <v>0</v>
      </c>
      <c r="AA334" s="719">
        <v>0</v>
      </c>
      <c r="AB334" s="719">
        <v>0</v>
      </c>
      <c r="AC334" s="719">
        <v>0</v>
      </c>
      <c r="AD334" s="719">
        <v>0</v>
      </c>
      <c r="AE334" s="719">
        <v>0</v>
      </c>
      <c r="AF334" s="719">
        <v>0</v>
      </c>
      <c r="AG334" s="719">
        <v>0</v>
      </c>
      <c r="AH334" s="719">
        <v>0</v>
      </c>
      <c r="AI334" s="719">
        <v>0</v>
      </c>
      <c r="AJ334" s="719">
        <v>0</v>
      </c>
      <c r="AK334" s="719">
        <v>0</v>
      </c>
      <c r="AL334" s="719">
        <v>0</v>
      </c>
      <c r="AM334" s="719">
        <v>0</v>
      </c>
      <c r="AN334" s="719">
        <v>0</v>
      </c>
      <c r="AO334" s="719">
        <v>0</v>
      </c>
    </row>
    <row r="335" spans="1:41" ht="15" x14ac:dyDescent="0.25">
      <c r="A335" s="183" t="s">
        <v>191</v>
      </c>
      <c r="C335" s="183" t="s">
        <v>788</v>
      </c>
      <c r="D335" s="183" t="s">
        <v>791</v>
      </c>
      <c r="F335" s="183" t="s">
        <v>340</v>
      </c>
      <c r="G335" s="719">
        <v>0</v>
      </c>
      <c r="H335" s="719">
        <v>0</v>
      </c>
      <c r="I335" s="719">
        <v>0</v>
      </c>
      <c r="J335" s="719">
        <v>0</v>
      </c>
      <c r="K335" s="719">
        <v>0</v>
      </c>
      <c r="L335" s="719">
        <v>0</v>
      </c>
      <c r="M335" s="719">
        <v>0</v>
      </c>
      <c r="N335" s="719">
        <v>0</v>
      </c>
      <c r="O335" s="719">
        <v>0</v>
      </c>
      <c r="P335" s="719">
        <v>0</v>
      </c>
      <c r="Q335" s="719">
        <v>0</v>
      </c>
      <c r="R335" s="719">
        <v>0</v>
      </c>
      <c r="S335" s="719">
        <v>0</v>
      </c>
      <c r="T335" s="719">
        <v>0</v>
      </c>
      <c r="U335" s="719">
        <v>0</v>
      </c>
      <c r="V335" s="719">
        <v>0</v>
      </c>
      <c r="W335" s="719">
        <v>0</v>
      </c>
      <c r="X335" s="719">
        <v>0</v>
      </c>
      <c r="Y335" s="719">
        <v>0</v>
      </c>
      <c r="Z335" s="719">
        <v>0</v>
      </c>
      <c r="AA335" s="719">
        <v>0</v>
      </c>
      <c r="AB335" s="719">
        <v>0</v>
      </c>
      <c r="AC335" s="719">
        <v>0</v>
      </c>
      <c r="AD335" s="719">
        <v>0</v>
      </c>
      <c r="AE335" s="719">
        <v>0</v>
      </c>
      <c r="AF335" s="719">
        <v>0</v>
      </c>
      <c r="AG335" s="719">
        <v>0</v>
      </c>
      <c r="AH335" s="719">
        <v>0</v>
      </c>
      <c r="AI335" s="719">
        <v>0</v>
      </c>
      <c r="AJ335" s="719">
        <v>0</v>
      </c>
      <c r="AK335" s="719">
        <v>0</v>
      </c>
      <c r="AL335" s="719">
        <v>0</v>
      </c>
      <c r="AM335" s="719">
        <v>0</v>
      </c>
      <c r="AN335" s="719">
        <v>0</v>
      </c>
      <c r="AO335" s="719">
        <v>0</v>
      </c>
    </row>
    <row r="336" spans="1:41" ht="15" x14ac:dyDescent="0.25">
      <c r="A336" s="184" t="s">
        <v>191</v>
      </c>
      <c r="C336" s="184" t="s">
        <v>788</v>
      </c>
      <c r="D336" s="184" t="s">
        <v>791</v>
      </c>
      <c r="F336" s="184" t="s">
        <v>767</v>
      </c>
      <c r="G336" s="719">
        <v>0</v>
      </c>
      <c r="H336" s="719">
        <v>0</v>
      </c>
      <c r="I336" s="719">
        <v>0</v>
      </c>
      <c r="J336" s="719">
        <v>0</v>
      </c>
      <c r="K336" s="719">
        <v>0</v>
      </c>
      <c r="L336" s="719">
        <v>0</v>
      </c>
      <c r="M336" s="719">
        <v>0</v>
      </c>
      <c r="N336" s="719">
        <v>0</v>
      </c>
      <c r="O336" s="719">
        <v>0</v>
      </c>
      <c r="P336" s="719">
        <v>0</v>
      </c>
      <c r="Q336" s="719">
        <v>0</v>
      </c>
      <c r="R336" s="719">
        <v>0</v>
      </c>
      <c r="S336" s="719">
        <v>0</v>
      </c>
      <c r="T336" s="719">
        <v>0</v>
      </c>
      <c r="U336" s="719">
        <v>0</v>
      </c>
      <c r="V336" s="719">
        <v>0</v>
      </c>
      <c r="W336" s="719">
        <v>0</v>
      </c>
      <c r="X336" s="719">
        <v>0</v>
      </c>
      <c r="Y336" s="719">
        <v>0</v>
      </c>
      <c r="Z336" s="719">
        <v>0</v>
      </c>
      <c r="AA336" s="719">
        <v>0</v>
      </c>
      <c r="AB336" s="719">
        <v>0</v>
      </c>
      <c r="AC336" s="719">
        <v>0</v>
      </c>
      <c r="AD336" s="719">
        <v>0</v>
      </c>
      <c r="AE336" s="719">
        <v>0</v>
      </c>
      <c r="AF336" s="719">
        <v>0</v>
      </c>
      <c r="AG336" s="719">
        <v>0</v>
      </c>
      <c r="AH336" s="719">
        <v>0</v>
      </c>
      <c r="AI336" s="719">
        <v>0</v>
      </c>
      <c r="AJ336" s="719">
        <v>0</v>
      </c>
      <c r="AK336" s="719">
        <v>0</v>
      </c>
      <c r="AL336" s="719">
        <v>0</v>
      </c>
      <c r="AM336" s="719">
        <v>0</v>
      </c>
      <c r="AN336" s="719">
        <v>0</v>
      </c>
      <c r="AO336" s="719">
        <v>0</v>
      </c>
    </row>
    <row r="337" spans="1:41" ht="15" x14ac:dyDescent="0.25">
      <c r="A337" s="183" t="s">
        <v>191</v>
      </c>
      <c r="C337" s="183" t="s">
        <v>788</v>
      </c>
      <c r="D337" s="183" t="s">
        <v>791</v>
      </c>
      <c r="F337" s="183" t="s">
        <v>768</v>
      </c>
      <c r="G337" s="719">
        <v>0</v>
      </c>
      <c r="H337" s="719">
        <v>0</v>
      </c>
      <c r="I337" s="719">
        <v>0</v>
      </c>
      <c r="J337" s="719">
        <v>0</v>
      </c>
      <c r="K337" s="719">
        <v>0</v>
      </c>
      <c r="L337" s="719">
        <v>0</v>
      </c>
      <c r="M337" s="719">
        <v>0</v>
      </c>
      <c r="N337" s="719">
        <v>0</v>
      </c>
      <c r="O337" s="719">
        <v>0</v>
      </c>
      <c r="P337" s="719">
        <v>0</v>
      </c>
      <c r="Q337" s="719">
        <v>0</v>
      </c>
      <c r="R337" s="719">
        <v>0</v>
      </c>
      <c r="S337" s="719">
        <v>0</v>
      </c>
      <c r="T337" s="719">
        <v>0</v>
      </c>
      <c r="U337" s="719">
        <v>0</v>
      </c>
      <c r="V337" s="719">
        <v>0</v>
      </c>
      <c r="W337" s="719">
        <v>0</v>
      </c>
      <c r="X337" s="719">
        <v>0</v>
      </c>
      <c r="Y337" s="719">
        <v>0</v>
      </c>
      <c r="Z337" s="719">
        <v>0</v>
      </c>
      <c r="AA337" s="719">
        <v>0</v>
      </c>
      <c r="AB337" s="719">
        <v>0</v>
      </c>
      <c r="AC337" s="719">
        <v>0</v>
      </c>
      <c r="AD337" s="719">
        <v>0</v>
      </c>
      <c r="AE337" s="719">
        <v>0</v>
      </c>
      <c r="AF337" s="719">
        <v>0</v>
      </c>
      <c r="AG337" s="719">
        <v>0</v>
      </c>
      <c r="AH337" s="719">
        <v>0</v>
      </c>
      <c r="AI337" s="719">
        <v>0</v>
      </c>
      <c r="AJ337" s="719">
        <v>0</v>
      </c>
      <c r="AK337" s="719">
        <v>0</v>
      </c>
      <c r="AL337" s="719">
        <v>0</v>
      </c>
      <c r="AM337" s="719">
        <v>0</v>
      </c>
      <c r="AN337" s="719">
        <v>0</v>
      </c>
      <c r="AO337" s="719">
        <v>0</v>
      </c>
    </row>
    <row r="338" spans="1:41" ht="15" x14ac:dyDescent="0.25">
      <c r="A338" s="184" t="s">
        <v>181</v>
      </c>
      <c r="C338" s="184" t="s">
        <v>756</v>
      </c>
      <c r="D338" s="184" t="s">
        <v>792</v>
      </c>
      <c r="F338" s="184" t="s">
        <v>175</v>
      </c>
      <c r="G338" s="719">
        <v>310</v>
      </c>
      <c r="H338" s="719">
        <v>284</v>
      </c>
      <c r="I338" s="719">
        <v>257</v>
      </c>
      <c r="J338" s="719">
        <v>244</v>
      </c>
      <c r="K338" s="719">
        <v>224</v>
      </c>
      <c r="L338" s="719">
        <v>236</v>
      </c>
      <c r="M338" s="719">
        <v>222</v>
      </c>
      <c r="N338" s="719">
        <v>237</v>
      </c>
      <c r="O338" s="719">
        <v>215</v>
      </c>
      <c r="P338" s="719">
        <v>195</v>
      </c>
      <c r="Q338" s="719">
        <v>167</v>
      </c>
      <c r="R338" s="719">
        <v>141</v>
      </c>
      <c r="S338" s="719">
        <v>120</v>
      </c>
      <c r="T338" s="719">
        <v>103</v>
      </c>
      <c r="U338" s="719">
        <v>88</v>
      </c>
      <c r="V338" s="719">
        <v>71</v>
      </c>
      <c r="W338" s="719">
        <v>54</v>
      </c>
      <c r="X338" s="719">
        <v>44</v>
      </c>
      <c r="Y338" s="719">
        <v>42</v>
      </c>
      <c r="Z338" s="719">
        <v>38</v>
      </c>
      <c r="AA338" s="719">
        <v>30</v>
      </c>
      <c r="AB338" s="719">
        <v>25</v>
      </c>
      <c r="AC338" s="719">
        <v>23</v>
      </c>
      <c r="AD338" s="719">
        <v>24</v>
      </c>
      <c r="AE338" s="719">
        <v>24</v>
      </c>
      <c r="AF338" s="719">
        <v>21</v>
      </c>
      <c r="AG338" s="719">
        <v>17</v>
      </c>
      <c r="AH338" s="719">
        <v>21</v>
      </c>
      <c r="AI338" s="719">
        <v>13</v>
      </c>
      <c r="AJ338" s="719">
        <v>16</v>
      </c>
      <c r="AK338" s="719">
        <v>16</v>
      </c>
      <c r="AL338" s="719">
        <v>11</v>
      </c>
      <c r="AM338" s="719">
        <v>28</v>
      </c>
      <c r="AN338" s="719">
        <v>46</v>
      </c>
      <c r="AO338" s="719">
        <v>140</v>
      </c>
    </row>
    <row r="339" spans="1:41" ht="15" x14ac:dyDescent="0.25">
      <c r="A339" s="183" t="s">
        <v>181</v>
      </c>
      <c r="C339" s="183" t="s">
        <v>779</v>
      </c>
      <c r="D339" s="183" t="s">
        <v>190</v>
      </c>
      <c r="F339" s="183" t="s">
        <v>175</v>
      </c>
      <c r="G339" s="719">
        <v>1547</v>
      </c>
      <c r="H339" s="719">
        <v>1421</v>
      </c>
      <c r="I339" s="719">
        <v>1466</v>
      </c>
      <c r="J339" s="719">
        <v>1430</v>
      </c>
      <c r="K339" s="719">
        <v>1428</v>
      </c>
      <c r="L339" s="719">
        <v>1320</v>
      </c>
      <c r="M339" s="719">
        <v>1169</v>
      </c>
      <c r="N339" s="719">
        <v>1053</v>
      </c>
      <c r="O339" s="719">
        <v>902</v>
      </c>
      <c r="P339" s="719">
        <v>746</v>
      </c>
      <c r="Q339" s="719">
        <v>625</v>
      </c>
      <c r="R339" s="719">
        <v>489</v>
      </c>
      <c r="S339" s="719">
        <v>386</v>
      </c>
      <c r="T339" s="719">
        <v>367</v>
      </c>
      <c r="U339" s="719">
        <v>296</v>
      </c>
      <c r="V339" s="719">
        <v>200</v>
      </c>
      <c r="W339" s="719">
        <v>168</v>
      </c>
      <c r="X339" s="719">
        <v>126</v>
      </c>
      <c r="Y339" s="719">
        <v>94</v>
      </c>
      <c r="Z339" s="719">
        <v>72</v>
      </c>
      <c r="AA339" s="719">
        <v>54</v>
      </c>
      <c r="AB339" s="719">
        <v>43</v>
      </c>
      <c r="AC339" s="719">
        <v>28</v>
      </c>
      <c r="AD339" s="719">
        <v>23</v>
      </c>
      <c r="AE339" s="719">
        <v>18</v>
      </c>
      <c r="AF339" s="719">
        <v>14</v>
      </c>
      <c r="AG339" s="719">
        <v>9</v>
      </c>
      <c r="AH339" s="719">
        <v>6</v>
      </c>
      <c r="AI339" s="719">
        <v>4</v>
      </c>
      <c r="AJ339" s="719">
        <v>2</v>
      </c>
      <c r="AK339" s="719">
        <v>2</v>
      </c>
      <c r="AL339" s="719">
        <v>2</v>
      </c>
      <c r="AM339" s="719">
        <v>1</v>
      </c>
      <c r="AN339" s="719">
        <v>1</v>
      </c>
      <c r="AO339" s="719">
        <v>1</v>
      </c>
    </row>
    <row r="340" spans="1:41" ht="15" x14ac:dyDescent="0.25">
      <c r="A340" s="184" t="s">
        <v>181</v>
      </c>
      <c r="C340" s="184" t="s">
        <v>779</v>
      </c>
      <c r="D340" s="184" t="s">
        <v>190</v>
      </c>
      <c r="F340" s="184" t="s">
        <v>793</v>
      </c>
      <c r="G340" s="719">
        <v>0</v>
      </c>
      <c r="H340" s="719">
        <v>0</v>
      </c>
      <c r="I340" s="719">
        <v>0</v>
      </c>
      <c r="J340" s="719">
        <v>0</v>
      </c>
      <c r="K340" s="719">
        <v>0</v>
      </c>
      <c r="L340" s="719">
        <v>141</v>
      </c>
      <c r="M340" s="719">
        <v>298</v>
      </c>
      <c r="N340" s="719">
        <v>473</v>
      </c>
      <c r="O340" s="719">
        <v>440</v>
      </c>
      <c r="P340" s="719">
        <v>416</v>
      </c>
      <c r="Q340" s="719">
        <v>376</v>
      </c>
      <c r="R340" s="719">
        <v>353</v>
      </c>
      <c r="S340" s="719">
        <v>330</v>
      </c>
      <c r="T340" s="719">
        <v>365</v>
      </c>
      <c r="U340" s="719">
        <v>340</v>
      </c>
      <c r="V340" s="719">
        <v>299</v>
      </c>
      <c r="W340" s="719">
        <v>255</v>
      </c>
      <c r="X340" s="719">
        <v>212</v>
      </c>
      <c r="Y340" s="719">
        <v>166</v>
      </c>
      <c r="Z340" s="719">
        <v>131</v>
      </c>
      <c r="AA340" s="719">
        <v>100</v>
      </c>
      <c r="AB340" s="719">
        <v>85</v>
      </c>
      <c r="AC340" s="719">
        <v>69</v>
      </c>
      <c r="AD340" s="719">
        <v>63</v>
      </c>
      <c r="AE340" s="719">
        <v>49</v>
      </c>
      <c r="AF340" s="719">
        <v>38</v>
      </c>
      <c r="AG340" s="719">
        <v>27</v>
      </c>
      <c r="AH340" s="719">
        <v>18</v>
      </c>
      <c r="AI340" s="719">
        <v>12</v>
      </c>
      <c r="AJ340" s="719">
        <v>8</v>
      </c>
      <c r="AK340" s="719">
        <v>7</v>
      </c>
      <c r="AL340" s="719">
        <v>6</v>
      </c>
      <c r="AM340" s="719">
        <v>5</v>
      </c>
      <c r="AN340" s="719">
        <v>4</v>
      </c>
      <c r="AO340" s="719">
        <v>5</v>
      </c>
    </row>
    <row r="341" spans="1:41" ht="15" x14ac:dyDescent="0.25">
      <c r="A341" s="183" t="s">
        <v>181</v>
      </c>
      <c r="C341" s="183" t="s">
        <v>779</v>
      </c>
      <c r="D341" s="183" t="s">
        <v>190</v>
      </c>
      <c r="F341" s="183" t="s">
        <v>794</v>
      </c>
      <c r="G341" s="719">
        <v>0</v>
      </c>
      <c r="H341" s="719">
        <v>0</v>
      </c>
      <c r="I341" s="719">
        <v>0</v>
      </c>
      <c r="J341" s="719">
        <v>0</v>
      </c>
      <c r="K341" s="719">
        <v>0</v>
      </c>
      <c r="L341" s="719">
        <v>0</v>
      </c>
      <c r="M341" s="719">
        <v>0</v>
      </c>
      <c r="N341" s="719">
        <v>0</v>
      </c>
      <c r="O341" s="719">
        <v>216</v>
      </c>
      <c r="P341" s="719">
        <v>438</v>
      </c>
      <c r="Q341" s="719">
        <v>623</v>
      </c>
      <c r="R341" s="719">
        <v>817</v>
      </c>
      <c r="S341" s="719">
        <v>758</v>
      </c>
      <c r="T341" s="719">
        <v>857</v>
      </c>
      <c r="U341" s="719">
        <v>844</v>
      </c>
      <c r="V341" s="719">
        <v>801</v>
      </c>
      <c r="W341" s="719">
        <v>764</v>
      </c>
      <c r="X341" s="719">
        <v>703</v>
      </c>
      <c r="Y341" s="719">
        <v>606</v>
      </c>
      <c r="Z341" s="719">
        <v>512</v>
      </c>
      <c r="AA341" s="719">
        <v>417</v>
      </c>
      <c r="AB341" s="719">
        <v>365</v>
      </c>
      <c r="AC341" s="719">
        <v>293</v>
      </c>
      <c r="AD341" s="719">
        <v>272</v>
      </c>
      <c r="AE341" s="719">
        <v>217</v>
      </c>
      <c r="AF341" s="719">
        <v>187</v>
      </c>
      <c r="AG341" s="719">
        <v>151</v>
      </c>
      <c r="AH341" s="719">
        <v>122</v>
      </c>
      <c r="AI341" s="719">
        <v>92</v>
      </c>
      <c r="AJ341" s="719">
        <v>73</v>
      </c>
      <c r="AK341" s="719">
        <v>62</v>
      </c>
      <c r="AL341" s="719">
        <v>51</v>
      </c>
      <c r="AM341" s="719">
        <v>43</v>
      </c>
      <c r="AN341" s="719">
        <v>34</v>
      </c>
      <c r="AO341" s="719">
        <v>43</v>
      </c>
    </row>
    <row r="342" spans="1:41" ht="15" x14ac:dyDescent="0.25">
      <c r="A342" s="184" t="s">
        <v>181</v>
      </c>
      <c r="C342" s="184" t="s">
        <v>779</v>
      </c>
      <c r="D342" s="184" t="s">
        <v>190</v>
      </c>
      <c r="F342" s="184" t="s">
        <v>795</v>
      </c>
      <c r="G342" s="719">
        <v>0</v>
      </c>
      <c r="H342" s="719">
        <v>0</v>
      </c>
      <c r="I342" s="719">
        <v>0</v>
      </c>
      <c r="J342" s="719">
        <v>0</v>
      </c>
      <c r="K342" s="719">
        <v>0</v>
      </c>
      <c r="L342" s="719">
        <v>0</v>
      </c>
      <c r="M342" s="719">
        <v>0</v>
      </c>
      <c r="N342" s="719">
        <v>0</v>
      </c>
      <c r="O342" s="719">
        <v>0</v>
      </c>
      <c r="P342" s="719">
        <v>0</v>
      </c>
      <c r="Q342" s="719">
        <v>0</v>
      </c>
      <c r="R342" s="719">
        <v>0</v>
      </c>
      <c r="S342" s="719">
        <v>185</v>
      </c>
      <c r="T342" s="719">
        <v>432</v>
      </c>
      <c r="U342" s="719">
        <v>655</v>
      </c>
      <c r="V342" s="719">
        <v>943</v>
      </c>
      <c r="W342" s="719">
        <v>918</v>
      </c>
      <c r="X342" s="719">
        <v>916</v>
      </c>
      <c r="Y342" s="719">
        <v>870</v>
      </c>
      <c r="Z342" s="719">
        <v>826</v>
      </c>
      <c r="AA342" s="719">
        <v>752</v>
      </c>
      <c r="AB342" s="719">
        <v>712</v>
      </c>
      <c r="AC342" s="719">
        <v>629</v>
      </c>
      <c r="AD342" s="719">
        <v>637</v>
      </c>
      <c r="AE342" s="719">
        <v>569</v>
      </c>
      <c r="AF342" s="719">
        <v>524</v>
      </c>
      <c r="AG342" s="719">
        <v>449</v>
      </c>
      <c r="AH342" s="719">
        <v>374</v>
      </c>
      <c r="AI342" s="719">
        <v>297</v>
      </c>
      <c r="AJ342" s="719">
        <v>245</v>
      </c>
      <c r="AK342" s="719">
        <v>210</v>
      </c>
      <c r="AL342" s="719">
        <v>171</v>
      </c>
      <c r="AM342" s="719">
        <v>144</v>
      </c>
      <c r="AN342" s="719">
        <v>114</v>
      </c>
      <c r="AO342" s="719">
        <v>151</v>
      </c>
    </row>
    <row r="343" spans="1:41" ht="15" x14ac:dyDescent="0.25">
      <c r="A343" s="183" t="s">
        <v>181</v>
      </c>
      <c r="C343" s="183" t="s">
        <v>779</v>
      </c>
      <c r="D343" s="183" t="s">
        <v>190</v>
      </c>
      <c r="F343" s="183" t="s">
        <v>796</v>
      </c>
      <c r="G343" s="719">
        <v>0</v>
      </c>
      <c r="H343" s="719">
        <v>0</v>
      </c>
      <c r="I343" s="719">
        <v>0</v>
      </c>
      <c r="J343" s="719">
        <v>0</v>
      </c>
      <c r="K343" s="719">
        <v>0</v>
      </c>
      <c r="L343" s="719">
        <v>0</v>
      </c>
      <c r="M343" s="719">
        <v>0</v>
      </c>
      <c r="N343" s="719">
        <v>0</v>
      </c>
      <c r="O343" s="719">
        <v>0</v>
      </c>
      <c r="P343" s="719">
        <v>0</v>
      </c>
      <c r="Q343" s="719">
        <v>0</v>
      </c>
      <c r="R343" s="719">
        <v>0</v>
      </c>
      <c r="S343" s="719">
        <v>0</v>
      </c>
      <c r="T343" s="719">
        <v>0</v>
      </c>
      <c r="U343" s="719">
        <v>0</v>
      </c>
      <c r="V343" s="719">
        <v>0</v>
      </c>
      <c r="W343" s="719">
        <v>310</v>
      </c>
      <c r="X343" s="719">
        <v>621</v>
      </c>
      <c r="Y343" s="719">
        <v>794</v>
      </c>
      <c r="Z343" s="719">
        <v>814</v>
      </c>
      <c r="AA343" s="719">
        <v>835</v>
      </c>
      <c r="AB343" s="719">
        <v>813</v>
      </c>
      <c r="AC343" s="719">
        <v>750</v>
      </c>
      <c r="AD343" s="719">
        <v>786</v>
      </c>
      <c r="AE343" s="719">
        <v>743</v>
      </c>
      <c r="AF343" s="719">
        <v>725</v>
      </c>
      <c r="AG343" s="719">
        <v>670</v>
      </c>
      <c r="AH343" s="719">
        <v>612</v>
      </c>
      <c r="AI343" s="719">
        <v>541</v>
      </c>
      <c r="AJ343" s="719">
        <v>487</v>
      </c>
      <c r="AK343" s="719">
        <v>444</v>
      </c>
      <c r="AL343" s="719">
        <v>385</v>
      </c>
      <c r="AM343" s="719">
        <v>345</v>
      </c>
      <c r="AN343" s="719">
        <v>288</v>
      </c>
      <c r="AO343" s="719">
        <v>381</v>
      </c>
    </row>
    <row r="344" spans="1:41" ht="15" x14ac:dyDescent="0.25">
      <c r="A344" s="184" t="s">
        <v>181</v>
      </c>
      <c r="C344" s="184" t="s">
        <v>779</v>
      </c>
      <c r="D344" s="184" t="s">
        <v>190</v>
      </c>
      <c r="F344" s="184" t="s">
        <v>797</v>
      </c>
      <c r="G344" s="719">
        <v>0</v>
      </c>
      <c r="H344" s="719">
        <v>0</v>
      </c>
      <c r="I344" s="719">
        <v>0</v>
      </c>
      <c r="J344" s="719">
        <v>0</v>
      </c>
      <c r="K344" s="719">
        <v>0</v>
      </c>
      <c r="L344" s="719">
        <v>0</v>
      </c>
      <c r="M344" s="719">
        <v>0</v>
      </c>
      <c r="N344" s="719">
        <v>0</v>
      </c>
      <c r="O344" s="719">
        <v>0</v>
      </c>
      <c r="P344" s="719">
        <v>0</v>
      </c>
      <c r="Q344" s="719">
        <v>0</v>
      </c>
      <c r="R344" s="719">
        <v>0</v>
      </c>
      <c r="S344" s="719">
        <v>0</v>
      </c>
      <c r="T344" s="719">
        <v>0</v>
      </c>
      <c r="U344" s="719">
        <v>0</v>
      </c>
      <c r="V344" s="719">
        <v>0</v>
      </c>
      <c r="W344" s="719">
        <v>0</v>
      </c>
      <c r="X344" s="719">
        <v>0</v>
      </c>
      <c r="Y344" s="719">
        <v>0</v>
      </c>
      <c r="Z344" s="719">
        <v>0</v>
      </c>
      <c r="AA344" s="719">
        <v>0</v>
      </c>
      <c r="AB344" s="719">
        <v>68</v>
      </c>
      <c r="AC344" s="719">
        <v>130</v>
      </c>
      <c r="AD344" s="719">
        <v>210</v>
      </c>
      <c r="AE344" s="719">
        <v>310</v>
      </c>
      <c r="AF344" s="719">
        <v>319</v>
      </c>
      <c r="AG344" s="719">
        <v>323</v>
      </c>
      <c r="AH344" s="719">
        <v>337</v>
      </c>
      <c r="AI344" s="719">
        <v>337</v>
      </c>
      <c r="AJ344" s="719">
        <v>337</v>
      </c>
      <c r="AK344" s="719">
        <v>337</v>
      </c>
      <c r="AL344" s="719">
        <v>314</v>
      </c>
      <c r="AM344" s="719">
        <v>300</v>
      </c>
      <c r="AN344" s="719">
        <v>266</v>
      </c>
      <c r="AO344" s="719">
        <v>375</v>
      </c>
    </row>
    <row r="345" spans="1:41" ht="15" x14ac:dyDescent="0.25">
      <c r="A345" s="183" t="s">
        <v>181</v>
      </c>
      <c r="C345" s="183" t="s">
        <v>779</v>
      </c>
      <c r="D345" s="183" t="s">
        <v>190</v>
      </c>
      <c r="F345" s="183" t="s">
        <v>798</v>
      </c>
      <c r="G345" s="719">
        <v>0</v>
      </c>
      <c r="H345" s="719">
        <v>0</v>
      </c>
      <c r="I345" s="719">
        <v>0</v>
      </c>
      <c r="J345" s="719">
        <v>0</v>
      </c>
      <c r="K345" s="719">
        <v>0</v>
      </c>
      <c r="L345" s="719">
        <v>0</v>
      </c>
      <c r="M345" s="719">
        <v>0</v>
      </c>
      <c r="N345" s="719">
        <v>0</v>
      </c>
      <c r="O345" s="719">
        <v>0</v>
      </c>
      <c r="P345" s="719">
        <v>0</v>
      </c>
      <c r="Q345" s="719">
        <v>0</v>
      </c>
      <c r="R345" s="719">
        <v>0</v>
      </c>
      <c r="S345" s="719">
        <v>0</v>
      </c>
      <c r="T345" s="719">
        <v>0</v>
      </c>
      <c r="U345" s="719">
        <v>0</v>
      </c>
      <c r="V345" s="719">
        <v>0</v>
      </c>
      <c r="W345" s="719">
        <v>0</v>
      </c>
      <c r="X345" s="719">
        <v>0</v>
      </c>
      <c r="Y345" s="719">
        <v>0</v>
      </c>
      <c r="Z345" s="719">
        <v>0</v>
      </c>
      <c r="AA345" s="719">
        <v>0</v>
      </c>
      <c r="AB345" s="719">
        <v>0</v>
      </c>
      <c r="AC345" s="719">
        <v>0</v>
      </c>
      <c r="AD345" s="719">
        <v>0</v>
      </c>
      <c r="AE345" s="719">
        <v>0</v>
      </c>
      <c r="AF345" s="719">
        <v>133</v>
      </c>
      <c r="AG345" s="719">
        <v>285</v>
      </c>
      <c r="AH345" s="719">
        <v>413</v>
      </c>
      <c r="AI345" s="719">
        <v>536</v>
      </c>
      <c r="AJ345" s="719">
        <v>544</v>
      </c>
      <c r="AK345" s="719">
        <v>554</v>
      </c>
      <c r="AL345" s="719">
        <v>528</v>
      </c>
      <c r="AM345" s="719">
        <v>519</v>
      </c>
      <c r="AN345" s="719">
        <v>476</v>
      </c>
      <c r="AO345" s="719">
        <v>701</v>
      </c>
    </row>
    <row r="346" spans="1:41" ht="15" x14ac:dyDescent="0.25">
      <c r="A346" s="184" t="s">
        <v>181</v>
      </c>
      <c r="C346" s="184" t="s">
        <v>779</v>
      </c>
      <c r="D346" s="184" t="s">
        <v>190</v>
      </c>
      <c r="F346" s="184" t="s">
        <v>799</v>
      </c>
      <c r="G346" s="719">
        <v>0</v>
      </c>
      <c r="H346" s="719">
        <v>0</v>
      </c>
      <c r="I346" s="719">
        <v>0</v>
      </c>
      <c r="J346" s="719">
        <v>0</v>
      </c>
      <c r="K346" s="719">
        <v>0</v>
      </c>
      <c r="L346" s="719">
        <v>0</v>
      </c>
      <c r="M346" s="719">
        <v>0</v>
      </c>
      <c r="N346" s="719">
        <v>0</v>
      </c>
      <c r="O346" s="719">
        <v>0</v>
      </c>
      <c r="P346" s="719">
        <v>0</v>
      </c>
      <c r="Q346" s="719">
        <v>0</v>
      </c>
      <c r="R346" s="719">
        <v>0</v>
      </c>
      <c r="S346" s="719">
        <v>0</v>
      </c>
      <c r="T346" s="719">
        <v>0</v>
      </c>
      <c r="U346" s="719">
        <v>0</v>
      </c>
      <c r="V346" s="719">
        <v>0</v>
      </c>
      <c r="W346" s="719">
        <v>0</v>
      </c>
      <c r="X346" s="719">
        <v>0</v>
      </c>
      <c r="Y346" s="719">
        <v>0</v>
      </c>
      <c r="Z346" s="719">
        <v>0</v>
      </c>
      <c r="AA346" s="719">
        <v>0</v>
      </c>
      <c r="AB346" s="719">
        <v>0</v>
      </c>
      <c r="AC346" s="719">
        <v>0</v>
      </c>
      <c r="AD346" s="719">
        <v>0</v>
      </c>
      <c r="AE346" s="719">
        <v>0</v>
      </c>
      <c r="AF346" s="719">
        <v>0</v>
      </c>
      <c r="AG346" s="719">
        <v>0</v>
      </c>
      <c r="AH346" s="719">
        <v>0</v>
      </c>
      <c r="AI346" s="719">
        <v>0</v>
      </c>
      <c r="AJ346" s="719">
        <v>118</v>
      </c>
      <c r="AK346" s="719">
        <v>222</v>
      </c>
      <c r="AL346" s="719">
        <v>346</v>
      </c>
      <c r="AM346" s="719">
        <v>448</v>
      </c>
      <c r="AN346" s="719">
        <v>536</v>
      </c>
      <c r="AO346" s="719">
        <v>985</v>
      </c>
    </row>
    <row r="347" spans="1:41" ht="15" x14ac:dyDescent="0.25">
      <c r="A347" s="183" t="s">
        <v>181</v>
      </c>
      <c r="C347" s="183" t="s">
        <v>779</v>
      </c>
      <c r="D347" s="183" t="s">
        <v>190</v>
      </c>
      <c r="F347" s="183" t="s">
        <v>800</v>
      </c>
      <c r="G347" s="719">
        <v>0</v>
      </c>
      <c r="H347" s="719">
        <v>0</v>
      </c>
      <c r="I347" s="719">
        <v>0</v>
      </c>
      <c r="J347" s="719">
        <v>0</v>
      </c>
      <c r="K347" s="719">
        <v>0</v>
      </c>
      <c r="L347" s="719">
        <v>0</v>
      </c>
      <c r="M347" s="719">
        <v>0</v>
      </c>
      <c r="N347" s="719">
        <v>0</v>
      </c>
      <c r="O347" s="719">
        <v>0</v>
      </c>
      <c r="P347" s="719">
        <v>0</v>
      </c>
      <c r="Q347" s="719">
        <v>0</v>
      </c>
      <c r="R347" s="719">
        <v>0</v>
      </c>
      <c r="S347" s="719">
        <v>0</v>
      </c>
      <c r="T347" s="719">
        <v>0</v>
      </c>
      <c r="U347" s="719">
        <v>0</v>
      </c>
      <c r="V347" s="719">
        <v>0</v>
      </c>
      <c r="W347" s="719">
        <v>0</v>
      </c>
      <c r="X347" s="719">
        <v>0</v>
      </c>
      <c r="Y347" s="719">
        <v>0</v>
      </c>
      <c r="Z347" s="719">
        <v>0</v>
      </c>
      <c r="AA347" s="719">
        <v>0</v>
      </c>
      <c r="AB347" s="719">
        <v>0</v>
      </c>
      <c r="AC347" s="719">
        <v>0</v>
      </c>
      <c r="AD347" s="719">
        <v>0</v>
      </c>
      <c r="AE347" s="719">
        <v>0</v>
      </c>
      <c r="AF347" s="719">
        <v>0</v>
      </c>
      <c r="AG347" s="719">
        <v>0</v>
      </c>
      <c r="AH347" s="719">
        <v>0</v>
      </c>
      <c r="AI347" s="719">
        <v>0</v>
      </c>
      <c r="AJ347" s="719">
        <v>0</v>
      </c>
      <c r="AK347" s="719">
        <v>0</v>
      </c>
      <c r="AL347" s="719">
        <v>0</v>
      </c>
      <c r="AM347" s="719">
        <v>0</v>
      </c>
      <c r="AN347" s="719">
        <v>0</v>
      </c>
      <c r="AO347" s="719">
        <v>0</v>
      </c>
    </row>
    <row r="348" spans="1:41" ht="15" x14ac:dyDescent="0.25">
      <c r="A348" s="184" t="s">
        <v>181</v>
      </c>
      <c r="C348" s="184" t="s">
        <v>779</v>
      </c>
      <c r="D348" s="184" t="s">
        <v>189</v>
      </c>
      <c r="F348" s="184" t="s">
        <v>175</v>
      </c>
      <c r="G348" s="719">
        <v>2980</v>
      </c>
      <c r="H348" s="719">
        <v>2737</v>
      </c>
      <c r="I348" s="719">
        <v>2823</v>
      </c>
      <c r="J348" s="719">
        <v>2754</v>
      </c>
      <c r="K348" s="719">
        <v>2751</v>
      </c>
      <c r="L348" s="719">
        <v>2543</v>
      </c>
      <c r="M348" s="719">
        <v>2252</v>
      </c>
      <c r="N348" s="719">
        <v>2028</v>
      </c>
      <c r="O348" s="719">
        <v>1737</v>
      </c>
      <c r="P348" s="719">
        <v>1437</v>
      </c>
      <c r="Q348" s="719">
        <v>1204</v>
      </c>
      <c r="R348" s="719">
        <v>942</v>
      </c>
      <c r="S348" s="719">
        <v>744</v>
      </c>
      <c r="T348" s="719">
        <v>669</v>
      </c>
      <c r="U348" s="719">
        <v>531</v>
      </c>
      <c r="V348" s="719">
        <v>355</v>
      </c>
      <c r="W348" s="719">
        <v>307</v>
      </c>
      <c r="X348" s="719">
        <v>232</v>
      </c>
      <c r="Y348" s="719">
        <v>169</v>
      </c>
      <c r="Z348" s="719">
        <v>129</v>
      </c>
      <c r="AA348" s="719">
        <v>96</v>
      </c>
      <c r="AB348" s="719">
        <v>76</v>
      </c>
      <c r="AC348" s="719">
        <v>49</v>
      </c>
      <c r="AD348" s="719">
        <v>39</v>
      </c>
      <c r="AE348" s="719">
        <v>30</v>
      </c>
      <c r="AF348" s="719">
        <v>23</v>
      </c>
      <c r="AG348" s="719">
        <v>15</v>
      </c>
      <c r="AH348" s="719">
        <v>10</v>
      </c>
      <c r="AI348" s="719">
        <v>6</v>
      </c>
      <c r="AJ348" s="719">
        <v>4</v>
      </c>
      <c r="AK348" s="719">
        <v>3</v>
      </c>
      <c r="AL348" s="719">
        <v>2</v>
      </c>
      <c r="AM348" s="719">
        <v>2</v>
      </c>
      <c r="AN348" s="719">
        <v>2</v>
      </c>
      <c r="AO348" s="719">
        <v>2</v>
      </c>
    </row>
    <row r="349" spans="1:41" ht="15" x14ac:dyDescent="0.25">
      <c r="A349" s="183" t="s">
        <v>181</v>
      </c>
      <c r="C349" s="183" t="s">
        <v>779</v>
      </c>
      <c r="D349" s="183" t="s">
        <v>189</v>
      </c>
      <c r="F349" s="183" t="s">
        <v>793</v>
      </c>
      <c r="G349" s="719">
        <v>0</v>
      </c>
      <c r="H349" s="719">
        <v>0</v>
      </c>
      <c r="I349" s="719">
        <v>0</v>
      </c>
      <c r="J349" s="719">
        <v>0</v>
      </c>
      <c r="K349" s="719">
        <v>0</v>
      </c>
      <c r="L349" s="719">
        <v>272</v>
      </c>
      <c r="M349" s="719">
        <v>575</v>
      </c>
      <c r="N349" s="719">
        <v>912</v>
      </c>
      <c r="O349" s="719">
        <v>847</v>
      </c>
      <c r="P349" s="719">
        <v>800</v>
      </c>
      <c r="Q349" s="719">
        <v>724</v>
      </c>
      <c r="R349" s="719">
        <v>680</v>
      </c>
      <c r="S349" s="719">
        <v>636</v>
      </c>
      <c r="T349" s="719">
        <v>666</v>
      </c>
      <c r="U349" s="719">
        <v>610</v>
      </c>
      <c r="V349" s="719">
        <v>532</v>
      </c>
      <c r="W349" s="719">
        <v>467</v>
      </c>
      <c r="X349" s="719">
        <v>390</v>
      </c>
      <c r="Y349" s="719">
        <v>296</v>
      </c>
      <c r="Z349" s="719">
        <v>233</v>
      </c>
      <c r="AA349" s="719">
        <v>178</v>
      </c>
      <c r="AB349" s="719">
        <v>151</v>
      </c>
      <c r="AC349" s="719">
        <v>122</v>
      </c>
      <c r="AD349" s="719">
        <v>106</v>
      </c>
      <c r="AE349" s="719">
        <v>83</v>
      </c>
      <c r="AF349" s="719">
        <v>64</v>
      </c>
      <c r="AG349" s="719">
        <v>45</v>
      </c>
      <c r="AH349" s="719">
        <v>30</v>
      </c>
      <c r="AI349" s="719">
        <v>19</v>
      </c>
      <c r="AJ349" s="719">
        <v>13</v>
      </c>
      <c r="AK349" s="719">
        <v>10</v>
      </c>
      <c r="AL349" s="719">
        <v>8</v>
      </c>
      <c r="AM349" s="719">
        <v>7</v>
      </c>
      <c r="AN349" s="719">
        <v>6</v>
      </c>
      <c r="AO349" s="719">
        <v>6</v>
      </c>
    </row>
    <row r="350" spans="1:41" ht="15" x14ac:dyDescent="0.25">
      <c r="A350" s="184" t="s">
        <v>181</v>
      </c>
      <c r="C350" s="184" t="s">
        <v>779</v>
      </c>
      <c r="D350" s="184" t="s">
        <v>189</v>
      </c>
      <c r="F350" s="184" t="s">
        <v>794</v>
      </c>
      <c r="G350" s="719">
        <v>0</v>
      </c>
      <c r="H350" s="719">
        <v>0</v>
      </c>
      <c r="I350" s="719">
        <v>0</v>
      </c>
      <c r="J350" s="719">
        <v>0</v>
      </c>
      <c r="K350" s="719">
        <v>0</v>
      </c>
      <c r="L350" s="719">
        <v>0</v>
      </c>
      <c r="M350" s="719">
        <v>0</v>
      </c>
      <c r="N350" s="719">
        <v>0</v>
      </c>
      <c r="O350" s="719">
        <v>416</v>
      </c>
      <c r="P350" s="719">
        <v>845</v>
      </c>
      <c r="Q350" s="719">
        <v>1201</v>
      </c>
      <c r="R350" s="719">
        <v>1574</v>
      </c>
      <c r="S350" s="719">
        <v>1460</v>
      </c>
      <c r="T350" s="719">
        <v>1565</v>
      </c>
      <c r="U350" s="719">
        <v>1515</v>
      </c>
      <c r="V350" s="719">
        <v>1423</v>
      </c>
      <c r="W350" s="719">
        <v>1397</v>
      </c>
      <c r="X350" s="719">
        <v>1294</v>
      </c>
      <c r="Y350" s="719">
        <v>1083</v>
      </c>
      <c r="Z350" s="719">
        <v>916</v>
      </c>
      <c r="AA350" s="719">
        <v>743</v>
      </c>
      <c r="AB350" s="719">
        <v>647</v>
      </c>
      <c r="AC350" s="719">
        <v>518</v>
      </c>
      <c r="AD350" s="719">
        <v>455</v>
      </c>
      <c r="AE350" s="719">
        <v>370</v>
      </c>
      <c r="AF350" s="719">
        <v>311</v>
      </c>
      <c r="AG350" s="719">
        <v>250</v>
      </c>
      <c r="AH350" s="719">
        <v>198</v>
      </c>
      <c r="AI350" s="719">
        <v>149</v>
      </c>
      <c r="AJ350" s="719">
        <v>119</v>
      </c>
      <c r="AK350" s="719">
        <v>96</v>
      </c>
      <c r="AL350" s="719">
        <v>77</v>
      </c>
      <c r="AM350" s="719">
        <v>64</v>
      </c>
      <c r="AN350" s="719">
        <v>51</v>
      </c>
      <c r="AO350" s="719">
        <v>56</v>
      </c>
    </row>
    <row r="351" spans="1:41" ht="15" x14ac:dyDescent="0.25">
      <c r="A351" s="183" t="s">
        <v>181</v>
      </c>
      <c r="C351" s="183" t="s">
        <v>779</v>
      </c>
      <c r="D351" s="183" t="s">
        <v>189</v>
      </c>
      <c r="F351" s="183" t="s">
        <v>795</v>
      </c>
      <c r="G351" s="719">
        <v>0</v>
      </c>
      <c r="H351" s="719">
        <v>0</v>
      </c>
      <c r="I351" s="719">
        <v>0</v>
      </c>
      <c r="J351" s="719">
        <v>0</v>
      </c>
      <c r="K351" s="719">
        <v>0</v>
      </c>
      <c r="L351" s="719">
        <v>0</v>
      </c>
      <c r="M351" s="719">
        <v>0</v>
      </c>
      <c r="N351" s="719">
        <v>0</v>
      </c>
      <c r="O351" s="719">
        <v>0</v>
      </c>
      <c r="P351" s="719">
        <v>0</v>
      </c>
      <c r="Q351" s="719">
        <v>0</v>
      </c>
      <c r="R351" s="719">
        <v>0</v>
      </c>
      <c r="S351" s="719">
        <v>357</v>
      </c>
      <c r="T351" s="719">
        <v>789</v>
      </c>
      <c r="U351" s="719">
        <v>1176</v>
      </c>
      <c r="V351" s="719">
        <v>1675</v>
      </c>
      <c r="W351" s="719">
        <v>1679</v>
      </c>
      <c r="X351" s="719">
        <v>1687</v>
      </c>
      <c r="Y351" s="719">
        <v>1556</v>
      </c>
      <c r="Z351" s="719">
        <v>1475</v>
      </c>
      <c r="AA351" s="719">
        <v>1340</v>
      </c>
      <c r="AB351" s="719">
        <v>1263</v>
      </c>
      <c r="AC351" s="719">
        <v>1115</v>
      </c>
      <c r="AD351" s="719">
        <v>1065</v>
      </c>
      <c r="AE351" s="719">
        <v>972</v>
      </c>
      <c r="AF351" s="719">
        <v>872</v>
      </c>
      <c r="AG351" s="719">
        <v>744</v>
      </c>
      <c r="AH351" s="719">
        <v>609</v>
      </c>
      <c r="AI351" s="719">
        <v>483</v>
      </c>
      <c r="AJ351" s="719">
        <v>398</v>
      </c>
      <c r="AK351" s="719">
        <v>324</v>
      </c>
      <c r="AL351" s="719">
        <v>258</v>
      </c>
      <c r="AM351" s="719">
        <v>213</v>
      </c>
      <c r="AN351" s="719">
        <v>170</v>
      </c>
      <c r="AO351" s="719">
        <v>195</v>
      </c>
    </row>
    <row r="352" spans="1:41" ht="15" x14ac:dyDescent="0.25">
      <c r="A352" s="184" t="s">
        <v>181</v>
      </c>
      <c r="C352" s="184" t="s">
        <v>779</v>
      </c>
      <c r="D352" s="184" t="s">
        <v>189</v>
      </c>
      <c r="F352" s="184" t="s">
        <v>796</v>
      </c>
      <c r="G352" s="719">
        <v>0</v>
      </c>
      <c r="H352" s="719">
        <v>0</v>
      </c>
      <c r="I352" s="719">
        <v>0</v>
      </c>
      <c r="J352" s="719">
        <v>0</v>
      </c>
      <c r="K352" s="719">
        <v>0</v>
      </c>
      <c r="L352" s="719">
        <v>0</v>
      </c>
      <c r="M352" s="719">
        <v>0</v>
      </c>
      <c r="N352" s="719">
        <v>0</v>
      </c>
      <c r="O352" s="719">
        <v>0</v>
      </c>
      <c r="P352" s="719">
        <v>0</v>
      </c>
      <c r="Q352" s="719">
        <v>0</v>
      </c>
      <c r="R352" s="719">
        <v>0</v>
      </c>
      <c r="S352" s="719">
        <v>0</v>
      </c>
      <c r="T352" s="719">
        <v>0</v>
      </c>
      <c r="U352" s="719">
        <v>0</v>
      </c>
      <c r="V352" s="719">
        <v>0</v>
      </c>
      <c r="W352" s="719">
        <v>567</v>
      </c>
      <c r="X352" s="719">
        <v>1144</v>
      </c>
      <c r="Y352" s="719">
        <v>1419</v>
      </c>
      <c r="Z352" s="719">
        <v>1456</v>
      </c>
      <c r="AA352" s="719">
        <v>1488</v>
      </c>
      <c r="AB352" s="719">
        <v>1443</v>
      </c>
      <c r="AC352" s="719">
        <v>1329</v>
      </c>
      <c r="AD352" s="719">
        <v>1314</v>
      </c>
      <c r="AE352" s="719">
        <v>1269</v>
      </c>
      <c r="AF352" s="719">
        <v>1207</v>
      </c>
      <c r="AG352" s="719">
        <v>1113</v>
      </c>
      <c r="AH352" s="719">
        <v>996</v>
      </c>
      <c r="AI352" s="719">
        <v>880</v>
      </c>
      <c r="AJ352" s="719">
        <v>791</v>
      </c>
      <c r="AK352" s="719">
        <v>686</v>
      </c>
      <c r="AL352" s="719">
        <v>581</v>
      </c>
      <c r="AM352" s="719">
        <v>509</v>
      </c>
      <c r="AN352" s="719">
        <v>429</v>
      </c>
      <c r="AO352" s="719">
        <v>492</v>
      </c>
    </row>
    <row r="353" spans="1:41" ht="15" x14ac:dyDescent="0.25">
      <c r="A353" s="183" t="s">
        <v>181</v>
      </c>
      <c r="C353" s="183" t="s">
        <v>779</v>
      </c>
      <c r="D353" s="183" t="s">
        <v>189</v>
      </c>
      <c r="F353" s="183" t="s">
        <v>797</v>
      </c>
      <c r="G353" s="719">
        <v>0</v>
      </c>
      <c r="H353" s="719">
        <v>0</v>
      </c>
      <c r="I353" s="719">
        <v>0</v>
      </c>
      <c r="J353" s="719">
        <v>0</v>
      </c>
      <c r="K353" s="719">
        <v>0</v>
      </c>
      <c r="L353" s="719">
        <v>0</v>
      </c>
      <c r="M353" s="719">
        <v>0</v>
      </c>
      <c r="N353" s="719">
        <v>0</v>
      </c>
      <c r="O353" s="719">
        <v>0</v>
      </c>
      <c r="P353" s="719">
        <v>0</v>
      </c>
      <c r="Q353" s="719">
        <v>0</v>
      </c>
      <c r="R353" s="719">
        <v>0</v>
      </c>
      <c r="S353" s="719">
        <v>0</v>
      </c>
      <c r="T353" s="719">
        <v>0</v>
      </c>
      <c r="U353" s="719">
        <v>0</v>
      </c>
      <c r="V353" s="719">
        <v>0</v>
      </c>
      <c r="W353" s="719">
        <v>0</v>
      </c>
      <c r="X353" s="719">
        <v>0</v>
      </c>
      <c r="Y353" s="719">
        <v>0</v>
      </c>
      <c r="Z353" s="719">
        <v>0</v>
      </c>
      <c r="AA353" s="719">
        <v>0</v>
      </c>
      <c r="AB353" s="719">
        <v>120</v>
      </c>
      <c r="AC353" s="719">
        <v>230</v>
      </c>
      <c r="AD353" s="719">
        <v>351</v>
      </c>
      <c r="AE353" s="719">
        <v>530</v>
      </c>
      <c r="AF353" s="719">
        <v>531</v>
      </c>
      <c r="AG353" s="719">
        <v>536</v>
      </c>
      <c r="AH353" s="719">
        <v>548</v>
      </c>
      <c r="AI353" s="719">
        <v>549</v>
      </c>
      <c r="AJ353" s="719">
        <v>548</v>
      </c>
      <c r="AK353" s="719">
        <v>521</v>
      </c>
      <c r="AL353" s="719">
        <v>475</v>
      </c>
      <c r="AM353" s="719">
        <v>442</v>
      </c>
      <c r="AN353" s="719">
        <v>396</v>
      </c>
      <c r="AO353" s="719">
        <v>485</v>
      </c>
    </row>
    <row r="354" spans="1:41" ht="15" x14ac:dyDescent="0.25">
      <c r="A354" s="184" t="s">
        <v>181</v>
      </c>
      <c r="C354" s="184" t="s">
        <v>779</v>
      </c>
      <c r="D354" s="184" t="s">
        <v>189</v>
      </c>
      <c r="F354" s="184" t="s">
        <v>798</v>
      </c>
      <c r="G354" s="719">
        <v>0</v>
      </c>
      <c r="H354" s="719">
        <v>0</v>
      </c>
      <c r="I354" s="719">
        <v>0</v>
      </c>
      <c r="J354" s="719">
        <v>0</v>
      </c>
      <c r="K354" s="719">
        <v>0</v>
      </c>
      <c r="L354" s="719">
        <v>0</v>
      </c>
      <c r="M354" s="719">
        <v>0</v>
      </c>
      <c r="N354" s="719">
        <v>0</v>
      </c>
      <c r="O354" s="719">
        <v>0</v>
      </c>
      <c r="P354" s="719">
        <v>0</v>
      </c>
      <c r="Q354" s="719">
        <v>0</v>
      </c>
      <c r="R354" s="719">
        <v>0</v>
      </c>
      <c r="S354" s="719">
        <v>0</v>
      </c>
      <c r="T354" s="719">
        <v>0</v>
      </c>
      <c r="U354" s="719">
        <v>0</v>
      </c>
      <c r="V354" s="719">
        <v>0</v>
      </c>
      <c r="W354" s="719">
        <v>0</v>
      </c>
      <c r="X354" s="719">
        <v>0</v>
      </c>
      <c r="Y354" s="719">
        <v>0</v>
      </c>
      <c r="Z354" s="719">
        <v>0</v>
      </c>
      <c r="AA354" s="719">
        <v>0</v>
      </c>
      <c r="AB354" s="719">
        <v>0</v>
      </c>
      <c r="AC354" s="719">
        <v>0</v>
      </c>
      <c r="AD354" s="719">
        <v>0</v>
      </c>
      <c r="AE354" s="719">
        <v>0</v>
      </c>
      <c r="AF354" s="719">
        <v>222</v>
      </c>
      <c r="AG354" s="719">
        <v>472</v>
      </c>
      <c r="AH354" s="719">
        <v>672</v>
      </c>
      <c r="AI354" s="719">
        <v>873</v>
      </c>
      <c r="AJ354" s="719">
        <v>884</v>
      </c>
      <c r="AK354" s="719">
        <v>857</v>
      </c>
      <c r="AL354" s="719">
        <v>798</v>
      </c>
      <c r="AM354" s="719">
        <v>765</v>
      </c>
      <c r="AN354" s="719">
        <v>709</v>
      </c>
      <c r="AO354" s="719">
        <v>906</v>
      </c>
    </row>
    <row r="355" spans="1:41" ht="15" x14ac:dyDescent="0.25">
      <c r="A355" s="183" t="s">
        <v>181</v>
      </c>
      <c r="C355" s="183" t="s">
        <v>779</v>
      </c>
      <c r="D355" s="183" t="s">
        <v>189</v>
      </c>
      <c r="F355" s="183" t="s">
        <v>799</v>
      </c>
      <c r="G355" s="719">
        <v>0</v>
      </c>
      <c r="H355" s="719">
        <v>0</v>
      </c>
      <c r="I355" s="719">
        <v>0</v>
      </c>
      <c r="J355" s="719">
        <v>0</v>
      </c>
      <c r="K355" s="719">
        <v>0</v>
      </c>
      <c r="L355" s="719">
        <v>0</v>
      </c>
      <c r="M355" s="719">
        <v>0</v>
      </c>
      <c r="N355" s="719">
        <v>0</v>
      </c>
      <c r="O355" s="719">
        <v>0</v>
      </c>
      <c r="P355" s="719">
        <v>0</v>
      </c>
      <c r="Q355" s="719">
        <v>0</v>
      </c>
      <c r="R355" s="719">
        <v>0</v>
      </c>
      <c r="S355" s="719">
        <v>0</v>
      </c>
      <c r="T355" s="719">
        <v>0</v>
      </c>
      <c r="U355" s="719">
        <v>0</v>
      </c>
      <c r="V355" s="719">
        <v>0</v>
      </c>
      <c r="W355" s="719">
        <v>0</v>
      </c>
      <c r="X355" s="719">
        <v>0</v>
      </c>
      <c r="Y355" s="719">
        <v>0</v>
      </c>
      <c r="Z355" s="719">
        <v>0</v>
      </c>
      <c r="AA355" s="719">
        <v>0</v>
      </c>
      <c r="AB355" s="719">
        <v>0</v>
      </c>
      <c r="AC355" s="719">
        <v>0</v>
      </c>
      <c r="AD355" s="719">
        <v>0</v>
      </c>
      <c r="AE355" s="719">
        <v>0</v>
      </c>
      <c r="AF355" s="719">
        <v>0</v>
      </c>
      <c r="AG355" s="719">
        <v>0</v>
      </c>
      <c r="AH355" s="719">
        <v>0</v>
      </c>
      <c r="AI355" s="719">
        <v>0</v>
      </c>
      <c r="AJ355" s="719">
        <v>191</v>
      </c>
      <c r="AK355" s="719">
        <v>344</v>
      </c>
      <c r="AL355" s="719">
        <v>522</v>
      </c>
      <c r="AM355" s="719">
        <v>660</v>
      </c>
      <c r="AN355" s="719">
        <v>799</v>
      </c>
      <c r="AO355" s="719">
        <v>1273</v>
      </c>
    </row>
    <row r="356" spans="1:41" ht="15" x14ac:dyDescent="0.25">
      <c r="A356" s="184" t="s">
        <v>181</v>
      </c>
      <c r="C356" s="184" t="s">
        <v>779</v>
      </c>
      <c r="D356" s="184" t="s">
        <v>189</v>
      </c>
      <c r="F356" s="184" t="s">
        <v>800</v>
      </c>
      <c r="G356" s="719">
        <v>0</v>
      </c>
      <c r="H356" s="719">
        <v>0</v>
      </c>
      <c r="I356" s="719">
        <v>0</v>
      </c>
      <c r="J356" s="719">
        <v>0</v>
      </c>
      <c r="K356" s="719">
        <v>0</v>
      </c>
      <c r="L356" s="719">
        <v>0</v>
      </c>
      <c r="M356" s="719">
        <v>0</v>
      </c>
      <c r="N356" s="719">
        <v>0</v>
      </c>
      <c r="O356" s="719">
        <v>0</v>
      </c>
      <c r="P356" s="719">
        <v>0</v>
      </c>
      <c r="Q356" s="719">
        <v>0</v>
      </c>
      <c r="R356" s="719">
        <v>0</v>
      </c>
      <c r="S356" s="719">
        <v>0</v>
      </c>
      <c r="T356" s="719">
        <v>0</v>
      </c>
      <c r="U356" s="719">
        <v>0</v>
      </c>
      <c r="V356" s="719">
        <v>0</v>
      </c>
      <c r="W356" s="719">
        <v>0</v>
      </c>
      <c r="X356" s="719">
        <v>0</v>
      </c>
      <c r="Y356" s="719">
        <v>0</v>
      </c>
      <c r="Z356" s="719">
        <v>0</v>
      </c>
      <c r="AA356" s="719">
        <v>0</v>
      </c>
      <c r="AB356" s="719">
        <v>0</v>
      </c>
      <c r="AC356" s="719">
        <v>0</v>
      </c>
      <c r="AD356" s="719">
        <v>0</v>
      </c>
      <c r="AE356" s="719">
        <v>0</v>
      </c>
      <c r="AF356" s="719">
        <v>0</v>
      </c>
      <c r="AG356" s="719">
        <v>0</v>
      </c>
      <c r="AH356" s="719">
        <v>0</v>
      </c>
      <c r="AI356" s="719">
        <v>0</v>
      </c>
      <c r="AJ356" s="719">
        <v>0</v>
      </c>
      <c r="AK356" s="719">
        <v>0</v>
      </c>
      <c r="AL356" s="719">
        <v>0</v>
      </c>
      <c r="AM356" s="719">
        <v>0</v>
      </c>
      <c r="AN356" s="719">
        <v>0</v>
      </c>
      <c r="AO356" s="719">
        <v>0</v>
      </c>
    </row>
    <row r="357" spans="1:41" ht="15" x14ac:dyDescent="0.25">
      <c r="A357" s="183" t="s">
        <v>181</v>
      </c>
      <c r="C357" s="183" t="s">
        <v>779</v>
      </c>
      <c r="D357" s="183" t="s">
        <v>188</v>
      </c>
      <c r="F357" s="183" t="s">
        <v>175</v>
      </c>
      <c r="G357" s="719">
        <v>2779</v>
      </c>
      <c r="H357" s="719">
        <v>2552</v>
      </c>
      <c r="I357" s="719">
        <v>2633</v>
      </c>
      <c r="J357" s="719">
        <v>2568</v>
      </c>
      <c r="K357" s="719">
        <v>2566</v>
      </c>
      <c r="L357" s="719">
        <v>2372</v>
      </c>
      <c r="M357" s="719">
        <v>2101</v>
      </c>
      <c r="N357" s="719">
        <v>1891</v>
      </c>
      <c r="O357" s="719">
        <v>1620</v>
      </c>
      <c r="P357" s="719">
        <v>1340</v>
      </c>
      <c r="Q357" s="719">
        <v>1123</v>
      </c>
      <c r="R357" s="719">
        <v>879</v>
      </c>
      <c r="S357" s="719">
        <v>694</v>
      </c>
      <c r="T357" s="719">
        <v>434</v>
      </c>
      <c r="U357" s="719">
        <v>337</v>
      </c>
      <c r="V357" s="719">
        <v>216</v>
      </c>
      <c r="W357" s="719">
        <v>180</v>
      </c>
      <c r="X357" s="719">
        <v>133</v>
      </c>
      <c r="Y357" s="719">
        <v>101</v>
      </c>
      <c r="Z357" s="719">
        <v>79</v>
      </c>
      <c r="AA357" s="719">
        <v>58</v>
      </c>
      <c r="AB357" s="719">
        <v>47</v>
      </c>
      <c r="AC357" s="719">
        <v>31</v>
      </c>
      <c r="AD357" s="719">
        <v>26</v>
      </c>
      <c r="AE357" s="719">
        <v>20</v>
      </c>
      <c r="AF357" s="719">
        <v>16</v>
      </c>
      <c r="AG357" s="719">
        <v>11</v>
      </c>
      <c r="AH357" s="719">
        <v>7</v>
      </c>
      <c r="AI357" s="719">
        <v>4</v>
      </c>
      <c r="AJ357" s="719">
        <v>3</v>
      </c>
      <c r="AK357" s="719">
        <v>2</v>
      </c>
      <c r="AL357" s="719">
        <v>2</v>
      </c>
      <c r="AM357" s="719">
        <v>2</v>
      </c>
      <c r="AN357" s="719">
        <v>1</v>
      </c>
      <c r="AO357" s="719">
        <v>2</v>
      </c>
    </row>
    <row r="358" spans="1:41" ht="15" x14ac:dyDescent="0.25">
      <c r="A358" s="184" t="s">
        <v>181</v>
      </c>
      <c r="C358" s="184" t="s">
        <v>779</v>
      </c>
      <c r="D358" s="184" t="s">
        <v>188</v>
      </c>
      <c r="F358" s="184" t="s">
        <v>793</v>
      </c>
      <c r="G358" s="719">
        <v>0</v>
      </c>
      <c r="H358" s="719">
        <v>0</v>
      </c>
      <c r="I358" s="719">
        <v>0</v>
      </c>
      <c r="J358" s="719">
        <v>0</v>
      </c>
      <c r="K358" s="719">
        <v>0</v>
      </c>
      <c r="L358" s="719">
        <v>253</v>
      </c>
      <c r="M358" s="719">
        <v>536</v>
      </c>
      <c r="N358" s="719">
        <v>850</v>
      </c>
      <c r="O358" s="719">
        <v>790</v>
      </c>
      <c r="P358" s="719">
        <v>747</v>
      </c>
      <c r="Q358" s="719">
        <v>675</v>
      </c>
      <c r="R358" s="719">
        <v>634</v>
      </c>
      <c r="S358" s="719">
        <v>593</v>
      </c>
      <c r="T358" s="719">
        <v>432</v>
      </c>
      <c r="U358" s="719">
        <v>387</v>
      </c>
      <c r="V358" s="719">
        <v>324</v>
      </c>
      <c r="W358" s="719">
        <v>273</v>
      </c>
      <c r="X358" s="719">
        <v>223</v>
      </c>
      <c r="Y358" s="719">
        <v>177</v>
      </c>
      <c r="Z358" s="719">
        <v>143</v>
      </c>
      <c r="AA358" s="719">
        <v>108</v>
      </c>
      <c r="AB358" s="719">
        <v>93</v>
      </c>
      <c r="AC358" s="719">
        <v>79</v>
      </c>
      <c r="AD358" s="719">
        <v>71</v>
      </c>
      <c r="AE358" s="719">
        <v>56</v>
      </c>
      <c r="AF358" s="719">
        <v>44</v>
      </c>
      <c r="AG358" s="719">
        <v>32</v>
      </c>
      <c r="AH358" s="719">
        <v>22</v>
      </c>
      <c r="AI358" s="719">
        <v>14</v>
      </c>
      <c r="AJ358" s="719">
        <v>10</v>
      </c>
      <c r="AK358" s="719">
        <v>8</v>
      </c>
      <c r="AL358" s="719">
        <v>7</v>
      </c>
      <c r="AM358" s="719">
        <v>6</v>
      </c>
      <c r="AN358" s="719">
        <v>4</v>
      </c>
      <c r="AO358" s="719">
        <v>5</v>
      </c>
    </row>
    <row r="359" spans="1:41" ht="15" x14ac:dyDescent="0.25">
      <c r="A359" s="183" t="s">
        <v>181</v>
      </c>
      <c r="C359" s="183" t="s">
        <v>779</v>
      </c>
      <c r="D359" s="183" t="s">
        <v>188</v>
      </c>
      <c r="F359" s="183" t="s">
        <v>794</v>
      </c>
      <c r="G359" s="719">
        <v>0</v>
      </c>
      <c r="H359" s="719">
        <v>0</v>
      </c>
      <c r="I359" s="719">
        <v>0</v>
      </c>
      <c r="J359" s="719">
        <v>0</v>
      </c>
      <c r="K359" s="719">
        <v>0</v>
      </c>
      <c r="L359" s="719">
        <v>0</v>
      </c>
      <c r="M359" s="719">
        <v>0</v>
      </c>
      <c r="N359" s="719">
        <v>0</v>
      </c>
      <c r="O359" s="719">
        <v>388</v>
      </c>
      <c r="P359" s="719">
        <v>788</v>
      </c>
      <c r="Q359" s="719">
        <v>1120</v>
      </c>
      <c r="R359" s="719">
        <v>1468</v>
      </c>
      <c r="S359" s="719">
        <v>1362</v>
      </c>
      <c r="T359" s="719">
        <v>1015</v>
      </c>
      <c r="U359" s="719">
        <v>962</v>
      </c>
      <c r="V359" s="719">
        <v>867</v>
      </c>
      <c r="W359" s="719">
        <v>819</v>
      </c>
      <c r="X359" s="719">
        <v>741</v>
      </c>
      <c r="Y359" s="719">
        <v>646</v>
      </c>
      <c r="Z359" s="719">
        <v>560</v>
      </c>
      <c r="AA359" s="719">
        <v>451</v>
      </c>
      <c r="AB359" s="719">
        <v>400</v>
      </c>
      <c r="AC359" s="719">
        <v>333</v>
      </c>
      <c r="AD359" s="719">
        <v>305</v>
      </c>
      <c r="AE359" s="719">
        <v>249</v>
      </c>
      <c r="AF359" s="719">
        <v>213</v>
      </c>
      <c r="AG359" s="719">
        <v>180</v>
      </c>
      <c r="AH359" s="719">
        <v>144</v>
      </c>
      <c r="AI359" s="719">
        <v>110</v>
      </c>
      <c r="AJ359" s="719">
        <v>90</v>
      </c>
      <c r="AK359" s="719">
        <v>73</v>
      </c>
      <c r="AL359" s="719">
        <v>62</v>
      </c>
      <c r="AM359" s="719">
        <v>51</v>
      </c>
      <c r="AN359" s="719">
        <v>41</v>
      </c>
      <c r="AO359" s="719">
        <v>49</v>
      </c>
    </row>
    <row r="360" spans="1:41" ht="15" x14ac:dyDescent="0.25">
      <c r="A360" s="184" t="s">
        <v>181</v>
      </c>
      <c r="C360" s="184" t="s">
        <v>779</v>
      </c>
      <c r="D360" s="184" t="s">
        <v>188</v>
      </c>
      <c r="F360" s="184" t="s">
        <v>795</v>
      </c>
      <c r="G360" s="719">
        <v>0</v>
      </c>
      <c r="H360" s="719">
        <v>0</v>
      </c>
      <c r="I360" s="719">
        <v>0</v>
      </c>
      <c r="J360" s="719">
        <v>0</v>
      </c>
      <c r="K360" s="719">
        <v>0</v>
      </c>
      <c r="L360" s="719">
        <v>0</v>
      </c>
      <c r="M360" s="719">
        <v>0</v>
      </c>
      <c r="N360" s="719">
        <v>0</v>
      </c>
      <c r="O360" s="719">
        <v>0</v>
      </c>
      <c r="P360" s="719">
        <v>0</v>
      </c>
      <c r="Q360" s="719">
        <v>0</v>
      </c>
      <c r="R360" s="719">
        <v>0</v>
      </c>
      <c r="S360" s="719">
        <v>333</v>
      </c>
      <c r="T360" s="719">
        <v>512</v>
      </c>
      <c r="U360" s="719">
        <v>746</v>
      </c>
      <c r="V360" s="719">
        <v>1021</v>
      </c>
      <c r="W360" s="719">
        <v>984</v>
      </c>
      <c r="X360" s="719">
        <v>966</v>
      </c>
      <c r="Y360" s="719">
        <v>929</v>
      </c>
      <c r="Z360" s="719">
        <v>902</v>
      </c>
      <c r="AA360" s="719">
        <v>814</v>
      </c>
      <c r="AB360" s="719">
        <v>781</v>
      </c>
      <c r="AC360" s="719">
        <v>717</v>
      </c>
      <c r="AD360" s="719">
        <v>715</v>
      </c>
      <c r="AE360" s="719">
        <v>656</v>
      </c>
      <c r="AF360" s="719">
        <v>597</v>
      </c>
      <c r="AG360" s="719">
        <v>535</v>
      </c>
      <c r="AH360" s="719">
        <v>445</v>
      </c>
      <c r="AI360" s="719">
        <v>356</v>
      </c>
      <c r="AJ360" s="719">
        <v>299</v>
      </c>
      <c r="AK360" s="719">
        <v>247</v>
      </c>
      <c r="AL360" s="719">
        <v>209</v>
      </c>
      <c r="AM360" s="719">
        <v>171</v>
      </c>
      <c r="AN360" s="719">
        <v>139</v>
      </c>
      <c r="AO360" s="719">
        <v>172</v>
      </c>
    </row>
    <row r="361" spans="1:41" ht="15" x14ac:dyDescent="0.25">
      <c r="A361" s="183" t="s">
        <v>181</v>
      </c>
      <c r="C361" s="183" t="s">
        <v>779</v>
      </c>
      <c r="D361" s="183" t="s">
        <v>188</v>
      </c>
      <c r="F361" s="183" t="s">
        <v>796</v>
      </c>
      <c r="G361" s="719">
        <v>0</v>
      </c>
      <c r="H361" s="719">
        <v>0</v>
      </c>
      <c r="I361" s="719">
        <v>0</v>
      </c>
      <c r="J361" s="719">
        <v>0</v>
      </c>
      <c r="K361" s="719">
        <v>0</v>
      </c>
      <c r="L361" s="719">
        <v>0</v>
      </c>
      <c r="M361" s="719">
        <v>0</v>
      </c>
      <c r="N361" s="719">
        <v>0</v>
      </c>
      <c r="O361" s="719">
        <v>0</v>
      </c>
      <c r="P361" s="719">
        <v>0</v>
      </c>
      <c r="Q361" s="719">
        <v>0</v>
      </c>
      <c r="R361" s="719">
        <v>0</v>
      </c>
      <c r="S361" s="719">
        <v>0</v>
      </c>
      <c r="T361" s="719">
        <v>0</v>
      </c>
      <c r="U361" s="719">
        <v>0</v>
      </c>
      <c r="V361" s="719">
        <v>0</v>
      </c>
      <c r="W361" s="719">
        <v>332</v>
      </c>
      <c r="X361" s="719">
        <v>655</v>
      </c>
      <c r="Y361" s="719">
        <v>847</v>
      </c>
      <c r="Z361" s="719">
        <v>890</v>
      </c>
      <c r="AA361" s="719">
        <v>904</v>
      </c>
      <c r="AB361" s="719">
        <v>892</v>
      </c>
      <c r="AC361" s="719">
        <v>855</v>
      </c>
      <c r="AD361" s="719">
        <v>882</v>
      </c>
      <c r="AE361" s="719">
        <v>856</v>
      </c>
      <c r="AF361" s="719">
        <v>826</v>
      </c>
      <c r="AG361" s="719">
        <v>799</v>
      </c>
      <c r="AH361" s="719">
        <v>727</v>
      </c>
      <c r="AI361" s="719">
        <v>648</v>
      </c>
      <c r="AJ361" s="719">
        <v>595</v>
      </c>
      <c r="AK361" s="719">
        <v>522</v>
      </c>
      <c r="AL361" s="719">
        <v>470</v>
      </c>
      <c r="AM361" s="719">
        <v>408</v>
      </c>
      <c r="AN361" s="719">
        <v>349</v>
      </c>
      <c r="AO361" s="719">
        <v>432</v>
      </c>
    </row>
    <row r="362" spans="1:41" ht="15" x14ac:dyDescent="0.25">
      <c r="A362" s="184" t="s">
        <v>181</v>
      </c>
      <c r="C362" s="184" t="s">
        <v>779</v>
      </c>
      <c r="D362" s="184" t="s">
        <v>188</v>
      </c>
      <c r="F362" s="184" t="s">
        <v>797</v>
      </c>
      <c r="G362" s="719">
        <v>0</v>
      </c>
      <c r="H362" s="719">
        <v>0</v>
      </c>
      <c r="I362" s="719">
        <v>0</v>
      </c>
      <c r="J362" s="719">
        <v>0</v>
      </c>
      <c r="K362" s="719">
        <v>0</v>
      </c>
      <c r="L362" s="719">
        <v>0</v>
      </c>
      <c r="M362" s="719">
        <v>0</v>
      </c>
      <c r="N362" s="719">
        <v>0</v>
      </c>
      <c r="O362" s="719">
        <v>0</v>
      </c>
      <c r="P362" s="719">
        <v>0</v>
      </c>
      <c r="Q362" s="719">
        <v>0</v>
      </c>
      <c r="R362" s="719">
        <v>0</v>
      </c>
      <c r="S362" s="719">
        <v>0</v>
      </c>
      <c r="T362" s="719">
        <v>0</v>
      </c>
      <c r="U362" s="719">
        <v>0</v>
      </c>
      <c r="V362" s="719">
        <v>0</v>
      </c>
      <c r="W362" s="719">
        <v>0</v>
      </c>
      <c r="X362" s="719">
        <v>0</v>
      </c>
      <c r="Y362" s="719">
        <v>0</v>
      </c>
      <c r="Z362" s="719">
        <v>0</v>
      </c>
      <c r="AA362" s="719">
        <v>0</v>
      </c>
      <c r="AB362" s="719">
        <v>74</v>
      </c>
      <c r="AC362" s="719">
        <v>148</v>
      </c>
      <c r="AD362" s="719">
        <v>235</v>
      </c>
      <c r="AE362" s="719">
        <v>357</v>
      </c>
      <c r="AF362" s="719">
        <v>363</v>
      </c>
      <c r="AG362" s="719">
        <v>385</v>
      </c>
      <c r="AH362" s="719">
        <v>400</v>
      </c>
      <c r="AI362" s="719">
        <v>404</v>
      </c>
      <c r="AJ362" s="719">
        <v>412</v>
      </c>
      <c r="AK362" s="719">
        <v>396</v>
      </c>
      <c r="AL362" s="719">
        <v>384</v>
      </c>
      <c r="AM362" s="719">
        <v>354</v>
      </c>
      <c r="AN362" s="719">
        <v>322</v>
      </c>
      <c r="AO362" s="719">
        <v>426</v>
      </c>
    </row>
    <row r="363" spans="1:41" ht="15" x14ac:dyDescent="0.25">
      <c r="A363" s="183" t="s">
        <v>181</v>
      </c>
      <c r="C363" s="183" t="s">
        <v>779</v>
      </c>
      <c r="D363" s="183" t="s">
        <v>188</v>
      </c>
      <c r="F363" s="183" t="s">
        <v>798</v>
      </c>
      <c r="G363" s="719">
        <v>0</v>
      </c>
      <c r="H363" s="719">
        <v>0</v>
      </c>
      <c r="I363" s="719">
        <v>0</v>
      </c>
      <c r="J363" s="719">
        <v>0</v>
      </c>
      <c r="K363" s="719">
        <v>0</v>
      </c>
      <c r="L363" s="719">
        <v>0</v>
      </c>
      <c r="M363" s="719">
        <v>0</v>
      </c>
      <c r="N363" s="719">
        <v>0</v>
      </c>
      <c r="O363" s="719">
        <v>0</v>
      </c>
      <c r="P363" s="719">
        <v>0</v>
      </c>
      <c r="Q363" s="719">
        <v>0</v>
      </c>
      <c r="R363" s="719">
        <v>0</v>
      </c>
      <c r="S363" s="719">
        <v>0</v>
      </c>
      <c r="T363" s="719">
        <v>0</v>
      </c>
      <c r="U363" s="719">
        <v>0</v>
      </c>
      <c r="V363" s="719">
        <v>0</v>
      </c>
      <c r="W363" s="719">
        <v>0</v>
      </c>
      <c r="X363" s="719">
        <v>0</v>
      </c>
      <c r="Y363" s="719">
        <v>0</v>
      </c>
      <c r="Z363" s="719">
        <v>0</v>
      </c>
      <c r="AA363" s="719">
        <v>0</v>
      </c>
      <c r="AB363" s="719">
        <v>0</v>
      </c>
      <c r="AC363" s="719">
        <v>0</v>
      </c>
      <c r="AD363" s="719">
        <v>0</v>
      </c>
      <c r="AE363" s="719">
        <v>0</v>
      </c>
      <c r="AF363" s="719">
        <v>152</v>
      </c>
      <c r="AG363" s="719">
        <v>339</v>
      </c>
      <c r="AH363" s="719">
        <v>490</v>
      </c>
      <c r="AI363" s="719">
        <v>643</v>
      </c>
      <c r="AJ363" s="719">
        <v>665</v>
      </c>
      <c r="AK363" s="719">
        <v>652</v>
      </c>
      <c r="AL363" s="719">
        <v>645</v>
      </c>
      <c r="AM363" s="719">
        <v>613</v>
      </c>
      <c r="AN363" s="719">
        <v>577</v>
      </c>
      <c r="AO363" s="719">
        <v>796</v>
      </c>
    </row>
    <row r="364" spans="1:41" ht="15" x14ac:dyDescent="0.25">
      <c r="A364" s="184" t="s">
        <v>181</v>
      </c>
      <c r="C364" s="184" t="s">
        <v>779</v>
      </c>
      <c r="D364" s="184" t="s">
        <v>188</v>
      </c>
      <c r="F364" s="184" t="s">
        <v>799</v>
      </c>
      <c r="G364" s="719">
        <v>0</v>
      </c>
      <c r="H364" s="719">
        <v>0</v>
      </c>
      <c r="I364" s="719">
        <v>0</v>
      </c>
      <c r="J364" s="719">
        <v>0</v>
      </c>
      <c r="K364" s="719">
        <v>0</v>
      </c>
      <c r="L364" s="719">
        <v>0</v>
      </c>
      <c r="M364" s="719">
        <v>0</v>
      </c>
      <c r="N364" s="719">
        <v>0</v>
      </c>
      <c r="O364" s="719">
        <v>0</v>
      </c>
      <c r="P364" s="719">
        <v>0</v>
      </c>
      <c r="Q364" s="719">
        <v>0</v>
      </c>
      <c r="R364" s="719">
        <v>0</v>
      </c>
      <c r="S364" s="719">
        <v>0</v>
      </c>
      <c r="T364" s="719">
        <v>0</v>
      </c>
      <c r="U364" s="719">
        <v>0</v>
      </c>
      <c r="V364" s="719">
        <v>0</v>
      </c>
      <c r="W364" s="719">
        <v>0</v>
      </c>
      <c r="X364" s="719">
        <v>0</v>
      </c>
      <c r="Y364" s="719">
        <v>0</v>
      </c>
      <c r="Z364" s="719">
        <v>0</v>
      </c>
      <c r="AA364" s="719">
        <v>0</v>
      </c>
      <c r="AB364" s="719">
        <v>0</v>
      </c>
      <c r="AC364" s="719">
        <v>0</v>
      </c>
      <c r="AD364" s="719">
        <v>0</v>
      </c>
      <c r="AE364" s="719">
        <v>0</v>
      </c>
      <c r="AF364" s="719">
        <v>0</v>
      </c>
      <c r="AG364" s="719">
        <v>0</v>
      </c>
      <c r="AH364" s="719">
        <v>0</v>
      </c>
      <c r="AI364" s="719">
        <v>0</v>
      </c>
      <c r="AJ364" s="719">
        <v>144</v>
      </c>
      <c r="AK364" s="719">
        <v>262</v>
      </c>
      <c r="AL364" s="719">
        <v>422</v>
      </c>
      <c r="AM364" s="719">
        <v>529</v>
      </c>
      <c r="AN364" s="719">
        <v>651</v>
      </c>
      <c r="AO364" s="719">
        <v>1118</v>
      </c>
    </row>
    <row r="365" spans="1:41" ht="15" x14ac:dyDescent="0.25">
      <c r="A365" s="183" t="s">
        <v>181</v>
      </c>
      <c r="C365" s="183" t="s">
        <v>779</v>
      </c>
      <c r="D365" s="183" t="s">
        <v>188</v>
      </c>
      <c r="F365" s="183" t="s">
        <v>800</v>
      </c>
      <c r="G365" s="719">
        <v>0</v>
      </c>
      <c r="H365" s="719">
        <v>0</v>
      </c>
      <c r="I365" s="719">
        <v>0</v>
      </c>
      <c r="J365" s="719">
        <v>0</v>
      </c>
      <c r="K365" s="719">
        <v>0</v>
      </c>
      <c r="L365" s="719">
        <v>0</v>
      </c>
      <c r="M365" s="719">
        <v>0</v>
      </c>
      <c r="N365" s="719">
        <v>0</v>
      </c>
      <c r="O365" s="719">
        <v>0</v>
      </c>
      <c r="P365" s="719">
        <v>0</v>
      </c>
      <c r="Q365" s="719">
        <v>0</v>
      </c>
      <c r="R365" s="719">
        <v>0</v>
      </c>
      <c r="S365" s="719">
        <v>0</v>
      </c>
      <c r="T365" s="719">
        <v>0</v>
      </c>
      <c r="U365" s="719">
        <v>0</v>
      </c>
      <c r="V365" s="719">
        <v>0</v>
      </c>
      <c r="W365" s="719">
        <v>0</v>
      </c>
      <c r="X365" s="719">
        <v>0</v>
      </c>
      <c r="Y365" s="719">
        <v>0</v>
      </c>
      <c r="Z365" s="719">
        <v>0</v>
      </c>
      <c r="AA365" s="719">
        <v>0</v>
      </c>
      <c r="AB365" s="719">
        <v>0</v>
      </c>
      <c r="AC365" s="719">
        <v>0</v>
      </c>
      <c r="AD365" s="719">
        <v>0</v>
      </c>
      <c r="AE365" s="719">
        <v>0</v>
      </c>
      <c r="AF365" s="719">
        <v>0</v>
      </c>
      <c r="AG365" s="719">
        <v>0</v>
      </c>
      <c r="AH365" s="719">
        <v>0</v>
      </c>
      <c r="AI365" s="719">
        <v>0</v>
      </c>
      <c r="AJ365" s="719">
        <v>0</v>
      </c>
      <c r="AK365" s="719">
        <v>0</v>
      </c>
      <c r="AL365" s="719">
        <v>0</v>
      </c>
      <c r="AM365" s="719">
        <v>0</v>
      </c>
      <c r="AN365" s="719">
        <v>0</v>
      </c>
      <c r="AO365" s="719">
        <v>0</v>
      </c>
    </row>
    <row r="366" spans="1:41" ht="15" x14ac:dyDescent="0.25">
      <c r="A366" s="184" t="s">
        <v>181</v>
      </c>
      <c r="C366" s="184" t="s">
        <v>779</v>
      </c>
      <c r="D366" s="184" t="s">
        <v>187</v>
      </c>
      <c r="F366" s="184" t="s">
        <v>175</v>
      </c>
      <c r="G366" s="719">
        <v>2322</v>
      </c>
      <c r="H366" s="719">
        <v>2133</v>
      </c>
      <c r="I366" s="719">
        <v>2200</v>
      </c>
      <c r="J366" s="719">
        <v>2146</v>
      </c>
      <c r="K366" s="719">
        <v>2144</v>
      </c>
      <c r="L366" s="719">
        <v>1982</v>
      </c>
      <c r="M366" s="719">
        <v>1755</v>
      </c>
      <c r="N366" s="719">
        <v>1580</v>
      </c>
      <c r="O366" s="719">
        <v>1353</v>
      </c>
      <c r="P366" s="719">
        <v>1119</v>
      </c>
      <c r="Q366" s="719">
        <v>938</v>
      </c>
      <c r="R366" s="719">
        <v>734</v>
      </c>
      <c r="S366" s="719">
        <v>579</v>
      </c>
      <c r="T366" s="719">
        <v>435</v>
      </c>
      <c r="U366" s="719">
        <v>323</v>
      </c>
      <c r="V366" s="719">
        <v>182</v>
      </c>
      <c r="W366" s="719">
        <v>135</v>
      </c>
      <c r="X366" s="719">
        <v>97</v>
      </c>
      <c r="Y366" s="719">
        <v>72</v>
      </c>
      <c r="Z366" s="719">
        <v>52</v>
      </c>
      <c r="AA366" s="719">
        <v>38</v>
      </c>
      <c r="AB366" s="719">
        <v>30</v>
      </c>
      <c r="AC366" s="719">
        <v>20</v>
      </c>
      <c r="AD366" s="719">
        <v>16</v>
      </c>
      <c r="AE366" s="719">
        <v>13</v>
      </c>
      <c r="AF366" s="719">
        <v>10</v>
      </c>
      <c r="AG366" s="719">
        <v>8</v>
      </c>
      <c r="AH366" s="719">
        <v>5</v>
      </c>
      <c r="AI366" s="719">
        <v>3</v>
      </c>
      <c r="AJ366" s="719">
        <v>2</v>
      </c>
      <c r="AK366" s="719">
        <v>2</v>
      </c>
      <c r="AL366" s="719">
        <v>1</v>
      </c>
      <c r="AM366" s="719">
        <v>1</v>
      </c>
      <c r="AN366" s="719">
        <v>1</v>
      </c>
      <c r="AO366" s="719">
        <v>1</v>
      </c>
    </row>
    <row r="367" spans="1:41" ht="15" x14ac:dyDescent="0.25">
      <c r="A367" s="183" t="s">
        <v>181</v>
      </c>
      <c r="C367" s="183" t="s">
        <v>779</v>
      </c>
      <c r="D367" s="183" t="s">
        <v>187</v>
      </c>
      <c r="F367" s="183" t="s">
        <v>793</v>
      </c>
      <c r="G367" s="719">
        <v>0</v>
      </c>
      <c r="H367" s="719">
        <v>0</v>
      </c>
      <c r="I367" s="719">
        <v>0</v>
      </c>
      <c r="J367" s="719">
        <v>0</v>
      </c>
      <c r="K367" s="719">
        <v>0</v>
      </c>
      <c r="L367" s="719">
        <v>212</v>
      </c>
      <c r="M367" s="719">
        <v>448</v>
      </c>
      <c r="N367" s="719">
        <v>710</v>
      </c>
      <c r="O367" s="719">
        <v>660</v>
      </c>
      <c r="P367" s="719">
        <v>624</v>
      </c>
      <c r="Q367" s="719">
        <v>564</v>
      </c>
      <c r="R367" s="719">
        <v>530</v>
      </c>
      <c r="S367" s="719">
        <v>496</v>
      </c>
      <c r="T367" s="719">
        <v>433</v>
      </c>
      <c r="U367" s="719">
        <v>371</v>
      </c>
      <c r="V367" s="719">
        <v>273</v>
      </c>
      <c r="W367" s="719">
        <v>206</v>
      </c>
      <c r="X367" s="719">
        <v>162</v>
      </c>
      <c r="Y367" s="719">
        <v>126</v>
      </c>
      <c r="Z367" s="719">
        <v>94</v>
      </c>
      <c r="AA367" s="719">
        <v>71</v>
      </c>
      <c r="AB367" s="719">
        <v>59</v>
      </c>
      <c r="AC367" s="719">
        <v>51</v>
      </c>
      <c r="AD367" s="719">
        <v>45</v>
      </c>
      <c r="AE367" s="719">
        <v>35</v>
      </c>
      <c r="AF367" s="719">
        <v>27</v>
      </c>
      <c r="AG367" s="719">
        <v>22</v>
      </c>
      <c r="AH367" s="719">
        <v>15</v>
      </c>
      <c r="AI367" s="719">
        <v>10</v>
      </c>
      <c r="AJ367" s="719">
        <v>7</v>
      </c>
      <c r="AK367" s="719">
        <v>6</v>
      </c>
      <c r="AL367" s="719">
        <v>5</v>
      </c>
      <c r="AM367" s="719">
        <v>4</v>
      </c>
      <c r="AN367" s="719">
        <v>3</v>
      </c>
      <c r="AO367" s="719">
        <v>2</v>
      </c>
    </row>
    <row r="368" spans="1:41" ht="15" x14ac:dyDescent="0.25">
      <c r="A368" s="184" t="s">
        <v>181</v>
      </c>
      <c r="C368" s="184" t="s">
        <v>779</v>
      </c>
      <c r="D368" s="184" t="s">
        <v>187</v>
      </c>
      <c r="F368" s="184" t="s">
        <v>794</v>
      </c>
      <c r="G368" s="719">
        <v>0</v>
      </c>
      <c r="H368" s="719">
        <v>0</v>
      </c>
      <c r="I368" s="719">
        <v>0</v>
      </c>
      <c r="J368" s="719">
        <v>0</v>
      </c>
      <c r="K368" s="719">
        <v>0</v>
      </c>
      <c r="L368" s="719">
        <v>0</v>
      </c>
      <c r="M368" s="719">
        <v>0</v>
      </c>
      <c r="N368" s="719">
        <v>0</v>
      </c>
      <c r="O368" s="719">
        <v>324</v>
      </c>
      <c r="P368" s="719">
        <v>658</v>
      </c>
      <c r="Q368" s="719">
        <v>936</v>
      </c>
      <c r="R368" s="719">
        <v>1226</v>
      </c>
      <c r="S368" s="719">
        <v>1138</v>
      </c>
      <c r="T368" s="719">
        <v>1018</v>
      </c>
      <c r="U368" s="719">
        <v>922</v>
      </c>
      <c r="V368" s="719">
        <v>730</v>
      </c>
      <c r="W368" s="719">
        <v>617</v>
      </c>
      <c r="X368" s="719">
        <v>539</v>
      </c>
      <c r="Y368" s="719">
        <v>460</v>
      </c>
      <c r="Z368" s="719">
        <v>369</v>
      </c>
      <c r="AA368" s="719">
        <v>294</v>
      </c>
      <c r="AB368" s="719">
        <v>253</v>
      </c>
      <c r="AC368" s="719">
        <v>215</v>
      </c>
      <c r="AD368" s="719">
        <v>193</v>
      </c>
      <c r="AE368" s="719">
        <v>157</v>
      </c>
      <c r="AF368" s="719">
        <v>133</v>
      </c>
      <c r="AG368" s="719">
        <v>122</v>
      </c>
      <c r="AH368" s="719">
        <v>98</v>
      </c>
      <c r="AI368" s="719">
        <v>77</v>
      </c>
      <c r="AJ368" s="719">
        <v>63</v>
      </c>
      <c r="AK368" s="719">
        <v>53</v>
      </c>
      <c r="AL368" s="719">
        <v>43</v>
      </c>
      <c r="AM368" s="719">
        <v>37</v>
      </c>
      <c r="AN368" s="719">
        <v>30</v>
      </c>
      <c r="AO368" s="719">
        <v>22</v>
      </c>
    </row>
    <row r="369" spans="1:41" ht="15" x14ac:dyDescent="0.25">
      <c r="A369" s="183" t="s">
        <v>181</v>
      </c>
      <c r="C369" s="183" t="s">
        <v>779</v>
      </c>
      <c r="D369" s="183" t="s">
        <v>187</v>
      </c>
      <c r="F369" s="183" t="s">
        <v>795</v>
      </c>
      <c r="G369" s="719">
        <v>0</v>
      </c>
      <c r="H369" s="719">
        <v>0</v>
      </c>
      <c r="I369" s="719">
        <v>0</v>
      </c>
      <c r="J369" s="719">
        <v>0</v>
      </c>
      <c r="K369" s="719">
        <v>0</v>
      </c>
      <c r="L369" s="719">
        <v>0</v>
      </c>
      <c r="M369" s="719">
        <v>0</v>
      </c>
      <c r="N369" s="719">
        <v>0</v>
      </c>
      <c r="O369" s="719">
        <v>0</v>
      </c>
      <c r="P369" s="719">
        <v>0</v>
      </c>
      <c r="Q369" s="719">
        <v>0</v>
      </c>
      <c r="R369" s="719">
        <v>0</v>
      </c>
      <c r="S369" s="719">
        <v>278</v>
      </c>
      <c r="T369" s="719">
        <v>513</v>
      </c>
      <c r="U369" s="719">
        <v>716</v>
      </c>
      <c r="V369" s="719">
        <v>859</v>
      </c>
      <c r="W369" s="719">
        <v>741</v>
      </c>
      <c r="X369" s="719">
        <v>703</v>
      </c>
      <c r="Y369" s="719">
        <v>661</v>
      </c>
      <c r="Z369" s="719">
        <v>594</v>
      </c>
      <c r="AA369" s="719">
        <v>530</v>
      </c>
      <c r="AB369" s="719">
        <v>495</v>
      </c>
      <c r="AC369" s="719">
        <v>462</v>
      </c>
      <c r="AD369" s="719">
        <v>452</v>
      </c>
      <c r="AE369" s="719">
        <v>412</v>
      </c>
      <c r="AF369" s="719">
        <v>372</v>
      </c>
      <c r="AG369" s="719">
        <v>364</v>
      </c>
      <c r="AH369" s="719">
        <v>302</v>
      </c>
      <c r="AI369" s="719">
        <v>249</v>
      </c>
      <c r="AJ369" s="719">
        <v>209</v>
      </c>
      <c r="AK369" s="719">
        <v>177</v>
      </c>
      <c r="AL369" s="719">
        <v>145</v>
      </c>
      <c r="AM369" s="719">
        <v>122</v>
      </c>
      <c r="AN369" s="719">
        <v>100</v>
      </c>
      <c r="AO369" s="719">
        <v>76</v>
      </c>
    </row>
    <row r="370" spans="1:41" ht="15" x14ac:dyDescent="0.25">
      <c r="A370" s="184" t="s">
        <v>181</v>
      </c>
      <c r="C370" s="184" t="s">
        <v>779</v>
      </c>
      <c r="D370" s="184" t="s">
        <v>187</v>
      </c>
      <c r="F370" s="184" t="s">
        <v>796</v>
      </c>
      <c r="G370" s="719">
        <v>0</v>
      </c>
      <c r="H370" s="719">
        <v>0</v>
      </c>
      <c r="I370" s="719">
        <v>0</v>
      </c>
      <c r="J370" s="719">
        <v>0</v>
      </c>
      <c r="K370" s="719">
        <v>0</v>
      </c>
      <c r="L370" s="719">
        <v>0</v>
      </c>
      <c r="M370" s="719">
        <v>0</v>
      </c>
      <c r="N370" s="719">
        <v>0</v>
      </c>
      <c r="O370" s="719">
        <v>0</v>
      </c>
      <c r="P370" s="719">
        <v>0</v>
      </c>
      <c r="Q370" s="719">
        <v>0</v>
      </c>
      <c r="R370" s="719">
        <v>0</v>
      </c>
      <c r="S370" s="719">
        <v>0</v>
      </c>
      <c r="T370" s="719">
        <v>0</v>
      </c>
      <c r="U370" s="719">
        <v>0</v>
      </c>
      <c r="V370" s="719">
        <v>0</v>
      </c>
      <c r="W370" s="719">
        <v>250</v>
      </c>
      <c r="X370" s="719">
        <v>476</v>
      </c>
      <c r="Y370" s="719">
        <v>603</v>
      </c>
      <c r="Z370" s="719">
        <v>586</v>
      </c>
      <c r="AA370" s="719">
        <v>589</v>
      </c>
      <c r="AB370" s="719">
        <v>565</v>
      </c>
      <c r="AC370" s="719">
        <v>551</v>
      </c>
      <c r="AD370" s="719">
        <v>558</v>
      </c>
      <c r="AE370" s="719">
        <v>537</v>
      </c>
      <c r="AF370" s="719">
        <v>515</v>
      </c>
      <c r="AG370" s="719">
        <v>544</v>
      </c>
      <c r="AH370" s="719">
        <v>494</v>
      </c>
      <c r="AI370" s="719">
        <v>454</v>
      </c>
      <c r="AJ370" s="719">
        <v>416</v>
      </c>
      <c r="AK370" s="719">
        <v>375</v>
      </c>
      <c r="AL370" s="719">
        <v>326</v>
      </c>
      <c r="AM370" s="719">
        <v>291</v>
      </c>
      <c r="AN370" s="719">
        <v>253</v>
      </c>
      <c r="AO370" s="719">
        <v>192</v>
      </c>
    </row>
    <row r="371" spans="1:41" ht="15" x14ac:dyDescent="0.25">
      <c r="A371" s="183" t="s">
        <v>181</v>
      </c>
      <c r="C371" s="183" t="s">
        <v>779</v>
      </c>
      <c r="D371" s="183" t="s">
        <v>187</v>
      </c>
      <c r="F371" s="183" t="s">
        <v>797</v>
      </c>
      <c r="G371" s="719">
        <v>0</v>
      </c>
      <c r="H371" s="719">
        <v>0</v>
      </c>
      <c r="I371" s="719">
        <v>0</v>
      </c>
      <c r="J371" s="719">
        <v>0</v>
      </c>
      <c r="K371" s="719">
        <v>0</v>
      </c>
      <c r="L371" s="719">
        <v>0</v>
      </c>
      <c r="M371" s="719">
        <v>0</v>
      </c>
      <c r="N371" s="719">
        <v>0</v>
      </c>
      <c r="O371" s="719">
        <v>0</v>
      </c>
      <c r="P371" s="719">
        <v>0</v>
      </c>
      <c r="Q371" s="719">
        <v>0</v>
      </c>
      <c r="R371" s="719">
        <v>0</v>
      </c>
      <c r="S371" s="719">
        <v>0</v>
      </c>
      <c r="T371" s="719">
        <v>0</v>
      </c>
      <c r="U371" s="719">
        <v>0</v>
      </c>
      <c r="V371" s="719">
        <v>0</v>
      </c>
      <c r="W371" s="719">
        <v>0</v>
      </c>
      <c r="X371" s="719">
        <v>0</v>
      </c>
      <c r="Y371" s="719">
        <v>0</v>
      </c>
      <c r="Z371" s="719">
        <v>0</v>
      </c>
      <c r="AA371" s="719">
        <v>0</v>
      </c>
      <c r="AB371" s="719">
        <v>47</v>
      </c>
      <c r="AC371" s="719">
        <v>95</v>
      </c>
      <c r="AD371" s="719">
        <v>149</v>
      </c>
      <c r="AE371" s="719">
        <v>224</v>
      </c>
      <c r="AF371" s="719">
        <v>226</v>
      </c>
      <c r="AG371" s="719">
        <v>262</v>
      </c>
      <c r="AH371" s="719">
        <v>272</v>
      </c>
      <c r="AI371" s="719">
        <v>283</v>
      </c>
      <c r="AJ371" s="719">
        <v>288</v>
      </c>
      <c r="AK371" s="719">
        <v>285</v>
      </c>
      <c r="AL371" s="719">
        <v>267</v>
      </c>
      <c r="AM371" s="719">
        <v>253</v>
      </c>
      <c r="AN371" s="719">
        <v>233</v>
      </c>
      <c r="AO371" s="719">
        <v>189</v>
      </c>
    </row>
    <row r="372" spans="1:41" ht="15" x14ac:dyDescent="0.25">
      <c r="A372" s="184" t="s">
        <v>181</v>
      </c>
      <c r="C372" s="184" t="s">
        <v>779</v>
      </c>
      <c r="D372" s="184" t="s">
        <v>187</v>
      </c>
      <c r="F372" s="184" t="s">
        <v>798</v>
      </c>
      <c r="G372" s="719">
        <v>0</v>
      </c>
      <c r="H372" s="719">
        <v>0</v>
      </c>
      <c r="I372" s="719">
        <v>0</v>
      </c>
      <c r="J372" s="719">
        <v>0</v>
      </c>
      <c r="K372" s="719">
        <v>0</v>
      </c>
      <c r="L372" s="719">
        <v>0</v>
      </c>
      <c r="M372" s="719">
        <v>0</v>
      </c>
      <c r="N372" s="719">
        <v>0</v>
      </c>
      <c r="O372" s="719">
        <v>0</v>
      </c>
      <c r="P372" s="719">
        <v>0</v>
      </c>
      <c r="Q372" s="719">
        <v>0</v>
      </c>
      <c r="R372" s="719">
        <v>0</v>
      </c>
      <c r="S372" s="719">
        <v>0</v>
      </c>
      <c r="T372" s="719">
        <v>0</v>
      </c>
      <c r="U372" s="719">
        <v>0</v>
      </c>
      <c r="V372" s="719">
        <v>0</v>
      </c>
      <c r="W372" s="719">
        <v>0</v>
      </c>
      <c r="X372" s="719">
        <v>0</v>
      </c>
      <c r="Y372" s="719">
        <v>0</v>
      </c>
      <c r="Z372" s="719">
        <v>0</v>
      </c>
      <c r="AA372" s="719">
        <v>0</v>
      </c>
      <c r="AB372" s="719">
        <v>0</v>
      </c>
      <c r="AC372" s="719">
        <v>0</v>
      </c>
      <c r="AD372" s="719">
        <v>0</v>
      </c>
      <c r="AE372" s="719">
        <v>0</v>
      </c>
      <c r="AF372" s="719">
        <v>95</v>
      </c>
      <c r="AG372" s="719">
        <v>231</v>
      </c>
      <c r="AH372" s="719">
        <v>333</v>
      </c>
      <c r="AI372" s="719">
        <v>450</v>
      </c>
      <c r="AJ372" s="719">
        <v>465</v>
      </c>
      <c r="AK372" s="719">
        <v>469</v>
      </c>
      <c r="AL372" s="719">
        <v>448</v>
      </c>
      <c r="AM372" s="719">
        <v>438</v>
      </c>
      <c r="AN372" s="719">
        <v>418</v>
      </c>
      <c r="AO372" s="719">
        <v>352</v>
      </c>
    </row>
    <row r="373" spans="1:41" ht="15" x14ac:dyDescent="0.25">
      <c r="A373" s="183" t="s">
        <v>181</v>
      </c>
      <c r="C373" s="183" t="s">
        <v>779</v>
      </c>
      <c r="D373" s="183" t="s">
        <v>187</v>
      </c>
      <c r="F373" s="183" t="s">
        <v>799</v>
      </c>
      <c r="G373" s="719">
        <v>0</v>
      </c>
      <c r="H373" s="719">
        <v>0</v>
      </c>
      <c r="I373" s="719">
        <v>0</v>
      </c>
      <c r="J373" s="719">
        <v>0</v>
      </c>
      <c r="K373" s="719">
        <v>0</v>
      </c>
      <c r="L373" s="719">
        <v>0</v>
      </c>
      <c r="M373" s="719">
        <v>0</v>
      </c>
      <c r="N373" s="719">
        <v>0</v>
      </c>
      <c r="O373" s="719">
        <v>0</v>
      </c>
      <c r="P373" s="719">
        <v>0</v>
      </c>
      <c r="Q373" s="719">
        <v>0</v>
      </c>
      <c r="R373" s="719">
        <v>0</v>
      </c>
      <c r="S373" s="719">
        <v>0</v>
      </c>
      <c r="T373" s="719">
        <v>0</v>
      </c>
      <c r="U373" s="719">
        <v>0</v>
      </c>
      <c r="V373" s="719">
        <v>0</v>
      </c>
      <c r="W373" s="719">
        <v>0</v>
      </c>
      <c r="X373" s="719">
        <v>0</v>
      </c>
      <c r="Y373" s="719">
        <v>0</v>
      </c>
      <c r="Z373" s="719">
        <v>0</v>
      </c>
      <c r="AA373" s="719">
        <v>0</v>
      </c>
      <c r="AB373" s="719">
        <v>0</v>
      </c>
      <c r="AC373" s="719">
        <v>0</v>
      </c>
      <c r="AD373" s="719">
        <v>0</v>
      </c>
      <c r="AE373" s="719">
        <v>0</v>
      </c>
      <c r="AF373" s="719">
        <v>0</v>
      </c>
      <c r="AG373" s="719">
        <v>0</v>
      </c>
      <c r="AH373" s="719">
        <v>0</v>
      </c>
      <c r="AI373" s="719">
        <v>0</v>
      </c>
      <c r="AJ373" s="719">
        <v>101</v>
      </c>
      <c r="AK373" s="719">
        <v>188</v>
      </c>
      <c r="AL373" s="719">
        <v>294</v>
      </c>
      <c r="AM373" s="719">
        <v>378</v>
      </c>
      <c r="AN373" s="719">
        <v>471</v>
      </c>
      <c r="AO373" s="719">
        <v>494</v>
      </c>
    </row>
    <row r="374" spans="1:41" ht="15" x14ac:dyDescent="0.25">
      <c r="A374" s="184" t="s">
        <v>181</v>
      </c>
      <c r="C374" s="184" t="s">
        <v>779</v>
      </c>
      <c r="D374" s="184" t="s">
        <v>187</v>
      </c>
      <c r="F374" s="184" t="s">
        <v>800</v>
      </c>
      <c r="G374" s="719">
        <v>0</v>
      </c>
      <c r="H374" s="719">
        <v>0</v>
      </c>
      <c r="I374" s="719">
        <v>0</v>
      </c>
      <c r="J374" s="719">
        <v>0</v>
      </c>
      <c r="K374" s="719">
        <v>0</v>
      </c>
      <c r="L374" s="719">
        <v>0</v>
      </c>
      <c r="M374" s="719">
        <v>0</v>
      </c>
      <c r="N374" s="719">
        <v>0</v>
      </c>
      <c r="O374" s="719">
        <v>0</v>
      </c>
      <c r="P374" s="719">
        <v>0</v>
      </c>
      <c r="Q374" s="719">
        <v>0</v>
      </c>
      <c r="R374" s="719">
        <v>0</v>
      </c>
      <c r="S374" s="719">
        <v>0</v>
      </c>
      <c r="T374" s="719">
        <v>0</v>
      </c>
      <c r="U374" s="719">
        <v>0</v>
      </c>
      <c r="V374" s="719">
        <v>0</v>
      </c>
      <c r="W374" s="719">
        <v>0</v>
      </c>
      <c r="X374" s="719">
        <v>0</v>
      </c>
      <c r="Y374" s="719">
        <v>0</v>
      </c>
      <c r="Z374" s="719">
        <v>0</v>
      </c>
      <c r="AA374" s="719">
        <v>0</v>
      </c>
      <c r="AB374" s="719">
        <v>0</v>
      </c>
      <c r="AC374" s="719">
        <v>0</v>
      </c>
      <c r="AD374" s="719">
        <v>0</v>
      </c>
      <c r="AE374" s="719">
        <v>0</v>
      </c>
      <c r="AF374" s="719">
        <v>0</v>
      </c>
      <c r="AG374" s="719">
        <v>0</v>
      </c>
      <c r="AH374" s="719">
        <v>0</v>
      </c>
      <c r="AI374" s="719">
        <v>0</v>
      </c>
      <c r="AJ374" s="719">
        <v>0</v>
      </c>
      <c r="AK374" s="719">
        <v>0</v>
      </c>
      <c r="AL374" s="719">
        <v>0</v>
      </c>
      <c r="AM374" s="719">
        <v>0</v>
      </c>
      <c r="AN374" s="719">
        <v>0</v>
      </c>
      <c r="AO374" s="719">
        <v>0</v>
      </c>
    </row>
    <row r="375" spans="1:41" ht="15" x14ac:dyDescent="0.25">
      <c r="A375" s="183" t="s">
        <v>181</v>
      </c>
      <c r="C375" s="183" t="s">
        <v>779</v>
      </c>
      <c r="D375" s="183" t="s">
        <v>186</v>
      </c>
      <c r="F375" s="183" t="s">
        <v>175</v>
      </c>
      <c r="G375" s="719">
        <v>2817</v>
      </c>
      <c r="H375" s="719">
        <v>2519</v>
      </c>
      <c r="I375" s="719">
        <v>3025</v>
      </c>
      <c r="J375" s="719">
        <v>3105</v>
      </c>
      <c r="K375" s="719">
        <v>3270</v>
      </c>
      <c r="L375" s="719">
        <v>3191</v>
      </c>
      <c r="M375" s="719">
        <v>2941</v>
      </c>
      <c r="N375" s="719">
        <v>2729</v>
      </c>
      <c r="O375" s="719">
        <v>2422</v>
      </c>
      <c r="P375" s="719">
        <v>2231</v>
      </c>
      <c r="Q375" s="719">
        <v>1799</v>
      </c>
      <c r="R375" s="719">
        <v>1401</v>
      </c>
      <c r="S375" s="719">
        <v>1099</v>
      </c>
      <c r="T375" s="719">
        <v>977</v>
      </c>
      <c r="U375" s="719">
        <v>775</v>
      </c>
      <c r="V375" s="719">
        <v>468</v>
      </c>
      <c r="W375" s="719">
        <v>365</v>
      </c>
      <c r="X375" s="719">
        <v>264</v>
      </c>
      <c r="Y375" s="719">
        <v>191</v>
      </c>
      <c r="Z375" s="719">
        <v>136</v>
      </c>
      <c r="AA375" s="719">
        <v>101</v>
      </c>
      <c r="AB375" s="719">
        <v>80</v>
      </c>
      <c r="AC375" s="719">
        <v>54</v>
      </c>
      <c r="AD375" s="719">
        <v>45</v>
      </c>
      <c r="AE375" s="719">
        <v>37</v>
      </c>
      <c r="AF375" s="719">
        <v>29</v>
      </c>
      <c r="AG375" s="719">
        <v>23</v>
      </c>
      <c r="AH375" s="719">
        <v>16</v>
      </c>
      <c r="AI375" s="719">
        <v>11</v>
      </c>
      <c r="AJ375" s="719">
        <v>7</v>
      </c>
      <c r="AK375" s="719">
        <v>6</v>
      </c>
      <c r="AL375" s="719">
        <v>5</v>
      </c>
      <c r="AM375" s="719">
        <v>4</v>
      </c>
      <c r="AN375" s="719">
        <v>3</v>
      </c>
      <c r="AO375" s="719">
        <v>2</v>
      </c>
    </row>
    <row r="376" spans="1:41" ht="15" x14ac:dyDescent="0.25">
      <c r="A376" s="184" t="s">
        <v>181</v>
      </c>
      <c r="C376" s="184" t="s">
        <v>779</v>
      </c>
      <c r="D376" s="184" t="s">
        <v>186</v>
      </c>
      <c r="F376" s="184" t="s">
        <v>793</v>
      </c>
      <c r="G376" s="719">
        <v>0</v>
      </c>
      <c r="H376" s="719">
        <v>0</v>
      </c>
      <c r="I376" s="719">
        <v>0</v>
      </c>
      <c r="J376" s="719">
        <v>0</v>
      </c>
      <c r="K376" s="719">
        <v>0</v>
      </c>
      <c r="L376" s="719">
        <v>341</v>
      </c>
      <c r="M376" s="719">
        <v>750</v>
      </c>
      <c r="N376" s="719">
        <v>1227</v>
      </c>
      <c r="O376" s="719">
        <v>1181</v>
      </c>
      <c r="P376" s="719">
        <v>1243</v>
      </c>
      <c r="Q376" s="719">
        <v>1081</v>
      </c>
      <c r="R376" s="719">
        <v>1011</v>
      </c>
      <c r="S376" s="719">
        <v>940</v>
      </c>
      <c r="T376" s="719">
        <v>972</v>
      </c>
      <c r="U376" s="719">
        <v>891</v>
      </c>
      <c r="V376" s="719">
        <v>700</v>
      </c>
      <c r="W376" s="719">
        <v>554</v>
      </c>
      <c r="X376" s="719">
        <v>442</v>
      </c>
      <c r="Y376" s="719">
        <v>335</v>
      </c>
      <c r="Z376" s="719">
        <v>246</v>
      </c>
      <c r="AA376" s="719">
        <v>188</v>
      </c>
      <c r="AB376" s="719">
        <v>158</v>
      </c>
      <c r="AC376" s="719">
        <v>135</v>
      </c>
      <c r="AD376" s="719">
        <v>123</v>
      </c>
      <c r="AE376" s="719">
        <v>103</v>
      </c>
      <c r="AF376" s="719">
        <v>80</v>
      </c>
      <c r="AG376" s="719">
        <v>68</v>
      </c>
      <c r="AH376" s="719">
        <v>50</v>
      </c>
      <c r="AI376" s="719">
        <v>34</v>
      </c>
      <c r="AJ376" s="719">
        <v>24</v>
      </c>
      <c r="AK376" s="719">
        <v>20</v>
      </c>
      <c r="AL376" s="719">
        <v>16</v>
      </c>
      <c r="AM376" s="719">
        <v>13</v>
      </c>
      <c r="AN376" s="719">
        <v>11</v>
      </c>
      <c r="AO376" s="719">
        <v>8</v>
      </c>
    </row>
    <row r="377" spans="1:41" ht="15" x14ac:dyDescent="0.25">
      <c r="A377" s="183" t="s">
        <v>181</v>
      </c>
      <c r="C377" s="183" t="s">
        <v>779</v>
      </c>
      <c r="D377" s="183" t="s">
        <v>186</v>
      </c>
      <c r="F377" s="183" t="s">
        <v>794</v>
      </c>
      <c r="G377" s="719">
        <v>0</v>
      </c>
      <c r="H377" s="719">
        <v>0</v>
      </c>
      <c r="I377" s="719">
        <v>0</v>
      </c>
      <c r="J377" s="719">
        <v>0</v>
      </c>
      <c r="K377" s="719">
        <v>0</v>
      </c>
      <c r="L377" s="719">
        <v>0</v>
      </c>
      <c r="M377" s="719">
        <v>0</v>
      </c>
      <c r="N377" s="719">
        <v>0</v>
      </c>
      <c r="O377" s="719">
        <v>579</v>
      </c>
      <c r="P377" s="719">
        <v>1312</v>
      </c>
      <c r="Q377" s="719">
        <v>1794</v>
      </c>
      <c r="R377" s="719">
        <v>2340</v>
      </c>
      <c r="S377" s="719">
        <v>2158</v>
      </c>
      <c r="T377" s="719">
        <v>2285</v>
      </c>
      <c r="U377" s="719">
        <v>2212</v>
      </c>
      <c r="V377" s="719">
        <v>1874</v>
      </c>
      <c r="W377" s="719">
        <v>1661</v>
      </c>
      <c r="X377" s="719">
        <v>1468</v>
      </c>
      <c r="Y377" s="719">
        <v>1224</v>
      </c>
      <c r="Z377" s="719">
        <v>965</v>
      </c>
      <c r="AA377" s="719">
        <v>782</v>
      </c>
      <c r="AB377" s="719">
        <v>677</v>
      </c>
      <c r="AC377" s="719">
        <v>571</v>
      </c>
      <c r="AD377" s="719">
        <v>529</v>
      </c>
      <c r="AE377" s="719">
        <v>458</v>
      </c>
      <c r="AF377" s="719">
        <v>391</v>
      </c>
      <c r="AG377" s="719">
        <v>381</v>
      </c>
      <c r="AH377" s="719">
        <v>326</v>
      </c>
      <c r="AI377" s="719">
        <v>265</v>
      </c>
      <c r="AJ377" s="719">
        <v>218</v>
      </c>
      <c r="AK377" s="719">
        <v>182</v>
      </c>
      <c r="AL377" s="719">
        <v>147</v>
      </c>
      <c r="AM377" s="719">
        <v>125</v>
      </c>
      <c r="AN377" s="719">
        <v>104</v>
      </c>
      <c r="AO377" s="719">
        <v>74</v>
      </c>
    </row>
    <row r="378" spans="1:41" ht="15" x14ac:dyDescent="0.25">
      <c r="A378" s="184" t="s">
        <v>181</v>
      </c>
      <c r="C378" s="184" t="s">
        <v>779</v>
      </c>
      <c r="D378" s="184" t="s">
        <v>186</v>
      </c>
      <c r="F378" s="184" t="s">
        <v>795</v>
      </c>
      <c r="G378" s="719">
        <v>0</v>
      </c>
      <c r="H378" s="719">
        <v>0</v>
      </c>
      <c r="I378" s="719">
        <v>0</v>
      </c>
      <c r="J378" s="719">
        <v>0</v>
      </c>
      <c r="K378" s="719">
        <v>0</v>
      </c>
      <c r="L378" s="719">
        <v>0</v>
      </c>
      <c r="M378" s="719">
        <v>0</v>
      </c>
      <c r="N378" s="719">
        <v>0</v>
      </c>
      <c r="O378" s="719">
        <v>0</v>
      </c>
      <c r="P378" s="719">
        <v>0</v>
      </c>
      <c r="Q378" s="719">
        <v>0</v>
      </c>
      <c r="R378" s="719">
        <v>0</v>
      </c>
      <c r="S378" s="719">
        <v>528</v>
      </c>
      <c r="T378" s="719">
        <v>1152</v>
      </c>
      <c r="U378" s="719">
        <v>1717</v>
      </c>
      <c r="V378" s="719">
        <v>2207</v>
      </c>
      <c r="W378" s="719">
        <v>1996</v>
      </c>
      <c r="X378" s="719">
        <v>1914</v>
      </c>
      <c r="Y378" s="719">
        <v>1759</v>
      </c>
      <c r="Z378" s="719">
        <v>1555</v>
      </c>
      <c r="AA378" s="719">
        <v>1410</v>
      </c>
      <c r="AB378" s="719">
        <v>1321</v>
      </c>
      <c r="AC378" s="719">
        <v>1228</v>
      </c>
      <c r="AD378" s="719">
        <v>1238</v>
      </c>
      <c r="AE378" s="719">
        <v>1203</v>
      </c>
      <c r="AF378" s="719">
        <v>1096</v>
      </c>
      <c r="AG378" s="719">
        <v>1133</v>
      </c>
      <c r="AH378" s="719">
        <v>1005</v>
      </c>
      <c r="AI378" s="719">
        <v>855</v>
      </c>
      <c r="AJ378" s="719">
        <v>726</v>
      </c>
      <c r="AK378" s="719">
        <v>614</v>
      </c>
      <c r="AL378" s="719">
        <v>492</v>
      </c>
      <c r="AM378" s="719">
        <v>416</v>
      </c>
      <c r="AN378" s="719">
        <v>347</v>
      </c>
      <c r="AO378" s="719">
        <v>261</v>
      </c>
    </row>
    <row r="379" spans="1:41" ht="15" x14ac:dyDescent="0.25">
      <c r="A379" s="183" t="s">
        <v>181</v>
      </c>
      <c r="C379" s="183" t="s">
        <v>779</v>
      </c>
      <c r="D379" s="183" t="s">
        <v>186</v>
      </c>
      <c r="F379" s="183" t="s">
        <v>796</v>
      </c>
      <c r="G379" s="719">
        <v>0</v>
      </c>
      <c r="H379" s="719">
        <v>0</v>
      </c>
      <c r="I379" s="719">
        <v>0</v>
      </c>
      <c r="J379" s="719">
        <v>0</v>
      </c>
      <c r="K379" s="719">
        <v>0</v>
      </c>
      <c r="L379" s="719">
        <v>0</v>
      </c>
      <c r="M379" s="719">
        <v>0</v>
      </c>
      <c r="N379" s="719">
        <v>0</v>
      </c>
      <c r="O379" s="719">
        <v>0</v>
      </c>
      <c r="P379" s="719">
        <v>0</v>
      </c>
      <c r="Q379" s="719">
        <v>0</v>
      </c>
      <c r="R379" s="719">
        <v>0</v>
      </c>
      <c r="S379" s="719">
        <v>0</v>
      </c>
      <c r="T379" s="719">
        <v>0</v>
      </c>
      <c r="U379" s="719">
        <v>0</v>
      </c>
      <c r="V379" s="719">
        <v>0</v>
      </c>
      <c r="W379" s="719">
        <v>674</v>
      </c>
      <c r="X379" s="719">
        <v>1298</v>
      </c>
      <c r="Y379" s="719">
        <v>1605</v>
      </c>
      <c r="Z379" s="719">
        <v>1534</v>
      </c>
      <c r="AA379" s="719">
        <v>1565</v>
      </c>
      <c r="AB379" s="719">
        <v>1509</v>
      </c>
      <c r="AC379" s="719">
        <v>1464</v>
      </c>
      <c r="AD379" s="719">
        <v>1527</v>
      </c>
      <c r="AE379" s="719">
        <v>1570</v>
      </c>
      <c r="AF379" s="719">
        <v>1517</v>
      </c>
      <c r="AG379" s="719">
        <v>1694</v>
      </c>
      <c r="AH379" s="719">
        <v>1644</v>
      </c>
      <c r="AI379" s="719">
        <v>1559</v>
      </c>
      <c r="AJ379" s="719">
        <v>1443</v>
      </c>
      <c r="AK379" s="719">
        <v>1300</v>
      </c>
      <c r="AL379" s="719">
        <v>1106</v>
      </c>
      <c r="AM379" s="719">
        <v>993</v>
      </c>
      <c r="AN379" s="719">
        <v>874</v>
      </c>
      <c r="AO379" s="719">
        <v>658</v>
      </c>
    </row>
    <row r="380" spans="1:41" ht="15" x14ac:dyDescent="0.25">
      <c r="A380" s="184" t="s">
        <v>181</v>
      </c>
      <c r="C380" s="184" t="s">
        <v>779</v>
      </c>
      <c r="D380" s="184" t="s">
        <v>186</v>
      </c>
      <c r="F380" s="184" t="s">
        <v>797</v>
      </c>
      <c r="G380" s="719">
        <v>0</v>
      </c>
      <c r="H380" s="719">
        <v>0</v>
      </c>
      <c r="I380" s="719">
        <v>0</v>
      </c>
      <c r="J380" s="719">
        <v>0</v>
      </c>
      <c r="K380" s="719">
        <v>0</v>
      </c>
      <c r="L380" s="719">
        <v>0</v>
      </c>
      <c r="M380" s="719">
        <v>0</v>
      </c>
      <c r="N380" s="719">
        <v>0</v>
      </c>
      <c r="O380" s="719">
        <v>0</v>
      </c>
      <c r="P380" s="719">
        <v>0</v>
      </c>
      <c r="Q380" s="719">
        <v>0</v>
      </c>
      <c r="R380" s="719">
        <v>0</v>
      </c>
      <c r="S380" s="719">
        <v>0</v>
      </c>
      <c r="T380" s="719">
        <v>0</v>
      </c>
      <c r="U380" s="719">
        <v>0</v>
      </c>
      <c r="V380" s="719">
        <v>0</v>
      </c>
      <c r="W380" s="719">
        <v>0</v>
      </c>
      <c r="X380" s="719">
        <v>0</v>
      </c>
      <c r="Y380" s="719">
        <v>0</v>
      </c>
      <c r="Z380" s="719">
        <v>0</v>
      </c>
      <c r="AA380" s="719">
        <v>0</v>
      </c>
      <c r="AB380" s="719">
        <v>126</v>
      </c>
      <c r="AC380" s="719">
        <v>253</v>
      </c>
      <c r="AD380" s="719">
        <v>408</v>
      </c>
      <c r="AE380" s="719">
        <v>655</v>
      </c>
      <c r="AF380" s="719">
        <v>667</v>
      </c>
      <c r="AG380" s="719">
        <v>815</v>
      </c>
      <c r="AH380" s="719">
        <v>905</v>
      </c>
      <c r="AI380" s="719">
        <v>972</v>
      </c>
      <c r="AJ380" s="719">
        <v>999</v>
      </c>
      <c r="AK380" s="719">
        <v>986</v>
      </c>
      <c r="AL380" s="719">
        <v>904</v>
      </c>
      <c r="AM380" s="719">
        <v>863</v>
      </c>
      <c r="AN380" s="719">
        <v>807</v>
      </c>
      <c r="AO380" s="719">
        <v>648</v>
      </c>
    </row>
    <row r="381" spans="1:41" ht="15" x14ac:dyDescent="0.25">
      <c r="A381" s="183" t="s">
        <v>181</v>
      </c>
      <c r="C381" s="183" t="s">
        <v>779</v>
      </c>
      <c r="D381" s="183" t="s">
        <v>186</v>
      </c>
      <c r="F381" s="183" t="s">
        <v>798</v>
      </c>
      <c r="G381" s="719">
        <v>0</v>
      </c>
      <c r="H381" s="719">
        <v>0</v>
      </c>
      <c r="I381" s="719">
        <v>0</v>
      </c>
      <c r="J381" s="719">
        <v>0</v>
      </c>
      <c r="K381" s="719">
        <v>0</v>
      </c>
      <c r="L381" s="719">
        <v>0</v>
      </c>
      <c r="M381" s="719">
        <v>0</v>
      </c>
      <c r="N381" s="719">
        <v>0</v>
      </c>
      <c r="O381" s="719">
        <v>0</v>
      </c>
      <c r="P381" s="719">
        <v>0</v>
      </c>
      <c r="Q381" s="719">
        <v>0</v>
      </c>
      <c r="R381" s="719">
        <v>0</v>
      </c>
      <c r="S381" s="719">
        <v>0</v>
      </c>
      <c r="T381" s="719">
        <v>0</v>
      </c>
      <c r="U381" s="719">
        <v>0</v>
      </c>
      <c r="V381" s="719">
        <v>0</v>
      </c>
      <c r="W381" s="719">
        <v>0</v>
      </c>
      <c r="X381" s="719">
        <v>0</v>
      </c>
      <c r="Y381" s="719">
        <v>0</v>
      </c>
      <c r="Z381" s="719">
        <v>0</v>
      </c>
      <c r="AA381" s="719">
        <v>0</v>
      </c>
      <c r="AB381" s="719">
        <v>0</v>
      </c>
      <c r="AC381" s="719">
        <v>0</v>
      </c>
      <c r="AD381" s="719">
        <v>0</v>
      </c>
      <c r="AE381" s="719">
        <v>0</v>
      </c>
      <c r="AF381" s="719">
        <v>279</v>
      </c>
      <c r="AG381" s="719">
        <v>719</v>
      </c>
      <c r="AH381" s="719">
        <v>1108</v>
      </c>
      <c r="AI381" s="719">
        <v>1545</v>
      </c>
      <c r="AJ381" s="719">
        <v>1612</v>
      </c>
      <c r="AK381" s="719">
        <v>1624</v>
      </c>
      <c r="AL381" s="719">
        <v>1520</v>
      </c>
      <c r="AM381" s="719">
        <v>1493</v>
      </c>
      <c r="AN381" s="719">
        <v>1444</v>
      </c>
      <c r="AO381" s="719">
        <v>1212</v>
      </c>
    </row>
    <row r="382" spans="1:41" ht="15" x14ac:dyDescent="0.25">
      <c r="A382" s="184" t="s">
        <v>181</v>
      </c>
      <c r="C382" s="184" t="s">
        <v>779</v>
      </c>
      <c r="D382" s="184" t="s">
        <v>186</v>
      </c>
      <c r="F382" s="184" t="s">
        <v>799</v>
      </c>
      <c r="G382" s="719">
        <v>0</v>
      </c>
      <c r="H382" s="719">
        <v>0</v>
      </c>
      <c r="I382" s="719">
        <v>0</v>
      </c>
      <c r="J382" s="719">
        <v>0</v>
      </c>
      <c r="K382" s="719">
        <v>0</v>
      </c>
      <c r="L382" s="719">
        <v>0</v>
      </c>
      <c r="M382" s="719">
        <v>0</v>
      </c>
      <c r="N382" s="719">
        <v>0</v>
      </c>
      <c r="O382" s="719">
        <v>0</v>
      </c>
      <c r="P382" s="719">
        <v>0</v>
      </c>
      <c r="Q382" s="719">
        <v>0</v>
      </c>
      <c r="R382" s="719">
        <v>0</v>
      </c>
      <c r="S382" s="719">
        <v>0</v>
      </c>
      <c r="T382" s="719">
        <v>0</v>
      </c>
      <c r="U382" s="719">
        <v>0</v>
      </c>
      <c r="V382" s="719">
        <v>0</v>
      </c>
      <c r="W382" s="719">
        <v>0</v>
      </c>
      <c r="X382" s="719">
        <v>0</v>
      </c>
      <c r="Y382" s="719">
        <v>0</v>
      </c>
      <c r="Z382" s="719">
        <v>0</v>
      </c>
      <c r="AA382" s="719">
        <v>0</v>
      </c>
      <c r="AB382" s="719">
        <v>0</v>
      </c>
      <c r="AC382" s="719">
        <v>0</v>
      </c>
      <c r="AD382" s="719">
        <v>0</v>
      </c>
      <c r="AE382" s="719">
        <v>0</v>
      </c>
      <c r="AF382" s="719">
        <v>0</v>
      </c>
      <c r="AG382" s="719">
        <v>0</v>
      </c>
      <c r="AH382" s="719">
        <v>0</v>
      </c>
      <c r="AI382" s="719">
        <v>0</v>
      </c>
      <c r="AJ382" s="719">
        <v>349</v>
      </c>
      <c r="AK382" s="719">
        <v>651</v>
      </c>
      <c r="AL382" s="719">
        <v>995</v>
      </c>
      <c r="AM382" s="719">
        <v>1289</v>
      </c>
      <c r="AN382" s="719">
        <v>1628</v>
      </c>
      <c r="AO382" s="719">
        <v>1703</v>
      </c>
    </row>
    <row r="383" spans="1:41" ht="15" x14ac:dyDescent="0.25">
      <c r="A383" s="183" t="s">
        <v>181</v>
      </c>
      <c r="C383" s="183" t="s">
        <v>779</v>
      </c>
      <c r="D383" s="183" t="s">
        <v>186</v>
      </c>
      <c r="F383" s="183" t="s">
        <v>800</v>
      </c>
      <c r="G383" s="719">
        <v>0</v>
      </c>
      <c r="H383" s="719">
        <v>0</v>
      </c>
      <c r="I383" s="719">
        <v>0</v>
      </c>
      <c r="J383" s="719">
        <v>0</v>
      </c>
      <c r="K383" s="719">
        <v>0</v>
      </c>
      <c r="L383" s="719">
        <v>0</v>
      </c>
      <c r="M383" s="719">
        <v>0</v>
      </c>
      <c r="N383" s="719">
        <v>0</v>
      </c>
      <c r="O383" s="719">
        <v>0</v>
      </c>
      <c r="P383" s="719">
        <v>0</v>
      </c>
      <c r="Q383" s="719">
        <v>0</v>
      </c>
      <c r="R383" s="719">
        <v>0</v>
      </c>
      <c r="S383" s="719">
        <v>0</v>
      </c>
      <c r="T383" s="719">
        <v>0</v>
      </c>
      <c r="U383" s="719">
        <v>0</v>
      </c>
      <c r="V383" s="719">
        <v>0</v>
      </c>
      <c r="W383" s="719">
        <v>0</v>
      </c>
      <c r="X383" s="719">
        <v>0</v>
      </c>
      <c r="Y383" s="719">
        <v>0</v>
      </c>
      <c r="Z383" s="719">
        <v>0</v>
      </c>
      <c r="AA383" s="719">
        <v>0</v>
      </c>
      <c r="AB383" s="719">
        <v>0</v>
      </c>
      <c r="AC383" s="719">
        <v>0</v>
      </c>
      <c r="AD383" s="719">
        <v>0</v>
      </c>
      <c r="AE383" s="719">
        <v>0</v>
      </c>
      <c r="AF383" s="719">
        <v>0</v>
      </c>
      <c r="AG383" s="719">
        <v>0</v>
      </c>
      <c r="AH383" s="719">
        <v>0</v>
      </c>
      <c r="AI383" s="719">
        <v>0</v>
      </c>
      <c r="AJ383" s="719">
        <v>0</v>
      </c>
      <c r="AK383" s="719">
        <v>0</v>
      </c>
      <c r="AL383" s="719">
        <v>0</v>
      </c>
      <c r="AM383" s="719">
        <v>0</v>
      </c>
      <c r="AN383" s="719">
        <v>0</v>
      </c>
      <c r="AO383" s="719">
        <v>0</v>
      </c>
    </row>
    <row r="384" spans="1:41" ht="15" x14ac:dyDescent="0.25">
      <c r="A384" s="184" t="s">
        <v>181</v>
      </c>
      <c r="C384" s="184" t="s">
        <v>779</v>
      </c>
      <c r="D384" s="184" t="s">
        <v>185</v>
      </c>
      <c r="F384" s="184" t="s">
        <v>175</v>
      </c>
      <c r="G384" s="719">
        <v>4623</v>
      </c>
      <c r="H384" s="719">
        <v>4134</v>
      </c>
      <c r="I384" s="719">
        <v>4965</v>
      </c>
      <c r="J384" s="719">
        <v>5096</v>
      </c>
      <c r="K384" s="719">
        <v>5367</v>
      </c>
      <c r="L384" s="719">
        <v>5236</v>
      </c>
      <c r="M384" s="719">
        <v>4827</v>
      </c>
      <c r="N384" s="719">
        <v>4479</v>
      </c>
      <c r="O384" s="719">
        <v>3974</v>
      </c>
      <c r="P384" s="719">
        <v>3662</v>
      </c>
      <c r="Q384" s="719">
        <v>2952</v>
      </c>
      <c r="R384" s="719">
        <v>2299</v>
      </c>
      <c r="S384" s="719">
        <v>1804</v>
      </c>
      <c r="T384" s="719">
        <v>1209</v>
      </c>
      <c r="U384" s="719">
        <v>896</v>
      </c>
      <c r="V384" s="719">
        <v>587</v>
      </c>
      <c r="W384" s="719">
        <v>472</v>
      </c>
      <c r="X384" s="719">
        <v>324</v>
      </c>
      <c r="Y384" s="719">
        <v>213</v>
      </c>
      <c r="Z384" s="719">
        <v>142</v>
      </c>
      <c r="AA384" s="719">
        <v>101</v>
      </c>
      <c r="AB384" s="719">
        <v>78</v>
      </c>
      <c r="AC384" s="719">
        <v>51</v>
      </c>
      <c r="AD384" s="719">
        <v>44</v>
      </c>
      <c r="AE384" s="719">
        <v>36</v>
      </c>
      <c r="AF384" s="719">
        <v>30</v>
      </c>
      <c r="AG384" s="719">
        <v>23</v>
      </c>
      <c r="AH384" s="719">
        <v>15</v>
      </c>
      <c r="AI384" s="719">
        <v>10</v>
      </c>
      <c r="AJ384" s="719">
        <v>6</v>
      </c>
      <c r="AK384" s="719">
        <v>5</v>
      </c>
      <c r="AL384" s="719">
        <v>4</v>
      </c>
      <c r="AM384" s="719">
        <v>4</v>
      </c>
      <c r="AN384" s="719">
        <v>3</v>
      </c>
      <c r="AO384" s="719">
        <v>2</v>
      </c>
    </row>
    <row r="385" spans="1:41" ht="15" x14ac:dyDescent="0.25">
      <c r="A385" s="183" t="s">
        <v>181</v>
      </c>
      <c r="C385" s="183" t="s">
        <v>779</v>
      </c>
      <c r="D385" s="183" t="s">
        <v>185</v>
      </c>
      <c r="F385" s="183" t="s">
        <v>793</v>
      </c>
      <c r="G385" s="719">
        <v>0</v>
      </c>
      <c r="H385" s="719">
        <v>0</v>
      </c>
      <c r="I385" s="719">
        <v>0</v>
      </c>
      <c r="J385" s="719">
        <v>0</v>
      </c>
      <c r="K385" s="719">
        <v>0</v>
      </c>
      <c r="L385" s="719">
        <v>559</v>
      </c>
      <c r="M385" s="719">
        <v>1231</v>
      </c>
      <c r="N385" s="719">
        <v>2013</v>
      </c>
      <c r="O385" s="719">
        <v>1937</v>
      </c>
      <c r="P385" s="719">
        <v>2040</v>
      </c>
      <c r="Q385" s="719">
        <v>1775</v>
      </c>
      <c r="R385" s="719">
        <v>1659</v>
      </c>
      <c r="S385" s="719">
        <v>1543</v>
      </c>
      <c r="T385" s="719">
        <v>1203</v>
      </c>
      <c r="U385" s="719">
        <v>1030</v>
      </c>
      <c r="V385" s="719">
        <v>879</v>
      </c>
      <c r="W385" s="719">
        <v>717</v>
      </c>
      <c r="X385" s="719">
        <v>544</v>
      </c>
      <c r="Y385" s="719">
        <v>375</v>
      </c>
      <c r="Z385" s="719">
        <v>257</v>
      </c>
      <c r="AA385" s="719">
        <v>188</v>
      </c>
      <c r="AB385" s="719">
        <v>155</v>
      </c>
      <c r="AC385" s="719">
        <v>128</v>
      </c>
      <c r="AD385" s="719">
        <v>122</v>
      </c>
      <c r="AE385" s="719">
        <v>100</v>
      </c>
      <c r="AF385" s="719">
        <v>83</v>
      </c>
      <c r="AG385" s="719">
        <v>68</v>
      </c>
      <c r="AH385" s="719">
        <v>47</v>
      </c>
      <c r="AI385" s="719">
        <v>31</v>
      </c>
      <c r="AJ385" s="719">
        <v>22</v>
      </c>
      <c r="AK385" s="719">
        <v>19</v>
      </c>
      <c r="AL385" s="719">
        <v>15</v>
      </c>
      <c r="AM385" s="719">
        <v>14</v>
      </c>
      <c r="AN385" s="719">
        <v>12</v>
      </c>
      <c r="AO385" s="719">
        <v>8</v>
      </c>
    </row>
    <row r="386" spans="1:41" ht="15" x14ac:dyDescent="0.25">
      <c r="A386" s="184" t="s">
        <v>181</v>
      </c>
      <c r="C386" s="184" t="s">
        <v>779</v>
      </c>
      <c r="D386" s="184" t="s">
        <v>185</v>
      </c>
      <c r="F386" s="184" t="s">
        <v>794</v>
      </c>
      <c r="G386" s="719">
        <v>0</v>
      </c>
      <c r="H386" s="719">
        <v>0</v>
      </c>
      <c r="I386" s="719">
        <v>0</v>
      </c>
      <c r="J386" s="719">
        <v>0</v>
      </c>
      <c r="K386" s="719">
        <v>0</v>
      </c>
      <c r="L386" s="719">
        <v>0</v>
      </c>
      <c r="M386" s="719">
        <v>0</v>
      </c>
      <c r="N386" s="719">
        <v>0</v>
      </c>
      <c r="O386" s="719">
        <v>951</v>
      </c>
      <c r="P386" s="719">
        <v>2153</v>
      </c>
      <c r="Q386" s="719">
        <v>2944</v>
      </c>
      <c r="R386" s="719">
        <v>3840</v>
      </c>
      <c r="S386" s="719">
        <v>3542</v>
      </c>
      <c r="T386" s="719">
        <v>2826</v>
      </c>
      <c r="U386" s="719">
        <v>2559</v>
      </c>
      <c r="V386" s="719">
        <v>2352</v>
      </c>
      <c r="W386" s="719">
        <v>2148</v>
      </c>
      <c r="X386" s="719">
        <v>1806</v>
      </c>
      <c r="Y386" s="719">
        <v>1370</v>
      </c>
      <c r="Z386" s="719">
        <v>1008</v>
      </c>
      <c r="AA386" s="719">
        <v>782</v>
      </c>
      <c r="AB386" s="719">
        <v>665</v>
      </c>
      <c r="AC386" s="719">
        <v>541</v>
      </c>
      <c r="AD386" s="719">
        <v>523</v>
      </c>
      <c r="AE386" s="719">
        <v>445</v>
      </c>
      <c r="AF386" s="719">
        <v>403</v>
      </c>
      <c r="AG386" s="719">
        <v>377</v>
      </c>
      <c r="AH386" s="719">
        <v>312</v>
      </c>
      <c r="AI386" s="719">
        <v>242</v>
      </c>
      <c r="AJ386" s="719">
        <v>200</v>
      </c>
      <c r="AK386" s="719">
        <v>171</v>
      </c>
      <c r="AL386" s="719">
        <v>143</v>
      </c>
      <c r="AM386" s="719">
        <v>125</v>
      </c>
      <c r="AN386" s="719">
        <v>108</v>
      </c>
      <c r="AO386" s="719">
        <v>77</v>
      </c>
    </row>
    <row r="387" spans="1:41" ht="15" x14ac:dyDescent="0.25">
      <c r="A387" s="183" t="s">
        <v>181</v>
      </c>
      <c r="C387" s="183" t="s">
        <v>779</v>
      </c>
      <c r="D387" s="183" t="s">
        <v>185</v>
      </c>
      <c r="F387" s="183" t="s">
        <v>795</v>
      </c>
      <c r="G387" s="719">
        <v>0</v>
      </c>
      <c r="H387" s="719">
        <v>0</v>
      </c>
      <c r="I387" s="719">
        <v>0</v>
      </c>
      <c r="J387" s="719">
        <v>0</v>
      </c>
      <c r="K387" s="719">
        <v>0</v>
      </c>
      <c r="L387" s="719">
        <v>0</v>
      </c>
      <c r="M387" s="719">
        <v>0</v>
      </c>
      <c r="N387" s="719">
        <v>0</v>
      </c>
      <c r="O387" s="719">
        <v>0</v>
      </c>
      <c r="P387" s="719">
        <v>0</v>
      </c>
      <c r="Q387" s="719">
        <v>0</v>
      </c>
      <c r="R387" s="719">
        <v>0</v>
      </c>
      <c r="S387" s="719">
        <v>866</v>
      </c>
      <c r="T387" s="719">
        <v>1425</v>
      </c>
      <c r="U387" s="719">
        <v>1986</v>
      </c>
      <c r="V387" s="719">
        <v>2769</v>
      </c>
      <c r="W387" s="719">
        <v>2581</v>
      </c>
      <c r="X387" s="719">
        <v>2355</v>
      </c>
      <c r="Y387" s="719">
        <v>1969</v>
      </c>
      <c r="Z387" s="719">
        <v>1623</v>
      </c>
      <c r="AA387" s="719">
        <v>1410</v>
      </c>
      <c r="AB387" s="719">
        <v>1298</v>
      </c>
      <c r="AC387" s="719">
        <v>1164</v>
      </c>
      <c r="AD387" s="719">
        <v>1226</v>
      </c>
      <c r="AE387" s="719">
        <v>1169</v>
      </c>
      <c r="AF387" s="719">
        <v>1129</v>
      </c>
      <c r="AG387" s="719">
        <v>1121</v>
      </c>
      <c r="AH387" s="719">
        <v>961</v>
      </c>
      <c r="AI387" s="719">
        <v>783</v>
      </c>
      <c r="AJ387" s="719">
        <v>668</v>
      </c>
      <c r="AK387" s="719">
        <v>576</v>
      </c>
      <c r="AL387" s="719">
        <v>479</v>
      </c>
      <c r="AM387" s="719">
        <v>417</v>
      </c>
      <c r="AN387" s="719">
        <v>360</v>
      </c>
      <c r="AO387" s="719">
        <v>271</v>
      </c>
    </row>
    <row r="388" spans="1:41" ht="15" x14ac:dyDescent="0.25">
      <c r="A388" s="184" t="s">
        <v>181</v>
      </c>
      <c r="C388" s="184" t="s">
        <v>779</v>
      </c>
      <c r="D388" s="184" t="s">
        <v>185</v>
      </c>
      <c r="F388" s="184" t="s">
        <v>796</v>
      </c>
      <c r="G388" s="719">
        <v>0</v>
      </c>
      <c r="H388" s="719">
        <v>0</v>
      </c>
      <c r="I388" s="719">
        <v>0</v>
      </c>
      <c r="J388" s="719">
        <v>0</v>
      </c>
      <c r="K388" s="719">
        <v>0</v>
      </c>
      <c r="L388" s="719">
        <v>0</v>
      </c>
      <c r="M388" s="719">
        <v>0</v>
      </c>
      <c r="N388" s="719">
        <v>0</v>
      </c>
      <c r="O388" s="719">
        <v>0</v>
      </c>
      <c r="P388" s="719">
        <v>0</v>
      </c>
      <c r="Q388" s="719">
        <v>0</v>
      </c>
      <c r="R388" s="719">
        <v>0</v>
      </c>
      <c r="S388" s="719">
        <v>0</v>
      </c>
      <c r="T388" s="719">
        <v>0</v>
      </c>
      <c r="U388" s="719">
        <v>0</v>
      </c>
      <c r="V388" s="719">
        <v>0</v>
      </c>
      <c r="W388" s="719">
        <v>872</v>
      </c>
      <c r="X388" s="719">
        <v>1597</v>
      </c>
      <c r="Y388" s="719">
        <v>1796</v>
      </c>
      <c r="Z388" s="719">
        <v>1601</v>
      </c>
      <c r="AA388" s="719">
        <v>1566</v>
      </c>
      <c r="AB388" s="719">
        <v>1482</v>
      </c>
      <c r="AC388" s="719">
        <v>1388</v>
      </c>
      <c r="AD388" s="719">
        <v>1511</v>
      </c>
      <c r="AE388" s="719">
        <v>1526</v>
      </c>
      <c r="AF388" s="719">
        <v>1563</v>
      </c>
      <c r="AG388" s="719">
        <v>1676</v>
      </c>
      <c r="AH388" s="719">
        <v>1572</v>
      </c>
      <c r="AI388" s="719">
        <v>1428</v>
      </c>
      <c r="AJ388" s="719">
        <v>1327</v>
      </c>
      <c r="AK388" s="719">
        <v>1220</v>
      </c>
      <c r="AL388" s="719">
        <v>1077</v>
      </c>
      <c r="AM388" s="719">
        <v>995</v>
      </c>
      <c r="AN388" s="719">
        <v>907</v>
      </c>
      <c r="AO388" s="719">
        <v>683</v>
      </c>
    </row>
    <row r="389" spans="1:41" ht="15" x14ac:dyDescent="0.25">
      <c r="A389" s="183" t="s">
        <v>181</v>
      </c>
      <c r="C389" s="183" t="s">
        <v>779</v>
      </c>
      <c r="D389" s="183" t="s">
        <v>185</v>
      </c>
      <c r="F389" s="183" t="s">
        <v>797</v>
      </c>
      <c r="G389" s="719">
        <v>0</v>
      </c>
      <c r="H389" s="719">
        <v>0</v>
      </c>
      <c r="I389" s="719">
        <v>0</v>
      </c>
      <c r="J389" s="719">
        <v>0</v>
      </c>
      <c r="K389" s="719">
        <v>0</v>
      </c>
      <c r="L389" s="719">
        <v>0</v>
      </c>
      <c r="M389" s="719">
        <v>0</v>
      </c>
      <c r="N389" s="719">
        <v>0</v>
      </c>
      <c r="O389" s="719">
        <v>0</v>
      </c>
      <c r="P389" s="719">
        <v>0</v>
      </c>
      <c r="Q389" s="719">
        <v>0</v>
      </c>
      <c r="R389" s="719">
        <v>0</v>
      </c>
      <c r="S389" s="719">
        <v>0</v>
      </c>
      <c r="T389" s="719">
        <v>0</v>
      </c>
      <c r="U389" s="719">
        <v>0</v>
      </c>
      <c r="V389" s="719">
        <v>0</v>
      </c>
      <c r="W389" s="719">
        <v>0</v>
      </c>
      <c r="X389" s="719">
        <v>0</v>
      </c>
      <c r="Y389" s="719">
        <v>0</v>
      </c>
      <c r="Z389" s="719">
        <v>0</v>
      </c>
      <c r="AA389" s="719">
        <v>0</v>
      </c>
      <c r="AB389" s="719">
        <v>124</v>
      </c>
      <c r="AC389" s="719">
        <v>240</v>
      </c>
      <c r="AD389" s="719">
        <v>403</v>
      </c>
      <c r="AE389" s="719">
        <v>637</v>
      </c>
      <c r="AF389" s="719">
        <v>687</v>
      </c>
      <c r="AG389" s="719">
        <v>807</v>
      </c>
      <c r="AH389" s="719">
        <v>865</v>
      </c>
      <c r="AI389" s="719">
        <v>890</v>
      </c>
      <c r="AJ389" s="719">
        <v>918</v>
      </c>
      <c r="AK389" s="719">
        <v>926</v>
      </c>
      <c r="AL389" s="719">
        <v>880</v>
      </c>
      <c r="AM389" s="719">
        <v>865</v>
      </c>
      <c r="AN389" s="719">
        <v>837</v>
      </c>
      <c r="AO389" s="719">
        <v>673</v>
      </c>
    </row>
    <row r="390" spans="1:41" ht="15" x14ac:dyDescent="0.25">
      <c r="A390" s="184" t="s">
        <v>181</v>
      </c>
      <c r="C390" s="184" t="s">
        <v>779</v>
      </c>
      <c r="D390" s="184" t="s">
        <v>185</v>
      </c>
      <c r="F390" s="184" t="s">
        <v>798</v>
      </c>
      <c r="G390" s="719">
        <v>0</v>
      </c>
      <c r="H390" s="719">
        <v>0</v>
      </c>
      <c r="I390" s="719">
        <v>0</v>
      </c>
      <c r="J390" s="719">
        <v>0</v>
      </c>
      <c r="K390" s="719">
        <v>0</v>
      </c>
      <c r="L390" s="719">
        <v>0</v>
      </c>
      <c r="M390" s="719">
        <v>0</v>
      </c>
      <c r="N390" s="719">
        <v>0</v>
      </c>
      <c r="O390" s="719">
        <v>0</v>
      </c>
      <c r="P390" s="719">
        <v>0</v>
      </c>
      <c r="Q390" s="719">
        <v>0</v>
      </c>
      <c r="R390" s="719">
        <v>0</v>
      </c>
      <c r="S390" s="719">
        <v>0</v>
      </c>
      <c r="T390" s="719">
        <v>0</v>
      </c>
      <c r="U390" s="719">
        <v>0</v>
      </c>
      <c r="V390" s="719">
        <v>0</v>
      </c>
      <c r="W390" s="719">
        <v>0</v>
      </c>
      <c r="X390" s="719">
        <v>0</v>
      </c>
      <c r="Y390" s="719">
        <v>0</v>
      </c>
      <c r="Z390" s="719">
        <v>0</v>
      </c>
      <c r="AA390" s="719">
        <v>0</v>
      </c>
      <c r="AB390" s="719">
        <v>0</v>
      </c>
      <c r="AC390" s="719">
        <v>0</v>
      </c>
      <c r="AD390" s="719">
        <v>0</v>
      </c>
      <c r="AE390" s="719">
        <v>0</v>
      </c>
      <c r="AF390" s="719">
        <v>287</v>
      </c>
      <c r="AG390" s="719">
        <v>711</v>
      </c>
      <c r="AH390" s="719">
        <v>1060</v>
      </c>
      <c r="AI390" s="719">
        <v>1415</v>
      </c>
      <c r="AJ390" s="719">
        <v>1483</v>
      </c>
      <c r="AK390" s="719">
        <v>1524</v>
      </c>
      <c r="AL390" s="719">
        <v>1479</v>
      </c>
      <c r="AM390" s="719">
        <v>1496</v>
      </c>
      <c r="AN390" s="719">
        <v>1499</v>
      </c>
      <c r="AO390" s="719">
        <v>1258</v>
      </c>
    </row>
    <row r="391" spans="1:41" ht="15" x14ac:dyDescent="0.25">
      <c r="A391" s="183" t="s">
        <v>181</v>
      </c>
      <c r="C391" s="183" t="s">
        <v>779</v>
      </c>
      <c r="D391" s="183" t="s">
        <v>185</v>
      </c>
      <c r="F391" s="183" t="s">
        <v>799</v>
      </c>
      <c r="G391" s="719">
        <v>0</v>
      </c>
      <c r="H391" s="719">
        <v>0</v>
      </c>
      <c r="I391" s="719">
        <v>0</v>
      </c>
      <c r="J391" s="719">
        <v>0</v>
      </c>
      <c r="K391" s="719">
        <v>0</v>
      </c>
      <c r="L391" s="719">
        <v>0</v>
      </c>
      <c r="M391" s="719">
        <v>0</v>
      </c>
      <c r="N391" s="719">
        <v>0</v>
      </c>
      <c r="O391" s="719">
        <v>0</v>
      </c>
      <c r="P391" s="719">
        <v>0</v>
      </c>
      <c r="Q391" s="719">
        <v>0</v>
      </c>
      <c r="R391" s="719">
        <v>0</v>
      </c>
      <c r="S391" s="719">
        <v>0</v>
      </c>
      <c r="T391" s="719">
        <v>0</v>
      </c>
      <c r="U391" s="719">
        <v>0</v>
      </c>
      <c r="V391" s="719">
        <v>0</v>
      </c>
      <c r="W391" s="719">
        <v>0</v>
      </c>
      <c r="X391" s="719">
        <v>0</v>
      </c>
      <c r="Y391" s="719">
        <v>0</v>
      </c>
      <c r="Z391" s="719">
        <v>0</v>
      </c>
      <c r="AA391" s="719">
        <v>0</v>
      </c>
      <c r="AB391" s="719">
        <v>0</v>
      </c>
      <c r="AC391" s="719">
        <v>0</v>
      </c>
      <c r="AD391" s="719">
        <v>0</v>
      </c>
      <c r="AE391" s="719">
        <v>0</v>
      </c>
      <c r="AF391" s="719">
        <v>0</v>
      </c>
      <c r="AG391" s="719">
        <v>0</v>
      </c>
      <c r="AH391" s="719">
        <v>0</v>
      </c>
      <c r="AI391" s="719">
        <v>0</v>
      </c>
      <c r="AJ391" s="719">
        <v>321</v>
      </c>
      <c r="AK391" s="719">
        <v>611</v>
      </c>
      <c r="AL391" s="719">
        <v>968</v>
      </c>
      <c r="AM391" s="719">
        <v>1292</v>
      </c>
      <c r="AN391" s="719">
        <v>1690</v>
      </c>
      <c r="AO391" s="719">
        <v>1767</v>
      </c>
    </row>
    <row r="392" spans="1:41" ht="15" x14ac:dyDescent="0.25">
      <c r="A392" s="184" t="s">
        <v>181</v>
      </c>
      <c r="C392" s="184" t="s">
        <v>779</v>
      </c>
      <c r="D392" s="184" t="s">
        <v>185</v>
      </c>
      <c r="F392" s="184" t="s">
        <v>800</v>
      </c>
      <c r="G392" s="719">
        <v>0</v>
      </c>
      <c r="H392" s="719">
        <v>0</v>
      </c>
      <c r="I392" s="719">
        <v>0</v>
      </c>
      <c r="J392" s="719">
        <v>0</v>
      </c>
      <c r="K392" s="719">
        <v>0</v>
      </c>
      <c r="L392" s="719">
        <v>0</v>
      </c>
      <c r="M392" s="719">
        <v>0</v>
      </c>
      <c r="N392" s="719">
        <v>0</v>
      </c>
      <c r="O392" s="719">
        <v>0</v>
      </c>
      <c r="P392" s="719">
        <v>0</v>
      </c>
      <c r="Q392" s="719">
        <v>0</v>
      </c>
      <c r="R392" s="719">
        <v>0</v>
      </c>
      <c r="S392" s="719">
        <v>0</v>
      </c>
      <c r="T392" s="719">
        <v>0</v>
      </c>
      <c r="U392" s="719">
        <v>0</v>
      </c>
      <c r="V392" s="719">
        <v>0</v>
      </c>
      <c r="W392" s="719">
        <v>0</v>
      </c>
      <c r="X392" s="719">
        <v>0</v>
      </c>
      <c r="Y392" s="719">
        <v>0</v>
      </c>
      <c r="Z392" s="719">
        <v>0</v>
      </c>
      <c r="AA392" s="719">
        <v>0</v>
      </c>
      <c r="AB392" s="719">
        <v>0</v>
      </c>
      <c r="AC392" s="719">
        <v>0</v>
      </c>
      <c r="AD392" s="719">
        <v>0</v>
      </c>
      <c r="AE392" s="719">
        <v>0</v>
      </c>
      <c r="AF392" s="719">
        <v>0</v>
      </c>
      <c r="AG392" s="719">
        <v>0</v>
      </c>
      <c r="AH392" s="719">
        <v>0</v>
      </c>
      <c r="AI392" s="719">
        <v>0</v>
      </c>
      <c r="AJ392" s="719">
        <v>0</v>
      </c>
      <c r="AK392" s="719">
        <v>0</v>
      </c>
      <c r="AL392" s="719">
        <v>0</v>
      </c>
      <c r="AM392" s="719">
        <v>0</v>
      </c>
      <c r="AN392" s="719">
        <v>0</v>
      </c>
      <c r="AO392" s="719">
        <v>0</v>
      </c>
    </row>
    <row r="393" spans="1:41" ht="15" x14ac:dyDescent="0.25">
      <c r="A393" s="183" t="s">
        <v>181</v>
      </c>
      <c r="C393" s="183" t="s">
        <v>779</v>
      </c>
      <c r="D393" s="183" t="s">
        <v>184</v>
      </c>
      <c r="F393" s="183" t="s">
        <v>175</v>
      </c>
      <c r="G393" s="719">
        <v>1779</v>
      </c>
      <c r="H393" s="719">
        <v>1591</v>
      </c>
      <c r="I393" s="719">
        <v>1911</v>
      </c>
      <c r="J393" s="719">
        <v>1961</v>
      </c>
      <c r="K393" s="719">
        <v>2065</v>
      </c>
      <c r="L393" s="719">
        <v>2015</v>
      </c>
      <c r="M393" s="719">
        <v>1857</v>
      </c>
      <c r="N393" s="719">
        <v>1723</v>
      </c>
      <c r="O393" s="719">
        <v>1529</v>
      </c>
      <c r="P393" s="719">
        <v>1409</v>
      </c>
      <c r="Q393" s="719">
        <v>1136</v>
      </c>
      <c r="R393" s="719">
        <v>885</v>
      </c>
      <c r="S393" s="719">
        <v>694</v>
      </c>
      <c r="T393" s="719">
        <v>648</v>
      </c>
      <c r="U393" s="719">
        <v>520</v>
      </c>
      <c r="V393" s="719">
        <v>381</v>
      </c>
      <c r="W393" s="719">
        <v>331</v>
      </c>
      <c r="X393" s="719">
        <v>241</v>
      </c>
      <c r="Y393" s="719">
        <v>162</v>
      </c>
      <c r="Z393" s="719">
        <v>105</v>
      </c>
      <c r="AA393" s="719">
        <v>79</v>
      </c>
      <c r="AB393" s="719">
        <v>63</v>
      </c>
      <c r="AC393" s="719">
        <v>40</v>
      </c>
      <c r="AD393" s="719">
        <v>36</v>
      </c>
      <c r="AE393" s="719">
        <v>29</v>
      </c>
      <c r="AF393" s="719">
        <v>25</v>
      </c>
      <c r="AG393" s="719">
        <v>20</v>
      </c>
      <c r="AH393" s="719">
        <v>14</v>
      </c>
      <c r="AI393" s="719">
        <v>9</v>
      </c>
      <c r="AJ393" s="719">
        <v>6</v>
      </c>
      <c r="AK393" s="719">
        <v>5</v>
      </c>
      <c r="AL393" s="719">
        <v>5</v>
      </c>
      <c r="AM393" s="719">
        <v>4</v>
      </c>
      <c r="AN393" s="719">
        <v>3</v>
      </c>
      <c r="AO393" s="719">
        <v>2</v>
      </c>
    </row>
    <row r="394" spans="1:41" ht="15" x14ac:dyDescent="0.25">
      <c r="A394" s="184" t="s">
        <v>181</v>
      </c>
      <c r="C394" s="184" t="s">
        <v>779</v>
      </c>
      <c r="D394" s="184" t="s">
        <v>184</v>
      </c>
      <c r="F394" s="184" t="s">
        <v>793</v>
      </c>
      <c r="G394" s="719">
        <v>0</v>
      </c>
      <c r="H394" s="719">
        <v>0</v>
      </c>
      <c r="I394" s="719">
        <v>0</v>
      </c>
      <c r="J394" s="719">
        <v>0</v>
      </c>
      <c r="K394" s="719">
        <v>0</v>
      </c>
      <c r="L394" s="719">
        <v>215</v>
      </c>
      <c r="M394" s="719">
        <v>474</v>
      </c>
      <c r="N394" s="719">
        <v>775</v>
      </c>
      <c r="O394" s="719">
        <v>746</v>
      </c>
      <c r="P394" s="719">
        <v>785</v>
      </c>
      <c r="Q394" s="719">
        <v>683</v>
      </c>
      <c r="R394" s="719">
        <v>638</v>
      </c>
      <c r="S394" s="719">
        <v>594</v>
      </c>
      <c r="T394" s="719">
        <v>645</v>
      </c>
      <c r="U394" s="719">
        <v>598</v>
      </c>
      <c r="V394" s="719">
        <v>571</v>
      </c>
      <c r="W394" s="719">
        <v>503</v>
      </c>
      <c r="X394" s="719">
        <v>405</v>
      </c>
      <c r="Y394" s="719">
        <v>284</v>
      </c>
      <c r="Z394" s="719">
        <v>190</v>
      </c>
      <c r="AA394" s="719">
        <v>146</v>
      </c>
      <c r="AB394" s="719">
        <v>125</v>
      </c>
      <c r="AC394" s="719">
        <v>100</v>
      </c>
      <c r="AD394" s="719">
        <v>98</v>
      </c>
      <c r="AE394" s="719">
        <v>80</v>
      </c>
      <c r="AF394" s="719">
        <v>69</v>
      </c>
      <c r="AG394" s="719">
        <v>58</v>
      </c>
      <c r="AH394" s="719">
        <v>42</v>
      </c>
      <c r="AI394" s="719">
        <v>29</v>
      </c>
      <c r="AJ394" s="719">
        <v>20</v>
      </c>
      <c r="AK394" s="719">
        <v>17</v>
      </c>
      <c r="AL394" s="719">
        <v>16</v>
      </c>
      <c r="AM394" s="719">
        <v>13</v>
      </c>
      <c r="AN394" s="719">
        <v>11</v>
      </c>
      <c r="AO394" s="719">
        <v>8</v>
      </c>
    </row>
    <row r="395" spans="1:41" ht="15" x14ac:dyDescent="0.25">
      <c r="A395" s="183" t="s">
        <v>181</v>
      </c>
      <c r="C395" s="183" t="s">
        <v>779</v>
      </c>
      <c r="D395" s="183" t="s">
        <v>184</v>
      </c>
      <c r="F395" s="183" t="s">
        <v>794</v>
      </c>
      <c r="G395" s="719">
        <v>0</v>
      </c>
      <c r="H395" s="719">
        <v>0</v>
      </c>
      <c r="I395" s="719">
        <v>0</v>
      </c>
      <c r="J395" s="719">
        <v>0</v>
      </c>
      <c r="K395" s="719">
        <v>0</v>
      </c>
      <c r="L395" s="719">
        <v>0</v>
      </c>
      <c r="M395" s="719">
        <v>0</v>
      </c>
      <c r="N395" s="719">
        <v>0</v>
      </c>
      <c r="O395" s="719">
        <v>366</v>
      </c>
      <c r="P395" s="719">
        <v>828</v>
      </c>
      <c r="Q395" s="719">
        <v>1133</v>
      </c>
      <c r="R395" s="719">
        <v>1478</v>
      </c>
      <c r="S395" s="719">
        <v>1363</v>
      </c>
      <c r="T395" s="719">
        <v>1515</v>
      </c>
      <c r="U395" s="719">
        <v>1484</v>
      </c>
      <c r="V395" s="719">
        <v>1528</v>
      </c>
      <c r="W395" s="719">
        <v>1506</v>
      </c>
      <c r="X395" s="719">
        <v>1344</v>
      </c>
      <c r="Y395" s="719">
        <v>1038</v>
      </c>
      <c r="Z395" s="719">
        <v>746</v>
      </c>
      <c r="AA395" s="719">
        <v>609</v>
      </c>
      <c r="AB395" s="719">
        <v>535</v>
      </c>
      <c r="AC395" s="719">
        <v>424</v>
      </c>
      <c r="AD395" s="719">
        <v>422</v>
      </c>
      <c r="AE395" s="719">
        <v>357</v>
      </c>
      <c r="AF395" s="719">
        <v>334</v>
      </c>
      <c r="AG395" s="719">
        <v>323</v>
      </c>
      <c r="AH395" s="719">
        <v>277</v>
      </c>
      <c r="AI395" s="719">
        <v>225</v>
      </c>
      <c r="AJ395" s="719">
        <v>186</v>
      </c>
      <c r="AK395" s="719">
        <v>160</v>
      </c>
      <c r="AL395" s="719">
        <v>145</v>
      </c>
      <c r="AM395" s="719">
        <v>123</v>
      </c>
      <c r="AN395" s="719">
        <v>105</v>
      </c>
      <c r="AO395" s="719">
        <v>75</v>
      </c>
    </row>
    <row r="396" spans="1:41" ht="15" x14ac:dyDescent="0.25">
      <c r="A396" s="184" t="s">
        <v>181</v>
      </c>
      <c r="C396" s="184" t="s">
        <v>779</v>
      </c>
      <c r="D396" s="184" t="s">
        <v>184</v>
      </c>
      <c r="F396" s="184" t="s">
        <v>795</v>
      </c>
      <c r="G396" s="719">
        <v>0</v>
      </c>
      <c r="H396" s="719">
        <v>0</v>
      </c>
      <c r="I396" s="719">
        <v>0</v>
      </c>
      <c r="J396" s="719">
        <v>0</v>
      </c>
      <c r="K396" s="719">
        <v>0</v>
      </c>
      <c r="L396" s="719">
        <v>0</v>
      </c>
      <c r="M396" s="719">
        <v>0</v>
      </c>
      <c r="N396" s="719">
        <v>0</v>
      </c>
      <c r="O396" s="719">
        <v>0</v>
      </c>
      <c r="P396" s="719">
        <v>0</v>
      </c>
      <c r="Q396" s="719">
        <v>0</v>
      </c>
      <c r="R396" s="719">
        <v>0</v>
      </c>
      <c r="S396" s="719">
        <v>333</v>
      </c>
      <c r="T396" s="719">
        <v>764</v>
      </c>
      <c r="U396" s="719">
        <v>1152</v>
      </c>
      <c r="V396" s="719">
        <v>1798</v>
      </c>
      <c r="W396" s="719">
        <v>1810</v>
      </c>
      <c r="X396" s="719">
        <v>1752</v>
      </c>
      <c r="Y396" s="719">
        <v>1491</v>
      </c>
      <c r="Z396" s="719">
        <v>1202</v>
      </c>
      <c r="AA396" s="719">
        <v>1099</v>
      </c>
      <c r="AB396" s="719">
        <v>1045</v>
      </c>
      <c r="AC396" s="719">
        <v>911</v>
      </c>
      <c r="AD396" s="719">
        <v>988</v>
      </c>
      <c r="AE396" s="719">
        <v>937</v>
      </c>
      <c r="AF396" s="719">
        <v>935</v>
      </c>
      <c r="AG396" s="719">
        <v>962</v>
      </c>
      <c r="AH396" s="719">
        <v>853</v>
      </c>
      <c r="AI396" s="719">
        <v>727</v>
      </c>
      <c r="AJ396" s="719">
        <v>620</v>
      </c>
      <c r="AK396" s="719">
        <v>541</v>
      </c>
      <c r="AL396" s="719">
        <v>485</v>
      </c>
      <c r="AM396" s="719">
        <v>410</v>
      </c>
      <c r="AN396" s="719">
        <v>351</v>
      </c>
      <c r="AO396" s="719">
        <v>265</v>
      </c>
    </row>
    <row r="397" spans="1:41" ht="15" x14ac:dyDescent="0.25">
      <c r="A397" s="183" t="s">
        <v>181</v>
      </c>
      <c r="C397" s="183" t="s">
        <v>779</v>
      </c>
      <c r="D397" s="183" t="s">
        <v>184</v>
      </c>
      <c r="F397" s="183" t="s">
        <v>796</v>
      </c>
      <c r="G397" s="719">
        <v>0</v>
      </c>
      <c r="H397" s="719">
        <v>0</v>
      </c>
      <c r="I397" s="719">
        <v>0</v>
      </c>
      <c r="J397" s="719">
        <v>0</v>
      </c>
      <c r="K397" s="719">
        <v>0</v>
      </c>
      <c r="L397" s="719">
        <v>0</v>
      </c>
      <c r="M397" s="719">
        <v>0</v>
      </c>
      <c r="N397" s="719">
        <v>0</v>
      </c>
      <c r="O397" s="719">
        <v>0</v>
      </c>
      <c r="P397" s="719">
        <v>0</v>
      </c>
      <c r="Q397" s="719">
        <v>0</v>
      </c>
      <c r="R397" s="719">
        <v>0</v>
      </c>
      <c r="S397" s="719">
        <v>0</v>
      </c>
      <c r="T397" s="719">
        <v>0</v>
      </c>
      <c r="U397" s="719">
        <v>0</v>
      </c>
      <c r="V397" s="719">
        <v>0</v>
      </c>
      <c r="W397" s="719">
        <v>611</v>
      </c>
      <c r="X397" s="719">
        <v>1188</v>
      </c>
      <c r="Y397" s="719">
        <v>1360</v>
      </c>
      <c r="Z397" s="719">
        <v>1186</v>
      </c>
      <c r="AA397" s="719">
        <v>1220</v>
      </c>
      <c r="AB397" s="719">
        <v>1193</v>
      </c>
      <c r="AC397" s="719">
        <v>1087</v>
      </c>
      <c r="AD397" s="719">
        <v>1218</v>
      </c>
      <c r="AE397" s="719">
        <v>1224</v>
      </c>
      <c r="AF397" s="719">
        <v>1295</v>
      </c>
      <c r="AG397" s="719">
        <v>1437</v>
      </c>
      <c r="AH397" s="719">
        <v>1395</v>
      </c>
      <c r="AI397" s="719">
        <v>1326</v>
      </c>
      <c r="AJ397" s="719">
        <v>1232</v>
      </c>
      <c r="AK397" s="719">
        <v>1145</v>
      </c>
      <c r="AL397" s="719">
        <v>1090</v>
      </c>
      <c r="AM397" s="719">
        <v>980</v>
      </c>
      <c r="AN397" s="719">
        <v>884</v>
      </c>
      <c r="AO397" s="719">
        <v>666</v>
      </c>
    </row>
    <row r="398" spans="1:41" ht="15" x14ac:dyDescent="0.25">
      <c r="A398" s="184" t="s">
        <v>181</v>
      </c>
      <c r="C398" s="184" t="s">
        <v>779</v>
      </c>
      <c r="D398" s="184" t="s">
        <v>184</v>
      </c>
      <c r="F398" s="184" t="s">
        <v>797</v>
      </c>
      <c r="G398" s="719">
        <v>0</v>
      </c>
      <c r="H398" s="719">
        <v>0</v>
      </c>
      <c r="I398" s="719">
        <v>0</v>
      </c>
      <c r="J398" s="719">
        <v>0</v>
      </c>
      <c r="K398" s="719">
        <v>0</v>
      </c>
      <c r="L398" s="719">
        <v>0</v>
      </c>
      <c r="M398" s="719">
        <v>0</v>
      </c>
      <c r="N398" s="719">
        <v>0</v>
      </c>
      <c r="O398" s="719">
        <v>0</v>
      </c>
      <c r="P398" s="719">
        <v>0</v>
      </c>
      <c r="Q398" s="719">
        <v>0</v>
      </c>
      <c r="R398" s="719">
        <v>0</v>
      </c>
      <c r="S398" s="719">
        <v>0</v>
      </c>
      <c r="T398" s="719">
        <v>0</v>
      </c>
      <c r="U398" s="719">
        <v>0</v>
      </c>
      <c r="V398" s="719">
        <v>0</v>
      </c>
      <c r="W398" s="719">
        <v>0</v>
      </c>
      <c r="X398" s="719">
        <v>0</v>
      </c>
      <c r="Y398" s="719">
        <v>0</v>
      </c>
      <c r="Z398" s="719">
        <v>0</v>
      </c>
      <c r="AA398" s="719">
        <v>0</v>
      </c>
      <c r="AB398" s="719">
        <v>100</v>
      </c>
      <c r="AC398" s="719">
        <v>188</v>
      </c>
      <c r="AD398" s="719">
        <v>325</v>
      </c>
      <c r="AE398" s="719">
        <v>511</v>
      </c>
      <c r="AF398" s="719">
        <v>569</v>
      </c>
      <c r="AG398" s="719">
        <v>692</v>
      </c>
      <c r="AH398" s="719">
        <v>768</v>
      </c>
      <c r="AI398" s="719">
        <v>826</v>
      </c>
      <c r="AJ398" s="719">
        <v>853</v>
      </c>
      <c r="AK398" s="719">
        <v>869</v>
      </c>
      <c r="AL398" s="719">
        <v>891</v>
      </c>
      <c r="AM398" s="719">
        <v>851</v>
      </c>
      <c r="AN398" s="719">
        <v>816</v>
      </c>
      <c r="AO398" s="719">
        <v>656</v>
      </c>
    </row>
    <row r="399" spans="1:41" ht="15" x14ac:dyDescent="0.25">
      <c r="A399" s="183" t="s">
        <v>181</v>
      </c>
      <c r="C399" s="183" t="s">
        <v>779</v>
      </c>
      <c r="D399" s="183" t="s">
        <v>184</v>
      </c>
      <c r="F399" s="183" t="s">
        <v>798</v>
      </c>
      <c r="G399" s="719">
        <v>0</v>
      </c>
      <c r="H399" s="719">
        <v>0</v>
      </c>
      <c r="I399" s="719">
        <v>0</v>
      </c>
      <c r="J399" s="719">
        <v>0</v>
      </c>
      <c r="K399" s="719">
        <v>0</v>
      </c>
      <c r="L399" s="719">
        <v>0</v>
      </c>
      <c r="M399" s="719">
        <v>0</v>
      </c>
      <c r="N399" s="719">
        <v>0</v>
      </c>
      <c r="O399" s="719">
        <v>0</v>
      </c>
      <c r="P399" s="719">
        <v>0</v>
      </c>
      <c r="Q399" s="719">
        <v>0</v>
      </c>
      <c r="R399" s="719">
        <v>0</v>
      </c>
      <c r="S399" s="719">
        <v>0</v>
      </c>
      <c r="T399" s="719">
        <v>0</v>
      </c>
      <c r="U399" s="719">
        <v>0</v>
      </c>
      <c r="V399" s="719">
        <v>0</v>
      </c>
      <c r="W399" s="719">
        <v>0</v>
      </c>
      <c r="X399" s="719">
        <v>0</v>
      </c>
      <c r="Y399" s="719">
        <v>0</v>
      </c>
      <c r="Z399" s="719">
        <v>0</v>
      </c>
      <c r="AA399" s="719">
        <v>0</v>
      </c>
      <c r="AB399" s="719">
        <v>0</v>
      </c>
      <c r="AC399" s="719">
        <v>0</v>
      </c>
      <c r="AD399" s="719">
        <v>0</v>
      </c>
      <c r="AE399" s="719">
        <v>0</v>
      </c>
      <c r="AF399" s="719">
        <v>238</v>
      </c>
      <c r="AG399" s="719">
        <v>610</v>
      </c>
      <c r="AH399" s="719">
        <v>940</v>
      </c>
      <c r="AI399" s="719">
        <v>1314</v>
      </c>
      <c r="AJ399" s="719">
        <v>1377</v>
      </c>
      <c r="AK399" s="719">
        <v>1430</v>
      </c>
      <c r="AL399" s="719">
        <v>1497</v>
      </c>
      <c r="AM399" s="719">
        <v>1473</v>
      </c>
      <c r="AN399" s="719">
        <v>1461</v>
      </c>
      <c r="AO399" s="719">
        <v>1226</v>
      </c>
    </row>
    <row r="400" spans="1:41" ht="15" x14ac:dyDescent="0.25">
      <c r="A400" s="184" t="s">
        <v>181</v>
      </c>
      <c r="C400" s="184" t="s">
        <v>779</v>
      </c>
      <c r="D400" s="184" t="s">
        <v>184</v>
      </c>
      <c r="F400" s="184" t="s">
        <v>799</v>
      </c>
      <c r="G400" s="719">
        <v>0</v>
      </c>
      <c r="H400" s="719">
        <v>0</v>
      </c>
      <c r="I400" s="719">
        <v>0</v>
      </c>
      <c r="J400" s="719">
        <v>0</v>
      </c>
      <c r="K400" s="719">
        <v>0</v>
      </c>
      <c r="L400" s="719">
        <v>0</v>
      </c>
      <c r="M400" s="719">
        <v>0</v>
      </c>
      <c r="N400" s="719">
        <v>0</v>
      </c>
      <c r="O400" s="719">
        <v>0</v>
      </c>
      <c r="P400" s="719">
        <v>0</v>
      </c>
      <c r="Q400" s="719">
        <v>0</v>
      </c>
      <c r="R400" s="719">
        <v>0</v>
      </c>
      <c r="S400" s="719">
        <v>0</v>
      </c>
      <c r="T400" s="719">
        <v>0</v>
      </c>
      <c r="U400" s="719">
        <v>0</v>
      </c>
      <c r="V400" s="719">
        <v>0</v>
      </c>
      <c r="W400" s="719">
        <v>0</v>
      </c>
      <c r="X400" s="719">
        <v>0</v>
      </c>
      <c r="Y400" s="719">
        <v>0</v>
      </c>
      <c r="Z400" s="719">
        <v>0</v>
      </c>
      <c r="AA400" s="719">
        <v>0</v>
      </c>
      <c r="AB400" s="719">
        <v>0</v>
      </c>
      <c r="AC400" s="719">
        <v>0</v>
      </c>
      <c r="AD400" s="719">
        <v>0</v>
      </c>
      <c r="AE400" s="719">
        <v>0</v>
      </c>
      <c r="AF400" s="719">
        <v>0</v>
      </c>
      <c r="AG400" s="719">
        <v>0</v>
      </c>
      <c r="AH400" s="719">
        <v>0</v>
      </c>
      <c r="AI400" s="719">
        <v>0</v>
      </c>
      <c r="AJ400" s="719">
        <v>298</v>
      </c>
      <c r="AK400" s="719">
        <v>574</v>
      </c>
      <c r="AL400" s="719">
        <v>980</v>
      </c>
      <c r="AM400" s="719">
        <v>1271</v>
      </c>
      <c r="AN400" s="719">
        <v>1648</v>
      </c>
      <c r="AO400" s="719">
        <v>1723</v>
      </c>
    </row>
    <row r="401" spans="1:41" ht="15" x14ac:dyDescent="0.25">
      <c r="A401" s="183" t="s">
        <v>181</v>
      </c>
      <c r="C401" s="183" t="s">
        <v>779</v>
      </c>
      <c r="D401" s="183" t="s">
        <v>184</v>
      </c>
      <c r="F401" s="183" t="s">
        <v>800</v>
      </c>
      <c r="G401" s="719">
        <v>0</v>
      </c>
      <c r="H401" s="719">
        <v>0</v>
      </c>
      <c r="I401" s="719">
        <v>0</v>
      </c>
      <c r="J401" s="719">
        <v>0</v>
      </c>
      <c r="K401" s="719">
        <v>0</v>
      </c>
      <c r="L401" s="719">
        <v>0</v>
      </c>
      <c r="M401" s="719">
        <v>0</v>
      </c>
      <c r="N401" s="719">
        <v>0</v>
      </c>
      <c r="O401" s="719">
        <v>0</v>
      </c>
      <c r="P401" s="719">
        <v>0</v>
      </c>
      <c r="Q401" s="719">
        <v>0</v>
      </c>
      <c r="R401" s="719">
        <v>0</v>
      </c>
      <c r="S401" s="719">
        <v>0</v>
      </c>
      <c r="T401" s="719">
        <v>0</v>
      </c>
      <c r="U401" s="719">
        <v>0</v>
      </c>
      <c r="V401" s="719">
        <v>0</v>
      </c>
      <c r="W401" s="719">
        <v>0</v>
      </c>
      <c r="X401" s="719">
        <v>0</v>
      </c>
      <c r="Y401" s="719">
        <v>0</v>
      </c>
      <c r="Z401" s="719">
        <v>0</v>
      </c>
      <c r="AA401" s="719">
        <v>0</v>
      </c>
      <c r="AB401" s="719">
        <v>0</v>
      </c>
      <c r="AC401" s="719">
        <v>0</v>
      </c>
      <c r="AD401" s="719">
        <v>0</v>
      </c>
      <c r="AE401" s="719">
        <v>0</v>
      </c>
      <c r="AF401" s="719">
        <v>0</v>
      </c>
      <c r="AG401" s="719">
        <v>0</v>
      </c>
      <c r="AH401" s="719">
        <v>0</v>
      </c>
      <c r="AI401" s="719">
        <v>0</v>
      </c>
      <c r="AJ401" s="719">
        <v>0</v>
      </c>
      <c r="AK401" s="719">
        <v>0</v>
      </c>
      <c r="AL401" s="719">
        <v>0</v>
      </c>
      <c r="AM401" s="719">
        <v>0</v>
      </c>
      <c r="AN401" s="719">
        <v>0</v>
      </c>
      <c r="AO401" s="719">
        <v>0</v>
      </c>
    </row>
    <row r="402" spans="1:41" ht="15" x14ac:dyDescent="0.25">
      <c r="A402" s="184" t="s">
        <v>181</v>
      </c>
      <c r="C402" s="184" t="s">
        <v>779</v>
      </c>
      <c r="D402" s="184" t="s">
        <v>183</v>
      </c>
      <c r="F402" s="184" t="s">
        <v>175</v>
      </c>
      <c r="G402" s="719">
        <v>1414</v>
      </c>
      <c r="H402" s="719">
        <v>593</v>
      </c>
      <c r="I402" s="719">
        <v>1657</v>
      </c>
      <c r="J402" s="719">
        <v>1781</v>
      </c>
      <c r="K402" s="719">
        <v>2042</v>
      </c>
      <c r="L402" s="719">
        <v>2046</v>
      </c>
      <c r="M402" s="719">
        <v>2030</v>
      </c>
      <c r="N402" s="719">
        <v>1999</v>
      </c>
      <c r="O402" s="719">
        <v>1908</v>
      </c>
      <c r="P402" s="719">
        <v>2074</v>
      </c>
      <c r="Q402" s="719">
        <v>1791</v>
      </c>
      <c r="R402" s="719">
        <v>1494</v>
      </c>
      <c r="S402" s="719">
        <v>1236</v>
      </c>
      <c r="T402" s="719">
        <v>1029</v>
      </c>
      <c r="U402" s="719">
        <v>836</v>
      </c>
      <c r="V402" s="719">
        <v>613</v>
      </c>
      <c r="W402" s="719">
        <v>545</v>
      </c>
      <c r="X402" s="719">
        <v>400</v>
      </c>
      <c r="Y402" s="719">
        <v>267</v>
      </c>
      <c r="Z402" s="719">
        <v>174</v>
      </c>
      <c r="AA402" s="719">
        <v>124</v>
      </c>
      <c r="AB402" s="719">
        <v>101</v>
      </c>
      <c r="AC402" s="719">
        <v>69</v>
      </c>
      <c r="AD402" s="719">
        <v>64</v>
      </c>
      <c r="AE402" s="719">
        <v>53</v>
      </c>
      <c r="AF402" s="719">
        <v>44</v>
      </c>
      <c r="AG402" s="719">
        <v>33</v>
      </c>
      <c r="AH402" s="719">
        <v>22</v>
      </c>
      <c r="AI402" s="719">
        <v>14</v>
      </c>
      <c r="AJ402" s="719">
        <v>9</v>
      </c>
      <c r="AK402" s="719">
        <v>7</v>
      </c>
      <c r="AL402" s="719">
        <v>6</v>
      </c>
      <c r="AM402" s="719">
        <v>5</v>
      </c>
      <c r="AN402" s="719">
        <v>4</v>
      </c>
      <c r="AO402" s="719">
        <v>3</v>
      </c>
    </row>
    <row r="403" spans="1:41" ht="15" x14ac:dyDescent="0.25">
      <c r="A403" s="183" t="s">
        <v>181</v>
      </c>
      <c r="C403" s="183" t="s">
        <v>779</v>
      </c>
      <c r="D403" s="183" t="s">
        <v>183</v>
      </c>
      <c r="F403" s="183" t="s">
        <v>793</v>
      </c>
      <c r="G403" s="719">
        <v>0</v>
      </c>
      <c r="H403" s="719">
        <v>0</v>
      </c>
      <c r="I403" s="719">
        <v>0</v>
      </c>
      <c r="J403" s="719">
        <v>0</v>
      </c>
      <c r="K403" s="719">
        <v>0</v>
      </c>
      <c r="L403" s="719">
        <v>219</v>
      </c>
      <c r="M403" s="719">
        <v>518</v>
      </c>
      <c r="N403" s="719">
        <v>899</v>
      </c>
      <c r="O403" s="719">
        <v>930</v>
      </c>
      <c r="P403" s="719">
        <v>1156</v>
      </c>
      <c r="Q403" s="719">
        <v>1076</v>
      </c>
      <c r="R403" s="719">
        <v>1078</v>
      </c>
      <c r="S403" s="719">
        <v>1057</v>
      </c>
      <c r="T403" s="719">
        <v>1023</v>
      </c>
      <c r="U403" s="719">
        <v>962</v>
      </c>
      <c r="V403" s="719">
        <v>918</v>
      </c>
      <c r="W403" s="719">
        <v>829</v>
      </c>
      <c r="X403" s="719">
        <v>672</v>
      </c>
      <c r="Y403" s="719">
        <v>468</v>
      </c>
      <c r="Z403" s="719">
        <v>315</v>
      </c>
      <c r="AA403" s="719">
        <v>231</v>
      </c>
      <c r="AB403" s="719">
        <v>200</v>
      </c>
      <c r="AC403" s="719">
        <v>173</v>
      </c>
      <c r="AD403" s="719">
        <v>175</v>
      </c>
      <c r="AE403" s="719">
        <v>146</v>
      </c>
      <c r="AF403" s="719">
        <v>122</v>
      </c>
      <c r="AG403" s="719">
        <v>97</v>
      </c>
      <c r="AH403" s="719">
        <v>68</v>
      </c>
      <c r="AI403" s="719">
        <v>45</v>
      </c>
      <c r="AJ403" s="719">
        <v>30</v>
      </c>
      <c r="AK403" s="719">
        <v>25</v>
      </c>
      <c r="AL403" s="719">
        <v>20</v>
      </c>
      <c r="AM403" s="719">
        <v>16</v>
      </c>
      <c r="AN403" s="719">
        <v>13</v>
      </c>
      <c r="AO403" s="719">
        <v>11</v>
      </c>
    </row>
    <row r="404" spans="1:41" ht="15" x14ac:dyDescent="0.25">
      <c r="A404" s="184" t="s">
        <v>181</v>
      </c>
      <c r="C404" s="184" t="s">
        <v>779</v>
      </c>
      <c r="D404" s="184" t="s">
        <v>183</v>
      </c>
      <c r="F404" s="184" t="s">
        <v>794</v>
      </c>
      <c r="G404" s="719">
        <v>0</v>
      </c>
      <c r="H404" s="719">
        <v>0</v>
      </c>
      <c r="I404" s="719">
        <v>0</v>
      </c>
      <c r="J404" s="719">
        <v>0</v>
      </c>
      <c r="K404" s="719">
        <v>0</v>
      </c>
      <c r="L404" s="719">
        <v>0</v>
      </c>
      <c r="M404" s="719">
        <v>0</v>
      </c>
      <c r="N404" s="719">
        <v>0</v>
      </c>
      <c r="O404" s="719">
        <v>457</v>
      </c>
      <c r="P404" s="719">
        <v>1219</v>
      </c>
      <c r="Q404" s="719">
        <v>1786</v>
      </c>
      <c r="R404" s="719">
        <v>2495</v>
      </c>
      <c r="S404" s="719">
        <v>2427</v>
      </c>
      <c r="T404" s="719">
        <v>2405</v>
      </c>
      <c r="U404" s="719">
        <v>2388</v>
      </c>
      <c r="V404" s="719">
        <v>2457</v>
      </c>
      <c r="W404" s="719">
        <v>2483</v>
      </c>
      <c r="X404" s="719">
        <v>2230</v>
      </c>
      <c r="Y404" s="719">
        <v>1713</v>
      </c>
      <c r="Z404" s="719">
        <v>1237</v>
      </c>
      <c r="AA404" s="719">
        <v>961</v>
      </c>
      <c r="AB404" s="719">
        <v>860</v>
      </c>
      <c r="AC404" s="719">
        <v>731</v>
      </c>
      <c r="AD404" s="719">
        <v>752</v>
      </c>
      <c r="AE404" s="719">
        <v>650</v>
      </c>
      <c r="AF404" s="719">
        <v>593</v>
      </c>
      <c r="AG404" s="719">
        <v>541</v>
      </c>
      <c r="AH404" s="719">
        <v>450</v>
      </c>
      <c r="AI404" s="719">
        <v>347</v>
      </c>
      <c r="AJ404" s="719">
        <v>275</v>
      </c>
      <c r="AK404" s="719">
        <v>228</v>
      </c>
      <c r="AL404" s="719">
        <v>184</v>
      </c>
      <c r="AM404" s="719">
        <v>151</v>
      </c>
      <c r="AN404" s="719">
        <v>124</v>
      </c>
      <c r="AO404" s="719">
        <v>107</v>
      </c>
    </row>
    <row r="405" spans="1:41" ht="15" x14ac:dyDescent="0.25">
      <c r="A405" s="183" t="s">
        <v>181</v>
      </c>
      <c r="C405" s="183" t="s">
        <v>779</v>
      </c>
      <c r="D405" s="183" t="s">
        <v>183</v>
      </c>
      <c r="F405" s="183" t="s">
        <v>795</v>
      </c>
      <c r="G405" s="719">
        <v>0</v>
      </c>
      <c r="H405" s="719">
        <v>0</v>
      </c>
      <c r="I405" s="719">
        <v>0</v>
      </c>
      <c r="J405" s="719">
        <v>0</v>
      </c>
      <c r="K405" s="719">
        <v>0</v>
      </c>
      <c r="L405" s="719">
        <v>0</v>
      </c>
      <c r="M405" s="719">
        <v>0</v>
      </c>
      <c r="N405" s="719">
        <v>0</v>
      </c>
      <c r="O405" s="719">
        <v>0</v>
      </c>
      <c r="P405" s="719">
        <v>0</v>
      </c>
      <c r="Q405" s="719">
        <v>0</v>
      </c>
      <c r="R405" s="719">
        <v>0</v>
      </c>
      <c r="S405" s="719">
        <v>593</v>
      </c>
      <c r="T405" s="719">
        <v>1213</v>
      </c>
      <c r="U405" s="719">
        <v>1853</v>
      </c>
      <c r="V405" s="719">
        <v>2893</v>
      </c>
      <c r="W405" s="719">
        <v>2984</v>
      </c>
      <c r="X405" s="719">
        <v>2908</v>
      </c>
      <c r="Y405" s="719">
        <v>2462</v>
      </c>
      <c r="Z405" s="719">
        <v>1993</v>
      </c>
      <c r="AA405" s="719">
        <v>1734</v>
      </c>
      <c r="AB405" s="719">
        <v>1678</v>
      </c>
      <c r="AC405" s="719">
        <v>1572</v>
      </c>
      <c r="AD405" s="719">
        <v>1761</v>
      </c>
      <c r="AE405" s="719">
        <v>1709</v>
      </c>
      <c r="AF405" s="719">
        <v>1661</v>
      </c>
      <c r="AG405" s="719">
        <v>1612</v>
      </c>
      <c r="AH405" s="719">
        <v>1386</v>
      </c>
      <c r="AI405" s="719">
        <v>1122</v>
      </c>
      <c r="AJ405" s="719">
        <v>916</v>
      </c>
      <c r="AK405" s="719">
        <v>768</v>
      </c>
      <c r="AL405" s="719">
        <v>614</v>
      </c>
      <c r="AM405" s="719">
        <v>504</v>
      </c>
      <c r="AN405" s="719">
        <v>415</v>
      </c>
      <c r="AO405" s="719">
        <v>376</v>
      </c>
    </row>
    <row r="406" spans="1:41" ht="15" x14ac:dyDescent="0.25">
      <c r="A406" s="184" t="s">
        <v>181</v>
      </c>
      <c r="C406" s="184" t="s">
        <v>779</v>
      </c>
      <c r="D406" s="184" t="s">
        <v>183</v>
      </c>
      <c r="F406" s="184" t="s">
        <v>796</v>
      </c>
      <c r="G406" s="719">
        <v>0</v>
      </c>
      <c r="H406" s="719">
        <v>0</v>
      </c>
      <c r="I406" s="719">
        <v>0</v>
      </c>
      <c r="J406" s="719">
        <v>0</v>
      </c>
      <c r="K406" s="719">
        <v>0</v>
      </c>
      <c r="L406" s="719">
        <v>0</v>
      </c>
      <c r="M406" s="719">
        <v>0</v>
      </c>
      <c r="N406" s="719">
        <v>0</v>
      </c>
      <c r="O406" s="719">
        <v>0</v>
      </c>
      <c r="P406" s="719">
        <v>0</v>
      </c>
      <c r="Q406" s="719">
        <v>0</v>
      </c>
      <c r="R406" s="719">
        <v>0</v>
      </c>
      <c r="S406" s="719">
        <v>0</v>
      </c>
      <c r="T406" s="719">
        <v>0</v>
      </c>
      <c r="U406" s="719">
        <v>0</v>
      </c>
      <c r="V406" s="719">
        <v>0</v>
      </c>
      <c r="W406" s="719">
        <v>1008</v>
      </c>
      <c r="X406" s="719">
        <v>1972</v>
      </c>
      <c r="Y406" s="719">
        <v>2246</v>
      </c>
      <c r="Z406" s="719">
        <v>1966</v>
      </c>
      <c r="AA406" s="719">
        <v>1925</v>
      </c>
      <c r="AB406" s="719">
        <v>1917</v>
      </c>
      <c r="AC406" s="719">
        <v>1874</v>
      </c>
      <c r="AD406" s="719">
        <v>2172</v>
      </c>
      <c r="AE406" s="719">
        <v>2231</v>
      </c>
      <c r="AF406" s="719">
        <v>2300</v>
      </c>
      <c r="AG406" s="719">
        <v>2409</v>
      </c>
      <c r="AH406" s="719">
        <v>2266</v>
      </c>
      <c r="AI406" s="719">
        <v>2046</v>
      </c>
      <c r="AJ406" s="719">
        <v>1822</v>
      </c>
      <c r="AK406" s="719">
        <v>1627</v>
      </c>
      <c r="AL406" s="719">
        <v>1380</v>
      </c>
      <c r="AM406" s="719">
        <v>1204</v>
      </c>
      <c r="AN406" s="719">
        <v>1046</v>
      </c>
      <c r="AO406" s="719">
        <v>948</v>
      </c>
    </row>
    <row r="407" spans="1:41" ht="15" x14ac:dyDescent="0.25">
      <c r="A407" s="183" t="s">
        <v>181</v>
      </c>
      <c r="C407" s="183" t="s">
        <v>779</v>
      </c>
      <c r="D407" s="183" t="s">
        <v>183</v>
      </c>
      <c r="F407" s="183" t="s">
        <v>797</v>
      </c>
      <c r="G407" s="719">
        <v>0</v>
      </c>
      <c r="H407" s="719">
        <v>0</v>
      </c>
      <c r="I407" s="719">
        <v>0</v>
      </c>
      <c r="J407" s="719">
        <v>0</v>
      </c>
      <c r="K407" s="719">
        <v>0</v>
      </c>
      <c r="L407" s="719">
        <v>0</v>
      </c>
      <c r="M407" s="719">
        <v>0</v>
      </c>
      <c r="N407" s="719">
        <v>0</v>
      </c>
      <c r="O407" s="719">
        <v>0</v>
      </c>
      <c r="P407" s="719">
        <v>0</v>
      </c>
      <c r="Q407" s="719">
        <v>0</v>
      </c>
      <c r="R407" s="719">
        <v>0</v>
      </c>
      <c r="S407" s="719">
        <v>0</v>
      </c>
      <c r="T407" s="719">
        <v>0</v>
      </c>
      <c r="U407" s="719">
        <v>0</v>
      </c>
      <c r="V407" s="719">
        <v>0</v>
      </c>
      <c r="W407" s="719">
        <v>0</v>
      </c>
      <c r="X407" s="719">
        <v>0</v>
      </c>
      <c r="Y407" s="719">
        <v>0</v>
      </c>
      <c r="Z407" s="719">
        <v>0</v>
      </c>
      <c r="AA407" s="719">
        <v>0</v>
      </c>
      <c r="AB407" s="719">
        <v>160</v>
      </c>
      <c r="AC407" s="719">
        <v>324</v>
      </c>
      <c r="AD407" s="719">
        <v>580</v>
      </c>
      <c r="AE407" s="719">
        <v>931</v>
      </c>
      <c r="AF407" s="719">
        <v>1011</v>
      </c>
      <c r="AG407" s="719">
        <v>1160</v>
      </c>
      <c r="AH407" s="719">
        <v>1247</v>
      </c>
      <c r="AI407" s="719">
        <v>1275</v>
      </c>
      <c r="AJ407" s="719">
        <v>1261</v>
      </c>
      <c r="AK407" s="719">
        <v>1234</v>
      </c>
      <c r="AL407" s="719">
        <v>1128</v>
      </c>
      <c r="AM407" s="719">
        <v>1046</v>
      </c>
      <c r="AN407" s="719">
        <v>966</v>
      </c>
      <c r="AO407" s="719">
        <v>934</v>
      </c>
    </row>
    <row r="408" spans="1:41" ht="15" x14ac:dyDescent="0.25">
      <c r="A408" s="184" t="s">
        <v>181</v>
      </c>
      <c r="C408" s="184" t="s">
        <v>779</v>
      </c>
      <c r="D408" s="184" t="s">
        <v>183</v>
      </c>
      <c r="F408" s="184" t="s">
        <v>798</v>
      </c>
      <c r="G408" s="719">
        <v>0</v>
      </c>
      <c r="H408" s="719">
        <v>0</v>
      </c>
      <c r="I408" s="719">
        <v>0</v>
      </c>
      <c r="J408" s="719">
        <v>0</v>
      </c>
      <c r="K408" s="719">
        <v>0</v>
      </c>
      <c r="L408" s="719">
        <v>0</v>
      </c>
      <c r="M408" s="719">
        <v>0</v>
      </c>
      <c r="N408" s="719">
        <v>0</v>
      </c>
      <c r="O408" s="719">
        <v>0</v>
      </c>
      <c r="P408" s="719">
        <v>0</v>
      </c>
      <c r="Q408" s="719">
        <v>0</v>
      </c>
      <c r="R408" s="719">
        <v>0</v>
      </c>
      <c r="S408" s="719">
        <v>0</v>
      </c>
      <c r="T408" s="719">
        <v>0</v>
      </c>
      <c r="U408" s="719">
        <v>0</v>
      </c>
      <c r="V408" s="719">
        <v>0</v>
      </c>
      <c r="W408" s="719">
        <v>0</v>
      </c>
      <c r="X408" s="719">
        <v>0</v>
      </c>
      <c r="Y408" s="719">
        <v>0</v>
      </c>
      <c r="Z408" s="719">
        <v>0</v>
      </c>
      <c r="AA408" s="719">
        <v>0</v>
      </c>
      <c r="AB408" s="719">
        <v>0</v>
      </c>
      <c r="AC408" s="719">
        <v>0</v>
      </c>
      <c r="AD408" s="719">
        <v>0</v>
      </c>
      <c r="AE408" s="719">
        <v>0</v>
      </c>
      <c r="AF408" s="719">
        <v>422</v>
      </c>
      <c r="AG408" s="719">
        <v>1023</v>
      </c>
      <c r="AH408" s="719">
        <v>1527</v>
      </c>
      <c r="AI408" s="719">
        <v>2029</v>
      </c>
      <c r="AJ408" s="719">
        <v>2035</v>
      </c>
      <c r="AK408" s="719">
        <v>2032</v>
      </c>
      <c r="AL408" s="719">
        <v>1896</v>
      </c>
      <c r="AM408" s="719">
        <v>1810</v>
      </c>
      <c r="AN408" s="719">
        <v>1728</v>
      </c>
      <c r="AO408" s="719">
        <v>1745</v>
      </c>
    </row>
    <row r="409" spans="1:41" ht="15" x14ac:dyDescent="0.25">
      <c r="A409" s="183" t="s">
        <v>181</v>
      </c>
      <c r="C409" s="183" t="s">
        <v>779</v>
      </c>
      <c r="D409" s="183" t="s">
        <v>183</v>
      </c>
      <c r="F409" s="183" t="s">
        <v>799</v>
      </c>
      <c r="G409" s="719">
        <v>0</v>
      </c>
      <c r="H409" s="719">
        <v>0</v>
      </c>
      <c r="I409" s="719">
        <v>0</v>
      </c>
      <c r="J409" s="719">
        <v>0</v>
      </c>
      <c r="K409" s="719">
        <v>0</v>
      </c>
      <c r="L409" s="719">
        <v>0</v>
      </c>
      <c r="M409" s="719">
        <v>0</v>
      </c>
      <c r="N409" s="719">
        <v>0</v>
      </c>
      <c r="O409" s="719">
        <v>0</v>
      </c>
      <c r="P409" s="719">
        <v>0</v>
      </c>
      <c r="Q409" s="719">
        <v>0</v>
      </c>
      <c r="R409" s="719">
        <v>0</v>
      </c>
      <c r="S409" s="719">
        <v>0</v>
      </c>
      <c r="T409" s="719">
        <v>0</v>
      </c>
      <c r="U409" s="719">
        <v>0</v>
      </c>
      <c r="V409" s="719">
        <v>0</v>
      </c>
      <c r="W409" s="719">
        <v>0</v>
      </c>
      <c r="X409" s="719">
        <v>0</v>
      </c>
      <c r="Y409" s="719">
        <v>0</v>
      </c>
      <c r="Z409" s="719">
        <v>0</v>
      </c>
      <c r="AA409" s="719">
        <v>0</v>
      </c>
      <c r="AB409" s="719">
        <v>0</v>
      </c>
      <c r="AC409" s="719">
        <v>0</v>
      </c>
      <c r="AD409" s="719">
        <v>0</v>
      </c>
      <c r="AE409" s="719">
        <v>0</v>
      </c>
      <c r="AF409" s="719">
        <v>0</v>
      </c>
      <c r="AG409" s="719">
        <v>0</v>
      </c>
      <c r="AH409" s="719">
        <v>0</v>
      </c>
      <c r="AI409" s="719">
        <v>0</v>
      </c>
      <c r="AJ409" s="719">
        <v>441</v>
      </c>
      <c r="AK409" s="719">
        <v>815</v>
      </c>
      <c r="AL409" s="719">
        <v>1241</v>
      </c>
      <c r="AM409" s="719">
        <v>1563</v>
      </c>
      <c r="AN409" s="719">
        <v>1949</v>
      </c>
      <c r="AO409" s="719">
        <v>2452</v>
      </c>
    </row>
    <row r="410" spans="1:41" ht="15" x14ac:dyDescent="0.25">
      <c r="A410" s="184" t="s">
        <v>181</v>
      </c>
      <c r="C410" s="184" t="s">
        <v>779</v>
      </c>
      <c r="D410" s="184" t="s">
        <v>183</v>
      </c>
      <c r="F410" s="184" t="s">
        <v>800</v>
      </c>
      <c r="G410" s="719">
        <v>0</v>
      </c>
      <c r="H410" s="719">
        <v>0</v>
      </c>
      <c r="I410" s="719">
        <v>0</v>
      </c>
      <c r="J410" s="719">
        <v>0</v>
      </c>
      <c r="K410" s="719">
        <v>0</v>
      </c>
      <c r="L410" s="719">
        <v>0</v>
      </c>
      <c r="M410" s="719">
        <v>0</v>
      </c>
      <c r="N410" s="719">
        <v>0</v>
      </c>
      <c r="O410" s="719">
        <v>0</v>
      </c>
      <c r="P410" s="719">
        <v>0</v>
      </c>
      <c r="Q410" s="719">
        <v>0</v>
      </c>
      <c r="R410" s="719">
        <v>0</v>
      </c>
      <c r="S410" s="719">
        <v>0</v>
      </c>
      <c r="T410" s="719">
        <v>0</v>
      </c>
      <c r="U410" s="719">
        <v>0</v>
      </c>
      <c r="V410" s="719">
        <v>0</v>
      </c>
      <c r="W410" s="719">
        <v>0</v>
      </c>
      <c r="X410" s="719">
        <v>0</v>
      </c>
      <c r="Y410" s="719">
        <v>0</v>
      </c>
      <c r="Z410" s="719">
        <v>0</v>
      </c>
      <c r="AA410" s="719">
        <v>0</v>
      </c>
      <c r="AB410" s="719">
        <v>0</v>
      </c>
      <c r="AC410" s="719">
        <v>0</v>
      </c>
      <c r="AD410" s="719">
        <v>0</v>
      </c>
      <c r="AE410" s="719">
        <v>0</v>
      </c>
      <c r="AF410" s="719">
        <v>0</v>
      </c>
      <c r="AG410" s="719">
        <v>0</v>
      </c>
      <c r="AH410" s="719">
        <v>0</v>
      </c>
      <c r="AI410" s="719">
        <v>0</v>
      </c>
      <c r="AJ410" s="719">
        <v>0</v>
      </c>
      <c r="AK410" s="719">
        <v>0</v>
      </c>
      <c r="AL410" s="719">
        <v>0</v>
      </c>
      <c r="AM410" s="719">
        <v>0</v>
      </c>
      <c r="AN410" s="719">
        <v>0</v>
      </c>
      <c r="AO410" s="719">
        <v>0</v>
      </c>
    </row>
    <row r="411" spans="1:41" ht="15" x14ac:dyDescent="0.25">
      <c r="A411" s="183" t="s">
        <v>181</v>
      </c>
      <c r="C411" s="183" t="s">
        <v>779</v>
      </c>
      <c r="D411" s="183" t="s">
        <v>801</v>
      </c>
      <c r="F411" s="183" t="s">
        <v>175</v>
      </c>
      <c r="G411" s="719">
        <v>0</v>
      </c>
      <c r="H411" s="719">
        <v>0</v>
      </c>
      <c r="I411" s="719">
        <v>0</v>
      </c>
      <c r="J411" s="719">
        <v>0</v>
      </c>
      <c r="K411" s="719">
        <v>0</v>
      </c>
      <c r="L411" s="719">
        <v>0</v>
      </c>
      <c r="M411" s="719">
        <v>0</v>
      </c>
      <c r="N411" s="719">
        <v>0</v>
      </c>
      <c r="O411" s="719">
        <v>0</v>
      </c>
      <c r="P411" s="719">
        <v>0</v>
      </c>
      <c r="Q411" s="719">
        <v>0</v>
      </c>
      <c r="R411" s="719">
        <v>0</v>
      </c>
      <c r="S411" s="719">
        <v>0</v>
      </c>
      <c r="T411" s="719">
        <v>0</v>
      </c>
      <c r="U411" s="719">
        <v>0</v>
      </c>
      <c r="V411" s="719">
        <v>0</v>
      </c>
      <c r="W411" s="719">
        <v>0</v>
      </c>
      <c r="X411" s="719">
        <v>0</v>
      </c>
      <c r="Y411" s="719">
        <v>0</v>
      </c>
      <c r="Z411" s="719">
        <v>0</v>
      </c>
      <c r="AA411" s="719">
        <v>0</v>
      </c>
      <c r="AB411" s="719">
        <v>0</v>
      </c>
      <c r="AC411" s="719">
        <v>0</v>
      </c>
      <c r="AD411" s="719">
        <v>0</v>
      </c>
      <c r="AE411" s="719">
        <v>0</v>
      </c>
      <c r="AF411" s="719">
        <v>0</v>
      </c>
      <c r="AG411" s="719">
        <v>0</v>
      </c>
      <c r="AH411" s="719">
        <v>0</v>
      </c>
      <c r="AI411" s="719">
        <v>0</v>
      </c>
      <c r="AJ411" s="719">
        <v>0</v>
      </c>
      <c r="AK411" s="719">
        <v>0</v>
      </c>
      <c r="AL411" s="719">
        <v>0</v>
      </c>
      <c r="AM411" s="719">
        <v>0</v>
      </c>
      <c r="AN411" s="719">
        <v>0</v>
      </c>
      <c r="AO411" s="719">
        <v>0</v>
      </c>
    </row>
    <row r="412" spans="1:41" ht="15" x14ac:dyDescent="0.25">
      <c r="A412" s="184" t="s">
        <v>181</v>
      </c>
      <c r="C412" s="184" t="s">
        <v>779</v>
      </c>
      <c r="D412" s="184" t="s">
        <v>801</v>
      </c>
      <c r="F412" s="184" t="s">
        <v>793</v>
      </c>
      <c r="G412" s="719">
        <v>0</v>
      </c>
      <c r="H412" s="719">
        <v>0</v>
      </c>
      <c r="I412" s="719">
        <v>0</v>
      </c>
      <c r="J412" s="719">
        <v>0</v>
      </c>
      <c r="K412" s="719">
        <v>0</v>
      </c>
      <c r="L412" s="719">
        <v>0</v>
      </c>
      <c r="M412" s="719">
        <v>0</v>
      </c>
      <c r="N412" s="719">
        <v>0</v>
      </c>
      <c r="O412" s="719">
        <v>0</v>
      </c>
      <c r="P412" s="719">
        <v>0</v>
      </c>
      <c r="Q412" s="719">
        <v>0</v>
      </c>
      <c r="R412" s="719">
        <v>0</v>
      </c>
      <c r="S412" s="719">
        <v>0</v>
      </c>
      <c r="T412" s="719">
        <v>0</v>
      </c>
      <c r="U412" s="719">
        <v>0</v>
      </c>
      <c r="V412" s="719">
        <v>0</v>
      </c>
      <c r="W412" s="719">
        <v>0</v>
      </c>
      <c r="X412" s="719">
        <v>0</v>
      </c>
      <c r="Y412" s="719">
        <v>0</v>
      </c>
      <c r="Z412" s="719">
        <v>0</v>
      </c>
      <c r="AA412" s="719">
        <v>0</v>
      </c>
      <c r="AB412" s="719">
        <v>0</v>
      </c>
      <c r="AC412" s="719">
        <v>0</v>
      </c>
      <c r="AD412" s="719">
        <v>0</v>
      </c>
      <c r="AE412" s="719">
        <v>0</v>
      </c>
      <c r="AF412" s="719">
        <v>0</v>
      </c>
      <c r="AG412" s="719">
        <v>0</v>
      </c>
      <c r="AH412" s="719">
        <v>0</v>
      </c>
      <c r="AI412" s="719">
        <v>0</v>
      </c>
      <c r="AJ412" s="719">
        <v>0</v>
      </c>
      <c r="AK412" s="719">
        <v>0</v>
      </c>
      <c r="AL412" s="719">
        <v>0</v>
      </c>
      <c r="AM412" s="719">
        <v>0</v>
      </c>
      <c r="AN412" s="719">
        <v>0</v>
      </c>
      <c r="AO412" s="719">
        <v>0</v>
      </c>
    </row>
    <row r="413" spans="1:41" ht="15" x14ac:dyDescent="0.25">
      <c r="A413" s="183" t="s">
        <v>181</v>
      </c>
      <c r="C413" s="183" t="s">
        <v>779</v>
      </c>
      <c r="D413" s="183" t="s">
        <v>801</v>
      </c>
      <c r="F413" s="183" t="s">
        <v>794</v>
      </c>
      <c r="G413" s="719">
        <v>0</v>
      </c>
      <c r="H413" s="719">
        <v>0</v>
      </c>
      <c r="I413" s="719">
        <v>0</v>
      </c>
      <c r="J413" s="719">
        <v>0</v>
      </c>
      <c r="K413" s="719">
        <v>0</v>
      </c>
      <c r="L413" s="719">
        <v>0</v>
      </c>
      <c r="M413" s="719">
        <v>0</v>
      </c>
      <c r="N413" s="719">
        <v>0</v>
      </c>
      <c r="O413" s="719">
        <v>0</v>
      </c>
      <c r="P413" s="719">
        <v>0</v>
      </c>
      <c r="Q413" s="719">
        <v>0</v>
      </c>
      <c r="R413" s="719">
        <v>0</v>
      </c>
      <c r="S413" s="719">
        <v>0</v>
      </c>
      <c r="T413" s="719">
        <v>0</v>
      </c>
      <c r="U413" s="719">
        <v>0</v>
      </c>
      <c r="V413" s="719">
        <v>0</v>
      </c>
      <c r="W413" s="719">
        <v>0</v>
      </c>
      <c r="X413" s="719">
        <v>0</v>
      </c>
      <c r="Y413" s="719">
        <v>0</v>
      </c>
      <c r="Z413" s="719">
        <v>0</v>
      </c>
      <c r="AA413" s="719">
        <v>0</v>
      </c>
      <c r="AB413" s="719">
        <v>0</v>
      </c>
      <c r="AC413" s="719">
        <v>0</v>
      </c>
      <c r="AD413" s="719">
        <v>0</v>
      </c>
      <c r="AE413" s="719">
        <v>0</v>
      </c>
      <c r="AF413" s="719">
        <v>0</v>
      </c>
      <c r="AG413" s="719">
        <v>0</v>
      </c>
      <c r="AH413" s="719">
        <v>0</v>
      </c>
      <c r="AI413" s="719">
        <v>0</v>
      </c>
      <c r="AJ413" s="719">
        <v>0</v>
      </c>
      <c r="AK413" s="719">
        <v>0</v>
      </c>
      <c r="AL413" s="719">
        <v>0</v>
      </c>
      <c r="AM413" s="719">
        <v>0</v>
      </c>
      <c r="AN413" s="719">
        <v>0</v>
      </c>
      <c r="AO413" s="719">
        <v>0</v>
      </c>
    </row>
    <row r="414" spans="1:41" ht="15" x14ac:dyDescent="0.25">
      <c r="A414" s="184" t="s">
        <v>181</v>
      </c>
      <c r="C414" s="184" t="s">
        <v>779</v>
      </c>
      <c r="D414" s="184" t="s">
        <v>801</v>
      </c>
      <c r="F414" s="184" t="s">
        <v>795</v>
      </c>
      <c r="G414" s="719">
        <v>0</v>
      </c>
      <c r="H414" s="719">
        <v>0</v>
      </c>
      <c r="I414" s="719">
        <v>0</v>
      </c>
      <c r="J414" s="719">
        <v>0</v>
      </c>
      <c r="K414" s="719">
        <v>0</v>
      </c>
      <c r="L414" s="719">
        <v>0</v>
      </c>
      <c r="M414" s="719">
        <v>0</v>
      </c>
      <c r="N414" s="719">
        <v>0</v>
      </c>
      <c r="O414" s="719">
        <v>0</v>
      </c>
      <c r="P414" s="719">
        <v>0</v>
      </c>
      <c r="Q414" s="719">
        <v>0</v>
      </c>
      <c r="R414" s="719">
        <v>0</v>
      </c>
      <c r="S414" s="719">
        <v>0</v>
      </c>
      <c r="T414" s="719">
        <v>0</v>
      </c>
      <c r="U414" s="719">
        <v>0</v>
      </c>
      <c r="V414" s="719">
        <v>0</v>
      </c>
      <c r="W414" s="719">
        <v>0</v>
      </c>
      <c r="X414" s="719">
        <v>0</v>
      </c>
      <c r="Y414" s="719">
        <v>0</v>
      </c>
      <c r="Z414" s="719">
        <v>0</v>
      </c>
      <c r="AA414" s="719">
        <v>0</v>
      </c>
      <c r="AB414" s="719">
        <v>0</v>
      </c>
      <c r="AC414" s="719">
        <v>0</v>
      </c>
      <c r="AD414" s="719">
        <v>0</v>
      </c>
      <c r="AE414" s="719">
        <v>0</v>
      </c>
      <c r="AF414" s="719">
        <v>0</v>
      </c>
      <c r="AG414" s="719">
        <v>0</v>
      </c>
      <c r="AH414" s="719">
        <v>0</v>
      </c>
      <c r="AI414" s="719">
        <v>0</v>
      </c>
      <c r="AJ414" s="719">
        <v>0</v>
      </c>
      <c r="AK414" s="719">
        <v>0</v>
      </c>
      <c r="AL414" s="719">
        <v>0</v>
      </c>
      <c r="AM414" s="719">
        <v>0</v>
      </c>
      <c r="AN414" s="719">
        <v>0</v>
      </c>
      <c r="AO414" s="719">
        <v>0</v>
      </c>
    </row>
    <row r="415" spans="1:41" ht="15" x14ac:dyDescent="0.25">
      <c r="A415" s="183" t="s">
        <v>181</v>
      </c>
      <c r="C415" s="183" t="s">
        <v>779</v>
      </c>
      <c r="D415" s="183" t="s">
        <v>801</v>
      </c>
      <c r="F415" s="183" t="s">
        <v>796</v>
      </c>
      <c r="G415" s="719">
        <v>0</v>
      </c>
      <c r="H415" s="719">
        <v>0</v>
      </c>
      <c r="I415" s="719">
        <v>0</v>
      </c>
      <c r="J415" s="719">
        <v>0</v>
      </c>
      <c r="K415" s="719">
        <v>0</v>
      </c>
      <c r="L415" s="719">
        <v>0</v>
      </c>
      <c r="M415" s="719">
        <v>0</v>
      </c>
      <c r="N415" s="719">
        <v>0</v>
      </c>
      <c r="O415" s="719">
        <v>0</v>
      </c>
      <c r="P415" s="719">
        <v>0</v>
      </c>
      <c r="Q415" s="719">
        <v>0</v>
      </c>
      <c r="R415" s="719">
        <v>0</v>
      </c>
      <c r="S415" s="719">
        <v>0</v>
      </c>
      <c r="T415" s="719">
        <v>0</v>
      </c>
      <c r="U415" s="719">
        <v>0</v>
      </c>
      <c r="V415" s="719">
        <v>0</v>
      </c>
      <c r="W415" s="719">
        <v>0</v>
      </c>
      <c r="X415" s="719">
        <v>0</v>
      </c>
      <c r="Y415" s="719">
        <v>0</v>
      </c>
      <c r="Z415" s="719">
        <v>0</v>
      </c>
      <c r="AA415" s="719">
        <v>0</v>
      </c>
      <c r="AB415" s="719">
        <v>0</v>
      </c>
      <c r="AC415" s="719">
        <v>0</v>
      </c>
      <c r="AD415" s="719">
        <v>0</v>
      </c>
      <c r="AE415" s="719">
        <v>0</v>
      </c>
      <c r="AF415" s="719">
        <v>0</v>
      </c>
      <c r="AG415" s="719">
        <v>0</v>
      </c>
      <c r="AH415" s="719">
        <v>0</v>
      </c>
      <c r="AI415" s="719">
        <v>0</v>
      </c>
      <c r="AJ415" s="719">
        <v>0</v>
      </c>
      <c r="AK415" s="719">
        <v>0</v>
      </c>
      <c r="AL415" s="719">
        <v>0</v>
      </c>
      <c r="AM415" s="719">
        <v>0</v>
      </c>
      <c r="AN415" s="719">
        <v>0</v>
      </c>
      <c r="AO415" s="719">
        <v>0</v>
      </c>
    </row>
    <row r="416" spans="1:41" ht="15" x14ac:dyDescent="0.25">
      <c r="A416" s="184" t="s">
        <v>181</v>
      </c>
      <c r="C416" s="184" t="s">
        <v>779</v>
      </c>
      <c r="D416" s="184" t="s">
        <v>801</v>
      </c>
      <c r="F416" s="184" t="s">
        <v>797</v>
      </c>
      <c r="G416" s="719">
        <v>0</v>
      </c>
      <c r="H416" s="719">
        <v>0</v>
      </c>
      <c r="I416" s="719">
        <v>0</v>
      </c>
      <c r="J416" s="719">
        <v>0</v>
      </c>
      <c r="K416" s="719">
        <v>0</v>
      </c>
      <c r="L416" s="719">
        <v>0</v>
      </c>
      <c r="M416" s="719">
        <v>0</v>
      </c>
      <c r="N416" s="719">
        <v>0</v>
      </c>
      <c r="O416" s="719">
        <v>0</v>
      </c>
      <c r="P416" s="719">
        <v>0</v>
      </c>
      <c r="Q416" s="719">
        <v>0</v>
      </c>
      <c r="R416" s="719">
        <v>0</v>
      </c>
      <c r="S416" s="719">
        <v>0</v>
      </c>
      <c r="T416" s="719">
        <v>0</v>
      </c>
      <c r="U416" s="719">
        <v>0</v>
      </c>
      <c r="V416" s="719">
        <v>0</v>
      </c>
      <c r="W416" s="719">
        <v>0</v>
      </c>
      <c r="X416" s="719">
        <v>0</v>
      </c>
      <c r="Y416" s="719">
        <v>0</v>
      </c>
      <c r="Z416" s="719">
        <v>0</v>
      </c>
      <c r="AA416" s="719">
        <v>0</v>
      </c>
      <c r="AB416" s="719">
        <v>0</v>
      </c>
      <c r="AC416" s="719">
        <v>0</v>
      </c>
      <c r="AD416" s="719">
        <v>0</v>
      </c>
      <c r="AE416" s="719">
        <v>0</v>
      </c>
      <c r="AF416" s="719">
        <v>0</v>
      </c>
      <c r="AG416" s="719">
        <v>0</v>
      </c>
      <c r="AH416" s="719">
        <v>0</v>
      </c>
      <c r="AI416" s="719">
        <v>0</v>
      </c>
      <c r="AJ416" s="719">
        <v>0</v>
      </c>
      <c r="AK416" s="719">
        <v>0</v>
      </c>
      <c r="AL416" s="719">
        <v>0</v>
      </c>
      <c r="AM416" s="719">
        <v>0</v>
      </c>
      <c r="AN416" s="719">
        <v>0</v>
      </c>
      <c r="AO416" s="719">
        <v>0</v>
      </c>
    </row>
    <row r="417" spans="1:41" ht="15" x14ac:dyDescent="0.25">
      <c r="A417" s="183" t="s">
        <v>181</v>
      </c>
      <c r="C417" s="183" t="s">
        <v>779</v>
      </c>
      <c r="D417" s="183" t="s">
        <v>801</v>
      </c>
      <c r="F417" s="183" t="s">
        <v>798</v>
      </c>
      <c r="G417" s="719">
        <v>0</v>
      </c>
      <c r="H417" s="719">
        <v>0</v>
      </c>
      <c r="I417" s="719">
        <v>0</v>
      </c>
      <c r="J417" s="719">
        <v>0</v>
      </c>
      <c r="K417" s="719">
        <v>0</v>
      </c>
      <c r="L417" s="719">
        <v>0</v>
      </c>
      <c r="M417" s="719">
        <v>0</v>
      </c>
      <c r="N417" s="719">
        <v>0</v>
      </c>
      <c r="O417" s="719">
        <v>0</v>
      </c>
      <c r="P417" s="719">
        <v>0</v>
      </c>
      <c r="Q417" s="719">
        <v>0</v>
      </c>
      <c r="R417" s="719">
        <v>0</v>
      </c>
      <c r="S417" s="719">
        <v>0</v>
      </c>
      <c r="T417" s="719">
        <v>0</v>
      </c>
      <c r="U417" s="719">
        <v>0</v>
      </c>
      <c r="V417" s="719">
        <v>0</v>
      </c>
      <c r="W417" s="719">
        <v>0</v>
      </c>
      <c r="X417" s="719">
        <v>0</v>
      </c>
      <c r="Y417" s="719">
        <v>0</v>
      </c>
      <c r="Z417" s="719">
        <v>0</v>
      </c>
      <c r="AA417" s="719">
        <v>0</v>
      </c>
      <c r="AB417" s="719">
        <v>0</v>
      </c>
      <c r="AC417" s="719">
        <v>0</v>
      </c>
      <c r="AD417" s="719">
        <v>0</v>
      </c>
      <c r="AE417" s="719">
        <v>0</v>
      </c>
      <c r="AF417" s="719">
        <v>0</v>
      </c>
      <c r="AG417" s="719">
        <v>0</v>
      </c>
      <c r="AH417" s="719">
        <v>0</v>
      </c>
      <c r="AI417" s="719">
        <v>0</v>
      </c>
      <c r="AJ417" s="719">
        <v>0</v>
      </c>
      <c r="AK417" s="719">
        <v>0</v>
      </c>
      <c r="AL417" s="719">
        <v>0</v>
      </c>
      <c r="AM417" s="719">
        <v>0</v>
      </c>
      <c r="AN417" s="719">
        <v>0</v>
      </c>
      <c r="AO417" s="719">
        <v>0</v>
      </c>
    </row>
    <row r="418" spans="1:41" ht="15" x14ac:dyDescent="0.25">
      <c r="A418" s="184" t="s">
        <v>181</v>
      </c>
      <c r="C418" s="184" t="s">
        <v>779</v>
      </c>
      <c r="D418" s="184" t="s">
        <v>801</v>
      </c>
      <c r="F418" s="184" t="s">
        <v>799</v>
      </c>
      <c r="G418" s="719">
        <v>0</v>
      </c>
      <c r="H418" s="719">
        <v>0</v>
      </c>
      <c r="I418" s="719">
        <v>0</v>
      </c>
      <c r="J418" s="719">
        <v>0</v>
      </c>
      <c r="K418" s="719">
        <v>0</v>
      </c>
      <c r="L418" s="719">
        <v>0</v>
      </c>
      <c r="M418" s="719">
        <v>0</v>
      </c>
      <c r="N418" s="719">
        <v>0</v>
      </c>
      <c r="O418" s="719">
        <v>0</v>
      </c>
      <c r="P418" s="719">
        <v>0</v>
      </c>
      <c r="Q418" s="719">
        <v>0</v>
      </c>
      <c r="R418" s="719">
        <v>0</v>
      </c>
      <c r="S418" s="719">
        <v>0</v>
      </c>
      <c r="T418" s="719">
        <v>0</v>
      </c>
      <c r="U418" s="719">
        <v>0</v>
      </c>
      <c r="V418" s="719">
        <v>0</v>
      </c>
      <c r="W418" s="719">
        <v>0</v>
      </c>
      <c r="X418" s="719">
        <v>0</v>
      </c>
      <c r="Y418" s="719">
        <v>0</v>
      </c>
      <c r="Z418" s="719">
        <v>0</v>
      </c>
      <c r="AA418" s="719">
        <v>0</v>
      </c>
      <c r="AB418" s="719">
        <v>0</v>
      </c>
      <c r="AC418" s="719">
        <v>0</v>
      </c>
      <c r="AD418" s="719">
        <v>0</v>
      </c>
      <c r="AE418" s="719">
        <v>0</v>
      </c>
      <c r="AF418" s="719">
        <v>0</v>
      </c>
      <c r="AG418" s="719">
        <v>0</v>
      </c>
      <c r="AH418" s="719">
        <v>0</v>
      </c>
      <c r="AI418" s="719">
        <v>0</v>
      </c>
      <c r="AJ418" s="719">
        <v>0</v>
      </c>
      <c r="AK418" s="719">
        <v>0</v>
      </c>
      <c r="AL418" s="719">
        <v>0</v>
      </c>
      <c r="AM418" s="719">
        <v>0</v>
      </c>
      <c r="AN418" s="719">
        <v>0</v>
      </c>
      <c r="AO418" s="719">
        <v>0</v>
      </c>
    </row>
    <row r="419" spans="1:41" ht="15" x14ac:dyDescent="0.25">
      <c r="A419" s="183" t="s">
        <v>181</v>
      </c>
      <c r="C419" s="183" t="s">
        <v>779</v>
      </c>
      <c r="D419" s="183" t="s">
        <v>801</v>
      </c>
      <c r="F419" s="183" t="s">
        <v>800</v>
      </c>
      <c r="G419" s="719">
        <v>0</v>
      </c>
      <c r="H419" s="719">
        <v>0</v>
      </c>
      <c r="I419" s="719">
        <v>0</v>
      </c>
      <c r="J419" s="719">
        <v>0</v>
      </c>
      <c r="K419" s="719">
        <v>0</v>
      </c>
      <c r="L419" s="719">
        <v>0</v>
      </c>
      <c r="M419" s="719">
        <v>0</v>
      </c>
      <c r="N419" s="719">
        <v>0</v>
      </c>
      <c r="O419" s="719">
        <v>0</v>
      </c>
      <c r="P419" s="719">
        <v>0</v>
      </c>
      <c r="Q419" s="719">
        <v>0</v>
      </c>
      <c r="R419" s="719">
        <v>0</v>
      </c>
      <c r="S419" s="719">
        <v>0</v>
      </c>
      <c r="T419" s="719">
        <v>0</v>
      </c>
      <c r="U419" s="719">
        <v>0</v>
      </c>
      <c r="V419" s="719">
        <v>0</v>
      </c>
      <c r="W419" s="719">
        <v>0</v>
      </c>
      <c r="X419" s="719">
        <v>0</v>
      </c>
      <c r="Y419" s="719">
        <v>0</v>
      </c>
      <c r="Z419" s="719">
        <v>0</v>
      </c>
      <c r="AA419" s="719">
        <v>0</v>
      </c>
      <c r="AB419" s="719">
        <v>0</v>
      </c>
      <c r="AC419" s="719">
        <v>0</v>
      </c>
      <c r="AD419" s="719">
        <v>0</v>
      </c>
      <c r="AE419" s="719">
        <v>0</v>
      </c>
      <c r="AF419" s="719">
        <v>0</v>
      </c>
      <c r="AG419" s="719">
        <v>0</v>
      </c>
      <c r="AH419" s="719">
        <v>0</v>
      </c>
      <c r="AI419" s="719">
        <v>0</v>
      </c>
      <c r="AJ419" s="719">
        <v>0</v>
      </c>
      <c r="AK419" s="719">
        <v>0</v>
      </c>
      <c r="AL419" s="719">
        <v>0</v>
      </c>
      <c r="AM419" s="719">
        <v>0</v>
      </c>
      <c r="AN419" s="719">
        <v>0</v>
      </c>
      <c r="AO419" s="719">
        <v>0</v>
      </c>
    </row>
    <row r="420" spans="1:41" ht="15" x14ac:dyDescent="0.25">
      <c r="A420" s="184" t="s">
        <v>181</v>
      </c>
      <c r="C420" s="184" t="s">
        <v>779</v>
      </c>
      <c r="D420" s="184" t="s">
        <v>802</v>
      </c>
      <c r="F420" s="184" t="s">
        <v>175</v>
      </c>
      <c r="G420" s="719">
        <v>0</v>
      </c>
      <c r="H420" s="719">
        <v>0</v>
      </c>
      <c r="I420" s="719">
        <v>0</v>
      </c>
      <c r="J420" s="719">
        <v>0</v>
      </c>
      <c r="K420" s="719">
        <v>0</v>
      </c>
      <c r="L420" s="719">
        <v>0</v>
      </c>
      <c r="M420" s="719">
        <v>0</v>
      </c>
      <c r="N420" s="719">
        <v>0</v>
      </c>
      <c r="O420" s="719">
        <v>0</v>
      </c>
      <c r="P420" s="719">
        <v>0</v>
      </c>
      <c r="Q420" s="719">
        <v>0</v>
      </c>
      <c r="R420" s="719">
        <v>0</v>
      </c>
      <c r="S420" s="719">
        <v>0</v>
      </c>
      <c r="T420" s="719">
        <v>0</v>
      </c>
      <c r="U420" s="719">
        <v>0</v>
      </c>
      <c r="V420" s="719">
        <v>0</v>
      </c>
      <c r="W420" s="719">
        <v>0</v>
      </c>
      <c r="X420" s="719">
        <v>0</v>
      </c>
      <c r="Y420" s="719">
        <v>0</v>
      </c>
      <c r="Z420" s="719">
        <v>0</v>
      </c>
      <c r="AA420" s="719">
        <v>0</v>
      </c>
      <c r="AB420" s="719">
        <v>0</v>
      </c>
      <c r="AC420" s="719">
        <v>0</v>
      </c>
      <c r="AD420" s="719">
        <v>0</v>
      </c>
      <c r="AE420" s="719">
        <v>0</v>
      </c>
      <c r="AF420" s="719">
        <v>0</v>
      </c>
      <c r="AG420" s="719">
        <v>0</v>
      </c>
      <c r="AH420" s="719">
        <v>0</v>
      </c>
      <c r="AI420" s="719">
        <v>0</v>
      </c>
      <c r="AJ420" s="719">
        <v>0</v>
      </c>
      <c r="AK420" s="719">
        <v>0</v>
      </c>
      <c r="AL420" s="719">
        <v>0</v>
      </c>
      <c r="AM420" s="719">
        <v>0</v>
      </c>
      <c r="AN420" s="719">
        <v>0</v>
      </c>
      <c r="AO420" s="719">
        <v>0</v>
      </c>
    </row>
    <row r="421" spans="1:41" ht="15" x14ac:dyDescent="0.25">
      <c r="A421" s="183" t="s">
        <v>181</v>
      </c>
      <c r="C421" s="183" t="s">
        <v>779</v>
      </c>
      <c r="D421" s="183" t="s">
        <v>802</v>
      </c>
      <c r="F421" s="183" t="s">
        <v>793</v>
      </c>
      <c r="G421" s="719">
        <v>0</v>
      </c>
      <c r="H421" s="719">
        <v>0</v>
      </c>
      <c r="I421" s="719">
        <v>0</v>
      </c>
      <c r="J421" s="719">
        <v>0</v>
      </c>
      <c r="K421" s="719">
        <v>0</v>
      </c>
      <c r="L421" s="719">
        <v>0</v>
      </c>
      <c r="M421" s="719">
        <v>0</v>
      </c>
      <c r="N421" s="719">
        <v>0</v>
      </c>
      <c r="O421" s="719">
        <v>0</v>
      </c>
      <c r="P421" s="719">
        <v>0</v>
      </c>
      <c r="Q421" s="719">
        <v>0</v>
      </c>
      <c r="R421" s="719">
        <v>0</v>
      </c>
      <c r="S421" s="719">
        <v>0</v>
      </c>
      <c r="T421" s="719">
        <v>0</v>
      </c>
      <c r="U421" s="719">
        <v>0</v>
      </c>
      <c r="V421" s="719">
        <v>0</v>
      </c>
      <c r="W421" s="719">
        <v>0</v>
      </c>
      <c r="X421" s="719">
        <v>0</v>
      </c>
      <c r="Y421" s="719">
        <v>0</v>
      </c>
      <c r="Z421" s="719">
        <v>0</v>
      </c>
      <c r="AA421" s="719">
        <v>0</v>
      </c>
      <c r="AB421" s="719">
        <v>0</v>
      </c>
      <c r="AC421" s="719">
        <v>0</v>
      </c>
      <c r="AD421" s="719">
        <v>0</v>
      </c>
      <c r="AE421" s="719">
        <v>0</v>
      </c>
      <c r="AF421" s="719">
        <v>0</v>
      </c>
      <c r="AG421" s="719">
        <v>0</v>
      </c>
      <c r="AH421" s="719">
        <v>0</v>
      </c>
      <c r="AI421" s="719">
        <v>0</v>
      </c>
      <c r="AJ421" s="719">
        <v>0</v>
      </c>
      <c r="AK421" s="719">
        <v>0</v>
      </c>
      <c r="AL421" s="719">
        <v>0</v>
      </c>
      <c r="AM421" s="719">
        <v>0</v>
      </c>
      <c r="AN421" s="719">
        <v>0</v>
      </c>
      <c r="AO421" s="719">
        <v>0</v>
      </c>
    </row>
    <row r="422" spans="1:41" ht="15" x14ac:dyDescent="0.25">
      <c r="A422" s="184" t="s">
        <v>181</v>
      </c>
      <c r="C422" s="184" t="s">
        <v>779</v>
      </c>
      <c r="D422" s="184" t="s">
        <v>802</v>
      </c>
      <c r="F422" s="184" t="s">
        <v>794</v>
      </c>
      <c r="G422" s="719">
        <v>0</v>
      </c>
      <c r="H422" s="719">
        <v>0</v>
      </c>
      <c r="I422" s="719">
        <v>0</v>
      </c>
      <c r="J422" s="719">
        <v>0</v>
      </c>
      <c r="K422" s="719">
        <v>0</v>
      </c>
      <c r="L422" s="719">
        <v>0</v>
      </c>
      <c r="M422" s="719">
        <v>0</v>
      </c>
      <c r="N422" s="719">
        <v>0</v>
      </c>
      <c r="O422" s="719">
        <v>0</v>
      </c>
      <c r="P422" s="719">
        <v>0</v>
      </c>
      <c r="Q422" s="719">
        <v>0</v>
      </c>
      <c r="R422" s="719">
        <v>0</v>
      </c>
      <c r="S422" s="719">
        <v>0</v>
      </c>
      <c r="T422" s="719">
        <v>0</v>
      </c>
      <c r="U422" s="719">
        <v>0</v>
      </c>
      <c r="V422" s="719">
        <v>0</v>
      </c>
      <c r="W422" s="719">
        <v>0</v>
      </c>
      <c r="X422" s="719">
        <v>0</v>
      </c>
      <c r="Y422" s="719">
        <v>0</v>
      </c>
      <c r="Z422" s="719">
        <v>0</v>
      </c>
      <c r="AA422" s="719">
        <v>0</v>
      </c>
      <c r="AB422" s="719">
        <v>0</v>
      </c>
      <c r="AC422" s="719">
        <v>0</v>
      </c>
      <c r="AD422" s="719">
        <v>0</v>
      </c>
      <c r="AE422" s="719">
        <v>0</v>
      </c>
      <c r="AF422" s="719">
        <v>0</v>
      </c>
      <c r="AG422" s="719">
        <v>0</v>
      </c>
      <c r="AH422" s="719">
        <v>0</v>
      </c>
      <c r="AI422" s="719">
        <v>0</v>
      </c>
      <c r="AJ422" s="719">
        <v>0</v>
      </c>
      <c r="AK422" s="719">
        <v>0</v>
      </c>
      <c r="AL422" s="719">
        <v>0</v>
      </c>
      <c r="AM422" s="719">
        <v>0</v>
      </c>
      <c r="AN422" s="719">
        <v>0</v>
      </c>
      <c r="AO422" s="719">
        <v>0</v>
      </c>
    </row>
    <row r="423" spans="1:41" ht="15" x14ac:dyDescent="0.25">
      <c r="A423" s="183" t="s">
        <v>181</v>
      </c>
      <c r="C423" s="183" t="s">
        <v>779</v>
      </c>
      <c r="D423" s="183" t="s">
        <v>802</v>
      </c>
      <c r="F423" s="183" t="s">
        <v>795</v>
      </c>
      <c r="G423" s="719">
        <v>0</v>
      </c>
      <c r="H423" s="719">
        <v>0</v>
      </c>
      <c r="I423" s="719">
        <v>0</v>
      </c>
      <c r="J423" s="719">
        <v>0</v>
      </c>
      <c r="K423" s="719">
        <v>0</v>
      </c>
      <c r="L423" s="719">
        <v>0</v>
      </c>
      <c r="M423" s="719">
        <v>0</v>
      </c>
      <c r="N423" s="719">
        <v>0</v>
      </c>
      <c r="O423" s="719">
        <v>0</v>
      </c>
      <c r="P423" s="719">
        <v>0</v>
      </c>
      <c r="Q423" s="719">
        <v>0</v>
      </c>
      <c r="R423" s="719">
        <v>0</v>
      </c>
      <c r="S423" s="719">
        <v>0</v>
      </c>
      <c r="T423" s="719">
        <v>0</v>
      </c>
      <c r="U423" s="719">
        <v>0</v>
      </c>
      <c r="V423" s="719">
        <v>0</v>
      </c>
      <c r="W423" s="719">
        <v>0</v>
      </c>
      <c r="X423" s="719">
        <v>0</v>
      </c>
      <c r="Y423" s="719">
        <v>0</v>
      </c>
      <c r="Z423" s="719">
        <v>0</v>
      </c>
      <c r="AA423" s="719">
        <v>0</v>
      </c>
      <c r="AB423" s="719">
        <v>0</v>
      </c>
      <c r="AC423" s="719">
        <v>0</v>
      </c>
      <c r="AD423" s="719">
        <v>0</v>
      </c>
      <c r="AE423" s="719">
        <v>0</v>
      </c>
      <c r="AF423" s="719">
        <v>0</v>
      </c>
      <c r="AG423" s="719">
        <v>0</v>
      </c>
      <c r="AH423" s="719">
        <v>0</v>
      </c>
      <c r="AI423" s="719">
        <v>0</v>
      </c>
      <c r="AJ423" s="719">
        <v>0</v>
      </c>
      <c r="AK423" s="719">
        <v>0</v>
      </c>
      <c r="AL423" s="719">
        <v>0</v>
      </c>
      <c r="AM423" s="719">
        <v>0</v>
      </c>
      <c r="AN423" s="719">
        <v>0</v>
      </c>
      <c r="AO423" s="719">
        <v>0</v>
      </c>
    </row>
    <row r="424" spans="1:41" ht="15" x14ac:dyDescent="0.25">
      <c r="A424" s="184" t="s">
        <v>181</v>
      </c>
      <c r="C424" s="184" t="s">
        <v>779</v>
      </c>
      <c r="D424" s="184" t="s">
        <v>802</v>
      </c>
      <c r="F424" s="184" t="s">
        <v>796</v>
      </c>
      <c r="G424" s="719">
        <v>0</v>
      </c>
      <c r="H424" s="719">
        <v>0</v>
      </c>
      <c r="I424" s="719">
        <v>0</v>
      </c>
      <c r="J424" s="719">
        <v>0</v>
      </c>
      <c r="K424" s="719">
        <v>0</v>
      </c>
      <c r="L424" s="719">
        <v>0</v>
      </c>
      <c r="M424" s="719">
        <v>0</v>
      </c>
      <c r="N424" s="719">
        <v>0</v>
      </c>
      <c r="O424" s="719">
        <v>0</v>
      </c>
      <c r="P424" s="719">
        <v>0</v>
      </c>
      <c r="Q424" s="719">
        <v>0</v>
      </c>
      <c r="R424" s="719">
        <v>0</v>
      </c>
      <c r="S424" s="719">
        <v>0</v>
      </c>
      <c r="T424" s="719">
        <v>0</v>
      </c>
      <c r="U424" s="719">
        <v>0</v>
      </c>
      <c r="V424" s="719">
        <v>0</v>
      </c>
      <c r="W424" s="719">
        <v>0</v>
      </c>
      <c r="X424" s="719">
        <v>0</v>
      </c>
      <c r="Y424" s="719">
        <v>0</v>
      </c>
      <c r="Z424" s="719">
        <v>0</v>
      </c>
      <c r="AA424" s="719">
        <v>0</v>
      </c>
      <c r="AB424" s="719">
        <v>0</v>
      </c>
      <c r="AC424" s="719">
        <v>0</v>
      </c>
      <c r="AD424" s="719">
        <v>0</v>
      </c>
      <c r="AE424" s="719">
        <v>0</v>
      </c>
      <c r="AF424" s="719">
        <v>0</v>
      </c>
      <c r="AG424" s="719">
        <v>0</v>
      </c>
      <c r="AH424" s="719">
        <v>0</v>
      </c>
      <c r="AI424" s="719">
        <v>0</v>
      </c>
      <c r="AJ424" s="719">
        <v>0</v>
      </c>
      <c r="AK424" s="719">
        <v>0</v>
      </c>
      <c r="AL424" s="719">
        <v>0</v>
      </c>
      <c r="AM424" s="719">
        <v>0</v>
      </c>
      <c r="AN424" s="719">
        <v>0</v>
      </c>
      <c r="AO424" s="719">
        <v>0</v>
      </c>
    </row>
    <row r="425" spans="1:41" ht="15" x14ac:dyDescent="0.25">
      <c r="A425" s="183" t="s">
        <v>181</v>
      </c>
      <c r="C425" s="183" t="s">
        <v>779</v>
      </c>
      <c r="D425" s="183" t="s">
        <v>802</v>
      </c>
      <c r="F425" s="183" t="s">
        <v>797</v>
      </c>
      <c r="G425" s="719">
        <v>0</v>
      </c>
      <c r="H425" s="719">
        <v>0</v>
      </c>
      <c r="I425" s="719">
        <v>0</v>
      </c>
      <c r="J425" s="719">
        <v>0</v>
      </c>
      <c r="K425" s="719">
        <v>0</v>
      </c>
      <c r="L425" s="719">
        <v>0</v>
      </c>
      <c r="M425" s="719">
        <v>0</v>
      </c>
      <c r="N425" s="719">
        <v>0</v>
      </c>
      <c r="O425" s="719">
        <v>0</v>
      </c>
      <c r="P425" s="719">
        <v>0</v>
      </c>
      <c r="Q425" s="719">
        <v>0</v>
      </c>
      <c r="R425" s="719">
        <v>0</v>
      </c>
      <c r="S425" s="719">
        <v>0</v>
      </c>
      <c r="T425" s="719">
        <v>0</v>
      </c>
      <c r="U425" s="719">
        <v>0</v>
      </c>
      <c r="V425" s="719">
        <v>0</v>
      </c>
      <c r="W425" s="719">
        <v>0</v>
      </c>
      <c r="X425" s="719">
        <v>0</v>
      </c>
      <c r="Y425" s="719">
        <v>0</v>
      </c>
      <c r="Z425" s="719">
        <v>0</v>
      </c>
      <c r="AA425" s="719">
        <v>0</v>
      </c>
      <c r="AB425" s="719">
        <v>0</v>
      </c>
      <c r="AC425" s="719">
        <v>0</v>
      </c>
      <c r="AD425" s="719">
        <v>0</v>
      </c>
      <c r="AE425" s="719">
        <v>0</v>
      </c>
      <c r="AF425" s="719">
        <v>0</v>
      </c>
      <c r="AG425" s="719">
        <v>0</v>
      </c>
      <c r="AH425" s="719">
        <v>0</v>
      </c>
      <c r="AI425" s="719">
        <v>0</v>
      </c>
      <c r="AJ425" s="719">
        <v>0</v>
      </c>
      <c r="AK425" s="719">
        <v>0</v>
      </c>
      <c r="AL425" s="719">
        <v>0</v>
      </c>
      <c r="AM425" s="719">
        <v>0</v>
      </c>
      <c r="AN425" s="719">
        <v>0</v>
      </c>
      <c r="AO425" s="719">
        <v>0</v>
      </c>
    </row>
    <row r="426" spans="1:41" ht="15" x14ac:dyDescent="0.25">
      <c r="A426" s="184" t="s">
        <v>181</v>
      </c>
      <c r="C426" s="184" t="s">
        <v>779</v>
      </c>
      <c r="D426" s="184" t="s">
        <v>802</v>
      </c>
      <c r="F426" s="184" t="s">
        <v>798</v>
      </c>
      <c r="G426" s="719">
        <v>0</v>
      </c>
      <c r="H426" s="719">
        <v>0</v>
      </c>
      <c r="I426" s="719">
        <v>0</v>
      </c>
      <c r="J426" s="719">
        <v>0</v>
      </c>
      <c r="K426" s="719">
        <v>0</v>
      </c>
      <c r="L426" s="719">
        <v>0</v>
      </c>
      <c r="M426" s="719">
        <v>0</v>
      </c>
      <c r="N426" s="719">
        <v>0</v>
      </c>
      <c r="O426" s="719">
        <v>0</v>
      </c>
      <c r="P426" s="719">
        <v>0</v>
      </c>
      <c r="Q426" s="719">
        <v>0</v>
      </c>
      <c r="R426" s="719">
        <v>0</v>
      </c>
      <c r="S426" s="719">
        <v>0</v>
      </c>
      <c r="T426" s="719">
        <v>0</v>
      </c>
      <c r="U426" s="719">
        <v>0</v>
      </c>
      <c r="V426" s="719">
        <v>0</v>
      </c>
      <c r="W426" s="719">
        <v>0</v>
      </c>
      <c r="X426" s="719">
        <v>0</v>
      </c>
      <c r="Y426" s="719">
        <v>0</v>
      </c>
      <c r="Z426" s="719">
        <v>0</v>
      </c>
      <c r="AA426" s="719">
        <v>0</v>
      </c>
      <c r="AB426" s="719">
        <v>0</v>
      </c>
      <c r="AC426" s="719">
        <v>0</v>
      </c>
      <c r="AD426" s="719">
        <v>0</v>
      </c>
      <c r="AE426" s="719">
        <v>0</v>
      </c>
      <c r="AF426" s="719">
        <v>0</v>
      </c>
      <c r="AG426" s="719">
        <v>0</v>
      </c>
      <c r="AH426" s="719">
        <v>0</v>
      </c>
      <c r="AI426" s="719">
        <v>0</v>
      </c>
      <c r="AJ426" s="719">
        <v>0</v>
      </c>
      <c r="AK426" s="719">
        <v>0</v>
      </c>
      <c r="AL426" s="719">
        <v>0</v>
      </c>
      <c r="AM426" s="719">
        <v>0</v>
      </c>
      <c r="AN426" s="719">
        <v>0</v>
      </c>
      <c r="AO426" s="719">
        <v>0</v>
      </c>
    </row>
    <row r="427" spans="1:41" ht="15" x14ac:dyDescent="0.25">
      <c r="A427" s="183" t="s">
        <v>181</v>
      </c>
      <c r="C427" s="183" t="s">
        <v>779</v>
      </c>
      <c r="D427" s="183" t="s">
        <v>802</v>
      </c>
      <c r="F427" s="183" t="s">
        <v>799</v>
      </c>
      <c r="G427" s="719">
        <v>0</v>
      </c>
      <c r="H427" s="719">
        <v>0</v>
      </c>
      <c r="I427" s="719">
        <v>0</v>
      </c>
      <c r="J427" s="719">
        <v>0</v>
      </c>
      <c r="K427" s="719">
        <v>0</v>
      </c>
      <c r="L427" s="719">
        <v>0</v>
      </c>
      <c r="M427" s="719">
        <v>0</v>
      </c>
      <c r="N427" s="719">
        <v>0</v>
      </c>
      <c r="O427" s="719">
        <v>0</v>
      </c>
      <c r="P427" s="719">
        <v>0</v>
      </c>
      <c r="Q427" s="719">
        <v>0</v>
      </c>
      <c r="R427" s="719">
        <v>0</v>
      </c>
      <c r="S427" s="719">
        <v>0</v>
      </c>
      <c r="T427" s="719">
        <v>0</v>
      </c>
      <c r="U427" s="719">
        <v>0</v>
      </c>
      <c r="V427" s="719">
        <v>0</v>
      </c>
      <c r="W427" s="719">
        <v>0</v>
      </c>
      <c r="X427" s="719">
        <v>0</v>
      </c>
      <c r="Y427" s="719">
        <v>0</v>
      </c>
      <c r="Z427" s="719">
        <v>0</v>
      </c>
      <c r="AA427" s="719">
        <v>0</v>
      </c>
      <c r="AB427" s="719">
        <v>0</v>
      </c>
      <c r="AC427" s="719">
        <v>0</v>
      </c>
      <c r="AD427" s="719">
        <v>0</v>
      </c>
      <c r="AE427" s="719">
        <v>0</v>
      </c>
      <c r="AF427" s="719">
        <v>0</v>
      </c>
      <c r="AG427" s="719">
        <v>0</v>
      </c>
      <c r="AH427" s="719">
        <v>0</v>
      </c>
      <c r="AI427" s="719">
        <v>0</v>
      </c>
      <c r="AJ427" s="719">
        <v>0</v>
      </c>
      <c r="AK427" s="719">
        <v>0</v>
      </c>
      <c r="AL427" s="719">
        <v>0</v>
      </c>
      <c r="AM427" s="719">
        <v>0</v>
      </c>
      <c r="AN427" s="719">
        <v>0</v>
      </c>
      <c r="AO427" s="719">
        <v>0</v>
      </c>
    </row>
    <row r="428" spans="1:41" ht="15" x14ac:dyDescent="0.25">
      <c r="A428" s="184" t="s">
        <v>181</v>
      </c>
      <c r="C428" s="184" t="s">
        <v>779</v>
      </c>
      <c r="D428" s="184" t="s">
        <v>802</v>
      </c>
      <c r="F428" s="184" t="s">
        <v>800</v>
      </c>
      <c r="G428" s="719">
        <v>0</v>
      </c>
      <c r="H428" s="719">
        <v>0</v>
      </c>
      <c r="I428" s="719">
        <v>0</v>
      </c>
      <c r="J428" s="719">
        <v>0</v>
      </c>
      <c r="K428" s="719">
        <v>0</v>
      </c>
      <c r="L428" s="719">
        <v>0</v>
      </c>
      <c r="M428" s="719">
        <v>0</v>
      </c>
      <c r="N428" s="719">
        <v>0</v>
      </c>
      <c r="O428" s="719">
        <v>0</v>
      </c>
      <c r="P428" s="719">
        <v>0</v>
      </c>
      <c r="Q428" s="719">
        <v>0</v>
      </c>
      <c r="R428" s="719">
        <v>0</v>
      </c>
      <c r="S428" s="719">
        <v>0</v>
      </c>
      <c r="T428" s="719">
        <v>0</v>
      </c>
      <c r="U428" s="719">
        <v>0</v>
      </c>
      <c r="V428" s="719">
        <v>0</v>
      </c>
      <c r="W428" s="719">
        <v>0</v>
      </c>
      <c r="X428" s="719">
        <v>0</v>
      </c>
      <c r="Y428" s="719">
        <v>0</v>
      </c>
      <c r="Z428" s="719">
        <v>0</v>
      </c>
      <c r="AA428" s="719">
        <v>0</v>
      </c>
      <c r="AB428" s="719">
        <v>0</v>
      </c>
      <c r="AC428" s="719">
        <v>0</v>
      </c>
      <c r="AD428" s="719">
        <v>0</v>
      </c>
      <c r="AE428" s="719">
        <v>0</v>
      </c>
      <c r="AF428" s="719">
        <v>0</v>
      </c>
      <c r="AG428" s="719">
        <v>0</v>
      </c>
      <c r="AH428" s="719">
        <v>0</v>
      </c>
      <c r="AI428" s="719">
        <v>0</v>
      </c>
      <c r="AJ428" s="719">
        <v>0</v>
      </c>
      <c r="AK428" s="719">
        <v>0</v>
      </c>
      <c r="AL428" s="719">
        <v>0</v>
      </c>
      <c r="AM428" s="719">
        <v>0</v>
      </c>
      <c r="AN428" s="719">
        <v>0</v>
      </c>
      <c r="AO428" s="719">
        <v>0</v>
      </c>
    </row>
    <row r="429" spans="1:41" ht="15" x14ac:dyDescent="0.25">
      <c r="A429" s="183" t="s">
        <v>181</v>
      </c>
      <c r="C429" s="183" t="s">
        <v>779</v>
      </c>
      <c r="D429" s="183" t="s">
        <v>803</v>
      </c>
      <c r="F429" s="183" t="s">
        <v>175</v>
      </c>
      <c r="G429" s="719">
        <v>0</v>
      </c>
      <c r="H429" s="719">
        <v>0</v>
      </c>
      <c r="I429" s="719">
        <v>0</v>
      </c>
      <c r="J429" s="719">
        <v>0</v>
      </c>
      <c r="K429" s="719">
        <v>0</v>
      </c>
      <c r="L429" s="719">
        <v>0</v>
      </c>
      <c r="M429" s="719">
        <v>0</v>
      </c>
      <c r="N429" s="719">
        <v>0</v>
      </c>
      <c r="O429" s="719">
        <v>0</v>
      </c>
      <c r="P429" s="719">
        <v>0</v>
      </c>
      <c r="Q429" s="719">
        <v>0</v>
      </c>
      <c r="R429" s="719">
        <v>0</v>
      </c>
      <c r="S429" s="719">
        <v>0</v>
      </c>
      <c r="T429" s="719">
        <v>0</v>
      </c>
      <c r="U429" s="719">
        <v>0</v>
      </c>
      <c r="V429" s="719">
        <v>0</v>
      </c>
      <c r="W429" s="719">
        <v>0</v>
      </c>
      <c r="X429" s="719">
        <v>0</v>
      </c>
      <c r="Y429" s="719">
        <v>0</v>
      </c>
      <c r="Z429" s="719">
        <v>0</v>
      </c>
      <c r="AA429" s="719">
        <v>0</v>
      </c>
      <c r="AB429" s="719">
        <v>0</v>
      </c>
      <c r="AC429" s="719">
        <v>0</v>
      </c>
      <c r="AD429" s="719">
        <v>0</v>
      </c>
      <c r="AE429" s="719">
        <v>0</v>
      </c>
      <c r="AF429" s="719">
        <v>0</v>
      </c>
      <c r="AG429" s="719">
        <v>0</v>
      </c>
      <c r="AH429" s="719">
        <v>0</v>
      </c>
      <c r="AI429" s="719">
        <v>0</v>
      </c>
      <c r="AJ429" s="719">
        <v>0</v>
      </c>
      <c r="AK429" s="719">
        <v>0</v>
      </c>
      <c r="AL429" s="719">
        <v>0</v>
      </c>
      <c r="AM429" s="719">
        <v>0</v>
      </c>
      <c r="AN429" s="719">
        <v>0</v>
      </c>
      <c r="AO429" s="719">
        <v>0</v>
      </c>
    </row>
    <row r="430" spans="1:41" ht="15" x14ac:dyDescent="0.25">
      <c r="A430" s="184" t="s">
        <v>181</v>
      </c>
      <c r="C430" s="184" t="s">
        <v>779</v>
      </c>
      <c r="D430" s="184" t="s">
        <v>803</v>
      </c>
      <c r="F430" s="184" t="s">
        <v>793</v>
      </c>
      <c r="G430" s="719">
        <v>0</v>
      </c>
      <c r="H430" s="719">
        <v>0</v>
      </c>
      <c r="I430" s="719">
        <v>0</v>
      </c>
      <c r="J430" s="719">
        <v>0</v>
      </c>
      <c r="K430" s="719">
        <v>0</v>
      </c>
      <c r="L430" s="719">
        <v>0</v>
      </c>
      <c r="M430" s="719">
        <v>0</v>
      </c>
      <c r="N430" s="719">
        <v>0</v>
      </c>
      <c r="O430" s="719">
        <v>0</v>
      </c>
      <c r="P430" s="719">
        <v>0</v>
      </c>
      <c r="Q430" s="719">
        <v>0</v>
      </c>
      <c r="R430" s="719">
        <v>0</v>
      </c>
      <c r="S430" s="719">
        <v>0</v>
      </c>
      <c r="T430" s="719">
        <v>0</v>
      </c>
      <c r="U430" s="719">
        <v>0</v>
      </c>
      <c r="V430" s="719">
        <v>0</v>
      </c>
      <c r="W430" s="719">
        <v>0</v>
      </c>
      <c r="X430" s="719">
        <v>0</v>
      </c>
      <c r="Y430" s="719">
        <v>0</v>
      </c>
      <c r="Z430" s="719">
        <v>0</v>
      </c>
      <c r="AA430" s="719">
        <v>0</v>
      </c>
      <c r="AB430" s="719">
        <v>0</v>
      </c>
      <c r="AC430" s="719">
        <v>0</v>
      </c>
      <c r="AD430" s="719">
        <v>0</v>
      </c>
      <c r="AE430" s="719">
        <v>0</v>
      </c>
      <c r="AF430" s="719">
        <v>0</v>
      </c>
      <c r="AG430" s="719">
        <v>0</v>
      </c>
      <c r="AH430" s="719">
        <v>0</v>
      </c>
      <c r="AI430" s="719">
        <v>0</v>
      </c>
      <c r="AJ430" s="719">
        <v>0</v>
      </c>
      <c r="AK430" s="719">
        <v>0</v>
      </c>
      <c r="AL430" s="719">
        <v>0</v>
      </c>
      <c r="AM430" s="719">
        <v>0</v>
      </c>
      <c r="AN430" s="719">
        <v>0</v>
      </c>
      <c r="AO430" s="719">
        <v>0</v>
      </c>
    </row>
    <row r="431" spans="1:41" ht="15" x14ac:dyDescent="0.25">
      <c r="A431" s="183" t="s">
        <v>181</v>
      </c>
      <c r="C431" s="183" t="s">
        <v>779</v>
      </c>
      <c r="D431" s="183" t="s">
        <v>803</v>
      </c>
      <c r="F431" s="183" t="s">
        <v>794</v>
      </c>
      <c r="G431" s="719">
        <v>0</v>
      </c>
      <c r="H431" s="719">
        <v>0</v>
      </c>
      <c r="I431" s="719">
        <v>0</v>
      </c>
      <c r="J431" s="719">
        <v>0</v>
      </c>
      <c r="K431" s="719">
        <v>0</v>
      </c>
      <c r="L431" s="719">
        <v>0</v>
      </c>
      <c r="M431" s="719">
        <v>0</v>
      </c>
      <c r="N431" s="719">
        <v>0</v>
      </c>
      <c r="O431" s="719">
        <v>0</v>
      </c>
      <c r="P431" s="719">
        <v>0</v>
      </c>
      <c r="Q431" s="719">
        <v>0</v>
      </c>
      <c r="R431" s="719">
        <v>0</v>
      </c>
      <c r="S431" s="719">
        <v>0</v>
      </c>
      <c r="T431" s="719">
        <v>0</v>
      </c>
      <c r="U431" s="719">
        <v>0</v>
      </c>
      <c r="V431" s="719">
        <v>0</v>
      </c>
      <c r="W431" s="719">
        <v>0</v>
      </c>
      <c r="X431" s="719">
        <v>0</v>
      </c>
      <c r="Y431" s="719">
        <v>0</v>
      </c>
      <c r="Z431" s="719">
        <v>0</v>
      </c>
      <c r="AA431" s="719">
        <v>0</v>
      </c>
      <c r="AB431" s="719">
        <v>0</v>
      </c>
      <c r="AC431" s="719">
        <v>0</v>
      </c>
      <c r="AD431" s="719">
        <v>0</v>
      </c>
      <c r="AE431" s="719">
        <v>0</v>
      </c>
      <c r="AF431" s="719">
        <v>0</v>
      </c>
      <c r="AG431" s="719">
        <v>0</v>
      </c>
      <c r="AH431" s="719">
        <v>0</v>
      </c>
      <c r="AI431" s="719">
        <v>0</v>
      </c>
      <c r="AJ431" s="719">
        <v>0</v>
      </c>
      <c r="AK431" s="719">
        <v>0</v>
      </c>
      <c r="AL431" s="719">
        <v>0</v>
      </c>
      <c r="AM431" s="719">
        <v>0</v>
      </c>
      <c r="AN431" s="719">
        <v>0</v>
      </c>
      <c r="AO431" s="719">
        <v>0</v>
      </c>
    </row>
    <row r="432" spans="1:41" ht="15" x14ac:dyDescent="0.25">
      <c r="A432" s="184" t="s">
        <v>181</v>
      </c>
      <c r="C432" s="184" t="s">
        <v>779</v>
      </c>
      <c r="D432" s="184" t="s">
        <v>803</v>
      </c>
      <c r="F432" s="184" t="s">
        <v>795</v>
      </c>
      <c r="G432" s="719">
        <v>0</v>
      </c>
      <c r="H432" s="719">
        <v>0</v>
      </c>
      <c r="I432" s="719">
        <v>0</v>
      </c>
      <c r="J432" s="719">
        <v>0</v>
      </c>
      <c r="K432" s="719">
        <v>0</v>
      </c>
      <c r="L432" s="719">
        <v>0</v>
      </c>
      <c r="M432" s="719">
        <v>0</v>
      </c>
      <c r="N432" s="719">
        <v>0</v>
      </c>
      <c r="O432" s="719">
        <v>0</v>
      </c>
      <c r="P432" s="719">
        <v>0</v>
      </c>
      <c r="Q432" s="719">
        <v>0</v>
      </c>
      <c r="R432" s="719">
        <v>0</v>
      </c>
      <c r="S432" s="719">
        <v>0</v>
      </c>
      <c r="T432" s="719">
        <v>0</v>
      </c>
      <c r="U432" s="719">
        <v>0</v>
      </c>
      <c r="V432" s="719">
        <v>0</v>
      </c>
      <c r="W432" s="719">
        <v>0</v>
      </c>
      <c r="X432" s="719">
        <v>0</v>
      </c>
      <c r="Y432" s="719">
        <v>0</v>
      </c>
      <c r="Z432" s="719">
        <v>0</v>
      </c>
      <c r="AA432" s="719">
        <v>0</v>
      </c>
      <c r="AB432" s="719">
        <v>0</v>
      </c>
      <c r="AC432" s="719">
        <v>0</v>
      </c>
      <c r="AD432" s="719">
        <v>0</v>
      </c>
      <c r="AE432" s="719">
        <v>0</v>
      </c>
      <c r="AF432" s="719">
        <v>0</v>
      </c>
      <c r="AG432" s="719">
        <v>0</v>
      </c>
      <c r="AH432" s="719">
        <v>0</v>
      </c>
      <c r="AI432" s="719">
        <v>0</v>
      </c>
      <c r="AJ432" s="719">
        <v>0</v>
      </c>
      <c r="AK432" s="719">
        <v>0</v>
      </c>
      <c r="AL432" s="719">
        <v>0</v>
      </c>
      <c r="AM432" s="719">
        <v>0</v>
      </c>
      <c r="AN432" s="719">
        <v>0</v>
      </c>
      <c r="AO432" s="719">
        <v>0</v>
      </c>
    </row>
    <row r="433" spans="1:41" ht="15" x14ac:dyDescent="0.25">
      <c r="A433" s="183" t="s">
        <v>181</v>
      </c>
      <c r="C433" s="183" t="s">
        <v>779</v>
      </c>
      <c r="D433" s="183" t="s">
        <v>803</v>
      </c>
      <c r="F433" s="183" t="s">
        <v>796</v>
      </c>
      <c r="G433" s="719">
        <v>0</v>
      </c>
      <c r="H433" s="719">
        <v>0</v>
      </c>
      <c r="I433" s="719">
        <v>0</v>
      </c>
      <c r="J433" s="719">
        <v>0</v>
      </c>
      <c r="K433" s="719">
        <v>0</v>
      </c>
      <c r="L433" s="719">
        <v>0</v>
      </c>
      <c r="M433" s="719">
        <v>0</v>
      </c>
      <c r="N433" s="719">
        <v>0</v>
      </c>
      <c r="O433" s="719">
        <v>0</v>
      </c>
      <c r="P433" s="719">
        <v>0</v>
      </c>
      <c r="Q433" s="719">
        <v>0</v>
      </c>
      <c r="R433" s="719">
        <v>0</v>
      </c>
      <c r="S433" s="719">
        <v>0</v>
      </c>
      <c r="T433" s="719">
        <v>0</v>
      </c>
      <c r="U433" s="719">
        <v>0</v>
      </c>
      <c r="V433" s="719">
        <v>0</v>
      </c>
      <c r="W433" s="719">
        <v>0</v>
      </c>
      <c r="X433" s="719">
        <v>0</v>
      </c>
      <c r="Y433" s="719">
        <v>0</v>
      </c>
      <c r="Z433" s="719">
        <v>0</v>
      </c>
      <c r="AA433" s="719">
        <v>0</v>
      </c>
      <c r="AB433" s="719">
        <v>0</v>
      </c>
      <c r="AC433" s="719">
        <v>0</v>
      </c>
      <c r="AD433" s="719">
        <v>0</v>
      </c>
      <c r="AE433" s="719">
        <v>0</v>
      </c>
      <c r="AF433" s="719">
        <v>0</v>
      </c>
      <c r="AG433" s="719">
        <v>0</v>
      </c>
      <c r="AH433" s="719">
        <v>0</v>
      </c>
      <c r="AI433" s="719">
        <v>0</v>
      </c>
      <c r="AJ433" s="719">
        <v>0</v>
      </c>
      <c r="AK433" s="719">
        <v>0</v>
      </c>
      <c r="AL433" s="719">
        <v>0</v>
      </c>
      <c r="AM433" s="719">
        <v>0</v>
      </c>
      <c r="AN433" s="719">
        <v>0</v>
      </c>
      <c r="AO433" s="719">
        <v>0</v>
      </c>
    </row>
    <row r="434" spans="1:41" ht="15" x14ac:dyDescent="0.25">
      <c r="A434" s="184" t="s">
        <v>181</v>
      </c>
      <c r="C434" s="184" t="s">
        <v>779</v>
      </c>
      <c r="D434" s="184" t="s">
        <v>803</v>
      </c>
      <c r="F434" s="184" t="s">
        <v>797</v>
      </c>
      <c r="G434" s="719">
        <v>0</v>
      </c>
      <c r="H434" s="719">
        <v>0</v>
      </c>
      <c r="I434" s="719">
        <v>0</v>
      </c>
      <c r="J434" s="719">
        <v>0</v>
      </c>
      <c r="K434" s="719">
        <v>0</v>
      </c>
      <c r="L434" s="719">
        <v>0</v>
      </c>
      <c r="M434" s="719">
        <v>0</v>
      </c>
      <c r="N434" s="719">
        <v>0</v>
      </c>
      <c r="O434" s="719">
        <v>0</v>
      </c>
      <c r="P434" s="719">
        <v>0</v>
      </c>
      <c r="Q434" s="719">
        <v>0</v>
      </c>
      <c r="R434" s="719">
        <v>0</v>
      </c>
      <c r="S434" s="719">
        <v>0</v>
      </c>
      <c r="T434" s="719">
        <v>0</v>
      </c>
      <c r="U434" s="719">
        <v>0</v>
      </c>
      <c r="V434" s="719">
        <v>0</v>
      </c>
      <c r="W434" s="719">
        <v>0</v>
      </c>
      <c r="X434" s="719">
        <v>0</v>
      </c>
      <c r="Y434" s="719">
        <v>0</v>
      </c>
      <c r="Z434" s="719">
        <v>0</v>
      </c>
      <c r="AA434" s="719">
        <v>0</v>
      </c>
      <c r="AB434" s="719">
        <v>0</v>
      </c>
      <c r="AC434" s="719">
        <v>0</v>
      </c>
      <c r="AD434" s="719">
        <v>0</v>
      </c>
      <c r="AE434" s="719">
        <v>0</v>
      </c>
      <c r="AF434" s="719">
        <v>0</v>
      </c>
      <c r="AG434" s="719">
        <v>0</v>
      </c>
      <c r="AH434" s="719">
        <v>0</v>
      </c>
      <c r="AI434" s="719">
        <v>0</v>
      </c>
      <c r="AJ434" s="719">
        <v>0</v>
      </c>
      <c r="AK434" s="719">
        <v>0</v>
      </c>
      <c r="AL434" s="719">
        <v>0</v>
      </c>
      <c r="AM434" s="719">
        <v>0</v>
      </c>
      <c r="AN434" s="719">
        <v>0</v>
      </c>
      <c r="AO434" s="719">
        <v>0</v>
      </c>
    </row>
    <row r="435" spans="1:41" ht="15" x14ac:dyDescent="0.25">
      <c r="A435" s="183" t="s">
        <v>181</v>
      </c>
      <c r="C435" s="183" t="s">
        <v>779</v>
      </c>
      <c r="D435" s="183" t="s">
        <v>803</v>
      </c>
      <c r="F435" s="183" t="s">
        <v>798</v>
      </c>
      <c r="G435" s="719">
        <v>0</v>
      </c>
      <c r="H435" s="719">
        <v>0</v>
      </c>
      <c r="I435" s="719">
        <v>0</v>
      </c>
      <c r="J435" s="719">
        <v>0</v>
      </c>
      <c r="K435" s="719">
        <v>0</v>
      </c>
      <c r="L435" s="719">
        <v>0</v>
      </c>
      <c r="M435" s="719">
        <v>0</v>
      </c>
      <c r="N435" s="719">
        <v>0</v>
      </c>
      <c r="O435" s="719">
        <v>0</v>
      </c>
      <c r="P435" s="719">
        <v>0</v>
      </c>
      <c r="Q435" s="719">
        <v>0</v>
      </c>
      <c r="R435" s="719">
        <v>0</v>
      </c>
      <c r="S435" s="719">
        <v>0</v>
      </c>
      <c r="T435" s="719">
        <v>0</v>
      </c>
      <c r="U435" s="719">
        <v>0</v>
      </c>
      <c r="V435" s="719">
        <v>0</v>
      </c>
      <c r="W435" s="719">
        <v>0</v>
      </c>
      <c r="X435" s="719">
        <v>0</v>
      </c>
      <c r="Y435" s="719">
        <v>0</v>
      </c>
      <c r="Z435" s="719">
        <v>0</v>
      </c>
      <c r="AA435" s="719">
        <v>0</v>
      </c>
      <c r="AB435" s="719">
        <v>0</v>
      </c>
      <c r="AC435" s="719">
        <v>0</v>
      </c>
      <c r="AD435" s="719">
        <v>0</v>
      </c>
      <c r="AE435" s="719">
        <v>0</v>
      </c>
      <c r="AF435" s="719">
        <v>0</v>
      </c>
      <c r="AG435" s="719">
        <v>0</v>
      </c>
      <c r="AH435" s="719">
        <v>0</v>
      </c>
      <c r="AI435" s="719">
        <v>0</v>
      </c>
      <c r="AJ435" s="719">
        <v>0</v>
      </c>
      <c r="AK435" s="719">
        <v>0</v>
      </c>
      <c r="AL435" s="719">
        <v>0</v>
      </c>
      <c r="AM435" s="719">
        <v>0</v>
      </c>
      <c r="AN435" s="719">
        <v>0</v>
      </c>
      <c r="AO435" s="719">
        <v>0</v>
      </c>
    </row>
    <row r="436" spans="1:41" ht="15" x14ac:dyDescent="0.25">
      <c r="A436" s="184" t="s">
        <v>181</v>
      </c>
      <c r="C436" s="184" t="s">
        <v>779</v>
      </c>
      <c r="D436" s="184" t="s">
        <v>803</v>
      </c>
      <c r="F436" s="184" t="s">
        <v>799</v>
      </c>
      <c r="G436" s="719">
        <v>0</v>
      </c>
      <c r="H436" s="719">
        <v>0</v>
      </c>
      <c r="I436" s="719">
        <v>0</v>
      </c>
      <c r="J436" s="719">
        <v>0</v>
      </c>
      <c r="K436" s="719">
        <v>0</v>
      </c>
      <c r="L436" s="719">
        <v>0</v>
      </c>
      <c r="M436" s="719">
        <v>0</v>
      </c>
      <c r="N436" s="719">
        <v>0</v>
      </c>
      <c r="O436" s="719">
        <v>0</v>
      </c>
      <c r="P436" s="719">
        <v>0</v>
      </c>
      <c r="Q436" s="719">
        <v>0</v>
      </c>
      <c r="R436" s="719">
        <v>0</v>
      </c>
      <c r="S436" s="719">
        <v>0</v>
      </c>
      <c r="T436" s="719">
        <v>0</v>
      </c>
      <c r="U436" s="719">
        <v>0</v>
      </c>
      <c r="V436" s="719">
        <v>0</v>
      </c>
      <c r="W436" s="719">
        <v>0</v>
      </c>
      <c r="X436" s="719">
        <v>0</v>
      </c>
      <c r="Y436" s="719">
        <v>0</v>
      </c>
      <c r="Z436" s="719">
        <v>0</v>
      </c>
      <c r="AA436" s="719">
        <v>0</v>
      </c>
      <c r="AB436" s="719">
        <v>0</v>
      </c>
      <c r="AC436" s="719">
        <v>0</v>
      </c>
      <c r="AD436" s="719">
        <v>0</v>
      </c>
      <c r="AE436" s="719">
        <v>0</v>
      </c>
      <c r="AF436" s="719">
        <v>0</v>
      </c>
      <c r="AG436" s="719">
        <v>0</v>
      </c>
      <c r="AH436" s="719">
        <v>0</v>
      </c>
      <c r="AI436" s="719">
        <v>0</v>
      </c>
      <c r="AJ436" s="719">
        <v>0</v>
      </c>
      <c r="AK436" s="719">
        <v>0</v>
      </c>
      <c r="AL436" s="719">
        <v>0</v>
      </c>
      <c r="AM436" s="719">
        <v>0</v>
      </c>
      <c r="AN436" s="719">
        <v>0</v>
      </c>
      <c r="AO436" s="719">
        <v>0</v>
      </c>
    </row>
    <row r="437" spans="1:41" ht="15" x14ac:dyDescent="0.25">
      <c r="A437" s="183" t="s">
        <v>181</v>
      </c>
      <c r="C437" s="183" t="s">
        <v>779</v>
      </c>
      <c r="D437" s="183" t="s">
        <v>803</v>
      </c>
      <c r="F437" s="183" t="s">
        <v>800</v>
      </c>
      <c r="G437" s="719">
        <v>0</v>
      </c>
      <c r="H437" s="719">
        <v>0</v>
      </c>
      <c r="I437" s="719">
        <v>0</v>
      </c>
      <c r="J437" s="719">
        <v>0</v>
      </c>
      <c r="K437" s="719">
        <v>0</v>
      </c>
      <c r="L437" s="719">
        <v>0</v>
      </c>
      <c r="M437" s="719">
        <v>0</v>
      </c>
      <c r="N437" s="719">
        <v>0</v>
      </c>
      <c r="O437" s="719">
        <v>0</v>
      </c>
      <c r="P437" s="719">
        <v>0</v>
      </c>
      <c r="Q437" s="719">
        <v>0</v>
      </c>
      <c r="R437" s="719">
        <v>0</v>
      </c>
      <c r="S437" s="719">
        <v>0</v>
      </c>
      <c r="T437" s="719">
        <v>0</v>
      </c>
      <c r="U437" s="719">
        <v>0</v>
      </c>
      <c r="V437" s="719">
        <v>0</v>
      </c>
      <c r="W437" s="719">
        <v>0</v>
      </c>
      <c r="X437" s="719">
        <v>0</v>
      </c>
      <c r="Y437" s="719">
        <v>0</v>
      </c>
      <c r="Z437" s="719">
        <v>0</v>
      </c>
      <c r="AA437" s="719">
        <v>0</v>
      </c>
      <c r="AB437" s="719">
        <v>0</v>
      </c>
      <c r="AC437" s="719">
        <v>0</v>
      </c>
      <c r="AD437" s="719">
        <v>0</v>
      </c>
      <c r="AE437" s="719">
        <v>0</v>
      </c>
      <c r="AF437" s="719">
        <v>0</v>
      </c>
      <c r="AG437" s="719">
        <v>0</v>
      </c>
      <c r="AH437" s="719">
        <v>0</v>
      </c>
      <c r="AI437" s="719">
        <v>0</v>
      </c>
      <c r="AJ437" s="719">
        <v>0</v>
      </c>
      <c r="AK437" s="719">
        <v>0</v>
      </c>
      <c r="AL437" s="719">
        <v>0</v>
      </c>
      <c r="AM437" s="719">
        <v>0</v>
      </c>
      <c r="AN437" s="719">
        <v>0</v>
      </c>
      <c r="AO437" s="719">
        <v>0</v>
      </c>
    </row>
    <row r="438" spans="1:41" ht="15" x14ac:dyDescent="0.25">
      <c r="A438" s="184" t="s">
        <v>181</v>
      </c>
      <c r="C438" s="184" t="s">
        <v>779</v>
      </c>
      <c r="D438" s="184" t="s">
        <v>804</v>
      </c>
      <c r="F438" s="184" t="s">
        <v>175</v>
      </c>
      <c r="G438" s="719">
        <v>0</v>
      </c>
      <c r="H438" s="719">
        <v>0</v>
      </c>
      <c r="I438" s="719">
        <v>0</v>
      </c>
      <c r="J438" s="719">
        <v>0</v>
      </c>
      <c r="K438" s="719">
        <v>0</v>
      </c>
      <c r="L438" s="719">
        <v>0</v>
      </c>
      <c r="M438" s="719">
        <v>0</v>
      </c>
      <c r="N438" s="719">
        <v>0</v>
      </c>
      <c r="O438" s="719">
        <v>0</v>
      </c>
      <c r="P438" s="719">
        <v>0</v>
      </c>
      <c r="Q438" s="719">
        <v>0</v>
      </c>
      <c r="R438" s="719">
        <v>0</v>
      </c>
      <c r="S438" s="719">
        <v>0</v>
      </c>
      <c r="T438" s="719">
        <v>0</v>
      </c>
      <c r="U438" s="719">
        <v>0</v>
      </c>
      <c r="V438" s="719">
        <v>0</v>
      </c>
      <c r="W438" s="719">
        <v>0</v>
      </c>
      <c r="X438" s="719">
        <v>0</v>
      </c>
      <c r="Y438" s="719">
        <v>0</v>
      </c>
      <c r="Z438" s="719">
        <v>0</v>
      </c>
      <c r="AA438" s="719">
        <v>0</v>
      </c>
      <c r="AB438" s="719">
        <v>0</v>
      </c>
      <c r="AC438" s="719">
        <v>0</v>
      </c>
      <c r="AD438" s="719">
        <v>0</v>
      </c>
      <c r="AE438" s="719">
        <v>0</v>
      </c>
      <c r="AF438" s="719">
        <v>0</v>
      </c>
      <c r="AG438" s="719">
        <v>0</v>
      </c>
      <c r="AH438" s="719">
        <v>0</v>
      </c>
      <c r="AI438" s="719">
        <v>0</v>
      </c>
      <c r="AJ438" s="719">
        <v>0</v>
      </c>
      <c r="AK438" s="719">
        <v>0</v>
      </c>
      <c r="AL438" s="719">
        <v>0</v>
      </c>
      <c r="AM438" s="719">
        <v>0</v>
      </c>
      <c r="AN438" s="719">
        <v>0</v>
      </c>
      <c r="AO438" s="719">
        <v>0</v>
      </c>
    </row>
    <row r="439" spans="1:41" ht="15" x14ac:dyDescent="0.25">
      <c r="A439" s="183" t="s">
        <v>181</v>
      </c>
      <c r="C439" s="183" t="s">
        <v>779</v>
      </c>
      <c r="D439" s="183" t="s">
        <v>804</v>
      </c>
      <c r="F439" s="183" t="s">
        <v>793</v>
      </c>
      <c r="G439" s="719">
        <v>0</v>
      </c>
      <c r="H439" s="719">
        <v>0</v>
      </c>
      <c r="I439" s="719">
        <v>0</v>
      </c>
      <c r="J439" s="719">
        <v>0</v>
      </c>
      <c r="K439" s="719">
        <v>0</v>
      </c>
      <c r="L439" s="719">
        <v>0</v>
      </c>
      <c r="M439" s="719">
        <v>0</v>
      </c>
      <c r="N439" s="719">
        <v>0</v>
      </c>
      <c r="O439" s="719">
        <v>0</v>
      </c>
      <c r="P439" s="719">
        <v>0</v>
      </c>
      <c r="Q439" s="719">
        <v>0</v>
      </c>
      <c r="R439" s="719">
        <v>0</v>
      </c>
      <c r="S439" s="719">
        <v>0</v>
      </c>
      <c r="T439" s="719">
        <v>0</v>
      </c>
      <c r="U439" s="719">
        <v>0</v>
      </c>
      <c r="V439" s="719">
        <v>0</v>
      </c>
      <c r="W439" s="719">
        <v>0</v>
      </c>
      <c r="X439" s="719">
        <v>0</v>
      </c>
      <c r="Y439" s="719">
        <v>0</v>
      </c>
      <c r="Z439" s="719">
        <v>0</v>
      </c>
      <c r="AA439" s="719">
        <v>0</v>
      </c>
      <c r="AB439" s="719">
        <v>0</v>
      </c>
      <c r="AC439" s="719">
        <v>0</v>
      </c>
      <c r="AD439" s="719">
        <v>0</v>
      </c>
      <c r="AE439" s="719">
        <v>0</v>
      </c>
      <c r="AF439" s="719">
        <v>0</v>
      </c>
      <c r="AG439" s="719">
        <v>0</v>
      </c>
      <c r="AH439" s="719">
        <v>0</v>
      </c>
      <c r="AI439" s="719">
        <v>0</v>
      </c>
      <c r="AJ439" s="719">
        <v>0</v>
      </c>
      <c r="AK439" s="719">
        <v>0</v>
      </c>
      <c r="AL439" s="719">
        <v>0</v>
      </c>
      <c r="AM439" s="719">
        <v>0</v>
      </c>
      <c r="AN439" s="719">
        <v>0</v>
      </c>
      <c r="AO439" s="719">
        <v>0</v>
      </c>
    </row>
    <row r="440" spans="1:41" ht="15" x14ac:dyDescent="0.25">
      <c r="A440" s="184" t="s">
        <v>181</v>
      </c>
      <c r="C440" s="184" t="s">
        <v>779</v>
      </c>
      <c r="D440" s="184" t="s">
        <v>804</v>
      </c>
      <c r="F440" s="184" t="s">
        <v>794</v>
      </c>
      <c r="G440" s="719">
        <v>0</v>
      </c>
      <c r="H440" s="719">
        <v>0</v>
      </c>
      <c r="I440" s="719">
        <v>0</v>
      </c>
      <c r="J440" s="719">
        <v>0</v>
      </c>
      <c r="K440" s="719">
        <v>0</v>
      </c>
      <c r="L440" s="719">
        <v>0</v>
      </c>
      <c r="M440" s="719">
        <v>0</v>
      </c>
      <c r="N440" s="719">
        <v>0</v>
      </c>
      <c r="O440" s="719">
        <v>0</v>
      </c>
      <c r="P440" s="719">
        <v>0</v>
      </c>
      <c r="Q440" s="719">
        <v>0</v>
      </c>
      <c r="R440" s="719">
        <v>0</v>
      </c>
      <c r="S440" s="719">
        <v>0</v>
      </c>
      <c r="T440" s="719">
        <v>0</v>
      </c>
      <c r="U440" s="719">
        <v>0</v>
      </c>
      <c r="V440" s="719">
        <v>0</v>
      </c>
      <c r="W440" s="719">
        <v>0</v>
      </c>
      <c r="X440" s="719">
        <v>0</v>
      </c>
      <c r="Y440" s="719">
        <v>0</v>
      </c>
      <c r="Z440" s="719">
        <v>0</v>
      </c>
      <c r="AA440" s="719">
        <v>0</v>
      </c>
      <c r="AB440" s="719">
        <v>0</v>
      </c>
      <c r="AC440" s="719">
        <v>0</v>
      </c>
      <c r="AD440" s="719">
        <v>0</v>
      </c>
      <c r="AE440" s="719">
        <v>0</v>
      </c>
      <c r="AF440" s="719">
        <v>0</v>
      </c>
      <c r="AG440" s="719">
        <v>0</v>
      </c>
      <c r="AH440" s="719">
        <v>0</v>
      </c>
      <c r="AI440" s="719">
        <v>0</v>
      </c>
      <c r="AJ440" s="719">
        <v>0</v>
      </c>
      <c r="AK440" s="719">
        <v>0</v>
      </c>
      <c r="AL440" s="719">
        <v>0</v>
      </c>
      <c r="AM440" s="719">
        <v>0</v>
      </c>
      <c r="AN440" s="719">
        <v>0</v>
      </c>
      <c r="AO440" s="719">
        <v>0</v>
      </c>
    </row>
    <row r="441" spans="1:41" ht="15" x14ac:dyDescent="0.25">
      <c r="A441" s="183" t="s">
        <v>181</v>
      </c>
      <c r="C441" s="183" t="s">
        <v>779</v>
      </c>
      <c r="D441" s="183" t="s">
        <v>804</v>
      </c>
      <c r="F441" s="183" t="s">
        <v>795</v>
      </c>
      <c r="G441" s="719">
        <v>0</v>
      </c>
      <c r="H441" s="719">
        <v>0</v>
      </c>
      <c r="I441" s="719">
        <v>0</v>
      </c>
      <c r="J441" s="719">
        <v>0</v>
      </c>
      <c r="K441" s="719">
        <v>0</v>
      </c>
      <c r="L441" s="719">
        <v>0</v>
      </c>
      <c r="M441" s="719">
        <v>0</v>
      </c>
      <c r="N441" s="719">
        <v>0</v>
      </c>
      <c r="O441" s="719">
        <v>0</v>
      </c>
      <c r="P441" s="719">
        <v>0</v>
      </c>
      <c r="Q441" s="719">
        <v>0</v>
      </c>
      <c r="R441" s="719">
        <v>0</v>
      </c>
      <c r="S441" s="719">
        <v>0</v>
      </c>
      <c r="T441" s="719">
        <v>0</v>
      </c>
      <c r="U441" s="719">
        <v>0</v>
      </c>
      <c r="V441" s="719">
        <v>0</v>
      </c>
      <c r="W441" s="719">
        <v>0</v>
      </c>
      <c r="X441" s="719">
        <v>0</v>
      </c>
      <c r="Y441" s="719">
        <v>0</v>
      </c>
      <c r="Z441" s="719">
        <v>0</v>
      </c>
      <c r="AA441" s="719">
        <v>0</v>
      </c>
      <c r="AB441" s="719">
        <v>0</v>
      </c>
      <c r="AC441" s="719">
        <v>0</v>
      </c>
      <c r="AD441" s="719">
        <v>0</v>
      </c>
      <c r="AE441" s="719">
        <v>0</v>
      </c>
      <c r="AF441" s="719">
        <v>0</v>
      </c>
      <c r="AG441" s="719">
        <v>0</v>
      </c>
      <c r="AH441" s="719">
        <v>0</v>
      </c>
      <c r="AI441" s="719">
        <v>0</v>
      </c>
      <c r="AJ441" s="719">
        <v>0</v>
      </c>
      <c r="AK441" s="719">
        <v>0</v>
      </c>
      <c r="AL441" s="719">
        <v>0</v>
      </c>
      <c r="AM441" s="719">
        <v>0</v>
      </c>
      <c r="AN441" s="719">
        <v>0</v>
      </c>
      <c r="AO441" s="719">
        <v>0</v>
      </c>
    </row>
    <row r="442" spans="1:41" ht="15" x14ac:dyDescent="0.25">
      <c r="A442" s="184" t="s">
        <v>181</v>
      </c>
      <c r="C442" s="184" t="s">
        <v>779</v>
      </c>
      <c r="D442" s="184" t="s">
        <v>804</v>
      </c>
      <c r="F442" s="184" t="s">
        <v>796</v>
      </c>
      <c r="G442" s="719">
        <v>0</v>
      </c>
      <c r="H442" s="719">
        <v>0</v>
      </c>
      <c r="I442" s="719">
        <v>0</v>
      </c>
      <c r="J442" s="719">
        <v>0</v>
      </c>
      <c r="K442" s="719">
        <v>0</v>
      </c>
      <c r="L442" s="719">
        <v>0</v>
      </c>
      <c r="M442" s="719">
        <v>0</v>
      </c>
      <c r="N442" s="719">
        <v>0</v>
      </c>
      <c r="O442" s="719">
        <v>0</v>
      </c>
      <c r="P442" s="719">
        <v>0</v>
      </c>
      <c r="Q442" s="719">
        <v>0</v>
      </c>
      <c r="R442" s="719">
        <v>0</v>
      </c>
      <c r="S442" s="719">
        <v>0</v>
      </c>
      <c r="T442" s="719">
        <v>0</v>
      </c>
      <c r="U442" s="719">
        <v>0</v>
      </c>
      <c r="V442" s="719">
        <v>0</v>
      </c>
      <c r="W442" s="719">
        <v>0</v>
      </c>
      <c r="X442" s="719">
        <v>0</v>
      </c>
      <c r="Y442" s="719">
        <v>0</v>
      </c>
      <c r="Z442" s="719">
        <v>0</v>
      </c>
      <c r="AA442" s="719">
        <v>0</v>
      </c>
      <c r="AB442" s="719">
        <v>0</v>
      </c>
      <c r="AC442" s="719">
        <v>0</v>
      </c>
      <c r="AD442" s="719">
        <v>0</v>
      </c>
      <c r="AE442" s="719">
        <v>0</v>
      </c>
      <c r="AF442" s="719">
        <v>0</v>
      </c>
      <c r="AG442" s="719">
        <v>0</v>
      </c>
      <c r="AH442" s="719">
        <v>0</v>
      </c>
      <c r="AI442" s="719">
        <v>0</v>
      </c>
      <c r="AJ442" s="719">
        <v>0</v>
      </c>
      <c r="AK442" s="719">
        <v>0</v>
      </c>
      <c r="AL442" s="719">
        <v>0</v>
      </c>
      <c r="AM442" s="719">
        <v>0</v>
      </c>
      <c r="AN442" s="719">
        <v>0</v>
      </c>
      <c r="AO442" s="719">
        <v>0</v>
      </c>
    </row>
    <row r="443" spans="1:41" ht="15" x14ac:dyDescent="0.25">
      <c r="A443" s="183" t="s">
        <v>181</v>
      </c>
      <c r="C443" s="183" t="s">
        <v>779</v>
      </c>
      <c r="D443" s="183" t="s">
        <v>804</v>
      </c>
      <c r="F443" s="183" t="s">
        <v>797</v>
      </c>
      <c r="G443" s="719">
        <v>0</v>
      </c>
      <c r="H443" s="719">
        <v>0</v>
      </c>
      <c r="I443" s="719">
        <v>0</v>
      </c>
      <c r="J443" s="719">
        <v>0</v>
      </c>
      <c r="K443" s="719">
        <v>0</v>
      </c>
      <c r="L443" s="719">
        <v>0</v>
      </c>
      <c r="M443" s="719">
        <v>0</v>
      </c>
      <c r="N443" s="719">
        <v>0</v>
      </c>
      <c r="O443" s="719">
        <v>0</v>
      </c>
      <c r="P443" s="719">
        <v>0</v>
      </c>
      <c r="Q443" s="719">
        <v>0</v>
      </c>
      <c r="R443" s="719">
        <v>0</v>
      </c>
      <c r="S443" s="719">
        <v>0</v>
      </c>
      <c r="T443" s="719">
        <v>0</v>
      </c>
      <c r="U443" s="719">
        <v>0</v>
      </c>
      <c r="V443" s="719">
        <v>0</v>
      </c>
      <c r="W443" s="719">
        <v>0</v>
      </c>
      <c r="X443" s="719">
        <v>0</v>
      </c>
      <c r="Y443" s="719">
        <v>0</v>
      </c>
      <c r="Z443" s="719">
        <v>0</v>
      </c>
      <c r="AA443" s="719">
        <v>0</v>
      </c>
      <c r="AB443" s="719">
        <v>0</v>
      </c>
      <c r="AC443" s="719">
        <v>0</v>
      </c>
      <c r="AD443" s="719">
        <v>0</v>
      </c>
      <c r="AE443" s="719">
        <v>0</v>
      </c>
      <c r="AF443" s="719">
        <v>0</v>
      </c>
      <c r="AG443" s="719">
        <v>0</v>
      </c>
      <c r="AH443" s="719">
        <v>0</v>
      </c>
      <c r="AI443" s="719">
        <v>0</v>
      </c>
      <c r="AJ443" s="719">
        <v>0</v>
      </c>
      <c r="AK443" s="719">
        <v>0</v>
      </c>
      <c r="AL443" s="719">
        <v>0</v>
      </c>
      <c r="AM443" s="719">
        <v>0</v>
      </c>
      <c r="AN443" s="719">
        <v>0</v>
      </c>
      <c r="AO443" s="719">
        <v>0</v>
      </c>
    </row>
    <row r="444" spans="1:41" ht="15" x14ac:dyDescent="0.25">
      <c r="A444" s="184" t="s">
        <v>181</v>
      </c>
      <c r="C444" s="184" t="s">
        <v>779</v>
      </c>
      <c r="D444" s="184" t="s">
        <v>804</v>
      </c>
      <c r="F444" s="184" t="s">
        <v>798</v>
      </c>
      <c r="G444" s="719">
        <v>0</v>
      </c>
      <c r="H444" s="719">
        <v>0</v>
      </c>
      <c r="I444" s="719">
        <v>0</v>
      </c>
      <c r="J444" s="719">
        <v>0</v>
      </c>
      <c r="K444" s="719">
        <v>0</v>
      </c>
      <c r="L444" s="719">
        <v>0</v>
      </c>
      <c r="M444" s="719">
        <v>0</v>
      </c>
      <c r="N444" s="719">
        <v>0</v>
      </c>
      <c r="O444" s="719">
        <v>0</v>
      </c>
      <c r="P444" s="719">
        <v>0</v>
      </c>
      <c r="Q444" s="719">
        <v>0</v>
      </c>
      <c r="R444" s="719">
        <v>0</v>
      </c>
      <c r="S444" s="719">
        <v>0</v>
      </c>
      <c r="T444" s="719">
        <v>0</v>
      </c>
      <c r="U444" s="719">
        <v>0</v>
      </c>
      <c r="V444" s="719">
        <v>0</v>
      </c>
      <c r="W444" s="719">
        <v>0</v>
      </c>
      <c r="X444" s="719">
        <v>0</v>
      </c>
      <c r="Y444" s="719">
        <v>0</v>
      </c>
      <c r="Z444" s="719">
        <v>0</v>
      </c>
      <c r="AA444" s="719">
        <v>0</v>
      </c>
      <c r="AB444" s="719">
        <v>0</v>
      </c>
      <c r="AC444" s="719">
        <v>0</v>
      </c>
      <c r="AD444" s="719">
        <v>0</v>
      </c>
      <c r="AE444" s="719">
        <v>0</v>
      </c>
      <c r="AF444" s="719">
        <v>0</v>
      </c>
      <c r="AG444" s="719">
        <v>0</v>
      </c>
      <c r="AH444" s="719">
        <v>0</v>
      </c>
      <c r="AI444" s="719">
        <v>0</v>
      </c>
      <c r="AJ444" s="719">
        <v>0</v>
      </c>
      <c r="AK444" s="719">
        <v>0</v>
      </c>
      <c r="AL444" s="719">
        <v>0</v>
      </c>
      <c r="AM444" s="719">
        <v>0</v>
      </c>
      <c r="AN444" s="719">
        <v>0</v>
      </c>
      <c r="AO444" s="719">
        <v>0</v>
      </c>
    </row>
    <row r="445" spans="1:41" ht="15" x14ac:dyDescent="0.25">
      <c r="A445" s="183" t="s">
        <v>181</v>
      </c>
      <c r="C445" s="183" t="s">
        <v>779</v>
      </c>
      <c r="D445" s="183" t="s">
        <v>804</v>
      </c>
      <c r="F445" s="183" t="s">
        <v>799</v>
      </c>
      <c r="G445" s="719">
        <v>0</v>
      </c>
      <c r="H445" s="719">
        <v>0</v>
      </c>
      <c r="I445" s="719">
        <v>0</v>
      </c>
      <c r="J445" s="719">
        <v>0</v>
      </c>
      <c r="K445" s="719">
        <v>0</v>
      </c>
      <c r="L445" s="719">
        <v>0</v>
      </c>
      <c r="M445" s="719">
        <v>0</v>
      </c>
      <c r="N445" s="719">
        <v>0</v>
      </c>
      <c r="O445" s="719">
        <v>0</v>
      </c>
      <c r="P445" s="719">
        <v>0</v>
      </c>
      <c r="Q445" s="719">
        <v>0</v>
      </c>
      <c r="R445" s="719">
        <v>0</v>
      </c>
      <c r="S445" s="719">
        <v>0</v>
      </c>
      <c r="T445" s="719">
        <v>0</v>
      </c>
      <c r="U445" s="719">
        <v>0</v>
      </c>
      <c r="V445" s="719">
        <v>0</v>
      </c>
      <c r="W445" s="719">
        <v>0</v>
      </c>
      <c r="X445" s="719">
        <v>0</v>
      </c>
      <c r="Y445" s="719">
        <v>0</v>
      </c>
      <c r="Z445" s="719">
        <v>0</v>
      </c>
      <c r="AA445" s="719">
        <v>0</v>
      </c>
      <c r="AB445" s="719">
        <v>0</v>
      </c>
      <c r="AC445" s="719">
        <v>0</v>
      </c>
      <c r="AD445" s="719">
        <v>0</v>
      </c>
      <c r="AE445" s="719">
        <v>0</v>
      </c>
      <c r="AF445" s="719">
        <v>0</v>
      </c>
      <c r="AG445" s="719">
        <v>0</v>
      </c>
      <c r="AH445" s="719">
        <v>0</v>
      </c>
      <c r="AI445" s="719">
        <v>0</v>
      </c>
      <c r="AJ445" s="719">
        <v>0</v>
      </c>
      <c r="AK445" s="719">
        <v>0</v>
      </c>
      <c r="AL445" s="719">
        <v>0</v>
      </c>
      <c r="AM445" s="719">
        <v>0</v>
      </c>
      <c r="AN445" s="719">
        <v>0</v>
      </c>
      <c r="AO445" s="719">
        <v>0</v>
      </c>
    </row>
    <row r="446" spans="1:41" ht="15" x14ac:dyDescent="0.25">
      <c r="A446" s="184" t="s">
        <v>181</v>
      </c>
      <c r="C446" s="184" t="s">
        <v>779</v>
      </c>
      <c r="D446" s="184" t="s">
        <v>804</v>
      </c>
      <c r="F446" s="184" t="s">
        <v>800</v>
      </c>
      <c r="G446" s="719">
        <v>0</v>
      </c>
      <c r="H446" s="719">
        <v>0</v>
      </c>
      <c r="I446" s="719">
        <v>0</v>
      </c>
      <c r="J446" s="719">
        <v>0</v>
      </c>
      <c r="K446" s="719">
        <v>0</v>
      </c>
      <c r="L446" s="719">
        <v>0</v>
      </c>
      <c r="M446" s="719">
        <v>0</v>
      </c>
      <c r="N446" s="719">
        <v>0</v>
      </c>
      <c r="O446" s="719">
        <v>0</v>
      </c>
      <c r="P446" s="719">
        <v>0</v>
      </c>
      <c r="Q446" s="719">
        <v>0</v>
      </c>
      <c r="R446" s="719">
        <v>0</v>
      </c>
      <c r="S446" s="719">
        <v>0</v>
      </c>
      <c r="T446" s="719">
        <v>0</v>
      </c>
      <c r="U446" s="719">
        <v>0</v>
      </c>
      <c r="V446" s="719">
        <v>0</v>
      </c>
      <c r="W446" s="719">
        <v>0</v>
      </c>
      <c r="X446" s="719">
        <v>0</v>
      </c>
      <c r="Y446" s="719">
        <v>0</v>
      </c>
      <c r="Z446" s="719">
        <v>0</v>
      </c>
      <c r="AA446" s="719">
        <v>0</v>
      </c>
      <c r="AB446" s="719">
        <v>0</v>
      </c>
      <c r="AC446" s="719">
        <v>0</v>
      </c>
      <c r="AD446" s="719">
        <v>0</v>
      </c>
      <c r="AE446" s="719">
        <v>0</v>
      </c>
      <c r="AF446" s="719">
        <v>0</v>
      </c>
      <c r="AG446" s="719">
        <v>0</v>
      </c>
      <c r="AH446" s="719">
        <v>0</v>
      </c>
      <c r="AI446" s="719">
        <v>0</v>
      </c>
      <c r="AJ446" s="719">
        <v>0</v>
      </c>
      <c r="AK446" s="719">
        <v>0</v>
      </c>
      <c r="AL446" s="719">
        <v>0</v>
      </c>
      <c r="AM446" s="719">
        <v>0</v>
      </c>
      <c r="AN446" s="719">
        <v>0</v>
      </c>
      <c r="AO446" s="719">
        <v>0</v>
      </c>
    </row>
    <row r="447" spans="1:41" ht="15" x14ac:dyDescent="0.25">
      <c r="A447" s="183" t="s">
        <v>181</v>
      </c>
      <c r="C447" s="183" t="s">
        <v>779</v>
      </c>
      <c r="D447" s="183" t="s">
        <v>182</v>
      </c>
      <c r="F447" s="183" t="s">
        <v>175</v>
      </c>
      <c r="G447" s="719">
        <v>273</v>
      </c>
      <c r="H447" s="719">
        <v>335</v>
      </c>
      <c r="I447" s="719">
        <v>361</v>
      </c>
      <c r="J447" s="719">
        <v>384</v>
      </c>
      <c r="K447" s="719">
        <v>412</v>
      </c>
      <c r="L447" s="719">
        <v>403</v>
      </c>
      <c r="M447" s="719">
        <v>402</v>
      </c>
      <c r="N447" s="719">
        <v>422</v>
      </c>
      <c r="O447" s="719">
        <v>462</v>
      </c>
      <c r="P447" s="719">
        <v>536</v>
      </c>
      <c r="Q447" s="719">
        <v>511</v>
      </c>
      <c r="R447" s="719">
        <v>468</v>
      </c>
      <c r="S447" s="719">
        <v>401</v>
      </c>
      <c r="T447" s="719">
        <v>354</v>
      </c>
      <c r="U447" s="719">
        <v>307</v>
      </c>
      <c r="V447" s="719">
        <v>248</v>
      </c>
      <c r="W447" s="719">
        <v>231</v>
      </c>
      <c r="X447" s="719">
        <v>190</v>
      </c>
      <c r="Y447" s="719">
        <v>148</v>
      </c>
      <c r="Z447" s="719">
        <v>104</v>
      </c>
      <c r="AA447" s="719">
        <v>81</v>
      </c>
      <c r="AB447" s="719">
        <v>68</v>
      </c>
      <c r="AC447" s="719">
        <v>47</v>
      </c>
      <c r="AD447" s="719">
        <v>42</v>
      </c>
      <c r="AE447" s="719">
        <v>36</v>
      </c>
      <c r="AF447" s="719">
        <v>31</v>
      </c>
      <c r="AG447" s="719">
        <v>27</v>
      </c>
      <c r="AH447" s="719">
        <v>21</v>
      </c>
      <c r="AI447" s="719">
        <v>16</v>
      </c>
      <c r="AJ447" s="719">
        <v>11</v>
      </c>
      <c r="AK447" s="719">
        <v>10</v>
      </c>
      <c r="AL447" s="719">
        <v>10</v>
      </c>
      <c r="AM447" s="719">
        <v>9</v>
      </c>
      <c r="AN447" s="719">
        <v>8</v>
      </c>
      <c r="AO447" s="719">
        <v>7</v>
      </c>
    </row>
    <row r="448" spans="1:41" ht="15" x14ac:dyDescent="0.25">
      <c r="A448" s="184" t="s">
        <v>181</v>
      </c>
      <c r="C448" s="184" t="s">
        <v>779</v>
      </c>
      <c r="D448" s="184" t="s">
        <v>182</v>
      </c>
      <c r="F448" s="184" t="s">
        <v>793</v>
      </c>
      <c r="G448" s="719">
        <v>0</v>
      </c>
      <c r="H448" s="719">
        <v>0</v>
      </c>
      <c r="I448" s="719">
        <v>0</v>
      </c>
      <c r="J448" s="719">
        <v>0</v>
      </c>
      <c r="K448" s="719">
        <v>0</v>
      </c>
      <c r="L448" s="719">
        <v>43</v>
      </c>
      <c r="M448" s="719">
        <v>102</v>
      </c>
      <c r="N448" s="719">
        <v>190</v>
      </c>
      <c r="O448" s="719">
        <v>225</v>
      </c>
      <c r="P448" s="719">
        <v>299</v>
      </c>
      <c r="Q448" s="719">
        <v>307</v>
      </c>
      <c r="R448" s="719">
        <v>338</v>
      </c>
      <c r="S448" s="719">
        <v>343</v>
      </c>
      <c r="T448" s="719">
        <v>353</v>
      </c>
      <c r="U448" s="719">
        <v>352</v>
      </c>
      <c r="V448" s="719">
        <v>372</v>
      </c>
      <c r="W448" s="719">
        <v>351</v>
      </c>
      <c r="X448" s="719">
        <v>318</v>
      </c>
      <c r="Y448" s="719">
        <v>260</v>
      </c>
      <c r="Z448" s="719">
        <v>188</v>
      </c>
      <c r="AA448" s="719">
        <v>151</v>
      </c>
      <c r="AB448" s="719">
        <v>135</v>
      </c>
      <c r="AC448" s="719">
        <v>117</v>
      </c>
      <c r="AD448" s="719">
        <v>115</v>
      </c>
      <c r="AE448" s="719">
        <v>98</v>
      </c>
      <c r="AF448" s="719">
        <v>85</v>
      </c>
      <c r="AG448" s="719">
        <v>80</v>
      </c>
      <c r="AH448" s="719">
        <v>64</v>
      </c>
      <c r="AI448" s="719">
        <v>50</v>
      </c>
      <c r="AJ448" s="719">
        <v>38</v>
      </c>
      <c r="AK448" s="719">
        <v>35</v>
      </c>
      <c r="AL448" s="719">
        <v>34</v>
      </c>
      <c r="AM448" s="719">
        <v>31</v>
      </c>
      <c r="AN448" s="719">
        <v>27</v>
      </c>
      <c r="AO448" s="719">
        <v>23</v>
      </c>
    </row>
    <row r="449" spans="1:41" ht="15" x14ac:dyDescent="0.25">
      <c r="A449" s="183" t="s">
        <v>181</v>
      </c>
      <c r="C449" s="183" t="s">
        <v>779</v>
      </c>
      <c r="D449" s="183" t="s">
        <v>182</v>
      </c>
      <c r="F449" s="183" t="s">
        <v>794</v>
      </c>
      <c r="G449" s="719">
        <v>0</v>
      </c>
      <c r="H449" s="719">
        <v>0</v>
      </c>
      <c r="I449" s="719">
        <v>0</v>
      </c>
      <c r="J449" s="719">
        <v>0</v>
      </c>
      <c r="K449" s="719">
        <v>0</v>
      </c>
      <c r="L449" s="719">
        <v>0</v>
      </c>
      <c r="M449" s="719">
        <v>0</v>
      </c>
      <c r="N449" s="719">
        <v>0</v>
      </c>
      <c r="O449" s="719">
        <v>110</v>
      </c>
      <c r="P449" s="719">
        <v>315</v>
      </c>
      <c r="Q449" s="719">
        <v>509</v>
      </c>
      <c r="R449" s="719">
        <v>782</v>
      </c>
      <c r="S449" s="719">
        <v>788</v>
      </c>
      <c r="T449" s="719">
        <v>829</v>
      </c>
      <c r="U449" s="719">
        <v>875</v>
      </c>
      <c r="V449" s="719">
        <v>995</v>
      </c>
      <c r="W449" s="719">
        <v>1052</v>
      </c>
      <c r="X449" s="719">
        <v>1057</v>
      </c>
      <c r="Y449" s="719">
        <v>950</v>
      </c>
      <c r="Z449" s="719">
        <v>738</v>
      </c>
      <c r="AA449" s="719">
        <v>628</v>
      </c>
      <c r="AB449" s="719">
        <v>580</v>
      </c>
      <c r="AC449" s="719">
        <v>496</v>
      </c>
      <c r="AD449" s="719">
        <v>494</v>
      </c>
      <c r="AE449" s="719">
        <v>437</v>
      </c>
      <c r="AF449" s="719">
        <v>416</v>
      </c>
      <c r="AG449" s="719">
        <v>444</v>
      </c>
      <c r="AH449" s="719">
        <v>424</v>
      </c>
      <c r="AI449" s="719">
        <v>389</v>
      </c>
      <c r="AJ449" s="719">
        <v>353</v>
      </c>
      <c r="AK449" s="719">
        <v>320</v>
      </c>
      <c r="AL449" s="719">
        <v>313</v>
      </c>
      <c r="AM449" s="719">
        <v>282</v>
      </c>
      <c r="AN449" s="719">
        <v>253</v>
      </c>
      <c r="AO449" s="719">
        <v>218</v>
      </c>
    </row>
    <row r="450" spans="1:41" ht="15" x14ac:dyDescent="0.25">
      <c r="A450" s="184" t="s">
        <v>181</v>
      </c>
      <c r="C450" s="184" t="s">
        <v>779</v>
      </c>
      <c r="D450" s="184" t="s">
        <v>182</v>
      </c>
      <c r="F450" s="184" t="s">
        <v>795</v>
      </c>
      <c r="G450" s="719">
        <v>0</v>
      </c>
      <c r="H450" s="719">
        <v>0</v>
      </c>
      <c r="I450" s="719">
        <v>0</v>
      </c>
      <c r="J450" s="719">
        <v>0</v>
      </c>
      <c r="K450" s="719">
        <v>0</v>
      </c>
      <c r="L450" s="719">
        <v>0</v>
      </c>
      <c r="M450" s="719">
        <v>0</v>
      </c>
      <c r="N450" s="719">
        <v>0</v>
      </c>
      <c r="O450" s="719">
        <v>0</v>
      </c>
      <c r="P450" s="719">
        <v>0</v>
      </c>
      <c r="Q450" s="719">
        <v>0</v>
      </c>
      <c r="R450" s="719">
        <v>0</v>
      </c>
      <c r="S450" s="719">
        <v>193</v>
      </c>
      <c r="T450" s="719">
        <v>418</v>
      </c>
      <c r="U450" s="719">
        <v>679</v>
      </c>
      <c r="V450" s="719">
        <v>1171</v>
      </c>
      <c r="W450" s="719">
        <v>1264</v>
      </c>
      <c r="X450" s="719">
        <v>1378</v>
      </c>
      <c r="Y450" s="719">
        <v>1365</v>
      </c>
      <c r="Z450" s="719">
        <v>1189</v>
      </c>
      <c r="AA450" s="719">
        <v>1133</v>
      </c>
      <c r="AB450" s="719">
        <v>1132</v>
      </c>
      <c r="AC450" s="719">
        <v>1066</v>
      </c>
      <c r="AD450" s="719">
        <v>1157</v>
      </c>
      <c r="AE450" s="719">
        <v>1149</v>
      </c>
      <c r="AF450" s="719">
        <v>1166</v>
      </c>
      <c r="AG450" s="719">
        <v>1322</v>
      </c>
      <c r="AH450" s="719">
        <v>1307</v>
      </c>
      <c r="AI450" s="719">
        <v>1255</v>
      </c>
      <c r="AJ450" s="719">
        <v>1176</v>
      </c>
      <c r="AK450" s="719">
        <v>1080</v>
      </c>
      <c r="AL450" s="719">
        <v>1047</v>
      </c>
      <c r="AM450" s="719">
        <v>942</v>
      </c>
      <c r="AN450" s="719">
        <v>845</v>
      </c>
      <c r="AO450" s="719">
        <v>767</v>
      </c>
    </row>
    <row r="451" spans="1:41" ht="15" x14ac:dyDescent="0.25">
      <c r="A451" s="183" t="s">
        <v>181</v>
      </c>
      <c r="C451" s="183" t="s">
        <v>779</v>
      </c>
      <c r="D451" s="183" t="s">
        <v>182</v>
      </c>
      <c r="F451" s="183" t="s">
        <v>796</v>
      </c>
      <c r="G451" s="719">
        <v>0</v>
      </c>
      <c r="H451" s="719">
        <v>0</v>
      </c>
      <c r="I451" s="719">
        <v>0</v>
      </c>
      <c r="J451" s="719">
        <v>0</v>
      </c>
      <c r="K451" s="719">
        <v>0</v>
      </c>
      <c r="L451" s="719">
        <v>0</v>
      </c>
      <c r="M451" s="719">
        <v>0</v>
      </c>
      <c r="N451" s="719">
        <v>0</v>
      </c>
      <c r="O451" s="719">
        <v>0</v>
      </c>
      <c r="P451" s="719">
        <v>0</v>
      </c>
      <c r="Q451" s="719">
        <v>0</v>
      </c>
      <c r="R451" s="719">
        <v>0</v>
      </c>
      <c r="S451" s="719">
        <v>0</v>
      </c>
      <c r="T451" s="719">
        <v>0</v>
      </c>
      <c r="U451" s="719">
        <v>0</v>
      </c>
      <c r="V451" s="719">
        <v>0</v>
      </c>
      <c r="W451" s="719">
        <v>427</v>
      </c>
      <c r="X451" s="719">
        <v>935</v>
      </c>
      <c r="Y451" s="719">
        <v>1245</v>
      </c>
      <c r="Z451" s="719">
        <v>1173</v>
      </c>
      <c r="AA451" s="719">
        <v>1257</v>
      </c>
      <c r="AB451" s="719">
        <v>1292</v>
      </c>
      <c r="AC451" s="719">
        <v>1271</v>
      </c>
      <c r="AD451" s="719">
        <v>1427</v>
      </c>
      <c r="AE451" s="719">
        <v>1500</v>
      </c>
      <c r="AF451" s="719">
        <v>1613</v>
      </c>
      <c r="AG451" s="719">
        <v>1975</v>
      </c>
      <c r="AH451" s="719">
        <v>2138</v>
      </c>
      <c r="AI451" s="719">
        <v>2288</v>
      </c>
      <c r="AJ451" s="719">
        <v>2338</v>
      </c>
      <c r="AK451" s="719">
        <v>2287</v>
      </c>
      <c r="AL451" s="719">
        <v>2354</v>
      </c>
      <c r="AM451" s="719">
        <v>2251</v>
      </c>
      <c r="AN451" s="719">
        <v>2130</v>
      </c>
      <c r="AO451" s="719">
        <v>1931</v>
      </c>
    </row>
    <row r="452" spans="1:41" ht="15" x14ac:dyDescent="0.25">
      <c r="A452" s="184" t="s">
        <v>181</v>
      </c>
      <c r="C452" s="184" t="s">
        <v>779</v>
      </c>
      <c r="D452" s="184" t="s">
        <v>182</v>
      </c>
      <c r="F452" s="184" t="s">
        <v>797</v>
      </c>
      <c r="G452" s="719">
        <v>0</v>
      </c>
      <c r="H452" s="719">
        <v>0</v>
      </c>
      <c r="I452" s="719">
        <v>0</v>
      </c>
      <c r="J452" s="719">
        <v>0</v>
      </c>
      <c r="K452" s="719">
        <v>0</v>
      </c>
      <c r="L452" s="719">
        <v>0</v>
      </c>
      <c r="M452" s="719">
        <v>0</v>
      </c>
      <c r="N452" s="719">
        <v>0</v>
      </c>
      <c r="O452" s="719">
        <v>0</v>
      </c>
      <c r="P452" s="719">
        <v>0</v>
      </c>
      <c r="Q452" s="719">
        <v>0</v>
      </c>
      <c r="R452" s="719">
        <v>0</v>
      </c>
      <c r="S452" s="719">
        <v>0</v>
      </c>
      <c r="T452" s="719">
        <v>0</v>
      </c>
      <c r="U452" s="719">
        <v>0</v>
      </c>
      <c r="V452" s="719">
        <v>0</v>
      </c>
      <c r="W452" s="719">
        <v>0</v>
      </c>
      <c r="X452" s="719">
        <v>0</v>
      </c>
      <c r="Y452" s="719">
        <v>0</v>
      </c>
      <c r="Z452" s="719">
        <v>0</v>
      </c>
      <c r="AA452" s="719">
        <v>0</v>
      </c>
      <c r="AB452" s="719">
        <v>108</v>
      </c>
      <c r="AC452" s="719">
        <v>220</v>
      </c>
      <c r="AD452" s="719">
        <v>381</v>
      </c>
      <c r="AE452" s="719">
        <v>626</v>
      </c>
      <c r="AF452" s="719">
        <v>709</v>
      </c>
      <c r="AG452" s="719">
        <v>951</v>
      </c>
      <c r="AH452" s="719">
        <v>1176</v>
      </c>
      <c r="AI452" s="719">
        <v>1427</v>
      </c>
      <c r="AJ452" s="719">
        <v>1618</v>
      </c>
      <c r="AK452" s="719">
        <v>1735</v>
      </c>
      <c r="AL452" s="719">
        <v>1923</v>
      </c>
      <c r="AM452" s="719">
        <v>1956</v>
      </c>
      <c r="AN452" s="719">
        <v>1966</v>
      </c>
      <c r="AO452" s="719">
        <v>1901</v>
      </c>
    </row>
    <row r="453" spans="1:41" ht="15" x14ac:dyDescent="0.25">
      <c r="A453" s="183" t="s">
        <v>181</v>
      </c>
      <c r="C453" s="183" t="s">
        <v>779</v>
      </c>
      <c r="D453" s="183" t="s">
        <v>182</v>
      </c>
      <c r="F453" s="183" t="s">
        <v>798</v>
      </c>
      <c r="G453" s="719">
        <v>0</v>
      </c>
      <c r="H453" s="719">
        <v>0</v>
      </c>
      <c r="I453" s="719">
        <v>0</v>
      </c>
      <c r="J453" s="719">
        <v>0</v>
      </c>
      <c r="K453" s="719">
        <v>0</v>
      </c>
      <c r="L453" s="719">
        <v>0</v>
      </c>
      <c r="M453" s="719">
        <v>0</v>
      </c>
      <c r="N453" s="719">
        <v>0</v>
      </c>
      <c r="O453" s="719">
        <v>0</v>
      </c>
      <c r="P453" s="719">
        <v>0</v>
      </c>
      <c r="Q453" s="719">
        <v>0</v>
      </c>
      <c r="R453" s="719">
        <v>0</v>
      </c>
      <c r="S453" s="719">
        <v>0</v>
      </c>
      <c r="T453" s="719">
        <v>0</v>
      </c>
      <c r="U453" s="719">
        <v>0</v>
      </c>
      <c r="V453" s="719">
        <v>0</v>
      </c>
      <c r="W453" s="719">
        <v>0</v>
      </c>
      <c r="X453" s="719">
        <v>0</v>
      </c>
      <c r="Y453" s="719">
        <v>0</v>
      </c>
      <c r="Z453" s="719">
        <v>0</v>
      </c>
      <c r="AA453" s="719">
        <v>0</v>
      </c>
      <c r="AB453" s="719">
        <v>0</v>
      </c>
      <c r="AC453" s="719">
        <v>0</v>
      </c>
      <c r="AD453" s="719">
        <v>0</v>
      </c>
      <c r="AE453" s="719">
        <v>0</v>
      </c>
      <c r="AF453" s="719">
        <v>296</v>
      </c>
      <c r="AG453" s="719">
        <v>838</v>
      </c>
      <c r="AH453" s="719">
        <v>1441</v>
      </c>
      <c r="AI453" s="719">
        <v>2269</v>
      </c>
      <c r="AJ453" s="719">
        <v>2612</v>
      </c>
      <c r="AK453" s="719">
        <v>2856</v>
      </c>
      <c r="AL453" s="719">
        <v>3233</v>
      </c>
      <c r="AM453" s="719">
        <v>3385</v>
      </c>
      <c r="AN453" s="719">
        <v>3520</v>
      </c>
      <c r="AO453" s="719">
        <v>3554</v>
      </c>
    </row>
    <row r="454" spans="1:41" ht="15" x14ac:dyDescent="0.25">
      <c r="A454" s="184" t="s">
        <v>181</v>
      </c>
      <c r="C454" s="184" t="s">
        <v>779</v>
      </c>
      <c r="D454" s="184" t="s">
        <v>182</v>
      </c>
      <c r="F454" s="184" t="s">
        <v>799</v>
      </c>
      <c r="G454" s="719">
        <v>0</v>
      </c>
      <c r="H454" s="719">
        <v>0</v>
      </c>
      <c r="I454" s="719">
        <v>0</v>
      </c>
      <c r="J454" s="719">
        <v>0</v>
      </c>
      <c r="K454" s="719">
        <v>0</v>
      </c>
      <c r="L454" s="719">
        <v>0</v>
      </c>
      <c r="M454" s="719">
        <v>0</v>
      </c>
      <c r="N454" s="719">
        <v>0</v>
      </c>
      <c r="O454" s="719">
        <v>0</v>
      </c>
      <c r="P454" s="719">
        <v>0</v>
      </c>
      <c r="Q454" s="719">
        <v>0</v>
      </c>
      <c r="R454" s="719">
        <v>0</v>
      </c>
      <c r="S454" s="719">
        <v>0</v>
      </c>
      <c r="T454" s="719">
        <v>0</v>
      </c>
      <c r="U454" s="719">
        <v>0</v>
      </c>
      <c r="V454" s="719">
        <v>0</v>
      </c>
      <c r="W454" s="719">
        <v>0</v>
      </c>
      <c r="X454" s="719">
        <v>0</v>
      </c>
      <c r="Y454" s="719">
        <v>0</v>
      </c>
      <c r="Z454" s="719">
        <v>0</v>
      </c>
      <c r="AA454" s="719">
        <v>0</v>
      </c>
      <c r="AB454" s="719">
        <v>0</v>
      </c>
      <c r="AC454" s="719">
        <v>0</v>
      </c>
      <c r="AD454" s="719">
        <v>0</v>
      </c>
      <c r="AE454" s="719">
        <v>0</v>
      </c>
      <c r="AF454" s="719">
        <v>0</v>
      </c>
      <c r="AG454" s="719">
        <v>0</v>
      </c>
      <c r="AH454" s="719">
        <v>0</v>
      </c>
      <c r="AI454" s="719">
        <v>0</v>
      </c>
      <c r="AJ454" s="719">
        <v>565</v>
      </c>
      <c r="AK454" s="719">
        <v>1146</v>
      </c>
      <c r="AL454" s="719">
        <v>2116</v>
      </c>
      <c r="AM454" s="719">
        <v>2922</v>
      </c>
      <c r="AN454" s="719">
        <v>3968</v>
      </c>
      <c r="AO454" s="719">
        <v>4994</v>
      </c>
    </row>
    <row r="455" spans="1:41" ht="15" x14ac:dyDescent="0.25">
      <c r="A455" s="183" t="s">
        <v>181</v>
      </c>
      <c r="C455" s="183" t="s">
        <v>779</v>
      </c>
      <c r="D455" s="183" t="s">
        <v>182</v>
      </c>
      <c r="F455" s="183" t="s">
        <v>800</v>
      </c>
      <c r="G455" s="719">
        <v>0</v>
      </c>
      <c r="H455" s="719">
        <v>0</v>
      </c>
      <c r="I455" s="719">
        <v>0</v>
      </c>
      <c r="J455" s="719">
        <v>0</v>
      </c>
      <c r="K455" s="719">
        <v>0</v>
      </c>
      <c r="L455" s="719">
        <v>0</v>
      </c>
      <c r="M455" s="719">
        <v>0</v>
      </c>
      <c r="N455" s="719">
        <v>0</v>
      </c>
      <c r="O455" s="719">
        <v>0</v>
      </c>
      <c r="P455" s="719">
        <v>0</v>
      </c>
      <c r="Q455" s="719">
        <v>0</v>
      </c>
      <c r="R455" s="719">
        <v>0</v>
      </c>
      <c r="S455" s="719">
        <v>0</v>
      </c>
      <c r="T455" s="719">
        <v>0</v>
      </c>
      <c r="U455" s="719">
        <v>0</v>
      </c>
      <c r="V455" s="719">
        <v>0</v>
      </c>
      <c r="W455" s="719">
        <v>0</v>
      </c>
      <c r="X455" s="719">
        <v>0</v>
      </c>
      <c r="Y455" s="719">
        <v>0</v>
      </c>
      <c r="Z455" s="719">
        <v>0</v>
      </c>
      <c r="AA455" s="719">
        <v>0</v>
      </c>
      <c r="AB455" s="719">
        <v>0</v>
      </c>
      <c r="AC455" s="719">
        <v>0</v>
      </c>
      <c r="AD455" s="719">
        <v>0</v>
      </c>
      <c r="AE455" s="719">
        <v>0</v>
      </c>
      <c r="AF455" s="719">
        <v>0</v>
      </c>
      <c r="AG455" s="719">
        <v>0</v>
      </c>
      <c r="AH455" s="719">
        <v>0</v>
      </c>
      <c r="AI455" s="719">
        <v>0</v>
      </c>
      <c r="AJ455" s="719">
        <v>0</v>
      </c>
      <c r="AK455" s="719">
        <v>0</v>
      </c>
      <c r="AL455" s="719">
        <v>0</v>
      </c>
      <c r="AM455" s="719">
        <v>0</v>
      </c>
      <c r="AN455" s="719">
        <v>0</v>
      </c>
      <c r="AO455" s="719">
        <v>0</v>
      </c>
    </row>
    <row r="456" spans="1:41" ht="15" x14ac:dyDescent="0.25">
      <c r="A456" s="184" t="s">
        <v>181</v>
      </c>
      <c r="C456" s="184" t="s">
        <v>779</v>
      </c>
      <c r="D456" s="184" t="s">
        <v>805</v>
      </c>
      <c r="F456" s="184" t="s">
        <v>175</v>
      </c>
      <c r="G456" s="719">
        <v>0</v>
      </c>
      <c r="H456" s="719">
        <v>0</v>
      </c>
      <c r="I456" s="719">
        <v>0</v>
      </c>
      <c r="J456" s="719">
        <v>0</v>
      </c>
      <c r="K456" s="719">
        <v>0</v>
      </c>
      <c r="L456" s="719">
        <v>0</v>
      </c>
      <c r="M456" s="719">
        <v>0</v>
      </c>
      <c r="N456" s="719">
        <v>0</v>
      </c>
      <c r="O456" s="719">
        <v>0</v>
      </c>
      <c r="P456" s="719">
        <v>0</v>
      </c>
      <c r="Q456" s="719">
        <v>0</v>
      </c>
      <c r="R456" s="719">
        <v>0</v>
      </c>
      <c r="S456" s="719">
        <v>0</v>
      </c>
      <c r="T456" s="719">
        <v>0</v>
      </c>
      <c r="U456" s="719">
        <v>0</v>
      </c>
      <c r="V456" s="719">
        <v>0</v>
      </c>
      <c r="W456" s="719">
        <v>0</v>
      </c>
      <c r="X456" s="719">
        <v>0</v>
      </c>
      <c r="Y456" s="719">
        <v>0</v>
      </c>
      <c r="Z456" s="719">
        <v>0</v>
      </c>
      <c r="AA456" s="719">
        <v>0</v>
      </c>
      <c r="AB456" s="719">
        <v>0</v>
      </c>
      <c r="AC456" s="719">
        <v>0</v>
      </c>
      <c r="AD456" s="719">
        <v>0</v>
      </c>
      <c r="AE456" s="719">
        <v>0</v>
      </c>
      <c r="AF456" s="719">
        <v>0</v>
      </c>
      <c r="AG456" s="719">
        <v>0</v>
      </c>
      <c r="AH456" s="719">
        <v>0</v>
      </c>
      <c r="AI456" s="719">
        <v>0</v>
      </c>
      <c r="AJ456" s="719">
        <v>0</v>
      </c>
      <c r="AK456" s="719">
        <v>0</v>
      </c>
      <c r="AL456" s="719">
        <v>0</v>
      </c>
      <c r="AM456" s="719">
        <v>0</v>
      </c>
      <c r="AN456" s="719">
        <v>0</v>
      </c>
      <c r="AO456" s="719">
        <v>0</v>
      </c>
    </row>
    <row r="457" spans="1:41" ht="15" x14ac:dyDescent="0.25">
      <c r="A457" s="183" t="s">
        <v>181</v>
      </c>
      <c r="C457" s="183" t="s">
        <v>779</v>
      </c>
      <c r="D457" s="183" t="s">
        <v>805</v>
      </c>
      <c r="F457" s="183" t="s">
        <v>793</v>
      </c>
      <c r="G457" s="719">
        <v>0</v>
      </c>
      <c r="H457" s="719">
        <v>0</v>
      </c>
      <c r="I457" s="719">
        <v>0</v>
      </c>
      <c r="J457" s="719">
        <v>0</v>
      </c>
      <c r="K457" s="719">
        <v>0</v>
      </c>
      <c r="L457" s="719">
        <v>0</v>
      </c>
      <c r="M457" s="719">
        <v>0</v>
      </c>
      <c r="N457" s="719">
        <v>0</v>
      </c>
      <c r="O457" s="719">
        <v>0</v>
      </c>
      <c r="P457" s="719">
        <v>0</v>
      </c>
      <c r="Q457" s="719">
        <v>0</v>
      </c>
      <c r="R457" s="719">
        <v>0</v>
      </c>
      <c r="S457" s="719">
        <v>0</v>
      </c>
      <c r="T457" s="719">
        <v>0</v>
      </c>
      <c r="U457" s="719">
        <v>0</v>
      </c>
      <c r="V457" s="719">
        <v>0</v>
      </c>
      <c r="W457" s="719">
        <v>0</v>
      </c>
      <c r="X457" s="719">
        <v>0</v>
      </c>
      <c r="Y457" s="719">
        <v>0</v>
      </c>
      <c r="Z457" s="719">
        <v>0</v>
      </c>
      <c r="AA457" s="719">
        <v>0</v>
      </c>
      <c r="AB457" s="719">
        <v>0</v>
      </c>
      <c r="AC457" s="719">
        <v>0</v>
      </c>
      <c r="AD457" s="719">
        <v>0</v>
      </c>
      <c r="AE457" s="719">
        <v>0</v>
      </c>
      <c r="AF457" s="719">
        <v>0</v>
      </c>
      <c r="AG457" s="719">
        <v>0</v>
      </c>
      <c r="AH457" s="719">
        <v>0</v>
      </c>
      <c r="AI457" s="719">
        <v>0</v>
      </c>
      <c r="AJ457" s="719">
        <v>0</v>
      </c>
      <c r="AK457" s="719">
        <v>0</v>
      </c>
      <c r="AL457" s="719">
        <v>0</v>
      </c>
      <c r="AM457" s="719">
        <v>0</v>
      </c>
      <c r="AN457" s="719">
        <v>0</v>
      </c>
      <c r="AO457" s="719">
        <v>0</v>
      </c>
    </row>
    <row r="458" spans="1:41" ht="15" x14ac:dyDescent="0.25">
      <c r="A458" s="184" t="s">
        <v>181</v>
      </c>
      <c r="C458" s="184" t="s">
        <v>779</v>
      </c>
      <c r="D458" s="184" t="s">
        <v>805</v>
      </c>
      <c r="F458" s="184" t="s">
        <v>794</v>
      </c>
      <c r="G458" s="719">
        <v>0</v>
      </c>
      <c r="H458" s="719">
        <v>0</v>
      </c>
      <c r="I458" s="719">
        <v>0</v>
      </c>
      <c r="J458" s="719">
        <v>0</v>
      </c>
      <c r="K458" s="719">
        <v>0</v>
      </c>
      <c r="L458" s="719">
        <v>0</v>
      </c>
      <c r="M458" s="719">
        <v>0</v>
      </c>
      <c r="N458" s="719">
        <v>0</v>
      </c>
      <c r="O458" s="719">
        <v>0</v>
      </c>
      <c r="P458" s="719">
        <v>0</v>
      </c>
      <c r="Q458" s="719">
        <v>0</v>
      </c>
      <c r="R458" s="719">
        <v>0</v>
      </c>
      <c r="S458" s="719">
        <v>0</v>
      </c>
      <c r="T458" s="719">
        <v>0</v>
      </c>
      <c r="U458" s="719">
        <v>0</v>
      </c>
      <c r="V458" s="719">
        <v>0</v>
      </c>
      <c r="W458" s="719">
        <v>0</v>
      </c>
      <c r="X458" s="719">
        <v>0</v>
      </c>
      <c r="Y458" s="719">
        <v>0</v>
      </c>
      <c r="Z458" s="719">
        <v>0</v>
      </c>
      <c r="AA458" s="719">
        <v>0</v>
      </c>
      <c r="AB458" s="719">
        <v>0</v>
      </c>
      <c r="AC458" s="719">
        <v>0</v>
      </c>
      <c r="AD458" s="719">
        <v>0</v>
      </c>
      <c r="AE458" s="719">
        <v>0</v>
      </c>
      <c r="AF458" s="719">
        <v>0</v>
      </c>
      <c r="AG458" s="719">
        <v>0</v>
      </c>
      <c r="AH458" s="719">
        <v>0</v>
      </c>
      <c r="AI458" s="719">
        <v>0</v>
      </c>
      <c r="AJ458" s="719">
        <v>0</v>
      </c>
      <c r="AK458" s="719">
        <v>0</v>
      </c>
      <c r="AL458" s="719">
        <v>0</v>
      </c>
      <c r="AM458" s="719">
        <v>0</v>
      </c>
      <c r="AN458" s="719">
        <v>0</v>
      </c>
      <c r="AO458" s="719">
        <v>0</v>
      </c>
    </row>
    <row r="459" spans="1:41" ht="15" x14ac:dyDescent="0.25">
      <c r="A459" s="183" t="s">
        <v>181</v>
      </c>
      <c r="C459" s="183" t="s">
        <v>779</v>
      </c>
      <c r="D459" s="183" t="s">
        <v>805</v>
      </c>
      <c r="F459" s="183" t="s">
        <v>795</v>
      </c>
      <c r="G459" s="719">
        <v>0</v>
      </c>
      <c r="H459" s="719">
        <v>0</v>
      </c>
      <c r="I459" s="719">
        <v>0</v>
      </c>
      <c r="J459" s="719">
        <v>0</v>
      </c>
      <c r="K459" s="719">
        <v>0</v>
      </c>
      <c r="L459" s="719">
        <v>0</v>
      </c>
      <c r="M459" s="719">
        <v>0</v>
      </c>
      <c r="N459" s="719">
        <v>0</v>
      </c>
      <c r="O459" s="719">
        <v>0</v>
      </c>
      <c r="P459" s="719">
        <v>0</v>
      </c>
      <c r="Q459" s="719">
        <v>0</v>
      </c>
      <c r="R459" s="719">
        <v>0</v>
      </c>
      <c r="S459" s="719">
        <v>0</v>
      </c>
      <c r="T459" s="719">
        <v>0</v>
      </c>
      <c r="U459" s="719">
        <v>0</v>
      </c>
      <c r="V459" s="719">
        <v>0</v>
      </c>
      <c r="W459" s="719">
        <v>0</v>
      </c>
      <c r="X459" s="719">
        <v>0</v>
      </c>
      <c r="Y459" s="719">
        <v>0</v>
      </c>
      <c r="Z459" s="719">
        <v>0</v>
      </c>
      <c r="AA459" s="719">
        <v>0</v>
      </c>
      <c r="AB459" s="719">
        <v>0</v>
      </c>
      <c r="AC459" s="719">
        <v>0</v>
      </c>
      <c r="AD459" s="719">
        <v>0</v>
      </c>
      <c r="AE459" s="719">
        <v>0</v>
      </c>
      <c r="AF459" s="719">
        <v>0</v>
      </c>
      <c r="AG459" s="719">
        <v>0</v>
      </c>
      <c r="AH459" s="719">
        <v>0</v>
      </c>
      <c r="AI459" s="719">
        <v>0</v>
      </c>
      <c r="AJ459" s="719">
        <v>0</v>
      </c>
      <c r="AK459" s="719">
        <v>0</v>
      </c>
      <c r="AL459" s="719">
        <v>0</v>
      </c>
      <c r="AM459" s="719">
        <v>0</v>
      </c>
      <c r="AN459" s="719">
        <v>0</v>
      </c>
      <c r="AO459" s="719">
        <v>0</v>
      </c>
    </row>
    <row r="460" spans="1:41" ht="15" x14ac:dyDescent="0.25">
      <c r="A460" s="184" t="s">
        <v>181</v>
      </c>
      <c r="C460" s="184" t="s">
        <v>779</v>
      </c>
      <c r="D460" s="184" t="s">
        <v>805</v>
      </c>
      <c r="F460" s="184" t="s">
        <v>796</v>
      </c>
      <c r="G460" s="719">
        <v>0</v>
      </c>
      <c r="H460" s="719">
        <v>0</v>
      </c>
      <c r="I460" s="719">
        <v>0</v>
      </c>
      <c r="J460" s="719">
        <v>0</v>
      </c>
      <c r="K460" s="719">
        <v>0</v>
      </c>
      <c r="L460" s="719">
        <v>0</v>
      </c>
      <c r="M460" s="719">
        <v>0</v>
      </c>
      <c r="N460" s="719">
        <v>0</v>
      </c>
      <c r="O460" s="719">
        <v>0</v>
      </c>
      <c r="P460" s="719">
        <v>0</v>
      </c>
      <c r="Q460" s="719">
        <v>0</v>
      </c>
      <c r="R460" s="719">
        <v>0</v>
      </c>
      <c r="S460" s="719">
        <v>0</v>
      </c>
      <c r="T460" s="719">
        <v>0</v>
      </c>
      <c r="U460" s="719">
        <v>0</v>
      </c>
      <c r="V460" s="719">
        <v>0</v>
      </c>
      <c r="W460" s="719">
        <v>0</v>
      </c>
      <c r="X460" s="719">
        <v>0</v>
      </c>
      <c r="Y460" s="719">
        <v>0</v>
      </c>
      <c r="Z460" s="719">
        <v>0</v>
      </c>
      <c r="AA460" s="719">
        <v>0</v>
      </c>
      <c r="AB460" s="719">
        <v>0</v>
      </c>
      <c r="AC460" s="719">
        <v>0</v>
      </c>
      <c r="AD460" s="719">
        <v>0</v>
      </c>
      <c r="AE460" s="719">
        <v>0</v>
      </c>
      <c r="AF460" s="719">
        <v>0</v>
      </c>
      <c r="AG460" s="719">
        <v>0</v>
      </c>
      <c r="AH460" s="719">
        <v>0</v>
      </c>
      <c r="AI460" s="719">
        <v>0</v>
      </c>
      <c r="AJ460" s="719">
        <v>0</v>
      </c>
      <c r="AK460" s="719">
        <v>0</v>
      </c>
      <c r="AL460" s="719">
        <v>0</v>
      </c>
      <c r="AM460" s="719">
        <v>0</v>
      </c>
      <c r="AN460" s="719">
        <v>0</v>
      </c>
      <c r="AO460" s="719">
        <v>0</v>
      </c>
    </row>
    <row r="461" spans="1:41" ht="15" x14ac:dyDescent="0.25">
      <c r="A461" s="183" t="s">
        <v>181</v>
      </c>
      <c r="C461" s="183" t="s">
        <v>779</v>
      </c>
      <c r="D461" s="183" t="s">
        <v>805</v>
      </c>
      <c r="F461" s="183" t="s">
        <v>797</v>
      </c>
      <c r="G461" s="719">
        <v>0</v>
      </c>
      <c r="H461" s="719">
        <v>0</v>
      </c>
      <c r="I461" s="719">
        <v>0</v>
      </c>
      <c r="J461" s="719">
        <v>0</v>
      </c>
      <c r="K461" s="719">
        <v>0</v>
      </c>
      <c r="L461" s="719">
        <v>0</v>
      </c>
      <c r="M461" s="719">
        <v>0</v>
      </c>
      <c r="N461" s="719">
        <v>0</v>
      </c>
      <c r="O461" s="719">
        <v>0</v>
      </c>
      <c r="P461" s="719">
        <v>0</v>
      </c>
      <c r="Q461" s="719">
        <v>0</v>
      </c>
      <c r="R461" s="719">
        <v>0</v>
      </c>
      <c r="S461" s="719">
        <v>0</v>
      </c>
      <c r="T461" s="719">
        <v>0</v>
      </c>
      <c r="U461" s="719">
        <v>0</v>
      </c>
      <c r="V461" s="719">
        <v>0</v>
      </c>
      <c r="W461" s="719">
        <v>0</v>
      </c>
      <c r="X461" s="719">
        <v>0</v>
      </c>
      <c r="Y461" s="719">
        <v>0</v>
      </c>
      <c r="Z461" s="719">
        <v>0</v>
      </c>
      <c r="AA461" s="719">
        <v>0</v>
      </c>
      <c r="AB461" s="719">
        <v>0</v>
      </c>
      <c r="AC461" s="719">
        <v>0</v>
      </c>
      <c r="AD461" s="719">
        <v>0</v>
      </c>
      <c r="AE461" s="719">
        <v>0</v>
      </c>
      <c r="AF461" s="719">
        <v>0</v>
      </c>
      <c r="AG461" s="719">
        <v>0</v>
      </c>
      <c r="AH461" s="719">
        <v>0</v>
      </c>
      <c r="AI461" s="719">
        <v>0</v>
      </c>
      <c r="AJ461" s="719">
        <v>0</v>
      </c>
      <c r="AK461" s="719">
        <v>0</v>
      </c>
      <c r="AL461" s="719">
        <v>0</v>
      </c>
      <c r="AM461" s="719">
        <v>0</v>
      </c>
      <c r="AN461" s="719">
        <v>0</v>
      </c>
      <c r="AO461" s="719">
        <v>0</v>
      </c>
    </row>
    <row r="462" spans="1:41" ht="15" x14ac:dyDescent="0.25">
      <c r="A462" s="184" t="s">
        <v>181</v>
      </c>
      <c r="C462" s="184" t="s">
        <v>779</v>
      </c>
      <c r="D462" s="184" t="s">
        <v>805</v>
      </c>
      <c r="F462" s="184" t="s">
        <v>798</v>
      </c>
      <c r="G462" s="719">
        <v>0</v>
      </c>
      <c r="H462" s="719">
        <v>0</v>
      </c>
      <c r="I462" s="719">
        <v>0</v>
      </c>
      <c r="J462" s="719">
        <v>0</v>
      </c>
      <c r="K462" s="719">
        <v>0</v>
      </c>
      <c r="L462" s="719">
        <v>0</v>
      </c>
      <c r="M462" s="719">
        <v>0</v>
      </c>
      <c r="N462" s="719">
        <v>0</v>
      </c>
      <c r="O462" s="719">
        <v>0</v>
      </c>
      <c r="P462" s="719">
        <v>0</v>
      </c>
      <c r="Q462" s="719">
        <v>0</v>
      </c>
      <c r="R462" s="719">
        <v>0</v>
      </c>
      <c r="S462" s="719">
        <v>0</v>
      </c>
      <c r="T462" s="719">
        <v>0</v>
      </c>
      <c r="U462" s="719">
        <v>0</v>
      </c>
      <c r="V462" s="719">
        <v>0</v>
      </c>
      <c r="W462" s="719">
        <v>0</v>
      </c>
      <c r="X462" s="719">
        <v>0</v>
      </c>
      <c r="Y462" s="719">
        <v>0</v>
      </c>
      <c r="Z462" s="719">
        <v>0</v>
      </c>
      <c r="AA462" s="719">
        <v>0</v>
      </c>
      <c r="AB462" s="719">
        <v>0</v>
      </c>
      <c r="AC462" s="719">
        <v>0</v>
      </c>
      <c r="AD462" s="719">
        <v>0</v>
      </c>
      <c r="AE462" s="719">
        <v>0</v>
      </c>
      <c r="AF462" s="719">
        <v>0</v>
      </c>
      <c r="AG462" s="719">
        <v>0</v>
      </c>
      <c r="AH462" s="719">
        <v>0</v>
      </c>
      <c r="AI462" s="719">
        <v>0</v>
      </c>
      <c r="AJ462" s="719">
        <v>0</v>
      </c>
      <c r="AK462" s="719">
        <v>0</v>
      </c>
      <c r="AL462" s="719">
        <v>0</v>
      </c>
      <c r="AM462" s="719">
        <v>0</v>
      </c>
      <c r="AN462" s="719">
        <v>0</v>
      </c>
      <c r="AO462" s="719">
        <v>0</v>
      </c>
    </row>
    <row r="463" spans="1:41" ht="15" x14ac:dyDescent="0.25">
      <c r="A463" s="183" t="s">
        <v>181</v>
      </c>
      <c r="C463" s="183" t="s">
        <v>779</v>
      </c>
      <c r="D463" s="183" t="s">
        <v>805</v>
      </c>
      <c r="F463" s="183" t="s">
        <v>799</v>
      </c>
      <c r="G463" s="719">
        <v>0</v>
      </c>
      <c r="H463" s="719">
        <v>0</v>
      </c>
      <c r="I463" s="719">
        <v>0</v>
      </c>
      <c r="J463" s="719">
        <v>0</v>
      </c>
      <c r="K463" s="719">
        <v>0</v>
      </c>
      <c r="L463" s="719">
        <v>0</v>
      </c>
      <c r="M463" s="719">
        <v>0</v>
      </c>
      <c r="N463" s="719">
        <v>0</v>
      </c>
      <c r="O463" s="719">
        <v>0</v>
      </c>
      <c r="P463" s="719">
        <v>0</v>
      </c>
      <c r="Q463" s="719">
        <v>0</v>
      </c>
      <c r="R463" s="719">
        <v>0</v>
      </c>
      <c r="S463" s="719">
        <v>0</v>
      </c>
      <c r="T463" s="719">
        <v>0</v>
      </c>
      <c r="U463" s="719">
        <v>0</v>
      </c>
      <c r="V463" s="719">
        <v>0</v>
      </c>
      <c r="W463" s="719">
        <v>0</v>
      </c>
      <c r="X463" s="719">
        <v>0</v>
      </c>
      <c r="Y463" s="719">
        <v>0</v>
      </c>
      <c r="Z463" s="719">
        <v>0</v>
      </c>
      <c r="AA463" s="719">
        <v>0</v>
      </c>
      <c r="AB463" s="719">
        <v>0</v>
      </c>
      <c r="AC463" s="719">
        <v>0</v>
      </c>
      <c r="AD463" s="719">
        <v>0</v>
      </c>
      <c r="AE463" s="719">
        <v>0</v>
      </c>
      <c r="AF463" s="719">
        <v>0</v>
      </c>
      <c r="AG463" s="719">
        <v>0</v>
      </c>
      <c r="AH463" s="719">
        <v>0</v>
      </c>
      <c r="AI463" s="719">
        <v>0</v>
      </c>
      <c r="AJ463" s="719">
        <v>0</v>
      </c>
      <c r="AK463" s="719">
        <v>0</v>
      </c>
      <c r="AL463" s="719">
        <v>0</v>
      </c>
      <c r="AM463" s="719">
        <v>0</v>
      </c>
      <c r="AN463" s="719">
        <v>0</v>
      </c>
      <c r="AO463" s="719">
        <v>0</v>
      </c>
    </row>
    <row r="464" spans="1:41" ht="15" x14ac:dyDescent="0.25">
      <c r="A464" s="184" t="s">
        <v>181</v>
      </c>
      <c r="C464" s="184" t="s">
        <v>779</v>
      </c>
      <c r="D464" s="184" t="s">
        <v>805</v>
      </c>
      <c r="F464" s="184" t="s">
        <v>800</v>
      </c>
      <c r="G464" s="719">
        <v>0</v>
      </c>
      <c r="H464" s="719">
        <v>0</v>
      </c>
      <c r="I464" s="719">
        <v>0</v>
      </c>
      <c r="J464" s="719">
        <v>0</v>
      </c>
      <c r="K464" s="719">
        <v>0</v>
      </c>
      <c r="L464" s="719">
        <v>0</v>
      </c>
      <c r="M464" s="719">
        <v>0</v>
      </c>
      <c r="N464" s="719">
        <v>0</v>
      </c>
      <c r="O464" s="719">
        <v>0</v>
      </c>
      <c r="P464" s="719">
        <v>0</v>
      </c>
      <c r="Q464" s="719">
        <v>0</v>
      </c>
      <c r="R464" s="719">
        <v>0</v>
      </c>
      <c r="S464" s="719">
        <v>0</v>
      </c>
      <c r="T464" s="719">
        <v>0</v>
      </c>
      <c r="U464" s="719">
        <v>0</v>
      </c>
      <c r="V464" s="719">
        <v>0</v>
      </c>
      <c r="W464" s="719">
        <v>0</v>
      </c>
      <c r="X464" s="719">
        <v>0</v>
      </c>
      <c r="Y464" s="719">
        <v>0</v>
      </c>
      <c r="Z464" s="719">
        <v>0</v>
      </c>
      <c r="AA464" s="719">
        <v>0</v>
      </c>
      <c r="AB464" s="719">
        <v>0</v>
      </c>
      <c r="AC464" s="719">
        <v>0</v>
      </c>
      <c r="AD464" s="719">
        <v>0</v>
      </c>
      <c r="AE464" s="719">
        <v>0</v>
      </c>
      <c r="AF464" s="719">
        <v>0</v>
      </c>
      <c r="AG464" s="719">
        <v>0</v>
      </c>
      <c r="AH464" s="719">
        <v>0</v>
      </c>
      <c r="AI464" s="719">
        <v>0</v>
      </c>
      <c r="AJ464" s="719">
        <v>0</v>
      </c>
      <c r="AK464" s="719">
        <v>0</v>
      </c>
      <c r="AL464" s="719">
        <v>0</v>
      </c>
      <c r="AM464" s="719">
        <v>0</v>
      </c>
      <c r="AN464" s="719">
        <v>0</v>
      </c>
      <c r="AO464" s="719">
        <v>0</v>
      </c>
    </row>
    <row r="465" spans="1:41" ht="15" x14ac:dyDescent="0.25">
      <c r="A465" s="183" t="s">
        <v>181</v>
      </c>
      <c r="C465" s="183" t="s">
        <v>787</v>
      </c>
      <c r="D465" s="183" t="s">
        <v>190</v>
      </c>
      <c r="F465" s="183" t="s">
        <v>799</v>
      </c>
      <c r="G465" s="719">
        <v>0</v>
      </c>
      <c r="H465" s="719">
        <v>0</v>
      </c>
      <c r="I465" s="719">
        <v>0</v>
      </c>
      <c r="J465" s="719">
        <v>0</v>
      </c>
      <c r="K465" s="719">
        <v>0</v>
      </c>
      <c r="L465" s="719">
        <v>0</v>
      </c>
      <c r="M465" s="719">
        <v>0</v>
      </c>
      <c r="N465" s="719">
        <v>0</v>
      </c>
      <c r="O465" s="719">
        <v>0</v>
      </c>
      <c r="P465" s="719">
        <v>0</v>
      </c>
      <c r="Q465" s="719">
        <v>0</v>
      </c>
      <c r="R465" s="719">
        <v>0</v>
      </c>
      <c r="S465" s="719">
        <v>0</v>
      </c>
      <c r="T465" s="719">
        <v>0</v>
      </c>
      <c r="U465" s="719">
        <v>0</v>
      </c>
      <c r="V465" s="719">
        <v>0</v>
      </c>
      <c r="W465" s="719">
        <v>0</v>
      </c>
      <c r="X465" s="719">
        <v>0</v>
      </c>
      <c r="Y465" s="719">
        <v>0</v>
      </c>
      <c r="Z465" s="719">
        <v>0</v>
      </c>
      <c r="AA465" s="719">
        <v>0</v>
      </c>
      <c r="AB465" s="719">
        <v>0</v>
      </c>
      <c r="AC465" s="719">
        <v>0</v>
      </c>
      <c r="AD465" s="719">
        <v>0</v>
      </c>
      <c r="AE465" s="719">
        <v>0</v>
      </c>
      <c r="AF465" s="719">
        <v>0</v>
      </c>
      <c r="AG465" s="719">
        <v>0</v>
      </c>
      <c r="AH465" s="719">
        <v>0</v>
      </c>
      <c r="AI465" s="719">
        <v>0</v>
      </c>
      <c r="AJ465" s="719">
        <v>0</v>
      </c>
      <c r="AK465" s="719">
        <v>0</v>
      </c>
      <c r="AL465" s="719">
        <v>0</v>
      </c>
      <c r="AM465" s="719">
        <v>0</v>
      </c>
      <c r="AN465" s="719">
        <v>0</v>
      </c>
      <c r="AO465" s="719">
        <v>0</v>
      </c>
    </row>
    <row r="466" spans="1:41" ht="15" x14ac:dyDescent="0.25">
      <c r="A466" s="184" t="s">
        <v>181</v>
      </c>
      <c r="C466" s="184" t="s">
        <v>787</v>
      </c>
      <c r="D466" s="184" t="s">
        <v>190</v>
      </c>
      <c r="F466" s="184" t="s">
        <v>800</v>
      </c>
      <c r="G466" s="719">
        <v>0</v>
      </c>
      <c r="H466" s="719">
        <v>0</v>
      </c>
      <c r="I466" s="719">
        <v>0</v>
      </c>
      <c r="J466" s="719">
        <v>0</v>
      </c>
      <c r="K466" s="719">
        <v>0</v>
      </c>
      <c r="L466" s="719">
        <v>0</v>
      </c>
      <c r="M466" s="719">
        <v>0</v>
      </c>
      <c r="N466" s="719">
        <v>0</v>
      </c>
      <c r="O466" s="719">
        <v>0</v>
      </c>
      <c r="P466" s="719">
        <v>0</v>
      </c>
      <c r="Q466" s="719">
        <v>0</v>
      </c>
      <c r="R466" s="719">
        <v>0</v>
      </c>
      <c r="S466" s="719">
        <v>0</v>
      </c>
      <c r="T466" s="719">
        <v>0</v>
      </c>
      <c r="U466" s="719">
        <v>0</v>
      </c>
      <c r="V466" s="719">
        <v>0</v>
      </c>
      <c r="W466" s="719">
        <v>0</v>
      </c>
      <c r="X466" s="719">
        <v>0</v>
      </c>
      <c r="Y466" s="719">
        <v>0</v>
      </c>
      <c r="Z466" s="719">
        <v>0</v>
      </c>
      <c r="AA466" s="719">
        <v>0</v>
      </c>
      <c r="AB466" s="719">
        <v>0</v>
      </c>
      <c r="AC466" s="719">
        <v>0</v>
      </c>
      <c r="AD466" s="719">
        <v>0</v>
      </c>
      <c r="AE466" s="719">
        <v>0</v>
      </c>
      <c r="AF466" s="719">
        <v>0</v>
      </c>
      <c r="AG466" s="719">
        <v>0</v>
      </c>
      <c r="AH466" s="719">
        <v>0</v>
      </c>
      <c r="AI466" s="719">
        <v>0</v>
      </c>
      <c r="AJ466" s="719">
        <v>0</v>
      </c>
      <c r="AK466" s="719">
        <v>0</v>
      </c>
      <c r="AL466" s="719">
        <v>0</v>
      </c>
      <c r="AM466" s="719">
        <v>0</v>
      </c>
      <c r="AN466" s="719">
        <v>0</v>
      </c>
      <c r="AO466" s="719">
        <v>0</v>
      </c>
    </row>
    <row r="467" spans="1:41" ht="15" x14ac:dyDescent="0.25">
      <c r="A467" s="183" t="s">
        <v>181</v>
      </c>
      <c r="C467" s="183" t="s">
        <v>787</v>
      </c>
      <c r="D467" s="183" t="s">
        <v>189</v>
      </c>
      <c r="F467" s="183" t="s">
        <v>799</v>
      </c>
      <c r="G467" s="719">
        <v>0</v>
      </c>
      <c r="H467" s="719">
        <v>0</v>
      </c>
      <c r="I467" s="719">
        <v>0</v>
      </c>
      <c r="J467" s="719">
        <v>0</v>
      </c>
      <c r="K467" s="719">
        <v>0</v>
      </c>
      <c r="L467" s="719">
        <v>0</v>
      </c>
      <c r="M467" s="719">
        <v>0</v>
      </c>
      <c r="N467" s="719">
        <v>0</v>
      </c>
      <c r="O467" s="719">
        <v>0</v>
      </c>
      <c r="P467" s="719">
        <v>0</v>
      </c>
      <c r="Q467" s="719">
        <v>0</v>
      </c>
      <c r="R467" s="719">
        <v>0</v>
      </c>
      <c r="S467" s="719">
        <v>0</v>
      </c>
      <c r="T467" s="719">
        <v>0</v>
      </c>
      <c r="U467" s="719">
        <v>0</v>
      </c>
      <c r="V467" s="719">
        <v>0</v>
      </c>
      <c r="W467" s="719">
        <v>0</v>
      </c>
      <c r="X467" s="719">
        <v>0</v>
      </c>
      <c r="Y467" s="719">
        <v>0</v>
      </c>
      <c r="Z467" s="719">
        <v>0</v>
      </c>
      <c r="AA467" s="719">
        <v>0</v>
      </c>
      <c r="AB467" s="719">
        <v>0</v>
      </c>
      <c r="AC467" s="719">
        <v>0</v>
      </c>
      <c r="AD467" s="719">
        <v>0</v>
      </c>
      <c r="AE467" s="719">
        <v>0</v>
      </c>
      <c r="AF467" s="719">
        <v>0</v>
      </c>
      <c r="AG467" s="719">
        <v>0</v>
      </c>
      <c r="AH467" s="719">
        <v>0</v>
      </c>
      <c r="AI467" s="719">
        <v>0</v>
      </c>
      <c r="AJ467" s="719">
        <v>0</v>
      </c>
      <c r="AK467" s="719">
        <v>0</v>
      </c>
      <c r="AL467" s="719">
        <v>0</v>
      </c>
      <c r="AM467" s="719">
        <v>0</v>
      </c>
      <c r="AN467" s="719">
        <v>0</v>
      </c>
      <c r="AO467" s="719">
        <v>0</v>
      </c>
    </row>
    <row r="468" spans="1:41" ht="15" x14ac:dyDescent="0.25">
      <c r="A468" s="184" t="s">
        <v>181</v>
      </c>
      <c r="C468" s="184" t="s">
        <v>787</v>
      </c>
      <c r="D468" s="184" t="s">
        <v>189</v>
      </c>
      <c r="F468" s="184" t="s">
        <v>800</v>
      </c>
      <c r="G468" s="719">
        <v>0</v>
      </c>
      <c r="H468" s="719">
        <v>0</v>
      </c>
      <c r="I468" s="719">
        <v>0</v>
      </c>
      <c r="J468" s="719">
        <v>0</v>
      </c>
      <c r="K468" s="719">
        <v>0</v>
      </c>
      <c r="L468" s="719">
        <v>0</v>
      </c>
      <c r="M468" s="719">
        <v>0</v>
      </c>
      <c r="N468" s="719">
        <v>0</v>
      </c>
      <c r="O468" s="719">
        <v>0</v>
      </c>
      <c r="P468" s="719">
        <v>0</v>
      </c>
      <c r="Q468" s="719">
        <v>0</v>
      </c>
      <c r="R468" s="719">
        <v>0</v>
      </c>
      <c r="S468" s="719">
        <v>0</v>
      </c>
      <c r="T468" s="719">
        <v>0</v>
      </c>
      <c r="U468" s="719">
        <v>0</v>
      </c>
      <c r="V468" s="719">
        <v>0</v>
      </c>
      <c r="W468" s="719">
        <v>0</v>
      </c>
      <c r="X468" s="719">
        <v>0</v>
      </c>
      <c r="Y468" s="719">
        <v>0</v>
      </c>
      <c r="Z468" s="719">
        <v>0</v>
      </c>
      <c r="AA468" s="719">
        <v>0</v>
      </c>
      <c r="AB468" s="719">
        <v>0</v>
      </c>
      <c r="AC468" s="719">
        <v>0</v>
      </c>
      <c r="AD468" s="719">
        <v>0</v>
      </c>
      <c r="AE468" s="719">
        <v>0</v>
      </c>
      <c r="AF468" s="719">
        <v>0</v>
      </c>
      <c r="AG468" s="719">
        <v>0</v>
      </c>
      <c r="AH468" s="719">
        <v>0</v>
      </c>
      <c r="AI468" s="719">
        <v>0</v>
      </c>
      <c r="AJ468" s="719">
        <v>0</v>
      </c>
      <c r="AK468" s="719">
        <v>0</v>
      </c>
      <c r="AL468" s="719">
        <v>0</v>
      </c>
      <c r="AM468" s="719">
        <v>0</v>
      </c>
      <c r="AN468" s="719">
        <v>0</v>
      </c>
      <c r="AO468" s="719">
        <v>0</v>
      </c>
    </row>
    <row r="469" spans="1:41" ht="15" x14ac:dyDescent="0.25">
      <c r="A469" s="183" t="s">
        <v>181</v>
      </c>
      <c r="C469" s="183" t="s">
        <v>787</v>
      </c>
      <c r="D469" s="183" t="s">
        <v>806</v>
      </c>
      <c r="F469" s="183" t="s">
        <v>799</v>
      </c>
      <c r="G469" s="719">
        <v>0</v>
      </c>
      <c r="H469" s="719">
        <v>0</v>
      </c>
      <c r="I469" s="719">
        <v>0</v>
      </c>
      <c r="J469" s="719">
        <v>0</v>
      </c>
      <c r="K469" s="719">
        <v>0</v>
      </c>
      <c r="L469" s="719">
        <v>0</v>
      </c>
      <c r="M469" s="719">
        <v>0</v>
      </c>
      <c r="N469" s="719">
        <v>0</v>
      </c>
      <c r="O469" s="719">
        <v>0</v>
      </c>
      <c r="P469" s="719">
        <v>0</v>
      </c>
      <c r="Q469" s="719">
        <v>0</v>
      </c>
      <c r="R469" s="719">
        <v>0</v>
      </c>
      <c r="S469" s="719">
        <v>0</v>
      </c>
      <c r="T469" s="719">
        <v>0</v>
      </c>
      <c r="U469" s="719">
        <v>0</v>
      </c>
      <c r="V469" s="719">
        <v>0</v>
      </c>
      <c r="W469" s="719">
        <v>0</v>
      </c>
      <c r="X469" s="719">
        <v>0</v>
      </c>
      <c r="Y469" s="719">
        <v>0</v>
      </c>
      <c r="Z469" s="719">
        <v>0</v>
      </c>
      <c r="AA469" s="719">
        <v>0</v>
      </c>
      <c r="AB469" s="719">
        <v>0</v>
      </c>
      <c r="AC469" s="719">
        <v>0</v>
      </c>
      <c r="AD469" s="719">
        <v>0</v>
      </c>
      <c r="AE469" s="719">
        <v>0</v>
      </c>
      <c r="AF469" s="719">
        <v>0</v>
      </c>
      <c r="AG469" s="719">
        <v>0</v>
      </c>
      <c r="AH469" s="719">
        <v>0</v>
      </c>
      <c r="AI469" s="719">
        <v>0</v>
      </c>
      <c r="AJ469" s="719">
        <v>0</v>
      </c>
      <c r="AK469" s="719">
        <v>0</v>
      </c>
      <c r="AL469" s="719">
        <v>0</v>
      </c>
      <c r="AM469" s="719">
        <v>0</v>
      </c>
      <c r="AN469" s="719">
        <v>0</v>
      </c>
      <c r="AO469" s="719">
        <v>0</v>
      </c>
    </row>
    <row r="470" spans="1:41" ht="15" x14ac:dyDescent="0.25">
      <c r="A470" s="184" t="s">
        <v>181</v>
      </c>
      <c r="C470" s="184" t="s">
        <v>787</v>
      </c>
      <c r="D470" s="184" t="s">
        <v>806</v>
      </c>
      <c r="F470" s="184" t="s">
        <v>800</v>
      </c>
      <c r="G470" s="719">
        <v>0</v>
      </c>
      <c r="H470" s="719">
        <v>0</v>
      </c>
      <c r="I470" s="719">
        <v>0</v>
      </c>
      <c r="J470" s="719">
        <v>0</v>
      </c>
      <c r="K470" s="719">
        <v>0</v>
      </c>
      <c r="L470" s="719">
        <v>0</v>
      </c>
      <c r="M470" s="719">
        <v>0</v>
      </c>
      <c r="N470" s="719">
        <v>0</v>
      </c>
      <c r="O470" s="719">
        <v>0</v>
      </c>
      <c r="P470" s="719">
        <v>0</v>
      </c>
      <c r="Q470" s="719">
        <v>0</v>
      </c>
      <c r="R470" s="719">
        <v>0</v>
      </c>
      <c r="S470" s="719">
        <v>0</v>
      </c>
      <c r="T470" s="719">
        <v>0</v>
      </c>
      <c r="U470" s="719">
        <v>0</v>
      </c>
      <c r="V470" s="719">
        <v>0</v>
      </c>
      <c r="W470" s="719">
        <v>0</v>
      </c>
      <c r="X470" s="719">
        <v>0</v>
      </c>
      <c r="Y470" s="719">
        <v>0</v>
      </c>
      <c r="Z470" s="719">
        <v>0</v>
      </c>
      <c r="AA470" s="719">
        <v>0</v>
      </c>
      <c r="AB470" s="719">
        <v>0</v>
      </c>
      <c r="AC470" s="719">
        <v>0</v>
      </c>
      <c r="AD470" s="719">
        <v>0</v>
      </c>
      <c r="AE470" s="719">
        <v>0</v>
      </c>
      <c r="AF470" s="719">
        <v>0</v>
      </c>
      <c r="AG470" s="719">
        <v>0</v>
      </c>
      <c r="AH470" s="719">
        <v>0</v>
      </c>
      <c r="AI470" s="719">
        <v>0</v>
      </c>
      <c r="AJ470" s="719">
        <v>0</v>
      </c>
      <c r="AK470" s="719">
        <v>0</v>
      </c>
      <c r="AL470" s="719">
        <v>0</v>
      </c>
      <c r="AM470" s="719">
        <v>0</v>
      </c>
      <c r="AN470" s="719">
        <v>0</v>
      </c>
      <c r="AO470" s="719">
        <v>0</v>
      </c>
    </row>
    <row r="471" spans="1:41" ht="15" x14ac:dyDescent="0.25">
      <c r="A471" s="183" t="s">
        <v>181</v>
      </c>
      <c r="C471" s="183" t="s">
        <v>787</v>
      </c>
      <c r="D471" s="183" t="s">
        <v>807</v>
      </c>
      <c r="F471" s="183" t="s">
        <v>799</v>
      </c>
      <c r="G471" s="719">
        <v>0</v>
      </c>
      <c r="H471" s="719">
        <v>0</v>
      </c>
      <c r="I471" s="719">
        <v>0</v>
      </c>
      <c r="J471" s="719">
        <v>0</v>
      </c>
      <c r="K471" s="719">
        <v>0</v>
      </c>
      <c r="L471" s="719">
        <v>0</v>
      </c>
      <c r="M471" s="719">
        <v>0</v>
      </c>
      <c r="N471" s="719">
        <v>0</v>
      </c>
      <c r="O471" s="719">
        <v>0</v>
      </c>
      <c r="P471" s="719">
        <v>0</v>
      </c>
      <c r="Q471" s="719">
        <v>0</v>
      </c>
      <c r="R471" s="719">
        <v>0</v>
      </c>
      <c r="S471" s="719">
        <v>0</v>
      </c>
      <c r="T471" s="719">
        <v>0</v>
      </c>
      <c r="U471" s="719">
        <v>0</v>
      </c>
      <c r="V471" s="719">
        <v>0</v>
      </c>
      <c r="W471" s="719">
        <v>0</v>
      </c>
      <c r="X471" s="719">
        <v>0</v>
      </c>
      <c r="Y471" s="719">
        <v>0</v>
      </c>
      <c r="Z471" s="719">
        <v>0</v>
      </c>
      <c r="AA471" s="719">
        <v>0</v>
      </c>
      <c r="AB471" s="719">
        <v>0</v>
      </c>
      <c r="AC471" s="719">
        <v>0</v>
      </c>
      <c r="AD471" s="719">
        <v>0</v>
      </c>
      <c r="AE471" s="719">
        <v>0</v>
      </c>
      <c r="AF471" s="719">
        <v>0</v>
      </c>
      <c r="AG471" s="719">
        <v>0</v>
      </c>
      <c r="AH471" s="719">
        <v>0</v>
      </c>
      <c r="AI471" s="719">
        <v>0</v>
      </c>
      <c r="AJ471" s="719">
        <v>0</v>
      </c>
      <c r="AK471" s="719">
        <v>0</v>
      </c>
      <c r="AL471" s="719">
        <v>0</v>
      </c>
      <c r="AM471" s="719">
        <v>0</v>
      </c>
      <c r="AN471" s="719">
        <v>0</v>
      </c>
      <c r="AO471" s="719">
        <v>0</v>
      </c>
    </row>
    <row r="472" spans="1:41" ht="15" x14ac:dyDescent="0.25">
      <c r="A472" s="184" t="s">
        <v>181</v>
      </c>
      <c r="C472" s="184" t="s">
        <v>787</v>
      </c>
      <c r="D472" s="184" t="s">
        <v>807</v>
      </c>
      <c r="F472" s="184" t="s">
        <v>800</v>
      </c>
      <c r="G472" s="719">
        <v>0</v>
      </c>
      <c r="H472" s="719">
        <v>0</v>
      </c>
      <c r="I472" s="719">
        <v>0</v>
      </c>
      <c r="J472" s="719">
        <v>0</v>
      </c>
      <c r="K472" s="719">
        <v>0</v>
      </c>
      <c r="L472" s="719">
        <v>0</v>
      </c>
      <c r="M472" s="719">
        <v>0</v>
      </c>
      <c r="N472" s="719">
        <v>0</v>
      </c>
      <c r="O472" s="719">
        <v>0</v>
      </c>
      <c r="P472" s="719">
        <v>0</v>
      </c>
      <c r="Q472" s="719">
        <v>0</v>
      </c>
      <c r="R472" s="719">
        <v>0</v>
      </c>
      <c r="S472" s="719">
        <v>0</v>
      </c>
      <c r="T472" s="719">
        <v>0</v>
      </c>
      <c r="U472" s="719">
        <v>0</v>
      </c>
      <c r="V472" s="719">
        <v>0</v>
      </c>
      <c r="W472" s="719">
        <v>0</v>
      </c>
      <c r="X472" s="719">
        <v>0</v>
      </c>
      <c r="Y472" s="719">
        <v>0</v>
      </c>
      <c r="Z472" s="719">
        <v>0</v>
      </c>
      <c r="AA472" s="719">
        <v>0</v>
      </c>
      <c r="AB472" s="719">
        <v>0</v>
      </c>
      <c r="AC472" s="719">
        <v>0</v>
      </c>
      <c r="AD472" s="719">
        <v>0</v>
      </c>
      <c r="AE472" s="719">
        <v>0</v>
      </c>
      <c r="AF472" s="719">
        <v>0</v>
      </c>
      <c r="AG472" s="719">
        <v>0</v>
      </c>
      <c r="AH472" s="719">
        <v>0</v>
      </c>
      <c r="AI472" s="719">
        <v>0</v>
      </c>
      <c r="AJ472" s="719">
        <v>0</v>
      </c>
      <c r="AK472" s="719">
        <v>0</v>
      </c>
      <c r="AL472" s="719">
        <v>0</v>
      </c>
      <c r="AM472" s="719">
        <v>0</v>
      </c>
      <c r="AN472" s="719">
        <v>0</v>
      </c>
      <c r="AO472" s="719">
        <v>0</v>
      </c>
    </row>
    <row r="473" spans="1:41" ht="15" x14ac:dyDescent="0.25">
      <c r="A473" s="183" t="s">
        <v>181</v>
      </c>
      <c r="C473" s="183" t="s">
        <v>808</v>
      </c>
      <c r="D473" s="183" t="s">
        <v>807</v>
      </c>
      <c r="F473" s="183" t="s">
        <v>799</v>
      </c>
      <c r="G473" s="719">
        <v>0</v>
      </c>
      <c r="H473" s="719">
        <v>0</v>
      </c>
      <c r="I473" s="719">
        <v>0</v>
      </c>
      <c r="J473" s="719">
        <v>0</v>
      </c>
      <c r="K473" s="719">
        <v>0</v>
      </c>
      <c r="L473" s="719">
        <v>0</v>
      </c>
      <c r="M473" s="719">
        <v>0</v>
      </c>
      <c r="N473" s="719">
        <v>0</v>
      </c>
      <c r="O473" s="719">
        <v>0</v>
      </c>
      <c r="P473" s="719">
        <v>0</v>
      </c>
      <c r="Q473" s="719">
        <v>0</v>
      </c>
      <c r="R473" s="719">
        <v>0</v>
      </c>
      <c r="S473" s="719">
        <v>0</v>
      </c>
      <c r="T473" s="719">
        <v>0</v>
      </c>
      <c r="U473" s="719">
        <v>0</v>
      </c>
      <c r="V473" s="719">
        <v>0</v>
      </c>
      <c r="W473" s="719">
        <v>0</v>
      </c>
      <c r="X473" s="719">
        <v>0</v>
      </c>
      <c r="Y473" s="719">
        <v>0</v>
      </c>
      <c r="Z473" s="719">
        <v>0</v>
      </c>
      <c r="AA473" s="719">
        <v>0</v>
      </c>
      <c r="AB473" s="719">
        <v>0</v>
      </c>
      <c r="AC473" s="719">
        <v>0</v>
      </c>
      <c r="AD473" s="719">
        <v>0</v>
      </c>
      <c r="AE473" s="719">
        <v>0</v>
      </c>
      <c r="AF473" s="719">
        <v>0</v>
      </c>
      <c r="AG473" s="719">
        <v>0</v>
      </c>
      <c r="AH473" s="719">
        <v>0</v>
      </c>
      <c r="AI473" s="719">
        <v>0</v>
      </c>
      <c r="AJ473" s="719">
        <v>0</v>
      </c>
      <c r="AK473" s="719">
        <v>0</v>
      </c>
      <c r="AL473" s="719">
        <v>0</v>
      </c>
      <c r="AM473" s="719">
        <v>0</v>
      </c>
      <c r="AN473" s="719">
        <v>0</v>
      </c>
      <c r="AO473" s="719">
        <v>0</v>
      </c>
    </row>
    <row r="474" spans="1:41" ht="15" x14ac:dyDescent="0.25">
      <c r="A474" s="184" t="s">
        <v>181</v>
      </c>
      <c r="C474" s="184" t="s">
        <v>808</v>
      </c>
      <c r="D474" s="184" t="s">
        <v>807</v>
      </c>
      <c r="F474" s="184" t="s">
        <v>800</v>
      </c>
      <c r="G474" s="719">
        <v>0</v>
      </c>
      <c r="H474" s="719">
        <v>0</v>
      </c>
      <c r="I474" s="719">
        <v>0</v>
      </c>
      <c r="J474" s="719">
        <v>0</v>
      </c>
      <c r="K474" s="719">
        <v>0</v>
      </c>
      <c r="L474" s="719">
        <v>0</v>
      </c>
      <c r="M474" s="719">
        <v>0</v>
      </c>
      <c r="N474" s="719">
        <v>0</v>
      </c>
      <c r="O474" s="719">
        <v>0</v>
      </c>
      <c r="P474" s="719">
        <v>0</v>
      </c>
      <c r="Q474" s="719">
        <v>0</v>
      </c>
      <c r="R474" s="719">
        <v>0</v>
      </c>
      <c r="S474" s="719">
        <v>0</v>
      </c>
      <c r="T474" s="719">
        <v>0</v>
      </c>
      <c r="U474" s="719">
        <v>0</v>
      </c>
      <c r="V474" s="719">
        <v>0</v>
      </c>
      <c r="W474" s="719">
        <v>0</v>
      </c>
      <c r="X474" s="719">
        <v>0</v>
      </c>
      <c r="Y474" s="719">
        <v>0</v>
      </c>
      <c r="Z474" s="719">
        <v>0</v>
      </c>
      <c r="AA474" s="719">
        <v>0</v>
      </c>
      <c r="AB474" s="719">
        <v>0</v>
      </c>
      <c r="AC474" s="719">
        <v>0</v>
      </c>
      <c r="AD474" s="719">
        <v>0</v>
      </c>
      <c r="AE474" s="719">
        <v>0</v>
      </c>
      <c r="AF474" s="719">
        <v>0</v>
      </c>
      <c r="AG474" s="719">
        <v>0</v>
      </c>
      <c r="AH474" s="719">
        <v>0</v>
      </c>
      <c r="AI474" s="719">
        <v>0</v>
      </c>
      <c r="AJ474" s="719">
        <v>0</v>
      </c>
      <c r="AK474" s="719">
        <v>0</v>
      </c>
      <c r="AL474" s="719">
        <v>0</v>
      </c>
      <c r="AM474" s="719">
        <v>0</v>
      </c>
      <c r="AN474" s="719">
        <v>0</v>
      </c>
      <c r="AO474" s="719">
        <v>0</v>
      </c>
    </row>
    <row r="475" spans="1:41" ht="15" x14ac:dyDescent="0.25">
      <c r="A475" s="183" t="s">
        <v>179</v>
      </c>
      <c r="C475" s="183" t="s">
        <v>779</v>
      </c>
      <c r="D475" s="183" t="s">
        <v>809</v>
      </c>
      <c r="F475" s="183" t="s">
        <v>175</v>
      </c>
      <c r="G475" s="719">
        <v>0</v>
      </c>
      <c r="H475" s="719">
        <v>0</v>
      </c>
      <c r="I475" s="719">
        <v>0</v>
      </c>
      <c r="J475" s="719">
        <v>0</v>
      </c>
      <c r="K475" s="719">
        <v>0</v>
      </c>
      <c r="L475" s="719">
        <v>0</v>
      </c>
      <c r="M475" s="719">
        <v>0</v>
      </c>
      <c r="N475" s="719">
        <v>0</v>
      </c>
      <c r="O475" s="719">
        <v>0</v>
      </c>
      <c r="P475" s="719">
        <v>0</v>
      </c>
      <c r="Q475" s="719">
        <v>0</v>
      </c>
      <c r="R475" s="719">
        <v>0</v>
      </c>
      <c r="S475" s="719">
        <v>0</v>
      </c>
      <c r="T475" s="719">
        <v>0</v>
      </c>
      <c r="U475" s="719">
        <v>0</v>
      </c>
      <c r="V475" s="719">
        <v>0</v>
      </c>
      <c r="W475" s="719">
        <v>0</v>
      </c>
      <c r="X475" s="719">
        <v>0</v>
      </c>
      <c r="Y475" s="719">
        <v>0</v>
      </c>
      <c r="Z475" s="719">
        <v>0</v>
      </c>
      <c r="AA475" s="719">
        <v>0</v>
      </c>
      <c r="AB475" s="719">
        <v>0</v>
      </c>
      <c r="AC475" s="719">
        <v>0</v>
      </c>
      <c r="AD475" s="719">
        <v>0</v>
      </c>
      <c r="AE475" s="719">
        <v>0</v>
      </c>
      <c r="AF475" s="719">
        <v>0</v>
      </c>
      <c r="AG475" s="719">
        <v>0</v>
      </c>
      <c r="AH475" s="719">
        <v>0</v>
      </c>
      <c r="AI475" s="719">
        <v>0</v>
      </c>
      <c r="AJ475" s="719">
        <v>0</v>
      </c>
      <c r="AK475" s="719">
        <v>0</v>
      </c>
      <c r="AL475" s="719">
        <v>0</v>
      </c>
      <c r="AM475" s="719">
        <v>0</v>
      </c>
      <c r="AN475" s="719">
        <v>0</v>
      </c>
      <c r="AO475" s="719">
        <v>0</v>
      </c>
    </row>
    <row r="476" spans="1:41" ht="15" x14ac:dyDescent="0.25">
      <c r="A476" s="184" t="s">
        <v>179</v>
      </c>
      <c r="C476" s="184" t="s">
        <v>779</v>
      </c>
      <c r="D476" s="184" t="s">
        <v>809</v>
      </c>
      <c r="F476" s="184" t="s">
        <v>793</v>
      </c>
      <c r="G476" s="719">
        <v>0</v>
      </c>
      <c r="H476" s="719">
        <v>0</v>
      </c>
      <c r="I476" s="719">
        <v>0</v>
      </c>
      <c r="J476" s="719">
        <v>0</v>
      </c>
      <c r="K476" s="719">
        <v>0</v>
      </c>
      <c r="L476" s="719">
        <v>0</v>
      </c>
      <c r="M476" s="719">
        <v>0</v>
      </c>
      <c r="N476" s="719">
        <v>0</v>
      </c>
      <c r="O476" s="719">
        <v>0</v>
      </c>
      <c r="P476" s="719">
        <v>0</v>
      </c>
      <c r="Q476" s="719">
        <v>0</v>
      </c>
      <c r="R476" s="719">
        <v>0</v>
      </c>
      <c r="S476" s="719">
        <v>0</v>
      </c>
      <c r="T476" s="719">
        <v>0</v>
      </c>
      <c r="U476" s="719">
        <v>0</v>
      </c>
      <c r="V476" s="719">
        <v>0</v>
      </c>
      <c r="W476" s="719">
        <v>0</v>
      </c>
      <c r="X476" s="719">
        <v>0</v>
      </c>
      <c r="Y476" s="719">
        <v>0</v>
      </c>
      <c r="Z476" s="719">
        <v>0</v>
      </c>
      <c r="AA476" s="719">
        <v>0</v>
      </c>
      <c r="AB476" s="719">
        <v>0</v>
      </c>
      <c r="AC476" s="719">
        <v>0</v>
      </c>
      <c r="AD476" s="719">
        <v>0</v>
      </c>
      <c r="AE476" s="719">
        <v>0</v>
      </c>
      <c r="AF476" s="719">
        <v>0</v>
      </c>
      <c r="AG476" s="719">
        <v>0</v>
      </c>
      <c r="AH476" s="719">
        <v>0</v>
      </c>
      <c r="AI476" s="719">
        <v>0</v>
      </c>
      <c r="AJ476" s="719">
        <v>0</v>
      </c>
      <c r="AK476" s="719">
        <v>0</v>
      </c>
      <c r="AL476" s="719">
        <v>0</v>
      </c>
      <c r="AM476" s="719">
        <v>0</v>
      </c>
      <c r="AN476" s="719">
        <v>0</v>
      </c>
      <c r="AO476" s="719">
        <v>0</v>
      </c>
    </row>
    <row r="477" spans="1:41" ht="15" x14ac:dyDescent="0.25">
      <c r="A477" s="183" t="s">
        <v>179</v>
      </c>
      <c r="C477" s="183" t="s">
        <v>779</v>
      </c>
      <c r="D477" s="183" t="s">
        <v>809</v>
      </c>
      <c r="F477" s="183" t="s">
        <v>794</v>
      </c>
      <c r="G477" s="719">
        <v>0</v>
      </c>
      <c r="H477" s="719">
        <v>0</v>
      </c>
      <c r="I477" s="719">
        <v>0</v>
      </c>
      <c r="J477" s="719">
        <v>0</v>
      </c>
      <c r="K477" s="719">
        <v>0</v>
      </c>
      <c r="L477" s="719">
        <v>0</v>
      </c>
      <c r="M477" s="719">
        <v>0</v>
      </c>
      <c r="N477" s="719">
        <v>0</v>
      </c>
      <c r="O477" s="719">
        <v>0</v>
      </c>
      <c r="P477" s="719">
        <v>0</v>
      </c>
      <c r="Q477" s="719">
        <v>0</v>
      </c>
      <c r="R477" s="719">
        <v>0</v>
      </c>
      <c r="S477" s="719">
        <v>0</v>
      </c>
      <c r="T477" s="719">
        <v>0</v>
      </c>
      <c r="U477" s="719">
        <v>0</v>
      </c>
      <c r="V477" s="719">
        <v>0</v>
      </c>
      <c r="W477" s="719">
        <v>0</v>
      </c>
      <c r="X477" s="719">
        <v>0</v>
      </c>
      <c r="Y477" s="719">
        <v>0</v>
      </c>
      <c r="Z477" s="719">
        <v>0</v>
      </c>
      <c r="AA477" s="719">
        <v>0</v>
      </c>
      <c r="AB477" s="719">
        <v>0</v>
      </c>
      <c r="AC477" s="719">
        <v>0</v>
      </c>
      <c r="AD477" s="719">
        <v>0</v>
      </c>
      <c r="AE477" s="719">
        <v>0</v>
      </c>
      <c r="AF477" s="719">
        <v>0</v>
      </c>
      <c r="AG477" s="719">
        <v>0</v>
      </c>
      <c r="AH477" s="719">
        <v>0</v>
      </c>
      <c r="AI477" s="719">
        <v>0</v>
      </c>
      <c r="AJ477" s="719">
        <v>0</v>
      </c>
      <c r="AK477" s="719">
        <v>0</v>
      </c>
      <c r="AL477" s="719">
        <v>0</v>
      </c>
      <c r="AM477" s="719">
        <v>0</v>
      </c>
      <c r="AN477" s="719">
        <v>0</v>
      </c>
      <c r="AO477" s="719">
        <v>0</v>
      </c>
    </row>
    <row r="478" spans="1:41" ht="15" x14ac:dyDescent="0.25">
      <c r="A478" s="184" t="s">
        <v>179</v>
      </c>
      <c r="C478" s="184" t="s">
        <v>779</v>
      </c>
      <c r="D478" s="184" t="s">
        <v>809</v>
      </c>
      <c r="F478" s="184" t="s">
        <v>795</v>
      </c>
      <c r="G478" s="719">
        <v>0</v>
      </c>
      <c r="H478" s="719">
        <v>0</v>
      </c>
      <c r="I478" s="719">
        <v>0</v>
      </c>
      <c r="J478" s="719">
        <v>0</v>
      </c>
      <c r="K478" s="719">
        <v>0</v>
      </c>
      <c r="L478" s="719">
        <v>0</v>
      </c>
      <c r="M478" s="719">
        <v>0</v>
      </c>
      <c r="N478" s="719">
        <v>0</v>
      </c>
      <c r="O478" s="719">
        <v>0</v>
      </c>
      <c r="P478" s="719">
        <v>0</v>
      </c>
      <c r="Q478" s="719">
        <v>0</v>
      </c>
      <c r="R478" s="719">
        <v>0</v>
      </c>
      <c r="S478" s="719">
        <v>0</v>
      </c>
      <c r="T478" s="719">
        <v>0</v>
      </c>
      <c r="U478" s="719">
        <v>0</v>
      </c>
      <c r="V478" s="719">
        <v>0</v>
      </c>
      <c r="W478" s="719">
        <v>0</v>
      </c>
      <c r="X478" s="719">
        <v>0</v>
      </c>
      <c r="Y478" s="719">
        <v>0</v>
      </c>
      <c r="Z478" s="719">
        <v>0</v>
      </c>
      <c r="AA478" s="719">
        <v>0</v>
      </c>
      <c r="AB478" s="719">
        <v>0</v>
      </c>
      <c r="AC478" s="719">
        <v>0</v>
      </c>
      <c r="AD478" s="719">
        <v>0</v>
      </c>
      <c r="AE478" s="719">
        <v>0</v>
      </c>
      <c r="AF478" s="719">
        <v>0</v>
      </c>
      <c r="AG478" s="719">
        <v>0</v>
      </c>
      <c r="AH478" s="719">
        <v>0</v>
      </c>
      <c r="AI478" s="719">
        <v>0</v>
      </c>
      <c r="AJ478" s="719">
        <v>0</v>
      </c>
      <c r="AK478" s="719">
        <v>0</v>
      </c>
      <c r="AL478" s="719">
        <v>0</v>
      </c>
      <c r="AM478" s="719">
        <v>0</v>
      </c>
      <c r="AN478" s="719">
        <v>0</v>
      </c>
      <c r="AO478" s="719">
        <v>0</v>
      </c>
    </row>
    <row r="479" spans="1:41" ht="15" x14ac:dyDescent="0.25">
      <c r="A479" s="183" t="s">
        <v>179</v>
      </c>
      <c r="C479" s="183" t="s">
        <v>779</v>
      </c>
      <c r="D479" s="183" t="s">
        <v>809</v>
      </c>
      <c r="F479" s="183" t="s">
        <v>796</v>
      </c>
      <c r="G479" s="719">
        <v>0</v>
      </c>
      <c r="H479" s="719">
        <v>0</v>
      </c>
      <c r="I479" s="719">
        <v>0</v>
      </c>
      <c r="J479" s="719">
        <v>0</v>
      </c>
      <c r="K479" s="719">
        <v>0</v>
      </c>
      <c r="L479" s="719">
        <v>0</v>
      </c>
      <c r="M479" s="719">
        <v>0</v>
      </c>
      <c r="N479" s="719">
        <v>0</v>
      </c>
      <c r="O479" s="719">
        <v>0</v>
      </c>
      <c r="P479" s="719">
        <v>0</v>
      </c>
      <c r="Q479" s="719">
        <v>0</v>
      </c>
      <c r="R479" s="719">
        <v>0</v>
      </c>
      <c r="S479" s="719">
        <v>0</v>
      </c>
      <c r="T479" s="719">
        <v>0</v>
      </c>
      <c r="U479" s="719">
        <v>0</v>
      </c>
      <c r="V479" s="719">
        <v>0</v>
      </c>
      <c r="W479" s="719">
        <v>0</v>
      </c>
      <c r="X479" s="719">
        <v>0</v>
      </c>
      <c r="Y479" s="719">
        <v>0</v>
      </c>
      <c r="Z479" s="719">
        <v>0</v>
      </c>
      <c r="AA479" s="719">
        <v>0</v>
      </c>
      <c r="AB479" s="719">
        <v>0</v>
      </c>
      <c r="AC479" s="719">
        <v>0</v>
      </c>
      <c r="AD479" s="719">
        <v>0</v>
      </c>
      <c r="AE479" s="719">
        <v>0</v>
      </c>
      <c r="AF479" s="719">
        <v>0</v>
      </c>
      <c r="AG479" s="719">
        <v>0</v>
      </c>
      <c r="AH479" s="719">
        <v>0</v>
      </c>
      <c r="AI479" s="719">
        <v>0</v>
      </c>
      <c r="AJ479" s="719">
        <v>0</v>
      </c>
      <c r="AK479" s="719">
        <v>0</v>
      </c>
      <c r="AL479" s="719">
        <v>0</v>
      </c>
      <c r="AM479" s="719">
        <v>0</v>
      </c>
      <c r="AN479" s="719">
        <v>0</v>
      </c>
      <c r="AO479" s="719">
        <v>0</v>
      </c>
    </row>
    <row r="480" spans="1:41" ht="15" x14ac:dyDescent="0.25">
      <c r="A480" s="184" t="s">
        <v>179</v>
      </c>
      <c r="C480" s="184" t="s">
        <v>779</v>
      </c>
      <c r="D480" s="184" t="s">
        <v>809</v>
      </c>
      <c r="F480" s="184" t="s">
        <v>797</v>
      </c>
      <c r="G480" s="719">
        <v>0</v>
      </c>
      <c r="H480" s="719">
        <v>0</v>
      </c>
      <c r="I480" s="719">
        <v>0</v>
      </c>
      <c r="J480" s="719">
        <v>0</v>
      </c>
      <c r="K480" s="719">
        <v>0</v>
      </c>
      <c r="L480" s="719">
        <v>0</v>
      </c>
      <c r="M480" s="719">
        <v>0</v>
      </c>
      <c r="N480" s="719">
        <v>0</v>
      </c>
      <c r="O480" s="719">
        <v>0</v>
      </c>
      <c r="P480" s="719">
        <v>0</v>
      </c>
      <c r="Q480" s="719">
        <v>0</v>
      </c>
      <c r="R480" s="719">
        <v>0</v>
      </c>
      <c r="S480" s="719">
        <v>0</v>
      </c>
      <c r="T480" s="719">
        <v>0</v>
      </c>
      <c r="U480" s="719">
        <v>0</v>
      </c>
      <c r="V480" s="719">
        <v>0</v>
      </c>
      <c r="W480" s="719">
        <v>0</v>
      </c>
      <c r="X480" s="719">
        <v>0</v>
      </c>
      <c r="Y480" s="719">
        <v>0</v>
      </c>
      <c r="Z480" s="719">
        <v>0</v>
      </c>
      <c r="AA480" s="719">
        <v>0</v>
      </c>
      <c r="AB480" s="719">
        <v>0</v>
      </c>
      <c r="AC480" s="719">
        <v>0</v>
      </c>
      <c r="AD480" s="719">
        <v>0</v>
      </c>
      <c r="AE480" s="719">
        <v>0</v>
      </c>
      <c r="AF480" s="719">
        <v>0</v>
      </c>
      <c r="AG480" s="719">
        <v>0</v>
      </c>
      <c r="AH480" s="719">
        <v>0</v>
      </c>
      <c r="AI480" s="719">
        <v>0</v>
      </c>
      <c r="AJ480" s="719">
        <v>0</v>
      </c>
      <c r="AK480" s="719">
        <v>0</v>
      </c>
      <c r="AL480" s="719">
        <v>0</v>
      </c>
      <c r="AM480" s="719">
        <v>0</v>
      </c>
      <c r="AN480" s="719">
        <v>0</v>
      </c>
      <c r="AO480" s="719">
        <v>0</v>
      </c>
    </row>
    <row r="481" spans="1:41" ht="15" x14ac:dyDescent="0.25">
      <c r="A481" s="183" t="s">
        <v>179</v>
      </c>
      <c r="C481" s="183" t="s">
        <v>779</v>
      </c>
      <c r="D481" s="183" t="s">
        <v>809</v>
      </c>
      <c r="F481" s="183" t="s">
        <v>798</v>
      </c>
      <c r="G481" s="719">
        <v>0</v>
      </c>
      <c r="H481" s="719">
        <v>0</v>
      </c>
      <c r="I481" s="719">
        <v>0</v>
      </c>
      <c r="J481" s="719">
        <v>0</v>
      </c>
      <c r="K481" s="719">
        <v>0</v>
      </c>
      <c r="L481" s="719">
        <v>0</v>
      </c>
      <c r="M481" s="719">
        <v>0</v>
      </c>
      <c r="N481" s="719">
        <v>0</v>
      </c>
      <c r="O481" s="719">
        <v>0</v>
      </c>
      <c r="P481" s="719">
        <v>0</v>
      </c>
      <c r="Q481" s="719">
        <v>0</v>
      </c>
      <c r="R481" s="719">
        <v>0</v>
      </c>
      <c r="S481" s="719">
        <v>0</v>
      </c>
      <c r="T481" s="719">
        <v>0</v>
      </c>
      <c r="U481" s="719">
        <v>0</v>
      </c>
      <c r="V481" s="719">
        <v>0</v>
      </c>
      <c r="W481" s="719">
        <v>0</v>
      </c>
      <c r="X481" s="719">
        <v>0</v>
      </c>
      <c r="Y481" s="719">
        <v>0</v>
      </c>
      <c r="Z481" s="719">
        <v>0</v>
      </c>
      <c r="AA481" s="719">
        <v>0</v>
      </c>
      <c r="AB481" s="719">
        <v>0</v>
      </c>
      <c r="AC481" s="719">
        <v>0</v>
      </c>
      <c r="AD481" s="719">
        <v>0</v>
      </c>
      <c r="AE481" s="719">
        <v>0</v>
      </c>
      <c r="AF481" s="719">
        <v>0</v>
      </c>
      <c r="AG481" s="719">
        <v>0</v>
      </c>
      <c r="AH481" s="719">
        <v>0</v>
      </c>
      <c r="AI481" s="719">
        <v>0</v>
      </c>
      <c r="AJ481" s="719">
        <v>0</v>
      </c>
      <c r="AK481" s="719">
        <v>0</v>
      </c>
      <c r="AL481" s="719">
        <v>0</v>
      </c>
      <c r="AM481" s="719">
        <v>0</v>
      </c>
      <c r="AN481" s="719">
        <v>0</v>
      </c>
      <c r="AO481" s="719">
        <v>0</v>
      </c>
    </row>
    <row r="482" spans="1:41" ht="15" x14ac:dyDescent="0.25">
      <c r="A482" s="184" t="s">
        <v>179</v>
      </c>
      <c r="C482" s="184" t="s">
        <v>779</v>
      </c>
      <c r="D482" s="184" t="s">
        <v>809</v>
      </c>
      <c r="F482" s="184" t="s">
        <v>799</v>
      </c>
      <c r="G482" s="719">
        <v>0</v>
      </c>
      <c r="H482" s="719">
        <v>0</v>
      </c>
      <c r="I482" s="719">
        <v>0</v>
      </c>
      <c r="J482" s="719">
        <v>0</v>
      </c>
      <c r="K482" s="719">
        <v>0</v>
      </c>
      <c r="L482" s="719">
        <v>0</v>
      </c>
      <c r="M482" s="719">
        <v>0</v>
      </c>
      <c r="N482" s="719">
        <v>0</v>
      </c>
      <c r="O482" s="719">
        <v>0</v>
      </c>
      <c r="P482" s="719">
        <v>0</v>
      </c>
      <c r="Q482" s="719">
        <v>0</v>
      </c>
      <c r="R482" s="719">
        <v>0</v>
      </c>
      <c r="S482" s="719">
        <v>0</v>
      </c>
      <c r="T482" s="719">
        <v>0</v>
      </c>
      <c r="U482" s="719">
        <v>0</v>
      </c>
      <c r="V482" s="719">
        <v>0</v>
      </c>
      <c r="W482" s="719">
        <v>0</v>
      </c>
      <c r="X482" s="719">
        <v>0</v>
      </c>
      <c r="Y482" s="719">
        <v>0</v>
      </c>
      <c r="Z482" s="719">
        <v>0</v>
      </c>
      <c r="AA482" s="719">
        <v>0</v>
      </c>
      <c r="AB482" s="719">
        <v>0</v>
      </c>
      <c r="AC482" s="719">
        <v>0</v>
      </c>
      <c r="AD482" s="719">
        <v>0</v>
      </c>
      <c r="AE482" s="719">
        <v>0</v>
      </c>
      <c r="AF482" s="719">
        <v>0</v>
      </c>
      <c r="AG482" s="719">
        <v>0</v>
      </c>
      <c r="AH482" s="719">
        <v>0</v>
      </c>
      <c r="AI482" s="719">
        <v>0</v>
      </c>
      <c r="AJ482" s="719">
        <v>0</v>
      </c>
      <c r="AK482" s="719">
        <v>0</v>
      </c>
      <c r="AL482" s="719">
        <v>0</v>
      </c>
      <c r="AM482" s="719">
        <v>0</v>
      </c>
      <c r="AN482" s="719">
        <v>0</v>
      </c>
      <c r="AO482" s="719">
        <v>0</v>
      </c>
    </row>
    <row r="483" spans="1:41" ht="15" x14ac:dyDescent="0.25">
      <c r="A483" s="183" t="s">
        <v>179</v>
      </c>
      <c r="C483" s="183" t="s">
        <v>779</v>
      </c>
      <c r="D483" s="183" t="s">
        <v>809</v>
      </c>
      <c r="F483" s="183" t="s">
        <v>800</v>
      </c>
      <c r="G483" s="719">
        <v>0</v>
      </c>
      <c r="H483" s="719">
        <v>0</v>
      </c>
      <c r="I483" s="719">
        <v>0</v>
      </c>
      <c r="J483" s="719">
        <v>0</v>
      </c>
      <c r="K483" s="719">
        <v>0</v>
      </c>
      <c r="L483" s="719">
        <v>0</v>
      </c>
      <c r="M483" s="719">
        <v>0</v>
      </c>
      <c r="N483" s="719">
        <v>0</v>
      </c>
      <c r="O483" s="719">
        <v>0</v>
      </c>
      <c r="P483" s="719">
        <v>0</v>
      </c>
      <c r="Q483" s="719">
        <v>0</v>
      </c>
      <c r="R483" s="719">
        <v>0</v>
      </c>
      <c r="S483" s="719">
        <v>0</v>
      </c>
      <c r="T483" s="719">
        <v>0</v>
      </c>
      <c r="U483" s="719">
        <v>0</v>
      </c>
      <c r="V483" s="719">
        <v>0</v>
      </c>
      <c r="W483" s="719">
        <v>0</v>
      </c>
      <c r="X483" s="719">
        <v>0</v>
      </c>
      <c r="Y483" s="719">
        <v>0</v>
      </c>
      <c r="Z483" s="719">
        <v>0</v>
      </c>
      <c r="AA483" s="719">
        <v>0</v>
      </c>
      <c r="AB483" s="719">
        <v>0</v>
      </c>
      <c r="AC483" s="719">
        <v>0</v>
      </c>
      <c r="AD483" s="719">
        <v>0</v>
      </c>
      <c r="AE483" s="719">
        <v>0</v>
      </c>
      <c r="AF483" s="719">
        <v>0</v>
      </c>
      <c r="AG483" s="719">
        <v>0</v>
      </c>
      <c r="AH483" s="719">
        <v>0</v>
      </c>
      <c r="AI483" s="719">
        <v>0</v>
      </c>
      <c r="AJ483" s="719">
        <v>0</v>
      </c>
      <c r="AK483" s="719">
        <v>0</v>
      </c>
      <c r="AL483" s="719">
        <v>0</v>
      </c>
      <c r="AM483" s="719">
        <v>0</v>
      </c>
      <c r="AN483" s="719">
        <v>0</v>
      </c>
      <c r="AO483" s="719">
        <v>0</v>
      </c>
    </row>
    <row r="484" spans="1:41" ht="15" x14ac:dyDescent="0.25">
      <c r="A484" s="184" t="s">
        <v>179</v>
      </c>
      <c r="C484" s="184" t="s">
        <v>779</v>
      </c>
      <c r="D484" s="184" t="s">
        <v>180</v>
      </c>
      <c r="F484" s="184" t="s">
        <v>175</v>
      </c>
      <c r="G484" s="719">
        <v>1364</v>
      </c>
      <c r="H484" s="719">
        <v>1400</v>
      </c>
      <c r="I484" s="719">
        <v>1366</v>
      </c>
      <c r="J484" s="719">
        <v>1400</v>
      </c>
      <c r="K484" s="719">
        <v>953</v>
      </c>
      <c r="L484" s="719">
        <v>937</v>
      </c>
      <c r="M484" s="719">
        <v>837</v>
      </c>
      <c r="N484" s="719">
        <v>663</v>
      </c>
      <c r="O484" s="719">
        <v>616</v>
      </c>
      <c r="P484" s="719">
        <v>606</v>
      </c>
      <c r="Q484" s="719">
        <v>535</v>
      </c>
      <c r="R484" s="719">
        <v>492</v>
      </c>
      <c r="S484" s="719">
        <v>415</v>
      </c>
      <c r="T484" s="719">
        <v>375</v>
      </c>
      <c r="U484" s="719">
        <v>325</v>
      </c>
      <c r="V484" s="719">
        <v>285</v>
      </c>
      <c r="W484" s="719">
        <v>240</v>
      </c>
      <c r="X484" s="719">
        <v>208</v>
      </c>
      <c r="Y484" s="719">
        <v>176</v>
      </c>
      <c r="Z484" s="719">
        <v>133</v>
      </c>
      <c r="AA484" s="719">
        <v>102</v>
      </c>
      <c r="AB484" s="719">
        <v>94</v>
      </c>
      <c r="AC484" s="719">
        <v>85</v>
      </c>
      <c r="AD484" s="719">
        <v>91</v>
      </c>
      <c r="AE484" s="719">
        <v>111</v>
      </c>
      <c r="AF484" s="719">
        <v>33</v>
      </c>
      <c r="AG484" s="719">
        <v>27</v>
      </c>
      <c r="AH484" s="719">
        <v>16</v>
      </c>
      <c r="AI484" s="719">
        <v>16</v>
      </c>
      <c r="AJ484" s="719">
        <v>17</v>
      </c>
      <c r="AK484" s="719">
        <v>0</v>
      </c>
      <c r="AL484" s="719">
        <v>0</v>
      </c>
      <c r="AM484" s="719">
        <v>0</v>
      </c>
      <c r="AN484" s="719">
        <v>0</v>
      </c>
      <c r="AO484" s="719">
        <v>0</v>
      </c>
    </row>
    <row r="485" spans="1:41" ht="15" x14ac:dyDescent="0.25">
      <c r="A485" s="183" t="s">
        <v>179</v>
      </c>
      <c r="C485" s="183" t="s">
        <v>779</v>
      </c>
      <c r="D485" s="183" t="s">
        <v>180</v>
      </c>
      <c r="F485" s="183" t="s">
        <v>793</v>
      </c>
      <c r="G485" s="719">
        <v>0</v>
      </c>
      <c r="H485" s="719">
        <v>0</v>
      </c>
      <c r="I485" s="719">
        <v>0</v>
      </c>
      <c r="J485" s="719">
        <v>0</v>
      </c>
      <c r="K485" s="719">
        <v>470</v>
      </c>
      <c r="L485" s="719">
        <v>555</v>
      </c>
      <c r="M485" s="719">
        <v>586</v>
      </c>
      <c r="N485" s="719">
        <v>438</v>
      </c>
      <c r="O485" s="719">
        <v>414</v>
      </c>
      <c r="P485" s="719">
        <v>415</v>
      </c>
      <c r="Q485" s="719">
        <v>371</v>
      </c>
      <c r="R485" s="719">
        <v>351</v>
      </c>
      <c r="S485" s="719">
        <v>301</v>
      </c>
      <c r="T485" s="719">
        <v>291</v>
      </c>
      <c r="U485" s="719">
        <v>270</v>
      </c>
      <c r="V485" s="719">
        <v>259</v>
      </c>
      <c r="W485" s="719">
        <v>242</v>
      </c>
      <c r="X485" s="719">
        <v>234</v>
      </c>
      <c r="Y485" s="719">
        <v>222</v>
      </c>
      <c r="Z485" s="719">
        <v>192</v>
      </c>
      <c r="AA485" s="719">
        <v>170</v>
      </c>
      <c r="AB485" s="719">
        <v>166</v>
      </c>
      <c r="AC485" s="719">
        <v>156</v>
      </c>
      <c r="AD485" s="719">
        <v>157</v>
      </c>
      <c r="AE485" s="719">
        <v>169</v>
      </c>
      <c r="AF485" s="719">
        <v>68</v>
      </c>
      <c r="AG485" s="719">
        <v>55</v>
      </c>
      <c r="AH485" s="719">
        <v>31</v>
      </c>
      <c r="AI485" s="719">
        <v>32</v>
      </c>
      <c r="AJ485" s="719">
        <v>33</v>
      </c>
      <c r="AK485" s="719">
        <v>0</v>
      </c>
      <c r="AL485" s="719">
        <v>0</v>
      </c>
      <c r="AM485" s="719">
        <v>0</v>
      </c>
      <c r="AN485" s="719">
        <v>0</v>
      </c>
      <c r="AO485" s="719">
        <v>0</v>
      </c>
    </row>
    <row r="486" spans="1:41" ht="15" x14ac:dyDescent="0.25">
      <c r="A486" s="184" t="s">
        <v>179</v>
      </c>
      <c r="C486" s="184" t="s">
        <v>779</v>
      </c>
      <c r="D486" s="184" t="s">
        <v>180</v>
      </c>
      <c r="F486" s="184" t="s">
        <v>794</v>
      </c>
      <c r="G486" s="719">
        <v>0</v>
      </c>
      <c r="H486" s="719">
        <v>0</v>
      </c>
      <c r="I486" s="719">
        <v>0</v>
      </c>
      <c r="J486" s="719">
        <v>0</v>
      </c>
      <c r="K486" s="719">
        <v>0</v>
      </c>
      <c r="L486" s="719">
        <v>0</v>
      </c>
      <c r="M486" s="719">
        <v>0</v>
      </c>
      <c r="N486" s="719">
        <v>312</v>
      </c>
      <c r="O486" s="719">
        <v>384</v>
      </c>
      <c r="P486" s="719">
        <v>548</v>
      </c>
      <c r="Q486" s="719">
        <v>709</v>
      </c>
      <c r="R486" s="719">
        <v>804</v>
      </c>
      <c r="S486" s="719">
        <v>755</v>
      </c>
      <c r="T486" s="719">
        <v>734</v>
      </c>
      <c r="U486" s="719">
        <v>708</v>
      </c>
      <c r="V486" s="719">
        <v>687</v>
      </c>
      <c r="W486" s="719">
        <v>647</v>
      </c>
      <c r="X486" s="719">
        <v>638</v>
      </c>
      <c r="Y486" s="719">
        <v>600</v>
      </c>
      <c r="Z486" s="719">
        <v>540</v>
      </c>
      <c r="AA486" s="719">
        <v>488</v>
      </c>
      <c r="AB486" s="719">
        <v>451</v>
      </c>
      <c r="AC486" s="719">
        <v>409</v>
      </c>
      <c r="AD486" s="719">
        <v>379</v>
      </c>
      <c r="AE486" s="719">
        <v>360</v>
      </c>
      <c r="AF486" s="719">
        <v>240</v>
      </c>
      <c r="AG486" s="719">
        <v>193</v>
      </c>
      <c r="AH486" s="719">
        <v>107</v>
      </c>
      <c r="AI486" s="719">
        <v>110</v>
      </c>
      <c r="AJ486" s="719">
        <v>114</v>
      </c>
      <c r="AK486" s="719">
        <v>88.5</v>
      </c>
      <c r="AL486" s="719">
        <v>63</v>
      </c>
      <c r="AM486" s="719">
        <v>45</v>
      </c>
      <c r="AN486" s="719">
        <v>46</v>
      </c>
      <c r="AO486" s="719">
        <v>31</v>
      </c>
    </row>
    <row r="487" spans="1:41" ht="15" x14ac:dyDescent="0.25">
      <c r="A487" s="183" t="s">
        <v>179</v>
      </c>
      <c r="C487" s="183" t="s">
        <v>779</v>
      </c>
      <c r="D487" s="183" t="s">
        <v>180</v>
      </c>
      <c r="F487" s="183" t="s">
        <v>795</v>
      </c>
      <c r="G487" s="719">
        <v>0</v>
      </c>
      <c r="H487" s="719">
        <v>0</v>
      </c>
      <c r="I487" s="719">
        <v>0</v>
      </c>
      <c r="J487" s="719">
        <v>0</v>
      </c>
      <c r="K487" s="719">
        <v>0</v>
      </c>
      <c r="L487" s="719">
        <v>0</v>
      </c>
      <c r="M487" s="719">
        <v>0</v>
      </c>
      <c r="N487" s="719">
        <v>0</v>
      </c>
      <c r="O487" s="719">
        <v>0</v>
      </c>
      <c r="P487" s="719">
        <v>0</v>
      </c>
      <c r="Q487" s="719">
        <v>0</v>
      </c>
      <c r="R487" s="719">
        <v>0</v>
      </c>
      <c r="S487" s="719">
        <v>186</v>
      </c>
      <c r="T487" s="719">
        <v>292</v>
      </c>
      <c r="U487" s="719">
        <v>395</v>
      </c>
      <c r="V487" s="719">
        <v>499</v>
      </c>
      <c r="W487" s="719">
        <v>631</v>
      </c>
      <c r="X487" s="719">
        <v>639</v>
      </c>
      <c r="Y487" s="719">
        <v>620</v>
      </c>
      <c r="Z487" s="719">
        <v>581</v>
      </c>
      <c r="AA487" s="719">
        <v>550</v>
      </c>
      <c r="AB487" s="719">
        <v>533</v>
      </c>
      <c r="AC487" s="719">
        <v>509</v>
      </c>
      <c r="AD487" s="719">
        <v>496</v>
      </c>
      <c r="AE487" s="719">
        <v>490</v>
      </c>
      <c r="AF487" s="719">
        <v>393</v>
      </c>
      <c r="AG487" s="719">
        <v>401</v>
      </c>
      <c r="AH487" s="719">
        <v>388</v>
      </c>
      <c r="AI487" s="719">
        <v>399</v>
      </c>
      <c r="AJ487" s="719">
        <v>411</v>
      </c>
      <c r="AK487" s="719">
        <v>195</v>
      </c>
      <c r="AL487" s="719">
        <v>270</v>
      </c>
      <c r="AM487" s="719">
        <v>247</v>
      </c>
      <c r="AN487" s="719">
        <v>253</v>
      </c>
      <c r="AO487" s="719">
        <v>221</v>
      </c>
    </row>
    <row r="488" spans="1:41" ht="15" x14ac:dyDescent="0.25">
      <c r="A488" s="184" t="s">
        <v>179</v>
      </c>
      <c r="C488" s="184" t="s">
        <v>779</v>
      </c>
      <c r="D488" s="184" t="s">
        <v>180</v>
      </c>
      <c r="F488" s="184" t="s">
        <v>796</v>
      </c>
      <c r="G488" s="719">
        <v>0</v>
      </c>
      <c r="H488" s="719">
        <v>0</v>
      </c>
      <c r="I488" s="719">
        <v>0</v>
      </c>
      <c r="J488" s="719">
        <v>0</v>
      </c>
      <c r="K488" s="719">
        <v>0</v>
      </c>
      <c r="L488" s="719">
        <v>0</v>
      </c>
      <c r="M488" s="719">
        <v>0</v>
      </c>
      <c r="N488" s="719">
        <v>0</v>
      </c>
      <c r="O488" s="719">
        <v>0</v>
      </c>
      <c r="P488" s="719">
        <v>0</v>
      </c>
      <c r="Q488" s="719">
        <v>0</v>
      </c>
      <c r="R488" s="719">
        <v>0</v>
      </c>
      <c r="S488" s="719">
        <v>0</v>
      </c>
      <c r="T488" s="719">
        <v>0</v>
      </c>
      <c r="U488" s="719">
        <v>0</v>
      </c>
      <c r="V488" s="719">
        <v>0</v>
      </c>
      <c r="W488" s="719">
        <v>0</v>
      </c>
      <c r="X488" s="719">
        <v>200</v>
      </c>
      <c r="Y488" s="719">
        <v>358</v>
      </c>
      <c r="Z488" s="719">
        <v>401</v>
      </c>
      <c r="AA488" s="719">
        <v>389</v>
      </c>
      <c r="AB488" s="719">
        <v>394</v>
      </c>
      <c r="AC488" s="719">
        <v>397</v>
      </c>
      <c r="AD488" s="719">
        <v>414</v>
      </c>
      <c r="AE488" s="719">
        <v>443</v>
      </c>
      <c r="AF488" s="719">
        <v>423</v>
      </c>
      <c r="AG488" s="719">
        <v>431</v>
      </c>
      <c r="AH488" s="719">
        <v>438</v>
      </c>
      <c r="AI488" s="719">
        <v>450</v>
      </c>
      <c r="AJ488" s="719">
        <v>465</v>
      </c>
      <c r="AK488" s="719">
        <v>350</v>
      </c>
      <c r="AL488" s="719">
        <v>323</v>
      </c>
      <c r="AM488" s="719">
        <v>304</v>
      </c>
      <c r="AN488" s="719">
        <v>303</v>
      </c>
      <c r="AO488" s="719">
        <v>272</v>
      </c>
    </row>
    <row r="489" spans="1:41" ht="15" x14ac:dyDescent="0.25">
      <c r="A489" s="183" t="s">
        <v>179</v>
      </c>
      <c r="C489" s="183" t="s">
        <v>779</v>
      </c>
      <c r="D489" s="183" t="s">
        <v>180</v>
      </c>
      <c r="F489" s="183" t="s">
        <v>797</v>
      </c>
      <c r="G489" s="719">
        <v>0</v>
      </c>
      <c r="H489" s="719">
        <v>0</v>
      </c>
      <c r="I489" s="719">
        <v>0</v>
      </c>
      <c r="J489" s="719">
        <v>0</v>
      </c>
      <c r="K489" s="719">
        <v>0</v>
      </c>
      <c r="L489" s="719">
        <v>0</v>
      </c>
      <c r="M489" s="719">
        <v>0</v>
      </c>
      <c r="N489" s="719">
        <v>0</v>
      </c>
      <c r="O489" s="719">
        <v>0</v>
      </c>
      <c r="P489" s="719">
        <v>0</v>
      </c>
      <c r="Q489" s="719">
        <v>0</v>
      </c>
      <c r="R489" s="719">
        <v>0</v>
      </c>
      <c r="S489" s="719">
        <v>0</v>
      </c>
      <c r="T489" s="719">
        <v>0</v>
      </c>
      <c r="U489" s="719">
        <v>0</v>
      </c>
      <c r="V489" s="719">
        <v>0</v>
      </c>
      <c r="W489" s="719">
        <v>0</v>
      </c>
      <c r="X489" s="719">
        <v>0</v>
      </c>
      <c r="Y489" s="719">
        <v>0</v>
      </c>
      <c r="Z489" s="719">
        <v>0</v>
      </c>
      <c r="AA489" s="719">
        <v>52</v>
      </c>
      <c r="AB489" s="719">
        <v>86</v>
      </c>
      <c r="AC489" s="719">
        <v>145</v>
      </c>
      <c r="AD489" s="719">
        <v>207</v>
      </c>
      <c r="AE489" s="719">
        <v>236</v>
      </c>
      <c r="AF489" s="719">
        <v>312</v>
      </c>
      <c r="AG489" s="719">
        <v>318</v>
      </c>
      <c r="AH489" s="719">
        <v>323</v>
      </c>
      <c r="AI489" s="719">
        <v>332</v>
      </c>
      <c r="AJ489" s="719">
        <v>343</v>
      </c>
      <c r="AK489" s="719">
        <v>301</v>
      </c>
      <c r="AL489" s="719">
        <v>308</v>
      </c>
      <c r="AM489" s="719">
        <v>270</v>
      </c>
      <c r="AN489" s="719">
        <v>289</v>
      </c>
      <c r="AO489" s="719">
        <v>242</v>
      </c>
    </row>
    <row r="490" spans="1:41" ht="15" x14ac:dyDescent="0.25">
      <c r="A490" s="184" t="s">
        <v>179</v>
      </c>
      <c r="C490" s="184" t="s">
        <v>779</v>
      </c>
      <c r="D490" s="184" t="s">
        <v>180</v>
      </c>
      <c r="F490" s="184" t="s">
        <v>798</v>
      </c>
      <c r="G490" s="719">
        <v>0</v>
      </c>
      <c r="H490" s="719">
        <v>0</v>
      </c>
      <c r="I490" s="719">
        <v>0</v>
      </c>
      <c r="J490" s="719">
        <v>0</v>
      </c>
      <c r="K490" s="719">
        <v>0</v>
      </c>
      <c r="L490" s="719">
        <v>0</v>
      </c>
      <c r="M490" s="719">
        <v>0</v>
      </c>
      <c r="N490" s="719">
        <v>0</v>
      </c>
      <c r="O490" s="719">
        <v>0</v>
      </c>
      <c r="P490" s="719">
        <v>0</v>
      </c>
      <c r="Q490" s="719">
        <v>0</v>
      </c>
      <c r="R490" s="719">
        <v>0</v>
      </c>
      <c r="S490" s="719">
        <v>0</v>
      </c>
      <c r="T490" s="719">
        <v>0</v>
      </c>
      <c r="U490" s="719">
        <v>0</v>
      </c>
      <c r="V490" s="719">
        <v>0</v>
      </c>
      <c r="W490" s="719">
        <v>0</v>
      </c>
      <c r="X490" s="719">
        <v>0</v>
      </c>
      <c r="Y490" s="719">
        <v>0</v>
      </c>
      <c r="Z490" s="719">
        <v>0</v>
      </c>
      <c r="AA490" s="719">
        <v>0</v>
      </c>
      <c r="AB490" s="719">
        <v>0</v>
      </c>
      <c r="AC490" s="719">
        <v>0</v>
      </c>
      <c r="AD490" s="719">
        <v>0</v>
      </c>
      <c r="AE490" s="719">
        <v>0</v>
      </c>
      <c r="AF490" s="719">
        <v>413</v>
      </c>
      <c r="AG490" s="719">
        <v>536</v>
      </c>
      <c r="AH490" s="719">
        <v>745</v>
      </c>
      <c r="AI490" s="719">
        <v>766</v>
      </c>
      <c r="AJ490" s="719">
        <v>790</v>
      </c>
      <c r="AK490" s="719">
        <v>1168</v>
      </c>
      <c r="AL490" s="719">
        <v>1190</v>
      </c>
      <c r="AM490" s="719">
        <v>1385</v>
      </c>
      <c r="AN490" s="719">
        <v>1420</v>
      </c>
      <c r="AO490" s="719">
        <v>1587</v>
      </c>
    </row>
    <row r="491" spans="1:41" ht="15" x14ac:dyDescent="0.25">
      <c r="A491" s="183" t="s">
        <v>179</v>
      </c>
      <c r="C491" s="183" t="s">
        <v>779</v>
      </c>
      <c r="D491" s="183" t="s">
        <v>180</v>
      </c>
      <c r="F491" s="183" t="s">
        <v>799</v>
      </c>
      <c r="G491" s="719">
        <v>0</v>
      </c>
      <c r="H491" s="719">
        <v>0</v>
      </c>
      <c r="I491" s="719">
        <v>0</v>
      </c>
      <c r="J491" s="719">
        <v>0</v>
      </c>
      <c r="K491" s="719">
        <v>0</v>
      </c>
      <c r="L491" s="719">
        <v>0</v>
      </c>
      <c r="M491" s="719">
        <v>0</v>
      </c>
      <c r="N491" s="719">
        <v>0</v>
      </c>
      <c r="O491" s="719">
        <v>0</v>
      </c>
      <c r="P491" s="719">
        <v>0</v>
      </c>
      <c r="Q491" s="719">
        <v>0</v>
      </c>
      <c r="R491" s="719">
        <v>0</v>
      </c>
      <c r="S491" s="719">
        <v>0</v>
      </c>
      <c r="T491" s="719">
        <v>0</v>
      </c>
      <c r="U491" s="719">
        <v>0</v>
      </c>
      <c r="V491" s="719">
        <v>0</v>
      </c>
      <c r="W491" s="719">
        <v>0</v>
      </c>
      <c r="X491" s="719">
        <v>0</v>
      </c>
      <c r="Y491" s="719">
        <v>0</v>
      </c>
      <c r="Z491" s="719">
        <v>0</v>
      </c>
      <c r="AA491" s="719">
        <v>0</v>
      </c>
      <c r="AB491" s="719">
        <v>0</v>
      </c>
      <c r="AC491" s="719">
        <v>0</v>
      </c>
      <c r="AD491" s="719">
        <v>0</v>
      </c>
      <c r="AE491" s="719">
        <v>0</v>
      </c>
      <c r="AF491" s="719">
        <v>0</v>
      </c>
      <c r="AG491" s="719">
        <v>0</v>
      </c>
      <c r="AH491" s="719">
        <v>0</v>
      </c>
      <c r="AI491" s="719">
        <v>0</v>
      </c>
      <c r="AJ491" s="719">
        <v>0</v>
      </c>
      <c r="AK491" s="719">
        <v>0</v>
      </c>
      <c r="AL491" s="719">
        <v>0</v>
      </c>
      <c r="AM491" s="719">
        <v>0</v>
      </c>
      <c r="AN491" s="719">
        <v>0</v>
      </c>
      <c r="AO491" s="719">
        <v>0</v>
      </c>
    </row>
    <row r="492" spans="1:41" ht="15" x14ac:dyDescent="0.25">
      <c r="A492" s="184" t="s">
        <v>179</v>
      </c>
      <c r="C492" s="184" t="s">
        <v>779</v>
      </c>
      <c r="D492" s="184" t="s">
        <v>180</v>
      </c>
      <c r="F492" s="184" t="s">
        <v>800</v>
      </c>
      <c r="G492" s="719">
        <v>0</v>
      </c>
      <c r="H492" s="719">
        <v>0</v>
      </c>
      <c r="I492" s="719">
        <v>0</v>
      </c>
      <c r="J492" s="719">
        <v>0</v>
      </c>
      <c r="K492" s="719">
        <v>0</v>
      </c>
      <c r="L492" s="719">
        <v>0</v>
      </c>
      <c r="M492" s="719">
        <v>0</v>
      </c>
      <c r="N492" s="719">
        <v>0</v>
      </c>
      <c r="O492" s="719">
        <v>0</v>
      </c>
      <c r="P492" s="719">
        <v>0</v>
      </c>
      <c r="Q492" s="719">
        <v>0</v>
      </c>
      <c r="R492" s="719">
        <v>0</v>
      </c>
      <c r="S492" s="719">
        <v>0</v>
      </c>
      <c r="T492" s="719">
        <v>0</v>
      </c>
      <c r="U492" s="719">
        <v>0</v>
      </c>
      <c r="V492" s="719">
        <v>0</v>
      </c>
      <c r="W492" s="719">
        <v>0</v>
      </c>
      <c r="X492" s="719">
        <v>0</v>
      </c>
      <c r="Y492" s="719">
        <v>0</v>
      </c>
      <c r="Z492" s="719">
        <v>0</v>
      </c>
      <c r="AA492" s="719">
        <v>0</v>
      </c>
      <c r="AB492" s="719">
        <v>0</v>
      </c>
      <c r="AC492" s="719">
        <v>0</v>
      </c>
      <c r="AD492" s="719">
        <v>0</v>
      </c>
      <c r="AE492" s="719">
        <v>0</v>
      </c>
      <c r="AF492" s="719">
        <v>0</v>
      </c>
      <c r="AG492" s="719">
        <v>0</v>
      </c>
      <c r="AH492" s="719">
        <v>0</v>
      </c>
      <c r="AI492" s="719">
        <v>0</v>
      </c>
      <c r="AJ492" s="719">
        <v>0</v>
      </c>
      <c r="AK492" s="719">
        <v>0</v>
      </c>
      <c r="AL492" s="719">
        <v>0</v>
      </c>
      <c r="AM492" s="719">
        <v>0</v>
      </c>
      <c r="AN492" s="719">
        <v>0</v>
      </c>
      <c r="AO492" s="719">
        <v>0</v>
      </c>
    </row>
    <row r="493" spans="1:41" ht="15" x14ac:dyDescent="0.25">
      <c r="A493" s="183" t="s">
        <v>179</v>
      </c>
      <c r="C493" s="183" t="s">
        <v>779</v>
      </c>
      <c r="D493" s="183" t="s">
        <v>810</v>
      </c>
      <c r="F493" s="183" t="s">
        <v>175</v>
      </c>
      <c r="G493" s="719">
        <v>0</v>
      </c>
      <c r="H493" s="719">
        <v>0</v>
      </c>
      <c r="I493" s="719">
        <v>0</v>
      </c>
      <c r="J493" s="719">
        <v>0</v>
      </c>
      <c r="K493" s="719">
        <v>0</v>
      </c>
      <c r="L493" s="719">
        <v>0</v>
      </c>
      <c r="M493" s="719">
        <v>0</v>
      </c>
      <c r="N493" s="719">
        <v>0</v>
      </c>
      <c r="O493" s="719">
        <v>0</v>
      </c>
      <c r="P493" s="719">
        <v>0</v>
      </c>
      <c r="Q493" s="719">
        <v>0</v>
      </c>
      <c r="R493" s="719">
        <v>0</v>
      </c>
      <c r="S493" s="719">
        <v>0</v>
      </c>
      <c r="T493" s="719">
        <v>0</v>
      </c>
      <c r="U493" s="719">
        <v>0</v>
      </c>
      <c r="V493" s="719">
        <v>0</v>
      </c>
      <c r="W493" s="719">
        <v>0</v>
      </c>
      <c r="X493" s="719">
        <v>0</v>
      </c>
      <c r="Y493" s="719">
        <v>0</v>
      </c>
      <c r="Z493" s="719">
        <v>0</v>
      </c>
      <c r="AA493" s="719">
        <v>0</v>
      </c>
      <c r="AB493" s="719">
        <v>0</v>
      </c>
      <c r="AC493" s="719">
        <v>0</v>
      </c>
      <c r="AD493" s="719">
        <v>0</v>
      </c>
      <c r="AE493" s="719">
        <v>0</v>
      </c>
      <c r="AF493" s="719">
        <v>0</v>
      </c>
      <c r="AG493" s="719">
        <v>0</v>
      </c>
      <c r="AH493" s="719">
        <v>0</v>
      </c>
      <c r="AI493" s="719">
        <v>0</v>
      </c>
      <c r="AJ493" s="719">
        <v>0</v>
      </c>
      <c r="AK493" s="719">
        <v>0</v>
      </c>
      <c r="AL493" s="719">
        <v>0</v>
      </c>
      <c r="AM493" s="719">
        <v>0</v>
      </c>
      <c r="AN493" s="719">
        <v>0</v>
      </c>
      <c r="AO493" s="719">
        <v>0</v>
      </c>
    </row>
    <row r="494" spans="1:41" ht="15" x14ac:dyDescent="0.25">
      <c r="A494" s="184" t="s">
        <v>179</v>
      </c>
      <c r="C494" s="184" t="s">
        <v>779</v>
      </c>
      <c r="D494" s="184" t="s">
        <v>810</v>
      </c>
      <c r="F494" s="184" t="s">
        <v>793</v>
      </c>
      <c r="G494" s="719">
        <v>0</v>
      </c>
      <c r="H494" s="719">
        <v>0</v>
      </c>
      <c r="I494" s="719">
        <v>0</v>
      </c>
      <c r="J494" s="719">
        <v>0</v>
      </c>
      <c r="K494" s="719">
        <v>0</v>
      </c>
      <c r="L494" s="719">
        <v>0</v>
      </c>
      <c r="M494" s="719">
        <v>0</v>
      </c>
      <c r="N494" s="719">
        <v>0</v>
      </c>
      <c r="O494" s="719">
        <v>0</v>
      </c>
      <c r="P494" s="719">
        <v>0</v>
      </c>
      <c r="Q494" s="719">
        <v>0</v>
      </c>
      <c r="R494" s="719">
        <v>0</v>
      </c>
      <c r="S494" s="719">
        <v>0</v>
      </c>
      <c r="T494" s="719">
        <v>0</v>
      </c>
      <c r="U494" s="719">
        <v>0</v>
      </c>
      <c r="V494" s="719">
        <v>0</v>
      </c>
      <c r="W494" s="719">
        <v>0</v>
      </c>
      <c r="X494" s="719">
        <v>0</v>
      </c>
      <c r="Y494" s="719">
        <v>0</v>
      </c>
      <c r="Z494" s="719">
        <v>0</v>
      </c>
      <c r="AA494" s="719">
        <v>0</v>
      </c>
      <c r="AB494" s="719">
        <v>0</v>
      </c>
      <c r="AC494" s="719">
        <v>0</v>
      </c>
      <c r="AD494" s="719">
        <v>0</v>
      </c>
      <c r="AE494" s="719">
        <v>0</v>
      </c>
      <c r="AF494" s="719">
        <v>0</v>
      </c>
      <c r="AG494" s="719">
        <v>0</v>
      </c>
      <c r="AH494" s="719">
        <v>0</v>
      </c>
      <c r="AI494" s="719">
        <v>0</v>
      </c>
      <c r="AJ494" s="719">
        <v>0</v>
      </c>
      <c r="AK494" s="719">
        <v>0</v>
      </c>
      <c r="AL494" s="719">
        <v>0</v>
      </c>
      <c r="AM494" s="719">
        <v>0</v>
      </c>
      <c r="AN494" s="719">
        <v>0</v>
      </c>
      <c r="AO494" s="719">
        <v>0</v>
      </c>
    </row>
    <row r="495" spans="1:41" ht="15" x14ac:dyDescent="0.25">
      <c r="A495" s="183" t="s">
        <v>179</v>
      </c>
      <c r="C495" s="183" t="s">
        <v>779</v>
      </c>
      <c r="D495" s="183" t="s">
        <v>810</v>
      </c>
      <c r="F495" s="183" t="s">
        <v>794</v>
      </c>
      <c r="G495" s="719">
        <v>0</v>
      </c>
      <c r="H495" s="719">
        <v>0</v>
      </c>
      <c r="I495" s="719">
        <v>0</v>
      </c>
      <c r="J495" s="719">
        <v>0</v>
      </c>
      <c r="K495" s="719">
        <v>0</v>
      </c>
      <c r="L495" s="719">
        <v>0</v>
      </c>
      <c r="M495" s="719">
        <v>0</v>
      </c>
      <c r="N495" s="719">
        <v>0</v>
      </c>
      <c r="O495" s="719">
        <v>0</v>
      </c>
      <c r="P495" s="719">
        <v>0</v>
      </c>
      <c r="Q495" s="719">
        <v>0</v>
      </c>
      <c r="R495" s="719">
        <v>0</v>
      </c>
      <c r="S495" s="719">
        <v>0</v>
      </c>
      <c r="T495" s="719">
        <v>0</v>
      </c>
      <c r="U495" s="719">
        <v>0</v>
      </c>
      <c r="V495" s="719">
        <v>0</v>
      </c>
      <c r="W495" s="719">
        <v>0</v>
      </c>
      <c r="X495" s="719">
        <v>0</v>
      </c>
      <c r="Y495" s="719">
        <v>0</v>
      </c>
      <c r="Z495" s="719">
        <v>0</v>
      </c>
      <c r="AA495" s="719">
        <v>0</v>
      </c>
      <c r="AB495" s="719">
        <v>0</v>
      </c>
      <c r="AC495" s="719">
        <v>0</v>
      </c>
      <c r="AD495" s="719">
        <v>0</v>
      </c>
      <c r="AE495" s="719">
        <v>0</v>
      </c>
      <c r="AF495" s="719">
        <v>0</v>
      </c>
      <c r="AG495" s="719">
        <v>0</v>
      </c>
      <c r="AH495" s="719">
        <v>0</v>
      </c>
      <c r="AI495" s="719">
        <v>0</v>
      </c>
      <c r="AJ495" s="719">
        <v>0</v>
      </c>
      <c r="AK495" s="719">
        <v>0</v>
      </c>
      <c r="AL495" s="719">
        <v>0</v>
      </c>
      <c r="AM495" s="719">
        <v>0</v>
      </c>
      <c r="AN495" s="719">
        <v>0</v>
      </c>
      <c r="AO495" s="719">
        <v>0</v>
      </c>
    </row>
    <row r="496" spans="1:41" ht="15" x14ac:dyDescent="0.25">
      <c r="A496" s="184" t="s">
        <v>179</v>
      </c>
      <c r="C496" s="184" t="s">
        <v>779</v>
      </c>
      <c r="D496" s="184" t="s">
        <v>810</v>
      </c>
      <c r="F496" s="184" t="s">
        <v>795</v>
      </c>
      <c r="G496" s="719">
        <v>0</v>
      </c>
      <c r="H496" s="719">
        <v>0</v>
      </c>
      <c r="I496" s="719">
        <v>0</v>
      </c>
      <c r="J496" s="719">
        <v>0</v>
      </c>
      <c r="K496" s="719">
        <v>0</v>
      </c>
      <c r="L496" s="719">
        <v>0</v>
      </c>
      <c r="M496" s="719">
        <v>0</v>
      </c>
      <c r="N496" s="719">
        <v>0</v>
      </c>
      <c r="O496" s="719">
        <v>0</v>
      </c>
      <c r="P496" s="719">
        <v>0</v>
      </c>
      <c r="Q496" s="719">
        <v>0</v>
      </c>
      <c r="R496" s="719">
        <v>0</v>
      </c>
      <c r="S496" s="719">
        <v>0</v>
      </c>
      <c r="T496" s="719">
        <v>0</v>
      </c>
      <c r="U496" s="719">
        <v>0</v>
      </c>
      <c r="V496" s="719">
        <v>0</v>
      </c>
      <c r="W496" s="719">
        <v>0</v>
      </c>
      <c r="X496" s="719">
        <v>0</v>
      </c>
      <c r="Y496" s="719">
        <v>0</v>
      </c>
      <c r="Z496" s="719">
        <v>0</v>
      </c>
      <c r="AA496" s="719">
        <v>0</v>
      </c>
      <c r="AB496" s="719">
        <v>0</v>
      </c>
      <c r="AC496" s="719">
        <v>0</v>
      </c>
      <c r="AD496" s="719">
        <v>0</v>
      </c>
      <c r="AE496" s="719">
        <v>0</v>
      </c>
      <c r="AF496" s="719">
        <v>0</v>
      </c>
      <c r="AG496" s="719">
        <v>0</v>
      </c>
      <c r="AH496" s="719">
        <v>0</v>
      </c>
      <c r="AI496" s="719">
        <v>0</v>
      </c>
      <c r="AJ496" s="719">
        <v>0</v>
      </c>
      <c r="AK496" s="719">
        <v>0</v>
      </c>
      <c r="AL496" s="719">
        <v>0</v>
      </c>
      <c r="AM496" s="719">
        <v>0</v>
      </c>
      <c r="AN496" s="719">
        <v>0</v>
      </c>
      <c r="AO496" s="719">
        <v>0</v>
      </c>
    </row>
    <row r="497" spans="1:41" ht="15" x14ac:dyDescent="0.25">
      <c r="A497" s="183" t="s">
        <v>179</v>
      </c>
      <c r="C497" s="183" t="s">
        <v>779</v>
      </c>
      <c r="D497" s="183" t="s">
        <v>810</v>
      </c>
      <c r="F497" s="183" t="s">
        <v>796</v>
      </c>
      <c r="G497" s="719">
        <v>0</v>
      </c>
      <c r="H497" s="719">
        <v>0</v>
      </c>
      <c r="I497" s="719">
        <v>0</v>
      </c>
      <c r="J497" s="719">
        <v>0</v>
      </c>
      <c r="K497" s="719">
        <v>0</v>
      </c>
      <c r="L497" s="719">
        <v>0</v>
      </c>
      <c r="M497" s="719">
        <v>0</v>
      </c>
      <c r="N497" s="719">
        <v>0</v>
      </c>
      <c r="O497" s="719">
        <v>0</v>
      </c>
      <c r="P497" s="719">
        <v>0</v>
      </c>
      <c r="Q497" s="719">
        <v>0</v>
      </c>
      <c r="R497" s="719">
        <v>0</v>
      </c>
      <c r="S497" s="719">
        <v>0</v>
      </c>
      <c r="T497" s="719">
        <v>0</v>
      </c>
      <c r="U497" s="719">
        <v>0</v>
      </c>
      <c r="V497" s="719">
        <v>0</v>
      </c>
      <c r="W497" s="719">
        <v>0</v>
      </c>
      <c r="X497" s="719">
        <v>0</v>
      </c>
      <c r="Y497" s="719">
        <v>0</v>
      </c>
      <c r="Z497" s="719">
        <v>0</v>
      </c>
      <c r="AA497" s="719">
        <v>0</v>
      </c>
      <c r="AB497" s="719">
        <v>0</v>
      </c>
      <c r="AC497" s="719">
        <v>0</v>
      </c>
      <c r="AD497" s="719">
        <v>0</v>
      </c>
      <c r="AE497" s="719">
        <v>0</v>
      </c>
      <c r="AF497" s="719">
        <v>0</v>
      </c>
      <c r="AG497" s="719">
        <v>0</v>
      </c>
      <c r="AH497" s="719">
        <v>0</v>
      </c>
      <c r="AI497" s="719">
        <v>0</v>
      </c>
      <c r="AJ497" s="719">
        <v>0</v>
      </c>
      <c r="AK497" s="719">
        <v>0</v>
      </c>
      <c r="AL497" s="719">
        <v>0</v>
      </c>
      <c r="AM497" s="719">
        <v>0</v>
      </c>
      <c r="AN497" s="719">
        <v>0</v>
      </c>
      <c r="AO497" s="719">
        <v>0</v>
      </c>
    </row>
    <row r="498" spans="1:41" ht="15" x14ac:dyDescent="0.25">
      <c r="A498" s="184" t="s">
        <v>179</v>
      </c>
      <c r="C498" s="184" t="s">
        <v>779</v>
      </c>
      <c r="D498" s="184" t="s">
        <v>810</v>
      </c>
      <c r="F498" s="184" t="s">
        <v>797</v>
      </c>
      <c r="G498" s="719">
        <v>0</v>
      </c>
      <c r="H498" s="719">
        <v>0</v>
      </c>
      <c r="I498" s="719">
        <v>0</v>
      </c>
      <c r="J498" s="719">
        <v>0</v>
      </c>
      <c r="K498" s="719">
        <v>0</v>
      </c>
      <c r="L498" s="719">
        <v>0</v>
      </c>
      <c r="M498" s="719">
        <v>0</v>
      </c>
      <c r="N498" s="719">
        <v>0</v>
      </c>
      <c r="O498" s="719">
        <v>0</v>
      </c>
      <c r="P498" s="719">
        <v>0</v>
      </c>
      <c r="Q498" s="719">
        <v>0</v>
      </c>
      <c r="R498" s="719">
        <v>0</v>
      </c>
      <c r="S498" s="719">
        <v>0</v>
      </c>
      <c r="T498" s="719">
        <v>0</v>
      </c>
      <c r="U498" s="719">
        <v>0</v>
      </c>
      <c r="V498" s="719">
        <v>0</v>
      </c>
      <c r="W498" s="719">
        <v>0</v>
      </c>
      <c r="X498" s="719">
        <v>0</v>
      </c>
      <c r="Y498" s="719">
        <v>0</v>
      </c>
      <c r="Z498" s="719">
        <v>0</v>
      </c>
      <c r="AA498" s="719">
        <v>0</v>
      </c>
      <c r="AB498" s="719">
        <v>0</v>
      </c>
      <c r="AC498" s="719">
        <v>0</v>
      </c>
      <c r="AD498" s="719">
        <v>0</v>
      </c>
      <c r="AE498" s="719">
        <v>0</v>
      </c>
      <c r="AF498" s="719">
        <v>0</v>
      </c>
      <c r="AG498" s="719">
        <v>0</v>
      </c>
      <c r="AH498" s="719">
        <v>0</v>
      </c>
      <c r="AI498" s="719">
        <v>0</v>
      </c>
      <c r="AJ498" s="719">
        <v>0</v>
      </c>
      <c r="AK498" s="719">
        <v>0</v>
      </c>
      <c r="AL498" s="719">
        <v>0</v>
      </c>
      <c r="AM498" s="719">
        <v>0</v>
      </c>
      <c r="AN498" s="719">
        <v>0</v>
      </c>
      <c r="AO498" s="719">
        <v>0</v>
      </c>
    </row>
    <row r="499" spans="1:41" ht="15" x14ac:dyDescent="0.25">
      <c r="A499" s="183" t="s">
        <v>179</v>
      </c>
      <c r="C499" s="183" t="s">
        <v>779</v>
      </c>
      <c r="D499" s="183" t="s">
        <v>810</v>
      </c>
      <c r="F499" s="183" t="s">
        <v>798</v>
      </c>
      <c r="G499" s="719">
        <v>0</v>
      </c>
      <c r="H499" s="719">
        <v>0</v>
      </c>
      <c r="I499" s="719">
        <v>0</v>
      </c>
      <c r="J499" s="719">
        <v>0</v>
      </c>
      <c r="K499" s="719">
        <v>0</v>
      </c>
      <c r="L499" s="719">
        <v>0</v>
      </c>
      <c r="M499" s="719">
        <v>0</v>
      </c>
      <c r="N499" s="719">
        <v>0</v>
      </c>
      <c r="O499" s="719">
        <v>0</v>
      </c>
      <c r="P499" s="719">
        <v>0</v>
      </c>
      <c r="Q499" s="719">
        <v>0</v>
      </c>
      <c r="R499" s="719">
        <v>0</v>
      </c>
      <c r="S499" s="719">
        <v>0</v>
      </c>
      <c r="T499" s="719">
        <v>0</v>
      </c>
      <c r="U499" s="719">
        <v>0</v>
      </c>
      <c r="V499" s="719">
        <v>0</v>
      </c>
      <c r="W499" s="719">
        <v>0</v>
      </c>
      <c r="X499" s="719">
        <v>0</v>
      </c>
      <c r="Y499" s="719">
        <v>0</v>
      </c>
      <c r="Z499" s="719">
        <v>0</v>
      </c>
      <c r="AA499" s="719">
        <v>0</v>
      </c>
      <c r="AB499" s="719">
        <v>0</v>
      </c>
      <c r="AC499" s="719">
        <v>0</v>
      </c>
      <c r="AD499" s="719">
        <v>0</v>
      </c>
      <c r="AE499" s="719">
        <v>0</v>
      </c>
      <c r="AF499" s="719">
        <v>0</v>
      </c>
      <c r="AG499" s="719">
        <v>0</v>
      </c>
      <c r="AH499" s="719">
        <v>0</v>
      </c>
      <c r="AI499" s="719">
        <v>0</v>
      </c>
      <c r="AJ499" s="719">
        <v>0</v>
      </c>
      <c r="AK499" s="719">
        <v>0</v>
      </c>
      <c r="AL499" s="719">
        <v>0</v>
      </c>
      <c r="AM499" s="719">
        <v>0</v>
      </c>
      <c r="AN499" s="719">
        <v>0</v>
      </c>
      <c r="AO499" s="719">
        <v>0</v>
      </c>
    </row>
    <row r="500" spans="1:41" ht="15" x14ac:dyDescent="0.25">
      <c r="A500" s="184" t="s">
        <v>179</v>
      </c>
      <c r="C500" s="184" t="s">
        <v>779</v>
      </c>
      <c r="D500" s="184" t="s">
        <v>810</v>
      </c>
      <c r="F500" s="184" t="s">
        <v>799</v>
      </c>
      <c r="G500" s="719">
        <v>0</v>
      </c>
      <c r="H500" s="719">
        <v>0</v>
      </c>
      <c r="I500" s="719">
        <v>0</v>
      </c>
      <c r="J500" s="719">
        <v>0</v>
      </c>
      <c r="K500" s="719">
        <v>0</v>
      </c>
      <c r="L500" s="719">
        <v>0</v>
      </c>
      <c r="M500" s="719">
        <v>0</v>
      </c>
      <c r="N500" s="719">
        <v>0</v>
      </c>
      <c r="O500" s="719">
        <v>0</v>
      </c>
      <c r="P500" s="719">
        <v>0</v>
      </c>
      <c r="Q500" s="719">
        <v>0</v>
      </c>
      <c r="R500" s="719">
        <v>0</v>
      </c>
      <c r="S500" s="719">
        <v>0</v>
      </c>
      <c r="T500" s="719">
        <v>0</v>
      </c>
      <c r="U500" s="719">
        <v>0</v>
      </c>
      <c r="V500" s="719">
        <v>0</v>
      </c>
      <c r="W500" s="719">
        <v>0</v>
      </c>
      <c r="X500" s="719">
        <v>0</v>
      </c>
      <c r="Y500" s="719">
        <v>0</v>
      </c>
      <c r="Z500" s="719">
        <v>0</v>
      </c>
      <c r="AA500" s="719">
        <v>0</v>
      </c>
      <c r="AB500" s="719">
        <v>0</v>
      </c>
      <c r="AC500" s="719">
        <v>0</v>
      </c>
      <c r="AD500" s="719">
        <v>0</v>
      </c>
      <c r="AE500" s="719">
        <v>0</v>
      </c>
      <c r="AF500" s="719">
        <v>0</v>
      </c>
      <c r="AG500" s="719">
        <v>0</v>
      </c>
      <c r="AH500" s="719">
        <v>0</v>
      </c>
      <c r="AI500" s="719">
        <v>0</v>
      </c>
      <c r="AJ500" s="719">
        <v>0</v>
      </c>
      <c r="AK500" s="719">
        <v>0</v>
      </c>
      <c r="AL500" s="719">
        <v>0</v>
      </c>
      <c r="AM500" s="719">
        <v>0</v>
      </c>
      <c r="AN500" s="719">
        <v>0</v>
      </c>
      <c r="AO500" s="719">
        <v>0</v>
      </c>
    </row>
    <row r="501" spans="1:41" ht="15" x14ac:dyDescent="0.25">
      <c r="A501" s="183" t="s">
        <v>179</v>
      </c>
      <c r="C501" s="183" t="s">
        <v>779</v>
      </c>
      <c r="D501" s="183" t="s">
        <v>810</v>
      </c>
      <c r="F501" s="183" t="s">
        <v>800</v>
      </c>
      <c r="G501" s="719">
        <v>0</v>
      </c>
      <c r="H501" s="719">
        <v>0</v>
      </c>
      <c r="I501" s="719">
        <v>0</v>
      </c>
      <c r="J501" s="719">
        <v>0</v>
      </c>
      <c r="K501" s="719">
        <v>0</v>
      </c>
      <c r="L501" s="719">
        <v>0</v>
      </c>
      <c r="M501" s="719">
        <v>0</v>
      </c>
      <c r="N501" s="719">
        <v>0</v>
      </c>
      <c r="O501" s="719">
        <v>0</v>
      </c>
      <c r="P501" s="719">
        <v>0</v>
      </c>
      <c r="Q501" s="719">
        <v>0</v>
      </c>
      <c r="R501" s="719">
        <v>0</v>
      </c>
      <c r="S501" s="719">
        <v>0</v>
      </c>
      <c r="T501" s="719">
        <v>0</v>
      </c>
      <c r="U501" s="719">
        <v>0</v>
      </c>
      <c r="V501" s="719">
        <v>0</v>
      </c>
      <c r="W501" s="719">
        <v>0</v>
      </c>
      <c r="X501" s="719">
        <v>0</v>
      </c>
      <c r="Y501" s="719">
        <v>0</v>
      </c>
      <c r="Z501" s="719">
        <v>0</v>
      </c>
      <c r="AA501" s="719">
        <v>0</v>
      </c>
      <c r="AB501" s="719">
        <v>0</v>
      </c>
      <c r="AC501" s="719">
        <v>0</v>
      </c>
      <c r="AD501" s="719">
        <v>0</v>
      </c>
      <c r="AE501" s="719">
        <v>0</v>
      </c>
      <c r="AF501" s="719">
        <v>0</v>
      </c>
      <c r="AG501" s="719">
        <v>0</v>
      </c>
      <c r="AH501" s="719">
        <v>0</v>
      </c>
      <c r="AI501" s="719">
        <v>0</v>
      </c>
      <c r="AJ501" s="719">
        <v>0</v>
      </c>
      <c r="AK501" s="719">
        <v>0</v>
      </c>
      <c r="AL501" s="719">
        <v>0</v>
      </c>
      <c r="AM501" s="719">
        <v>0</v>
      </c>
      <c r="AN501" s="719">
        <v>0</v>
      </c>
      <c r="AO501" s="719">
        <v>0</v>
      </c>
    </row>
    <row r="502" spans="1:41" ht="15" x14ac:dyDescent="0.25">
      <c r="A502" s="184" t="s">
        <v>179</v>
      </c>
      <c r="C502" s="184" t="s">
        <v>779</v>
      </c>
      <c r="D502" s="184" t="s">
        <v>178</v>
      </c>
      <c r="F502" s="184" t="s">
        <v>175</v>
      </c>
      <c r="G502" s="719">
        <v>3674</v>
      </c>
      <c r="H502" s="719">
        <v>3915</v>
      </c>
      <c r="I502" s="719">
        <v>4085</v>
      </c>
      <c r="J502" s="719">
        <v>4323</v>
      </c>
      <c r="K502" s="719">
        <v>3037</v>
      </c>
      <c r="L502" s="719">
        <v>2998</v>
      </c>
      <c r="M502" s="719">
        <v>3014</v>
      </c>
      <c r="N502" s="719">
        <v>2542</v>
      </c>
      <c r="O502" s="719">
        <v>2460</v>
      </c>
      <c r="P502" s="719">
        <v>2370</v>
      </c>
      <c r="Q502" s="719">
        <v>2188</v>
      </c>
      <c r="R502" s="719">
        <v>2039</v>
      </c>
      <c r="S502" s="719">
        <v>1731</v>
      </c>
      <c r="T502" s="719">
        <v>1592</v>
      </c>
      <c r="U502" s="719">
        <v>1395</v>
      </c>
      <c r="V502" s="719">
        <v>1204</v>
      </c>
      <c r="W502" s="719">
        <v>1018</v>
      </c>
      <c r="X502" s="719">
        <v>813</v>
      </c>
      <c r="Y502" s="719">
        <v>660</v>
      </c>
      <c r="Z502" s="719">
        <v>464</v>
      </c>
      <c r="AA502" s="719">
        <v>321</v>
      </c>
      <c r="AB502" s="719">
        <v>275</v>
      </c>
      <c r="AC502" s="719">
        <v>235</v>
      </c>
      <c r="AD502" s="719">
        <v>268</v>
      </c>
      <c r="AE502" s="719">
        <v>373</v>
      </c>
      <c r="AF502" s="719">
        <v>59</v>
      </c>
      <c r="AG502" s="719">
        <v>0</v>
      </c>
      <c r="AH502" s="719">
        <v>0</v>
      </c>
      <c r="AI502" s="719">
        <v>0</v>
      </c>
      <c r="AJ502" s="719">
        <v>0</v>
      </c>
      <c r="AK502" s="719">
        <v>0</v>
      </c>
      <c r="AL502" s="719">
        <v>0</v>
      </c>
      <c r="AM502" s="719">
        <v>0</v>
      </c>
      <c r="AN502" s="719">
        <v>0</v>
      </c>
      <c r="AO502" s="719">
        <v>0</v>
      </c>
    </row>
    <row r="503" spans="1:41" ht="15" x14ac:dyDescent="0.25">
      <c r="A503" s="183" t="s">
        <v>179</v>
      </c>
      <c r="C503" s="183" t="s">
        <v>779</v>
      </c>
      <c r="D503" s="183" t="s">
        <v>178</v>
      </c>
      <c r="F503" s="183" t="s">
        <v>793</v>
      </c>
      <c r="G503" s="719">
        <v>0</v>
      </c>
      <c r="H503" s="719">
        <v>0</v>
      </c>
      <c r="I503" s="719">
        <v>0</v>
      </c>
      <c r="J503" s="719">
        <v>0</v>
      </c>
      <c r="K503" s="719">
        <v>1496</v>
      </c>
      <c r="L503" s="719">
        <v>1749</v>
      </c>
      <c r="M503" s="719">
        <v>2072</v>
      </c>
      <c r="N503" s="719">
        <v>1638</v>
      </c>
      <c r="O503" s="719">
        <v>1604</v>
      </c>
      <c r="P503" s="719">
        <v>1568</v>
      </c>
      <c r="Q503" s="719">
        <v>1456</v>
      </c>
      <c r="R503" s="719">
        <v>1394</v>
      </c>
      <c r="S503" s="719">
        <v>1200</v>
      </c>
      <c r="T503" s="719">
        <v>1194</v>
      </c>
      <c r="U503" s="719">
        <v>1139</v>
      </c>
      <c r="V503" s="719">
        <v>1106</v>
      </c>
      <c r="W503" s="719">
        <v>1077</v>
      </c>
      <c r="X503" s="719">
        <v>1018</v>
      </c>
      <c r="Y503" s="719">
        <v>992</v>
      </c>
      <c r="Z503" s="719">
        <v>902</v>
      </c>
      <c r="AA503" s="719">
        <v>812</v>
      </c>
      <c r="AB503" s="719">
        <v>759</v>
      </c>
      <c r="AC503" s="719">
        <v>658</v>
      </c>
      <c r="AD503" s="719">
        <v>577</v>
      </c>
      <c r="AE503" s="719">
        <v>554</v>
      </c>
      <c r="AF503" s="719">
        <v>281</v>
      </c>
      <c r="AG503" s="719">
        <v>56</v>
      </c>
      <c r="AH503" s="719">
        <v>58</v>
      </c>
      <c r="AI503" s="719">
        <v>0</v>
      </c>
      <c r="AJ503" s="719">
        <v>0</v>
      </c>
      <c r="AK503" s="719">
        <v>0</v>
      </c>
      <c r="AL503" s="719">
        <v>0</v>
      </c>
      <c r="AM503" s="719">
        <v>0</v>
      </c>
      <c r="AN503" s="719">
        <v>0</v>
      </c>
      <c r="AO503" s="719">
        <v>0</v>
      </c>
    </row>
    <row r="504" spans="1:41" ht="15" x14ac:dyDescent="0.25">
      <c r="A504" s="184" t="s">
        <v>179</v>
      </c>
      <c r="C504" s="184" t="s">
        <v>779</v>
      </c>
      <c r="D504" s="184" t="s">
        <v>178</v>
      </c>
      <c r="F504" s="184" t="s">
        <v>794</v>
      </c>
      <c r="G504" s="719">
        <v>0</v>
      </c>
      <c r="H504" s="719">
        <v>0</v>
      </c>
      <c r="I504" s="719">
        <v>0</v>
      </c>
      <c r="J504" s="719">
        <v>0</v>
      </c>
      <c r="K504" s="719">
        <v>0</v>
      </c>
      <c r="L504" s="719">
        <v>0</v>
      </c>
      <c r="M504" s="719">
        <v>0</v>
      </c>
      <c r="N504" s="719">
        <v>1163</v>
      </c>
      <c r="O504" s="719">
        <v>1485</v>
      </c>
      <c r="P504" s="719">
        <v>2077</v>
      </c>
      <c r="Q504" s="719">
        <v>2806</v>
      </c>
      <c r="R504" s="719">
        <v>3225</v>
      </c>
      <c r="S504" s="719">
        <v>3040</v>
      </c>
      <c r="T504" s="719">
        <v>3037</v>
      </c>
      <c r="U504" s="719">
        <v>3020</v>
      </c>
      <c r="V504" s="719">
        <v>2983</v>
      </c>
      <c r="W504" s="719">
        <v>2963</v>
      </c>
      <c r="X504" s="719">
        <v>2876</v>
      </c>
      <c r="Y504" s="719">
        <v>2841</v>
      </c>
      <c r="Z504" s="719">
        <v>2790</v>
      </c>
      <c r="AA504" s="719">
        <v>2698</v>
      </c>
      <c r="AB504" s="719">
        <v>2640</v>
      </c>
      <c r="AC504" s="719">
        <v>2565</v>
      </c>
      <c r="AD504" s="719">
        <v>2475</v>
      </c>
      <c r="AE504" s="719">
        <v>2380</v>
      </c>
      <c r="AF504" s="719">
        <v>2462</v>
      </c>
      <c r="AG504" s="719">
        <v>2072</v>
      </c>
      <c r="AH504" s="719">
        <v>2163</v>
      </c>
      <c r="AI504" s="719">
        <v>1719</v>
      </c>
      <c r="AJ504" s="719">
        <v>1227</v>
      </c>
      <c r="AK504" s="719">
        <v>1125</v>
      </c>
      <c r="AL504" s="719">
        <v>0</v>
      </c>
      <c r="AM504" s="719">
        <v>0</v>
      </c>
      <c r="AN504" s="719">
        <v>0</v>
      </c>
      <c r="AO504" s="719">
        <v>0</v>
      </c>
    </row>
    <row r="505" spans="1:41" ht="15" x14ac:dyDescent="0.25">
      <c r="A505" s="183" t="s">
        <v>179</v>
      </c>
      <c r="C505" s="183" t="s">
        <v>779</v>
      </c>
      <c r="D505" s="183" t="s">
        <v>178</v>
      </c>
      <c r="F505" s="183" t="s">
        <v>795</v>
      </c>
      <c r="G505" s="719">
        <v>0</v>
      </c>
      <c r="H505" s="719">
        <v>0</v>
      </c>
      <c r="I505" s="719">
        <v>0</v>
      </c>
      <c r="J505" s="719">
        <v>0</v>
      </c>
      <c r="K505" s="719">
        <v>0</v>
      </c>
      <c r="L505" s="719">
        <v>0</v>
      </c>
      <c r="M505" s="719">
        <v>0</v>
      </c>
      <c r="N505" s="719">
        <v>0</v>
      </c>
      <c r="O505" s="719">
        <v>0</v>
      </c>
      <c r="P505" s="719">
        <v>0</v>
      </c>
      <c r="Q505" s="719">
        <v>0</v>
      </c>
      <c r="R505" s="719">
        <v>0</v>
      </c>
      <c r="S505" s="719">
        <v>726</v>
      </c>
      <c r="T505" s="719">
        <v>1176</v>
      </c>
      <c r="U505" s="719">
        <v>1632</v>
      </c>
      <c r="V505" s="719">
        <v>2078</v>
      </c>
      <c r="W505" s="719">
        <v>2735</v>
      </c>
      <c r="X505" s="719">
        <v>2653</v>
      </c>
      <c r="Y505" s="719">
        <v>2621</v>
      </c>
      <c r="Z505" s="719">
        <v>2568</v>
      </c>
      <c r="AA505" s="719">
        <v>2482</v>
      </c>
      <c r="AB505" s="719">
        <v>2438</v>
      </c>
      <c r="AC505" s="719">
        <v>2383</v>
      </c>
      <c r="AD505" s="719">
        <v>2327</v>
      </c>
      <c r="AE505" s="719">
        <v>2283</v>
      </c>
      <c r="AF505" s="719">
        <v>2410</v>
      </c>
      <c r="AG505" s="719">
        <v>2216</v>
      </c>
      <c r="AH505" s="719">
        <v>2313</v>
      </c>
      <c r="AI505" s="719">
        <v>2403</v>
      </c>
      <c r="AJ505" s="719">
        <v>2750</v>
      </c>
      <c r="AK505" s="719">
        <v>2521</v>
      </c>
      <c r="AL505" s="719">
        <v>2094</v>
      </c>
      <c r="AM505" s="719">
        <v>1135</v>
      </c>
      <c r="AN505" s="719">
        <v>1076</v>
      </c>
      <c r="AO505" s="719">
        <v>1015</v>
      </c>
    </row>
    <row r="506" spans="1:41" ht="15" x14ac:dyDescent="0.25">
      <c r="A506" s="184" t="s">
        <v>179</v>
      </c>
      <c r="C506" s="184" t="s">
        <v>779</v>
      </c>
      <c r="D506" s="184" t="s">
        <v>178</v>
      </c>
      <c r="F506" s="184" t="s">
        <v>796</v>
      </c>
      <c r="G506" s="719">
        <v>0</v>
      </c>
      <c r="H506" s="719">
        <v>0</v>
      </c>
      <c r="I506" s="719">
        <v>0</v>
      </c>
      <c r="J506" s="719">
        <v>0</v>
      </c>
      <c r="K506" s="719">
        <v>0</v>
      </c>
      <c r="L506" s="719">
        <v>0</v>
      </c>
      <c r="M506" s="719">
        <v>0</v>
      </c>
      <c r="N506" s="719">
        <v>0</v>
      </c>
      <c r="O506" s="719">
        <v>0</v>
      </c>
      <c r="P506" s="719">
        <v>0</v>
      </c>
      <c r="Q506" s="719">
        <v>0</v>
      </c>
      <c r="R506" s="719">
        <v>0</v>
      </c>
      <c r="S506" s="719">
        <v>0</v>
      </c>
      <c r="T506" s="719">
        <v>0</v>
      </c>
      <c r="U506" s="719">
        <v>0</v>
      </c>
      <c r="V506" s="719">
        <v>0</v>
      </c>
      <c r="W506" s="719">
        <v>0</v>
      </c>
      <c r="X506" s="719">
        <v>781</v>
      </c>
      <c r="Y506" s="719">
        <v>1470</v>
      </c>
      <c r="Z506" s="719">
        <v>1728</v>
      </c>
      <c r="AA506" s="719">
        <v>1727</v>
      </c>
      <c r="AB506" s="719">
        <v>1818</v>
      </c>
      <c r="AC506" s="719">
        <v>1895</v>
      </c>
      <c r="AD506" s="719">
        <v>2058</v>
      </c>
      <c r="AE506" s="719">
        <v>2311</v>
      </c>
      <c r="AF506" s="719">
        <v>2632</v>
      </c>
      <c r="AG506" s="719">
        <v>2526</v>
      </c>
      <c r="AH506" s="719">
        <v>2638</v>
      </c>
      <c r="AI506" s="719">
        <v>2840</v>
      </c>
      <c r="AJ506" s="719">
        <v>2579</v>
      </c>
      <c r="AK506" s="719">
        <v>2364</v>
      </c>
      <c r="AL506" s="719">
        <v>1507</v>
      </c>
      <c r="AM506" s="719">
        <v>1334</v>
      </c>
      <c r="AN506" s="719">
        <v>1603</v>
      </c>
      <c r="AO506" s="719">
        <v>1555</v>
      </c>
    </row>
    <row r="507" spans="1:41" ht="15" x14ac:dyDescent="0.25">
      <c r="A507" s="183" t="s">
        <v>179</v>
      </c>
      <c r="C507" s="183" t="s">
        <v>779</v>
      </c>
      <c r="D507" s="183" t="s">
        <v>178</v>
      </c>
      <c r="F507" s="183" t="s">
        <v>797</v>
      </c>
      <c r="G507" s="719">
        <v>0</v>
      </c>
      <c r="H507" s="719">
        <v>0</v>
      </c>
      <c r="I507" s="719">
        <v>0</v>
      </c>
      <c r="J507" s="719">
        <v>0</v>
      </c>
      <c r="K507" s="719">
        <v>0</v>
      </c>
      <c r="L507" s="719">
        <v>0</v>
      </c>
      <c r="M507" s="719">
        <v>0</v>
      </c>
      <c r="N507" s="719">
        <v>0</v>
      </c>
      <c r="O507" s="719">
        <v>0</v>
      </c>
      <c r="P507" s="719">
        <v>0</v>
      </c>
      <c r="Q507" s="719">
        <v>0</v>
      </c>
      <c r="R507" s="719">
        <v>0</v>
      </c>
      <c r="S507" s="719">
        <v>0</v>
      </c>
      <c r="T507" s="719">
        <v>0</v>
      </c>
      <c r="U507" s="719">
        <v>0</v>
      </c>
      <c r="V507" s="719">
        <v>0</v>
      </c>
      <c r="W507" s="719">
        <v>0</v>
      </c>
      <c r="X507" s="719">
        <v>0</v>
      </c>
      <c r="Y507" s="719">
        <v>0</v>
      </c>
      <c r="Z507" s="719">
        <v>0</v>
      </c>
      <c r="AA507" s="719">
        <v>112</v>
      </c>
      <c r="AB507" s="719">
        <v>212</v>
      </c>
      <c r="AC507" s="719">
        <v>467</v>
      </c>
      <c r="AD507" s="719">
        <v>681</v>
      </c>
      <c r="AE507" s="719">
        <v>671</v>
      </c>
      <c r="AF507" s="719">
        <v>710</v>
      </c>
      <c r="AG507" s="719">
        <v>861</v>
      </c>
      <c r="AH507" s="719">
        <v>899</v>
      </c>
      <c r="AI507" s="719">
        <v>1111</v>
      </c>
      <c r="AJ507" s="719">
        <v>837</v>
      </c>
      <c r="AK507" s="719">
        <v>767</v>
      </c>
      <c r="AL507" s="719">
        <v>861</v>
      </c>
      <c r="AM507" s="719">
        <v>1087</v>
      </c>
      <c r="AN507" s="719">
        <v>1255</v>
      </c>
      <c r="AO507" s="719">
        <v>1375</v>
      </c>
    </row>
    <row r="508" spans="1:41" ht="15" x14ac:dyDescent="0.25">
      <c r="A508" s="184" t="s">
        <v>179</v>
      </c>
      <c r="C508" s="184" t="s">
        <v>779</v>
      </c>
      <c r="D508" s="184" t="s">
        <v>178</v>
      </c>
      <c r="F508" s="184" t="s">
        <v>798</v>
      </c>
      <c r="G508" s="719">
        <v>0</v>
      </c>
      <c r="H508" s="719">
        <v>0</v>
      </c>
      <c r="I508" s="719">
        <v>0</v>
      </c>
      <c r="J508" s="719">
        <v>0</v>
      </c>
      <c r="K508" s="719">
        <v>0</v>
      </c>
      <c r="L508" s="719">
        <v>0</v>
      </c>
      <c r="M508" s="719">
        <v>0</v>
      </c>
      <c r="N508" s="719">
        <v>0</v>
      </c>
      <c r="O508" s="719">
        <v>0</v>
      </c>
      <c r="P508" s="719">
        <v>0</v>
      </c>
      <c r="Q508" s="719">
        <v>0</v>
      </c>
      <c r="R508" s="719">
        <v>0</v>
      </c>
      <c r="S508" s="719">
        <v>0</v>
      </c>
      <c r="T508" s="719">
        <v>0</v>
      </c>
      <c r="U508" s="719">
        <v>0</v>
      </c>
      <c r="V508" s="719">
        <v>0</v>
      </c>
      <c r="W508" s="719">
        <v>0</v>
      </c>
      <c r="X508" s="719">
        <v>0</v>
      </c>
      <c r="Y508" s="719">
        <v>0</v>
      </c>
      <c r="Z508" s="719">
        <v>0</v>
      </c>
      <c r="AA508" s="719">
        <v>0</v>
      </c>
      <c r="AB508" s="719">
        <v>0</v>
      </c>
      <c r="AC508" s="719">
        <v>0</v>
      </c>
      <c r="AD508" s="719">
        <v>0</v>
      </c>
      <c r="AE508" s="719">
        <v>0</v>
      </c>
      <c r="AF508" s="719">
        <v>421</v>
      </c>
      <c r="AG508" s="719">
        <v>1737</v>
      </c>
      <c r="AH508" s="719">
        <v>1814</v>
      </c>
      <c r="AI508" s="719">
        <v>2308</v>
      </c>
      <c r="AJ508" s="719">
        <v>3407</v>
      </c>
      <c r="AK508" s="719">
        <v>3122</v>
      </c>
      <c r="AL508" s="719">
        <v>6009</v>
      </c>
      <c r="AM508" s="719">
        <v>7474</v>
      </c>
      <c r="AN508" s="719">
        <v>7688</v>
      </c>
      <c r="AO508" s="719">
        <v>8665</v>
      </c>
    </row>
    <row r="509" spans="1:41" ht="15" x14ac:dyDescent="0.25">
      <c r="A509" s="183" t="s">
        <v>179</v>
      </c>
      <c r="C509" s="183" t="s">
        <v>779</v>
      </c>
      <c r="D509" s="183" t="s">
        <v>178</v>
      </c>
      <c r="F509" s="183" t="s">
        <v>799</v>
      </c>
      <c r="G509" s="719">
        <v>0</v>
      </c>
      <c r="H509" s="719">
        <v>0</v>
      </c>
      <c r="I509" s="719">
        <v>0</v>
      </c>
      <c r="J509" s="719">
        <v>0</v>
      </c>
      <c r="K509" s="719">
        <v>0</v>
      </c>
      <c r="L509" s="719">
        <v>0</v>
      </c>
      <c r="M509" s="719">
        <v>0</v>
      </c>
      <c r="N509" s="719">
        <v>0</v>
      </c>
      <c r="O509" s="719">
        <v>0</v>
      </c>
      <c r="P509" s="719">
        <v>0</v>
      </c>
      <c r="Q509" s="719">
        <v>0</v>
      </c>
      <c r="R509" s="719">
        <v>0</v>
      </c>
      <c r="S509" s="719">
        <v>0</v>
      </c>
      <c r="T509" s="719">
        <v>0</v>
      </c>
      <c r="U509" s="719">
        <v>0</v>
      </c>
      <c r="V509" s="719">
        <v>0</v>
      </c>
      <c r="W509" s="719">
        <v>0</v>
      </c>
      <c r="X509" s="719">
        <v>0</v>
      </c>
      <c r="Y509" s="719">
        <v>0</v>
      </c>
      <c r="Z509" s="719">
        <v>0</v>
      </c>
      <c r="AA509" s="719">
        <v>0</v>
      </c>
      <c r="AB509" s="719">
        <v>0</v>
      </c>
      <c r="AC509" s="719">
        <v>0</v>
      </c>
      <c r="AD509" s="719">
        <v>0</v>
      </c>
      <c r="AE509" s="719">
        <v>0</v>
      </c>
      <c r="AF509" s="719">
        <v>0</v>
      </c>
      <c r="AG509" s="719">
        <v>0</v>
      </c>
      <c r="AH509" s="719">
        <v>0</v>
      </c>
      <c r="AI509" s="719">
        <v>0</v>
      </c>
      <c r="AJ509" s="719">
        <v>0</v>
      </c>
      <c r="AK509" s="719">
        <v>0</v>
      </c>
      <c r="AL509" s="719">
        <v>0</v>
      </c>
      <c r="AM509" s="719">
        <v>0</v>
      </c>
      <c r="AN509" s="719">
        <v>0</v>
      </c>
      <c r="AO509" s="719">
        <v>0</v>
      </c>
    </row>
    <row r="510" spans="1:41" ht="15" x14ac:dyDescent="0.25">
      <c r="A510" s="184" t="s">
        <v>179</v>
      </c>
      <c r="C510" s="184" t="s">
        <v>779</v>
      </c>
      <c r="D510" s="184" t="s">
        <v>178</v>
      </c>
      <c r="F510" s="184" t="s">
        <v>800</v>
      </c>
      <c r="G510" s="719">
        <v>0</v>
      </c>
      <c r="H510" s="719">
        <v>0</v>
      </c>
      <c r="I510" s="719">
        <v>0</v>
      </c>
      <c r="J510" s="719">
        <v>0</v>
      </c>
      <c r="K510" s="719">
        <v>0</v>
      </c>
      <c r="L510" s="719">
        <v>0</v>
      </c>
      <c r="M510" s="719">
        <v>0</v>
      </c>
      <c r="N510" s="719">
        <v>0</v>
      </c>
      <c r="O510" s="719">
        <v>0</v>
      </c>
      <c r="P510" s="719">
        <v>0</v>
      </c>
      <c r="Q510" s="719">
        <v>0</v>
      </c>
      <c r="R510" s="719">
        <v>0</v>
      </c>
      <c r="S510" s="719">
        <v>0</v>
      </c>
      <c r="T510" s="719">
        <v>0</v>
      </c>
      <c r="U510" s="719">
        <v>0</v>
      </c>
      <c r="V510" s="719">
        <v>0</v>
      </c>
      <c r="W510" s="719">
        <v>0</v>
      </c>
      <c r="X510" s="719">
        <v>0</v>
      </c>
      <c r="Y510" s="719">
        <v>0</v>
      </c>
      <c r="Z510" s="719">
        <v>0</v>
      </c>
      <c r="AA510" s="719">
        <v>0</v>
      </c>
      <c r="AB510" s="719">
        <v>0</v>
      </c>
      <c r="AC510" s="719">
        <v>0</v>
      </c>
      <c r="AD510" s="719">
        <v>0</v>
      </c>
      <c r="AE510" s="719">
        <v>0</v>
      </c>
      <c r="AF510" s="719">
        <v>0</v>
      </c>
      <c r="AG510" s="719">
        <v>0</v>
      </c>
      <c r="AH510" s="719">
        <v>0</v>
      </c>
      <c r="AI510" s="719">
        <v>0</v>
      </c>
      <c r="AJ510" s="719">
        <v>0</v>
      </c>
      <c r="AK510" s="719">
        <v>0</v>
      </c>
      <c r="AL510" s="719">
        <v>0</v>
      </c>
      <c r="AM510" s="719">
        <v>0</v>
      </c>
      <c r="AN510" s="719">
        <v>0</v>
      </c>
      <c r="AO510" s="719">
        <v>0</v>
      </c>
    </row>
    <row r="511" spans="1:41" ht="15" x14ac:dyDescent="0.25">
      <c r="A511" s="183" t="s">
        <v>179</v>
      </c>
      <c r="C511" s="183" t="s">
        <v>779</v>
      </c>
      <c r="D511" s="183" t="s">
        <v>811</v>
      </c>
      <c r="F511" s="183" t="s">
        <v>175</v>
      </c>
      <c r="G511" s="719">
        <v>0</v>
      </c>
      <c r="H511" s="719">
        <v>0</v>
      </c>
      <c r="I511" s="719">
        <v>0</v>
      </c>
      <c r="J511" s="719">
        <v>0</v>
      </c>
      <c r="K511" s="719">
        <v>0</v>
      </c>
      <c r="L511" s="719">
        <v>0</v>
      </c>
      <c r="M511" s="719">
        <v>0</v>
      </c>
      <c r="N511" s="719">
        <v>0</v>
      </c>
      <c r="O511" s="719">
        <v>0</v>
      </c>
      <c r="P511" s="719">
        <v>0</v>
      </c>
      <c r="Q511" s="719">
        <v>0</v>
      </c>
      <c r="R511" s="719">
        <v>0</v>
      </c>
      <c r="S511" s="719">
        <v>0</v>
      </c>
      <c r="T511" s="719">
        <v>0</v>
      </c>
      <c r="U511" s="719">
        <v>0</v>
      </c>
      <c r="V511" s="719">
        <v>0</v>
      </c>
      <c r="W511" s="719">
        <v>0</v>
      </c>
      <c r="X511" s="719">
        <v>0</v>
      </c>
      <c r="Y511" s="719">
        <v>0</v>
      </c>
      <c r="Z511" s="719">
        <v>0</v>
      </c>
      <c r="AA511" s="719">
        <v>0</v>
      </c>
      <c r="AB511" s="719">
        <v>0</v>
      </c>
      <c r="AC511" s="719">
        <v>0</v>
      </c>
      <c r="AD511" s="719">
        <v>0</v>
      </c>
      <c r="AE511" s="719">
        <v>0</v>
      </c>
      <c r="AF511" s="719">
        <v>0</v>
      </c>
      <c r="AG511" s="719">
        <v>0</v>
      </c>
      <c r="AH511" s="719">
        <v>0</v>
      </c>
      <c r="AI511" s="719">
        <v>0</v>
      </c>
      <c r="AJ511" s="719">
        <v>0</v>
      </c>
      <c r="AK511" s="719">
        <v>0</v>
      </c>
      <c r="AL511" s="719">
        <v>0</v>
      </c>
      <c r="AM511" s="719">
        <v>0</v>
      </c>
      <c r="AN511" s="719">
        <v>0</v>
      </c>
      <c r="AO511" s="719">
        <v>0</v>
      </c>
    </row>
    <row r="512" spans="1:41" ht="15" x14ac:dyDescent="0.25">
      <c r="A512" s="184" t="s">
        <v>179</v>
      </c>
      <c r="C512" s="184" t="s">
        <v>779</v>
      </c>
      <c r="D512" s="184" t="s">
        <v>811</v>
      </c>
      <c r="F512" s="184" t="s">
        <v>793</v>
      </c>
      <c r="G512" s="719">
        <v>0</v>
      </c>
      <c r="H512" s="719">
        <v>0</v>
      </c>
      <c r="I512" s="719">
        <v>0</v>
      </c>
      <c r="J512" s="719">
        <v>0</v>
      </c>
      <c r="K512" s="719">
        <v>0</v>
      </c>
      <c r="L512" s="719">
        <v>0</v>
      </c>
      <c r="M512" s="719">
        <v>0</v>
      </c>
      <c r="N512" s="719">
        <v>0</v>
      </c>
      <c r="O512" s="719">
        <v>0</v>
      </c>
      <c r="P512" s="719">
        <v>0</v>
      </c>
      <c r="Q512" s="719">
        <v>0</v>
      </c>
      <c r="R512" s="719">
        <v>0</v>
      </c>
      <c r="S512" s="719">
        <v>0</v>
      </c>
      <c r="T512" s="719">
        <v>0</v>
      </c>
      <c r="U512" s="719">
        <v>0</v>
      </c>
      <c r="V512" s="719">
        <v>0</v>
      </c>
      <c r="W512" s="719">
        <v>0</v>
      </c>
      <c r="X512" s="719">
        <v>0</v>
      </c>
      <c r="Y512" s="719">
        <v>0</v>
      </c>
      <c r="Z512" s="719">
        <v>0</v>
      </c>
      <c r="AA512" s="719">
        <v>0</v>
      </c>
      <c r="AB512" s="719">
        <v>0</v>
      </c>
      <c r="AC512" s="719">
        <v>0</v>
      </c>
      <c r="AD512" s="719">
        <v>0</v>
      </c>
      <c r="AE512" s="719">
        <v>0</v>
      </c>
      <c r="AF512" s="719">
        <v>0</v>
      </c>
      <c r="AG512" s="719">
        <v>0</v>
      </c>
      <c r="AH512" s="719">
        <v>0</v>
      </c>
      <c r="AI512" s="719">
        <v>0</v>
      </c>
      <c r="AJ512" s="719">
        <v>0</v>
      </c>
      <c r="AK512" s="719">
        <v>0</v>
      </c>
      <c r="AL512" s="719">
        <v>0</v>
      </c>
      <c r="AM512" s="719">
        <v>0</v>
      </c>
      <c r="AN512" s="719">
        <v>0</v>
      </c>
      <c r="AO512" s="719">
        <v>0</v>
      </c>
    </row>
    <row r="513" spans="1:41" ht="15" x14ac:dyDescent="0.25">
      <c r="A513" s="183" t="s">
        <v>179</v>
      </c>
      <c r="C513" s="183" t="s">
        <v>779</v>
      </c>
      <c r="D513" s="183" t="s">
        <v>811</v>
      </c>
      <c r="F513" s="183" t="s">
        <v>794</v>
      </c>
      <c r="G513" s="719">
        <v>0</v>
      </c>
      <c r="H513" s="719">
        <v>0</v>
      </c>
      <c r="I513" s="719">
        <v>0</v>
      </c>
      <c r="J513" s="719">
        <v>0</v>
      </c>
      <c r="K513" s="719">
        <v>0</v>
      </c>
      <c r="L513" s="719">
        <v>0</v>
      </c>
      <c r="M513" s="719">
        <v>0</v>
      </c>
      <c r="N513" s="719">
        <v>0</v>
      </c>
      <c r="O513" s="719">
        <v>0</v>
      </c>
      <c r="P513" s="719">
        <v>0</v>
      </c>
      <c r="Q513" s="719">
        <v>0</v>
      </c>
      <c r="R513" s="719">
        <v>0</v>
      </c>
      <c r="S513" s="719">
        <v>0</v>
      </c>
      <c r="T513" s="719">
        <v>0</v>
      </c>
      <c r="U513" s="719">
        <v>0</v>
      </c>
      <c r="V513" s="719">
        <v>0</v>
      </c>
      <c r="W513" s="719">
        <v>0</v>
      </c>
      <c r="X513" s="719">
        <v>0</v>
      </c>
      <c r="Y513" s="719">
        <v>0</v>
      </c>
      <c r="Z513" s="719">
        <v>0</v>
      </c>
      <c r="AA513" s="719">
        <v>0</v>
      </c>
      <c r="AB513" s="719">
        <v>0</v>
      </c>
      <c r="AC513" s="719">
        <v>0</v>
      </c>
      <c r="AD513" s="719">
        <v>0</v>
      </c>
      <c r="AE513" s="719">
        <v>0</v>
      </c>
      <c r="AF513" s="719">
        <v>0</v>
      </c>
      <c r="AG513" s="719">
        <v>0</v>
      </c>
      <c r="AH513" s="719">
        <v>0</v>
      </c>
      <c r="AI513" s="719">
        <v>0</v>
      </c>
      <c r="AJ513" s="719">
        <v>0</v>
      </c>
      <c r="AK513" s="719">
        <v>0</v>
      </c>
      <c r="AL513" s="719">
        <v>0</v>
      </c>
      <c r="AM513" s="719">
        <v>0</v>
      </c>
      <c r="AN513" s="719">
        <v>0</v>
      </c>
      <c r="AO513" s="719">
        <v>0</v>
      </c>
    </row>
    <row r="514" spans="1:41" ht="15" x14ac:dyDescent="0.25">
      <c r="A514" s="184" t="s">
        <v>179</v>
      </c>
      <c r="C514" s="184" t="s">
        <v>779</v>
      </c>
      <c r="D514" s="184" t="s">
        <v>811</v>
      </c>
      <c r="F514" s="184" t="s">
        <v>795</v>
      </c>
      <c r="G514" s="719">
        <v>0</v>
      </c>
      <c r="H514" s="719">
        <v>0</v>
      </c>
      <c r="I514" s="719">
        <v>0</v>
      </c>
      <c r="J514" s="719">
        <v>0</v>
      </c>
      <c r="K514" s="719">
        <v>0</v>
      </c>
      <c r="L514" s="719">
        <v>0</v>
      </c>
      <c r="M514" s="719">
        <v>0</v>
      </c>
      <c r="N514" s="719">
        <v>0</v>
      </c>
      <c r="O514" s="719">
        <v>0</v>
      </c>
      <c r="P514" s="719">
        <v>0</v>
      </c>
      <c r="Q514" s="719">
        <v>0</v>
      </c>
      <c r="R514" s="719">
        <v>0</v>
      </c>
      <c r="S514" s="719">
        <v>0</v>
      </c>
      <c r="T514" s="719">
        <v>0</v>
      </c>
      <c r="U514" s="719">
        <v>0</v>
      </c>
      <c r="V514" s="719">
        <v>0</v>
      </c>
      <c r="W514" s="719">
        <v>0</v>
      </c>
      <c r="X514" s="719">
        <v>0</v>
      </c>
      <c r="Y514" s="719">
        <v>0</v>
      </c>
      <c r="Z514" s="719">
        <v>0</v>
      </c>
      <c r="AA514" s="719">
        <v>0</v>
      </c>
      <c r="AB514" s="719">
        <v>0</v>
      </c>
      <c r="AC514" s="719">
        <v>0</v>
      </c>
      <c r="AD514" s="719">
        <v>0</v>
      </c>
      <c r="AE514" s="719">
        <v>0</v>
      </c>
      <c r="AF514" s="719">
        <v>0</v>
      </c>
      <c r="AG514" s="719">
        <v>0</v>
      </c>
      <c r="AH514" s="719">
        <v>0</v>
      </c>
      <c r="AI514" s="719">
        <v>0</v>
      </c>
      <c r="AJ514" s="719">
        <v>0</v>
      </c>
      <c r="AK514" s="719">
        <v>0</v>
      </c>
      <c r="AL514" s="719">
        <v>0</v>
      </c>
      <c r="AM514" s="719">
        <v>0</v>
      </c>
      <c r="AN514" s="719">
        <v>0</v>
      </c>
      <c r="AO514" s="719">
        <v>0</v>
      </c>
    </row>
    <row r="515" spans="1:41" ht="15" x14ac:dyDescent="0.25">
      <c r="A515" s="183" t="s">
        <v>179</v>
      </c>
      <c r="C515" s="183" t="s">
        <v>779</v>
      </c>
      <c r="D515" s="183" t="s">
        <v>811</v>
      </c>
      <c r="F515" s="183" t="s">
        <v>796</v>
      </c>
      <c r="G515" s="719">
        <v>0</v>
      </c>
      <c r="H515" s="719">
        <v>0</v>
      </c>
      <c r="I515" s="719">
        <v>0</v>
      </c>
      <c r="J515" s="719">
        <v>0</v>
      </c>
      <c r="K515" s="719">
        <v>0</v>
      </c>
      <c r="L515" s="719">
        <v>0</v>
      </c>
      <c r="M515" s="719">
        <v>0</v>
      </c>
      <c r="N515" s="719">
        <v>0</v>
      </c>
      <c r="O515" s="719">
        <v>0</v>
      </c>
      <c r="P515" s="719">
        <v>0</v>
      </c>
      <c r="Q515" s="719">
        <v>0</v>
      </c>
      <c r="R515" s="719">
        <v>0</v>
      </c>
      <c r="S515" s="719">
        <v>0</v>
      </c>
      <c r="T515" s="719">
        <v>0</v>
      </c>
      <c r="U515" s="719">
        <v>0</v>
      </c>
      <c r="V515" s="719">
        <v>0</v>
      </c>
      <c r="W515" s="719">
        <v>0</v>
      </c>
      <c r="X515" s="719">
        <v>0</v>
      </c>
      <c r="Y515" s="719">
        <v>0</v>
      </c>
      <c r="Z515" s="719">
        <v>0</v>
      </c>
      <c r="AA515" s="719">
        <v>0</v>
      </c>
      <c r="AB515" s="719">
        <v>0</v>
      </c>
      <c r="AC515" s="719">
        <v>0</v>
      </c>
      <c r="AD515" s="719">
        <v>0</v>
      </c>
      <c r="AE515" s="719">
        <v>0</v>
      </c>
      <c r="AF515" s="719">
        <v>0</v>
      </c>
      <c r="AG515" s="719">
        <v>0</v>
      </c>
      <c r="AH515" s="719">
        <v>0</v>
      </c>
      <c r="AI515" s="719">
        <v>0</v>
      </c>
      <c r="AJ515" s="719">
        <v>0</v>
      </c>
      <c r="AK515" s="719">
        <v>0</v>
      </c>
      <c r="AL515" s="719">
        <v>0</v>
      </c>
      <c r="AM515" s="719">
        <v>0</v>
      </c>
      <c r="AN515" s="719">
        <v>0</v>
      </c>
      <c r="AO515" s="719">
        <v>0</v>
      </c>
    </row>
    <row r="516" spans="1:41" ht="15" x14ac:dyDescent="0.25">
      <c r="A516" s="184" t="s">
        <v>179</v>
      </c>
      <c r="C516" s="184" t="s">
        <v>779</v>
      </c>
      <c r="D516" s="184" t="s">
        <v>811</v>
      </c>
      <c r="F516" s="184" t="s">
        <v>797</v>
      </c>
      <c r="G516" s="719">
        <v>0</v>
      </c>
      <c r="H516" s="719">
        <v>0</v>
      </c>
      <c r="I516" s="719">
        <v>0</v>
      </c>
      <c r="J516" s="719">
        <v>0</v>
      </c>
      <c r="K516" s="719">
        <v>0</v>
      </c>
      <c r="L516" s="719">
        <v>0</v>
      </c>
      <c r="M516" s="719">
        <v>0</v>
      </c>
      <c r="N516" s="719">
        <v>0</v>
      </c>
      <c r="O516" s="719">
        <v>0</v>
      </c>
      <c r="P516" s="719">
        <v>0</v>
      </c>
      <c r="Q516" s="719">
        <v>0</v>
      </c>
      <c r="R516" s="719">
        <v>0</v>
      </c>
      <c r="S516" s="719">
        <v>0</v>
      </c>
      <c r="T516" s="719">
        <v>0</v>
      </c>
      <c r="U516" s="719">
        <v>0</v>
      </c>
      <c r="V516" s="719">
        <v>0</v>
      </c>
      <c r="W516" s="719">
        <v>0</v>
      </c>
      <c r="X516" s="719">
        <v>0</v>
      </c>
      <c r="Y516" s="719">
        <v>0</v>
      </c>
      <c r="Z516" s="719">
        <v>0</v>
      </c>
      <c r="AA516" s="719">
        <v>0</v>
      </c>
      <c r="AB516" s="719">
        <v>0</v>
      </c>
      <c r="AC516" s="719">
        <v>0</v>
      </c>
      <c r="AD516" s="719">
        <v>0</v>
      </c>
      <c r="AE516" s="719">
        <v>0</v>
      </c>
      <c r="AF516" s="719">
        <v>0</v>
      </c>
      <c r="AG516" s="719">
        <v>0</v>
      </c>
      <c r="AH516" s="719">
        <v>0</v>
      </c>
      <c r="AI516" s="719">
        <v>0</v>
      </c>
      <c r="AJ516" s="719">
        <v>0</v>
      </c>
      <c r="AK516" s="719">
        <v>0</v>
      </c>
      <c r="AL516" s="719">
        <v>0</v>
      </c>
      <c r="AM516" s="719">
        <v>0</v>
      </c>
      <c r="AN516" s="719">
        <v>0</v>
      </c>
      <c r="AO516" s="719">
        <v>0</v>
      </c>
    </row>
    <row r="517" spans="1:41" ht="15" x14ac:dyDescent="0.25">
      <c r="A517" s="183" t="s">
        <v>179</v>
      </c>
      <c r="C517" s="183" t="s">
        <v>779</v>
      </c>
      <c r="D517" s="183" t="s">
        <v>811</v>
      </c>
      <c r="F517" s="183" t="s">
        <v>798</v>
      </c>
      <c r="G517" s="719">
        <v>0</v>
      </c>
      <c r="H517" s="719">
        <v>0</v>
      </c>
      <c r="I517" s="719">
        <v>0</v>
      </c>
      <c r="J517" s="719">
        <v>0</v>
      </c>
      <c r="K517" s="719">
        <v>0</v>
      </c>
      <c r="L517" s="719">
        <v>0</v>
      </c>
      <c r="M517" s="719">
        <v>0</v>
      </c>
      <c r="N517" s="719">
        <v>0</v>
      </c>
      <c r="O517" s="719">
        <v>0</v>
      </c>
      <c r="P517" s="719">
        <v>0</v>
      </c>
      <c r="Q517" s="719">
        <v>0</v>
      </c>
      <c r="R517" s="719">
        <v>0</v>
      </c>
      <c r="S517" s="719">
        <v>0</v>
      </c>
      <c r="T517" s="719">
        <v>0</v>
      </c>
      <c r="U517" s="719">
        <v>0</v>
      </c>
      <c r="V517" s="719">
        <v>0</v>
      </c>
      <c r="W517" s="719">
        <v>0</v>
      </c>
      <c r="X517" s="719">
        <v>0</v>
      </c>
      <c r="Y517" s="719">
        <v>0</v>
      </c>
      <c r="Z517" s="719">
        <v>0</v>
      </c>
      <c r="AA517" s="719">
        <v>0</v>
      </c>
      <c r="AB517" s="719">
        <v>0</v>
      </c>
      <c r="AC517" s="719">
        <v>0</v>
      </c>
      <c r="AD517" s="719">
        <v>0</v>
      </c>
      <c r="AE517" s="719">
        <v>0</v>
      </c>
      <c r="AF517" s="719">
        <v>0</v>
      </c>
      <c r="AG517" s="719">
        <v>0</v>
      </c>
      <c r="AH517" s="719">
        <v>0</v>
      </c>
      <c r="AI517" s="719">
        <v>0</v>
      </c>
      <c r="AJ517" s="719">
        <v>0</v>
      </c>
      <c r="AK517" s="719">
        <v>0</v>
      </c>
      <c r="AL517" s="719">
        <v>0</v>
      </c>
      <c r="AM517" s="719">
        <v>0</v>
      </c>
      <c r="AN517" s="719">
        <v>0</v>
      </c>
      <c r="AO517" s="719">
        <v>0</v>
      </c>
    </row>
    <row r="518" spans="1:41" ht="15" x14ac:dyDescent="0.25">
      <c r="A518" s="184" t="s">
        <v>179</v>
      </c>
      <c r="C518" s="184" t="s">
        <v>779</v>
      </c>
      <c r="D518" s="184" t="s">
        <v>811</v>
      </c>
      <c r="F518" s="184" t="s">
        <v>799</v>
      </c>
      <c r="G518" s="719">
        <v>0</v>
      </c>
      <c r="H518" s="719">
        <v>0</v>
      </c>
      <c r="I518" s="719">
        <v>0</v>
      </c>
      <c r="J518" s="719">
        <v>0</v>
      </c>
      <c r="K518" s="719">
        <v>0</v>
      </c>
      <c r="L518" s="719">
        <v>0</v>
      </c>
      <c r="M518" s="719">
        <v>0</v>
      </c>
      <c r="N518" s="719">
        <v>0</v>
      </c>
      <c r="O518" s="719">
        <v>0</v>
      </c>
      <c r="P518" s="719">
        <v>0</v>
      </c>
      <c r="Q518" s="719">
        <v>0</v>
      </c>
      <c r="R518" s="719">
        <v>0</v>
      </c>
      <c r="S518" s="719">
        <v>0</v>
      </c>
      <c r="T518" s="719">
        <v>0</v>
      </c>
      <c r="U518" s="719">
        <v>0</v>
      </c>
      <c r="V518" s="719">
        <v>0</v>
      </c>
      <c r="W518" s="719">
        <v>0</v>
      </c>
      <c r="X518" s="719">
        <v>0</v>
      </c>
      <c r="Y518" s="719">
        <v>0</v>
      </c>
      <c r="Z518" s="719">
        <v>0</v>
      </c>
      <c r="AA518" s="719">
        <v>0</v>
      </c>
      <c r="AB518" s="719">
        <v>0</v>
      </c>
      <c r="AC518" s="719">
        <v>0</v>
      </c>
      <c r="AD518" s="719">
        <v>0</v>
      </c>
      <c r="AE518" s="719">
        <v>0</v>
      </c>
      <c r="AF518" s="719">
        <v>0</v>
      </c>
      <c r="AG518" s="719">
        <v>0</v>
      </c>
      <c r="AH518" s="719">
        <v>0</v>
      </c>
      <c r="AI518" s="719">
        <v>0</v>
      </c>
      <c r="AJ518" s="719">
        <v>0</v>
      </c>
      <c r="AK518" s="719">
        <v>0</v>
      </c>
      <c r="AL518" s="719">
        <v>0</v>
      </c>
      <c r="AM518" s="719">
        <v>0</v>
      </c>
      <c r="AN518" s="719">
        <v>0</v>
      </c>
      <c r="AO518" s="719">
        <v>0</v>
      </c>
    </row>
    <row r="519" spans="1:41" ht="15" x14ac:dyDescent="0.25">
      <c r="A519" s="183" t="s">
        <v>179</v>
      </c>
      <c r="C519" s="183" t="s">
        <v>779</v>
      </c>
      <c r="D519" s="183" t="s">
        <v>811</v>
      </c>
      <c r="F519" s="183" t="s">
        <v>800</v>
      </c>
      <c r="G519" s="719">
        <v>0</v>
      </c>
      <c r="H519" s="719">
        <v>0</v>
      </c>
      <c r="I519" s="719">
        <v>0</v>
      </c>
      <c r="J519" s="719">
        <v>0</v>
      </c>
      <c r="K519" s="719">
        <v>0</v>
      </c>
      <c r="L519" s="719">
        <v>0</v>
      </c>
      <c r="M519" s="719">
        <v>0</v>
      </c>
      <c r="N519" s="719">
        <v>0</v>
      </c>
      <c r="O519" s="719">
        <v>0</v>
      </c>
      <c r="P519" s="719">
        <v>0</v>
      </c>
      <c r="Q519" s="719">
        <v>0</v>
      </c>
      <c r="R519" s="719">
        <v>0</v>
      </c>
      <c r="S519" s="719">
        <v>0</v>
      </c>
      <c r="T519" s="719">
        <v>0</v>
      </c>
      <c r="U519" s="719">
        <v>0</v>
      </c>
      <c r="V519" s="719">
        <v>0</v>
      </c>
      <c r="W519" s="719">
        <v>0</v>
      </c>
      <c r="X519" s="719">
        <v>0</v>
      </c>
      <c r="Y519" s="719">
        <v>0</v>
      </c>
      <c r="Z519" s="719">
        <v>0</v>
      </c>
      <c r="AA519" s="719">
        <v>0</v>
      </c>
      <c r="AB519" s="719">
        <v>0</v>
      </c>
      <c r="AC519" s="719">
        <v>0</v>
      </c>
      <c r="AD519" s="719">
        <v>0</v>
      </c>
      <c r="AE519" s="719">
        <v>0</v>
      </c>
      <c r="AF519" s="719">
        <v>0</v>
      </c>
      <c r="AG519" s="719">
        <v>0</v>
      </c>
      <c r="AH519" s="719">
        <v>0</v>
      </c>
      <c r="AI519" s="719">
        <v>0</v>
      </c>
      <c r="AJ519" s="719">
        <v>0</v>
      </c>
      <c r="AK519" s="719">
        <v>0</v>
      </c>
      <c r="AL519" s="719">
        <v>0</v>
      </c>
      <c r="AM519" s="719">
        <v>0</v>
      </c>
      <c r="AN519" s="719">
        <v>0</v>
      </c>
      <c r="AO519" s="719">
        <v>0</v>
      </c>
    </row>
    <row r="520" spans="1:41" ht="15" x14ac:dyDescent="0.25">
      <c r="A520" s="184" t="s">
        <v>179</v>
      </c>
      <c r="C520" s="184" t="s">
        <v>812</v>
      </c>
      <c r="D520" s="184" t="s">
        <v>813</v>
      </c>
      <c r="F520" s="184" t="s">
        <v>798</v>
      </c>
      <c r="G520" s="719">
        <v>0</v>
      </c>
      <c r="H520" s="719">
        <v>0</v>
      </c>
      <c r="I520" s="719">
        <v>0</v>
      </c>
      <c r="J520" s="719">
        <v>0</v>
      </c>
      <c r="K520" s="719">
        <v>0</v>
      </c>
      <c r="L520" s="719">
        <v>0</v>
      </c>
      <c r="M520" s="719">
        <v>0</v>
      </c>
      <c r="N520" s="719">
        <v>0</v>
      </c>
      <c r="O520" s="719">
        <v>0</v>
      </c>
      <c r="P520" s="719">
        <v>0</v>
      </c>
      <c r="Q520" s="719">
        <v>0</v>
      </c>
      <c r="R520" s="719">
        <v>0</v>
      </c>
      <c r="S520" s="719">
        <v>0</v>
      </c>
      <c r="T520" s="719">
        <v>0</v>
      </c>
      <c r="U520" s="719">
        <v>0</v>
      </c>
      <c r="V520" s="719">
        <v>0</v>
      </c>
      <c r="W520" s="719">
        <v>0</v>
      </c>
      <c r="X520" s="719">
        <v>0</v>
      </c>
      <c r="Y520" s="719">
        <v>0</v>
      </c>
      <c r="Z520" s="719">
        <v>0</v>
      </c>
      <c r="AA520" s="719">
        <v>0</v>
      </c>
      <c r="AB520" s="719">
        <v>0</v>
      </c>
      <c r="AC520" s="719">
        <v>0</v>
      </c>
      <c r="AD520" s="719">
        <v>0</v>
      </c>
      <c r="AE520" s="719">
        <v>0</v>
      </c>
      <c r="AF520" s="719">
        <v>0</v>
      </c>
      <c r="AG520" s="719">
        <v>0</v>
      </c>
      <c r="AH520" s="719">
        <v>0</v>
      </c>
      <c r="AI520" s="719">
        <v>0</v>
      </c>
      <c r="AJ520" s="719">
        <v>0</v>
      </c>
      <c r="AK520" s="719">
        <v>0</v>
      </c>
      <c r="AL520" s="719">
        <v>0</v>
      </c>
      <c r="AM520" s="719">
        <v>0</v>
      </c>
      <c r="AN520" s="719">
        <v>0</v>
      </c>
      <c r="AO520" s="719">
        <v>0</v>
      </c>
    </row>
    <row r="521" spans="1:41" ht="15" x14ac:dyDescent="0.25">
      <c r="A521" s="183" t="s">
        <v>179</v>
      </c>
      <c r="C521" s="183" t="s">
        <v>812</v>
      </c>
      <c r="D521" s="183" t="s">
        <v>813</v>
      </c>
      <c r="F521" s="183" t="s">
        <v>799</v>
      </c>
      <c r="G521" s="719">
        <v>0</v>
      </c>
      <c r="H521" s="719">
        <v>0</v>
      </c>
      <c r="I521" s="719">
        <v>0</v>
      </c>
      <c r="J521" s="719">
        <v>0</v>
      </c>
      <c r="K521" s="719">
        <v>0</v>
      </c>
      <c r="L521" s="719">
        <v>0</v>
      </c>
      <c r="M521" s="719">
        <v>0</v>
      </c>
      <c r="N521" s="719">
        <v>0</v>
      </c>
      <c r="O521" s="719">
        <v>0</v>
      </c>
      <c r="P521" s="719">
        <v>0</v>
      </c>
      <c r="Q521" s="719">
        <v>0</v>
      </c>
      <c r="R521" s="719">
        <v>0</v>
      </c>
      <c r="S521" s="719">
        <v>0</v>
      </c>
      <c r="T521" s="719">
        <v>0</v>
      </c>
      <c r="U521" s="719">
        <v>0</v>
      </c>
      <c r="V521" s="719">
        <v>0</v>
      </c>
      <c r="W521" s="719">
        <v>0</v>
      </c>
      <c r="X521" s="719">
        <v>0</v>
      </c>
      <c r="Y521" s="719">
        <v>0</v>
      </c>
      <c r="Z521" s="719">
        <v>0</v>
      </c>
      <c r="AA521" s="719">
        <v>0</v>
      </c>
      <c r="AB521" s="719">
        <v>0</v>
      </c>
      <c r="AC521" s="719">
        <v>0</v>
      </c>
      <c r="AD521" s="719">
        <v>0</v>
      </c>
      <c r="AE521" s="719">
        <v>0</v>
      </c>
      <c r="AF521" s="719">
        <v>0</v>
      </c>
      <c r="AG521" s="719">
        <v>0</v>
      </c>
      <c r="AH521" s="719">
        <v>0</v>
      </c>
      <c r="AI521" s="719">
        <v>0</v>
      </c>
      <c r="AJ521" s="719">
        <v>0</v>
      </c>
      <c r="AK521" s="719">
        <v>0</v>
      </c>
      <c r="AL521" s="719">
        <v>0</v>
      </c>
      <c r="AM521" s="719">
        <v>0</v>
      </c>
      <c r="AN521" s="719">
        <v>0</v>
      </c>
      <c r="AO521" s="719">
        <v>0</v>
      </c>
    </row>
    <row r="522" spans="1:41" ht="15" x14ac:dyDescent="0.25">
      <c r="A522" s="184" t="s">
        <v>179</v>
      </c>
      <c r="C522" s="184" t="s">
        <v>812</v>
      </c>
      <c r="D522" s="184" t="s">
        <v>813</v>
      </c>
      <c r="F522" s="184" t="s">
        <v>800</v>
      </c>
      <c r="G522" s="719">
        <v>0</v>
      </c>
      <c r="H522" s="719">
        <v>0</v>
      </c>
      <c r="I522" s="719">
        <v>0</v>
      </c>
      <c r="J522" s="719">
        <v>0</v>
      </c>
      <c r="K522" s="719">
        <v>0</v>
      </c>
      <c r="L522" s="719">
        <v>0</v>
      </c>
      <c r="M522" s="719">
        <v>0</v>
      </c>
      <c r="N522" s="719">
        <v>0</v>
      </c>
      <c r="O522" s="719">
        <v>0</v>
      </c>
      <c r="P522" s="719">
        <v>0</v>
      </c>
      <c r="Q522" s="719">
        <v>0</v>
      </c>
      <c r="R522" s="719">
        <v>0</v>
      </c>
      <c r="S522" s="719">
        <v>0</v>
      </c>
      <c r="T522" s="719">
        <v>0</v>
      </c>
      <c r="U522" s="719">
        <v>0</v>
      </c>
      <c r="V522" s="719">
        <v>0</v>
      </c>
      <c r="W522" s="719">
        <v>0</v>
      </c>
      <c r="X522" s="719">
        <v>0</v>
      </c>
      <c r="Y522" s="719">
        <v>0</v>
      </c>
      <c r="Z522" s="719">
        <v>0</v>
      </c>
      <c r="AA522" s="719">
        <v>0</v>
      </c>
      <c r="AB522" s="719">
        <v>0</v>
      </c>
      <c r="AC522" s="719">
        <v>0</v>
      </c>
      <c r="AD522" s="719">
        <v>0</v>
      </c>
      <c r="AE522" s="719">
        <v>0</v>
      </c>
      <c r="AF522" s="719">
        <v>0</v>
      </c>
      <c r="AG522" s="719">
        <v>0</v>
      </c>
      <c r="AH522" s="719">
        <v>0</v>
      </c>
      <c r="AI522" s="719">
        <v>0</v>
      </c>
      <c r="AJ522" s="719">
        <v>0</v>
      </c>
      <c r="AK522" s="719">
        <v>0</v>
      </c>
      <c r="AL522" s="719">
        <v>0</v>
      </c>
      <c r="AM522" s="719">
        <v>0</v>
      </c>
      <c r="AN522" s="719">
        <v>0</v>
      </c>
      <c r="AO522" s="719">
        <v>0</v>
      </c>
    </row>
    <row r="523" spans="1:41" ht="15" x14ac:dyDescent="0.25">
      <c r="A523" s="183" t="s">
        <v>179</v>
      </c>
      <c r="C523" s="183" t="s">
        <v>788</v>
      </c>
      <c r="D523" s="183" t="s">
        <v>814</v>
      </c>
      <c r="F523" s="183" t="s">
        <v>798</v>
      </c>
      <c r="G523" s="719">
        <v>0</v>
      </c>
      <c r="H523" s="719">
        <v>0</v>
      </c>
      <c r="I523" s="719">
        <v>0</v>
      </c>
      <c r="J523" s="719">
        <v>0</v>
      </c>
      <c r="K523" s="719">
        <v>0</v>
      </c>
      <c r="L523" s="719">
        <v>0</v>
      </c>
      <c r="M523" s="719">
        <v>0</v>
      </c>
      <c r="N523" s="719">
        <v>0</v>
      </c>
      <c r="O523" s="719">
        <v>0</v>
      </c>
      <c r="P523" s="719">
        <v>0</v>
      </c>
      <c r="Q523" s="719">
        <v>0</v>
      </c>
      <c r="R523" s="719">
        <v>0</v>
      </c>
      <c r="S523" s="719">
        <v>0</v>
      </c>
      <c r="T523" s="719">
        <v>0</v>
      </c>
      <c r="U523" s="719">
        <v>0</v>
      </c>
      <c r="V523" s="719">
        <v>0</v>
      </c>
      <c r="W523" s="719">
        <v>0</v>
      </c>
      <c r="X523" s="719">
        <v>0</v>
      </c>
      <c r="Y523" s="719">
        <v>0</v>
      </c>
      <c r="Z523" s="719">
        <v>0</v>
      </c>
      <c r="AA523" s="719">
        <v>0</v>
      </c>
      <c r="AB523" s="719">
        <v>0</v>
      </c>
      <c r="AC523" s="719">
        <v>0</v>
      </c>
      <c r="AD523" s="719">
        <v>0</v>
      </c>
      <c r="AE523" s="719">
        <v>0</v>
      </c>
      <c r="AF523" s="719">
        <v>0</v>
      </c>
      <c r="AG523" s="719">
        <v>0</v>
      </c>
      <c r="AH523" s="719">
        <v>0</v>
      </c>
      <c r="AI523" s="719">
        <v>0</v>
      </c>
      <c r="AJ523" s="719">
        <v>0</v>
      </c>
      <c r="AK523" s="719">
        <v>0</v>
      </c>
      <c r="AL523" s="719">
        <v>0</v>
      </c>
      <c r="AM523" s="719">
        <v>0</v>
      </c>
      <c r="AN523" s="719">
        <v>0</v>
      </c>
      <c r="AO523" s="719">
        <v>0</v>
      </c>
    </row>
    <row r="524" spans="1:41" ht="15" x14ac:dyDescent="0.25">
      <c r="A524" s="184" t="s">
        <v>179</v>
      </c>
      <c r="C524" s="184" t="s">
        <v>788</v>
      </c>
      <c r="D524" s="184" t="s">
        <v>814</v>
      </c>
      <c r="F524" s="184" t="s">
        <v>799</v>
      </c>
      <c r="G524" s="719">
        <v>0</v>
      </c>
      <c r="H524" s="719">
        <v>0</v>
      </c>
      <c r="I524" s="719">
        <v>0</v>
      </c>
      <c r="J524" s="719">
        <v>0</v>
      </c>
      <c r="K524" s="719">
        <v>0</v>
      </c>
      <c r="L524" s="719">
        <v>0</v>
      </c>
      <c r="M524" s="719">
        <v>0</v>
      </c>
      <c r="N524" s="719">
        <v>0</v>
      </c>
      <c r="O524" s="719">
        <v>0</v>
      </c>
      <c r="P524" s="719">
        <v>0</v>
      </c>
      <c r="Q524" s="719">
        <v>0</v>
      </c>
      <c r="R524" s="719">
        <v>0</v>
      </c>
      <c r="S524" s="719">
        <v>0</v>
      </c>
      <c r="T524" s="719">
        <v>0</v>
      </c>
      <c r="U524" s="719">
        <v>0</v>
      </c>
      <c r="V524" s="719">
        <v>0</v>
      </c>
      <c r="W524" s="719">
        <v>0</v>
      </c>
      <c r="X524" s="719">
        <v>0</v>
      </c>
      <c r="Y524" s="719">
        <v>0</v>
      </c>
      <c r="Z524" s="719">
        <v>0</v>
      </c>
      <c r="AA524" s="719">
        <v>0</v>
      </c>
      <c r="AB524" s="719">
        <v>0</v>
      </c>
      <c r="AC524" s="719">
        <v>0</v>
      </c>
      <c r="AD524" s="719">
        <v>0</v>
      </c>
      <c r="AE524" s="719">
        <v>0</v>
      </c>
      <c r="AF524" s="719">
        <v>0</v>
      </c>
      <c r="AG524" s="719">
        <v>0</v>
      </c>
      <c r="AH524" s="719">
        <v>0</v>
      </c>
      <c r="AI524" s="719">
        <v>0</v>
      </c>
      <c r="AJ524" s="719">
        <v>0</v>
      </c>
      <c r="AK524" s="719">
        <v>0</v>
      </c>
      <c r="AL524" s="719">
        <v>0</v>
      </c>
      <c r="AM524" s="719">
        <v>0</v>
      </c>
      <c r="AN524" s="719">
        <v>0</v>
      </c>
      <c r="AO524" s="719">
        <v>0</v>
      </c>
    </row>
    <row r="525" spans="1:41" ht="15" x14ac:dyDescent="0.25">
      <c r="A525" s="183" t="s">
        <v>179</v>
      </c>
      <c r="C525" s="183" t="s">
        <v>788</v>
      </c>
      <c r="D525" s="183" t="s">
        <v>814</v>
      </c>
      <c r="F525" s="183" t="s">
        <v>800</v>
      </c>
      <c r="G525" s="719">
        <v>0</v>
      </c>
      <c r="H525" s="719">
        <v>0</v>
      </c>
      <c r="I525" s="719">
        <v>0</v>
      </c>
      <c r="J525" s="719">
        <v>0</v>
      </c>
      <c r="K525" s="719">
        <v>0</v>
      </c>
      <c r="L525" s="719">
        <v>0</v>
      </c>
      <c r="M525" s="719">
        <v>0</v>
      </c>
      <c r="N525" s="719">
        <v>0</v>
      </c>
      <c r="O525" s="719">
        <v>0</v>
      </c>
      <c r="P525" s="719">
        <v>0</v>
      </c>
      <c r="Q525" s="719">
        <v>0</v>
      </c>
      <c r="R525" s="719">
        <v>0</v>
      </c>
      <c r="S525" s="719">
        <v>0</v>
      </c>
      <c r="T525" s="719">
        <v>0</v>
      </c>
      <c r="U525" s="719">
        <v>0</v>
      </c>
      <c r="V525" s="719">
        <v>0</v>
      </c>
      <c r="W525" s="719">
        <v>0</v>
      </c>
      <c r="X525" s="719">
        <v>0</v>
      </c>
      <c r="Y525" s="719">
        <v>0</v>
      </c>
      <c r="Z525" s="719">
        <v>0</v>
      </c>
      <c r="AA525" s="719">
        <v>0</v>
      </c>
      <c r="AB525" s="719">
        <v>0</v>
      </c>
      <c r="AC525" s="719">
        <v>0</v>
      </c>
      <c r="AD525" s="719">
        <v>0</v>
      </c>
      <c r="AE525" s="719">
        <v>0</v>
      </c>
      <c r="AF525" s="719">
        <v>0</v>
      </c>
      <c r="AG525" s="719">
        <v>0</v>
      </c>
      <c r="AH525" s="719">
        <v>0</v>
      </c>
      <c r="AI525" s="719">
        <v>0</v>
      </c>
      <c r="AJ525" s="719">
        <v>0</v>
      </c>
      <c r="AK525" s="719">
        <v>0</v>
      </c>
      <c r="AL525" s="719">
        <v>0</v>
      </c>
      <c r="AM525" s="719">
        <v>0</v>
      </c>
      <c r="AN525" s="719">
        <v>0</v>
      </c>
      <c r="AO525" s="719">
        <v>0</v>
      </c>
    </row>
    <row r="526" spans="1:41" ht="15" x14ac:dyDescent="0.25">
      <c r="A526" s="184" t="s">
        <v>179</v>
      </c>
      <c r="C526" s="184" t="s">
        <v>787</v>
      </c>
      <c r="D526" s="184" t="s">
        <v>815</v>
      </c>
      <c r="F526" s="184" t="s">
        <v>793</v>
      </c>
      <c r="G526" s="719">
        <v>0</v>
      </c>
      <c r="H526" s="719">
        <v>0</v>
      </c>
      <c r="I526" s="719">
        <v>0</v>
      </c>
      <c r="J526" s="719">
        <v>0</v>
      </c>
      <c r="K526" s="719">
        <v>0</v>
      </c>
      <c r="L526" s="719">
        <v>0</v>
      </c>
      <c r="M526" s="719">
        <v>0</v>
      </c>
      <c r="N526" s="719">
        <v>0</v>
      </c>
      <c r="O526" s="719">
        <v>0</v>
      </c>
      <c r="P526" s="719">
        <v>0</v>
      </c>
      <c r="Q526" s="719">
        <v>0</v>
      </c>
      <c r="R526" s="719">
        <v>0</v>
      </c>
      <c r="S526" s="719">
        <v>0</v>
      </c>
      <c r="T526" s="719">
        <v>0</v>
      </c>
      <c r="U526" s="719">
        <v>0</v>
      </c>
      <c r="V526" s="719">
        <v>0</v>
      </c>
      <c r="W526" s="719">
        <v>0</v>
      </c>
      <c r="X526" s="719">
        <v>0</v>
      </c>
      <c r="Y526" s="719">
        <v>0</v>
      </c>
      <c r="Z526" s="719">
        <v>0</v>
      </c>
      <c r="AA526" s="719">
        <v>0</v>
      </c>
      <c r="AB526" s="719">
        <v>0</v>
      </c>
      <c r="AC526" s="719">
        <v>0</v>
      </c>
      <c r="AD526" s="719">
        <v>0</v>
      </c>
      <c r="AE526" s="719">
        <v>0</v>
      </c>
      <c r="AF526" s="719">
        <v>0</v>
      </c>
      <c r="AG526" s="719">
        <v>0</v>
      </c>
      <c r="AH526" s="719">
        <v>0</v>
      </c>
      <c r="AI526" s="719">
        <v>0</v>
      </c>
      <c r="AJ526" s="719">
        <v>0</v>
      </c>
      <c r="AK526" s="719">
        <v>0</v>
      </c>
      <c r="AL526" s="719">
        <v>0</v>
      </c>
      <c r="AM526" s="719">
        <v>0</v>
      </c>
      <c r="AN526" s="719">
        <v>0</v>
      </c>
      <c r="AO526" s="719">
        <v>0</v>
      </c>
    </row>
    <row r="527" spans="1:41" ht="15" x14ac:dyDescent="0.25">
      <c r="A527" s="183" t="s">
        <v>179</v>
      </c>
      <c r="C527" s="183" t="s">
        <v>787</v>
      </c>
      <c r="D527" s="183" t="s">
        <v>815</v>
      </c>
      <c r="F527" s="183" t="s">
        <v>794</v>
      </c>
      <c r="G527" s="719">
        <v>0</v>
      </c>
      <c r="H527" s="719">
        <v>0</v>
      </c>
      <c r="I527" s="719">
        <v>0</v>
      </c>
      <c r="J527" s="719">
        <v>0</v>
      </c>
      <c r="K527" s="719">
        <v>0</v>
      </c>
      <c r="L527" s="719">
        <v>0</v>
      </c>
      <c r="M527" s="719">
        <v>0</v>
      </c>
      <c r="N527" s="719">
        <v>0</v>
      </c>
      <c r="O527" s="719">
        <v>0</v>
      </c>
      <c r="P527" s="719">
        <v>0</v>
      </c>
      <c r="Q527" s="719">
        <v>0</v>
      </c>
      <c r="R527" s="719">
        <v>0</v>
      </c>
      <c r="S527" s="719">
        <v>0</v>
      </c>
      <c r="T527" s="719">
        <v>0</v>
      </c>
      <c r="U527" s="719">
        <v>0</v>
      </c>
      <c r="V527" s="719">
        <v>0</v>
      </c>
      <c r="W527" s="719">
        <v>0</v>
      </c>
      <c r="X527" s="719">
        <v>0</v>
      </c>
      <c r="Y527" s="719">
        <v>0</v>
      </c>
      <c r="Z527" s="719">
        <v>0</v>
      </c>
      <c r="AA527" s="719">
        <v>0</v>
      </c>
      <c r="AB527" s="719">
        <v>0</v>
      </c>
      <c r="AC527" s="719">
        <v>0</v>
      </c>
      <c r="AD527" s="719">
        <v>0</v>
      </c>
      <c r="AE527" s="719">
        <v>0</v>
      </c>
      <c r="AF527" s="719">
        <v>0</v>
      </c>
      <c r="AG527" s="719">
        <v>0</v>
      </c>
      <c r="AH527" s="719">
        <v>0</v>
      </c>
      <c r="AI527" s="719">
        <v>0</v>
      </c>
      <c r="AJ527" s="719">
        <v>0</v>
      </c>
      <c r="AK527" s="719">
        <v>0</v>
      </c>
      <c r="AL527" s="719">
        <v>0</v>
      </c>
      <c r="AM527" s="719">
        <v>0</v>
      </c>
      <c r="AN527" s="719">
        <v>0</v>
      </c>
      <c r="AO527" s="719">
        <v>0</v>
      </c>
    </row>
    <row r="528" spans="1:41" ht="15" x14ac:dyDescent="0.25">
      <c r="A528" s="184" t="s">
        <v>179</v>
      </c>
      <c r="C528" s="184" t="s">
        <v>787</v>
      </c>
      <c r="D528" s="184" t="s">
        <v>815</v>
      </c>
      <c r="F528" s="184" t="s">
        <v>795</v>
      </c>
      <c r="G528" s="719">
        <v>0</v>
      </c>
      <c r="H528" s="719">
        <v>0</v>
      </c>
      <c r="I528" s="719">
        <v>0</v>
      </c>
      <c r="J528" s="719">
        <v>0</v>
      </c>
      <c r="K528" s="719">
        <v>0</v>
      </c>
      <c r="L528" s="719">
        <v>0</v>
      </c>
      <c r="M528" s="719">
        <v>0</v>
      </c>
      <c r="N528" s="719">
        <v>0</v>
      </c>
      <c r="O528" s="719">
        <v>0</v>
      </c>
      <c r="P528" s="719">
        <v>0</v>
      </c>
      <c r="Q528" s="719">
        <v>0</v>
      </c>
      <c r="R528" s="719">
        <v>0</v>
      </c>
      <c r="S528" s="719">
        <v>0</v>
      </c>
      <c r="T528" s="719">
        <v>0</v>
      </c>
      <c r="U528" s="719">
        <v>0</v>
      </c>
      <c r="V528" s="719">
        <v>0</v>
      </c>
      <c r="W528" s="719">
        <v>0</v>
      </c>
      <c r="X528" s="719">
        <v>0</v>
      </c>
      <c r="Y528" s="719">
        <v>0</v>
      </c>
      <c r="Z528" s="719">
        <v>0</v>
      </c>
      <c r="AA528" s="719">
        <v>0</v>
      </c>
      <c r="AB528" s="719">
        <v>0</v>
      </c>
      <c r="AC528" s="719">
        <v>0</v>
      </c>
      <c r="AD528" s="719">
        <v>0</v>
      </c>
      <c r="AE528" s="719">
        <v>0</v>
      </c>
      <c r="AF528" s="719">
        <v>0</v>
      </c>
      <c r="AG528" s="719">
        <v>0</v>
      </c>
      <c r="AH528" s="719">
        <v>0</v>
      </c>
      <c r="AI528" s="719">
        <v>0</v>
      </c>
      <c r="AJ528" s="719">
        <v>0</v>
      </c>
      <c r="AK528" s="719">
        <v>0</v>
      </c>
      <c r="AL528" s="719">
        <v>0</v>
      </c>
      <c r="AM528" s="719">
        <v>0</v>
      </c>
      <c r="AN528" s="719">
        <v>0</v>
      </c>
      <c r="AO528" s="719">
        <v>0</v>
      </c>
    </row>
    <row r="529" spans="1:41" ht="15" x14ac:dyDescent="0.25">
      <c r="A529" s="183" t="s">
        <v>179</v>
      </c>
      <c r="C529" s="183" t="s">
        <v>787</v>
      </c>
      <c r="D529" s="183" t="s">
        <v>815</v>
      </c>
      <c r="F529" s="183" t="s">
        <v>816</v>
      </c>
      <c r="G529" s="719">
        <v>0</v>
      </c>
      <c r="H529" s="719">
        <v>0</v>
      </c>
      <c r="I529" s="719">
        <v>0</v>
      </c>
      <c r="J529" s="719">
        <v>0</v>
      </c>
      <c r="K529" s="719">
        <v>0</v>
      </c>
      <c r="L529" s="719">
        <v>0</v>
      </c>
      <c r="M529" s="719">
        <v>0</v>
      </c>
      <c r="N529" s="719">
        <v>0</v>
      </c>
      <c r="O529" s="719">
        <v>0</v>
      </c>
      <c r="P529" s="719">
        <v>0</v>
      </c>
      <c r="Q529" s="719">
        <v>0</v>
      </c>
      <c r="R529" s="719">
        <v>0</v>
      </c>
      <c r="S529" s="719">
        <v>0</v>
      </c>
      <c r="T529" s="719">
        <v>0</v>
      </c>
      <c r="U529" s="719">
        <v>0</v>
      </c>
      <c r="V529" s="719">
        <v>0</v>
      </c>
      <c r="W529" s="719">
        <v>0</v>
      </c>
      <c r="X529" s="719">
        <v>0</v>
      </c>
      <c r="Y529" s="719">
        <v>0</v>
      </c>
      <c r="Z529" s="719">
        <v>0</v>
      </c>
      <c r="AA529" s="719">
        <v>0</v>
      </c>
      <c r="AB529" s="719">
        <v>0</v>
      </c>
      <c r="AC529" s="719">
        <v>0</v>
      </c>
      <c r="AD529" s="719">
        <v>0</v>
      </c>
      <c r="AE529" s="719">
        <v>0</v>
      </c>
      <c r="AF529" s="719">
        <v>0</v>
      </c>
      <c r="AG529" s="719">
        <v>0</v>
      </c>
      <c r="AH529" s="719">
        <v>0</v>
      </c>
      <c r="AI529" s="719">
        <v>0</v>
      </c>
      <c r="AJ529" s="719">
        <v>0</v>
      </c>
      <c r="AK529" s="719">
        <v>0</v>
      </c>
      <c r="AL529" s="719">
        <v>0</v>
      </c>
      <c r="AM529" s="719">
        <v>0</v>
      </c>
      <c r="AN529" s="719">
        <v>0</v>
      </c>
      <c r="AO529" s="719">
        <v>0</v>
      </c>
    </row>
    <row r="530" spans="1:41" ht="15" x14ac:dyDescent="0.25">
      <c r="A530" s="184" t="s">
        <v>179</v>
      </c>
      <c r="C530" s="184" t="s">
        <v>787</v>
      </c>
      <c r="D530" s="184" t="s">
        <v>817</v>
      </c>
      <c r="F530" s="184" t="s">
        <v>799</v>
      </c>
      <c r="G530" s="719">
        <v>0</v>
      </c>
      <c r="H530" s="719">
        <v>0</v>
      </c>
      <c r="I530" s="719">
        <v>0</v>
      </c>
      <c r="J530" s="719">
        <v>0</v>
      </c>
      <c r="K530" s="719">
        <v>0</v>
      </c>
      <c r="L530" s="719">
        <v>0</v>
      </c>
      <c r="M530" s="719">
        <v>0</v>
      </c>
      <c r="N530" s="719">
        <v>0</v>
      </c>
      <c r="O530" s="719">
        <v>0</v>
      </c>
      <c r="P530" s="719">
        <v>0</v>
      </c>
      <c r="Q530" s="719">
        <v>0</v>
      </c>
      <c r="R530" s="719">
        <v>0</v>
      </c>
      <c r="S530" s="719">
        <v>0</v>
      </c>
      <c r="T530" s="719">
        <v>0</v>
      </c>
      <c r="U530" s="719">
        <v>0</v>
      </c>
      <c r="V530" s="719">
        <v>0</v>
      </c>
      <c r="W530" s="719">
        <v>0</v>
      </c>
      <c r="X530" s="719">
        <v>0</v>
      </c>
      <c r="Y530" s="719">
        <v>0</v>
      </c>
      <c r="Z530" s="719">
        <v>0</v>
      </c>
      <c r="AA530" s="719">
        <v>0</v>
      </c>
      <c r="AB530" s="719">
        <v>0</v>
      </c>
      <c r="AC530" s="719">
        <v>0</v>
      </c>
      <c r="AD530" s="719">
        <v>0</v>
      </c>
      <c r="AE530" s="719">
        <v>0</v>
      </c>
      <c r="AF530" s="719">
        <v>0</v>
      </c>
      <c r="AG530" s="719">
        <v>0</v>
      </c>
      <c r="AH530" s="719">
        <v>0</v>
      </c>
      <c r="AI530" s="719">
        <v>0</v>
      </c>
      <c r="AJ530" s="719">
        <v>0</v>
      </c>
      <c r="AK530" s="719">
        <v>0</v>
      </c>
      <c r="AL530" s="719">
        <v>0</v>
      </c>
      <c r="AM530" s="719">
        <v>0</v>
      </c>
      <c r="AN530" s="719">
        <v>0</v>
      </c>
      <c r="AO530" s="719">
        <v>0</v>
      </c>
    </row>
    <row r="531" spans="1:41" ht="15" x14ac:dyDescent="0.25">
      <c r="A531" s="183" t="s">
        <v>179</v>
      </c>
      <c r="C531" s="183" t="s">
        <v>787</v>
      </c>
      <c r="D531" s="183" t="s">
        <v>817</v>
      </c>
      <c r="F531" s="183" t="s">
        <v>800</v>
      </c>
      <c r="G531" s="719">
        <v>0</v>
      </c>
      <c r="H531" s="719">
        <v>0</v>
      </c>
      <c r="I531" s="719">
        <v>0</v>
      </c>
      <c r="J531" s="719">
        <v>0</v>
      </c>
      <c r="K531" s="719">
        <v>0</v>
      </c>
      <c r="L531" s="719">
        <v>0</v>
      </c>
      <c r="M531" s="719">
        <v>0</v>
      </c>
      <c r="N531" s="719">
        <v>0</v>
      </c>
      <c r="O531" s="719">
        <v>0</v>
      </c>
      <c r="P531" s="719">
        <v>0</v>
      </c>
      <c r="Q531" s="719">
        <v>0</v>
      </c>
      <c r="R531" s="719">
        <v>0</v>
      </c>
      <c r="S531" s="719">
        <v>0</v>
      </c>
      <c r="T531" s="719">
        <v>0</v>
      </c>
      <c r="U531" s="719">
        <v>0</v>
      </c>
      <c r="V531" s="719">
        <v>0</v>
      </c>
      <c r="W531" s="719">
        <v>0</v>
      </c>
      <c r="X531" s="719">
        <v>0</v>
      </c>
      <c r="Y531" s="719">
        <v>0</v>
      </c>
      <c r="Z531" s="719">
        <v>0</v>
      </c>
      <c r="AA531" s="719">
        <v>0</v>
      </c>
      <c r="AB531" s="719">
        <v>0</v>
      </c>
      <c r="AC531" s="719">
        <v>0</v>
      </c>
      <c r="AD531" s="719">
        <v>0</v>
      </c>
      <c r="AE531" s="719">
        <v>0</v>
      </c>
      <c r="AF531" s="719">
        <v>0</v>
      </c>
      <c r="AG531" s="719">
        <v>0</v>
      </c>
      <c r="AH531" s="719">
        <v>0</v>
      </c>
      <c r="AI531" s="719">
        <v>0</v>
      </c>
      <c r="AJ531" s="719">
        <v>0</v>
      </c>
      <c r="AK531" s="719">
        <v>0</v>
      </c>
      <c r="AL531" s="719">
        <v>0</v>
      </c>
      <c r="AM531" s="719">
        <v>0</v>
      </c>
      <c r="AN531" s="719">
        <v>0</v>
      </c>
      <c r="AO531" s="719">
        <v>0</v>
      </c>
    </row>
    <row r="532" spans="1:41" ht="15" x14ac:dyDescent="0.25">
      <c r="A532" s="184" t="s">
        <v>179</v>
      </c>
      <c r="C532" s="184" t="s">
        <v>787</v>
      </c>
      <c r="D532" s="184" t="s">
        <v>818</v>
      </c>
      <c r="F532" s="184" t="s">
        <v>799</v>
      </c>
      <c r="G532" s="719">
        <v>0</v>
      </c>
      <c r="H532" s="719">
        <v>0</v>
      </c>
      <c r="I532" s="719">
        <v>0</v>
      </c>
      <c r="J532" s="719">
        <v>0</v>
      </c>
      <c r="K532" s="719">
        <v>0</v>
      </c>
      <c r="L532" s="719">
        <v>0</v>
      </c>
      <c r="M532" s="719">
        <v>0</v>
      </c>
      <c r="N532" s="719">
        <v>0</v>
      </c>
      <c r="O532" s="719">
        <v>0</v>
      </c>
      <c r="P532" s="719">
        <v>0</v>
      </c>
      <c r="Q532" s="719">
        <v>0</v>
      </c>
      <c r="R532" s="719">
        <v>0</v>
      </c>
      <c r="S532" s="719">
        <v>0</v>
      </c>
      <c r="T532" s="719">
        <v>0</v>
      </c>
      <c r="U532" s="719">
        <v>0</v>
      </c>
      <c r="V532" s="719">
        <v>0</v>
      </c>
      <c r="W532" s="719">
        <v>0</v>
      </c>
      <c r="X532" s="719">
        <v>0</v>
      </c>
      <c r="Y532" s="719">
        <v>0</v>
      </c>
      <c r="Z532" s="719">
        <v>0</v>
      </c>
      <c r="AA532" s="719">
        <v>0</v>
      </c>
      <c r="AB532" s="719">
        <v>0</v>
      </c>
      <c r="AC532" s="719">
        <v>0</v>
      </c>
      <c r="AD532" s="719">
        <v>0</v>
      </c>
      <c r="AE532" s="719">
        <v>0</v>
      </c>
      <c r="AF532" s="719">
        <v>0</v>
      </c>
      <c r="AG532" s="719">
        <v>0</v>
      </c>
      <c r="AH532" s="719">
        <v>0</v>
      </c>
      <c r="AI532" s="719">
        <v>0</v>
      </c>
      <c r="AJ532" s="719">
        <v>0</v>
      </c>
      <c r="AK532" s="719">
        <v>0</v>
      </c>
      <c r="AL532" s="719">
        <v>0</v>
      </c>
      <c r="AM532" s="719">
        <v>0</v>
      </c>
      <c r="AN532" s="719">
        <v>0</v>
      </c>
      <c r="AO532" s="719">
        <v>0</v>
      </c>
    </row>
    <row r="533" spans="1:41" ht="15" x14ac:dyDescent="0.25">
      <c r="A533" s="183" t="s">
        <v>179</v>
      </c>
      <c r="C533" s="183" t="s">
        <v>787</v>
      </c>
      <c r="D533" s="183" t="s">
        <v>818</v>
      </c>
      <c r="F533" s="183" t="s">
        <v>800</v>
      </c>
      <c r="G533" s="719">
        <v>0</v>
      </c>
      <c r="H533" s="719">
        <v>0</v>
      </c>
      <c r="I533" s="719">
        <v>0</v>
      </c>
      <c r="J533" s="719">
        <v>0</v>
      </c>
      <c r="K533" s="719">
        <v>0</v>
      </c>
      <c r="L533" s="719">
        <v>0</v>
      </c>
      <c r="M533" s="719">
        <v>0</v>
      </c>
      <c r="N533" s="719">
        <v>0</v>
      </c>
      <c r="O533" s="719">
        <v>0</v>
      </c>
      <c r="P533" s="719">
        <v>0</v>
      </c>
      <c r="Q533" s="719">
        <v>0</v>
      </c>
      <c r="R533" s="719">
        <v>0</v>
      </c>
      <c r="S533" s="719">
        <v>0</v>
      </c>
      <c r="T533" s="719">
        <v>0</v>
      </c>
      <c r="U533" s="719">
        <v>0</v>
      </c>
      <c r="V533" s="719">
        <v>0</v>
      </c>
      <c r="W533" s="719">
        <v>0</v>
      </c>
      <c r="X533" s="719">
        <v>0</v>
      </c>
      <c r="Y533" s="719">
        <v>0</v>
      </c>
      <c r="Z533" s="719">
        <v>0</v>
      </c>
      <c r="AA533" s="719">
        <v>0</v>
      </c>
      <c r="AB533" s="719">
        <v>0</v>
      </c>
      <c r="AC533" s="719">
        <v>0</v>
      </c>
      <c r="AD533" s="719">
        <v>0</v>
      </c>
      <c r="AE533" s="719">
        <v>0</v>
      </c>
      <c r="AF533" s="719">
        <v>0</v>
      </c>
      <c r="AG533" s="719">
        <v>0</v>
      </c>
      <c r="AH533" s="719">
        <v>0</v>
      </c>
      <c r="AI533" s="719">
        <v>0</v>
      </c>
      <c r="AJ533" s="719">
        <v>0</v>
      </c>
      <c r="AK533" s="719">
        <v>0</v>
      </c>
      <c r="AL533" s="719">
        <v>0</v>
      </c>
      <c r="AM533" s="719">
        <v>0</v>
      </c>
      <c r="AN533" s="719">
        <v>0</v>
      </c>
      <c r="AO533" s="719">
        <v>0</v>
      </c>
    </row>
    <row r="534" spans="1:41" ht="15" x14ac:dyDescent="0.25">
      <c r="A534" s="184" t="s">
        <v>179</v>
      </c>
      <c r="C534" s="184" t="s">
        <v>787</v>
      </c>
      <c r="D534" s="184" t="s">
        <v>819</v>
      </c>
      <c r="F534" s="184" t="s">
        <v>799</v>
      </c>
      <c r="G534" s="719">
        <v>0</v>
      </c>
      <c r="H534" s="719">
        <v>0</v>
      </c>
      <c r="I534" s="719">
        <v>0</v>
      </c>
      <c r="J534" s="719">
        <v>0</v>
      </c>
      <c r="K534" s="719">
        <v>0</v>
      </c>
      <c r="L534" s="719">
        <v>0</v>
      </c>
      <c r="M534" s="719">
        <v>0</v>
      </c>
      <c r="N534" s="719">
        <v>0</v>
      </c>
      <c r="O534" s="719">
        <v>0</v>
      </c>
      <c r="P534" s="719">
        <v>0</v>
      </c>
      <c r="Q534" s="719">
        <v>0</v>
      </c>
      <c r="R534" s="719">
        <v>0</v>
      </c>
      <c r="S534" s="719">
        <v>0</v>
      </c>
      <c r="T534" s="719">
        <v>0</v>
      </c>
      <c r="U534" s="719">
        <v>0</v>
      </c>
      <c r="V534" s="719">
        <v>0</v>
      </c>
      <c r="W534" s="719">
        <v>0</v>
      </c>
      <c r="X534" s="719">
        <v>0</v>
      </c>
      <c r="Y534" s="719">
        <v>0</v>
      </c>
      <c r="Z534" s="719">
        <v>0</v>
      </c>
      <c r="AA534" s="719">
        <v>0</v>
      </c>
      <c r="AB534" s="719">
        <v>0</v>
      </c>
      <c r="AC534" s="719">
        <v>0</v>
      </c>
      <c r="AD534" s="719">
        <v>0</v>
      </c>
      <c r="AE534" s="719">
        <v>0</v>
      </c>
      <c r="AF534" s="719">
        <v>0</v>
      </c>
      <c r="AG534" s="719">
        <v>0</v>
      </c>
      <c r="AH534" s="719">
        <v>0</v>
      </c>
      <c r="AI534" s="719">
        <v>0</v>
      </c>
      <c r="AJ534" s="719">
        <v>0</v>
      </c>
      <c r="AK534" s="719">
        <v>0</v>
      </c>
      <c r="AL534" s="719">
        <v>0</v>
      </c>
      <c r="AM534" s="719">
        <v>0</v>
      </c>
      <c r="AN534" s="719">
        <v>0</v>
      </c>
      <c r="AO534" s="719">
        <v>0</v>
      </c>
    </row>
    <row r="535" spans="1:41" ht="15" x14ac:dyDescent="0.25">
      <c r="A535" s="183" t="s">
        <v>179</v>
      </c>
      <c r="C535" s="183" t="s">
        <v>787</v>
      </c>
      <c r="D535" s="183" t="s">
        <v>819</v>
      </c>
      <c r="F535" s="183" t="s">
        <v>800</v>
      </c>
      <c r="G535" s="719">
        <v>0</v>
      </c>
      <c r="H535" s="719">
        <v>0</v>
      </c>
      <c r="I535" s="719">
        <v>0</v>
      </c>
      <c r="J535" s="719">
        <v>0</v>
      </c>
      <c r="K535" s="719">
        <v>0</v>
      </c>
      <c r="L535" s="719">
        <v>0</v>
      </c>
      <c r="M535" s="719">
        <v>0</v>
      </c>
      <c r="N535" s="719">
        <v>0</v>
      </c>
      <c r="O535" s="719">
        <v>0</v>
      </c>
      <c r="P535" s="719">
        <v>0</v>
      </c>
      <c r="Q535" s="719">
        <v>0</v>
      </c>
      <c r="R535" s="719">
        <v>0</v>
      </c>
      <c r="S535" s="719">
        <v>0</v>
      </c>
      <c r="T535" s="719">
        <v>0</v>
      </c>
      <c r="U535" s="719">
        <v>0</v>
      </c>
      <c r="V535" s="719">
        <v>0</v>
      </c>
      <c r="W535" s="719">
        <v>0</v>
      </c>
      <c r="X535" s="719">
        <v>0</v>
      </c>
      <c r="Y535" s="719">
        <v>0</v>
      </c>
      <c r="Z535" s="719">
        <v>0</v>
      </c>
      <c r="AA535" s="719">
        <v>0</v>
      </c>
      <c r="AB535" s="719">
        <v>0</v>
      </c>
      <c r="AC535" s="719">
        <v>0</v>
      </c>
      <c r="AD535" s="719">
        <v>0</v>
      </c>
      <c r="AE535" s="719">
        <v>0</v>
      </c>
      <c r="AF535" s="719">
        <v>0</v>
      </c>
      <c r="AG535" s="719">
        <v>0</v>
      </c>
      <c r="AH535" s="719">
        <v>0</v>
      </c>
      <c r="AI535" s="719">
        <v>0</v>
      </c>
      <c r="AJ535" s="719">
        <v>0</v>
      </c>
      <c r="AK535" s="719">
        <v>0</v>
      </c>
      <c r="AL535" s="719">
        <v>0</v>
      </c>
      <c r="AM535" s="719">
        <v>0</v>
      </c>
      <c r="AN535" s="719">
        <v>0</v>
      </c>
      <c r="AO535" s="719">
        <v>0</v>
      </c>
    </row>
    <row r="536" spans="1:41" ht="15" x14ac:dyDescent="0.25">
      <c r="A536" s="184" t="s">
        <v>179</v>
      </c>
      <c r="C536" s="184" t="s">
        <v>782</v>
      </c>
      <c r="D536" s="184" t="s">
        <v>820</v>
      </c>
      <c r="F536" s="184" t="s">
        <v>175</v>
      </c>
      <c r="G536" s="719">
        <v>0</v>
      </c>
      <c r="H536" s="719">
        <v>0</v>
      </c>
      <c r="I536" s="719">
        <v>0</v>
      </c>
      <c r="J536" s="719">
        <v>0</v>
      </c>
      <c r="K536" s="719">
        <v>0</v>
      </c>
      <c r="L536" s="719">
        <v>0</v>
      </c>
      <c r="M536" s="719">
        <v>0</v>
      </c>
      <c r="N536" s="719">
        <v>0</v>
      </c>
      <c r="O536" s="719">
        <v>0</v>
      </c>
      <c r="P536" s="719">
        <v>0</v>
      </c>
      <c r="Q536" s="719">
        <v>0</v>
      </c>
      <c r="R536" s="719">
        <v>0</v>
      </c>
      <c r="S536" s="719">
        <v>0</v>
      </c>
      <c r="T536" s="719">
        <v>0</v>
      </c>
      <c r="U536" s="719">
        <v>0</v>
      </c>
      <c r="V536" s="719">
        <v>0</v>
      </c>
      <c r="W536" s="719">
        <v>0</v>
      </c>
      <c r="X536" s="719">
        <v>0</v>
      </c>
      <c r="Y536" s="719">
        <v>0</v>
      </c>
      <c r="Z536" s="719">
        <v>0</v>
      </c>
      <c r="AA536" s="719">
        <v>0</v>
      </c>
      <c r="AB536" s="719">
        <v>0</v>
      </c>
      <c r="AC536" s="719">
        <v>0</v>
      </c>
      <c r="AD536" s="719">
        <v>0</v>
      </c>
      <c r="AE536" s="719">
        <v>0</v>
      </c>
      <c r="AF536" s="719">
        <v>0</v>
      </c>
      <c r="AG536" s="719">
        <v>0</v>
      </c>
      <c r="AH536" s="719">
        <v>0</v>
      </c>
      <c r="AI536" s="719">
        <v>0</v>
      </c>
      <c r="AJ536" s="719">
        <v>0</v>
      </c>
      <c r="AK536" s="719">
        <v>0</v>
      </c>
      <c r="AL536" s="719">
        <v>0</v>
      </c>
      <c r="AM536" s="719">
        <v>0</v>
      </c>
      <c r="AN536" s="719">
        <v>0</v>
      </c>
      <c r="AO536" s="719">
        <v>0</v>
      </c>
    </row>
    <row r="537" spans="1:41" ht="15" x14ac:dyDescent="0.25">
      <c r="A537" s="183" t="s">
        <v>179</v>
      </c>
      <c r="C537" s="183" t="s">
        <v>782</v>
      </c>
      <c r="D537" s="183" t="s">
        <v>820</v>
      </c>
      <c r="F537" s="183" t="s">
        <v>793</v>
      </c>
      <c r="G537" s="719">
        <v>0</v>
      </c>
      <c r="H537" s="719">
        <v>0</v>
      </c>
      <c r="I537" s="719">
        <v>0</v>
      </c>
      <c r="J537" s="719">
        <v>0</v>
      </c>
      <c r="K537" s="719">
        <v>0</v>
      </c>
      <c r="L537" s="719">
        <v>0</v>
      </c>
      <c r="M537" s="719">
        <v>0</v>
      </c>
      <c r="N537" s="719">
        <v>0</v>
      </c>
      <c r="O537" s="719">
        <v>0</v>
      </c>
      <c r="P537" s="719">
        <v>0</v>
      </c>
      <c r="Q537" s="719">
        <v>0</v>
      </c>
      <c r="R537" s="719">
        <v>0</v>
      </c>
      <c r="S537" s="719">
        <v>0</v>
      </c>
      <c r="T537" s="719">
        <v>0</v>
      </c>
      <c r="U537" s="719">
        <v>0</v>
      </c>
      <c r="V537" s="719">
        <v>0</v>
      </c>
      <c r="W537" s="719">
        <v>0</v>
      </c>
      <c r="X537" s="719">
        <v>0</v>
      </c>
      <c r="Y537" s="719">
        <v>0</v>
      </c>
      <c r="Z537" s="719">
        <v>0</v>
      </c>
      <c r="AA537" s="719">
        <v>0</v>
      </c>
      <c r="AB537" s="719">
        <v>0</v>
      </c>
      <c r="AC537" s="719">
        <v>0</v>
      </c>
      <c r="AD537" s="719">
        <v>0</v>
      </c>
      <c r="AE537" s="719">
        <v>0</v>
      </c>
      <c r="AF537" s="719">
        <v>0</v>
      </c>
      <c r="AG537" s="719">
        <v>0</v>
      </c>
      <c r="AH537" s="719">
        <v>0</v>
      </c>
      <c r="AI537" s="719">
        <v>0</v>
      </c>
      <c r="AJ537" s="719">
        <v>0</v>
      </c>
      <c r="AK537" s="719">
        <v>0</v>
      </c>
      <c r="AL537" s="719">
        <v>0</v>
      </c>
      <c r="AM537" s="719">
        <v>0</v>
      </c>
      <c r="AN537" s="719">
        <v>0</v>
      </c>
      <c r="AO537" s="719">
        <v>0</v>
      </c>
    </row>
    <row r="538" spans="1:41" ht="15" x14ac:dyDescent="0.25">
      <c r="A538" s="184" t="s">
        <v>179</v>
      </c>
      <c r="C538" s="184" t="s">
        <v>782</v>
      </c>
      <c r="D538" s="184" t="s">
        <v>820</v>
      </c>
      <c r="F538" s="184" t="s">
        <v>794</v>
      </c>
      <c r="G538" s="719">
        <v>0</v>
      </c>
      <c r="H538" s="719">
        <v>0</v>
      </c>
      <c r="I538" s="719">
        <v>0</v>
      </c>
      <c r="J538" s="719">
        <v>0</v>
      </c>
      <c r="K538" s="719">
        <v>0</v>
      </c>
      <c r="L538" s="719">
        <v>0</v>
      </c>
      <c r="M538" s="719">
        <v>0</v>
      </c>
      <c r="N538" s="719">
        <v>0</v>
      </c>
      <c r="O538" s="719">
        <v>0</v>
      </c>
      <c r="P538" s="719">
        <v>0</v>
      </c>
      <c r="Q538" s="719">
        <v>0</v>
      </c>
      <c r="R538" s="719">
        <v>0</v>
      </c>
      <c r="S538" s="719">
        <v>0</v>
      </c>
      <c r="T538" s="719">
        <v>0</v>
      </c>
      <c r="U538" s="719">
        <v>0</v>
      </c>
      <c r="V538" s="719">
        <v>0</v>
      </c>
      <c r="W538" s="719">
        <v>0</v>
      </c>
      <c r="X538" s="719">
        <v>0</v>
      </c>
      <c r="Y538" s="719">
        <v>0</v>
      </c>
      <c r="Z538" s="719">
        <v>0</v>
      </c>
      <c r="AA538" s="719">
        <v>0</v>
      </c>
      <c r="AB538" s="719">
        <v>0</v>
      </c>
      <c r="AC538" s="719">
        <v>0</v>
      </c>
      <c r="AD538" s="719">
        <v>0</v>
      </c>
      <c r="AE538" s="719">
        <v>0</v>
      </c>
      <c r="AF538" s="719">
        <v>0</v>
      </c>
      <c r="AG538" s="719">
        <v>0</v>
      </c>
      <c r="AH538" s="719">
        <v>0</v>
      </c>
      <c r="AI538" s="719">
        <v>0</v>
      </c>
      <c r="AJ538" s="719">
        <v>0</v>
      </c>
      <c r="AK538" s="719">
        <v>0</v>
      </c>
      <c r="AL538" s="719">
        <v>0</v>
      </c>
      <c r="AM538" s="719">
        <v>0</v>
      </c>
      <c r="AN538" s="719">
        <v>0</v>
      </c>
      <c r="AO538" s="719">
        <v>0</v>
      </c>
    </row>
    <row r="539" spans="1:41" ht="15" x14ac:dyDescent="0.25">
      <c r="A539" s="183" t="s">
        <v>179</v>
      </c>
      <c r="C539" s="183" t="s">
        <v>782</v>
      </c>
      <c r="D539" s="183" t="s">
        <v>820</v>
      </c>
      <c r="F539" s="183" t="s">
        <v>795</v>
      </c>
      <c r="G539" s="719">
        <v>0</v>
      </c>
      <c r="H539" s="719">
        <v>0</v>
      </c>
      <c r="I539" s="719">
        <v>0</v>
      </c>
      <c r="J539" s="719">
        <v>0</v>
      </c>
      <c r="K539" s="719">
        <v>0</v>
      </c>
      <c r="L539" s="719">
        <v>0</v>
      </c>
      <c r="M539" s="719">
        <v>0</v>
      </c>
      <c r="N539" s="719">
        <v>0</v>
      </c>
      <c r="O539" s="719">
        <v>0</v>
      </c>
      <c r="P539" s="719">
        <v>0</v>
      </c>
      <c r="Q539" s="719">
        <v>0</v>
      </c>
      <c r="R539" s="719">
        <v>0</v>
      </c>
      <c r="S539" s="719">
        <v>0</v>
      </c>
      <c r="T539" s="719">
        <v>0</v>
      </c>
      <c r="U539" s="719">
        <v>0</v>
      </c>
      <c r="V539" s="719">
        <v>0</v>
      </c>
      <c r="W539" s="719">
        <v>0</v>
      </c>
      <c r="X539" s="719">
        <v>0</v>
      </c>
      <c r="Y539" s="719">
        <v>0</v>
      </c>
      <c r="Z539" s="719">
        <v>0</v>
      </c>
      <c r="AA539" s="719">
        <v>0</v>
      </c>
      <c r="AB539" s="719">
        <v>0</v>
      </c>
      <c r="AC539" s="719">
        <v>0</v>
      </c>
      <c r="AD539" s="719">
        <v>0</v>
      </c>
      <c r="AE539" s="719">
        <v>0</v>
      </c>
      <c r="AF539" s="719">
        <v>0</v>
      </c>
      <c r="AG539" s="719">
        <v>0</v>
      </c>
      <c r="AH539" s="719">
        <v>0</v>
      </c>
      <c r="AI539" s="719">
        <v>0</v>
      </c>
      <c r="AJ539" s="719">
        <v>0</v>
      </c>
      <c r="AK539" s="719">
        <v>0</v>
      </c>
      <c r="AL539" s="719">
        <v>0</v>
      </c>
      <c r="AM539" s="719">
        <v>0</v>
      </c>
      <c r="AN539" s="719">
        <v>0</v>
      </c>
      <c r="AO539" s="719">
        <v>0</v>
      </c>
    </row>
    <row r="540" spans="1:41" ht="15" x14ac:dyDescent="0.25">
      <c r="A540" s="184" t="s">
        <v>179</v>
      </c>
      <c r="C540" s="184" t="s">
        <v>782</v>
      </c>
      <c r="D540" s="184" t="s">
        <v>820</v>
      </c>
      <c r="F540" s="184" t="s">
        <v>796</v>
      </c>
      <c r="G540" s="719">
        <v>0</v>
      </c>
      <c r="H540" s="719">
        <v>0</v>
      </c>
      <c r="I540" s="719">
        <v>0</v>
      </c>
      <c r="J540" s="719">
        <v>0</v>
      </c>
      <c r="K540" s="719">
        <v>0</v>
      </c>
      <c r="L540" s="719">
        <v>0</v>
      </c>
      <c r="M540" s="719">
        <v>0</v>
      </c>
      <c r="N540" s="719">
        <v>0</v>
      </c>
      <c r="O540" s="719">
        <v>0</v>
      </c>
      <c r="P540" s="719">
        <v>0</v>
      </c>
      <c r="Q540" s="719">
        <v>0</v>
      </c>
      <c r="R540" s="719">
        <v>0</v>
      </c>
      <c r="S540" s="719">
        <v>0</v>
      </c>
      <c r="T540" s="719">
        <v>0</v>
      </c>
      <c r="U540" s="719">
        <v>0</v>
      </c>
      <c r="V540" s="719">
        <v>0</v>
      </c>
      <c r="W540" s="719">
        <v>0</v>
      </c>
      <c r="X540" s="719">
        <v>0</v>
      </c>
      <c r="Y540" s="719">
        <v>0</v>
      </c>
      <c r="Z540" s="719">
        <v>0</v>
      </c>
      <c r="AA540" s="719">
        <v>0</v>
      </c>
      <c r="AB540" s="719">
        <v>0</v>
      </c>
      <c r="AC540" s="719">
        <v>0</v>
      </c>
      <c r="AD540" s="719">
        <v>0</v>
      </c>
      <c r="AE540" s="719">
        <v>0</v>
      </c>
      <c r="AF540" s="719">
        <v>0</v>
      </c>
      <c r="AG540" s="719">
        <v>0</v>
      </c>
      <c r="AH540" s="719">
        <v>0</v>
      </c>
      <c r="AI540" s="719">
        <v>0</v>
      </c>
      <c r="AJ540" s="719">
        <v>0</v>
      </c>
      <c r="AK540" s="719">
        <v>0</v>
      </c>
      <c r="AL540" s="719">
        <v>0</v>
      </c>
      <c r="AM540" s="719">
        <v>0</v>
      </c>
      <c r="AN540" s="719">
        <v>0</v>
      </c>
      <c r="AO540" s="719">
        <v>0</v>
      </c>
    </row>
    <row r="541" spans="1:41" ht="15" x14ac:dyDescent="0.25">
      <c r="A541" s="183" t="s">
        <v>179</v>
      </c>
      <c r="C541" s="183" t="s">
        <v>782</v>
      </c>
      <c r="D541" s="183" t="s">
        <v>820</v>
      </c>
      <c r="F541" s="183" t="s">
        <v>797</v>
      </c>
      <c r="G541" s="719">
        <v>0</v>
      </c>
      <c r="H541" s="719">
        <v>0</v>
      </c>
      <c r="I541" s="719">
        <v>0</v>
      </c>
      <c r="J541" s="719">
        <v>0</v>
      </c>
      <c r="K541" s="719">
        <v>0</v>
      </c>
      <c r="L541" s="719">
        <v>0</v>
      </c>
      <c r="M541" s="719">
        <v>0</v>
      </c>
      <c r="N541" s="719">
        <v>0</v>
      </c>
      <c r="O541" s="719">
        <v>0</v>
      </c>
      <c r="P541" s="719">
        <v>0</v>
      </c>
      <c r="Q541" s="719">
        <v>0</v>
      </c>
      <c r="R541" s="719">
        <v>0</v>
      </c>
      <c r="S541" s="719">
        <v>0</v>
      </c>
      <c r="T541" s="719">
        <v>0</v>
      </c>
      <c r="U541" s="719">
        <v>0</v>
      </c>
      <c r="V541" s="719">
        <v>0</v>
      </c>
      <c r="W541" s="719">
        <v>0</v>
      </c>
      <c r="X541" s="719">
        <v>0</v>
      </c>
      <c r="Y541" s="719">
        <v>0</v>
      </c>
      <c r="Z541" s="719">
        <v>0</v>
      </c>
      <c r="AA541" s="719">
        <v>0</v>
      </c>
      <c r="AB541" s="719">
        <v>0</v>
      </c>
      <c r="AC541" s="719">
        <v>0</v>
      </c>
      <c r="AD541" s="719">
        <v>0</v>
      </c>
      <c r="AE541" s="719">
        <v>0</v>
      </c>
      <c r="AF541" s="719">
        <v>0</v>
      </c>
      <c r="AG541" s="719">
        <v>0</v>
      </c>
      <c r="AH541" s="719">
        <v>0</v>
      </c>
      <c r="AI541" s="719">
        <v>0</v>
      </c>
      <c r="AJ541" s="719">
        <v>0</v>
      </c>
      <c r="AK541" s="719">
        <v>0</v>
      </c>
      <c r="AL541" s="719">
        <v>0</v>
      </c>
      <c r="AM541" s="719">
        <v>0</v>
      </c>
      <c r="AN541" s="719">
        <v>0</v>
      </c>
      <c r="AO541" s="719">
        <v>0</v>
      </c>
    </row>
    <row r="542" spans="1:41" ht="15" x14ac:dyDescent="0.25">
      <c r="A542" s="184" t="s">
        <v>179</v>
      </c>
      <c r="C542" s="184" t="s">
        <v>782</v>
      </c>
      <c r="D542" s="184" t="s">
        <v>820</v>
      </c>
      <c r="F542" s="184" t="s">
        <v>798</v>
      </c>
      <c r="G542" s="719">
        <v>0</v>
      </c>
      <c r="H542" s="719">
        <v>0</v>
      </c>
      <c r="I542" s="719">
        <v>0</v>
      </c>
      <c r="J542" s="719">
        <v>0</v>
      </c>
      <c r="K542" s="719">
        <v>0</v>
      </c>
      <c r="L542" s="719">
        <v>0</v>
      </c>
      <c r="M542" s="719">
        <v>0</v>
      </c>
      <c r="N542" s="719">
        <v>0</v>
      </c>
      <c r="O542" s="719">
        <v>0</v>
      </c>
      <c r="P542" s="719">
        <v>0</v>
      </c>
      <c r="Q542" s="719">
        <v>0</v>
      </c>
      <c r="R542" s="719">
        <v>0</v>
      </c>
      <c r="S542" s="719">
        <v>0</v>
      </c>
      <c r="T542" s="719">
        <v>0</v>
      </c>
      <c r="U542" s="719">
        <v>0</v>
      </c>
      <c r="V542" s="719">
        <v>0</v>
      </c>
      <c r="W542" s="719">
        <v>0</v>
      </c>
      <c r="X542" s="719">
        <v>0</v>
      </c>
      <c r="Y542" s="719">
        <v>0</v>
      </c>
      <c r="Z542" s="719">
        <v>0</v>
      </c>
      <c r="AA542" s="719">
        <v>0</v>
      </c>
      <c r="AB542" s="719">
        <v>0</v>
      </c>
      <c r="AC542" s="719">
        <v>0</v>
      </c>
      <c r="AD542" s="719">
        <v>0</v>
      </c>
      <c r="AE542" s="719">
        <v>0</v>
      </c>
      <c r="AF542" s="719">
        <v>0</v>
      </c>
      <c r="AG542" s="719">
        <v>0</v>
      </c>
      <c r="AH542" s="719">
        <v>0</v>
      </c>
      <c r="AI542" s="719">
        <v>0</v>
      </c>
      <c r="AJ542" s="719">
        <v>0</v>
      </c>
      <c r="AK542" s="719">
        <v>0</v>
      </c>
      <c r="AL542" s="719">
        <v>0</v>
      </c>
      <c r="AM542" s="719">
        <v>0</v>
      </c>
      <c r="AN542" s="719">
        <v>0</v>
      </c>
      <c r="AO542" s="719">
        <v>0</v>
      </c>
    </row>
    <row r="543" spans="1:41" ht="15" x14ac:dyDescent="0.25">
      <c r="A543" s="183" t="s">
        <v>179</v>
      </c>
      <c r="C543" s="183" t="s">
        <v>782</v>
      </c>
      <c r="D543" s="183" t="s">
        <v>820</v>
      </c>
      <c r="F543" s="183" t="s">
        <v>799</v>
      </c>
      <c r="G543" s="719">
        <v>0</v>
      </c>
      <c r="H543" s="719">
        <v>0</v>
      </c>
      <c r="I543" s="719">
        <v>0</v>
      </c>
      <c r="J543" s="719">
        <v>0</v>
      </c>
      <c r="K543" s="719">
        <v>0</v>
      </c>
      <c r="L543" s="719">
        <v>0</v>
      </c>
      <c r="M543" s="719">
        <v>0</v>
      </c>
      <c r="N543" s="719">
        <v>0</v>
      </c>
      <c r="O543" s="719">
        <v>0</v>
      </c>
      <c r="P543" s="719">
        <v>0</v>
      </c>
      <c r="Q543" s="719">
        <v>0</v>
      </c>
      <c r="R543" s="719">
        <v>0</v>
      </c>
      <c r="S543" s="719">
        <v>0</v>
      </c>
      <c r="T543" s="719">
        <v>0</v>
      </c>
      <c r="U543" s="719">
        <v>0</v>
      </c>
      <c r="V543" s="719">
        <v>0</v>
      </c>
      <c r="W543" s="719">
        <v>0</v>
      </c>
      <c r="X543" s="719">
        <v>0</v>
      </c>
      <c r="Y543" s="719">
        <v>0</v>
      </c>
      <c r="Z543" s="719">
        <v>0</v>
      </c>
      <c r="AA543" s="719">
        <v>0</v>
      </c>
      <c r="AB543" s="719">
        <v>0</v>
      </c>
      <c r="AC543" s="719">
        <v>0</v>
      </c>
      <c r="AD543" s="719">
        <v>0</v>
      </c>
      <c r="AE543" s="719">
        <v>0</v>
      </c>
      <c r="AF543" s="719">
        <v>0</v>
      </c>
      <c r="AG543" s="719">
        <v>0</v>
      </c>
      <c r="AH543" s="719">
        <v>0</v>
      </c>
      <c r="AI543" s="719">
        <v>0</v>
      </c>
      <c r="AJ543" s="719">
        <v>0</v>
      </c>
      <c r="AK543" s="719">
        <v>0</v>
      </c>
      <c r="AL543" s="719">
        <v>0</v>
      </c>
      <c r="AM543" s="719">
        <v>0</v>
      </c>
      <c r="AN543" s="719">
        <v>0</v>
      </c>
      <c r="AO543" s="719">
        <v>0</v>
      </c>
    </row>
    <row r="544" spans="1:41" ht="15" x14ac:dyDescent="0.25">
      <c r="A544" s="184" t="s">
        <v>179</v>
      </c>
      <c r="C544" s="184" t="s">
        <v>782</v>
      </c>
      <c r="D544" s="184" t="s">
        <v>820</v>
      </c>
      <c r="F544" s="184" t="s">
        <v>800</v>
      </c>
      <c r="G544" s="719">
        <v>0</v>
      </c>
      <c r="H544" s="719">
        <v>0</v>
      </c>
      <c r="I544" s="719">
        <v>0</v>
      </c>
      <c r="J544" s="719">
        <v>0</v>
      </c>
      <c r="K544" s="719">
        <v>0</v>
      </c>
      <c r="L544" s="719">
        <v>0</v>
      </c>
      <c r="M544" s="719">
        <v>0</v>
      </c>
      <c r="N544" s="719">
        <v>0</v>
      </c>
      <c r="O544" s="719">
        <v>0</v>
      </c>
      <c r="P544" s="719">
        <v>0</v>
      </c>
      <c r="Q544" s="719">
        <v>0</v>
      </c>
      <c r="R544" s="719">
        <v>0</v>
      </c>
      <c r="S544" s="719">
        <v>0</v>
      </c>
      <c r="T544" s="719">
        <v>0</v>
      </c>
      <c r="U544" s="719">
        <v>0</v>
      </c>
      <c r="V544" s="719">
        <v>0</v>
      </c>
      <c r="W544" s="719">
        <v>0</v>
      </c>
      <c r="X544" s="719">
        <v>0</v>
      </c>
      <c r="Y544" s="719">
        <v>0</v>
      </c>
      <c r="Z544" s="719">
        <v>0</v>
      </c>
      <c r="AA544" s="719">
        <v>0</v>
      </c>
      <c r="AB544" s="719">
        <v>0</v>
      </c>
      <c r="AC544" s="719">
        <v>0</v>
      </c>
      <c r="AD544" s="719">
        <v>0</v>
      </c>
      <c r="AE544" s="719">
        <v>0</v>
      </c>
      <c r="AF544" s="719">
        <v>0</v>
      </c>
      <c r="AG544" s="719">
        <v>0</v>
      </c>
      <c r="AH544" s="719">
        <v>0</v>
      </c>
      <c r="AI544" s="719">
        <v>0</v>
      </c>
      <c r="AJ544" s="719">
        <v>0</v>
      </c>
      <c r="AK544" s="719">
        <v>0</v>
      </c>
      <c r="AL544" s="719">
        <v>0</v>
      </c>
      <c r="AM544" s="719">
        <v>0</v>
      </c>
      <c r="AN544" s="719">
        <v>0</v>
      </c>
      <c r="AO544" s="719">
        <v>0</v>
      </c>
    </row>
    <row r="545" spans="1:41" ht="15" x14ac:dyDescent="0.25">
      <c r="A545" s="183" t="s">
        <v>821</v>
      </c>
      <c r="C545" s="183" t="s">
        <v>756</v>
      </c>
      <c r="D545" s="183" t="s">
        <v>343</v>
      </c>
      <c r="F545" s="183" t="s">
        <v>175</v>
      </c>
      <c r="G545" s="719">
        <v>637</v>
      </c>
      <c r="H545" s="719">
        <v>691</v>
      </c>
      <c r="I545" s="719">
        <v>690</v>
      </c>
      <c r="J545" s="719">
        <v>670</v>
      </c>
      <c r="K545" s="719">
        <v>662</v>
      </c>
      <c r="L545" s="719">
        <v>657</v>
      </c>
      <c r="M545" s="719">
        <v>668</v>
      </c>
      <c r="N545" s="719">
        <v>684</v>
      </c>
      <c r="O545" s="719">
        <v>683</v>
      </c>
      <c r="P545" s="719">
        <v>747</v>
      </c>
      <c r="Q545" s="719">
        <v>689</v>
      </c>
      <c r="R545" s="719">
        <v>605</v>
      </c>
      <c r="S545" s="719">
        <v>524</v>
      </c>
      <c r="T545" s="719">
        <v>487</v>
      </c>
      <c r="U545" s="719">
        <v>437</v>
      </c>
      <c r="V545" s="719">
        <v>393</v>
      </c>
      <c r="W545" s="719">
        <v>363</v>
      </c>
      <c r="X545" s="719">
        <v>345</v>
      </c>
      <c r="Y545" s="719">
        <v>330</v>
      </c>
      <c r="Z545" s="719">
        <v>372</v>
      </c>
      <c r="AA545" s="719">
        <v>296</v>
      </c>
      <c r="AB545" s="719">
        <v>242</v>
      </c>
      <c r="AC545" s="719">
        <v>212</v>
      </c>
      <c r="AD545" s="719">
        <v>186</v>
      </c>
      <c r="AE545" s="719">
        <v>161</v>
      </c>
      <c r="AF545" s="719">
        <v>145</v>
      </c>
      <c r="AG545" s="719">
        <v>125</v>
      </c>
      <c r="AH545" s="719">
        <v>104</v>
      </c>
      <c r="AI545" s="719">
        <v>88</v>
      </c>
      <c r="AJ545" s="719">
        <v>73</v>
      </c>
      <c r="AK545" s="719">
        <v>59</v>
      </c>
      <c r="AL545" s="719">
        <v>48</v>
      </c>
      <c r="AM545" s="719">
        <v>42</v>
      </c>
      <c r="AN545" s="719">
        <v>35</v>
      </c>
      <c r="AO545" s="719">
        <v>31</v>
      </c>
    </row>
    <row r="546" spans="1:41" ht="15" x14ac:dyDescent="0.25">
      <c r="A546" s="184" t="s">
        <v>821</v>
      </c>
      <c r="C546" s="184" t="s">
        <v>756</v>
      </c>
      <c r="D546" s="184" t="s">
        <v>343</v>
      </c>
      <c r="F546" s="184" t="s">
        <v>772</v>
      </c>
      <c r="G546" s="719">
        <v>0</v>
      </c>
      <c r="H546" s="719">
        <v>0</v>
      </c>
      <c r="I546" s="719">
        <v>0</v>
      </c>
      <c r="J546" s="719">
        <v>0</v>
      </c>
      <c r="K546" s="719">
        <v>0</v>
      </c>
      <c r="L546" s="719">
        <v>0</v>
      </c>
      <c r="M546" s="719">
        <v>0</v>
      </c>
      <c r="N546" s="719">
        <v>0</v>
      </c>
      <c r="O546" s="719">
        <v>0</v>
      </c>
      <c r="P546" s="719">
        <v>0</v>
      </c>
      <c r="Q546" s="719">
        <v>169</v>
      </c>
      <c r="R546" s="719">
        <v>317</v>
      </c>
      <c r="S546" s="719">
        <v>404</v>
      </c>
      <c r="T546" s="719">
        <v>496</v>
      </c>
      <c r="U546" s="719">
        <v>458</v>
      </c>
      <c r="V546" s="719">
        <v>423</v>
      </c>
      <c r="W546" s="719">
        <v>405</v>
      </c>
      <c r="X546" s="719">
        <v>404</v>
      </c>
      <c r="Y546" s="719">
        <v>403</v>
      </c>
      <c r="Z546" s="719">
        <v>476</v>
      </c>
      <c r="AA546" s="719">
        <v>396</v>
      </c>
      <c r="AB546" s="719">
        <v>342</v>
      </c>
      <c r="AC546" s="719">
        <v>318</v>
      </c>
      <c r="AD546" s="719">
        <v>299</v>
      </c>
      <c r="AE546" s="719">
        <v>283</v>
      </c>
      <c r="AF546" s="719">
        <v>263</v>
      </c>
      <c r="AG546" s="719">
        <v>246</v>
      </c>
      <c r="AH546" s="719">
        <v>219</v>
      </c>
      <c r="AI546" s="719">
        <v>195</v>
      </c>
      <c r="AJ546" s="719">
        <v>173</v>
      </c>
      <c r="AK546" s="719">
        <v>142</v>
      </c>
      <c r="AL546" s="719">
        <v>116</v>
      </c>
      <c r="AM546" s="719">
        <v>86</v>
      </c>
      <c r="AN546" s="719">
        <v>63</v>
      </c>
      <c r="AO546" s="719">
        <v>51</v>
      </c>
    </row>
    <row r="547" spans="1:41" ht="15" x14ac:dyDescent="0.25">
      <c r="A547" s="183" t="s">
        <v>821</v>
      </c>
      <c r="C547" s="183" t="s">
        <v>756</v>
      </c>
      <c r="D547" s="183" t="s">
        <v>343</v>
      </c>
      <c r="F547" s="183" t="s">
        <v>773</v>
      </c>
      <c r="G547" s="719">
        <v>0</v>
      </c>
      <c r="H547" s="719">
        <v>0</v>
      </c>
      <c r="I547" s="719">
        <v>0</v>
      </c>
      <c r="J547" s="719">
        <v>0</v>
      </c>
      <c r="K547" s="719">
        <v>0</v>
      </c>
      <c r="L547" s="719">
        <v>0</v>
      </c>
      <c r="M547" s="719">
        <v>0</v>
      </c>
      <c r="N547" s="719">
        <v>0</v>
      </c>
      <c r="O547" s="719">
        <v>0</v>
      </c>
      <c r="P547" s="719">
        <v>0</v>
      </c>
      <c r="Q547" s="719">
        <v>0</v>
      </c>
      <c r="R547" s="719">
        <v>0</v>
      </c>
      <c r="S547" s="719">
        <v>0</v>
      </c>
      <c r="T547" s="719">
        <v>0</v>
      </c>
      <c r="U547" s="719">
        <v>81</v>
      </c>
      <c r="V547" s="719">
        <v>146</v>
      </c>
      <c r="W547" s="719">
        <v>210</v>
      </c>
      <c r="X547" s="719">
        <v>213</v>
      </c>
      <c r="Y547" s="719">
        <v>212</v>
      </c>
      <c r="Z547" s="719">
        <v>251</v>
      </c>
      <c r="AA547" s="719">
        <v>209</v>
      </c>
      <c r="AB547" s="719">
        <v>180</v>
      </c>
      <c r="AC547" s="719">
        <v>168</v>
      </c>
      <c r="AD547" s="719">
        <v>157</v>
      </c>
      <c r="AE547" s="719">
        <v>149</v>
      </c>
      <c r="AF547" s="719">
        <v>143</v>
      </c>
      <c r="AG547" s="719">
        <v>140</v>
      </c>
      <c r="AH547" s="719">
        <v>133</v>
      </c>
      <c r="AI547" s="719">
        <v>130</v>
      </c>
      <c r="AJ547" s="719">
        <v>121</v>
      </c>
      <c r="AK547" s="719">
        <v>106</v>
      </c>
      <c r="AL547" s="719">
        <v>93</v>
      </c>
      <c r="AM547" s="719">
        <v>80</v>
      </c>
      <c r="AN547" s="719">
        <v>65</v>
      </c>
      <c r="AO547" s="719">
        <v>53</v>
      </c>
    </row>
    <row r="548" spans="1:41" ht="15" x14ac:dyDescent="0.25">
      <c r="A548" s="184" t="s">
        <v>821</v>
      </c>
      <c r="C548" s="184" t="s">
        <v>756</v>
      </c>
      <c r="D548" s="184" t="s">
        <v>343</v>
      </c>
      <c r="F548" s="184" t="s">
        <v>774</v>
      </c>
      <c r="G548" s="719">
        <v>0</v>
      </c>
      <c r="H548" s="719">
        <v>0</v>
      </c>
      <c r="I548" s="719">
        <v>0</v>
      </c>
      <c r="J548" s="719">
        <v>0</v>
      </c>
      <c r="K548" s="719">
        <v>0</v>
      </c>
      <c r="L548" s="719">
        <v>0</v>
      </c>
      <c r="M548" s="719">
        <v>0</v>
      </c>
      <c r="N548" s="719">
        <v>0</v>
      </c>
      <c r="O548" s="719">
        <v>0</v>
      </c>
      <c r="P548" s="719">
        <v>0</v>
      </c>
      <c r="Q548" s="719">
        <v>0</v>
      </c>
      <c r="R548" s="719">
        <v>0</v>
      </c>
      <c r="S548" s="719">
        <v>0</v>
      </c>
      <c r="T548" s="719">
        <v>0</v>
      </c>
      <c r="U548" s="719">
        <v>0</v>
      </c>
      <c r="V548" s="719">
        <v>0</v>
      </c>
      <c r="W548" s="719">
        <v>0</v>
      </c>
      <c r="X548" s="719">
        <v>79</v>
      </c>
      <c r="Y548" s="719">
        <v>159</v>
      </c>
      <c r="Z548" s="719">
        <v>248</v>
      </c>
      <c r="AA548" s="719">
        <v>244</v>
      </c>
      <c r="AB548" s="719">
        <v>239</v>
      </c>
      <c r="AC548" s="719">
        <v>246</v>
      </c>
      <c r="AD548" s="719">
        <v>253</v>
      </c>
      <c r="AE548" s="719">
        <v>264</v>
      </c>
      <c r="AF548" s="719">
        <v>285</v>
      </c>
      <c r="AG548" s="719">
        <v>321</v>
      </c>
      <c r="AH548" s="719">
        <v>307</v>
      </c>
      <c r="AI548" s="719">
        <v>300</v>
      </c>
      <c r="AJ548" s="719">
        <v>291</v>
      </c>
      <c r="AK548" s="719">
        <v>270</v>
      </c>
      <c r="AL548" s="719">
        <v>258</v>
      </c>
      <c r="AM548" s="719">
        <v>237</v>
      </c>
      <c r="AN548" s="719">
        <v>207</v>
      </c>
      <c r="AO548" s="719">
        <v>188</v>
      </c>
    </row>
    <row r="549" spans="1:41" ht="15" x14ac:dyDescent="0.25">
      <c r="A549" s="183" t="s">
        <v>821</v>
      </c>
      <c r="C549" s="183" t="s">
        <v>756</v>
      </c>
      <c r="D549" s="183" t="s">
        <v>343</v>
      </c>
      <c r="F549" s="183" t="s">
        <v>758</v>
      </c>
      <c r="G549" s="719">
        <v>0</v>
      </c>
      <c r="H549" s="719">
        <v>0</v>
      </c>
      <c r="I549" s="719">
        <v>0</v>
      </c>
      <c r="J549" s="719">
        <v>0</v>
      </c>
      <c r="K549" s="719">
        <v>0</v>
      </c>
      <c r="L549" s="719">
        <v>0</v>
      </c>
      <c r="M549" s="719">
        <v>0</v>
      </c>
      <c r="N549" s="719">
        <v>0</v>
      </c>
      <c r="O549" s="719">
        <v>0</v>
      </c>
      <c r="P549" s="719">
        <v>0</v>
      </c>
      <c r="Q549" s="719">
        <v>0</v>
      </c>
      <c r="R549" s="719">
        <v>0</v>
      </c>
      <c r="S549" s="719">
        <v>0</v>
      </c>
      <c r="T549" s="719">
        <v>0</v>
      </c>
      <c r="U549" s="719">
        <v>0</v>
      </c>
      <c r="V549" s="719">
        <v>0</v>
      </c>
      <c r="W549" s="719">
        <v>0</v>
      </c>
      <c r="X549" s="719">
        <v>0</v>
      </c>
      <c r="Y549" s="719">
        <v>0</v>
      </c>
      <c r="Z549" s="719">
        <v>0</v>
      </c>
      <c r="AA549" s="719">
        <v>0</v>
      </c>
      <c r="AB549" s="719">
        <v>0</v>
      </c>
      <c r="AC549" s="719">
        <v>0</v>
      </c>
      <c r="AD549" s="719">
        <v>0</v>
      </c>
      <c r="AE549" s="719">
        <v>0</v>
      </c>
      <c r="AF549" s="719">
        <v>0</v>
      </c>
      <c r="AG549" s="719">
        <v>0</v>
      </c>
      <c r="AH549" s="719">
        <v>38</v>
      </c>
      <c r="AI549" s="719">
        <v>81</v>
      </c>
      <c r="AJ549" s="719">
        <v>133</v>
      </c>
      <c r="AK549" s="719">
        <v>173</v>
      </c>
      <c r="AL549" s="719">
        <v>167</v>
      </c>
      <c r="AM549" s="719">
        <v>157</v>
      </c>
      <c r="AN549" s="719">
        <v>141</v>
      </c>
      <c r="AO549" s="719">
        <v>132</v>
      </c>
    </row>
    <row r="550" spans="1:41" ht="15" x14ac:dyDescent="0.25">
      <c r="A550" s="184" t="s">
        <v>821</v>
      </c>
      <c r="C550" s="184" t="s">
        <v>756</v>
      </c>
      <c r="D550" s="184" t="s">
        <v>343</v>
      </c>
      <c r="F550" s="184" t="s">
        <v>766</v>
      </c>
      <c r="G550" s="719">
        <v>0</v>
      </c>
      <c r="H550" s="719">
        <v>0</v>
      </c>
      <c r="I550" s="719">
        <v>0</v>
      </c>
      <c r="J550" s="719">
        <v>0</v>
      </c>
      <c r="K550" s="719">
        <v>0</v>
      </c>
      <c r="L550" s="719">
        <v>0</v>
      </c>
      <c r="M550" s="719">
        <v>0</v>
      </c>
      <c r="N550" s="719">
        <v>0</v>
      </c>
      <c r="O550" s="719">
        <v>0</v>
      </c>
      <c r="P550" s="719">
        <v>0</v>
      </c>
      <c r="Q550" s="719">
        <v>0</v>
      </c>
      <c r="R550" s="719">
        <v>0</v>
      </c>
      <c r="S550" s="719">
        <v>0</v>
      </c>
      <c r="T550" s="719">
        <v>0</v>
      </c>
      <c r="U550" s="719">
        <v>0</v>
      </c>
      <c r="V550" s="719">
        <v>0</v>
      </c>
      <c r="W550" s="719">
        <v>0</v>
      </c>
      <c r="X550" s="719">
        <v>0</v>
      </c>
      <c r="Y550" s="719">
        <v>0</v>
      </c>
      <c r="Z550" s="719">
        <v>0</v>
      </c>
      <c r="AA550" s="719">
        <v>0</v>
      </c>
      <c r="AB550" s="719">
        <v>0</v>
      </c>
      <c r="AC550" s="719">
        <v>0</v>
      </c>
      <c r="AD550" s="719">
        <v>0</v>
      </c>
      <c r="AE550" s="719">
        <v>0</v>
      </c>
      <c r="AF550" s="719">
        <v>0</v>
      </c>
      <c r="AG550" s="719">
        <v>0</v>
      </c>
      <c r="AH550" s="719">
        <v>0</v>
      </c>
      <c r="AI550" s="719">
        <v>0</v>
      </c>
      <c r="AJ550" s="719">
        <v>0</v>
      </c>
      <c r="AK550" s="719">
        <v>0</v>
      </c>
      <c r="AL550" s="719">
        <v>65</v>
      </c>
      <c r="AM550" s="719">
        <v>136</v>
      </c>
      <c r="AN550" s="719">
        <v>195</v>
      </c>
      <c r="AO550" s="719">
        <v>277</v>
      </c>
    </row>
    <row r="551" spans="1:41" ht="15" x14ac:dyDescent="0.25">
      <c r="A551" s="183" t="s">
        <v>821</v>
      </c>
      <c r="C551" s="183" t="s">
        <v>756</v>
      </c>
      <c r="D551" s="183" t="s">
        <v>344</v>
      </c>
      <c r="F551" s="183" t="s">
        <v>175</v>
      </c>
      <c r="G551" s="719">
        <v>637</v>
      </c>
      <c r="H551" s="719">
        <v>690</v>
      </c>
      <c r="I551" s="719">
        <v>690</v>
      </c>
      <c r="J551" s="719">
        <v>669</v>
      </c>
      <c r="K551" s="719">
        <v>661</v>
      </c>
      <c r="L551" s="719">
        <v>657</v>
      </c>
      <c r="M551" s="719">
        <v>667</v>
      </c>
      <c r="N551" s="719">
        <v>684</v>
      </c>
      <c r="O551" s="719">
        <v>683</v>
      </c>
      <c r="P551" s="719">
        <v>747</v>
      </c>
      <c r="Q551" s="719">
        <v>689</v>
      </c>
      <c r="R551" s="719">
        <v>605</v>
      </c>
      <c r="S551" s="719">
        <v>524</v>
      </c>
      <c r="T551" s="719">
        <v>487</v>
      </c>
      <c r="U551" s="719">
        <v>437</v>
      </c>
      <c r="V551" s="719">
        <v>392</v>
      </c>
      <c r="W551" s="719">
        <v>363</v>
      </c>
      <c r="X551" s="719">
        <v>345</v>
      </c>
      <c r="Y551" s="719">
        <v>329</v>
      </c>
      <c r="Z551" s="719">
        <v>372</v>
      </c>
      <c r="AA551" s="719">
        <v>295</v>
      </c>
      <c r="AB551" s="719">
        <v>242</v>
      </c>
      <c r="AC551" s="719">
        <v>212</v>
      </c>
      <c r="AD551" s="719">
        <v>186</v>
      </c>
      <c r="AE551" s="719">
        <v>161</v>
      </c>
      <c r="AF551" s="719">
        <v>144</v>
      </c>
      <c r="AG551" s="719">
        <v>125</v>
      </c>
      <c r="AH551" s="719">
        <v>104</v>
      </c>
      <c r="AI551" s="719">
        <v>88</v>
      </c>
      <c r="AJ551" s="719">
        <v>73</v>
      </c>
      <c r="AK551" s="719">
        <v>59</v>
      </c>
      <c r="AL551" s="719">
        <v>48</v>
      </c>
      <c r="AM551" s="719">
        <v>42</v>
      </c>
      <c r="AN551" s="719">
        <v>35</v>
      </c>
      <c r="AO551" s="719">
        <v>31</v>
      </c>
    </row>
    <row r="552" spans="1:41" ht="15" x14ac:dyDescent="0.25">
      <c r="A552" s="184" t="s">
        <v>821</v>
      </c>
      <c r="C552" s="184" t="s">
        <v>756</v>
      </c>
      <c r="D552" s="184" t="s">
        <v>344</v>
      </c>
      <c r="F552" s="184" t="s">
        <v>772</v>
      </c>
      <c r="G552" s="719">
        <v>0</v>
      </c>
      <c r="H552" s="719">
        <v>0</v>
      </c>
      <c r="I552" s="719">
        <v>0</v>
      </c>
      <c r="J552" s="719">
        <v>0</v>
      </c>
      <c r="K552" s="719">
        <v>0</v>
      </c>
      <c r="L552" s="719">
        <v>0</v>
      </c>
      <c r="M552" s="719">
        <v>0</v>
      </c>
      <c r="N552" s="719">
        <v>0</v>
      </c>
      <c r="O552" s="719">
        <v>0</v>
      </c>
      <c r="P552" s="719">
        <v>0</v>
      </c>
      <c r="Q552" s="719">
        <v>169</v>
      </c>
      <c r="R552" s="719">
        <v>316</v>
      </c>
      <c r="S552" s="719">
        <v>404</v>
      </c>
      <c r="T552" s="719">
        <v>496</v>
      </c>
      <c r="U552" s="719">
        <v>458</v>
      </c>
      <c r="V552" s="719">
        <v>422</v>
      </c>
      <c r="W552" s="719">
        <v>405</v>
      </c>
      <c r="X552" s="719">
        <v>404</v>
      </c>
      <c r="Y552" s="719">
        <v>403</v>
      </c>
      <c r="Z552" s="719">
        <v>476</v>
      </c>
      <c r="AA552" s="719">
        <v>396</v>
      </c>
      <c r="AB552" s="719">
        <v>342</v>
      </c>
      <c r="AC552" s="719">
        <v>318</v>
      </c>
      <c r="AD552" s="719">
        <v>299</v>
      </c>
      <c r="AE552" s="719">
        <v>282</v>
      </c>
      <c r="AF552" s="719">
        <v>263</v>
      </c>
      <c r="AG552" s="719">
        <v>246</v>
      </c>
      <c r="AH552" s="719">
        <v>219</v>
      </c>
      <c r="AI552" s="719">
        <v>195</v>
      </c>
      <c r="AJ552" s="719">
        <v>173</v>
      </c>
      <c r="AK552" s="719">
        <v>142</v>
      </c>
      <c r="AL552" s="719">
        <v>116</v>
      </c>
      <c r="AM552" s="719">
        <v>86</v>
      </c>
      <c r="AN552" s="719">
        <v>63</v>
      </c>
      <c r="AO552" s="719">
        <v>51</v>
      </c>
    </row>
    <row r="553" spans="1:41" ht="15" x14ac:dyDescent="0.25">
      <c r="A553" s="183" t="s">
        <v>821</v>
      </c>
      <c r="C553" s="183" t="s">
        <v>756</v>
      </c>
      <c r="D553" s="183" t="s">
        <v>344</v>
      </c>
      <c r="F553" s="183" t="s">
        <v>773</v>
      </c>
      <c r="G553" s="719">
        <v>0</v>
      </c>
      <c r="H553" s="719">
        <v>0</v>
      </c>
      <c r="I553" s="719">
        <v>0</v>
      </c>
      <c r="J553" s="719">
        <v>0</v>
      </c>
      <c r="K553" s="719">
        <v>0</v>
      </c>
      <c r="L553" s="719">
        <v>0</v>
      </c>
      <c r="M553" s="719">
        <v>0</v>
      </c>
      <c r="N553" s="719">
        <v>0</v>
      </c>
      <c r="O553" s="719">
        <v>0</v>
      </c>
      <c r="P553" s="719">
        <v>0</v>
      </c>
      <c r="Q553" s="719">
        <v>0</v>
      </c>
      <c r="R553" s="719">
        <v>0</v>
      </c>
      <c r="S553" s="719">
        <v>0</v>
      </c>
      <c r="T553" s="719">
        <v>0</v>
      </c>
      <c r="U553" s="719">
        <v>81</v>
      </c>
      <c r="V553" s="719">
        <v>146</v>
      </c>
      <c r="W553" s="719">
        <v>210</v>
      </c>
      <c r="X553" s="719">
        <v>213</v>
      </c>
      <c r="Y553" s="719">
        <v>212</v>
      </c>
      <c r="Z553" s="719">
        <v>251</v>
      </c>
      <c r="AA553" s="719">
        <v>208</v>
      </c>
      <c r="AB553" s="719">
        <v>180</v>
      </c>
      <c r="AC553" s="719">
        <v>168</v>
      </c>
      <c r="AD553" s="719">
        <v>157</v>
      </c>
      <c r="AE553" s="719">
        <v>149</v>
      </c>
      <c r="AF553" s="719">
        <v>143</v>
      </c>
      <c r="AG553" s="719">
        <v>140</v>
      </c>
      <c r="AH553" s="719">
        <v>133</v>
      </c>
      <c r="AI553" s="719">
        <v>130</v>
      </c>
      <c r="AJ553" s="719">
        <v>121</v>
      </c>
      <c r="AK553" s="719">
        <v>106</v>
      </c>
      <c r="AL553" s="719">
        <v>92</v>
      </c>
      <c r="AM553" s="719">
        <v>80</v>
      </c>
      <c r="AN553" s="719">
        <v>65</v>
      </c>
      <c r="AO553" s="719">
        <v>53</v>
      </c>
    </row>
    <row r="554" spans="1:41" ht="15" x14ac:dyDescent="0.25">
      <c r="A554" s="184" t="s">
        <v>821</v>
      </c>
      <c r="C554" s="184" t="s">
        <v>756</v>
      </c>
      <c r="D554" s="184" t="s">
        <v>344</v>
      </c>
      <c r="F554" s="184" t="s">
        <v>774</v>
      </c>
      <c r="G554" s="719">
        <v>0</v>
      </c>
      <c r="H554" s="719">
        <v>0</v>
      </c>
      <c r="I554" s="719">
        <v>0</v>
      </c>
      <c r="J554" s="719">
        <v>0</v>
      </c>
      <c r="K554" s="719">
        <v>0</v>
      </c>
      <c r="L554" s="719">
        <v>0</v>
      </c>
      <c r="M554" s="719">
        <v>0</v>
      </c>
      <c r="N554" s="719">
        <v>0</v>
      </c>
      <c r="O554" s="719">
        <v>0</v>
      </c>
      <c r="P554" s="719">
        <v>0</v>
      </c>
      <c r="Q554" s="719">
        <v>0</v>
      </c>
      <c r="R554" s="719">
        <v>0</v>
      </c>
      <c r="S554" s="719">
        <v>0</v>
      </c>
      <c r="T554" s="719">
        <v>0</v>
      </c>
      <c r="U554" s="719">
        <v>0</v>
      </c>
      <c r="V554" s="719">
        <v>0</v>
      </c>
      <c r="W554" s="719">
        <v>0</v>
      </c>
      <c r="X554" s="719">
        <v>79</v>
      </c>
      <c r="Y554" s="719">
        <v>159</v>
      </c>
      <c r="Z554" s="719">
        <v>248</v>
      </c>
      <c r="AA554" s="719">
        <v>243</v>
      </c>
      <c r="AB554" s="719">
        <v>238</v>
      </c>
      <c r="AC554" s="719">
        <v>246</v>
      </c>
      <c r="AD554" s="719">
        <v>253</v>
      </c>
      <c r="AE554" s="719">
        <v>263</v>
      </c>
      <c r="AF554" s="719">
        <v>284</v>
      </c>
      <c r="AG554" s="719">
        <v>321</v>
      </c>
      <c r="AH554" s="719">
        <v>307</v>
      </c>
      <c r="AI554" s="719">
        <v>300</v>
      </c>
      <c r="AJ554" s="719">
        <v>291</v>
      </c>
      <c r="AK554" s="719">
        <v>270</v>
      </c>
      <c r="AL554" s="719">
        <v>258</v>
      </c>
      <c r="AM554" s="719">
        <v>237</v>
      </c>
      <c r="AN554" s="719">
        <v>207</v>
      </c>
      <c r="AO554" s="719">
        <v>188</v>
      </c>
    </row>
    <row r="555" spans="1:41" ht="15" x14ac:dyDescent="0.25">
      <c r="A555" s="183" t="s">
        <v>821</v>
      </c>
      <c r="C555" s="183" t="s">
        <v>756</v>
      </c>
      <c r="D555" s="183" t="s">
        <v>344</v>
      </c>
      <c r="F555" s="183" t="s">
        <v>758</v>
      </c>
      <c r="G555" s="719">
        <v>0</v>
      </c>
      <c r="H555" s="719">
        <v>0</v>
      </c>
      <c r="I555" s="719">
        <v>0</v>
      </c>
      <c r="J555" s="719">
        <v>0</v>
      </c>
      <c r="K555" s="719">
        <v>0</v>
      </c>
      <c r="L555" s="719">
        <v>0</v>
      </c>
      <c r="M555" s="719">
        <v>0</v>
      </c>
      <c r="N555" s="719">
        <v>0</v>
      </c>
      <c r="O555" s="719">
        <v>0</v>
      </c>
      <c r="P555" s="719">
        <v>0</v>
      </c>
      <c r="Q555" s="719">
        <v>0</v>
      </c>
      <c r="R555" s="719">
        <v>0</v>
      </c>
      <c r="S555" s="719">
        <v>0</v>
      </c>
      <c r="T555" s="719">
        <v>0</v>
      </c>
      <c r="U555" s="719">
        <v>0</v>
      </c>
      <c r="V555" s="719">
        <v>0</v>
      </c>
      <c r="W555" s="719">
        <v>0</v>
      </c>
      <c r="X555" s="719">
        <v>0</v>
      </c>
      <c r="Y555" s="719">
        <v>0</v>
      </c>
      <c r="Z555" s="719">
        <v>0</v>
      </c>
      <c r="AA555" s="719">
        <v>0</v>
      </c>
      <c r="AB555" s="719">
        <v>0</v>
      </c>
      <c r="AC555" s="719">
        <v>0</v>
      </c>
      <c r="AD555" s="719">
        <v>0</v>
      </c>
      <c r="AE555" s="719">
        <v>0</v>
      </c>
      <c r="AF555" s="719">
        <v>0</v>
      </c>
      <c r="AG555" s="719">
        <v>0</v>
      </c>
      <c r="AH555" s="719">
        <v>38</v>
      </c>
      <c r="AI555" s="719">
        <v>81</v>
      </c>
      <c r="AJ555" s="719">
        <v>133</v>
      </c>
      <c r="AK555" s="719">
        <v>173</v>
      </c>
      <c r="AL555" s="719">
        <v>167</v>
      </c>
      <c r="AM555" s="719">
        <v>156</v>
      </c>
      <c r="AN555" s="719">
        <v>141</v>
      </c>
      <c r="AO555" s="719">
        <v>132</v>
      </c>
    </row>
    <row r="556" spans="1:41" ht="15" x14ac:dyDescent="0.25">
      <c r="A556" s="184" t="s">
        <v>821</v>
      </c>
      <c r="C556" s="184" t="s">
        <v>756</v>
      </c>
      <c r="D556" s="184" t="s">
        <v>344</v>
      </c>
      <c r="F556" s="184" t="s">
        <v>766</v>
      </c>
      <c r="G556" s="719">
        <v>0</v>
      </c>
      <c r="H556" s="719">
        <v>0</v>
      </c>
      <c r="I556" s="719">
        <v>0</v>
      </c>
      <c r="J556" s="719">
        <v>0</v>
      </c>
      <c r="K556" s="719">
        <v>0</v>
      </c>
      <c r="L556" s="719">
        <v>0</v>
      </c>
      <c r="M556" s="719">
        <v>0</v>
      </c>
      <c r="N556" s="719">
        <v>0</v>
      </c>
      <c r="O556" s="719">
        <v>0</v>
      </c>
      <c r="P556" s="719">
        <v>0</v>
      </c>
      <c r="Q556" s="719">
        <v>0</v>
      </c>
      <c r="R556" s="719">
        <v>0</v>
      </c>
      <c r="S556" s="719">
        <v>0</v>
      </c>
      <c r="T556" s="719">
        <v>0</v>
      </c>
      <c r="U556" s="719">
        <v>0</v>
      </c>
      <c r="V556" s="719">
        <v>0</v>
      </c>
      <c r="W556" s="719">
        <v>0</v>
      </c>
      <c r="X556" s="719">
        <v>0</v>
      </c>
      <c r="Y556" s="719">
        <v>0</v>
      </c>
      <c r="Z556" s="719">
        <v>0</v>
      </c>
      <c r="AA556" s="719">
        <v>0</v>
      </c>
      <c r="AB556" s="719">
        <v>0</v>
      </c>
      <c r="AC556" s="719">
        <v>0</v>
      </c>
      <c r="AD556" s="719">
        <v>0</v>
      </c>
      <c r="AE556" s="719">
        <v>0</v>
      </c>
      <c r="AF556" s="719">
        <v>0</v>
      </c>
      <c r="AG556" s="719">
        <v>0</v>
      </c>
      <c r="AH556" s="719">
        <v>0</v>
      </c>
      <c r="AI556" s="719">
        <v>0</v>
      </c>
      <c r="AJ556" s="719">
        <v>0</v>
      </c>
      <c r="AK556" s="719">
        <v>0</v>
      </c>
      <c r="AL556" s="719">
        <v>65</v>
      </c>
      <c r="AM556" s="719">
        <v>136</v>
      </c>
      <c r="AN556" s="719">
        <v>195</v>
      </c>
      <c r="AO556" s="719">
        <v>277</v>
      </c>
    </row>
    <row r="557" spans="1:41" ht="15" x14ac:dyDescent="0.25">
      <c r="A557" s="183" t="s">
        <v>821</v>
      </c>
      <c r="C557" s="183" t="s">
        <v>756</v>
      </c>
      <c r="D557" s="183" t="s">
        <v>345</v>
      </c>
      <c r="F557" s="183" t="s">
        <v>175</v>
      </c>
      <c r="G557" s="719">
        <v>2320</v>
      </c>
      <c r="H557" s="719">
        <v>2515</v>
      </c>
      <c r="I557" s="719">
        <v>2514</v>
      </c>
      <c r="J557" s="719">
        <v>2440</v>
      </c>
      <c r="K557" s="719">
        <v>2411</v>
      </c>
      <c r="L557" s="719">
        <v>2392</v>
      </c>
      <c r="M557" s="719">
        <v>2433</v>
      </c>
      <c r="N557" s="719">
        <v>2491</v>
      </c>
      <c r="O557" s="719">
        <v>2489</v>
      </c>
      <c r="P557" s="719">
        <v>2721</v>
      </c>
      <c r="Q557" s="719">
        <v>3125</v>
      </c>
      <c r="R557" s="719">
        <v>3358</v>
      </c>
      <c r="S557" s="719">
        <v>3381</v>
      </c>
      <c r="T557" s="719">
        <v>3580</v>
      </c>
      <c r="U557" s="719">
        <v>3555</v>
      </c>
      <c r="V557" s="719">
        <v>3499</v>
      </c>
      <c r="W557" s="719">
        <v>3563</v>
      </c>
      <c r="X557" s="719">
        <v>3792</v>
      </c>
      <c r="Y557" s="719">
        <v>4020</v>
      </c>
      <c r="Z557" s="719">
        <v>4335</v>
      </c>
      <c r="AA557" s="719">
        <v>4024</v>
      </c>
      <c r="AB557" s="719">
        <v>3714</v>
      </c>
      <c r="AC557" s="719">
        <v>3438</v>
      </c>
      <c r="AD557" s="719">
        <v>3329</v>
      </c>
      <c r="AE557" s="719">
        <v>3178</v>
      </c>
      <c r="AF557" s="719">
        <v>3077</v>
      </c>
      <c r="AG557" s="719">
        <v>3082</v>
      </c>
      <c r="AH557" s="719">
        <v>3213</v>
      </c>
      <c r="AI557" s="719">
        <v>3123</v>
      </c>
      <c r="AJ557" s="719">
        <v>3193</v>
      </c>
      <c r="AK557" s="719">
        <v>3255</v>
      </c>
      <c r="AL557" s="719">
        <v>3273</v>
      </c>
      <c r="AM557" s="719">
        <v>3381</v>
      </c>
      <c r="AN557" s="719">
        <v>3382</v>
      </c>
      <c r="AO557" s="719">
        <v>3517</v>
      </c>
    </row>
    <row r="558" spans="1:41" ht="15" x14ac:dyDescent="0.25">
      <c r="A558" s="184" t="s">
        <v>821</v>
      </c>
      <c r="C558" s="184" t="s">
        <v>756</v>
      </c>
      <c r="D558" s="184" t="s">
        <v>345</v>
      </c>
      <c r="F558" s="184" t="s">
        <v>772</v>
      </c>
      <c r="G558" s="719">
        <v>0</v>
      </c>
      <c r="H558" s="719">
        <v>0</v>
      </c>
      <c r="I558" s="719">
        <v>0</v>
      </c>
      <c r="J558" s="719">
        <v>0</v>
      </c>
      <c r="K558" s="719">
        <v>0</v>
      </c>
      <c r="L558" s="719">
        <v>0</v>
      </c>
      <c r="M558" s="719">
        <v>0</v>
      </c>
      <c r="N558" s="719">
        <v>0</v>
      </c>
      <c r="O558" s="719">
        <v>0</v>
      </c>
      <c r="P558" s="719">
        <v>0</v>
      </c>
      <c r="Q558" s="719">
        <v>0</v>
      </c>
      <c r="R558" s="719">
        <v>0</v>
      </c>
      <c r="S558" s="719">
        <v>0</v>
      </c>
      <c r="T558" s="719">
        <v>0</v>
      </c>
      <c r="U558" s="719">
        <v>0</v>
      </c>
      <c r="V558" s="719">
        <v>0</v>
      </c>
      <c r="W558" s="719">
        <v>0</v>
      </c>
      <c r="X558" s="719">
        <v>0</v>
      </c>
      <c r="Y558" s="719">
        <v>0</v>
      </c>
      <c r="Z558" s="719">
        <v>0</v>
      </c>
      <c r="AA558" s="719">
        <v>0</v>
      </c>
      <c r="AB558" s="719">
        <v>0</v>
      </c>
      <c r="AC558" s="719">
        <v>0</v>
      </c>
      <c r="AD558" s="719">
        <v>0</v>
      </c>
      <c r="AE558" s="719">
        <v>0</v>
      </c>
      <c r="AF558" s="719">
        <v>0</v>
      </c>
      <c r="AG558" s="719">
        <v>0</v>
      </c>
      <c r="AH558" s="719">
        <v>0</v>
      </c>
      <c r="AI558" s="719">
        <v>0</v>
      </c>
      <c r="AJ558" s="719">
        <v>0</v>
      </c>
      <c r="AK558" s="719">
        <v>0</v>
      </c>
      <c r="AL558" s="719">
        <v>0</v>
      </c>
      <c r="AM558" s="719">
        <v>0</v>
      </c>
      <c r="AN558" s="719">
        <v>0</v>
      </c>
      <c r="AO558" s="719">
        <v>0</v>
      </c>
    </row>
    <row r="559" spans="1:41" ht="15" x14ac:dyDescent="0.25">
      <c r="A559" s="183" t="s">
        <v>821</v>
      </c>
      <c r="C559" s="183" t="s">
        <v>756</v>
      </c>
      <c r="D559" s="183" t="s">
        <v>345</v>
      </c>
      <c r="F559" s="183" t="s">
        <v>773</v>
      </c>
      <c r="G559" s="719">
        <v>0</v>
      </c>
      <c r="H559" s="719">
        <v>0</v>
      </c>
      <c r="I559" s="719">
        <v>0</v>
      </c>
      <c r="J559" s="719">
        <v>0</v>
      </c>
      <c r="K559" s="719">
        <v>0</v>
      </c>
      <c r="L559" s="719">
        <v>0</v>
      </c>
      <c r="M559" s="719">
        <v>0</v>
      </c>
      <c r="N559" s="719">
        <v>0</v>
      </c>
      <c r="O559" s="719">
        <v>0</v>
      </c>
      <c r="P559" s="719">
        <v>0</v>
      </c>
      <c r="Q559" s="719">
        <v>0</v>
      </c>
      <c r="R559" s="719">
        <v>0</v>
      </c>
      <c r="S559" s="719">
        <v>0</v>
      </c>
      <c r="T559" s="719">
        <v>0</v>
      </c>
      <c r="U559" s="719">
        <v>0</v>
      </c>
      <c r="V559" s="719">
        <v>0</v>
      </c>
      <c r="W559" s="719">
        <v>0</v>
      </c>
      <c r="X559" s="719">
        <v>0</v>
      </c>
      <c r="Y559" s="719">
        <v>0</v>
      </c>
      <c r="Z559" s="719">
        <v>0</v>
      </c>
      <c r="AA559" s="719">
        <v>0</v>
      </c>
      <c r="AB559" s="719">
        <v>0</v>
      </c>
      <c r="AC559" s="719">
        <v>0</v>
      </c>
      <c r="AD559" s="719">
        <v>0</v>
      </c>
      <c r="AE559" s="719">
        <v>0</v>
      </c>
      <c r="AF559" s="719">
        <v>0</v>
      </c>
      <c r="AG559" s="719">
        <v>0</v>
      </c>
      <c r="AH559" s="719">
        <v>0</v>
      </c>
      <c r="AI559" s="719">
        <v>0</v>
      </c>
      <c r="AJ559" s="719">
        <v>0</v>
      </c>
      <c r="AK559" s="719">
        <v>0</v>
      </c>
      <c r="AL559" s="719">
        <v>0</v>
      </c>
      <c r="AM559" s="719">
        <v>0</v>
      </c>
      <c r="AN559" s="719">
        <v>0</v>
      </c>
      <c r="AO559" s="719">
        <v>0</v>
      </c>
    </row>
    <row r="560" spans="1:41" ht="15" x14ac:dyDescent="0.25">
      <c r="A560" s="184" t="s">
        <v>821</v>
      </c>
      <c r="C560" s="184" t="s">
        <v>756</v>
      </c>
      <c r="D560" s="184" t="s">
        <v>345</v>
      </c>
      <c r="F560" s="184" t="s">
        <v>774</v>
      </c>
      <c r="G560" s="719">
        <v>0</v>
      </c>
      <c r="H560" s="719">
        <v>0</v>
      </c>
      <c r="I560" s="719">
        <v>0</v>
      </c>
      <c r="J560" s="719">
        <v>0</v>
      </c>
      <c r="K560" s="719">
        <v>0</v>
      </c>
      <c r="L560" s="719">
        <v>0</v>
      </c>
      <c r="M560" s="719">
        <v>0</v>
      </c>
      <c r="N560" s="719">
        <v>0</v>
      </c>
      <c r="O560" s="719">
        <v>0</v>
      </c>
      <c r="P560" s="719">
        <v>0</v>
      </c>
      <c r="Q560" s="719">
        <v>0</v>
      </c>
      <c r="R560" s="719">
        <v>0</v>
      </c>
      <c r="S560" s="719">
        <v>0</v>
      </c>
      <c r="T560" s="719">
        <v>0</v>
      </c>
      <c r="U560" s="719">
        <v>0</v>
      </c>
      <c r="V560" s="719">
        <v>0</v>
      </c>
      <c r="W560" s="719">
        <v>0</v>
      </c>
      <c r="X560" s="719">
        <v>0</v>
      </c>
      <c r="Y560" s="719">
        <v>0</v>
      </c>
      <c r="Z560" s="719">
        <v>0</v>
      </c>
      <c r="AA560" s="719">
        <v>0</v>
      </c>
      <c r="AB560" s="719">
        <v>0</v>
      </c>
      <c r="AC560" s="719">
        <v>0</v>
      </c>
      <c r="AD560" s="719">
        <v>0</v>
      </c>
      <c r="AE560" s="719">
        <v>0</v>
      </c>
      <c r="AF560" s="719">
        <v>0</v>
      </c>
      <c r="AG560" s="719">
        <v>0</v>
      </c>
      <c r="AH560" s="719">
        <v>0</v>
      </c>
      <c r="AI560" s="719">
        <v>0</v>
      </c>
      <c r="AJ560" s="719">
        <v>0</v>
      </c>
      <c r="AK560" s="719">
        <v>0</v>
      </c>
      <c r="AL560" s="719">
        <v>0</v>
      </c>
      <c r="AM560" s="719">
        <v>0</v>
      </c>
      <c r="AN560" s="719">
        <v>0</v>
      </c>
      <c r="AO560" s="719">
        <v>0</v>
      </c>
    </row>
    <row r="561" spans="1:41" ht="15" x14ac:dyDescent="0.25">
      <c r="A561" s="183" t="s">
        <v>821</v>
      </c>
      <c r="C561" s="183" t="s">
        <v>756</v>
      </c>
      <c r="D561" s="183" t="s">
        <v>345</v>
      </c>
      <c r="F561" s="183" t="s">
        <v>758</v>
      </c>
      <c r="G561" s="719">
        <v>0</v>
      </c>
      <c r="H561" s="719">
        <v>0</v>
      </c>
      <c r="I561" s="719">
        <v>0</v>
      </c>
      <c r="J561" s="719">
        <v>0</v>
      </c>
      <c r="K561" s="719">
        <v>0</v>
      </c>
      <c r="L561" s="719">
        <v>0</v>
      </c>
      <c r="M561" s="719">
        <v>0</v>
      </c>
      <c r="N561" s="719">
        <v>0</v>
      </c>
      <c r="O561" s="719">
        <v>0</v>
      </c>
      <c r="P561" s="719">
        <v>0</v>
      </c>
      <c r="Q561" s="719">
        <v>0</v>
      </c>
      <c r="R561" s="719">
        <v>0</v>
      </c>
      <c r="S561" s="719">
        <v>0</v>
      </c>
      <c r="T561" s="719">
        <v>0</v>
      </c>
      <c r="U561" s="719">
        <v>0</v>
      </c>
      <c r="V561" s="719">
        <v>0</v>
      </c>
      <c r="W561" s="719">
        <v>0</v>
      </c>
      <c r="X561" s="719">
        <v>0</v>
      </c>
      <c r="Y561" s="719">
        <v>0</v>
      </c>
      <c r="Z561" s="719">
        <v>0</v>
      </c>
      <c r="AA561" s="719">
        <v>0</v>
      </c>
      <c r="AB561" s="719">
        <v>0</v>
      </c>
      <c r="AC561" s="719">
        <v>0</v>
      </c>
      <c r="AD561" s="719">
        <v>0</v>
      </c>
      <c r="AE561" s="719">
        <v>0</v>
      </c>
      <c r="AF561" s="719">
        <v>0</v>
      </c>
      <c r="AG561" s="719">
        <v>0</v>
      </c>
      <c r="AH561" s="719">
        <v>0</v>
      </c>
      <c r="AI561" s="719">
        <v>0</v>
      </c>
      <c r="AJ561" s="719">
        <v>0</v>
      </c>
      <c r="AK561" s="719">
        <v>0</v>
      </c>
      <c r="AL561" s="719">
        <v>0</v>
      </c>
      <c r="AM561" s="719">
        <v>0</v>
      </c>
      <c r="AN561" s="719">
        <v>0</v>
      </c>
      <c r="AO561" s="719">
        <v>0</v>
      </c>
    </row>
    <row r="562" spans="1:41" ht="15" x14ac:dyDescent="0.25">
      <c r="A562" s="184" t="s">
        <v>821</v>
      </c>
      <c r="C562" s="184" t="s">
        <v>756</v>
      </c>
      <c r="D562" s="184" t="s">
        <v>345</v>
      </c>
      <c r="F562" s="184" t="s">
        <v>766</v>
      </c>
      <c r="G562" s="719">
        <v>0</v>
      </c>
      <c r="H562" s="719">
        <v>0</v>
      </c>
      <c r="I562" s="719">
        <v>0</v>
      </c>
      <c r="J562" s="719">
        <v>0</v>
      </c>
      <c r="K562" s="719">
        <v>0</v>
      </c>
      <c r="L562" s="719">
        <v>0</v>
      </c>
      <c r="M562" s="719">
        <v>0</v>
      </c>
      <c r="N562" s="719">
        <v>0</v>
      </c>
      <c r="O562" s="719">
        <v>0</v>
      </c>
      <c r="P562" s="719">
        <v>0</v>
      </c>
      <c r="Q562" s="719">
        <v>0</v>
      </c>
      <c r="R562" s="719">
        <v>0</v>
      </c>
      <c r="S562" s="719">
        <v>0</v>
      </c>
      <c r="T562" s="719">
        <v>0</v>
      </c>
      <c r="U562" s="719">
        <v>0</v>
      </c>
      <c r="V562" s="719">
        <v>0</v>
      </c>
      <c r="W562" s="719">
        <v>0</v>
      </c>
      <c r="X562" s="719">
        <v>0</v>
      </c>
      <c r="Y562" s="719">
        <v>0</v>
      </c>
      <c r="Z562" s="719">
        <v>0</v>
      </c>
      <c r="AA562" s="719">
        <v>0</v>
      </c>
      <c r="AB562" s="719">
        <v>0</v>
      </c>
      <c r="AC562" s="719">
        <v>0</v>
      </c>
      <c r="AD562" s="719">
        <v>0</v>
      </c>
      <c r="AE562" s="719">
        <v>0</v>
      </c>
      <c r="AF562" s="719">
        <v>0</v>
      </c>
      <c r="AG562" s="719">
        <v>0</v>
      </c>
      <c r="AH562" s="719">
        <v>0</v>
      </c>
      <c r="AI562" s="719">
        <v>0</v>
      </c>
      <c r="AJ562" s="719">
        <v>0</v>
      </c>
      <c r="AK562" s="719">
        <v>0</v>
      </c>
      <c r="AL562" s="719">
        <v>0</v>
      </c>
      <c r="AM562" s="719">
        <v>0</v>
      </c>
      <c r="AN562" s="719">
        <v>0</v>
      </c>
      <c r="AO562" s="719">
        <v>0</v>
      </c>
    </row>
    <row r="563" spans="1:41" ht="15" x14ac:dyDescent="0.25">
      <c r="A563" s="183" t="s">
        <v>821</v>
      </c>
      <c r="C563" s="183" t="s">
        <v>756</v>
      </c>
      <c r="D563" s="183" t="s">
        <v>346</v>
      </c>
      <c r="F563" s="183" t="s">
        <v>175</v>
      </c>
      <c r="G563" s="719">
        <v>2320</v>
      </c>
      <c r="H563" s="719">
        <v>2514</v>
      </c>
      <c r="I563" s="719">
        <v>2514</v>
      </c>
      <c r="J563" s="719">
        <v>2440</v>
      </c>
      <c r="K563" s="719">
        <v>2410</v>
      </c>
      <c r="L563" s="719">
        <v>2392</v>
      </c>
      <c r="M563" s="719">
        <v>2432</v>
      </c>
      <c r="N563" s="719">
        <v>2491</v>
      </c>
      <c r="O563" s="719">
        <v>2489</v>
      </c>
      <c r="P563" s="719">
        <v>2721</v>
      </c>
      <c r="Q563" s="719">
        <v>2509</v>
      </c>
      <c r="R563" s="719">
        <v>2203</v>
      </c>
      <c r="S563" s="719">
        <v>1907</v>
      </c>
      <c r="T563" s="719">
        <v>1774</v>
      </c>
      <c r="U563" s="719">
        <v>1591</v>
      </c>
      <c r="V563" s="719">
        <v>1429</v>
      </c>
      <c r="W563" s="719">
        <v>1321</v>
      </c>
      <c r="X563" s="719">
        <v>1257</v>
      </c>
      <c r="Y563" s="719">
        <v>1200</v>
      </c>
      <c r="Z563" s="719">
        <v>1198</v>
      </c>
      <c r="AA563" s="719">
        <v>1040</v>
      </c>
      <c r="AB563" s="719">
        <v>897</v>
      </c>
      <c r="AC563" s="719">
        <v>773</v>
      </c>
      <c r="AD563" s="719">
        <v>691</v>
      </c>
      <c r="AE563" s="719">
        <v>598</v>
      </c>
      <c r="AF563" s="719">
        <v>533</v>
      </c>
      <c r="AG563" s="719">
        <v>464</v>
      </c>
      <c r="AH563" s="719">
        <v>417</v>
      </c>
      <c r="AI563" s="719">
        <v>345</v>
      </c>
      <c r="AJ563" s="719">
        <v>296</v>
      </c>
      <c r="AK563" s="719">
        <v>254</v>
      </c>
      <c r="AL563" s="719">
        <v>212</v>
      </c>
      <c r="AM563" s="719">
        <v>193</v>
      </c>
      <c r="AN563" s="719">
        <v>168</v>
      </c>
      <c r="AO563" s="719">
        <v>151</v>
      </c>
    </row>
    <row r="564" spans="1:41" ht="15" x14ac:dyDescent="0.25">
      <c r="A564" s="184" t="s">
        <v>821</v>
      </c>
      <c r="C564" s="184" t="s">
        <v>756</v>
      </c>
      <c r="D564" s="184" t="s">
        <v>346</v>
      </c>
      <c r="F564" s="184" t="s">
        <v>772</v>
      </c>
      <c r="G564" s="719">
        <v>0</v>
      </c>
      <c r="H564" s="719">
        <v>0</v>
      </c>
      <c r="I564" s="719">
        <v>0</v>
      </c>
      <c r="J564" s="719">
        <v>0</v>
      </c>
      <c r="K564" s="719">
        <v>0</v>
      </c>
      <c r="L564" s="719">
        <v>0</v>
      </c>
      <c r="M564" s="719">
        <v>0</v>
      </c>
      <c r="N564" s="719">
        <v>0</v>
      </c>
      <c r="O564" s="719">
        <v>0</v>
      </c>
      <c r="P564" s="719">
        <v>0</v>
      </c>
      <c r="Q564" s="719">
        <v>616</v>
      </c>
      <c r="R564" s="719">
        <v>1154</v>
      </c>
      <c r="S564" s="719">
        <v>1474</v>
      </c>
      <c r="T564" s="719">
        <v>1805</v>
      </c>
      <c r="U564" s="719">
        <v>1668</v>
      </c>
      <c r="V564" s="719">
        <v>1539</v>
      </c>
      <c r="W564" s="719">
        <v>1475</v>
      </c>
      <c r="X564" s="719">
        <v>1471</v>
      </c>
      <c r="Y564" s="719">
        <v>1468</v>
      </c>
      <c r="Z564" s="719">
        <v>1532</v>
      </c>
      <c r="AA564" s="719">
        <v>1393</v>
      </c>
      <c r="AB564" s="719">
        <v>1267</v>
      </c>
      <c r="AC564" s="719">
        <v>1159</v>
      </c>
      <c r="AD564" s="719">
        <v>1111</v>
      </c>
      <c r="AE564" s="719">
        <v>1049</v>
      </c>
      <c r="AF564" s="719">
        <v>969</v>
      </c>
      <c r="AG564" s="719">
        <v>910</v>
      </c>
      <c r="AH564" s="719">
        <v>878</v>
      </c>
      <c r="AI564" s="719">
        <v>768</v>
      </c>
      <c r="AJ564" s="719">
        <v>697</v>
      </c>
      <c r="AK564" s="719">
        <v>617</v>
      </c>
      <c r="AL564" s="719">
        <v>507</v>
      </c>
      <c r="AM564" s="719">
        <v>396</v>
      </c>
      <c r="AN564" s="719">
        <v>301</v>
      </c>
      <c r="AO564" s="719">
        <v>244</v>
      </c>
    </row>
    <row r="565" spans="1:41" ht="15" x14ac:dyDescent="0.25">
      <c r="A565" s="183" t="s">
        <v>821</v>
      </c>
      <c r="C565" s="183" t="s">
        <v>756</v>
      </c>
      <c r="D565" s="183" t="s">
        <v>346</v>
      </c>
      <c r="F565" s="183" t="s">
        <v>773</v>
      </c>
      <c r="G565" s="719">
        <v>0</v>
      </c>
      <c r="H565" s="719">
        <v>0</v>
      </c>
      <c r="I565" s="719">
        <v>0</v>
      </c>
      <c r="J565" s="719">
        <v>0</v>
      </c>
      <c r="K565" s="719">
        <v>0</v>
      </c>
      <c r="L565" s="719">
        <v>0</v>
      </c>
      <c r="M565" s="719">
        <v>0</v>
      </c>
      <c r="N565" s="719">
        <v>0</v>
      </c>
      <c r="O565" s="719">
        <v>0</v>
      </c>
      <c r="P565" s="719">
        <v>0</v>
      </c>
      <c r="Q565" s="719">
        <v>0</v>
      </c>
      <c r="R565" s="719">
        <v>0</v>
      </c>
      <c r="S565" s="719">
        <v>0</v>
      </c>
      <c r="T565" s="719">
        <v>0</v>
      </c>
      <c r="U565" s="719">
        <v>296</v>
      </c>
      <c r="V565" s="719">
        <v>530</v>
      </c>
      <c r="W565" s="719">
        <v>767</v>
      </c>
      <c r="X565" s="719">
        <v>774</v>
      </c>
      <c r="Y565" s="719">
        <v>773</v>
      </c>
      <c r="Z565" s="719">
        <v>806</v>
      </c>
      <c r="AA565" s="719">
        <v>733</v>
      </c>
      <c r="AB565" s="719">
        <v>667</v>
      </c>
      <c r="AC565" s="719">
        <v>610</v>
      </c>
      <c r="AD565" s="719">
        <v>585</v>
      </c>
      <c r="AE565" s="719">
        <v>552</v>
      </c>
      <c r="AF565" s="719">
        <v>526</v>
      </c>
      <c r="AG565" s="719">
        <v>518</v>
      </c>
      <c r="AH565" s="719">
        <v>534</v>
      </c>
      <c r="AI565" s="719">
        <v>512</v>
      </c>
      <c r="AJ565" s="719">
        <v>489</v>
      </c>
      <c r="AK565" s="719">
        <v>460</v>
      </c>
      <c r="AL565" s="719">
        <v>405</v>
      </c>
      <c r="AM565" s="719">
        <v>367</v>
      </c>
      <c r="AN565" s="719">
        <v>311</v>
      </c>
      <c r="AO565" s="719">
        <v>256</v>
      </c>
    </row>
    <row r="566" spans="1:41" ht="15" x14ac:dyDescent="0.25">
      <c r="A566" s="184" t="s">
        <v>821</v>
      </c>
      <c r="C566" s="184" t="s">
        <v>756</v>
      </c>
      <c r="D566" s="184" t="s">
        <v>346</v>
      </c>
      <c r="F566" s="184" t="s">
        <v>774</v>
      </c>
      <c r="G566" s="719">
        <v>0</v>
      </c>
      <c r="H566" s="719">
        <v>0</v>
      </c>
      <c r="I566" s="719">
        <v>0</v>
      </c>
      <c r="J566" s="719">
        <v>0</v>
      </c>
      <c r="K566" s="719">
        <v>0</v>
      </c>
      <c r="L566" s="719">
        <v>0</v>
      </c>
      <c r="M566" s="719">
        <v>0</v>
      </c>
      <c r="N566" s="719">
        <v>0</v>
      </c>
      <c r="O566" s="719">
        <v>0</v>
      </c>
      <c r="P566" s="719">
        <v>0</v>
      </c>
      <c r="Q566" s="719">
        <v>0</v>
      </c>
      <c r="R566" s="719">
        <v>0</v>
      </c>
      <c r="S566" s="719">
        <v>0</v>
      </c>
      <c r="T566" s="719">
        <v>0</v>
      </c>
      <c r="U566" s="719">
        <v>0</v>
      </c>
      <c r="V566" s="719">
        <v>0</v>
      </c>
      <c r="W566" s="719">
        <v>0</v>
      </c>
      <c r="X566" s="719">
        <v>289</v>
      </c>
      <c r="Y566" s="719">
        <v>579</v>
      </c>
      <c r="Z566" s="719">
        <v>798</v>
      </c>
      <c r="AA566" s="719">
        <v>857</v>
      </c>
      <c r="AB566" s="719">
        <v>884</v>
      </c>
      <c r="AC566" s="719">
        <v>897</v>
      </c>
      <c r="AD566" s="719">
        <v>941</v>
      </c>
      <c r="AE566" s="719">
        <v>979</v>
      </c>
      <c r="AF566" s="719">
        <v>1050</v>
      </c>
      <c r="AG566" s="719">
        <v>1189</v>
      </c>
      <c r="AH566" s="719">
        <v>1231</v>
      </c>
      <c r="AI566" s="719">
        <v>1180</v>
      </c>
      <c r="AJ566" s="719">
        <v>1175</v>
      </c>
      <c r="AK566" s="719">
        <v>1173</v>
      </c>
      <c r="AL566" s="719">
        <v>1131</v>
      </c>
      <c r="AM566" s="719">
        <v>1086</v>
      </c>
      <c r="AN566" s="719">
        <v>993</v>
      </c>
      <c r="AO566" s="719">
        <v>903</v>
      </c>
    </row>
    <row r="567" spans="1:41" ht="15" x14ac:dyDescent="0.25">
      <c r="A567" s="183" t="s">
        <v>821</v>
      </c>
      <c r="C567" s="183" t="s">
        <v>756</v>
      </c>
      <c r="D567" s="183" t="s">
        <v>346</v>
      </c>
      <c r="F567" s="183" t="s">
        <v>758</v>
      </c>
      <c r="G567" s="719">
        <v>0</v>
      </c>
      <c r="H567" s="719">
        <v>0</v>
      </c>
      <c r="I567" s="719">
        <v>0</v>
      </c>
      <c r="J567" s="719">
        <v>0</v>
      </c>
      <c r="K567" s="719">
        <v>0</v>
      </c>
      <c r="L567" s="719">
        <v>0</v>
      </c>
      <c r="M567" s="719">
        <v>0</v>
      </c>
      <c r="N567" s="719">
        <v>0</v>
      </c>
      <c r="O567" s="719">
        <v>0</v>
      </c>
      <c r="P567" s="719">
        <v>0</v>
      </c>
      <c r="Q567" s="719">
        <v>0</v>
      </c>
      <c r="R567" s="719">
        <v>0</v>
      </c>
      <c r="S567" s="719">
        <v>0</v>
      </c>
      <c r="T567" s="719">
        <v>0</v>
      </c>
      <c r="U567" s="719">
        <v>0</v>
      </c>
      <c r="V567" s="719">
        <v>0</v>
      </c>
      <c r="W567" s="719">
        <v>0</v>
      </c>
      <c r="X567" s="719">
        <v>0</v>
      </c>
      <c r="Y567" s="719">
        <v>0</v>
      </c>
      <c r="Z567" s="719">
        <v>0</v>
      </c>
      <c r="AA567" s="719">
        <v>0</v>
      </c>
      <c r="AB567" s="719">
        <v>0</v>
      </c>
      <c r="AC567" s="719">
        <v>0</v>
      </c>
      <c r="AD567" s="719">
        <v>0</v>
      </c>
      <c r="AE567" s="719">
        <v>0</v>
      </c>
      <c r="AF567" s="719">
        <v>0</v>
      </c>
      <c r="AG567" s="719">
        <v>0</v>
      </c>
      <c r="AH567" s="719">
        <v>151</v>
      </c>
      <c r="AI567" s="719">
        <v>318</v>
      </c>
      <c r="AJ567" s="719">
        <v>535</v>
      </c>
      <c r="AK567" s="719">
        <v>750</v>
      </c>
      <c r="AL567" s="719">
        <v>732</v>
      </c>
      <c r="AM567" s="719">
        <v>717</v>
      </c>
      <c r="AN567" s="719">
        <v>674</v>
      </c>
      <c r="AO567" s="719">
        <v>634</v>
      </c>
    </row>
    <row r="568" spans="1:41" ht="15" x14ac:dyDescent="0.25">
      <c r="A568" s="184" t="s">
        <v>821</v>
      </c>
      <c r="C568" s="184" t="s">
        <v>756</v>
      </c>
      <c r="D568" s="184" t="s">
        <v>346</v>
      </c>
      <c r="F568" s="184" t="s">
        <v>766</v>
      </c>
      <c r="G568" s="719">
        <v>0</v>
      </c>
      <c r="H568" s="719">
        <v>0</v>
      </c>
      <c r="I568" s="719">
        <v>0</v>
      </c>
      <c r="J568" s="719">
        <v>0</v>
      </c>
      <c r="K568" s="719">
        <v>0</v>
      </c>
      <c r="L568" s="719">
        <v>0</v>
      </c>
      <c r="M568" s="719">
        <v>0</v>
      </c>
      <c r="N568" s="719">
        <v>0</v>
      </c>
      <c r="O568" s="719">
        <v>0</v>
      </c>
      <c r="P568" s="719">
        <v>0</v>
      </c>
      <c r="Q568" s="719">
        <v>0</v>
      </c>
      <c r="R568" s="719">
        <v>0</v>
      </c>
      <c r="S568" s="719">
        <v>0</v>
      </c>
      <c r="T568" s="719">
        <v>0</v>
      </c>
      <c r="U568" s="719">
        <v>0</v>
      </c>
      <c r="V568" s="719">
        <v>0</v>
      </c>
      <c r="W568" s="719">
        <v>0</v>
      </c>
      <c r="X568" s="719">
        <v>0</v>
      </c>
      <c r="Y568" s="719">
        <v>0</v>
      </c>
      <c r="Z568" s="719">
        <v>0</v>
      </c>
      <c r="AA568" s="719">
        <v>0</v>
      </c>
      <c r="AB568" s="719">
        <v>0</v>
      </c>
      <c r="AC568" s="719">
        <v>0</v>
      </c>
      <c r="AD568" s="719">
        <v>0</v>
      </c>
      <c r="AE568" s="719">
        <v>0</v>
      </c>
      <c r="AF568" s="719">
        <v>0</v>
      </c>
      <c r="AG568" s="719">
        <v>0</v>
      </c>
      <c r="AH568" s="719">
        <v>0</v>
      </c>
      <c r="AI568" s="719">
        <v>0</v>
      </c>
      <c r="AJ568" s="719">
        <v>0</v>
      </c>
      <c r="AK568" s="719">
        <v>0</v>
      </c>
      <c r="AL568" s="719">
        <v>285</v>
      </c>
      <c r="AM568" s="719">
        <v>622</v>
      </c>
      <c r="AN568" s="719">
        <v>934</v>
      </c>
      <c r="AO568" s="719">
        <v>1329</v>
      </c>
    </row>
    <row r="569" spans="1:41" ht="15" x14ac:dyDescent="0.25">
      <c r="A569" s="183" t="s">
        <v>821</v>
      </c>
      <c r="C569" s="183" t="s">
        <v>756</v>
      </c>
      <c r="D569" s="183" t="s">
        <v>347</v>
      </c>
      <c r="F569" s="183" t="s">
        <v>175</v>
      </c>
      <c r="G569" s="719">
        <v>15148</v>
      </c>
      <c r="H569" s="719">
        <v>16418</v>
      </c>
      <c r="I569" s="719">
        <v>16416</v>
      </c>
      <c r="J569" s="719">
        <v>15932</v>
      </c>
      <c r="K569" s="719">
        <v>15739</v>
      </c>
      <c r="L569" s="719">
        <v>15619</v>
      </c>
      <c r="M569" s="719">
        <v>15882</v>
      </c>
      <c r="N569" s="719">
        <v>16267</v>
      </c>
      <c r="O569" s="719">
        <v>16249</v>
      </c>
      <c r="P569" s="719">
        <v>17767</v>
      </c>
      <c r="Q569" s="719">
        <v>16385</v>
      </c>
      <c r="R569" s="719">
        <v>14387</v>
      </c>
      <c r="S569" s="719">
        <v>12454</v>
      </c>
      <c r="T569" s="719">
        <v>11585</v>
      </c>
      <c r="U569" s="719">
        <v>10391</v>
      </c>
      <c r="V569" s="719">
        <v>9332</v>
      </c>
      <c r="W569" s="719">
        <v>8625</v>
      </c>
      <c r="X569" s="719">
        <v>8208</v>
      </c>
      <c r="Y569" s="719">
        <v>7836</v>
      </c>
      <c r="Z569" s="719">
        <v>7011</v>
      </c>
      <c r="AA569" s="719">
        <v>6469</v>
      </c>
      <c r="AB569" s="719">
        <v>5900</v>
      </c>
      <c r="AC569" s="719">
        <v>5328</v>
      </c>
      <c r="AD569" s="719">
        <v>5266</v>
      </c>
      <c r="AE569" s="719">
        <v>4823</v>
      </c>
      <c r="AF569" s="719">
        <v>4545</v>
      </c>
      <c r="AG569" s="719">
        <v>4094</v>
      </c>
      <c r="AH569" s="719">
        <v>3722</v>
      </c>
      <c r="AI569" s="719">
        <v>3220</v>
      </c>
      <c r="AJ569" s="719">
        <v>2882</v>
      </c>
      <c r="AK569" s="719">
        <v>2588</v>
      </c>
      <c r="AL569" s="719">
        <v>2254</v>
      </c>
      <c r="AM569" s="719">
        <v>2004</v>
      </c>
      <c r="AN569" s="719">
        <v>1801</v>
      </c>
      <c r="AO569" s="719">
        <v>1620</v>
      </c>
    </row>
    <row r="570" spans="1:41" ht="15" x14ac:dyDescent="0.25">
      <c r="A570" s="184" t="s">
        <v>821</v>
      </c>
      <c r="C570" s="184" t="s">
        <v>756</v>
      </c>
      <c r="D570" s="184" t="s">
        <v>347</v>
      </c>
      <c r="F570" s="184" t="s">
        <v>772</v>
      </c>
      <c r="G570" s="719">
        <v>0</v>
      </c>
      <c r="H570" s="719">
        <v>0</v>
      </c>
      <c r="I570" s="719">
        <v>0</v>
      </c>
      <c r="J570" s="719">
        <v>0</v>
      </c>
      <c r="K570" s="719">
        <v>0</v>
      </c>
      <c r="L570" s="719">
        <v>0</v>
      </c>
      <c r="M570" s="719">
        <v>0</v>
      </c>
      <c r="N570" s="719">
        <v>0</v>
      </c>
      <c r="O570" s="719">
        <v>0</v>
      </c>
      <c r="P570" s="719">
        <v>0</v>
      </c>
      <c r="Q570" s="719">
        <v>4020</v>
      </c>
      <c r="R570" s="719">
        <v>7533</v>
      </c>
      <c r="S570" s="719">
        <v>9622</v>
      </c>
      <c r="T570" s="719">
        <v>11788</v>
      </c>
      <c r="U570" s="719">
        <v>10889</v>
      </c>
      <c r="V570" s="719">
        <v>10048</v>
      </c>
      <c r="W570" s="719">
        <v>9632</v>
      </c>
      <c r="X570" s="719">
        <v>9607</v>
      </c>
      <c r="Y570" s="719">
        <v>9585</v>
      </c>
      <c r="Z570" s="719">
        <v>8966</v>
      </c>
      <c r="AA570" s="719">
        <v>8668</v>
      </c>
      <c r="AB570" s="719">
        <v>8333</v>
      </c>
      <c r="AC570" s="719">
        <v>7989</v>
      </c>
      <c r="AD570" s="719">
        <v>8463</v>
      </c>
      <c r="AE570" s="719">
        <v>8470</v>
      </c>
      <c r="AF570" s="719">
        <v>8259</v>
      </c>
      <c r="AG570" s="719">
        <v>8026</v>
      </c>
      <c r="AH570" s="719">
        <v>7835</v>
      </c>
      <c r="AI570" s="719">
        <v>7160</v>
      </c>
      <c r="AJ570" s="719">
        <v>6788</v>
      </c>
      <c r="AK570" s="719">
        <v>6283</v>
      </c>
      <c r="AL570" s="719">
        <v>5379</v>
      </c>
      <c r="AM570" s="719">
        <v>4111</v>
      </c>
      <c r="AN570" s="719">
        <v>3238</v>
      </c>
      <c r="AO570" s="719">
        <v>2622</v>
      </c>
    </row>
    <row r="571" spans="1:41" ht="15" x14ac:dyDescent="0.25">
      <c r="A571" s="183" t="s">
        <v>821</v>
      </c>
      <c r="C571" s="183" t="s">
        <v>756</v>
      </c>
      <c r="D571" s="183" t="s">
        <v>347</v>
      </c>
      <c r="F571" s="183" t="s">
        <v>773</v>
      </c>
      <c r="G571" s="719">
        <v>0</v>
      </c>
      <c r="H571" s="719">
        <v>0</v>
      </c>
      <c r="I571" s="719">
        <v>0</v>
      </c>
      <c r="J571" s="719">
        <v>0</v>
      </c>
      <c r="K571" s="719">
        <v>0</v>
      </c>
      <c r="L571" s="719">
        <v>0</v>
      </c>
      <c r="M571" s="719">
        <v>0</v>
      </c>
      <c r="N571" s="719">
        <v>0</v>
      </c>
      <c r="O571" s="719">
        <v>0</v>
      </c>
      <c r="P571" s="719">
        <v>0</v>
      </c>
      <c r="Q571" s="719">
        <v>0</v>
      </c>
      <c r="R571" s="719">
        <v>0</v>
      </c>
      <c r="S571" s="719">
        <v>0</v>
      </c>
      <c r="T571" s="719">
        <v>0</v>
      </c>
      <c r="U571" s="719">
        <v>1933</v>
      </c>
      <c r="V571" s="719">
        <v>3463</v>
      </c>
      <c r="W571" s="719">
        <v>5004</v>
      </c>
      <c r="X571" s="719">
        <v>5057</v>
      </c>
      <c r="Y571" s="719">
        <v>5045</v>
      </c>
      <c r="Z571" s="719">
        <v>4719</v>
      </c>
      <c r="AA571" s="719">
        <v>4562</v>
      </c>
      <c r="AB571" s="719">
        <v>4387</v>
      </c>
      <c r="AC571" s="719">
        <v>4207</v>
      </c>
      <c r="AD571" s="719">
        <v>4457</v>
      </c>
      <c r="AE571" s="719">
        <v>4459</v>
      </c>
      <c r="AF571" s="719">
        <v>4484</v>
      </c>
      <c r="AG571" s="719">
        <v>4572</v>
      </c>
      <c r="AH571" s="719">
        <v>4768</v>
      </c>
      <c r="AI571" s="719">
        <v>4776</v>
      </c>
      <c r="AJ571" s="719">
        <v>4760</v>
      </c>
      <c r="AK571" s="719">
        <v>4681</v>
      </c>
      <c r="AL571" s="719">
        <v>4302</v>
      </c>
      <c r="AM571" s="719">
        <v>3808</v>
      </c>
      <c r="AN571" s="719">
        <v>3346</v>
      </c>
      <c r="AO571" s="719">
        <v>2748</v>
      </c>
    </row>
    <row r="572" spans="1:41" ht="15" x14ac:dyDescent="0.25">
      <c r="A572" s="184" t="s">
        <v>821</v>
      </c>
      <c r="C572" s="184" t="s">
        <v>756</v>
      </c>
      <c r="D572" s="184" t="s">
        <v>347</v>
      </c>
      <c r="F572" s="184" t="s">
        <v>774</v>
      </c>
      <c r="G572" s="719">
        <v>0</v>
      </c>
      <c r="H572" s="719">
        <v>0</v>
      </c>
      <c r="I572" s="719">
        <v>0</v>
      </c>
      <c r="J572" s="719">
        <v>0</v>
      </c>
      <c r="K572" s="719">
        <v>0</v>
      </c>
      <c r="L572" s="719">
        <v>0</v>
      </c>
      <c r="M572" s="719">
        <v>0</v>
      </c>
      <c r="N572" s="719">
        <v>0</v>
      </c>
      <c r="O572" s="719">
        <v>0</v>
      </c>
      <c r="P572" s="719">
        <v>0</v>
      </c>
      <c r="Q572" s="719">
        <v>0</v>
      </c>
      <c r="R572" s="719">
        <v>0</v>
      </c>
      <c r="S572" s="719">
        <v>0</v>
      </c>
      <c r="T572" s="719">
        <v>0</v>
      </c>
      <c r="U572" s="719">
        <v>0</v>
      </c>
      <c r="V572" s="719">
        <v>0</v>
      </c>
      <c r="W572" s="719">
        <v>0</v>
      </c>
      <c r="X572" s="719">
        <v>1889</v>
      </c>
      <c r="Y572" s="719">
        <v>3782</v>
      </c>
      <c r="Z572" s="719">
        <v>4674</v>
      </c>
      <c r="AA572" s="719">
        <v>5331</v>
      </c>
      <c r="AB572" s="719">
        <v>5814</v>
      </c>
      <c r="AC572" s="719">
        <v>6183</v>
      </c>
      <c r="AD572" s="719">
        <v>7170</v>
      </c>
      <c r="AE572" s="719">
        <v>7902</v>
      </c>
      <c r="AF572" s="719">
        <v>8949</v>
      </c>
      <c r="AG572" s="719">
        <v>10484</v>
      </c>
      <c r="AH572" s="719">
        <v>10988</v>
      </c>
      <c r="AI572" s="719">
        <v>11002</v>
      </c>
      <c r="AJ572" s="719">
        <v>11433</v>
      </c>
      <c r="AK572" s="719">
        <v>11939</v>
      </c>
      <c r="AL572" s="719">
        <v>12011</v>
      </c>
      <c r="AM572" s="719">
        <v>11278</v>
      </c>
      <c r="AN572" s="719">
        <v>10668</v>
      </c>
      <c r="AO572" s="719">
        <v>9703</v>
      </c>
    </row>
    <row r="573" spans="1:41" ht="15" x14ac:dyDescent="0.25">
      <c r="A573" s="183" t="s">
        <v>821</v>
      </c>
      <c r="C573" s="183" t="s">
        <v>756</v>
      </c>
      <c r="D573" s="183" t="s">
        <v>347</v>
      </c>
      <c r="F573" s="183" t="s">
        <v>758</v>
      </c>
      <c r="G573" s="719">
        <v>0</v>
      </c>
      <c r="H573" s="719">
        <v>0</v>
      </c>
      <c r="I573" s="719">
        <v>0</v>
      </c>
      <c r="J573" s="719">
        <v>0</v>
      </c>
      <c r="K573" s="719">
        <v>0</v>
      </c>
      <c r="L573" s="719">
        <v>0</v>
      </c>
      <c r="M573" s="719">
        <v>0</v>
      </c>
      <c r="N573" s="719">
        <v>0</v>
      </c>
      <c r="O573" s="719">
        <v>0</v>
      </c>
      <c r="P573" s="719">
        <v>0</v>
      </c>
      <c r="Q573" s="719">
        <v>0</v>
      </c>
      <c r="R573" s="719">
        <v>0</v>
      </c>
      <c r="S573" s="719">
        <v>0</v>
      </c>
      <c r="T573" s="719">
        <v>0</v>
      </c>
      <c r="U573" s="719">
        <v>0</v>
      </c>
      <c r="V573" s="719">
        <v>0</v>
      </c>
      <c r="W573" s="719">
        <v>0</v>
      </c>
      <c r="X573" s="719">
        <v>0</v>
      </c>
      <c r="Y573" s="719">
        <v>0</v>
      </c>
      <c r="Z573" s="719">
        <v>0</v>
      </c>
      <c r="AA573" s="719">
        <v>0</v>
      </c>
      <c r="AB573" s="719">
        <v>0</v>
      </c>
      <c r="AC573" s="719">
        <v>0</v>
      </c>
      <c r="AD573" s="719">
        <v>0</v>
      </c>
      <c r="AE573" s="719">
        <v>0</v>
      </c>
      <c r="AF573" s="719">
        <v>0</v>
      </c>
      <c r="AG573" s="719">
        <v>0</v>
      </c>
      <c r="AH573" s="719">
        <v>1349</v>
      </c>
      <c r="AI573" s="719">
        <v>2970</v>
      </c>
      <c r="AJ573" s="719">
        <v>5209</v>
      </c>
      <c r="AK573" s="719">
        <v>7637</v>
      </c>
      <c r="AL573" s="719">
        <v>7770</v>
      </c>
      <c r="AM573" s="719">
        <v>7444</v>
      </c>
      <c r="AN573" s="719">
        <v>7248</v>
      </c>
      <c r="AO573" s="719">
        <v>6817</v>
      </c>
    </row>
    <row r="574" spans="1:41" ht="15" x14ac:dyDescent="0.25">
      <c r="A574" s="184" t="s">
        <v>821</v>
      </c>
      <c r="C574" s="184" t="s">
        <v>756</v>
      </c>
      <c r="D574" s="184" t="s">
        <v>347</v>
      </c>
      <c r="F574" s="184" t="s">
        <v>766</v>
      </c>
      <c r="G574" s="719">
        <v>0</v>
      </c>
      <c r="H574" s="719">
        <v>0</v>
      </c>
      <c r="I574" s="719">
        <v>0</v>
      </c>
      <c r="J574" s="719">
        <v>0</v>
      </c>
      <c r="K574" s="719">
        <v>0</v>
      </c>
      <c r="L574" s="719">
        <v>0</v>
      </c>
      <c r="M574" s="719">
        <v>0</v>
      </c>
      <c r="N574" s="719">
        <v>0</v>
      </c>
      <c r="O574" s="719">
        <v>0</v>
      </c>
      <c r="P574" s="719">
        <v>0</v>
      </c>
      <c r="Q574" s="719">
        <v>0</v>
      </c>
      <c r="R574" s="719">
        <v>0</v>
      </c>
      <c r="S574" s="719">
        <v>0</v>
      </c>
      <c r="T574" s="719">
        <v>0</v>
      </c>
      <c r="U574" s="719">
        <v>0</v>
      </c>
      <c r="V574" s="719">
        <v>0</v>
      </c>
      <c r="W574" s="719">
        <v>0</v>
      </c>
      <c r="X574" s="719">
        <v>0</v>
      </c>
      <c r="Y574" s="719">
        <v>0</v>
      </c>
      <c r="Z574" s="719">
        <v>0</v>
      </c>
      <c r="AA574" s="719">
        <v>0</v>
      </c>
      <c r="AB574" s="719">
        <v>0</v>
      </c>
      <c r="AC574" s="719">
        <v>0</v>
      </c>
      <c r="AD574" s="719">
        <v>0</v>
      </c>
      <c r="AE574" s="719">
        <v>0</v>
      </c>
      <c r="AF574" s="719">
        <v>0</v>
      </c>
      <c r="AG574" s="719">
        <v>0</v>
      </c>
      <c r="AH574" s="719">
        <v>0</v>
      </c>
      <c r="AI574" s="719">
        <v>0</v>
      </c>
      <c r="AJ574" s="719">
        <v>0</v>
      </c>
      <c r="AK574" s="719">
        <v>0</v>
      </c>
      <c r="AL574" s="719">
        <v>3021</v>
      </c>
      <c r="AM574" s="719">
        <v>6454</v>
      </c>
      <c r="AN574" s="719">
        <v>10038</v>
      </c>
      <c r="AO574" s="719">
        <v>14283</v>
      </c>
    </row>
    <row r="575" spans="1:41" ht="15" x14ac:dyDescent="0.25">
      <c r="A575" s="183" t="s">
        <v>821</v>
      </c>
      <c r="C575" s="183" t="s">
        <v>756</v>
      </c>
      <c r="D575" s="183" t="s">
        <v>348</v>
      </c>
      <c r="F575" s="183" t="s">
        <v>175</v>
      </c>
      <c r="G575" s="719">
        <v>1683</v>
      </c>
      <c r="H575" s="719">
        <v>1824</v>
      </c>
      <c r="I575" s="719">
        <v>1824</v>
      </c>
      <c r="J575" s="719">
        <v>1770</v>
      </c>
      <c r="K575" s="719">
        <v>1749</v>
      </c>
      <c r="L575" s="719">
        <v>1735</v>
      </c>
      <c r="M575" s="719">
        <v>1765</v>
      </c>
      <c r="N575" s="719">
        <v>1807</v>
      </c>
      <c r="O575" s="719">
        <v>1806</v>
      </c>
      <c r="P575" s="719">
        <v>1974</v>
      </c>
      <c r="Q575" s="719">
        <v>1820</v>
      </c>
      <c r="R575" s="719">
        <v>1599</v>
      </c>
      <c r="S575" s="719">
        <v>1384</v>
      </c>
      <c r="T575" s="719">
        <v>1287</v>
      </c>
      <c r="U575" s="719">
        <v>1154</v>
      </c>
      <c r="V575" s="719">
        <v>1037</v>
      </c>
      <c r="W575" s="719">
        <v>958</v>
      </c>
      <c r="X575" s="719">
        <v>912</v>
      </c>
      <c r="Y575" s="719">
        <v>871</v>
      </c>
      <c r="Z575" s="719">
        <v>779</v>
      </c>
      <c r="AA575" s="719">
        <v>719</v>
      </c>
      <c r="AB575" s="719">
        <v>656</v>
      </c>
      <c r="AC575" s="719">
        <v>592</v>
      </c>
      <c r="AD575" s="719">
        <v>585</v>
      </c>
      <c r="AE575" s="719">
        <v>536</v>
      </c>
      <c r="AF575" s="719">
        <v>505</v>
      </c>
      <c r="AG575" s="719">
        <v>455</v>
      </c>
      <c r="AH575" s="719">
        <v>414</v>
      </c>
      <c r="AI575" s="719">
        <v>358</v>
      </c>
      <c r="AJ575" s="719">
        <v>320</v>
      </c>
      <c r="AK575" s="719">
        <v>288</v>
      </c>
      <c r="AL575" s="719">
        <v>250</v>
      </c>
      <c r="AM575" s="719">
        <v>223</v>
      </c>
      <c r="AN575" s="719">
        <v>200</v>
      </c>
      <c r="AO575" s="719">
        <v>180</v>
      </c>
    </row>
    <row r="576" spans="1:41" ht="15" x14ac:dyDescent="0.25">
      <c r="A576" s="184" t="s">
        <v>821</v>
      </c>
      <c r="C576" s="184" t="s">
        <v>756</v>
      </c>
      <c r="D576" s="184" t="s">
        <v>348</v>
      </c>
      <c r="F576" s="184" t="s">
        <v>772</v>
      </c>
      <c r="G576" s="719">
        <v>0</v>
      </c>
      <c r="H576" s="719">
        <v>0</v>
      </c>
      <c r="I576" s="719">
        <v>0</v>
      </c>
      <c r="J576" s="719">
        <v>0</v>
      </c>
      <c r="K576" s="719">
        <v>0</v>
      </c>
      <c r="L576" s="719">
        <v>0</v>
      </c>
      <c r="M576" s="719">
        <v>0</v>
      </c>
      <c r="N576" s="719">
        <v>0</v>
      </c>
      <c r="O576" s="719">
        <v>0</v>
      </c>
      <c r="P576" s="719">
        <v>0</v>
      </c>
      <c r="Q576" s="719">
        <v>447</v>
      </c>
      <c r="R576" s="719">
        <v>837</v>
      </c>
      <c r="S576" s="719">
        <v>1069</v>
      </c>
      <c r="T576" s="719">
        <v>1310</v>
      </c>
      <c r="U576" s="719">
        <v>1210</v>
      </c>
      <c r="V576" s="719">
        <v>1116</v>
      </c>
      <c r="W576" s="719">
        <v>1070</v>
      </c>
      <c r="X576" s="719">
        <v>1067</v>
      </c>
      <c r="Y576" s="719">
        <v>1065</v>
      </c>
      <c r="Z576" s="719">
        <v>996</v>
      </c>
      <c r="AA576" s="719">
        <v>963</v>
      </c>
      <c r="AB576" s="719">
        <v>926</v>
      </c>
      <c r="AC576" s="719">
        <v>888</v>
      </c>
      <c r="AD576" s="719">
        <v>940</v>
      </c>
      <c r="AE576" s="719">
        <v>941</v>
      </c>
      <c r="AF576" s="719">
        <v>918</v>
      </c>
      <c r="AG576" s="719">
        <v>892</v>
      </c>
      <c r="AH576" s="719">
        <v>871</v>
      </c>
      <c r="AI576" s="719">
        <v>796</v>
      </c>
      <c r="AJ576" s="719">
        <v>754</v>
      </c>
      <c r="AK576" s="719">
        <v>698</v>
      </c>
      <c r="AL576" s="719">
        <v>598</v>
      </c>
      <c r="AM576" s="719">
        <v>457</v>
      </c>
      <c r="AN576" s="719">
        <v>360</v>
      </c>
      <c r="AO576" s="719">
        <v>291</v>
      </c>
    </row>
    <row r="577" spans="1:41" ht="15" x14ac:dyDescent="0.25">
      <c r="A577" s="183" t="s">
        <v>821</v>
      </c>
      <c r="C577" s="183" t="s">
        <v>756</v>
      </c>
      <c r="D577" s="183" t="s">
        <v>348</v>
      </c>
      <c r="F577" s="183" t="s">
        <v>773</v>
      </c>
      <c r="G577" s="719">
        <v>0</v>
      </c>
      <c r="H577" s="719">
        <v>0</v>
      </c>
      <c r="I577" s="719">
        <v>0</v>
      </c>
      <c r="J577" s="719">
        <v>0</v>
      </c>
      <c r="K577" s="719">
        <v>0</v>
      </c>
      <c r="L577" s="719">
        <v>0</v>
      </c>
      <c r="M577" s="719">
        <v>0</v>
      </c>
      <c r="N577" s="719">
        <v>0</v>
      </c>
      <c r="O577" s="719">
        <v>0</v>
      </c>
      <c r="P577" s="719">
        <v>0</v>
      </c>
      <c r="Q577" s="719">
        <v>0</v>
      </c>
      <c r="R577" s="719">
        <v>0</v>
      </c>
      <c r="S577" s="719">
        <v>0</v>
      </c>
      <c r="T577" s="719">
        <v>0</v>
      </c>
      <c r="U577" s="719">
        <v>215</v>
      </c>
      <c r="V577" s="719">
        <v>385</v>
      </c>
      <c r="W577" s="719">
        <v>556</v>
      </c>
      <c r="X577" s="719">
        <v>562</v>
      </c>
      <c r="Y577" s="719">
        <v>560</v>
      </c>
      <c r="Z577" s="719">
        <v>524</v>
      </c>
      <c r="AA577" s="719">
        <v>507</v>
      </c>
      <c r="AB577" s="719">
        <v>487</v>
      </c>
      <c r="AC577" s="719">
        <v>467</v>
      </c>
      <c r="AD577" s="719">
        <v>495</v>
      </c>
      <c r="AE577" s="719">
        <v>496</v>
      </c>
      <c r="AF577" s="719">
        <v>498</v>
      </c>
      <c r="AG577" s="719">
        <v>508</v>
      </c>
      <c r="AH577" s="719">
        <v>530</v>
      </c>
      <c r="AI577" s="719">
        <v>531</v>
      </c>
      <c r="AJ577" s="719">
        <v>529</v>
      </c>
      <c r="AK577" s="719">
        <v>520</v>
      </c>
      <c r="AL577" s="719">
        <v>478</v>
      </c>
      <c r="AM577" s="719">
        <v>423</v>
      </c>
      <c r="AN577" s="719">
        <v>372</v>
      </c>
      <c r="AO577" s="719">
        <v>305</v>
      </c>
    </row>
    <row r="578" spans="1:41" ht="15" x14ac:dyDescent="0.25">
      <c r="A578" s="184" t="s">
        <v>821</v>
      </c>
      <c r="C578" s="184" t="s">
        <v>756</v>
      </c>
      <c r="D578" s="184" t="s">
        <v>348</v>
      </c>
      <c r="F578" s="184" t="s">
        <v>774</v>
      </c>
      <c r="G578" s="719">
        <v>0</v>
      </c>
      <c r="H578" s="719">
        <v>0</v>
      </c>
      <c r="I578" s="719">
        <v>0</v>
      </c>
      <c r="J578" s="719">
        <v>0</v>
      </c>
      <c r="K578" s="719">
        <v>0</v>
      </c>
      <c r="L578" s="719">
        <v>0</v>
      </c>
      <c r="M578" s="719">
        <v>0</v>
      </c>
      <c r="N578" s="719">
        <v>0</v>
      </c>
      <c r="O578" s="719">
        <v>0</v>
      </c>
      <c r="P578" s="719">
        <v>0</v>
      </c>
      <c r="Q578" s="719">
        <v>0</v>
      </c>
      <c r="R578" s="719">
        <v>0</v>
      </c>
      <c r="S578" s="719">
        <v>0</v>
      </c>
      <c r="T578" s="719">
        <v>0</v>
      </c>
      <c r="U578" s="719">
        <v>0</v>
      </c>
      <c r="V578" s="719">
        <v>0</v>
      </c>
      <c r="W578" s="719">
        <v>0</v>
      </c>
      <c r="X578" s="719">
        <v>210</v>
      </c>
      <c r="Y578" s="719">
        <v>420</v>
      </c>
      <c r="Z578" s="719">
        <v>519</v>
      </c>
      <c r="AA578" s="719">
        <v>592</v>
      </c>
      <c r="AB578" s="719">
        <v>646</v>
      </c>
      <c r="AC578" s="719">
        <v>687</v>
      </c>
      <c r="AD578" s="719">
        <v>797</v>
      </c>
      <c r="AE578" s="719">
        <v>878</v>
      </c>
      <c r="AF578" s="719">
        <v>994</v>
      </c>
      <c r="AG578" s="719">
        <v>1165</v>
      </c>
      <c r="AH578" s="719">
        <v>1221</v>
      </c>
      <c r="AI578" s="719">
        <v>1223</v>
      </c>
      <c r="AJ578" s="719">
        <v>1270</v>
      </c>
      <c r="AK578" s="719">
        <v>1327</v>
      </c>
      <c r="AL578" s="719">
        <v>1335</v>
      </c>
      <c r="AM578" s="719">
        <v>1253</v>
      </c>
      <c r="AN578" s="719">
        <v>1185</v>
      </c>
      <c r="AO578" s="719">
        <v>1078</v>
      </c>
    </row>
    <row r="579" spans="1:41" ht="15" x14ac:dyDescent="0.25">
      <c r="A579" s="183" t="s">
        <v>821</v>
      </c>
      <c r="C579" s="183" t="s">
        <v>756</v>
      </c>
      <c r="D579" s="183" t="s">
        <v>348</v>
      </c>
      <c r="F579" s="183" t="s">
        <v>758</v>
      </c>
      <c r="G579" s="719">
        <v>0</v>
      </c>
      <c r="H579" s="719">
        <v>0</v>
      </c>
      <c r="I579" s="719">
        <v>0</v>
      </c>
      <c r="J579" s="719">
        <v>0</v>
      </c>
      <c r="K579" s="719">
        <v>0</v>
      </c>
      <c r="L579" s="719">
        <v>0</v>
      </c>
      <c r="M579" s="719">
        <v>0</v>
      </c>
      <c r="N579" s="719">
        <v>0</v>
      </c>
      <c r="O579" s="719">
        <v>0</v>
      </c>
      <c r="P579" s="719">
        <v>0</v>
      </c>
      <c r="Q579" s="719">
        <v>0</v>
      </c>
      <c r="R579" s="719">
        <v>0</v>
      </c>
      <c r="S579" s="719">
        <v>0</v>
      </c>
      <c r="T579" s="719">
        <v>0</v>
      </c>
      <c r="U579" s="719">
        <v>0</v>
      </c>
      <c r="V579" s="719">
        <v>0</v>
      </c>
      <c r="W579" s="719">
        <v>0</v>
      </c>
      <c r="X579" s="719">
        <v>0</v>
      </c>
      <c r="Y579" s="719">
        <v>0</v>
      </c>
      <c r="Z579" s="719">
        <v>0</v>
      </c>
      <c r="AA579" s="719">
        <v>0</v>
      </c>
      <c r="AB579" s="719">
        <v>0</v>
      </c>
      <c r="AC579" s="719">
        <v>0</v>
      </c>
      <c r="AD579" s="719">
        <v>0</v>
      </c>
      <c r="AE579" s="719">
        <v>0</v>
      </c>
      <c r="AF579" s="719">
        <v>0</v>
      </c>
      <c r="AG579" s="719">
        <v>0</v>
      </c>
      <c r="AH579" s="719">
        <v>150</v>
      </c>
      <c r="AI579" s="719">
        <v>330</v>
      </c>
      <c r="AJ579" s="719">
        <v>579</v>
      </c>
      <c r="AK579" s="719">
        <v>849</v>
      </c>
      <c r="AL579" s="719">
        <v>863</v>
      </c>
      <c r="AM579" s="719">
        <v>827</v>
      </c>
      <c r="AN579" s="719">
        <v>805</v>
      </c>
      <c r="AO579" s="719">
        <v>757</v>
      </c>
    </row>
    <row r="580" spans="1:41" ht="15" x14ac:dyDescent="0.25">
      <c r="A580" s="184" t="s">
        <v>821</v>
      </c>
      <c r="C580" s="184" t="s">
        <v>756</v>
      </c>
      <c r="D580" s="184" t="s">
        <v>348</v>
      </c>
      <c r="F580" s="184" t="s">
        <v>766</v>
      </c>
      <c r="G580" s="719">
        <v>0</v>
      </c>
      <c r="H580" s="719">
        <v>0</v>
      </c>
      <c r="I580" s="719">
        <v>0</v>
      </c>
      <c r="J580" s="719">
        <v>0</v>
      </c>
      <c r="K580" s="719">
        <v>0</v>
      </c>
      <c r="L580" s="719">
        <v>0</v>
      </c>
      <c r="M580" s="719">
        <v>0</v>
      </c>
      <c r="N580" s="719">
        <v>0</v>
      </c>
      <c r="O580" s="719">
        <v>0</v>
      </c>
      <c r="P580" s="719">
        <v>0</v>
      </c>
      <c r="Q580" s="719">
        <v>0</v>
      </c>
      <c r="R580" s="719">
        <v>0</v>
      </c>
      <c r="S580" s="719">
        <v>0</v>
      </c>
      <c r="T580" s="719">
        <v>0</v>
      </c>
      <c r="U580" s="719">
        <v>0</v>
      </c>
      <c r="V580" s="719">
        <v>0</v>
      </c>
      <c r="W580" s="719">
        <v>0</v>
      </c>
      <c r="X580" s="719">
        <v>0</v>
      </c>
      <c r="Y580" s="719">
        <v>0</v>
      </c>
      <c r="Z580" s="719">
        <v>0</v>
      </c>
      <c r="AA580" s="719">
        <v>0</v>
      </c>
      <c r="AB580" s="719">
        <v>0</v>
      </c>
      <c r="AC580" s="719">
        <v>0</v>
      </c>
      <c r="AD580" s="719">
        <v>0</v>
      </c>
      <c r="AE580" s="719">
        <v>0</v>
      </c>
      <c r="AF580" s="719">
        <v>0</v>
      </c>
      <c r="AG580" s="719">
        <v>0</v>
      </c>
      <c r="AH580" s="719">
        <v>0</v>
      </c>
      <c r="AI580" s="719">
        <v>0</v>
      </c>
      <c r="AJ580" s="719">
        <v>0</v>
      </c>
      <c r="AK580" s="719">
        <v>0</v>
      </c>
      <c r="AL580" s="719">
        <v>336</v>
      </c>
      <c r="AM580" s="719">
        <v>717</v>
      </c>
      <c r="AN580" s="719">
        <v>1115</v>
      </c>
      <c r="AO580" s="719">
        <v>1587</v>
      </c>
    </row>
    <row r="581" spans="1:41" ht="15" x14ac:dyDescent="0.25">
      <c r="A581" s="183" t="s">
        <v>821</v>
      </c>
      <c r="C581" s="183" t="s">
        <v>756</v>
      </c>
      <c r="D581" s="183" t="s">
        <v>822</v>
      </c>
      <c r="F581" s="183" t="s">
        <v>772</v>
      </c>
      <c r="G581" s="719">
        <v>0</v>
      </c>
      <c r="H581" s="719">
        <v>0</v>
      </c>
      <c r="I581" s="719">
        <v>0</v>
      </c>
      <c r="J581" s="719">
        <v>0</v>
      </c>
      <c r="K581" s="719">
        <v>0</v>
      </c>
      <c r="L581" s="719">
        <v>0</v>
      </c>
      <c r="M581" s="719">
        <v>0</v>
      </c>
      <c r="N581" s="719">
        <v>0</v>
      </c>
      <c r="O581" s="719">
        <v>0</v>
      </c>
      <c r="P581" s="719">
        <v>0</v>
      </c>
      <c r="Q581" s="719">
        <v>0</v>
      </c>
      <c r="R581" s="719">
        <v>0</v>
      </c>
      <c r="S581" s="719">
        <v>0</v>
      </c>
      <c r="T581" s="719">
        <v>0</v>
      </c>
      <c r="U581" s="719">
        <v>0</v>
      </c>
      <c r="V581" s="719">
        <v>0</v>
      </c>
      <c r="W581" s="719">
        <v>0</v>
      </c>
      <c r="X581" s="719">
        <v>0</v>
      </c>
      <c r="Y581" s="719">
        <v>0</v>
      </c>
      <c r="Z581" s="719">
        <v>0</v>
      </c>
      <c r="AA581" s="719">
        <v>0</v>
      </c>
      <c r="AB581" s="719">
        <v>0</v>
      </c>
      <c r="AC581" s="719">
        <v>0</v>
      </c>
      <c r="AD581" s="719">
        <v>0</v>
      </c>
      <c r="AE581" s="719">
        <v>0</v>
      </c>
      <c r="AF581" s="719">
        <v>0</v>
      </c>
      <c r="AG581" s="719">
        <v>0</v>
      </c>
      <c r="AH581" s="719">
        <v>0</v>
      </c>
      <c r="AI581" s="719">
        <v>0</v>
      </c>
      <c r="AJ581" s="719">
        <v>0</v>
      </c>
      <c r="AK581" s="719">
        <v>0</v>
      </c>
      <c r="AL581" s="719">
        <v>0</v>
      </c>
      <c r="AM581" s="719">
        <v>0</v>
      </c>
      <c r="AN581" s="719">
        <v>0</v>
      </c>
      <c r="AO581" s="719">
        <v>0</v>
      </c>
    </row>
    <row r="582" spans="1:41" ht="15" x14ac:dyDescent="0.25">
      <c r="A582" s="184" t="s">
        <v>821</v>
      </c>
      <c r="C582" s="184" t="s">
        <v>756</v>
      </c>
      <c r="D582" s="184" t="s">
        <v>822</v>
      </c>
      <c r="F582" s="184" t="s">
        <v>773</v>
      </c>
      <c r="G582" s="719">
        <v>0</v>
      </c>
      <c r="H582" s="719">
        <v>0</v>
      </c>
      <c r="I582" s="719">
        <v>0</v>
      </c>
      <c r="J582" s="719">
        <v>0</v>
      </c>
      <c r="K582" s="719">
        <v>0</v>
      </c>
      <c r="L582" s="719">
        <v>0</v>
      </c>
      <c r="M582" s="719">
        <v>0</v>
      </c>
      <c r="N582" s="719">
        <v>0</v>
      </c>
      <c r="O582" s="719">
        <v>0</v>
      </c>
      <c r="P582" s="719">
        <v>0</v>
      </c>
      <c r="Q582" s="719">
        <v>0</v>
      </c>
      <c r="R582" s="719">
        <v>0</v>
      </c>
      <c r="S582" s="719">
        <v>0</v>
      </c>
      <c r="T582" s="719">
        <v>0</v>
      </c>
      <c r="U582" s="719">
        <v>0</v>
      </c>
      <c r="V582" s="719">
        <v>0</v>
      </c>
      <c r="W582" s="719">
        <v>0</v>
      </c>
      <c r="X582" s="719">
        <v>0</v>
      </c>
      <c r="Y582" s="719">
        <v>0</v>
      </c>
      <c r="Z582" s="719">
        <v>0</v>
      </c>
      <c r="AA582" s="719">
        <v>0</v>
      </c>
      <c r="AB582" s="719">
        <v>0</v>
      </c>
      <c r="AC582" s="719">
        <v>0</v>
      </c>
      <c r="AD582" s="719">
        <v>0</v>
      </c>
      <c r="AE582" s="719">
        <v>0</v>
      </c>
      <c r="AF582" s="719">
        <v>0</v>
      </c>
      <c r="AG582" s="719">
        <v>0</v>
      </c>
      <c r="AH582" s="719">
        <v>0</v>
      </c>
      <c r="AI582" s="719">
        <v>0</v>
      </c>
      <c r="AJ582" s="719">
        <v>0</v>
      </c>
      <c r="AK582" s="719">
        <v>0</v>
      </c>
      <c r="AL582" s="719">
        <v>0</v>
      </c>
      <c r="AM582" s="719">
        <v>0</v>
      </c>
      <c r="AN582" s="719">
        <v>0</v>
      </c>
      <c r="AO582" s="719">
        <v>0</v>
      </c>
    </row>
    <row r="583" spans="1:41" ht="15" x14ac:dyDescent="0.25">
      <c r="A583" s="183" t="s">
        <v>821</v>
      </c>
      <c r="C583" s="183" t="s">
        <v>756</v>
      </c>
      <c r="D583" s="183" t="s">
        <v>822</v>
      </c>
      <c r="F583" s="183" t="s">
        <v>774</v>
      </c>
      <c r="G583" s="719">
        <v>0</v>
      </c>
      <c r="H583" s="719">
        <v>0</v>
      </c>
      <c r="I583" s="719">
        <v>0</v>
      </c>
      <c r="J583" s="719">
        <v>0</v>
      </c>
      <c r="K583" s="719">
        <v>0</v>
      </c>
      <c r="L583" s="719">
        <v>0</v>
      </c>
      <c r="M583" s="719">
        <v>0</v>
      </c>
      <c r="N583" s="719">
        <v>0</v>
      </c>
      <c r="O583" s="719">
        <v>0</v>
      </c>
      <c r="P583" s="719">
        <v>0</v>
      </c>
      <c r="Q583" s="719">
        <v>0</v>
      </c>
      <c r="R583" s="719">
        <v>0</v>
      </c>
      <c r="S583" s="719">
        <v>0</v>
      </c>
      <c r="T583" s="719">
        <v>0</v>
      </c>
      <c r="U583" s="719">
        <v>0</v>
      </c>
      <c r="V583" s="719">
        <v>0</v>
      </c>
      <c r="W583" s="719">
        <v>0</v>
      </c>
      <c r="X583" s="719">
        <v>0</v>
      </c>
      <c r="Y583" s="719">
        <v>0</v>
      </c>
      <c r="Z583" s="719">
        <v>0</v>
      </c>
      <c r="AA583" s="719">
        <v>0</v>
      </c>
      <c r="AB583" s="719">
        <v>0</v>
      </c>
      <c r="AC583" s="719">
        <v>0</v>
      </c>
      <c r="AD583" s="719">
        <v>0</v>
      </c>
      <c r="AE583" s="719">
        <v>0</v>
      </c>
      <c r="AF583" s="719">
        <v>0</v>
      </c>
      <c r="AG583" s="719">
        <v>0</v>
      </c>
      <c r="AH583" s="719">
        <v>0</v>
      </c>
      <c r="AI583" s="719">
        <v>0</v>
      </c>
      <c r="AJ583" s="719">
        <v>0</v>
      </c>
      <c r="AK583" s="719">
        <v>0</v>
      </c>
      <c r="AL583" s="719">
        <v>0</v>
      </c>
      <c r="AM583" s="719">
        <v>0</v>
      </c>
      <c r="AN583" s="719">
        <v>0</v>
      </c>
      <c r="AO583" s="719">
        <v>0</v>
      </c>
    </row>
    <row r="584" spans="1:41" ht="15" x14ac:dyDescent="0.25">
      <c r="A584" s="184" t="s">
        <v>821</v>
      </c>
      <c r="C584" s="184" t="s">
        <v>756</v>
      </c>
      <c r="D584" s="184" t="s">
        <v>822</v>
      </c>
      <c r="F584" s="184" t="s">
        <v>758</v>
      </c>
      <c r="G584" s="719">
        <v>0</v>
      </c>
      <c r="H584" s="719">
        <v>0</v>
      </c>
      <c r="I584" s="719">
        <v>0</v>
      </c>
      <c r="J584" s="719">
        <v>0</v>
      </c>
      <c r="K584" s="719">
        <v>0</v>
      </c>
      <c r="L584" s="719">
        <v>0</v>
      </c>
      <c r="M584" s="719">
        <v>0</v>
      </c>
      <c r="N584" s="719">
        <v>0</v>
      </c>
      <c r="O584" s="719">
        <v>0</v>
      </c>
      <c r="P584" s="719">
        <v>0</v>
      </c>
      <c r="Q584" s="719">
        <v>0</v>
      </c>
      <c r="R584" s="719">
        <v>0</v>
      </c>
      <c r="S584" s="719">
        <v>0</v>
      </c>
      <c r="T584" s="719">
        <v>0</v>
      </c>
      <c r="U584" s="719">
        <v>0</v>
      </c>
      <c r="V584" s="719">
        <v>0</v>
      </c>
      <c r="W584" s="719">
        <v>0</v>
      </c>
      <c r="X584" s="719">
        <v>0</v>
      </c>
      <c r="Y584" s="719">
        <v>0</v>
      </c>
      <c r="Z584" s="719">
        <v>0</v>
      </c>
      <c r="AA584" s="719">
        <v>0</v>
      </c>
      <c r="AB584" s="719">
        <v>0</v>
      </c>
      <c r="AC584" s="719">
        <v>0</v>
      </c>
      <c r="AD584" s="719">
        <v>0</v>
      </c>
      <c r="AE584" s="719">
        <v>0</v>
      </c>
      <c r="AF584" s="719">
        <v>0</v>
      </c>
      <c r="AG584" s="719">
        <v>0</v>
      </c>
      <c r="AH584" s="719">
        <v>0</v>
      </c>
      <c r="AI584" s="719">
        <v>0</v>
      </c>
      <c r="AJ584" s="719">
        <v>0</v>
      </c>
      <c r="AK584" s="719">
        <v>0</v>
      </c>
      <c r="AL584" s="719">
        <v>0</v>
      </c>
      <c r="AM584" s="719">
        <v>0</v>
      </c>
      <c r="AN584" s="719">
        <v>0</v>
      </c>
      <c r="AO584" s="719">
        <v>0</v>
      </c>
    </row>
    <row r="585" spans="1:41" ht="15" x14ac:dyDescent="0.25">
      <c r="A585" s="183" t="s">
        <v>821</v>
      </c>
      <c r="C585" s="183" t="s">
        <v>756</v>
      </c>
      <c r="D585" s="183" t="s">
        <v>822</v>
      </c>
      <c r="F585" s="183" t="s">
        <v>766</v>
      </c>
      <c r="G585" s="719">
        <v>0</v>
      </c>
      <c r="H585" s="719">
        <v>0</v>
      </c>
      <c r="I585" s="719">
        <v>0</v>
      </c>
      <c r="J585" s="719">
        <v>0</v>
      </c>
      <c r="K585" s="719">
        <v>0</v>
      </c>
      <c r="L585" s="719">
        <v>0</v>
      </c>
      <c r="M585" s="719">
        <v>0</v>
      </c>
      <c r="N585" s="719">
        <v>0</v>
      </c>
      <c r="O585" s="719">
        <v>0</v>
      </c>
      <c r="P585" s="719">
        <v>0</v>
      </c>
      <c r="Q585" s="719">
        <v>0</v>
      </c>
      <c r="R585" s="719">
        <v>0</v>
      </c>
      <c r="S585" s="719">
        <v>0</v>
      </c>
      <c r="T585" s="719">
        <v>0</v>
      </c>
      <c r="U585" s="719">
        <v>0</v>
      </c>
      <c r="V585" s="719">
        <v>0</v>
      </c>
      <c r="W585" s="719">
        <v>0</v>
      </c>
      <c r="X585" s="719">
        <v>0</v>
      </c>
      <c r="Y585" s="719">
        <v>0</v>
      </c>
      <c r="Z585" s="719">
        <v>0</v>
      </c>
      <c r="AA585" s="719">
        <v>0</v>
      </c>
      <c r="AB585" s="719">
        <v>0</v>
      </c>
      <c r="AC585" s="719">
        <v>0</v>
      </c>
      <c r="AD585" s="719">
        <v>0</v>
      </c>
      <c r="AE585" s="719">
        <v>0</v>
      </c>
      <c r="AF585" s="719">
        <v>0</v>
      </c>
      <c r="AG585" s="719">
        <v>0</v>
      </c>
      <c r="AH585" s="719">
        <v>0</v>
      </c>
      <c r="AI585" s="719">
        <v>0</v>
      </c>
      <c r="AJ585" s="719">
        <v>0</v>
      </c>
      <c r="AK585" s="719">
        <v>0</v>
      </c>
      <c r="AL585" s="719">
        <v>0</v>
      </c>
      <c r="AM585" s="719">
        <v>0</v>
      </c>
      <c r="AN585" s="719">
        <v>0</v>
      </c>
      <c r="AO585" s="719">
        <v>0</v>
      </c>
    </row>
    <row r="586" spans="1:41" ht="15" x14ac:dyDescent="0.25">
      <c r="A586" s="184" t="s">
        <v>821</v>
      </c>
      <c r="C586" s="184" t="s">
        <v>779</v>
      </c>
      <c r="D586" s="184" t="s">
        <v>823</v>
      </c>
      <c r="F586" s="184" t="s">
        <v>772</v>
      </c>
      <c r="G586" s="719">
        <v>0</v>
      </c>
      <c r="H586" s="719">
        <v>0</v>
      </c>
      <c r="I586" s="719">
        <v>0</v>
      </c>
      <c r="J586" s="719">
        <v>0</v>
      </c>
      <c r="K586" s="719">
        <v>0</v>
      </c>
      <c r="L586" s="719">
        <v>0</v>
      </c>
      <c r="M586" s="719">
        <v>0</v>
      </c>
      <c r="N586" s="719">
        <v>0</v>
      </c>
      <c r="O586" s="719">
        <v>0</v>
      </c>
      <c r="P586" s="719">
        <v>0</v>
      </c>
      <c r="Q586" s="719">
        <v>0</v>
      </c>
      <c r="R586" s="719">
        <v>0</v>
      </c>
      <c r="S586" s="719">
        <v>0</v>
      </c>
      <c r="T586" s="719">
        <v>0</v>
      </c>
      <c r="U586" s="719">
        <v>0</v>
      </c>
      <c r="V586" s="719">
        <v>0</v>
      </c>
      <c r="W586" s="719">
        <v>0</v>
      </c>
      <c r="X586" s="719">
        <v>0</v>
      </c>
      <c r="Y586" s="719">
        <v>0</v>
      </c>
      <c r="Z586" s="719">
        <v>0</v>
      </c>
      <c r="AA586" s="719">
        <v>0</v>
      </c>
      <c r="AB586" s="719">
        <v>0</v>
      </c>
      <c r="AC586" s="719">
        <v>0</v>
      </c>
      <c r="AD586" s="719">
        <v>0</v>
      </c>
      <c r="AE586" s="719">
        <v>0</v>
      </c>
      <c r="AF586" s="719">
        <v>0</v>
      </c>
      <c r="AG586" s="719">
        <v>0</v>
      </c>
      <c r="AH586" s="719">
        <v>0</v>
      </c>
      <c r="AI586" s="719">
        <v>0</v>
      </c>
      <c r="AJ586" s="719">
        <v>0</v>
      </c>
      <c r="AK586" s="719">
        <v>0</v>
      </c>
      <c r="AL586" s="719">
        <v>0</v>
      </c>
      <c r="AM586" s="719">
        <v>0</v>
      </c>
      <c r="AN586" s="719">
        <v>0</v>
      </c>
      <c r="AO586" s="719">
        <v>0</v>
      </c>
    </row>
    <row r="587" spans="1:41" ht="15" x14ac:dyDescent="0.25">
      <c r="A587" s="183" t="s">
        <v>821</v>
      </c>
      <c r="C587" s="183" t="s">
        <v>779</v>
      </c>
      <c r="D587" s="183" t="s">
        <v>823</v>
      </c>
      <c r="F587" s="183" t="s">
        <v>773</v>
      </c>
      <c r="G587" s="719">
        <v>0</v>
      </c>
      <c r="H587" s="719">
        <v>0</v>
      </c>
      <c r="I587" s="719">
        <v>0</v>
      </c>
      <c r="J587" s="719">
        <v>0</v>
      </c>
      <c r="K587" s="719">
        <v>0</v>
      </c>
      <c r="L587" s="719">
        <v>0</v>
      </c>
      <c r="M587" s="719">
        <v>0</v>
      </c>
      <c r="N587" s="719">
        <v>0</v>
      </c>
      <c r="O587" s="719">
        <v>0</v>
      </c>
      <c r="P587" s="719">
        <v>0</v>
      </c>
      <c r="Q587" s="719">
        <v>0</v>
      </c>
      <c r="R587" s="719">
        <v>0</v>
      </c>
      <c r="S587" s="719">
        <v>0</v>
      </c>
      <c r="T587" s="719">
        <v>0</v>
      </c>
      <c r="U587" s="719">
        <v>0</v>
      </c>
      <c r="V587" s="719">
        <v>0</v>
      </c>
      <c r="W587" s="719">
        <v>0</v>
      </c>
      <c r="X587" s="719">
        <v>0</v>
      </c>
      <c r="Y587" s="719">
        <v>0</v>
      </c>
      <c r="Z587" s="719">
        <v>0</v>
      </c>
      <c r="AA587" s="719">
        <v>0</v>
      </c>
      <c r="AB587" s="719">
        <v>0</v>
      </c>
      <c r="AC587" s="719">
        <v>0</v>
      </c>
      <c r="AD587" s="719">
        <v>0</v>
      </c>
      <c r="AE587" s="719">
        <v>0</v>
      </c>
      <c r="AF587" s="719">
        <v>0</v>
      </c>
      <c r="AG587" s="719">
        <v>0</v>
      </c>
      <c r="AH587" s="719">
        <v>0</v>
      </c>
      <c r="AI587" s="719">
        <v>0</v>
      </c>
      <c r="AJ587" s="719">
        <v>0</v>
      </c>
      <c r="AK587" s="719">
        <v>0</v>
      </c>
      <c r="AL587" s="719">
        <v>0</v>
      </c>
      <c r="AM587" s="719">
        <v>0</v>
      </c>
      <c r="AN587" s="719">
        <v>0</v>
      </c>
      <c r="AO587" s="719">
        <v>0</v>
      </c>
    </row>
    <row r="588" spans="1:41" ht="15" x14ac:dyDescent="0.25">
      <c r="A588" s="184" t="s">
        <v>821</v>
      </c>
      <c r="C588" s="184" t="s">
        <v>779</v>
      </c>
      <c r="D588" s="184" t="s">
        <v>823</v>
      </c>
      <c r="F588" s="184" t="s">
        <v>774</v>
      </c>
      <c r="G588" s="719">
        <v>0</v>
      </c>
      <c r="H588" s="719">
        <v>0</v>
      </c>
      <c r="I588" s="719">
        <v>0</v>
      </c>
      <c r="J588" s="719">
        <v>0</v>
      </c>
      <c r="K588" s="719">
        <v>0</v>
      </c>
      <c r="L588" s="719">
        <v>0</v>
      </c>
      <c r="M588" s="719">
        <v>0</v>
      </c>
      <c r="N588" s="719">
        <v>0</v>
      </c>
      <c r="O588" s="719">
        <v>0</v>
      </c>
      <c r="P588" s="719">
        <v>0</v>
      </c>
      <c r="Q588" s="719">
        <v>0</v>
      </c>
      <c r="R588" s="719">
        <v>0</v>
      </c>
      <c r="S588" s="719">
        <v>0</v>
      </c>
      <c r="T588" s="719">
        <v>0</v>
      </c>
      <c r="U588" s="719">
        <v>0</v>
      </c>
      <c r="V588" s="719">
        <v>0</v>
      </c>
      <c r="W588" s="719">
        <v>0</v>
      </c>
      <c r="X588" s="719">
        <v>0</v>
      </c>
      <c r="Y588" s="719">
        <v>0</v>
      </c>
      <c r="Z588" s="719">
        <v>0</v>
      </c>
      <c r="AA588" s="719">
        <v>0</v>
      </c>
      <c r="AB588" s="719">
        <v>0</v>
      </c>
      <c r="AC588" s="719">
        <v>0</v>
      </c>
      <c r="AD588" s="719">
        <v>0</v>
      </c>
      <c r="AE588" s="719">
        <v>0</v>
      </c>
      <c r="AF588" s="719">
        <v>0</v>
      </c>
      <c r="AG588" s="719">
        <v>0</v>
      </c>
      <c r="AH588" s="719">
        <v>0</v>
      </c>
      <c r="AI588" s="719">
        <v>0</v>
      </c>
      <c r="AJ588" s="719">
        <v>0</v>
      </c>
      <c r="AK588" s="719">
        <v>0</v>
      </c>
      <c r="AL588" s="719">
        <v>0</v>
      </c>
      <c r="AM588" s="719">
        <v>0</v>
      </c>
      <c r="AN588" s="719">
        <v>0</v>
      </c>
      <c r="AO588" s="719">
        <v>0</v>
      </c>
    </row>
    <row r="589" spans="1:41" ht="15" x14ac:dyDescent="0.25">
      <c r="A589" s="183" t="s">
        <v>821</v>
      </c>
      <c r="C589" s="183" t="s">
        <v>779</v>
      </c>
      <c r="D589" s="183" t="s">
        <v>823</v>
      </c>
      <c r="F589" s="183" t="s">
        <v>758</v>
      </c>
      <c r="G589" s="719">
        <v>0</v>
      </c>
      <c r="H589" s="719">
        <v>0</v>
      </c>
      <c r="I589" s="719">
        <v>0</v>
      </c>
      <c r="J589" s="719">
        <v>0</v>
      </c>
      <c r="K589" s="719">
        <v>0</v>
      </c>
      <c r="L589" s="719">
        <v>0</v>
      </c>
      <c r="M589" s="719">
        <v>0</v>
      </c>
      <c r="N589" s="719">
        <v>0</v>
      </c>
      <c r="O589" s="719">
        <v>0</v>
      </c>
      <c r="P589" s="719">
        <v>0</v>
      </c>
      <c r="Q589" s="719">
        <v>0</v>
      </c>
      <c r="R589" s="719">
        <v>0</v>
      </c>
      <c r="S589" s="719">
        <v>0</v>
      </c>
      <c r="T589" s="719">
        <v>0</v>
      </c>
      <c r="U589" s="719">
        <v>0</v>
      </c>
      <c r="V589" s="719">
        <v>0</v>
      </c>
      <c r="W589" s="719">
        <v>0</v>
      </c>
      <c r="X589" s="719">
        <v>0</v>
      </c>
      <c r="Y589" s="719">
        <v>0</v>
      </c>
      <c r="Z589" s="719">
        <v>0</v>
      </c>
      <c r="AA589" s="719">
        <v>0</v>
      </c>
      <c r="AB589" s="719">
        <v>0</v>
      </c>
      <c r="AC589" s="719">
        <v>0</v>
      </c>
      <c r="AD589" s="719">
        <v>0</v>
      </c>
      <c r="AE589" s="719">
        <v>0</v>
      </c>
      <c r="AF589" s="719">
        <v>0</v>
      </c>
      <c r="AG589" s="719">
        <v>0</v>
      </c>
      <c r="AH589" s="719">
        <v>0</v>
      </c>
      <c r="AI589" s="719">
        <v>0</v>
      </c>
      <c r="AJ589" s="719">
        <v>0</v>
      </c>
      <c r="AK589" s="719">
        <v>0</v>
      </c>
      <c r="AL589" s="719">
        <v>0</v>
      </c>
      <c r="AM589" s="719">
        <v>0</v>
      </c>
      <c r="AN589" s="719">
        <v>0</v>
      </c>
      <c r="AO589" s="719">
        <v>0</v>
      </c>
    </row>
    <row r="590" spans="1:41" ht="15" x14ac:dyDescent="0.25">
      <c r="A590" s="184" t="s">
        <v>821</v>
      </c>
      <c r="C590" s="184" t="s">
        <v>779</v>
      </c>
      <c r="D590" s="184" t="s">
        <v>823</v>
      </c>
      <c r="F590" s="184" t="s">
        <v>766</v>
      </c>
      <c r="G590" s="719">
        <v>0</v>
      </c>
      <c r="H590" s="719">
        <v>0</v>
      </c>
      <c r="I590" s="719">
        <v>0</v>
      </c>
      <c r="J590" s="719">
        <v>0</v>
      </c>
      <c r="K590" s="719">
        <v>0</v>
      </c>
      <c r="L590" s="719">
        <v>0</v>
      </c>
      <c r="M590" s="719">
        <v>0</v>
      </c>
      <c r="N590" s="719">
        <v>0</v>
      </c>
      <c r="O590" s="719">
        <v>0</v>
      </c>
      <c r="P590" s="719">
        <v>0</v>
      </c>
      <c r="Q590" s="719">
        <v>0</v>
      </c>
      <c r="R590" s="719">
        <v>0</v>
      </c>
      <c r="S590" s="719">
        <v>0</v>
      </c>
      <c r="T590" s="719">
        <v>0</v>
      </c>
      <c r="U590" s="719">
        <v>0</v>
      </c>
      <c r="V590" s="719">
        <v>0</v>
      </c>
      <c r="W590" s="719">
        <v>0</v>
      </c>
      <c r="X590" s="719">
        <v>0</v>
      </c>
      <c r="Y590" s="719">
        <v>0</v>
      </c>
      <c r="Z590" s="719">
        <v>0</v>
      </c>
      <c r="AA590" s="719">
        <v>0</v>
      </c>
      <c r="AB590" s="719">
        <v>0</v>
      </c>
      <c r="AC590" s="719">
        <v>0</v>
      </c>
      <c r="AD590" s="719">
        <v>0</v>
      </c>
      <c r="AE590" s="719">
        <v>0</v>
      </c>
      <c r="AF590" s="719">
        <v>0</v>
      </c>
      <c r="AG590" s="719">
        <v>0</v>
      </c>
      <c r="AH590" s="719">
        <v>0</v>
      </c>
      <c r="AI590" s="719">
        <v>0</v>
      </c>
      <c r="AJ590" s="719">
        <v>0</v>
      </c>
      <c r="AK590" s="719">
        <v>0</v>
      </c>
      <c r="AL590" s="719">
        <v>0</v>
      </c>
      <c r="AM590" s="719">
        <v>0</v>
      </c>
      <c r="AN590" s="719">
        <v>0</v>
      </c>
      <c r="AO590" s="719">
        <v>0</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6152E-5F2F-4519-A243-042004D9D507}">
  <sheetPr>
    <tabColor rgb="FF92D050"/>
  </sheetPr>
  <dimension ref="A1:AO531"/>
  <sheetViews>
    <sheetView zoomScale="75" zoomScaleNormal="75" workbookViewId="0">
      <pane ySplit="1" topLeftCell="A2" activePane="bottomLeft" state="frozen"/>
      <selection activeCell="O1" sqref="O1"/>
      <selection pane="bottomLeft" activeCell="H15" sqref="H15"/>
    </sheetView>
  </sheetViews>
  <sheetFormatPr defaultRowHeight="12.75" x14ac:dyDescent="0.2"/>
  <cols>
    <col min="1" max="1" width="25.42578125" bestFit="1" customWidth="1"/>
    <col min="2" max="2" width="15.42578125" bestFit="1" customWidth="1"/>
    <col min="3" max="3" width="33.28515625" bestFit="1" customWidth="1"/>
    <col min="4" max="4" width="22.5703125" bestFit="1" customWidth="1"/>
    <col min="5" max="9" width="9.85546875" bestFit="1" customWidth="1"/>
    <col min="10" max="10" width="8.7109375" bestFit="1" customWidth="1"/>
    <col min="11" max="39" width="9.85546875" bestFit="1" customWidth="1"/>
  </cols>
  <sheetData>
    <row r="1" spans="1:41" ht="15" x14ac:dyDescent="0.25">
      <c r="A1" s="182" t="s">
        <v>336</v>
      </c>
      <c r="B1" s="182" t="s">
        <v>99</v>
      </c>
      <c r="C1" s="182" t="s">
        <v>337</v>
      </c>
      <c r="D1" s="182" t="s">
        <v>717</v>
      </c>
      <c r="E1" s="182">
        <v>1990</v>
      </c>
      <c r="F1" s="182">
        <v>1991</v>
      </c>
      <c r="G1" s="182">
        <v>1992</v>
      </c>
      <c r="H1" s="182">
        <v>1993</v>
      </c>
      <c r="I1" s="182">
        <v>1994</v>
      </c>
      <c r="J1" s="182">
        <v>1995</v>
      </c>
      <c r="K1" s="182">
        <v>1996</v>
      </c>
      <c r="L1" s="182">
        <v>1997</v>
      </c>
      <c r="M1" s="182">
        <v>1998</v>
      </c>
      <c r="N1" s="182">
        <v>1999</v>
      </c>
      <c r="O1" s="182">
        <v>2000</v>
      </c>
      <c r="P1" s="182">
        <v>2001</v>
      </c>
      <c r="Q1" s="182">
        <v>2002</v>
      </c>
      <c r="R1" s="182">
        <v>2003</v>
      </c>
      <c r="S1" s="182">
        <v>2004</v>
      </c>
      <c r="T1" s="182">
        <v>2005</v>
      </c>
      <c r="U1" s="182">
        <v>2006</v>
      </c>
      <c r="V1" s="182">
        <v>2007</v>
      </c>
      <c r="W1" s="182">
        <v>2008</v>
      </c>
      <c r="X1" s="182">
        <v>2009</v>
      </c>
      <c r="Y1" s="182">
        <v>2010</v>
      </c>
      <c r="Z1" s="182">
        <v>2011</v>
      </c>
      <c r="AA1" s="182">
        <v>2012</v>
      </c>
      <c r="AB1" s="182">
        <v>2013</v>
      </c>
      <c r="AC1" s="182">
        <v>2014</v>
      </c>
      <c r="AD1" s="182">
        <v>2015</v>
      </c>
      <c r="AE1" s="182">
        <v>2016</v>
      </c>
      <c r="AF1" s="182">
        <v>2017</v>
      </c>
      <c r="AG1" s="182">
        <v>2018</v>
      </c>
      <c r="AH1" s="182">
        <v>2019</v>
      </c>
      <c r="AI1" s="182">
        <v>2020</v>
      </c>
      <c r="AJ1" s="182">
        <v>2021</v>
      </c>
      <c r="AK1" s="182">
        <v>2022</v>
      </c>
      <c r="AL1" s="182">
        <v>2023</v>
      </c>
      <c r="AM1" s="182">
        <v>2024</v>
      </c>
      <c r="AO1" s="718" t="s">
        <v>838</v>
      </c>
    </row>
    <row r="2" spans="1:41" ht="15" x14ac:dyDescent="0.25">
      <c r="A2" s="183" t="s">
        <v>192</v>
      </c>
      <c r="B2" s="183" t="s">
        <v>756</v>
      </c>
      <c r="C2" s="183" t="s">
        <v>757</v>
      </c>
      <c r="D2" s="183" t="s">
        <v>758</v>
      </c>
      <c r="E2" s="695" t="e">
        <v>#N/A</v>
      </c>
      <c r="F2" s="695" t="e">
        <v>#N/A</v>
      </c>
      <c r="G2" s="695" t="e">
        <v>#N/A</v>
      </c>
      <c r="H2" s="695" t="e">
        <v>#N/A</v>
      </c>
      <c r="I2" s="695" t="e">
        <v>#N/A</v>
      </c>
      <c r="J2" s="695" t="e">
        <v>#N/A</v>
      </c>
      <c r="K2" s="695" t="e">
        <v>#N/A</v>
      </c>
      <c r="L2" s="695" t="e">
        <v>#N/A</v>
      </c>
      <c r="M2" s="695" t="e">
        <v>#N/A</v>
      </c>
      <c r="N2" s="695" t="e">
        <v>#N/A</v>
      </c>
      <c r="O2" s="695" t="e">
        <v>#N/A</v>
      </c>
      <c r="P2" s="695" t="e">
        <v>#N/A</v>
      </c>
      <c r="Q2" s="695" t="e">
        <v>#N/A</v>
      </c>
      <c r="R2" s="695" t="e">
        <v>#N/A</v>
      </c>
      <c r="S2" s="695" t="e">
        <v>#N/A</v>
      </c>
      <c r="T2" s="695" t="e">
        <v>#N/A</v>
      </c>
      <c r="U2" s="695" t="e">
        <v>#N/A</v>
      </c>
      <c r="V2" s="695" t="e">
        <v>#N/A</v>
      </c>
      <c r="W2" s="695" t="e">
        <v>#N/A</v>
      </c>
      <c r="X2" s="695" t="e">
        <v>#N/A</v>
      </c>
      <c r="Y2" s="695" t="e">
        <v>#N/A</v>
      </c>
      <c r="Z2" s="695" t="e">
        <v>#N/A</v>
      </c>
      <c r="AA2" s="695" t="e">
        <v>#N/A</v>
      </c>
      <c r="AB2" s="695" t="e">
        <v>#N/A</v>
      </c>
      <c r="AC2" s="695" t="e">
        <v>#N/A</v>
      </c>
      <c r="AD2" s="695" t="e">
        <v>#N/A</v>
      </c>
      <c r="AE2" s="695" t="e">
        <v>#N/A</v>
      </c>
      <c r="AF2" s="695" t="e">
        <v>#N/A</v>
      </c>
      <c r="AG2" s="695" t="e">
        <v>#N/A</v>
      </c>
      <c r="AH2" s="695" t="e">
        <v>#N/A</v>
      </c>
      <c r="AI2" s="695" t="e">
        <v>#N/A</v>
      </c>
      <c r="AJ2" s="695" t="e">
        <v>#N/A</v>
      </c>
      <c r="AK2" s="695" t="e">
        <v>#N/A</v>
      </c>
      <c r="AL2" s="695" t="e">
        <v>#N/A</v>
      </c>
      <c r="AM2" s="695" t="e">
        <v>#N/A</v>
      </c>
    </row>
    <row r="3" spans="1:41" ht="15" x14ac:dyDescent="0.25">
      <c r="A3" s="184" t="s">
        <v>192</v>
      </c>
      <c r="B3" s="184" t="s">
        <v>756</v>
      </c>
      <c r="C3" s="184" t="s">
        <v>757</v>
      </c>
      <c r="D3" s="184" t="s">
        <v>766</v>
      </c>
      <c r="E3" s="695" t="e">
        <v>#N/A</v>
      </c>
      <c r="F3" s="695" t="e">
        <v>#N/A</v>
      </c>
      <c r="G3" s="695" t="e">
        <v>#N/A</v>
      </c>
      <c r="H3" s="695" t="e">
        <v>#N/A</v>
      </c>
      <c r="I3" s="695" t="e">
        <v>#N/A</v>
      </c>
      <c r="J3" s="695" t="e">
        <v>#N/A</v>
      </c>
      <c r="K3" s="695" t="e">
        <v>#N/A</v>
      </c>
      <c r="L3" s="695" t="e">
        <v>#N/A</v>
      </c>
      <c r="M3" s="695" t="e">
        <v>#N/A</v>
      </c>
      <c r="N3" s="695" t="e">
        <v>#N/A</v>
      </c>
      <c r="O3" s="695" t="e">
        <v>#N/A</v>
      </c>
      <c r="P3" s="695" t="e">
        <v>#N/A</v>
      </c>
      <c r="Q3" s="695" t="e">
        <v>#N/A</v>
      </c>
      <c r="R3" s="695" t="e">
        <v>#N/A</v>
      </c>
      <c r="S3" s="695" t="e">
        <v>#N/A</v>
      </c>
      <c r="T3" s="695" t="e">
        <v>#N/A</v>
      </c>
      <c r="U3" s="695" t="e">
        <v>#N/A</v>
      </c>
      <c r="V3" s="695" t="e">
        <v>#N/A</v>
      </c>
      <c r="W3" s="695" t="e">
        <v>#N/A</v>
      </c>
      <c r="X3" s="695" t="e">
        <v>#N/A</v>
      </c>
      <c r="Y3" s="695" t="e">
        <v>#N/A</v>
      </c>
      <c r="Z3" s="695" t="e">
        <v>#N/A</v>
      </c>
      <c r="AA3" s="695" t="e">
        <v>#N/A</v>
      </c>
      <c r="AB3" s="695" t="e">
        <v>#N/A</v>
      </c>
      <c r="AC3" s="695" t="e">
        <v>#N/A</v>
      </c>
      <c r="AD3" s="695" t="e">
        <v>#N/A</v>
      </c>
      <c r="AE3" s="695" t="e">
        <v>#N/A</v>
      </c>
      <c r="AF3" s="695" t="e">
        <v>#N/A</v>
      </c>
      <c r="AG3" s="695" t="e">
        <v>#N/A</v>
      </c>
      <c r="AH3" s="695" t="e">
        <v>#N/A</v>
      </c>
      <c r="AI3" s="695" t="e">
        <v>#N/A</v>
      </c>
      <c r="AJ3" s="695" t="e">
        <v>#N/A</v>
      </c>
      <c r="AK3" s="695" t="e">
        <v>#N/A</v>
      </c>
      <c r="AL3" s="695" t="e">
        <v>#N/A</v>
      </c>
      <c r="AM3" s="695" t="e">
        <v>#N/A</v>
      </c>
      <c r="AO3" s="718" t="s">
        <v>832</v>
      </c>
    </row>
    <row r="4" spans="1:41" ht="15" x14ac:dyDescent="0.25">
      <c r="A4" s="183" t="s">
        <v>192</v>
      </c>
      <c r="B4" s="183" t="s">
        <v>756</v>
      </c>
      <c r="C4" s="183" t="s">
        <v>757</v>
      </c>
      <c r="D4" s="183" t="s">
        <v>339</v>
      </c>
      <c r="E4" s="695" t="e">
        <v>#N/A</v>
      </c>
      <c r="F4" s="695" t="e">
        <v>#N/A</v>
      </c>
      <c r="G4" s="695" t="e">
        <v>#N/A</v>
      </c>
      <c r="H4" s="695" t="e">
        <v>#N/A</v>
      </c>
      <c r="I4" s="695" t="e">
        <v>#N/A</v>
      </c>
      <c r="J4" s="695" t="e">
        <v>#N/A</v>
      </c>
      <c r="K4" s="695" t="e">
        <v>#N/A</v>
      </c>
      <c r="L4" s="695" t="e">
        <v>#N/A</v>
      </c>
      <c r="M4" s="695" t="e">
        <v>#N/A</v>
      </c>
      <c r="N4" s="695" t="e">
        <v>#N/A</v>
      </c>
      <c r="O4" s="695" t="e">
        <v>#N/A</v>
      </c>
      <c r="P4" s="695" t="e">
        <v>#N/A</v>
      </c>
      <c r="Q4" s="695" t="e">
        <v>#N/A</v>
      </c>
      <c r="R4" s="695" t="e">
        <v>#N/A</v>
      </c>
      <c r="S4" s="695" t="e">
        <v>#N/A</v>
      </c>
      <c r="T4" s="695" t="e">
        <v>#N/A</v>
      </c>
      <c r="U4" s="695" t="e">
        <v>#N/A</v>
      </c>
      <c r="V4" s="695" t="e">
        <v>#N/A</v>
      </c>
      <c r="W4" s="695" t="e">
        <v>#N/A</v>
      </c>
      <c r="X4" s="695" t="e">
        <v>#N/A</v>
      </c>
      <c r="Y4" s="695" t="e">
        <v>#N/A</v>
      </c>
      <c r="Z4" s="695" t="e">
        <v>#N/A</v>
      </c>
      <c r="AA4" s="695" t="e">
        <v>#N/A</v>
      </c>
      <c r="AB4" s="695" t="e">
        <v>#N/A</v>
      </c>
      <c r="AC4" s="695" t="e">
        <v>#N/A</v>
      </c>
      <c r="AD4" s="695" t="e">
        <v>#N/A</v>
      </c>
      <c r="AE4" s="695" t="e">
        <v>#N/A</v>
      </c>
      <c r="AF4" s="695" t="e">
        <v>#N/A</v>
      </c>
      <c r="AG4" s="695" t="e">
        <v>#N/A</v>
      </c>
      <c r="AH4" s="695" t="e">
        <v>#N/A</v>
      </c>
      <c r="AI4" s="695" t="e">
        <v>#N/A</v>
      </c>
      <c r="AJ4" s="695" t="e">
        <v>#N/A</v>
      </c>
      <c r="AK4" s="695" t="e">
        <v>#N/A</v>
      </c>
      <c r="AL4" s="695" t="e">
        <v>#N/A</v>
      </c>
      <c r="AM4" s="695" t="e">
        <v>#N/A</v>
      </c>
    </row>
    <row r="5" spans="1:41" ht="15" x14ac:dyDescent="0.25">
      <c r="A5" s="184" t="s">
        <v>192</v>
      </c>
      <c r="B5" s="184" t="s">
        <v>756</v>
      </c>
      <c r="C5" s="184" t="s">
        <v>757</v>
      </c>
      <c r="D5" s="184" t="s">
        <v>340</v>
      </c>
      <c r="E5" s="695" t="e">
        <v>#N/A</v>
      </c>
      <c r="F5" s="695" t="e">
        <v>#N/A</v>
      </c>
      <c r="G5" s="695" t="e">
        <v>#N/A</v>
      </c>
      <c r="H5" s="695" t="e">
        <v>#N/A</v>
      </c>
      <c r="I5" s="695" t="e">
        <v>#N/A</v>
      </c>
      <c r="J5" s="695" t="e">
        <v>#N/A</v>
      </c>
      <c r="K5" s="695" t="e">
        <v>#N/A</v>
      </c>
      <c r="L5" s="695" t="e">
        <v>#N/A</v>
      </c>
      <c r="M5" s="695" t="e">
        <v>#N/A</v>
      </c>
      <c r="N5" s="695" t="e">
        <v>#N/A</v>
      </c>
      <c r="O5" s="695" t="e">
        <v>#N/A</v>
      </c>
      <c r="P5" s="695" t="e">
        <v>#N/A</v>
      </c>
      <c r="Q5" s="695" t="e">
        <v>#N/A</v>
      </c>
      <c r="R5" s="695" t="e">
        <v>#N/A</v>
      </c>
      <c r="S5" s="695" t="e">
        <v>#N/A</v>
      </c>
      <c r="T5" s="695" t="e">
        <v>#N/A</v>
      </c>
      <c r="U5" s="695" t="e">
        <v>#N/A</v>
      </c>
      <c r="V5" s="695" t="e">
        <v>#N/A</v>
      </c>
      <c r="W5" s="695" t="e">
        <v>#N/A</v>
      </c>
      <c r="X5" s="695" t="e">
        <v>#N/A</v>
      </c>
      <c r="Y5" s="695" t="e">
        <v>#N/A</v>
      </c>
      <c r="Z5" s="695" t="e">
        <v>#N/A</v>
      </c>
      <c r="AA5" s="695" t="e">
        <v>#N/A</v>
      </c>
      <c r="AB5" s="695" t="e">
        <v>#N/A</v>
      </c>
      <c r="AC5" s="695" t="e">
        <v>#N/A</v>
      </c>
      <c r="AD5" s="695" t="e">
        <v>#N/A</v>
      </c>
      <c r="AE5" s="695" t="e">
        <v>#N/A</v>
      </c>
      <c r="AF5" s="695" t="e">
        <v>#N/A</v>
      </c>
      <c r="AG5" s="695" t="e">
        <v>#N/A</v>
      </c>
      <c r="AH5" s="695" t="e">
        <v>#N/A</v>
      </c>
      <c r="AI5" s="695" t="e">
        <v>#N/A</v>
      </c>
      <c r="AJ5" s="695" t="e">
        <v>#N/A</v>
      </c>
      <c r="AK5" s="695" t="e">
        <v>#N/A</v>
      </c>
      <c r="AL5" s="695" t="e">
        <v>#N/A</v>
      </c>
      <c r="AM5" s="695" t="e">
        <v>#N/A</v>
      </c>
    </row>
    <row r="6" spans="1:41" ht="15" x14ac:dyDescent="0.25">
      <c r="A6" s="183" t="s">
        <v>192</v>
      </c>
      <c r="B6" s="183" t="s">
        <v>756</v>
      </c>
      <c r="C6" s="183" t="s">
        <v>757</v>
      </c>
      <c r="D6" s="183" t="s">
        <v>767</v>
      </c>
      <c r="E6" s="695" t="e">
        <v>#N/A</v>
      </c>
      <c r="F6" s="695" t="e">
        <v>#N/A</v>
      </c>
      <c r="G6" s="695" t="e">
        <v>#N/A</v>
      </c>
      <c r="H6" s="695" t="e">
        <v>#N/A</v>
      </c>
      <c r="I6" s="695" t="e">
        <v>#N/A</v>
      </c>
      <c r="J6" s="695" t="e">
        <v>#N/A</v>
      </c>
      <c r="K6" s="695" t="e">
        <v>#N/A</v>
      </c>
      <c r="L6" s="695" t="e">
        <v>#N/A</v>
      </c>
      <c r="M6" s="695" t="e">
        <v>#N/A</v>
      </c>
      <c r="N6" s="695" t="e">
        <v>#N/A</v>
      </c>
      <c r="O6" s="695" t="e">
        <v>#N/A</v>
      </c>
      <c r="P6" s="695" t="e">
        <v>#N/A</v>
      </c>
      <c r="Q6" s="695" t="e">
        <v>#N/A</v>
      </c>
      <c r="R6" s="695" t="e">
        <v>#N/A</v>
      </c>
      <c r="S6" s="695" t="e">
        <v>#N/A</v>
      </c>
      <c r="T6" s="695" t="e">
        <v>#N/A</v>
      </c>
      <c r="U6" s="695" t="e">
        <v>#N/A</v>
      </c>
      <c r="V6" s="695" t="e">
        <v>#N/A</v>
      </c>
      <c r="W6" s="695" t="e">
        <v>#N/A</v>
      </c>
      <c r="X6" s="695" t="e">
        <v>#N/A</v>
      </c>
      <c r="Y6" s="695" t="e">
        <v>#N/A</v>
      </c>
      <c r="Z6" s="695" t="e">
        <v>#N/A</v>
      </c>
      <c r="AA6" s="695" t="e">
        <v>#N/A</v>
      </c>
      <c r="AB6" s="695" t="e">
        <v>#N/A</v>
      </c>
      <c r="AC6" s="695" t="e">
        <v>#N/A</v>
      </c>
      <c r="AD6" s="695" t="e">
        <v>#N/A</v>
      </c>
      <c r="AE6" s="695" t="e">
        <v>#N/A</v>
      </c>
      <c r="AF6" s="695" t="e">
        <v>#N/A</v>
      </c>
      <c r="AG6" s="695" t="e">
        <v>#N/A</v>
      </c>
      <c r="AH6" s="695" t="e">
        <v>#N/A</v>
      </c>
      <c r="AI6" s="695" t="e">
        <v>#N/A</v>
      </c>
      <c r="AJ6" s="695" t="e">
        <v>#N/A</v>
      </c>
      <c r="AK6" s="695" t="e">
        <v>#N/A</v>
      </c>
      <c r="AL6" s="695" t="e">
        <v>#N/A</v>
      </c>
      <c r="AM6" s="695" t="e">
        <v>#N/A</v>
      </c>
    </row>
    <row r="7" spans="1:41" ht="15" x14ac:dyDescent="0.25">
      <c r="A7" s="184" t="s">
        <v>192</v>
      </c>
      <c r="B7" s="184" t="s">
        <v>756</v>
      </c>
      <c r="C7" s="184" t="s">
        <v>757</v>
      </c>
      <c r="D7" s="184" t="s">
        <v>768</v>
      </c>
      <c r="E7" s="695" t="e">
        <v>#N/A</v>
      </c>
      <c r="F7" s="695" t="e">
        <v>#N/A</v>
      </c>
      <c r="G7" s="695" t="e">
        <v>#N/A</v>
      </c>
      <c r="H7" s="695" t="e">
        <v>#N/A</v>
      </c>
      <c r="I7" s="695" t="e">
        <v>#N/A</v>
      </c>
      <c r="J7" s="695" t="e">
        <v>#N/A</v>
      </c>
      <c r="K7" s="695" t="e">
        <v>#N/A</v>
      </c>
      <c r="L7" s="695" t="e">
        <v>#N/A</v>
      </c>
      <c r="M7" s="695" t="e">
        <v>#N/A</v>
      </c>
      <c r="N7" s="695" t="e">
        <v>#N/A</v>
      </c>
      <c r="O7" s="695" t="e">
        <v>#N/A</v>
      </c>
      <c r="P7" s="695" t="e">
        <v>#N/A</v>
      </c>
      <c r="Q7" s="695" t="e">
        <v>#N/A</v>
      </c>
      <c r="R7" s="695" t="e">
        <v>#N/A</v>
      </c>
      <c r="S7" s="695" t="e">
        <v>#N/A</v>
      </c>
      <c r="T7" s="695" t="e">
        <v>#N/A</v>
      </c>
      <c r="U7" s="695" t="e">
        <v>#N/A</v>
      </c>
      <c r="V7" s="695" t="e">
        <v>#N/A</v>
      </c>
      <c r="W7" s="695" t="e">
        <v>#N/A</v>
      </c>
      <c r="X7" s="695" t="e">
        <v>#N/A</v>
      </c>
      <c r="Y7" s="695" t="e">
        <v>#N/A</v>
      </c>
      <c r="Z7" s="695" t="e">
        <v>#N/A</v>
      </c>
      <c r="AA7" s="695" t="e">
        <v>#N/A</v>
      </c>
      <c r="AB7" s="695" t="e">
        <v>#N/A</v>
      </c>
      <c r="AC7" s="695" t="e">
        <v>#N/A</v>
      </c>
      <c r="AD7" s="695" t="e">
        <v>#N/A</v>
      </c>
      <c r="AE7" s="695" t="e">
        <v>#N/A</v>
      </c>
      <c r="AF7" s="695" t="e">
        <v>#N/A</v>
      </c>
      <c r="AG7" s="695" t="e">
        <v>#N/A</v>
      </c>
      <c r="AH7" s="695" t="e">
        <v>#N/A</v>
      </c>
      <c r="AI7" s="695" t="e">
        <v>#N/A</v>
      </c>
      <c r="AJ7" s="695" t="e">
        <v>#N/A</v>
      </c>
      <c r="AK7" s="695" t="e">
        <v>#N/A</v>
      </c>
      <c r="AL7" s="695" t="e">
        <v>#N/A</v>
      </c>
      <c r="AM7" s="695" t="e">
        <v>#N/A</v>
      </c>
    </row>
    <row r="8" spans="1:41" ht="15" x14ac:dyDescent="0.25">
      <c r="A8" s="183" t="s">
        <v>192</v>
      </c>
      <c r="B8" s="183" t="s">
        <v>756</v>
      </c>
      <c r="C8" s="183" t="s">
        <v>338</v>
      </c>
      <c r="D8" s="183" t="s">
        <v>769</v>
      </c>
      <c r="E8" s="695" t="e">
        <v>#N/A</v>
      </c>
      <c r="F8" s="695" t="e">
        <v>#N/A</v>
      </c>
      <c r="G8" s="695" t="e">
        <v>#N/A</v>
      </c>
      <c r="H8" s="695" t="e">
        <v>#N/A</v>
      </c>
      <c r="I8" s="695" t="e">
        <v>#N/A</v>
      </c>
      <c r="J8" s="695" t="e">
        <v>#N/A</v>
      </c>
      <c r="K8" s="695" t="e">
        <v>#N/A</v>
      </c>
      <c r="L8" s="695" t="e">
        <v>#N/A</v>
      </c>
      <c r="M8" s="695" t="e">
        <v>#N/A</v>
      </c>
      <c r="N8" s="695" t="e">
        <v>#N/A</v>
      </c>
      <c r="O8" s="695" t="e">
        <v>#N/A</v>
      </c>
      <c r="P8" s="695" t="e">
        <v>#N/A</v>
      </c>
      <c r="Q8" s="695" t="e">
        <v>#N/A</v>
      </c>
      <c r="R8" s="695" t="e">
        <v>#N/A</v>
      </c>
      <c r="S8" s="695" t="e">
        <v>#N/A</v>
      </c>
      <c r="T8" s="695" t="e">
        <v>#N/A</v>
      </c>
      <c r="U8" s="695" t="e">
        <v>#N/A</v>
      </c>
      <c r="V8" s="695" t="e">
        <v>#N/A</v>
      </c>
      <c r="W8" s="695" t="e">
        <v>#N/A</v>
      </c>
      <c r="X8" s="695" t="e">
        <v>#N/A</v>
      </c>
      <c r="Y8" s="695" t="e">
        <v>#N/A</v>
      </c>
      <c r="Z8" s="695" t="e">
        <v>#N/A</v>
      </c>
      <c r="AA8" s="695" t="e">
        <v>#N/A</v>
      </c>
      <c r="AB8" s="695" t="e">
        <v>#N/A</v>
      </c>
      <c r="AC8" s="695" t="e">
        <v>#N/A</v>
      </c>
      <c r="AD8" s="695" t="e">
        <v>#N/A</v>
      </c>
      <c r="AE8" s="695" t="e">
        <v>#N/A</v>
      </c>
      <c r="AF8" s="695" t="e">
        <v>#N/A</v>
      </c>
      <c r="AG8" s="695" t="e">
        <v>#N/A</v>
      </c>
      <c r="AH8" s="695" t="e">
        <v>#N/A</v>
      </c>
      <c r="AI8" s="695" t="e">
        <v>#N/A</v>
      </c>
      <c r="AJ8" s="695" t="e">
        <v>#N/A</v>
      </c>
      <c r="AK8" s="695" t="e">
        <v>#N/A</v>
      </c>
      <c r="AL8" s="695" t="e">
        <v>#N/A</v>
      </c>
      <c r="AM8" s="695" t="e">
        <v>#N/A</v>
      </c>
    </row>
    <row r="9" spans="1:41" ht="15" x14ac:dyDescent="0.25">
      <c r="A9" s="184" t="s">
        <v>192</v>
      </c>
      <c r="B9" s="184" t="s">
        <v>756</v>
      </c>
      <c r="C9" s="184" t="s">
        <v>338</v>
      </c>
      <c r="D9" s="184" t="s">
        <v>233</v>
      </c>
      <c r="E9" s="695">
        <v>13779.983325846832</v>
      </c>
      <c r="F9" s="695">
        <v>13394.598333621647</v>
      </c>
      <c r="G9" s="695">
        <v>11610.86917507709</v>
      </c>
      <c r="H9" s="695">
        <v>11106.463958637398</v>
      </c>
      <c r="I9" s="695">
        <v>10867.95879969278</v>
      </c>
      <c r="J9" s="695">
        <v>10930.047510205161</v>
      </c>
      <c r="K9" s="695">
        <v>11603.24925937238</v>
      </c>
      <c r="L9" s="695" t="e">
        <v>#N/A</v>
      </c>
      <c r="M9" s="695" t="e">
        <v>#N/A</v>
      </c>
      <c r="N9" s="695" t="e">
        <v>#N/A</v>
      </c>
      <c r="O9" s="695" t="e">
        <v>#N/A</v>
      </c>
      <c r="P9" s="695" t="e">
        <v>#N/A</v>
      </c>
      <c r="Q9" s="695" t="e">
        <v>#N/A</v>
      </c>
      <c r="R9" s="695" t="e">
        <v>#N/A</v>
      </c>
      <c r="S9" s="695" t="e">
        <v>#N/A</v>
      </c>
      <c r="T9" s="695" t="e">
        <v>#N/A</v>
      </c>
      <c r="U9" s="695" t="e">
        <v>#N/A</v>
      </c>
      <c r="V9" s="695" t="e">
        <v>#N/A</v>
      </c>
      <c r="W9" s="695" t="e">
        <v>#N/A</v>
      </c>
      <c r="X9" s="695" t="e">
        <v>#N/A</v>
      </c>
      <c r="Y9" s="695" t="e">
        <v>#N/A</v>
      </c>
      <c r="Z9" s="695" t="e">
        <v>#N/A</v>
      </c>
      <c r="AA9" s="695" t="e">
        <v>#N/A</v>
      </c>
      <c r="AB9" s="695" t="e">
        <v>#N/A</v>
      </c>
      <c r="AC9" s="695" t="e">
        <v>#N/A</v>
      </c>
      <c r="AD9" s="695" t="e">
        <v>#N/A</v>
      </c>
      <c r="AE9" s="695" t="e">
        <v>#N/A</v>
      </c>
      <c r="AF9" s="695" t="e">
        <v>#N/A</v>
      </c>
      <c r="AG9" s="695" t="e">
        <v>#N/A</v>
      </c>
      <c r="AH9" s="695" t="e">
        <v>#N/A</v>
      </c>
      <c r="AI9" s="695" t="e">
        <v>#N/A</v>
      </c>
      <c r="AJ9" s="695" t="e">
        <v>#N/A</v>
      </c>
      <c r="AK9" s="695" t="e">
        <v>#N/A</v>
      </c>
      <c r="AL9" s="695" t="e">
        <v>#N/A</v>
      </c>
      <c r="AM9" s="695" t="e">
        <v>#N/A</v>
      </c>
    </row>
    <row r="10" spans="1:41" ht="15" x14ac:dyDescent="0.25">
      <c r="A10" s="183" t="s">
        <v>192</v>
      </c>
      <c r="B10" s="183" t="s">
        <v>756</v>
      </c>
      <c r="C10" s="183" t="s">
        <v>338</v>
      </c>
      <c r="D10" s="183" t="s">
        <v>235</v>
      </c>
      <c r="E10" s="695">
        <v>17888.219748392083</v>
      </c>
      <c r="F10" s="695">
        <v>17387.939648943353</v>
      </c>
      <c r="G10" s="695">
        <v>16619.117706987941</v>
      </c>
      <c r="H10" s="695">
        <v>15897.141639767775</v>
      </c>
      <c r="I10" s="695">
        <v>15555.759332340469</v>
      </c>
      <c r="J10" s="695">
        <v>15644.629473991465</v>
      </c>
      <c r="K10" s="695">
        <v>14074.51974479612</v>
      </c>
      <c r="L10" s="695">
        <v>11593.965786151448</v>
      </c>
      <c r="M10" s="695">
        <v>12151.780679348836</v>
      </c>
      <c r="N10" s="695">
        <v>12358.819708602365</v>
      </c>
      <c r="O10" s="695">
        <v>8470.4547939431686</v>
      </c>
      <c r="P10" s="695">
        <v>6880.0265357837243</v>
      </c>
      <c r="Q10" s="695" t="e">
        <v>#N/A</v>
      </c>
      <c r="R10" s="695" t="e">
        <v>#N/A</v>
      </c>
      <c r="S10" s="695" t="e">
        <v>#N/A</v>
      </c>
      <c r="T10" s="695" t="e">
        <v>#N/A</v>
      </c>
      <c r="U10" s="695" t="e">
        <v>#N/A</v>
      </c>
      <c r="V10" s="695" t="e">
        <v>#N/A</v>
      </c>
      <c r="W10" s="695" t="e">
        <v>#N/A</v>
      </c>
      <c r="X10" s="695" t="e">
        <v>#N/A</v>
      </c>
      <c r="Y10" s="695" t="e">
        <v>#N/A</v>
      </c>
      <c r="Z10" s="695" t="e">
        <v>#N/A</v>
      </c>
      <c r="AA10" s="695" t="e">
        <v>#N/A</v>
      </c>
      <c r="AB10" s="695" t="e">
        <v>#N/A</v>
      </c>
      <c r="AC10" s="695" t="e">
        <v>#N/A</v>
      </c>
      <c r="AD10" s="695" t="e">
        <v>#N/A</v>
      </c>
      <c r="AE10" s="695" t="e">
        <v>#N/A</v>
      </c>
      <c r="AF10" s="695" t="e">
        <v>#N/A</v>
      </c>
      <c r="AG10" s="695" t="e">
        <v>#N/A</v>
      </c>
      <c r="AH10" s="695" t="e">
        <v>#N/A</v>
      </c>
      <c r="AI10" s="695" t="e">
        <v>#N/A</v>
      </c>
      <c r="AJ10" s="695" t="e">
        <v>#N/A</v>
      </c>
      <c r="AK10" s="695" t="e">
        <v>#N/A</v>
      </c>
      <c r="AL10" s="695" t="e">
        <v>#N/A</v>
      </c>
      <c r="AM10" s="695" t="e">
        <v>#N/A</v>
      </c>
    </row>
    <row r="11" spans="1:41" ht="15" x14ac:dyDescent="0.25">
      <c r="A11" s="184" t="s">
        <v>192</v>
      </c>
      <c r="B11" s="184" t="s">
        <v>756</v>
      </c>
      <c r="C11" s="184" t="s">
        <v>338</v>
      </c>
      <c r="D11" s="184" t="s">
        <v>237</v>
      </c>
      <c r="E11" s="695">
        <v>19757.102763513834</v>
      </c>
      <c r="F11" s="695">
        <v>19204.555585853079</v>
      </c>
      <c r="G11" s="695">
        <v>18774.465950301303</v>
      </c>
      <c r="H11" s="695">
        <v>17958.856161024818</v>
      </c>
      <c r="I11" s="695">
        <v>17573.19967673779</v>
      </c>
      <c r="J11" s="695">
        <v>17673.595466565035</v>
      </c>
      <c r="K11" s="695">
        <v>18270.56652352836</v>
      </c>
      <c r="L11" s="695">
        <v>16594.923186666823</v>
      </c>
      <c r="M11" s="695">
        <v>17393.346735237781</v>
      </c>
      <c r="N11" s="695">
        <v>17689.690268630671</v>
      </c>
      <c r="O11" s="695">
        <v>13981.849190524412</v>
      </c>
      <c r="P11" s="695">
        <v>11634.457022379198</v>
      </c>
      <c r="Q11" s="695">
        <v>11405.019307432809</v>
      </c>
      <c r="R11" s="695">
        <v>9124.4238046742648</v>
      </c>
      <c r="S11" s="695">
        <v>9297.7845579175701</v>
      </c>
      <c r="T11" s="695" t="e">
        <v>#N/A</v>
      </c>
      <c r="U11" s="695" t="e">
        <v>#N/A</v>
      </c>
      <c r="V11" s="695" t="e">
        <v>#N/A</v>
      </c>
      <c r="W11" s="695" t="e">
        <v>#N/A</v>
      </c>
      <c r="X11" s="695" t="e">
        <v>#N/A</v>
      </c>
      <c r="Y11" s="695" t="e">
        <v>#N/A</v>
      </c>
      <c r="Z11" s="695" t="e">
        <v>#N/A</v>
      </c>
      <c r="AA11" s="695" t="e">
        <v>#N/A</v>
      </c>
      <c r="AB11" s="695" t="e">
        <v>#N/A</v>
      </c>
      <c r="AC11" s="695" t="e">
        <v>#N/A</v>
      </c>
      <c r="AD11" s="695" t="e">
        <v>#N/A</v>
      </c>
      <c r="AE11" s="695" t="e">
        <v>#N/A</v>
      </c>
      <c r="AF11" s="695" t="e">
        <v>#N/A</v>
      </c>
      <c r="AG11" s="695" t="e">
        <v>#N/A</v>
      </c>
      <c r="AH11" s="695" t="e">
        <v>#N/A</v>
      </c>
      <c r="AI11" s="695" t="e">
        <v>#N/A</v>
      </c>
      <c r="AJ11" s="695" t="e">
        <v>#N/A</v>
      </c>
      <c r="AK11" s="695" t="e">
        <v>#N/A</v>
      </c>
      <c r="AL11" s="695" t="e">
        <v>#N/A</v>
      </c>
      <c r="AM11" s="695" t="e">
        <v>#N/A</v>
      </c>
    </row>
    <row r="12" spans="1:41" ht="15" x14ac:dyDescent="0.25">
      <c r="A12" s="183" t="s">
        <v>192</v>
      </c>
      <c r="B12" s="183" t="s">
        <v>756</v>
      </c>
      <c r="C12" s="183" t="s">
        <v>338</v>
      </c>
      <c r="D12" s="183" t="s">
        <v>195</v>
      </c>
      <c r="E12" s="695">
        <v>20335.818416447735</v>
      </c>
      <c r="F12" s="695">
        <v>19767.086289782848</v>
      </c>
      <c r="G12" s="695">
        <v>22318.847952022301</v>
      </c>
      <c r="H12" s="695">
        <v>21349.261337775595</v>
      </c>
      <c r="I12" s="695">
        <v>20890.797781086487</v>
      </c>
      <c r="J12" s="695">
        <v>21010.147027776591</v>
      </c>
      <c r="K12" s="695">
        <v>20179.395458590137</v>
      </c>
      <c r="L12" s="695">
        <v>18747.133620994678</v>
      </c>
      <c r="M12" s="695">
        <v>19649.105433870256</v>
      </c>
      <c r="N12" s="695">
        <v>19983.882025225477</v>
      </c>
      <c r="O12" s="695">
        <v>19090.849060740238</v>
      </c>
      <c r="P12" s="695">
        <v>17271.352406497848</v>
      </c>
      <c r="Q12" s="695">
        <v>16698.141693937985</v>
      </c>
      <c r="R12" s="695">
        <v>14323.728519900302</v>
      </c>
      <c r="S12" s="695">
        <v>14142.933396911889</v>
      </c>
      <c r="T12" s="695">
        <v>12618.809518664128</v>
      </c>
      <c r="U12" s="695">
        <v>12584.996335157959</v>
      </c>
      <c r="V12" s="695">
        <v>10521.004308487614</v>
      </c>
      <c r="W12" s="695">
        <v>10841.80856670594</v>
      </c>
      <c r="X12" s="695">
        <v>9368.0812070930806</v>
      </c>
      <c r="Y12" s="695">
        <v>9651.8425701660908</v>
      </c>
      <c r="Z12" s="695">
        <v>8998.170943947569</v>
      </c>
      <c r="AA12" s="695">
        <v>9082.2570291561988</v>
      </c>
      <c r="AB12" s="695">
        <v>8973.5088544972277</v>
      </c>
      <c r="AC12" s="695">
        <v>9189.5714254695486</v>
      </c>
      <c r="AD12" s="695">
        <v>9457.9947878449548</v>
      </c>
      <c r="AE12" s="695">
        <v>8805.3423519031567</v>
      </c>
      <c r="AF12" s="695">
        <v>7243.9475174082663</v>
      </c>
      <c r="AG12" s="695">
        <v>6217.8189594557043</v>
      </c>
      <c r="AH12" s="695">
        <v>5749.7177644089679</v>
      </c>
      <c r="AI12" s="695">
        <v>4432.8590929394522</v>
      </c>
      <c r="AJ12" s="695" t="e">
        <v>#N/A</v>
      </c>
      <c r="AK12" s="695" t="e">
        <v>#N/A</v>
      </c>
      <c r="AL12" s="695" t="e">
        <v>#N/A</v>
      </c>
      <c r="AM12" s="695" t="e">
        <v>#N/A</v>
      </c>
    </row>
    <row r="13" spans="1:41" ht="15" x14ac:dyDescent="0.25">
      <c r="A13" s="184" t="s">
        <v>192</v>
      </c>
      <c r="B13" s="184" t="s">
        <v>756</v>
      </c>
      <c r="C13" s="184" t="s">
        <v>338</v>
      </c>
      <c r="D13" s="184" t="s">
        <v>770</v>
      </c>
      <c r="E13" s="695" t="e">
        <v>#N/A</v>
      </c>
      <c r="F13" s="695" t="e">
        <v>#N/A</v>
      </c>
      <c r="G13" s="695" t="e">
        <v>#N/A</v>
      </c>
      <c r="H13" s="695" t="e">
        <v>#N/A</v>
      </c>
      <c r="I13" s="695" t="e">
        <v>#N/A</v>
      </c>
      <c r="J13" s="695" t="e">
        <v>#N/A</v>
      </c>
      <c r="K13" s="695" t="e">
        <v>#N/A</v>
      </c>
      <c r="L13" s="695" t="e">
        <v>#N/A</v>
      </c>
      <c r="M13" s="695" t="e">
        <v>#N/A</v>
      </c>
      <c r="N13" s="695" t="e">
        <v>#N/A</v>
      </c>
      <c r="O13" s="695" t="e">
        <v>#N/A</v>
      </c>
      <c r="P13" s="695" t="e">
        <v>#N/A</v>
      </c>
      <c r="Q13" s="695" t="e">
        <v>#N/A</v>
      </c>
      <c r="R13" s="695" t="e">
        <v>#N/A</v>
      </c>
      <c r="S13" s="695" t="e">
        <v>#N/A</v>
      </c>
      <c r="T13" s="695" t="e">
        <v>#N/A</v>
      </c>
      <c r="U13" s="695" t="e">
        <v>#N/A</v>
      </c>
      <c r="V13" s="695" t="e">
        <v>#N/A</v>
      </c>
      <c r="W13" s="695" t="e">
        <v>#N/A</v>
      </c>
      <c r="X13" s="695" t="e">
        <v>#N/A</v>
      </c>
      <c r="Y13" s="695" t="e">
        <v>#N/A</v>
      </c>
      <c r="Z13" s="695" t="e">
        <v>#N/A</v>
      </c>
      <c r="AA13" s="695" t="e">
        <v>#N/A</v>
      </c>
      <c r="AB13" s="695" t="e">
        <v>#N/A</v>
      </c>
      <c r="AC13" s="695" t="e">
        <v>#N/A</v>
      </c>
      <c r="AD13" s="695" t="e">
        <v>#N/A</v>
      </c>
      <c r="AE13" s="695" t="e">
        <v>#N/A</v>
      </c>
      <c r="AF13" s="695" t="e">
        <v>#N/A</v>
      </c>
      <c r="AG13" s="695" t="e">
        <v>#N/A</v>
      </c>
      <c r="AH13" s="695" t="e">
        <v>#N/A</v>
      </c>
      <c r="AI13" s="695" t="e">
        <v>#N/A</v>
      </c>
      <c r="AJ13" s="695" t="e">
        <v>#N/A</v>
      </c>
      <c r="AK13" s="695" t="e">
        <v>#N/A</v>
      </c>
      <c r="AL13" s="695" t="e">
        <v>#N/A</v>
      </c>
      <c r="AM13" s="695" t="e">
        <v>#N/A</v>
      </c>
    </row>
    <row r="14" spans="1:41" ht="15" x14ac:dyDescent="0.25">
      <c r="A14" s="183" t="s">
        <v>192</v>
      </c>
      <c r="B14" s="183" t="s">
        <v>756</v>
      </c>
      <c r="C14" s="183" t="s">
        <v>338</v>
      </c>
      <c r="D14" s="183" t="s">
        <v>771</v>
      </c>
      <c r="E14" s="695" t="e">
        <v>#N/A</v>
      </c>
      <c r="F14" s="695" t="e">
        <v>#N/A</v>
      </c>
      <c r="G14" s="695" t="e">
        <v>#N/A</v>
      </c>
      <c r="H14" s="695" t="e">
        <v>#N/A</v>
      </c>
      <c r="I14" s="695" t="e">
        <v>#N/A</v>
      </c>
      <c r="J14" s="695" t="e">
        <v>#N/A</v>
      </c>
      <c r="K14" s="695" t="e">
        <v>#N/A</v>
      </c>
      <c r="L14" s="695" t="e">
        <v>#N/A</v>
      </c>
      <c r="M14" s="695" t="e">
        <v>#N/A</v>
      </c>
      <c r="N14" s="695" t="e">
        <v>#N/A</v>
      </c>
      <c r="O14" s="695" t="e">
        <v>#N/A</v>
      </c>
      <c r="P14" s="695" t="e">
        <v>#N/A</v>
      </c>
      <c r="Q14" s="695" t="e">
        <v>#N/A</v>
      </c>
      <c r="R14" s="695" t="e">
        <v>#N/A</v>
      </c>
      <c r="S14" s="695" t="e">
        <v>#N/A</v>
      </c>
      <c r="T14" s="695" t="e">
        <v>#N/A</v>
      </c>
      <c r="U14" s="695" t="e">
        <v>#N/A</v>
      </c>
      <c r="V14" s="695" t="e">
        <v>#N/A</v>
      </c>
      <c r="W14" s="695" t="e">
        <v>#N/A</v>
      </c>
      <c r="X14" s="695" t="e">
        <v>#N/A</v>
      </c>
      <c r="Y14" s="695" t="e">
        <v>#N/A</v>
      </c>
      <c r="Z14" s="695" t="e">
        <v>#N/A</v>
      </c>
      <c r="AA14" s="695" t="e">
        <v>#N/A</v>
      </c>
      <c r="AB14" s="695" t="e">
        <v>#N/A</v>
      </c>
      <c r="AC14" s="695" t="e">
        <v>#N/A</v>
      </c>
      <c r="AD14" s="695" t="e">
        <v>#N/A</v>
      </c>
      <c r="AE14" s="695" t="e">
        <v>#N/A</v>
      </c>
      <c r="AF14" s="695" t="e">
        <v>#N/A</v>
      </c>
      <c r="AG14" s="695" t="e">
        <v>#N/A</v>
      </c>
      <c r="AH14" s="695" t="e">
        <v>#N/A</v>
      </c>
      <c r="AI14" s="695" t="e">
        <v>#N/A</v>
      </c>
      <c r="AJ14" s="695" t="e">
        <v>#N/A</v>
      </c>
      <c r="AK14" s="695" t="e">
        <v>#N/A</v>
      </c>
      <c r="AL14" s="695" t="e">
        <v>#N/A</v>
      </c>
      <c r="AM14" s="695" t="e">
        <v>#N/A</v>
      </c>
    </row>
    <row r="15" spans="1:41" ht="15" x14ac:dyDescent="0.25">
      <c r="A15" s="184" t="s">
        <v>192</v>
      </c>
      <c r="B15" s="184" t="s">
        <v>756</v>
      </c>
      <c r="C15" s="184" t="s">
        <v>338</v>
      </c>
      <c r="D15" s="184" t="s">
        <v>772</v>
      </c>
      <c r="E15" s="695" t="e">
        <v>#N/A</v>
      </c>
      <c r="F15" s="695" t="e">
        <v>#N/A</v>
      </c>
      <c r="G15" s="695">
        <v>21712.091180852287</v>
      </c>
      <c r="H15" s="695">
        <v>20768.863599325134</v>
      </c>
      <c r="I15" s="695">
        <v>20322.86376244601</v>
      </c>
      <c r="J15" s="695">
        <v>20438.968398853416</v>
      </c>
      <c r="K15" s="695">
        <v>20770.480708204566</v>
      </c>
      <c r="L15" s="695">
        <v>22286.355624220072</v>
      </c>
      <c r="M15" s="695">
        <v>23358.608321147334</v>
      </c>
      <c r="N15" s="695">
        <v>23756.586503862778</v>
      </c>
      <c r="O15" s="695">
        <v>22911.231831948382</v>
      </c>
      <c r="P15" s="695">
        <v>22416.513279362152</v>
      </c>
      <c r="Q15" s="695">
        <v>21017.069471986146</v>
      </c>
      <c r="R15" s="695">
        <v>20131.787062114439</v>
      </c>
      <c r="S15" s="695">
        <v>18998.133824723311</v>
      </c>
      <c r="T15" s="695">
        <v>18883.557538384783</v>
      </c>
      <c r="U15" s="695">
        <v>17194.605487509478</v>
      </c>
      <c r="V15" s="695">
        <v>16948.175126156497</v>
      </c>
      <c r="W15" s="695">
        <v>15901.209211676738</v>
      </c>
      <c r="X15" s="695">
        <v>15403.528972482865</v>
      </c>
      <c r="Y15" s="695">
        <v>13923.52914095841</v>
      </c>
      <c r="Z15" s="695">
        <v>14173.200601085678</v>
      </c>
      <c r="AA15" s="695">
        <v>13366.784711841563</v>
      </c>
      <c r="AB15" s="695">
        <v>13211.463366639211</v>
      </c>
      <c r="AC15" s="695">
        <v>13510.777634897602</v>
      </c>
      <c r="AD15" s="695">
        <v>14010.553515006215</v>
      </c>
      <c r="AE15" s="695">
        <v>13327.071314751343</v>
      </c>
      <c r="AF15" s="695">
        <v>11951.302954646288</v>
      </c>
      <c r="AG15" s="695">
        <v>10594.131867504455</v>
      </c>
      <c r="AH15" s="695">
        <v>9801.382533484084</v>
      </c>
      <c r="AI15" s="695">
        <v>6653.1178780099626</v>
      </c>
      <c r="AJ15" s="695">
        <v>6497.5790971164406</v>
      </c>
      <c r="AK15" s="695">
        <v>6787.6069274497495</v>
      </c>
      <c r="AL15" s="695">
        <v>7255.965279472498</v>
      </c>
      <c r="AM15" s="695">
        <v>6740.4977998620852</v>
      </c>
    </row>
    <row r="16" spans="1:41" ht="15" x14ac:dyDescent="0.25">
      <c r="A16" s="183" t="s">
        <v>192</v>
      </c>
      <c r="B16" s="183" t="s">
        <v>756</v>
      </c>
      <c r="C16" s="183" t="s">
        <v>338</v>
      </c>
      <c r="D16" s="183" t="s">
        <v>773</v>
      </c>
      <c r="E16" s="695" t="e">
        <v>#N/A</v>
      </c>
      <c r="F16" s="695" t="e">
        <v>#N/A</v>
      </c>
      <c r="G16" s="695" t="e">
        <v>#N/A</v>
      </c>
      <c r="H16" s="695" t="e">
        <v>#N/A</v>
      </c>
      <c r="I16" s="695" t="e">
        <v>#N/A</v>
      </c>
      <c r="J16" s="695" t="e">
        <v>#N/A</v>
      </c>
      <c r="K16" s="695" t="e">
        <v>#N/A</v>
      </c>
      <c r="L16" s="695">
        <v>21680.482184481298</v>
      </c>
      <c r="M16" s="695">
        <v>22723.584784339731</v>
      </c>
      <c r="N16" s="695">
        <v>23110.743593328549</v>
      </c>
      <c r="O16" s="695">
        <v>23740.763472134593</v>
      </c>
      <c r="P16" s="695">
        <v>23706.652469266781</v>
      </c>
      <c r="Q16" s="695">
        <v>23074.052806782252</v>
      </c>
      <c r="R16" s="695">
        <v>22004.917485315837</v>
      </c>
      <c r="S16" s="695">
        <v>21205.296965901554</v>
      </c>
      <c r="T16" s="695">
        <v>20574.268605608759</v>
      </c>
      <c r="U16" s="695">
        <v>19618.777117498081</v>
      </c>
      <c r="V16" s="695">
        <v>18761.68416352347</v>
      </c>
      <c r="W16" s="695">
        <v>18545.147201291555</v>
      </c>
      <c r="X16" s="695">
        <v>17330.174112833123</v>
      </c>
      <c r="Y16" s="695">
        <v>16710.5839739886</v>
      </c>
      <c r="Z16" s="695">
        <v>16373.690443342968</v>
      </c>
      <c r="AA16" s="695">
        <v>15912.185410326614</v>
      </c>
      <c r="AB16" s="695">
        <v>15606.775788154644</v>
      </c>
      <c r="AC16" s="695">
        <v>15725.920847625293</v>
      </c>
      <c r="AD16" s="695">
        <v>16143.413123430031</v>
      </c>
      <c r="AE16" s="695">
        <v>16482.682115499505</v>
      </c>
      <c r="AF16" s="695">
        <v>15870.438333848844</v>
      </c>
      <c r="AG16" s="695">
        <v>14804.579971509873</v>
      </c>
      <c r="AH16" s="695">
        <v>13798.303915763519</v>
      </c>
      <c r="AI16" s="695">
        <v>9273.6124723149787</v>
      </c>
      <c r="AJ16" s="695">
        <v>8539.8839839783413</v>
      </c>
      <c r="AK16" s="695">
        <v>8974.3986687743673</v>
      </c>
      <c r="AL16" s="695">
        <v>9456.9014858228275</v>
      </c>
      <c r="AM16" s="695">
        <v>8785.0783739328217</v>
      </c>
    </row>
    <row r="17" spans="1:39" ht="15" x14ac:dyDescent="0.25">
      <c r="A17" s="184" t="s">
        <v>192</v>
      </c>
      <c r="B17" s="184" t="s">
        <v>756</v>
      </c>
      <c r="C17" s="184" t="s">
        <v>338</v>
      </c>
      <c r="D17" s="184" t="s">
        <v>774</v>
      </c>
      <c r="E17" s="695" t="e">
        <v>#N/A</v>
      </c>
      <c r="F17" s="695" t="e">
        <v>#N/A</v>
      </c>
      <c r="G17" s="695" t="e">
        <v>#N/A</v>
      </c>
      <c r="H17" s="695" t="e">
        <v>#N/A</v>
      </c>
      <c r="I17" s="695" t="e">
        <v>#N/A</v>
      </c>
      <c r="J17" s="695" t="e">
        <v>#N/A</v>
      </c>
      <c r="K17" s="695" t="e">
        <v>#N/A</v>
      </c>
      <c r="L17" s="695" t="e">
        <v>#N/A</v>
      </c>
      <c r="M17" s="695" t="e">
        <v>#N/A</v>
      </c>
      <c r="N17" s="695" t="e">
        <v>#N/A</v>
      </c>
      <c r="O17" s="695" t="e">
        <v>#N/A</v>
      </c>
      <c r="P17" s="695" t="e">
        <v>#N/A</v>
      </c>
      <c r="Q17" s="695">
        <v>23303.131058376115</v>
      </c>
      <c r="R17" s="695">
        <v>22414.224712858231</v>
      </c>
      <c r="S17" s="695">
        <v>22096.312099845745</v>
      </c>
      <c r="T17" s="695">
        <v>22909.812943462246</v>
      </c>
      <c r="U17" s="695">
        <v>22634.846700549118</v>
      </c>
      <c r="V17" s="695">
        <v>22394.302314666984</v>
      </c>
      <c r="W17" s="695">
        <v>22314.624088059161</v>
      </c>
      <c r="X17" s="695">
        <v>21127.072132630346</v>
      </c>
      <c r="Y17" s="695">
        <v>20237.110589835062</v>
      </c>
      <c r="Z17" s="695">
        <v>20521.26230440801</v>
      </c>
      <c r="AA17" s="695">
        <v>19666.805195457491</v>
      </c>
      <c r="AB17" s="695">
        <v>19525.943180556878</v>
      </c>
      <c r="AC17" s="695">
        <v>19189.889374036266</v>
      </c>
      <c r="AD17" s="695">
        <v>19367.179438148796</v>
      </c>
      <c r="AE17" s="695">
        <v>19335.136075509483</v>
      </c>
      <c r="AF17" s="695">
        <v>18774.312401387262</v>
      </c>
      <c r="AG17" s="695">
        <v>17949.430654155662</v>
      </c>
      <c r="AH17" s="695">
        <v>17146.982135517468</v>
      </c>
      <c r="AI17" s="695">
        <v>11863.485361436113</v>
      </c>
      <c r="AJ17" s="695">
        <v>11164.295472007841</v>
      </c>
      <c r="AK17" s="695">
        <v>11729.751257045426</v>
      </c>
      <c r="AL17" s="695">
        <v>12180.050111742577</v>
      </c>
      <c r="AM17" s="695">
        <v>11314.77313055436</v>
      </c>
    </row>
    <row r="18" spans="1:39" ht="15" x14ac:dyDescent="0.25">
      <c r="A18" s="183" t="s">
        <v>192</v>
      </c>
      <c r="B18" s="183" t="s">
        <v>756</v>
      </c>
      <c r="C18" s="183" t="s">
        <v>338</v>
      </c>
      <c r="D18" s="183" t="s">
        <v>758</v>
      </c>
      <c r="E18" s="695" t="e">
        <v>#N/A</v>
      </c>
      <c r="F18" s="695" t="e">
        <v>#N/A</v>
      </c>
      <c r="G18" s="695" t="e">
        <v>#N/A</v>
      </c>
      <c r="H18" s="695" t="e">
        <v>#N/A</v>
      </c>
      <c r="I18" s="695" t="e">
        <v>#N/A</v>
      </c>
      <c r="J18" s="695" t="e">
        <v>#N/A</v>
      </c>
      <c r="K18" s="695" t="e">
        <v>#N/A</v>
      </c>
      <c r="L18" s="695" t="e">
        <v>#N/A</v>
      </c>
      <c r="M18" s="695" t="e">
        <v>#N/A</v>
      </c>
      <c r="N18" s="695" t="e">
        <v>#N/A</v>
      </c>
      <c r="O18" s="695" t="e">
        <v>#N/A</v>
      </c>
      <c r="P18" s="695" t="e">
        <v>#N/A</v>
      </c>
      <c r="Q18" s="695" t="e">
        <v>#N/A</v>
      </c>
      <c r="R18" s="695" t="e">
        <v>#N/A</v>
      </c>
      <c r="S18" s="695" t="e">
        <v>#N/A</v>
      </c>
      <c r="T18" s="695" t="e">
        <v>#N/A</v>
      </c>
      <c r="U18" s="695">
        <v>21798.763571484549</v>
      </c>
      <c r="V18" s="695">
        <v>21864.713726339607</v>
      </c>
      <c r="W18" s="695">
        <v>22451.299909428686</v>
      </c>
      <c r="X18" s="695">
        <v>21773.465310390729</v>
      </c>
      <c r="Y18" s="695">
        <v>21248.993587807818</v>
      </c>
      <c r="Z18" s="695">
        <v>21155.459669031032</v>
      </c>
      <c r="AA18" s="695">
        <v>20588.975308176239</v>
      </c>
      <c r="AB18" s="695">
        <v>19823.858973915248</v>
      </c>
      <c r="AC18" s="695">
        <v>19766.276010784244</v>
      </c>
      <c r="AD18" s="695">
        <v>19454.484108031378</v>
      </c>
      <c r="AE18" s="695">
        <v>19644.023622723726</v>
      </c>
      <c r="AF18" s="695">
        <v>19218.152500014123</v>
      </c>
      <c r="AG18" s="695">
        <v>18540.497663567909</v>
      </c>
      <c r="AH18" s="695">
        <v>17658.043411486971</v>
      </c>
      <c r="AI18" s="695">
        <v>12410.88595199566</v>
      </c>
      <c r="AJ18" s="695">
        <v>12247.339252476206</v>
      </c>
      <c r="AK18" s="695">
        <v>12876.45961478197</v>
      </c>
      <c r="AL18" s="695">
        <v>13353.832329178196</v>
      </c>
      <c r="AM18" s="695">
        <v>12405.169259726195</v>
      </c>
    </row>
    <row r="19" spans="1:39" ht="15" x14ac:dyDescent="0.25">
      <c r="A19" s="184" t="s">
        <v>192</v>
      </c>
      <c r="B19" s="184" t="s">
        <v>756</v>
      </c>
      <c r="C19" s="184" t="s">
        <v>338</v>
      </c>
      <c r="D19" s="184" t="s">
        <v>766</v>
      </c>
      <c r="E19" s="695" t="e">
        <v>#N/A</v>
      </c>
      <c r="F19" s="695" t="e">
        <v>#N/A</v>
      </c>
      <c r="G19" s="695" t="e">
        <v>#N/A</v>
      </c>
      <c r="H19" s="695" t="e">
        <v>#N/A</v>
      </c>
      <c r="I19" s="695" t="e">
        <v>#N/A</v>
      </c>
      <c r="J19" s="695" t="e">
        <v>#N/A</v>
      </c>
      <c r="K19" s="695" t="e">
        <v>#N/A</v>
      </c>
      <c r="L19" s="695" t="e">
        <v>#N/A</v>
      </c>
      <c r="M19" s="695" t="e">
        <v>#N/A</v>
      </c>
      <c r="N19" s="695" t="e">
        <v>#N/A</v>
      </c>
      <c r="O19" s="695" t="e">
        <v>#N/A</v>
      </c>
      <c r="P19" s="695" t="e">
        <v>#N/A</v>
      </c>
      <c r="Q19" s="695" t="e">
        <v>#N/A</v>
      </c>
      <c r="R19" s="695" t="e">
        <v>#N/A</v>
      </c>
      <c r="S19" s="695" t="e">
        <v>#N/A</v>
      </c>
      <c r="T19" s="695" t="e">
        <v>#N/A</v>
      </c>
      <c r="U19" s="695" t="e">
        <v>#N/A</v>
      </c>
      <c r="V19" s="695" t="e">
        <v>#N/A</v>
      </c>
      <c r="W19" s="695" t="e">
        <v>#N/A</v>
      </c>
      <c r="X19" s="695" t="e">
        <v>#N/A</v>
      </c>
      <c r="Y19" s="695" t="e">
        <v>#N/A</v>
      </c>
      <c r="Z19" s="695">
        <v>18410.643287656996</v>
      </c>
      <c r="AA19" s="695">
        <v>17805.349567063702</v>
      </c>
      <c r="AB19" s="695">
        <v>17470.314609085985</v>
      </c>
      <c r="AC19" s="695">
        <v>17489.995280383668</v>
      </c>
      <c r="AD19" s="695">
        <v>17772.139481425009</v>
      </c>
      <c r="AE19" s="695">
        <v>18420.630397402754</v>
      </c>
      <c r="AF19" s="695">
        <v>18316.769877695631</v>
      </c>
      <c r="AG19" s="695">
        <v>17587.818786420226</v>
      </c>
      <c r="AH19" s="695">
        <v>16660.178025599042</v>
      </c>
      <c r="AI19" s="695">
        <v>12883.216436735591</v>
      </c>
      <c r="AJ19" s="695">
        <v>12372.892726793458</v>
      </c>
      <c r="AK19" s="695">
        <v>12503.140611640541</v>
      </c>
      <c r="AL19" s="695">
        <v>13292.769929119977</v>
      </c>
      <c r="AM19" s="695">
        <v>12348.444763757183</v>
      </c>
    </row>
    <row r="20" spans="1:39" ht="15" x14ac:dyDescent="0.25">
      <c r="A20" s="183" t="s">
        <v>192</v>
      </c>
      <c r="B20" s="183" t="s">
        <v>756</v>
      </c>
      <c r="C20" s="183" t="s">
        <v>338</v>
      </c>
      <c r="D20" s="183" t="s">
        <v>339</v>
      </c>
      <c r="E20" s="695" t="e">
        <v>#N/A</v>
      </c>
      <c r="F20" s="695" t="e">
        <v>#N/A</v>
      </c>
      <c r="G20" s="695" t="e">
        <v>#N/A</v>
      </c>
      <c r="H20" s="695" t="e">
        <v>#N/A</v>
      </c>
      <c r="I20" s="695" t="e">
        <v>#N/A</v>
      </c>
      <c r="J20" s="695" t="e">
        <v>#N/A</v>
      </c>
      <c r="K20" s="695" t="e">
        <v>#N/A</v>
      </c>
      <c r="L20" s="695" t="e">
        <v>#N/A</v>
      </c>
      <c r="M20" s="695" t="e">
        <v>#N/A</v>
      </c>
      <c r="N20" s="695" t="e">
        <v>#N/A</v>
      </c>
      <c r="O20" s="695" t="e">
        <v>#N/A</v>
      </c>
      <c r="P20" s="695" t="e">
        <v>#N/A</v>
      </c>
      <c r="Q20" s="695" t="e">
        <v>#N/A</v>
      </c>
      <c r="R20" s="695" t="e">
        <v>#N/A</v>
      </c>
      <c r="S20" s="695" t="e">
        <v>#N/A</v>
      </c>
      <c r="T20" s="695" t="e">
        <v>#N/A</v>
      </c>
      <c r="U20" s="695" t="e">
        <v>#N/A</v>
      </c>
      <c r="V20" s="695" t="e">
        <v>#N/A</v>
      </c>
      <c r="W20" s="695" t="e">
        <v>#N/A</v>
      </c>
      <c r="X20" s="695" t="e">
        <v>#N/A</v>
      </c>
      <c r="Y20" s="695" t="e">
        <v>#N/A</v>
      </c>
      <c r="Z20" s="695" t="e">
        <v>#N/A</v>
      </c>
      <c r="AA20" s="695" t="e">
        <v>#N/A</v>
      </c>
      <c r="AB20" s="695" t="e">
        <v>#N/A</v>
      </c>
      <c r="AC20" s="695" t="e">
        <v>#N/A</v>
      </c>
      <c r="AD20" s="695">
        <v>18293.123509155073</v>
      </c>
      <c r="AE20" s="695">
        <v>19000.403386489597</v>
      </c>
      <c r="AF20" s="695">
        <v>19062.138001780171</v>
      </c>
      <c r="AG20" s="695">
        <v>18857.601814740621</v>
      </c>
      <c r="AH20" s="695">
        <v>18631.986793859967</v>
      </c>
      <c r="AI20" s="695">
        <v>14794.407199902493</v>
      </c>
      <c r="AJ20" s="695">
        <v>13973.343925813107</v>
      </c>
      <c r="AK20" s="695">
        <v>13775.997854467103</v>
      </c>
      <c r="AL20" s="695">
        <v>14204.667318273279</v>
      </c>
      <c r="AM20" s="695">
        <v>13195.560496611773</v>
      </c>
    </row>
    <row r="21" spans="1:39" ht="15" x14ac:dyDescent="0.25">
      <c r="A21" s="184" t="s">
        <v>192</v>
      </c>
      <c r="B21" s="184" t="s">
        <v>756</v>
      </c>
      <c r="C21" s="184" t="s">
        <v>338</v>
      </c>
      <c r="D21" s="184" t="s">
        <v>340</v>
      </c>
      <c r="E21" s="695" t="e">
        <v>#N/A</v>
      </c>
      <c r="F21" s="695" t="e">
        <v>#N/A</v>
      </c>
      <c r="G21" s="695" t="e">
        <v>#N/A</v>
      </c>
      <c r="H21" s="695" t="e">
        <v>#N/A</v>
      </c>
      <c r="I21" s="695" t="e">
        <v>#N/A</v>
      </c>
      <c r="J21" s="695" t="e">
        <v>#N/A</v>
      </c>
      <c r="K21" s="695" t="e">
        <v>#N/A</v>
      </c>
      <c r="L21" s="695" t="e">
        <v>#N/A</v>
      </c>
      <c r="M21" s="695" t="e">
        <v>#N/A</v>
      </c>
      <c r="N21" s="695" t="e">
        <v>#N/A</v>
      </c>
      <c r="O21" s="695" t="e">
        <v>#N/A</v>
      </c>
      <c r="P21" s="695" t="e">
        <v>#N/A</v>
      </c>
      <c r="Q21" s="695" t="e">
        <v>#N/A</v>
      </c>
      <c r="R21" s="695" t="e">
        <v>#N/A</v>
      </c>
      <c r="S21" s="695" t="e">
        <v>#N/A</v>
      </c>
      <c r="T21" s="695" t="e">
        <v>#N/A</v>
      </c>
      <c r="U21" s="695" t="e">
        <v>#N/A</v>
      </c>
      <c r="V21" s="695" t="e">
        <v>#N/A</v>
      </c>
      <c r="W21" s="695" t="e">
        <v>#N/A</v>
      </c>
      <c r="X21" s="695" t="e">
        <v>#N/A</v>
      </c>
      <c r="Y21" s="695" t="e">
        <v>#N/A</v>
      </c>
      <c r="Z21" s="695" t="e">
        <v>#N/A</v>
      </c>
      <c r="AA21" s="695" t="e">
        <v>#N/A</v>
      </c>
      <c r="AB21" s="695" t="e">
        <v>#N/A</v>
      </c>
      <c r="AC21" s="695" t="e">
        <v>#N/A</v>
      </c>
      <c r="AD21" s="695" t="e">
        <v>#N/A</v>
      </c>
      <c r="AE21" s="695" t="e">
        <v>#N/A</v>
      </c>
      <c r="AF21" s="695" t="e">
        <v>#N/A</v>
      </c>
      <c r="AG21" s="695" t="e">
        <v>#N/A</v>
      </c>
      <c r="AH21" s="695">
        <v>18876.784203721363</v>
      </c>
      <c r="AI21" s="695">
        <v>15746.578090149038</v>
      </c>
      <c r="AJ21" s="695">
        <v>15439.778032804601</v>
      </c>
      <c r="AK21" s="695">
        <v>15310.475118920978</v>
      </c>
      <c r="AL21" s="695">
        <v>15783.641106848228</v>
      </c>
      <c r="AM21" s="695">
        <v>14662.363180747976</v>
      </c>
    </row>
    <row r="22" spans="1:39" ht="15" x14ac:dyDescent="0.25">
      <c r="A22" s="183" t="s">
        <v>192</v>
      </c>
      <c r="B22" s="183" t="s">
        <v>756</v>
      </c>
      <c r="C22" s="183" t="s">
        <v>338</v>
      </c>
      <c r="D22" s="183" t="s">
        <v>767</v>
      </c>
      <c r="E22" s="695" t="e">
        <v>#N/A</v>
      </c>
      <c r="F22" s="695" t="e">
        <v>#N/A</v>
      </c>
      <c r="G22" s="695" t="e">
        <v>#N/A</v>
      </c>
      <c r="H22" s="695" t="e">
        <v>#N/A</v>
      </c>
      <c r="I22" s="695" t="e">
        <v>#N/A</v>
      </c>
      <c r="J22" s="695" t="e">
        <v>#N/A</v>
      </c>
      <c r="K22" s="695" t="e">
        <v>#N/A</v>
      </c>
      <c r="L22" s="695" t="e">
        <v>#N/A</v>
      </c>
      <c r="M22" s="695" t="e">
        <v>#N/A</v>
      </c>
      <c r="N22" s="695" t="e">
        <v>#N/A</v>
      </c>
      <c r="O22" s="695" t="e">
        <v>#N/A</v>
      </c>
      <c r="P22" s="695" t="e">
        <v>#N/A</v>
      </c>
      <c r="Q22" s="695" t="e">
        <v>#N/A</v>
      </c>
      <c r="R22" s="695" t="e">
        <v>#N/A</v>
      </c>
      <c r="S22" s="695" t="e">
        <v>#N/A</v>
      </c>
      <c r="T22" s="695" t="e">
        <v>#N/A</v>
      </c>
      <c r="U22" s="695" t="e">
        <v>#N/A</v>
      </c>
      <c r="V22" s="695" t="e">
        <v>#N/A</v>
      </c>
      <c r="W22" s="695" t="e">
        <v>#N/A</v>
      </c>
      <c r="X22" s="695" t="e">
        <v>#N/A</v>
      </c>
      <c r="Y22" s="695" t="e">
        <v>#N/A</v>
      </c>
      <c r="Z22" s="695" t="e">
        <v>#N/A</v>
      </c>
      <c r="AA22" s="695" t="e">
        <v>#N/A</v>
      </c>
      <c r="AB22" s="695" t="e">
        <v>#N/A</v>
      </c>
      <c r="AC22" s="695" t="e">
        <v>#N/A</v>
      </c>
      <c r="AD22" s="695" t="e">
        <v>#N/A</v>
      </c>
      <c r="AE22" s="695" t="e">
        <v>#N/A</v>
      </c>
      <c r="AF22" s="695" t="e">
        <v>#N/A</v>
      </c>
      <c r="AG22" s="695" t="e">
        <v>#N/A</v>
      </c>
      <c r="AH22" s="695" t="e">
        <v>#N/A</v>
      </c>
      <c r="AI22" s="695" t="e">
        <v>#N/A</v>
      </c>
      <c r="AJ22" s="695">
        <v>28853.731878850082</v>
      </c>
      <c r="AK22" s="695">
        <v>28608.003299646112</v>
      </c>
      <c r="AL22" s="695">
        <v>25029.797568228729</v>
      </c>
      <c r="AM22" s="695">
        <v>23251.66796441788</v>
      </c>
    </row>
    <row r="23" spans="1:39" ht="15" x14ac:dyDescent="0.25">
      <c r="A23" s="184" t="s">
        <v>192</v>
      </c>
      <c r="B23" s="184" t="s">
        <v>756</v>
      </c>
      <c r="C23" s="184" t="s">
        <v>338</v>
      </c>
      <c r="D23" s="184" t="s">
        <v>768</v>
      </c>
      <c r="E23" s="695" t="e">
        <v>#N/A</v>
      </c>
      <c r="F23" s="695" t="e">
        <v>#N/A</v>
      </c>
      <c r="G23" s="695" t="e">
        <v>#N/A</v>
      </c>
      <c r="H23" s="695" t="e">
        <v>#N/A</v>
      </c>
      <c r="I23" s="695" t="e">
        <v>#N/A</v>
      </c>
      <c r="J23" s="695" t="e">
        <v>#N/A</v>
      </c>
      <c r="K23" s="695" t="e">
        <v>#N/A</v>
      </c>
      <c r="L23" s="695" t="e">
        <v>#N/A</v>
      </c>
      <c r="M23" s="695" t="e">
        <v>#N/A</v>
      </c>
      <c r="N23" s="695" t="e">
        <v>#N/A</v>
      </c>
      <c r="O23" s="695" t="e">
        <v>#N/A</v>
      </c>
      <c r="P23" s="695" t="e">
        <v>#N/A</v>
      </c>
      <c r="Q23" s="695" t="e">
        <v>#N/A</v>
      </c>
      <c r="R23" s="695" t="e">
        <v>#N/A</v>
      </c>
      <c r="S23" s="695" t="e">
        <v>#N/A</v>
      </c>
      <c r="T23" s="695" t="e">
        <v>#N/A</v>
      </c>
      <c r="U23" s="695" t="e">
        <v>#N/A</v>
      </c>
      <c r="V23" s="695" t="e">
        <v>#N/A</v>
      </c>
      <c r="W23" s="695" t="e">
        <v>#N/A</v>
      </c>
      <c r="X23" s="695" t="e">
        <v>#N/A</v>
      </c>
      <c r="Y23" s="695" t="e">
        <v>#N/A</v>
      </c>
      <c r="Z23" s="695" t="e">
        <v>#N/A</v>
      </c>
      <c r="AA23" s="695" t="e">
        <v>#N/A</v>
      </c>
      <c r="AB23" s="695" t="e">
        <v>#N/A</v>
      </c>
      <c r="AC23" s="695" t="e">
        <v>#N/A</v>
      </c>
      <c r="AD23" s="695" t="e">
        <v>#N/A</v>
      </c>
      <c r="AE23" s="695" t="e">
        <v>#N/A</v>
      </c>
      <c r="AF23" s="695" t="e">
        <v>#N/A</v>
      </c>
      <c r="AG23" s="695" t="e">
        <v>#N/A</v>
      </c>
      <c r="AH23" s="695" t="e">
        <v>#N/A</v>
      </c>
      <c r="AI23" s="695" t="e">
        <v>#N/A</v>
      </c>
      <c r="AJ23" s="695" t="e">
        <v>#N/A</v>
      </c>
      <c r="AK23" s="695" t="e">
        <v>#N/A</v>
      </c>
      <c r="AL23" s="695" t="e">
        <v>#N/A</v>
      </c>
      <c r="AM23" s="695" t="e">
        <v>#N/A</v>
      </c>
    </row>
    <row r="24" spans="1:39" ht="15" x14ac:dyDescent="0.25">
      <c r="A24" s="183" t="s">
        <v>192</v>
      </c>
      <c r="B24" s="183" t="s">
        <v>756</v>
      </c>
      <c r="C24" s="183" t="s">
        <v>341</v>
      </c>
      <c r="D24" s="183" t="s">
        <v>769</v>
      </c>
      <c r="E24" s="695" t="e">
        <v>#N/A</v>
      </c>
      <c r="F24" s="695" t="e">
        <v>#N/A</v>
      </c>
      <c r="G24" s="695" t="e">
        <v>#N/A</v>
      </c>
      <c r="H24" s="695" t="e">
        <v>#N/A</v>
      </c>
      <c r="I24" s="695" t="e">
        <v>#N/A</v>
      </c>
      <c r="J24" s="695" t="e">
        <v>#N/A</v>
      </c>
      <c r="K24" s="695" t="e">
        <v>#N/A</v>
      </c>
      <c r="L24" s="695" t="e">
        <v>#N/A</v>
      </c>
      <c r="M24" s="695" t="e">
        <v>#N/A</v>
      </c>
      <c r="N24" s="695" t="e">
        <v>#N/A</v>
      </c>
      <c r="O24" s="695" t="e">
        <v>#N/A</v>
      </c>
      <c r="P24" s="695" t="e">
        <v>#N/A</v>
      </c>
      <c r="Q24" s="695" t="e">
        <v>#N/A</v>
      </c>
      <c r="R24" s="695" t="e">
        <v>#N/A</v>
      </c>
      <c r="S24" s="695" t="e">
        <v>#N/A</v>
      </c>
      <c r="T24" s="695" t="e">
        <v>#N/A</v>
      </c>
      <c r="U24" s="695" t="e">
        <v>#N/A</v>
      </c>
      <c r="V24" s="695" t="e">
        <v>#N/A</v>
      </c>
      <c r="W24" s="695" t="e">
        <v>#N/A</v>
      </c>
      <c r="X24" s="695" t="e">
        <v>#N/A</v>
      </c>
      <c r="Y24" s="695" t="e">
        <v>#N/A</v>
      </c>
      <c r="Z24" s="695" t="e">
        <v>#N/A</v>
      </c>
      <c r="AA24" s="695" t="e">
        <v>#N/A</v>
      </c>
      <c r="AB24" s="695" t="e">
        <v>#N/A</v>
      </c>
      <c r="AC24" s="695" t="e">
        <v>#N/A</v>
      </c>
      <c r="AD24" s="695" t="e">
        <v>#N/A</v>
      </c>
      <c r="AE24" s="695" t="e">
        <v>#N/A</v>
      </c>
      <c r="AF24" s="695" t="e">
        <v>#N/A</v>
      </c>
      <c r="AG24" s="695" t="e">
        <v>#N/A</v>
      </c>
      <c r="AH24" s="695" t="e">
        <v>#N/A</v>
      </c>
      <c r="AI24" s="695" t="e">
        <v>#N/A</v>
      </c>
      <c r="AJ24" s="695" t="e">
        <v>#N/A</v>
      </c>
      <c r="AK24" s="695" t="e">
        <v>#N/A</v>
      </c>
      <c r="AL24" s="695" t="e">
        <v>#N/A</v>
      </c>
      <c r="AM24" s="695" t="e">
        <v>#N/A</v>
      </c>
    </row>
    <row r="25" spans="1:39" ht="15" x14ac:dyDescent="0.25">
      <c r="A25" s="184" t="s">
        <v>192</v>
      </c>
      <c r="B25" s="184" t="s">
        <v>756</v>
      </c>
      <c r="C25" s="184" t="s">
        <v>341</v>
      </c>
      <c r="D25" s="184" t="s">
        <v>233</v>
      </c>
      <c r="E25" s="695">
        <v>17915.309021651938</v>
      </c>
      <c r="F25" s="695">
        <v>17457.244247782441</v>
      </c>
      <c r="G25" s="695">
        <v>14908.16118340819</v>
      </c>
      <c r="H25" s="695">
        <v>14287.780552615228</v>
      </c>
      <c r="I25" s="695">
        <v>14041.013883859761</v>
      </c>
      <c r="J25" s="695">
        <v>13954.387520856284</v>
      </c>
      <c r="K25" s="695">
        <v>14813.863939309769</v>
      </c>
      <c r="L25" s="695" t="e">
        <v>#N/A</v>
      </c>
      <c r="M25" s="695" t="e">
        <v>#N/A</v>
      </c>
      <c r="N25" s="695" t="e">
        <v>#N/A</v>
      </c>
      <c r="O25" s="695" t="e">
        <v>#N/A</v>
      </c>
      <c r="P25" s="695" t="e">
        <v>#N/A</v>
      </c>
      <c r="Q25" s="695" t="e">
        <v>#N/A</v>
      </c>
      <c r="R25" s="695" t="e">
        <v>#N/A</v>
      </c>
      <c r="S25" s="695" t="e">
        <v>#N/A</v>
      </c>
      <c r="T25" s="695" t="e">
        <v>#N/A</v>
      </c>
      <c r="U25" s="695" t="e">
        <v>#N/A</v>
      </c>
      <c r="V25" s="695" t="e">
        <v>#N/A</v>
      </c>
      <c r="W25" s="695" t="e">
        <v>#N/A</v>
      </c>
      <c r="X25" s="695" t="e">
        <v>#N/A</v>
      </c>
      <c r="Y25" s="695" t="e">
        <v>#N/A</v>
      </c>
      <c r="Z25" s="695" t="e">
        <v>#N/A</v>
      </c>
      <c r="AA25" s="695" t="e">
        <v>#N/A</v>
      </c>
      <c r="AB25" s="695" t="e">
        <v>#N/A</v>
      </c>
      <c r="AC25" s="695" t="e">
        <v>#N/A</v>
      </c>
      <c r="AD25" s="695" t="e">
        <v>#N/A</v>
      </c>
      <c r="AE25" s="695" t="e">
        <v>#N/A</v>
      </c>
      <c r="AF25" s="695" t="e">
        <v>#N/A</v>
      </c>
      <c r="AG25" s="695" t="e">
        <v>#N/A</v>
      </c>
      <c r="AH25" s="695" t="e">
        <v>#N/A</v>
      </c>
      <c r="AI25" s="695" t="e">
        <v>#N/A</v>
      </c>
      <c r="AJ25" s="695" t="e">
        <v>#N/A</v>
      </c>
      <c r="AK25" s="695" t="e">
        <v>#N/A</v>
      </c>
      <c r="AL25" s="695" t="e">
        <v>#N/A</v>
      </c>
      <c r="AM25" s="695" t="e">
        <v>#N/A</v>
      </c>
    </row>
    <row r="26" spans="1:39" ht="15" x14ac:dyDescent="0.25">
      <c r="A26" s="183" t="s">
        <v>192</v>
      </c>
      <c r="B26" s="183" t="s">
        <v>756</v>
      </c>
      <c r="C26" s="183" t="s">
        <v>341</v>
      </c>
      <c r="D26" s="183" t="s">
        <v>235</v>
      </c>
      <c r="E26" s="695">
        <v>22889.212209559755</v>
      </c>
      <c r="F26" s="695">
        <v>22303.972970752802</v>
      </c>
      <c r="G26" s="695">
        <v>21443.598684394154</v>
      </c>
      <c r="H26" s="695">
        <v>20551.255684165455</v>
      </c>
      <c r="I26" s="695">
        <v>20196.311479553147</v>
      </c>
      <c r="J26" s="695">
        <v>20071.709864311499</v>
      </c>
      <c r="K26" s="695">
        <v>17999.330437154771</v>
      </c>
      <c r="L26" s="695">
        <v>14621.830055688592</v>
      </c>
      <c r="M26" s="695">
        <v>15268.617359971357</v>
      </c>
      <c r="N26" s="695">
        <v>15374.953444321291</v>
      </c>
      <c r="O26" s="695">
        <v>8225.4051235666939</v>
      </c>
      <c r="P26" s="695">
        <v>8061.6314670523661</v>
      </c>
      <c r="Q26" s="695" t="e">
        <v>#N/A</v>
      </c>
      <c r="R26" s="695" t="e">
        <v>#N/A</v>
      </c>
      <c r="S26" s="695" t="e">
        <v>#N/A</v>
      </c>
      <c r="T26" s="695" t="e">
        <v>#N/A</v>
      </c>
      <c r="U26" s="695" t="e">
        <v>#N/A</v>
      </c>
      <c r="V26" s="695" t="e">
        <v>#N/A</v>
      </c>
      <c r="W26" s="695" t="e">
        <v>#N/A</v>
      </c>
      <c r="X26" s="695" t="e">
        <v>#N/A</v>
      </c>
      <c r="Y26" s="695" t="e">
        <v>#N/A</v>
      </c>
      <c r="Z26" s="695" t="e">
        <v>#N/A</v>
      </c>
      <c r="AA26" s="695" t="e">
        <v>#N/A</v>
      </c>
      <c r="AB26" s="695" t="e">
        <v>#N/A</v>
      </c>
      <c r="AC26" s="695" t="e">
        <v>#N/A</v>
      </c>
      <c r="AD26" s="695" t="e">
        <v>#N/A</v>
      </c>
      <c r="AE26" s="695" t="e">
        <v>#N/A</v>
      </c>
      <c r="AF26" s="695" t="e">
        <v>#N/A</v>
      </c>
      <c r="AG26" s="695" t="e">
        <v>#N/A</v>
      </c>
      <c r="AH26" s="695" t="e">
        <v>#N/A</v>
      </c>
      <c r="AI26" s="695" t="e">
        <v>#N/A</v>
      </c>
      <c r="AJ26" s="695" t="e">
        <v>#N/A</v>
      </c>
      <c r="AK26" s="695" t="e">
        <v>#N/A</v>
      </c>
      <c r="AL26" s="695" t="e">
        <v>#N/A</v>
      </c>
      <c r="AM26" s="695" t="e">
        <v>#N/A</v>
      </c>
    </row>
    <row r="27" spans="1:39" ht="15" x14ac:dyDescent="0.25">
      <c r="A27" s="184" t="s">
        <v>192</v>
      </c>
      <c r="B27" s="184" t="s">
        <v>756</v>
      </c>
      <c r="C27" s="184" t="s">
        <v>341</v>
      </c>
      <c r="D27" s="184" t="s">
        <v>237</v>
      </c>
      <c r="E27" s="695">
        <v>24872.974884131803</v>
      </c>
      <c r="F27" s="695">
        <v>24237.014119961248</v>
      </c>
      <c r="G27" s="695">
        <v>24168.636792508649</v>
      </c>
      <c r="H27" s="695">
        <v>23162.895443573572</v>
      </c>
      <c r="I27" s="695">
        <v>22762.845168004675</v>
      </c>
      <c r="J27" s="695">
        <v>22622.409263245525</v>
      </c>
      <c r="K27" s="695">
        <v>22996.560846821194</v>
      </c>
      <c r="L27" s="695">
        <v>21031.74575913182</v>
      </c>
      <c r="M27" s="695">
        <v>21962.071586480444</v>
      </c>
      <c r="N27" s="695">
        <v>22115.023267805667</v>
      </c>
      <c r="O27" s="695">
        <v>15695.882682455118</v>
      </c>
      <c r="P27" s="695">
        <v>12678.49049812215</v>
      </c>
      <c r="Q27" s="695">
        <v>12349.139054564101</v>
      </c>
      <c r="R27" s="695">
        <v>9952.5015513085982</v>
      </c>
      <c r="S27" s="695">
        <v>9532.0213812732254</v>
      </c>
      <c r="T27" s="695" t="e">
        <v>#N/A</v>
      </c>
      <c r="U27" s="695" t="e">
        <v>#N/A</v>
      </c>
      <c r="V27" s="695" t="e">
        <v>#N/A</v>
      </c>
      <c r="W27" s="695" t="e">
        <v>#N/A</v>
      </c>
      <c r="X27" s="695" t="e">
        <v>#N/A</v>
      </c>
      <c r="Y27" s="695" t="e">
        <v>#N/A</v>
      </c>
      <c r="Z27" s="695" t="e">
        <v>#N/A</v>
      </c>
      <c r="AA27" s="695" t="e">
        <v>#N/A</v>
      </c>
      <c r="AB27" s="695" t="e">
        <v>#N/A</v>
      </c>
      <c r="AC27" s="695" t="e">
        <v>#N/A</v>
      </c>
      <c r="AD27" s="695" t="e">
        <v>#N/A</v>
      </c>
      <c r="AE27" s="695" t="e">
        <v>#N/A</v>
      </c>
      <c r="AF27" s="695" t="e">
        <v>#N/A</v>
      </c>
      <c r="AG27" s="695" t="e">
        <v>#N/A</v>
      </c>
      <c r="AH27" s="695" t="e">
        <v>#N/A</v>
      </c>
      <c r="AI27" s="695" t="e">
        <v>#N/A</v>
      </c>
      <c r="AJ27" s="695" t="e">
        <v>#N/A</v>
      </c>
      <c r="AK27" s="695" t="e">
        <v>#N/A</v>
      </c>
      <c r="AL27" s="695" t="e">
        <v>#N/A</v>
      </c>
      <c r="AM27" s="695" t="e">
        <v>#N/A</v>
      </c>
    </row>
    <row r="28" spans="1:39" ht="15" x14ac:dyDescent="0.25">
      <c r="A28" s="183" t="s">
        <v>192</v>
      </c>
      <c r="B28" s="183" t="s">
        <v>756</v>
      </c>
      <c r="C28" s="183" t="s">
        <v>341</v>
      </c>
      <c r="D28" s="183" t="s">
        <v>195</v>
      </c>
      <c r="E28" s="695">
        <v>25159.838989546119</v>
      </c>
      <c r="F28" s="695">
        <v>24516.543585408206</v>
      </c>
      <c r="G28" s="695">
        <v>27577.316471584902</v>
      </c>
      <c r="H28" s="695">
        <v>26429.728061603157</v>
      </c>
      <c r="I28" s="695">
        <v>25973.255768663239</v>
      </c>
      <c r="J28" s="695">
        <v>25813.013160742681</v>
      </c>
      <c r="K28" s="695">
        <v>24989.627215107826</v>
      </c>
      <c r="L28" s="695">
        <v>23704.445874319077</v>
      </c>
      <c r="M28" s="695">
        <v>24752.996882515406</v>
      </c>
      <c r="N28" s="695">
        <v>24925.385560701376</v>
      </c>
      <c r="O28" s="695">
        <v>24268.1797019486</v>
      </c>
      <c r="P28" s="695">
        <v>22102.483612822092</v>
      </c>
      <c r="Q28" s="695">
        <v>21230.504610731339</v>
      </c>
      <c r="R28" s="695">
        <v>18058.788085797718</v>
      </c>
      <c r="S28" s="695">
        <v>17424.533426956419</v>
      </c>
      <c r="T28" s="695">
        <v>15514.521814434926</v>
      </c>
      <c r="U28" s="695">
        <v>15095.778771711115</v>
      </c>
      <c r="V28" s="695">
        <v>12749.101420755054</v>
      </c>
      <c r="W28" s="695">
        <v>13153.933168772748</v>
      </c>
      <c r="X28" s="695">
        <v>11316.834364910461</v>
      </c>
      <c r="Y28" s="695">
        <v>10772.096010306719</v>
      </c>
      <c r="Z28" s="695">
        <v>9715.0264234685546</v>
      </c>
      <c r="AA28" s="695">
        <v>9416.9585178541929</v>
      </c>
      <c r="AB28" s="695">
        <v>9026.250857586112</v>
      </c>
      <c r="AC28" s="695">
        <v>8794.7174666037372</v>
      </c>
      <c r="AD28" s="695">
        <v>8333.5183739421082</v>
      </c>
      <c r="AE28" s="695">
        <v>7749.5787958894371</v>
      </c>
      <c r="AF28" s="695">
        <v>7814.4451705745068</v>
      </c>
      <c r="AG28" s="695">
        <v>7352.4005638287317</v>
      </c>
      <c r="AH28" s="695">
        <v>6379.0855774974279</v>
      </c>
      <c r="AI28" s="695">
        <v>5031.7868499896013</v>
      </c>
      <c r="AJ28" s="695" t="e">
        <v>#N/A</v>
      </c>
      <c r="AK28" s="695" t="e">
        <v>#N/A</v>
      </c>
      <c r="AL28" s="695" t="e">
        <v>#N/A</v>
      </c>
      <c r="AM28" s="695" t="e">
        <v>#N/A</v>
      </c>
    </row>
    <row r="29" spans="1:39" ht="15" x14ac:dyDescent="0.25">
      <c r="A29" s="184" t="s">
        <v>192</v>
      </c>
      <c r="B29" s="184" t="s">
        <v>756</v>
      </c>
      <c r="C29" s="184" t="s">
        <v>341</v>
      </c>
      <c r="D29" s="184" t="s">
        <v>770</v>
      </c>
      <c r="E29" s="695" t="e">
        <v>#N/A</v>
      </c>
      <c r="F29" s="695" t="e">
        <v>#N/A</v>
      </c>
      <c r="G29" s="695" t="e">
        <v>#N/A</v>
      </c>
      <c r="H29" s="695" t="e">
        <v>#N/A</v>
      </c>
      <c r="I29" s="695" t="e">
        <v>#N/A</v>
      </c>
      <c r="J29" s="695" t="e">
        <v>#N/A</v>
      </c>
      <c r="K29" s="695" t="e">
        <v>#N/A</v>
      </c>
      <c r="L29" s="695" t="e">
        <v>#N/A</v>
      </c>
      <c r="M29" s="695" t="e">
        <v>#N/A</v>
      </c>
      <c r="N29" s="695" t="e">
        <v>#N/A</v>
      </c>
      <c r="O29" s="695" t="e">
        <v>#N/A</v>
      </c>
      <c r="P29" s="695" t="e">
        <v>#N/A</v>
      </c>
      <c r="Q29" s="695" t="e">
        <v>#N/A</v>
      </c>
      <c r="R29" s="695" t="e">
        <v>#N/A</v>
      </c>
      <c r="S29" s="695" t="e">
        <v>#N/A</v>
      </c>
      <c r="T29" s="695" t="e">
        <v>#N/A</v>
      </c>
      <c r="U29" s="695" t="e">
        <v>#N/A</v>
      </c>
      <c r="V29" s="695" t="e">
        <v>#N/A</v>
      </c>
      <c r="W29" s="695" t="e">
        <v>#N/A</v>
      </c>
      <c r="X29" s="695" t="e">
        <v>#N/A</v>
      </c>
      <c r="Y29" s="695" t="e">
        <v>#N/A</v>
      </c>
      <c r="Z29" s="695" t="e">
        <v>#N/A</v>
      </c>
      <c r="AA29" s="695" t="e">
        <v>#N/A</v>
      </c>
      <c r="AB29" s="695" t="e">
        <v>#N/A</v>
      </c>
      <c r="AC29" s="695" t="e">
        <v>#N/A</v>
      </c>
      <c r="AD29" s="695" t="e">
        <v>#N/A</v>
      </c>
      <c r="AE29" s="695" t="e">
        <v>#N/A</v>
      </c>
      <c r="AF29" s="695" t="e">
        <v>#N/A</v>
      </c>
      <c r="AG29" s="695" t="e">
        <v>#N/A</v>
      </c>
      <c r="AH29" s="695" t="e">
        <v>#N/A</v>
      </c>
      <c r="AI29" s="695" t="e">
        <v>#N/A</v>
      </c>
      <c r="AJ29" s="695" t="e">
        <v>#N/A</v>
      </c>
      <c r="AK29" s="695" t="e">
        <v>#N/A</v>
      </c>
      <c r="AL29" s="695" t="e">
        <v>#N/A</v>
      </c>
      <c r="AM29" s="695" t="e">
        <v>#N/A</v>
      </c>
    </row>
    <row r="30" spans="1:39" ht="15" x14ac:dyDescent="0.25">
      <c r="A30" s="183" t="s">
        <v>192</v>
      </c>
      <c r="B30" s="183" t="s">
        <v>756</v>
      </c>
      <c r="C30" s="183" t="s">
        <v>341</v>
      </c>
      <c r="D30" s="183" t="s">
        <v>771</v>
      </c>
      <c r="E30" s="695" t="e">
        <v>#N/A</v>
      </c>
      <c r="F30" s="695" t="e">
        <v>#N/A</v>
      </c>
      <c r="G30" s="695" t="e">
        <v>#N/A</v>
      </c>
      <c r="H30" s="695" t="e">
        <v>#N/A</v>
      </c>
      <c r="I30" s="695" t="e">
        <v>#N/A</v>
      </c>
      <c r="J30" s="695" t="e">
        <v>#N/A</v>
      </c>
      <c r="K30" s="695" t="e">
        <v>#N/A</v>
      </c>
      <c r="L30" s="695" t="e">
        <v>#N/A</v>
      </c>
      <c r="M30" s="695" t="e">
        <v>#N/A</v>
      </c>
      <c r="N30" s="695" t="e">
        <v>#N/A</v>
      </c>
      <c r="O30" s="695" t="e">
        <v>#N/A</v>
      </c>
      <c r="P30" s="695" t="e">
        <v>#N/A</v>
      </c>
      <c r="Q30" s="695" t="e">
        <v>#N/A</v>
      </c>
      <c r="R30" s="695" t="e">
        <v>#N/A</v>
      </c>
      <c r="S30" s="695" t="e">
        <v>#N/A</v>
      </c>
      <c r="T30" s="695" t="e">
        <v>#N/A</v>
      </c>
      <c r="U30" s="695" t="e">
        <v>#N/A</v>
      </c>
      <c r="V30" s="695" t="e">
        <v>#N/A</v>
      </c>
      <c r="W30" s="695" t="e">
        <v>#N/A</v>
      </c>
      <c r="X30" s="695" t="e">
        <v>#N/A</v>
      </c>
      <c r="Y30" s="695" t="e">
        <v>#N/A</v>
      </c>
      <c r="Z30" s="695" t="e">
        <v>#N/A</v>
      </c>
      <c r="AA30" s="695" t="e">
        <v>#N/A</v>
      </c>
      <c r="AB30" s="695" t="e">
        <v>#N/A</v>
      </c>
      <c r="AC30" s="695" t="e">
        <v>#N/A</v>
      </c>
      <c r="AD30" s="695" t="e">
        <v>#N/A</v>
      </c>
      <c r="AE30" s="695" t="e">
        <v>#N/A</v>
      </c>
      <c r="AF30" s="695" t="e">
        <v>#N/A</v>
      </c>
      <c r="AG30" s="695" t="e">
        <v>#N/A</v>
      </c>
      <c r="AH30" s="695" t="e">
        <v>#N/A</v>
      </c>
      <c r="AI30" s="695" t="e">
        <v>#N/A</v>
      </c>
      <c r="AJ30" s="695" t="e">
        <v>#N/A</v>
      </c>
      <c r="AK30" s="695" t="e">
        <v>#N/A</v>
      </c>
      <c r="AL30" s="695" t="e">
        <v>#N/A</v>
      </c>
      <c r="AM30" s="695" t="e">
        <v>#N/A</v>
      </c>
    </row>
    <row r="31" spans="1:39" ht="15" x14ac:dyDescent="0.25">
      <c r="A31" s="184" t="s">
        <v>192</v>
      </c>
      <c r="B31" s="184" t="s">
        <v>756</v>
      </c>
      <c r="C31" s="184" t="s">
        <v>341</v>
      </c>
      <c r="D31" s="184" t="s">
        <v>772</v>
      </c>
      <c r="E31" s="695" t="e">
        <v>#N/A</v>
      </c>
      <c r="F31" s="695" t="e">
        <v>#N/A</v>
      </c>
      <c r="G31" s="695">
        <v>26317.666747514129</v>
      </c>
      <c r="H31" s="695">
        <v>25222.496759951027</v>
      </c>
      <c r="I31" s="695">
        <v>24786.874762522653</v>
      </c>
      <c r="J31" s="695">
        <v>24633.951559920581</v>
      </c>
      <c r="K31" s="695">
        <v>25277.836691018671</v>
      </c>
      <c r="L31" s="695">
        <v>27047.657311904153</v>
      </c>
      <c r="M31" s="695">
        <v>28244.093140613881</v>
      </c>
      <c r="N31" s="695">
        <v>28440.795055383278</v>
      </c>
      <c r="O31" s="695">
        <v>27780.590259747292</v>
      </c>
      <c r="P31" s="695">
        <v>27362.825330154232</v>
      </c>
      <c r="Q31" s="695">
        <v>25822.076676817458</v>
      </c>
      <c r="R31" s="695">
        <v>24578.754074390214</v>
      </c>
      <c r="S31" s="695">
        <v>22939.799424859761</v>
      </c>
      <c r="T31" s="695">
        <v>22684.810847067536</v>
      </c>
      <c r="U31" s="695">
        <v>20380.897997282351</v>
      </c>
      <c r="V31" s="695">
        <v>19989.190251796324</v>
      </c>
      <c r="W31" s="695">
        <v>18873.30702055787</v>
      </c>
      <c r="X31" s="695">
        <v>18090.905894195123</v>
      </c>
      <c r="Y31" s="695">
        <v>15651.670336047186</v>
      </c>
      <c r="Z31" s="695">
        <v>15345.524520233468</v>
      </c>
      <c r="AA31" s="695">
        <v>13775.764458315736</v>
      </c>
      <c r="AB31" s="695">
        <v>13345.402467893269</v>
      </c>
      <c r="AC31" s="695">
        <v>13287.414886092898</v>
      </c>
      <c r="AD31" s="695">
        <v>13363.350235661404</v>
      </c>
      <c r="AE31" s="695">
        <v>11776.218164135877</v>
      </c>
      <c r="AF31" s="695">
        <v>10406.657309111015</v>
      </c>
      <c r="AG31" s="695">
        <v>9013.6413256018604</v>
      </c>
      <c r="AH31" s="695">
        <v>8546.9835482044728</v>
      </c>
      <c r="AI31" s="695">
        <v>6416.4628223215532</v>
      </c>
      <c r="AJ31" s="695">
        <v>5891.7898130702024</v>
      </c>
      <c r="AK31" s="695">
        <v>5723.2591864286296</v>
      </c>
      <c r="AL31" s="695">
        <v>6460.4154545000392</v>
      </c>
      <c r="AM31" s="695">
        <v>6001.4642408016471</v>
      </c>
    </row>
    <row r="32" spans="1:39" ht="15" x14ac:dyDescent="0.25">
      <c r="A32" s="183" t="s">
        <v>192</v>
      </c>
      <c r="B32" s="183" t="s">
        <v>756</v>
      </c>
      <c r="C32" s="183" t="s">
        <v>341</v>
      </c>
      <c r="D32" s="183" t="s">
        <v>773</v>
      </c>
      <c r="E32" s="695" t="e">
        <v>#N/A</v>
      </c>
      <c r="F32" s="695" t="e">
        <v>#N/A</v>
      </c>
      <c r="G32" s="695" t="e">
        <v>#N/A</v>
      </c>
      <c r="H32" s="695" t="e">
        <v>#N/A</v>
      </c>
      <c r="I32" s="695" t="e">
        <v>#N/A</v>
      </c>
      <c r="J32" s="695" t="e">
        <v>#N/A</v>
      </c>
      <c r="K32" s="695" t="e">
        <v>#N/A</v>
      </c>
      <c r="L32" s="695">
        <v>25812.200841554455</v>
      </c>
      <c r="M32" s="695">
        <v>26953.987043167373</v>
      </c>
      <c r="N32" s="695">
        <v>27141.704200013766</v>
      </c>
      <c r="O32" s="695">
        <v>28478.855979383708</v>
      </c>
      <c r="P32" s="695">
        <v>28381.338188911035</v>
      </c>
      <c r="Q32" s="695">
        <v>27631.171988928254</v>
      </c>
      <c r="R32" s="695">
        <v>26285.35523457915</v>
      </c>
      <c r="S32" s="695">
        <v>25386.045727732795</v>
      </c>
      <c r="T32" s="695">
        <v>24726.66526731681</v>
      </c>
      <c r="U32" s="695">
        <v>23675.035271017918</v>
      </c>
      <c r="V32" s="695">
        <v>22851.369399372423</v>
      </c>
      <c r="W32" s="695">
        <v>22849.767779013633</v>
      </c>
      <c r="X32" s="695">
        <v>21387.34554901145</v>
      </c>
      <c r="Y32" s="695">
        <v>20250.226407329534</v>
      </c>
      <c r="Z32" s="695">
        <v>19542.910566308081</v>
      </c>
      <c r="AA32" s="695">
        <v>18564.108366142351</v>
      </c>
      <c r="AB32" s="695">
        <v>17971.541294262297</v>
      </c>
      <c r="AC32" s="695">
        <v>17884.530924705072</v>
      </c>
      <c r="AD32" s="695">
        <v>18017.385947657142</v>
      </c>
      <c r="AE32" s="695">
        <v>17587.147350110426</v>
      </c>
      <c r="AF32" s="695">
        <v>16314.454368541343</v>
      </c>
      <c r="AG32" s="695">
        <v>14443.266990096254</v>
      </c>
      <c r="AH32" s="695">
        <v>12929.978592474532</v>
      </c>
      <c r="AI32" s="695">
        <v>8648.2171182962065</v>
      </c>
      <c r="AJ32" s="695">
        <v>7875.2161802750052</v>
      </c>
      <c r="AK32" s="695">
        <v>8090.536493446185</v>
      </c>
      <c r="AL32" s="695">
        <v>8400.3295788629439</v>
      </c>
      <c r="AM32" s="695">
        <v>7803.5658749125751</v>
      </c>
    </row>
    <row r="33" spans="1:41" ht="15" x14ac:dyDescent="0.25">
      <c r="A33" s="184" t="s">
        <v>192</v>
      </c>
      <c r="B33" s="184" t="s">
        <v>756</v>
      </c>
      <c r="C33" s="184" t="s">
        <v>341</v>
      </c>
      <c r="D33" s="184" t="s">
        <v>774</v>
      </c>
      <c r="E33" s="695" t="e">
        <v>#N/A</v>
      </c>
      <c r="F33" s="695" t="e">
        <v>#N/A</v>
      </c>
      <c r="G33" s="695" t="e">
        <v>#N/A</v>
      </c>
      <c r="H33" s="695" t="e">
        <v>#N/A</v>
      </c>
      <c r="I33" s="695" t="e">
        <v>#N/A</v>
      </c>
      <c r="J33" s="695" t="e">
        <v>#N/A</v>
      </c>
      <c r="K33" s="695" t="e">
        <v>#N/A</v>
      </c>
      <c r="L33" s="695" t="e">
        <v>#N/A</v>
      </c>
      <c r="M33" s="695" t="e">
        <v>#N/A</v>
      </c>
      <c r="N33" s="695" t="e">
        <v>#N/A</v>
      </c>
      <c r="O33" s="695" t="e">
        <v>#N/A</v>
      </c>
      <c r="P33" s="695" t="e">
        <v>#N/A</v>
      </c>
      <c r="Q33" s="695">
        <v>27276.951094381126</v>
      </c>
      <c r="R33" s="695">
        <v>26351.595860978105</v>
      </c>
      <c r="S33" s="695">
        <v>26009.648758843818</v>
      </c>
      <c r="T33" s="695">
        <v>26676.845371343919</v>
      </c>
      <c r="U33" s="695">
        <v>26398.78072568493</v>
      </c>
      <c r="V33" s="695">
        <v>26163.318054079878</v>
      </c>
      <c r="W33" s="695">
        <v>26155.899408994086</v>
      </c>
      <c r="X33" s="695">
        <v>24700.112446044153</v>
      </c>
      <c r="Y33" s="695">
        <v>23472.653476275857</v>
      </c>
      <c r="Z33" s="695">
        <v>23387.032105343609</v>
      </c>
      <c r="AA33" s="695">
        <v>22108.775940054988</v>
      </c>
      <c r="AB33" s="695">
        <v>21747.870690717871</v>
      </c>
      <c r="AC33" s="695">
        <v>21228.691350650253</v>
      </c>
      <c r="AD33" s="695">
        <v>21183.363422594801</v>
      </c>
      <c r="AE33" s="695">
        <v>20721.233139228443</v>
      </c>
      <c r="AF33" s="695">
        <v>19855.890271679469</v>
      </c>
      <c r="AG33" s="695">
        <v>18789.497483455933</v>
      </c>
      <c r="AH33" s="695">
        <v>17740.654041193233</v>
      </c>
      <c r="AI33" s="695">
        <v>12072.567906863482</v>
      </c>
      <c r="AJ33" s="695">
        <v>11357.662585112599</v>
      </c>
      <c r="AK33" s="695">
        <v>11840.881812962118</v>
      </c>
      <c r="AL33" s="695">
        <v>12197.963978071977</v>
      </c>
      <c r="AM33" s="695">
        <v>11331.414386669789</v>
      </c>
      <c r="AO33" s="718" t="s">
        <v>833</v>
      </c>
    </row>
    <row r="34" spans="1:41" ht="15" x14ac:dyDescent="0.25">
      <c r="A34" s="183" t="s">
        <v>192</v>
      </c>
      <c r="B34" s="183" t="s">
        <v>756</v>
      </c>
      <c r="C34" s="183" t="s">
        <v>341</v>
      </c>
      <c r="D34" s="183" t="s">
        <v>758</v>
      </c>
      <c r="E34" s="695" t="e">
        <v>#N/A</v>
      </c>
      <c r="F34" s="695" t="e">
        <v>#N/A</v>
      </c>
      <c r="G34" s="695" t="e">
        <v>#N/A</v>
      </c>
      <c r="H34" s="695" t="e">
        <v>#N/A</v>
      </c>
      <c r="I34" s="695" t="e">
        <v>#N/A</v>
      </c>
      <c r="J34" s="695" t="e">
        <v>#N/A</v>
      </c>
      <c r="K34" s="695" t="e">
        <v>#N/A</v>
      </c>
      <c r="L34" s="695" t="e">
        <v>#N/A</v>
      </c>
      <c r="M34" s="695" t="e">
        <v>#N/A</v>
      </c>
      <c r="N34" s="695" t="e">
        <v>#N/A</v>
      </c>
      <c r="O34" s="695" t="e">
        <v>#N/A</v>
      </c>
      <c r="P34" s="695" t="e">
        <v>#N/A</v>
      </c>
      <c r="Q34" s="695" t="e">
        <v>#N/A</v>
      </c>
      <c r="R34" s="695" t="e">
        <v>#N/A</v>
      </c>
      <c r="S34" s="695" t="e">
        <v>#N/A</v>
      </c>
      <c r="T34" s="695" t="e">
        <v>#N/A</v>
      </c>
      <c r="U34" s="695">
        <v>25053.953479096654</v>
      </c>
      <c r="V34" s="695">
        <v>25027.228706212085</v>
      </c>
      <c r="W34" s="695">
        <v>25619.776267557554</v>
      </c>
      <c r="X34" s="695">
        <v>24990.724772132802</v>
      </c>
      <c r="Y34" s="695">
        <v>24656.162032483677</v>
      </c>
      <c r="Z34" s="695">
        <v>24458.19657590277</v>
      </c>
      <c r="AA34" s="695">
        <v>23634.476172370421</v>
      </c>
      <c r="AB34" s="695">
        <v>22617.603831404344</v>
      </c>
      <c r="AC34" s="695">
        <v>22402.30675910677</v>
      </c>
      <c r="AD34" s="695">
        <v>21861.541616144459</v>
      </c>
      <c r="AE34" s="695">
        <v>21687.039084643504</v>
      </c>
      <c r="AF34" s="695">
        <v>21104.875101227226</v>
      </c>
      <c r="AG34" s="695">
        <v>20287.613920871841</v>
      </c>
      <c r="AH34" s="695">
        <v>19266.759109132592</v>
      </c>
      <c r="AI34" s="695">
        <v>13326.050767087203</v>
      </c>
      <c r="AJ34" s="695">
        <v>13218.817618444282</v>
      </c>
      <c r="AK34" s="695">
        <v>13910.449588815036</v>
      </c>
      <c r="AL34" s="695">
        <v>14478.278076446908</v>
      </c>
      <c r="AM34" s="695">
        <v>13449.733806771552</v>
      </c>
    </row>
    <row r="35" spans="1:41" ht="15" x14ac:dyDescent="0.25">
      <c r="A35" s="184" t="s">
        <v>192</v>
      </c>
      <c r="B35" s="184" t="s">
        <v>756</v>
      </c>
      <c r="C35" s="184" t="s">
        <v>341</v>
      </c>
      <c r="D35" s="184" t="s">
        <v>766</v>
      </c>
      <c r="E35" s="695" t="e">
        <v>#N/A</v>
      </c>
      <c r="F35" s="695" t="e">
        <v>#N/A</v>
      </c>
      <c r="G35" s="695" t="e">
        <v>#N/A</v>
      </c>
      <c r="H35" s="695" t="e">
        <v>#N/A</v>
      </c>
      <c r="I35" s="695" t="e">
        <v>#N/A</v>
      </c>
      <c r="J35" s="695" t="e">
        <v>#N/A</v>
      </c>
      <c r="K35" s="695" t="e">
        <v>#N/A</v>
      </c>
      <c r="L35" s="695" t="e">
        <v>#N/A</v>
      </c>
      <c r="M35" s="695" t="e">
        <v>#N/A</v>
      </c>
      <c r="N35" s="695" t="e">
        <v>#N/A</v>
      </c>
      <c r="O35" s="695" t="e">
        <v>#N/A</v>
      </c>
      <c r="P35" s="695" t="e">
        <v>#N/A</v>
      </c>
      <c r="Q35" s="695" t="e">
        <v>#N/A</v>
      </c>
      <c r="R35" s="695" t="e">
        <v>#N/A</v>
      </c>
      <c r="S35" s="695" t="e">
        <v>#N/A</v>
      </c>
      <c r="T35" s="695" t="e">
        <v>#N/A</v>
      </c>
      <c r="U35" s="695" t="e">
        <v>#N/A</v>
      </c>
      <c r="V35" s="695" t="e">
        <v>#N/A</v>
      </c>
      <c r="W35" s="695" t="e">
        <v>#N/A</v>
      </c>
      <c r="X35" s="695" t="e">
        <v>#N/A</v>
      </c>
      <c r="Y35" s="695" t="e">
        <v>#N/A</v>
      </c>
      <c r="Z35" s="695">
        <v>19990.172199578628</v>
      </c>
      <c r="AA35" s="695">
        <v>19007.607422217287</v>
      </c>
      <c r="AB35" s="695">
        <v>18387.357635325498</v>
      </c>
      <c r="AC35" s="695">
        <v>18111.827361865358</v>
      </c>
      <c r="AD35" s="695">
        <v>18471.628281122015</v>
      </c>
      <c r="AE35" s="695">
        <v>19247.062715748165</v>
      </c>
      <c r="AF35" s="695">
        <v>19273.979509140809</v>
      </c>
      <c r="AG35" s="695">
        <v>18826.164417921751</v>
      </c>
      <c r="AH35" s="695">
        <v>17933.760349786386</v>
      </c>
      <c r="AI35" s="695">
        <v>13931.449395703865</v>
      </c>
      <c r="AJ35" s="695">
        <v>13504.25403849455</v>
      </c>
      <c r="AK35" s="695">
        <v>13649.968288396632</v>
      </c>
      <c r="AL35" s="695">
        <v>14388.904925282675</v>
      </c>
      <c r="AM35" s="695">
        <v>13366.709769915487</v>
      </c>
    </row>
    <row r="36" spans="1:41" ht="15" x14ac:dyDescent="0.25">
      <c r="A36" s="183" t="s">
        <v>192</v>
      </c>
      <c r="B36" s="183" t="s">
        <v>756</v>
      </c>
      <c r="C36" s="183" t="s">
        <v>341</v>
      </c>
      <c r="D36" s="183" t="s">
        <v>339</v>
      </c>
      <c r="E36" s="695" t="e">
        <v>#N/A</v>
      </c>
      <c r="F36" s="695" t="e">
        <v>#N/A</v>
      </c>
      <c r="G36" s="695" t="e">
        <v>#N/A</v>
      </c>
      <c r="H36" s="695" t="e">
        <v>#N/A</v>
      </c>
      <c r="I36" s="695" t="e">
        <v>#N/A</v>
      </c>
      <c r="J36" s="695" t="e">
        <v>#N/A</v>
      </c>
      <c r="K36" s="695" t="e">
        <v>#N/A</v>
      </c>
      <c r="L36" s="695" t="e">
        <v>#N/A</v>
      </c>
      <c r="M36" s="695" t="e">
        <v>#N/A</v>
      </c>
      <c r="N36" s="695" t="e">
        <v>#N/A</v>
      </c>
      <c r="O36" s="695" t="e">
        <v>#N/A</v>
      </c>
      <c r="P36" s="695" t="e">
        <v>#N/A</v>
      </c>
      <c r="Q36" s="695" t="e">
        <v>#N/A</v>
      </c>
      <c r="R36" s="695" t="e">
        <v>#N/A</v>
      </c>
      <c r="S36" s="695" t="e">
        <v>#N/A</v>
      </c>
      <c r="T36" s="695" t="e">
        <v>#N/A</v>
      </c>
      <c r="U36" s="695" t="e">
        <v>#N/A</v>
      </c>
      <c r="V36" s="695" t="e">
        <v>#N/A</v>
      </c>
      <c r="W36" s="695" t="e">
        <v>#N/A</v>
      </c>
      <c r="X36" s="695" t="e">
        <v>#N/A</v>
      </c>
      <c r="Y36" s="695" t="e">
        <v>#N/A</v>
      </c>
      <c r="Z36" s="695" t="e">
        <v>#N/A</v>
      </c>
      <c r="AA36" s="695" t="e">
        <v>#N/A</v>
      </c>
      <c r="AB36" s="695" t="e">
        <v>#N/A</v>
      </c>
      <c r="AC36" s="695" t="e">
        <v>#N/A</v>
      </c>
      <c r="AD36" s="695">
        <v>18483.060152575741</v>
      </c>
      <c r="AE36" s="695">
        <v>19065.630985149404</v>
      </c>
      <c r="AF36" s="695">
        <v>18978.342917147773</v>
      </c>
      <c r="AG36" s="695">
        <v>18710.066620219175</v>
      </c>
      <c r="AH36" s="695">
        <v>18767.664571178368</v>
      </c>
      <c r="AI36" s="695">
        <v>15153.655633244738</v>
      </c>
      <c r="AJ36" s="695">
        <v>14581.385211181732</v>
      </c>
      <c r="AK36" s="695">
        <v>14482.884579129115</v>
      </c>
      <c r="AL36" s="695">
        <v>15213.56630200588</v>
      </c>
      <c r="AM36" s="695">
        <v>14132.786781220881</v>
      </c>
    </row>
    <row r="37" spans="1:41" ht="15" x14ac:dyDescent="0.25">
      <c r="A37" s="184" t="s">
        <v>192</v>
      </c>
      <c r="B37" s="184" t="s">
        <v>756</v>
      </c>
      <c r="C37" s="184" t="s">
        <v>341</v>
      </c>
      <c r="D37" s="184" t="s">
        <v>340</v>
      </c>
      <c r="E37" s="695" t="e">
        <v>#N/A</v>
      </c>
      <c r="F37" s="695" t="e">
        <v>#N/A</v>
      </c>
      <c r="G37" s="695" t="e">
        <v>#N/A</v>
      </c>
      <c r="H37" s="695" t="e">
        <v>#N/A</v>
      </c>
      <c r="I37" s="695" t="e">
        <v>#N/A</v>
      </c>
      <c r="J37" s="695" t="e">
        <v>#N/A</v>
      </c>
      <c r="K37" s="695" t="e">
        <v>#N/A</v>
      </c>
      <c r="L37" s="695" t="e">
        <v>#N/A</v>
      </c>
      <c r="M37" s="695" t="e">
        <v>#N/A</v>
      </c>
      <c r="N37" s="695" t="e">
        <v>#N/A</v>
      </c>
      <c r="O37" s="695" t="e">
        <v>#N/A</v>
      </c>
      <c r="P37" s="695" t="e">
        <v>#N/A</v>
      </c>
      <c r="Q37" s="695" t="e">
        <v>#N/A</v>
      </c>
      <c r="R37" s="695" t="e">
        <v>#N/A</v>
      </c>
      <c r="S37" s="695" t="e">
        <v>#N/A</v>
      </c>
      <c r="T37" s="695" t="e">
        <v>#N/A</v>
      </c>
      <c r="U37" s="695" t="e">
        <v>#N/A</v>
      </c>
      <c r="V37" s="695" t="e">
        <v>#N/A</v>
      </c>
      <c r="W37" s="695" t="e">
        <v>#N/A</v>
      </c>
      <c r="X37" s="695" t="e">
        <v>#N/A</v>
      </c>
      <c r="Y37" s="695" t="e">
        <v>#N/A</v>
      </c>
      <c r="Z37" s="695" t="e">
        <v>#N/A</v>
      </c>
      <c r="AA37" s="695" t="e">
        <v>#N/A</v>
      </c>
      <c r="AB37" s="695" t="e">
        <v>#N/A</v>
      </c>
      <c r="AC37" s="695" t="e">
        <v>#N/A</v>
      </c>
      <c r="AD37" s="695" t="e">
        <v>#N/A</v>
      </c>
      <c r="AE37" s="695" t="e">
        <v>#N/A</v>
      </c>
      <c r="AF37" s="695" t="e">
        <v>#N/A</v>
      </c>
      <c r="AG37" s="695" t="e">
        <v>#N/A</v>
      </c>
      <c r="AH37" s="695">
        <v>18453.08549078802</v>
      </c>
      <c r="AI37" s="695">
        <v>15447.046250444097</v>
      </c>
      <c r="AJ37" s="695">
        <v>15151.281250577598</v>
      </c>
      <c r="AK37" s="695">
        <v>15028.986761757433</v>
      </c>
      <c r="AL37" s="695">
        <v>15635.56082679541</v>
      </c>
      <c r="AM37" s="695">
        <v>14524.802599425631</v>
      </c>
    </row>
    <row r="38" spans="1:41" ht="15" x14ac:dyDescent="0.25">
      <c r="A38" s="183" t="s">
        <v>192</v>
      </c>
      <c r="B38" s="183" t="s">
        <v>756</v>
      </c>
      <c r="C38" s="183" t="s">
        <v>341</v>
      </c>
      <c r="D38" s="183" t="s">
        <v>767</v>
      </c>
      <c r="E38" s="695" t="e">
        <v>#N/A</v>
      </c>
      <c r="F38" s="695" t="e">
        <v>#N/A</v>
      </c>
      <c r="G38" s="695" t="e">
        <v>#N/A</v>
      </c>
      <c r="H38" s="695" t="e">
        <v>#N/A</v>
      </c>
      <c r="I38" s="695" t="e">
        <v>#N/A</v>
      </c>
      <c r="J38" s="695" t="e">
        <v>#N/A</v>
      </c>
      <c r="K38" s="695" t="e">
        <v>#N/A</v>
      </c>
      <c r="L38" s="695" t="e">
        <v>#N/A</v>
      </c>
      <c r="M38" s="695" t="e">
        <v>#N/A</v>
      </c>
      <c r="N38" s="695" t="e">
        <v>#N/A</v>
      </c>
      <c r="O38" s="695" t="e">
        <v>#N/A</v>
      </c>
      <c r="P38" s="695" t="e">
        <v>#N/A</v>
      </c>
      <c r="Q38" s="695" t="e">
        <v>#N/A</v>
      </c>
      <c r="R38" s="695" t="e">
        <v>#N/A</v>
      </c>
      <c r="S38" s="695" t="e">
        <v>#N/A</v>
      </c>
      <c r="T38" s="695" t="e">
        <v>#N/A</v>
      </c>
      <c r="U38" s="695" t="e">
        <v>#N/A</v>
      </c>
      <c r="V38" s="695" t="e">
        <v>#N/A</v>
      </c>
      <c r="W38" s="695" t="e">
        <v>#N/A</v>
      </c>
      <c r="X38" s="695" t="e">
        <v>#N/A</v>
      </c>
      <c r="Y38" s="695" t="e">
        <v>#N/A</v>
      </c>
      <c r="Z38" s="695" t="e">
        <v>#N/A</v>
      </c>
      <c r="AA38" s="695" t="e">
        <v>#N/A</v>
      </c>
      <c r="AB38" s="695" t="e">
        <v>#N/A</v>
      </c>
      <c r="AC38" s="695" t="e">
        <v>#N/A</v>
      </c>
      <c r="AD38" s="695" t="e">
        <v>#N/A</v>
      </c>
      <c r="AE38" s="695" t="e">
        <v>#N/A</v>
      </c>
      <c r="AF38" s="695" t="e">
        <v>#N/A</v>
      </c>
      <c r="AG38" s="695" t="e">
        <v>#N/A</v>
      </c>
      <c r="AH38" s="695" t="e">
        <v>#N/A</v>
      </c>
      <c r="AI38" s="695" t="e">
        <v>#N/A</v>
      </c>
      <c r="AJ38" s="695">
        <v>30054.627954304276</v>
      </c>
      <c r="AK38" s="695">
        <v>29798.672119657858</v>
      </c>
      <c r="AL38" s="695">
        <v>41907.722363844157</v>
      </c>
      <c r="AM38" s="695">
        <v>38930.576361751642</v>
      </c>
    </row>
    <row r="39" spans="1:41" ht="15" x14ac:dyDescent="0.25">
      <c r="A39" s="184" t="s">
        <v>192</v>
      </c>
      <c r="B39" s="184" t="s">
        <v>756</v>
      </c>
      <c r="C39" s="184" t="s">
        <v>341</v>
      </c>
      <c r="D39" s="184" t="s">
        <v>768</v>
      </c>
      <c r="E39" s="695" t="e">
        <v>#N/A</v>
      </c>
      <c r="F39" s="695" t="e">
        <v>#N/A</v>
      </c>
      <c r="G39" s="695" t="e">
        <v>#N/A</v>
      </c>
      <c r="H39" s="695" t="e">
        <v>#N/A</v>
      </c>
      <c r="I39" s="695" t="e">
        <v>#N/A</v>
      </c>
      <c r="J39" s="695" t="e">
        <v>#N/A</v>
      </c>
      <c r="K39" s="695" t="e">
        <v>#N/A</v>
      </c>
      <c r="L39" s="695" t="e">
        <v>#N/A</v>
      </c>
      <c r="M39" s="695" t="e">
        <v>#N/A</v>
      </c>
      <c r="N39" s="695" t="e">
        <v>#N/A</v>
      </c>
      <c r="O39" s="695" t="e">
        <v>#N/A</v>
      </c>
      <c r="P39" s="695" t="e">
        <v>#N/A</v>
      </c>
      <c r="Q39" s="695" t="e">
        <v>#N/A</v>
      </c>
      <c r="R39" s="695" t="e">
        <v>#N/A</v>
      </c>
      <c r="S39" s="695" t="e">
        <v>#N/A</v>
      </c>
      <c r="T39" s="695" t="e">
        <v>#N/A</v>
      </c>
      <c r="U39" s="695" t="e">
        <v>#N/A</v>
      </c>
      <c r="V39" s="695" t="e">
        <v>#N/A</v>
      </c>
      <c r="W39" s="695" t="e">
        <v>#N/A</v>
      </c>
      <c r="X39" s="695" t="e">
        <v>#N/A</v>
      </c>
      <c r="Y39" s="695" t="e">
        <v>#N/A</v>
      </c>
      <c r="Z39" s="695" t="e">
        <v>#N/A</v>
      </c>
      <c r="AA39" s="695" t="e">
        <v>#N/A</v>
      </c>
      <c r="AB39" s="695" t="e">
        <v>#N/A</v>
      </c>
      <c r="AC39" s="695" t="e">
        <v>#N/A</v>
      </c>
      <c r="AD39" s="695" t="e">
        <v>#N/A</v>
      </c>
      <c r="AE39" s="695" t="e">
        <v>#N/A</v>
      </c>
      <c r="AF39" s="695" t="e">
        <v>#N/A</v>
      </c>
      <c r="AG39" s="695" t="e">
        <v>#N/A</v>
      </c>
      <c r="AH39" s="695" t="e">
        <v>#N/A</v>
      </c>
      <c r="AI39" s="695" t="e">
        <v>#N/A</v>
      </c>
      <c r="AJ39" s="695" t="e">
        <v>#N/A</v>
      </c>
      <c r="AK39" s="695" t="e">
        <v>#N/A</v>
      </c>
      <c r="AL39" s="695" t="e">
        <v>#N/A</v>
      </c>
      <c r="AM39" s="695" t="e">
        <v>#N/A</v>
      </c>
    </row>
    <row r="40" spans="1:41" ht="15" x14ac:dyDescent="0.25">
      <c r="A40" s="183" t="s">
        <v>192</v>
      </c>
      <c r="B40" s="183" t="s">
        <v>756</v>
      </c>
      <c r="C40" s="183" t="s">
        <v>342</v>
      </c>
      <c r="D40" s="183" t="s">
        <v>769</v>
      </c>
      <c r="E40" s="695" t="e">
        <v>#N/A</v>
      </c>
      <c r="F40" s="695" t="e">
        <v>#N/A</v>
      </c>
      <c r="G40" s="695" t="e">
        <v>#N/A</v>
      </c>
      <c r="H40" s="695" t="e">
        <v>#N/A</v>
      </c>
      <c r="I40" s="695" t="e">
        <v>#N/A</v>
      </c>
      <c r="J40" s="695" t="e">
        <v>#N/A</v>
      </c>
      <c r="K40" s="695" t="e">
        <v>#N/A</v>
      </c>
      <c r="L40" s="695" t="e">
        <v>#N/A</v>
      </c>
      <c r="M40" s="695" t="e">
        <v>#N/A</v>
      </c>
      <c r="N40" s="695" t="e">
        <v>#N/A</v>
      </c>
      <c r="O40" s="695" t="e">
        <v>#N/A</v>
      </c>
      <c r="P40" s="695" t="e">
        <v>#N/A</v>
      </c>
      <c r="Q40" s="695" t="e">
        <v>#N/A</v>
      </c>
      <c r="R40" s="695" t="e">
        <v>#N/A</v>
      </c>
      <c r="S40" s="695" t="e">
        <v>#N/A</v>
      </c>
      <c r="T40" s="695" t="e">
        <v>#N/A</v>
      </c>
      <c r="U40" s="695" t="e">
        <v>#N/A</v>
      </c>
      <c r="V40" s="695" t="e">
        <v>#N/A</v>
      </c>
      <c r="W40" s="695" t="e">
        <v>#N/A</v>
      </c>
      <c r="X40" s="695" t="e">
        <v>#N/A</v>
      </c>
      <c r="Y40" s="695" t="e">
        <v>#N/A</v>
      </c>
      <c r="Z40" s="695" t="e">
        <v>#N/A</v>
      </c>
      <c r="AA40" s="695" t="e">
        <v>#N/A</v>
      </c>
      <c r="AB40" s="695" t="e">
        <v>#N/A</v>
      </c>
      <c r="AC40" s="695" t="e">
        <v>#N/A</v>
      </c>
      <c r="AD40" s="695" t="e">
        <v>#N/A</v>
      </c>
      <c r="AE40" s="695" t="e">
        <v>#N/A</v>
      </c>
      <c r="AF40" s="695" t="e">
        <v>#N/A</v>
      </c>
      <c r="AG40" s="695" t="e">
        <v>#N/A</v>
      </c>
      <c r="AH40" s="695" t="e">
        <v>#N/A</v>
      </c>
      <c r="AI40" s="695" t="e">
        <v>#N/A</v>
      </c>
      <c r="AJ40" s="695" t="e">
        <v>#N/A</v>
      </c>
      <c r="AK40" s="695" t="e">
        <v>#N/A</v>
      </c>
      <c r="AL40" s="695" t="e">
        <v>#N/A</v>
      </c>
      <c r="AM40" s="695" t="e">
        <v>#N/A</v>
      </c>
    </row>
    <row r="41" spans="1:41" ht="15" x14ac:dyDescent="0.25">
      <c r="A41" s="184" t="s">
        <v>192</v>
      </c>
      <c r="B41" s="184" t="s">
        <v>756</v>
      </c>
      <c r="C41" s="184" t="s">
        <v>342</v>
      </c>
      <c r="D41" s="184" t="s">
        <v>233</v>
      </c>
      <c r="E41" s="695">
        <v>13379.446597440417</v>
      </c>
      <c r="F41" s="695">
        <v>12560.923229975293</v>
      </c>
      <c r="G41" s="695">
        <v>10853.367530932628</v>
      </c>
      <c r="H41" s="695">
        <v>10342.846312974354</v>
      </c>
      <c r="I41" s="695">
        <v>10281.858370618455</v>
      </c>
      <c r="J41" s="695">
        <v>10552.242241915959</v>
      </c>
      <c r="K41" s="695">
        <v>11202.174269042223</v>
      </c>
      <c r="L41" s="695" t="e">
        <v>#N/A</v>
      </c>
      <c r="M41" s="695" t="e">
        <v>#N/A</v>
      </c>
      <c r="N41" s="695" t="e">
        <v>#N/A</v>
      </c>
      <c r="O41" s="695" t="e">
        <v>#N/A</v>
      </c>
      <c r="P41" s="695" t="e">
        <v>#N/A</v>
      </c>
      <c r="Q41" s="695" t="e">
        <v>#N/A</v>
      </c>
      <c r="R41" s="695" t="e">
        <v>#N/A</v>
      </c>
      <c r="S41" s="695" t="e">
        <v>#N/A</v>
      </c>
      <c r="T41" s="695" t="e">
        <v>#N/A</v>
      </c>
      <c r="U41" s="695" t="e">
        <v>#N/A</v>
      </c>
      <c r="V41" s="695" t="e">
        <v>#N/A</v>
      </c>
      <c r="W41" s="695" t="e">
        <v>#N/A</v>
      </c>
      <c r="X41" s="695" t="e">
        <v>#N/A</v>
      </c>
      <c r="Y41" s="695" t="e">
        <v>#N/A</v>
      </c>
      <c r="Z41" s="695" t="e">
        <v>#N/A</v>
      </c>
      <c r="AA41" s="695" t="e">
        <v>#N/A</v>
      </c>
      <c r="AB41" s="695" t="e">
        <v>#N/A</v>
      </c>
      <c r="AC41" s="695" t="e">
        <v>#N/A</v>
      </c>
      <c r="AD41" s="695" t="e">
        <v>#N/A</v>
      </c>
      <c r="AE41" s="695" t="e">
        <v>#N/A</v>
      </c>
      <c r="AF41" s="695" t="e">
        <v>#N/A</v>
      </c>
      <c r="AG41" s="695" t="e">
        <v>#N/A</v>
      </c>
      <c r="AH41" s="695" t="e">
        <v>#N/A</v>
      </c>
      <c r="AI41" s="695" t="e">
        <v>#N/A</v>
      </c>
      <c r="AJ41" s="695" t="e">
        <v>#N/A</v>
      </c>
      <c r="AK41" s="695" t="e">
        <v>#N/A</v>
      </c>
      <c r="AL41" s="695" t="e">
        <v>#N/A</v>
      </c>
      <c r="AM41" s="695" t="e">
        <v>#N/A</v>
      </c>
    </row>
    <row r="42" spans="1:41" ht="15" x14ac:dyDescent="0.25">
      <c r="A42" s="183" t="s">
        <v>192</v>
      </c>
      <c r="B42" s="183" t="s">
        <v>756</v>
      </c>
      <c r="C42" s="183" t="s">
        <v>342</v>
      </c>
      <c r="D42" s="183" t="s">
        <v>235</v>
      </c>
      <c r="E42" s="695">
        <v>19993.004382258838</v>
      </c>
      <c r="F42" s="695">
        <v>18769.878959728874</v>
      </c>
      <c r="G42" s="695">
        <v>18163.323401831938</v>
      </c>
      <c r="H42" s="695">
        <v>17308.956132056406</v>
      </c>
      <c r="I42" s="695">
        <v>17206.891614526223</v>
      </c>
      <c r="J42" s="695">
        <v>17659.384325476905</v>
      </c>
      <c r="K42" s="695">
        <v>13763.227137961858</v>
      </c>
      <c r="L42" s="695">
        <v>11286.276139781492</v>
      </c>
      <c r="M42" s="695">
        <v>11705.58851190739</v>
      </c>
      <c r="N42" s="695">
        <v>12023.023019104789</v>
      </c>
      <c r="O42" s="695">
        <v>10906.971364534484</v>
      </c>
      <c r="P42" s="695">
        <v>9119.7163606343947</v>
      </c>
      <c r="Q42" s="695" t="e">
        <v>#N/A</v>
      </c>
      <c r="R42" s="695" t="e">
        <v>#N/A</v>
      </c>
      <c r="S42" s="695" t="e">
        <v>#N/A</v>
      </c>
      <c r="T42" s="695" t="e">
        <v>#N/A</v>
      </c>
      <c r="U42" s="695" t="e">
        <v>#N/A</v>
      </c>
      <c r="V42" s="695" t="e">
        <v>#N/A</v>
      </c>
      <c r="W42" s="695" t="e">
        <v>#N/A</v>
      </c>
      <c r="X42" s="695" t="e">
        <v>#N/A</v>
      </c>
      <c r="Y42" s="695" t="e">
        <v>#N/A</v>
      </c>
      <c r="Z42" s="695" t="e">
        <v>#N/A</v>
      </c>
      <c r="AA42" s="695" t="e">
        <v>#N/A</v>
      </c>
      <c r="AB42" s="695" t="e">
        <v>#N/A</v>
      </c>
      <c r="AC42" s="695" t="e">
        <v>#N/A</v>
      </c>
      <c r="AD42" s="695" t="e">
        <v>#N/A</v>
      </c>
      <c r="AE42" s="695" t="e">
        <v>#N/A</v>
      </c>
      <c r="AF42" s="695" t="e">
        <v>#N/A</v>
      </c>
      <c r="AG42" s="695" t="e">
        <v>#N/A</v>
      </c>
      <c r="AH42" s="695" t="e">
        <v>#N/A</v>
      </c>
      <c r="AI42" s="695" t="e">
        <v>#N/A</v>
      </c>
      <c r="AJ42" s="695" t="e">
        <v>#N/A</v>
      </c>
      <c r="AK42" s="695" t="e">
        <v>#N/A</v>
      </c>
      <c r="AL42" s="695" t="e">
        <v>#N/A</v>
      </c>
      <c r="AM42" s="695" t="e">
        <v>#N/A</v>
      </c>
    </row>
    <row r="43" spans="1:41" ht="15" x14ac:dyDescent="0.25">
      <c r="A43" s="184" t="s">
        <v>192</v>
      </c>
      <c r="B43" s="184" t="s">
        <v>756</v>
      </c>
      <c r="C43" s="184" t="s">
        <v>342</v>
      </c>
      <c r="D43" s="184" t="s">
        <v>237</v>
      </c>
      <c r="E43" s="695">
        <v>23099.876452179957</v>
      </c>
      <c r="F43" s="695">
        <v>21686.679835715735</v>
      </c>
      <c r="G43" s="695">
        <v>22023.817438009752</v>
      </c>
      <c r="H43" s="695">
        <v>20987.860066208003</v>
      </c>
      <c r="I43" s="695">
        <v>20864.102411771441</v>
      </c>
      <c r="J43" s="695">
        <v>21412.76945015071</v>
      </c>
      <c r="K43" s="695">
        <v>20566.49043585531</v>
      </c>
      <c r="L43" s="695">
        <v>18887.804448249004</v>
      </c>
      <c r="M43" s="695">
        <v>19589.531925882628</v>
      </c>
      <c r="N43" s="695">
        <v>20120.764798693304</v>
      </c>
      <c r="O43" s="695">
        <v>13404.913788038893</v>
      </c>
      <c r="P43" s="695">
        <v>11014.443973168296</v>
      </c>
      <c r="Q43" s="695">
        <v>10196.699606220573</v>
      </c>
      <c r="R43" s="695">
        <v>8883.9285364149164</v>
      </c>
      <c r="S43" s="695">
        <v>8692.6676590457064</v>
      </c>
      <c r="T43" s="695" t="e">
        <v>#N/A</v>
      </c>
      <c r="U43" s="695" t="e">
        <v>#N/A</v>
      </c>
      <c r="V43" s="695" t="e">
        <v>#N/A</v>
      </c>
      <c r="W43" s="695" t="e">
        <v>#N/A</v>
      </c>
      <c r="X43" s="695" t="e">
        <v>#N/A</v>
      </c>
      <c r="Y43" s="695" t="e">
        <v>#N/A</v>
      </c>
      <c r="Z43" s="695" t="e">
        <v>#N/A</v>
      </c>
      <c r="AA43" s="695" t="e">
        <v>#N/A</v>
      </c>
      <c r="AB43" s="695" t="e">
        <v>#N/A</v>
      </c>
      <c r="AC43" s="695" t="e">
        <v>#N/A</v>
      </c>
      <c r="AD43" s="695" t="e">
        <v>#N/A</v>
      </c>
      <c r="AE43" s="695" t="e">
        <v>#N/A</v>
      </c>
      <c r="AF43" s="695" t="e">
        <v>#N/A</v>
      </c>
      <c r="AG43" s="695" t="e">
        <v>#N/A</v>
      </c>
      <c r="AH43" s="695" t="e">
        <v>#N/A</v>
      </c>
      <c r="AI43" s="695" t="e">
        <v>#N/A</v>
      </c>
      <c r="AJ43" s="695" t="e">
        <v>#N/A</v>
      </c>
      <c r="AK43" s="695" t="e">
        <v>#N/A</v>
      </c>
      <c r="AL43" s="695" t="e">
        <v>#N/A</v>
      </c>
      <c r="AM43" s="695" t="e">
        <v>#N/A</v>
      </c>
    </row>
    <row r="44" spans="1:41" ht="15" x14ac:dyDescent="0.25">
      <c r="A44" s="183" t="s">
        <v>192</v>
      </c>
      <c r="B44" s="183" t="s">
        <v>756</v>
      </c>
      <c r="C44" s="183" t="s">
        <v>342</v>
      </c>
      <c r="D44" s="183" t="s">
        <v>195</v>
      </c>
      <c r="E44" s="695">
        <v>23003.247799327724</v>
      </c>
      <c r="F44" s="695">
        <v>21595.962698691179</v>
      </c>
      <c r="G44" s="695">
        <v>24615.86525301501</v>
      </c>
      <c r="H44" s="695">
        <v>23457.983012848566</v>
      </c>
      <c r="I44" s="695">
        <v>23319.659956266114</v>
      </c>
      <c r="J44" s="695">
        <v>23932.901231241718</v>
      </c>
      <c r="K44" s="695">
        <v>23762.481067866549</v>
      </c>
      <c r="L44" s="695">
        <v>22902.282130323631</v>
      </c>
      <c r="M44" s="695">
        <v>23753.157133577672</v>
      </c>
      <c r="N44" s="695">
        <v>24397.300033476247</v>
      </c>
      <c r="O44" s="695">
        <v>21758.409023033091</v>
      </c>
      <c r="P44" s="695">
        <v>18769.327197660747</v>
      </c>
      <c r="Q44" s="695">
        <v>17467.985280936155</v>
      </c>
      <c r="R44" s="695">
        <v>15052.154416287671</v>
      </c>
      <c r="S44" s="695">
        <v>14074.173440025312</v>
      </c>
      <c r="T44" s="695">
        <v>12648.960348421015</v>
      </c>
      <c r="U44" s="695">
        <v>11883.035400873676</v>
      </c>
      <c r="V44" s="695">
        <v>10735.340819436207</v>
      </c>
      <c r="W44" s="695">
        <v>10805.285021838155</v>
      </c>
      <c r="X44" s="695">
        <v>9402.6417713458795</v>
      </c>
      <c r="Y44" s="695">
        <v>9203.2457876604094</v>
      </c>
      <c r="Z44" s="695">
        <v>8689.353430657713</v>
      </c>
      <c r="AA44" s="695">
        <v>8088.4162710706187</v>
      </c>
      <c r="AB44" s="695">
        <v>7448.4023616037202</v>
      </c>
      <c r="AC44" s="695">
        <v>7030.1486109314001</v>
      </c>
      <c r="AD44" s="695">
        <v>6947.536223441829</v>
      </c>
      <c r="AE44" s="695">
        <v>7397.2636975018077</v>
      </c>
      <c r="AF44" s="695">
        <v>6542.5772960384302</v>
      </c>
      <c r="AG44" s="695">
        <v>6921.2089991148678</v>
      </c>
      <c r="AH44" s="695">
        <v>6368.6727528266583</v>
      </c>
      <c r="AI44" s="695">
        <v>4777.0278450728765</v>
      </c>
      <c r="AJ44" s="695" t="e">
        <v>#N/A</v>
      </c>
      <c r="AK44" s="695" t="e">
        <v>#N/A</v>
      </c>
      <c r="AL44" s="695" t="e">
        <v>#N/A</v>
      </c>
      <c r="AM44" s="695" t="e">
        <v>#N/A</v>
      </c>
    </row>
    <row r="45" spans="1:41" ht="15" x14ac:dyDescent="0.25">
      <c r="A45" s="184" t="s">
        <v>192</v>
      </c>
      <c r="B45" s="184" t="s">
        <v>756</v>
      </c>
      <c r="C45" s="184" t="s">
        <v>342</v>
      </c>
      <c r="D45" s="184" t="s">
        <v>772</v>
      </c>
      <c r="E45" s="695" t="e">
        <v>#N/A</v>
      </c>
      <c r="F45" s="695" t="e">
        <v>#N/A</v>
      </c>
      <c r="G45" s="695">
        <v>22612.497361047426</v>
      </c>
      <c r="H45" s="695">
        <v>21548.849635036226</v>
      </c>
      <c r="I45" s="695">
        <v>21421.784032434276</v>
      </c>
      <c r="J45" s="695">
        <v>21985.116524286153</v>
      </c>
      <c r="K45" s="695">
        <v>23663.08068627715</v>
      </c>
      <c r="L45" s="695">
        <v>25597.719037282663</v>
      </c>
      <c r="M45" s="695">
        <v>26548.736020882978</v>
      </c>
      <c r="N45" s="695">
        <v>27268.689992178828</v>
      </c>
      <c r="O45" s="695">
        <v>25804.898212808916</v>
      </c>
      <c r="P45" s="695">
        <v>25228.659116146864</v>
      </c>
      <c r="Q45" s="695">
        <v>23268.158143612847</v>
      </c>
      <c r="R45" s="695">
        <v>21596.389393673213</v>
      </c>
      <c r="S45" s="695">
        <v>20035.189574968936</v>
      </c>
      <c r="T45" s="695">
        <v>19513.792739405828</v>
      </c>
      <c r="U45" s="695">
        <v>17541.733191970929</v>
      </c>
      <c r="V45" s="695">
        <v>17143.304373677147</v>
      </c>
      <c r="W45" s="695">
        <v>16196.629087302423</v>
      </c>
      <c r="X45" s="695">
        <v>15170.523217281749</v>
      </c>
      <c r="Y45" s="695">
        <v>12775.55544706311</v>
      </c>
      <c r="Z45" s="695">
        <v>12101.074628493288</v>
      </c>
      <c r="AA45" s="695">
        <v>10743.142668064404</v>
      </c>
      <c r="AB45" s="695">
        <v>10482.659834097916</v>
      </c>
      <c r="AC45" s="695">
        <v>10078.396767094733</v>
      </c>
      <c r="AD45" s="695">
        <v>10140.64644251569</v>
      </c>
      <c r="AE45" s="695">
        <v>9273.7717375370194</v>
      </c>
      <c r="AF45" s="695">
        <v>8476.3701107934994</v>
      </c>
      <c r="AG45" s="695">
        <v>7900.4419129055514</v>
      </c>
      <c r="AH45" s="695">
        <v>7461.6447377842824</v>
      </c>
      <c r="AI45" s="695">
        <v>5724.3108010455635</v>
      </c>
      <c r="AJ45" s="695">
        <v>5618.2628301927407</v>
      </c>
      <c r="AK45" s="695">
        <v>5444.1329186680077</v>
      </c>
      <c r="AL45" s="695">
        <v>6239.9837247036112</v>
      </c>
      <c r="AM45" s="695">
        <v>5796.6920936807028</v>
      </c>
    </row>
    <row r="46" spans="1:41" ht="15" x14ac:dyDescent="0.25">
      <c r="A46" s="183" t="s">
        <v>192</v>
      </c>
      <c r="B46" s="183" t="s">
        <v>756</v>
      </c>
      <c r="C46" s="183" t="s">
        <v>342</v>
      </c>
      <c r="D46" s="183" t="s">
        <v>773</v>
      </c>
      <c r="E46" s="695" t="e">
        <v>#N/A</v>
      </c>
      <c r="F46" s="695" t="e">
        <v>#N/A</v>
      </c>
      <c r="G46" s="695" t="e">
        <v>#N/A</v>
      </c>
      <c r="H46" s="695" t="e">
        <v>#N/A</v>
      </c>
      <c r="I46" s="695" t="e">
        <v>#N/A</v>
      </c>
      <c r="J46" s="695" t="e">
        <v>#N/A</v>
      </c>
      <c r="K46" s="695" t="e">
        <v>#N/A</v>
      </c>
      <c r="L46" s="695">
        <v>23514.442747792145</v>
      </c>
      <c r="M46" s="695">
        <v>24388.060994030293</v>
      </c>
      <c r="N46" s="695">
        <v>25049.421344709372</v>
      </c>
      <c r="O46" s="695">
        <v>26562.495125175694</v>
      </c>
      <c r="P46" s="695">
        <v>26807.674101083852</v>
      </c>
      <c r="Q46" s="695">
        <v>26007.161086358537</v>
      </c>
      <c r="R46" s="695">
        <v>24646.017746268913</v>
      </c>
      <c r="S46" s="695">
        <v>24012.193278385766</v>
      </c>
      <c r="T46" s="695">
        <v>23463.219825490356</v>
      </c>
      <c r="U46" s="695">
        <v>22399.389890694842</v>
      </c>
      <c r="V46" s="695">
        <v>21348.299715169138</v>
      </c>
      <c r="W46" s="695">
        <v>21261.796197991131</v>
      </c>
      <c r="X46" s="695">
        <v>19554.637601669052</v>
      </c>
      <c r="Y46" s="695">
        <v>18021.479584190754</v>
      </c>
      <c r="Z46" s="695">
        <v>17016.101802195324</v>
      </c>
      <c r="AA46" s="695">
        <v>15635.340246158523</v>
      </c>
      <c r="AB46" s="695">
        <v>15073.08501011189</v>
      </c>
      <c r="AC46" s="695">
        <v>14618.974237060884</v>
      </c>
      <c r="AD46" s="695">
        <v>13869.72647275336</v>
      </c>
      <c r="AE46" s="695">
        <v>13013.22338292629</v>
      </c>
      <c r="AF46" s="695">
        <v>11499.67732448519</v>
      </c>
      <c r="AG46" s="695">
        <v>9906.6836479352405</v>
      </c>
      <c r="AH46" s="695">
        <v>8984.2750202757998</v>
      </c>
      <c r="AI46" s="695">
        <v>6472.0298861037654</v>
      </c>
      <c r="AJ46" s="695">
        <v>6351.9560412140054</v>
      </c>
      <c r="AK46" s="695">
        <v>6284.1604978296809</v>
      </c>
      <c r="AL46" s="695">
        <v>6462.7197781149061</v>
      </c>
      <c r="AM46" s="695">
        <v>6003.6048640899253</v>
      </c>
    </row>
    <row r="47" spans="1:41" ht="15" x14ac:dyDescent="0.25">
      <c r="A47" s="184" t="s">
        <v>192</v>
      </c>
      <c r="B47" s="184" t="s">
        <v>756</v>
      </c>
      <c r="C47" s="184" t="s">
        <v>342</v>
      </c>
      <c r="D47" s="184" t="s">
        <v>774</v>
      </c>
      <c r="E47" s="695" t="e">
        <v>#N/A</v>
      </c>
      <c r="F47" s="695" t="e">
        <v>#N/A</v>
      </c>
      <c r="G47" s="695" t="e">
        <v>#N/A</v>
      </c>
      <c r="H47" s="695" t="e">
        <v>#N/A</v>
      </c>
      <c r="I47" s="695" t="e">
        <v>#N/A</v>
      </c>
      <c r="J47" s="695" t="e">
        <v>#N/A</v>
      </c>
      <c r="K47" s="695" t="e">
        <v>#N/A</v>
      </c>
      <c r="L47" s="695" t="e">
        <v>#N/A</v>
      </c>
      <c r="M47" s="695" t="e">
        <v>#N/A</v>
      </c>
      <c r="N47" s="695" t="e">
        <v>#N/A</v>
      </c>
      <c r="O47" s="695" t="e">
        <v>#N/A</v>
      </c>
      <c r="P47" s="695" t="e">
        <v>#N/A</v>
      </c>
      <c r="Q47" s="695">
        <v>27171.830230211915</v>
      </c>
      <c r="R47" s="695">
        <v>25703.446421910288</v>
      </c>
      <c r="S47" s="695">
        <v>25308.820817127358</v>
      </c>
      <c r="T47" s="695">
        <v>25541.079677538986</v>
      </c>
      <c r="U47" s="695">
        <v>25255.724954671223</v>
      </c>
      <c r="V47" s="695">
        <v>24927.487456568731</v>
      </c>
      <c r="W47" s="695">
        <v>24927.248822023397</v>
      </c>
      <c r="X47" s="695">
        <v>23521.221455543917</v>
      </c>
      <c r="Y47" s="695">
        <v>22459.222950381496</v>
      </c>
      <c r="Z47" s="695">
        <v>21939.48484488832</v>
      </c>
      <c r="AA47" s="695">
        <v>20992.905163200132</v>
      </c>
      <c r="AB47" s="695">
        <v>20822.250376139225</v>
      </c>
      <c r="AC47" s="695">
        <v>20987.617070478551</v>
      </c>
      <c r="AD47" s="695">
        <v>19608.958862304778</v>
      </c>
      <c r="AE47" s="695">
        <v>18068.270898221435</v>
      </c>
      <c r="AF47" s="695">
        <v>16825.801119369258</v>
      </c>
      <c r="AG47" s="695">
        <v>14724.374716138624</v>
      </c>
      <c r="AH47" s="695">
        <v>13571.923759053978</v>
      </c>
      <c r="AI47" s="695">
        <v>9061.931121710888</v>
      </c>
      <c r="AJ47" s="695">
        <v>8208.3915191489868</v>
      </c>
      <c r="AK47" s="695">
        <v>8395.6503718558452</v>
      </c>
      <c r="AL47" s="695">
        <v>8923.9621795147359</v>
      </c>
      <c r="AM47" s="695">
        <v>8289.9993481562706</v>
      </c>
    </row>
    <row r="48" spans="1:41" ht="15" x14ac:dyDescent="0.25">
      <c r="A48" s="183" t="s">
        <v>192</v>
      </c>
      <c r="B48" s="183" t="s">
        <v>756</v>
      </c>
      <c r="C48" s="183" t="s">
        <v>342</v>
      </c>
      <c r="D48" s="183" t="s">
        <v>758</v>
      </c>
      <c r="E48" s="695" t="e">
        <v>#N/A</v>
      </c>
      <c r="F48" s="695" t="e">
        <v>#N/A</v>
      </c>
      <c r="G48" s="695" t="e">
        <v>#N/A</v>
      </c>
      <c r="H48" s="695" t="e">
        <v>#N/A</v>
      </c>
      <c r="I48" s="695" t="e">
        <v>#N/A</v>
      </c>
      <c r="J48" s="695" t="e">
        <v>#N/A</v>
      </c>
      <c r="K48" s="695" t="e">
        <v>#N/A</v>
      </c>
      <c r="L48" s="695" t="e">
        <v>#N/A</v>
      </c>
      <c r="M48" s="695" t="e">
        <v>#N/A</v>
      </c>
      <c r="N48" s="695" t="e">
        <v>#N/A</v>
      </c>
      <c r="O48" s="695" t="e">
        <v>#N/A</v>
      </c>
      <c r="P48" s="695" t="e">
        <v>#N/A</v>
      </c>
      <c r="Q48" s="695" t="e">
        <v>#N/A</v>
      </c>
      <c r="R48" s="695" t="e">
        <v>#N/A</v>
      </c>
      <c r="S48" s="695" t="e">
        <v>#N/A</v>
      </c>
      <c r="T48" s="695" t="e">
        <v>#N/A</v>
      </c>
      <c r="U48" s="695">
        <v>22708.346410379898</v>
      </c>
      <c r="V48" s="695">
        <v>22584.437442615734</v>
      </c>
      <c r="W48" s="695">
        <v>23350.160849183318</v>
      </c>
      <c r="X48" s="695">
        <v>22613.673460983689</v>
      </c>
      <c r="Y48" s="695">
        <v>21685.736017060357</v>
      </c>
      <c r="Z48" s="695">
        <v>21721.280183428316</v>
      </c>
      <c r="AA48" s="695">
        <v>21007.232408174783</v>
      </c>
      <c r="AB48" s="695">
        <v>20163.283091256846</v>
      </c>
      <c r="AC48" s="695">
        <v>20061.746721913078</v>
      </c>
      <c r="AD48" s="695">
        <v>19363.823645573983</v>
      </c>
      <c r="AE48" s="695">
        <v>18766.867578458172</v>
      </c>
      <c r="AF48" s="695">
        <v>18057.617744993237</v>
      </c>
      <c r="AG48" s="695">
        <v>16836.103380703375</v>
      </c>
      <c r="AH48" s="695">
        <v>15965.806605879281</v>
      </c>
      <c r="AI48" s="695">
        <v>11081.851623109742</v>
      </c>
      <c r="AJ48" s="695">
        <v>10769.771141783704</v>
      </c>
      <c r="AK48" s="695">
        <v>11090.909779669959</v>
      </c>
      <c r="AL48" s="695">
        <v>11691.285090701609</v>
      </c>
      <c r="AM48" s="695">
        <v>10860.730226256492</v>
      </c>
    </row>
    <row r="49" spans="1:41" ht="15" x14ac:dyDescent="0.25">
      <c r="A49" s="184" t="s">
        <v>192</v>
      </c>
      <c r="B49" s="184" t="s">
        <v>756</v>
      </c>
      <c r="C49" s="184" t="s">
        <v>342</v>
      </c>
      <c r="D49" s="184" t="s">
        <v>766</v>
      </c>
      <c r="E49" s="695" t="e">
        <v>#N/A</v>
      </c>
      <c r="F49" s="695" t="e">
        <v>#N/A</v>
      </c>
      <c r="G49" s="695" t="e">
        <v>#N/A</v>
      </c>
      <c r="H49" s="695" t="e">
        <v>#N/A</v>
      </c>
      <c r="I49" s="695" t="e">
        <v>#N/A</v>
      </c>
      <c r="J49" s="695" t="e">
        <v>#N/A</v>
      </c>
      <c r="K49" s="695" t="e">
        <v>#N/A</v>
      </c>
      <c r="L49" s="695" t="e">
        <v>#N/A</v>
      </c>
      <c r="M49" s="695" t="e">
        <v>#N/A</v>
      </c>
      <c r="N49" s="695" t="e">
        <v>#N/A</v>
      </c>
      <c r="O49" s="695" t="e">
        <v>#N/A</v>
      </c>
      <c r="P49" s="695" t="e">
        <v>#N/A</v>
      </c>
      <c r="Q49" s="695" t="e">
        <v>#N/A</v>
      </c>
      <c r="R49" s="695" t="e">
        <v>#N/A</v>
      </c>
      <c r="S49" s="695" t="e">
        <v>#N/A</v>
      </c>
      <c r="T49" s="695" t="e">
        <v>#N/A</v>
      </c>
      <c r="U49" s="695" t="e">
        <v>#N/A</v>
      </c>
      <c r="V49" s="695" t="e">
        <v>#N/A</v>
      </c>
      <c r="W49" s="695" t="e">
        <v>#N/A</v>
      </c>
      <c r="X49" s="695" t="e">
        <v>#N/A</v>
      </c>
      <c r="Y49" s="695" t="e">
        <v>#N/A</v>
      </c>
      <c r="Z49" s="695">
        <v>16932.001444827201</v>
      </c>
      <c r="AA49" s="695">
        <v>16063.568757963118</v>
      </c>
      <c r="AB49" s="695">
        <v>15711.339269975009</v>
      </c>
      <c r="AC49" s="695">
        <v>15760.767112325455</v>
      </c>
      <c r="AD49" s="695">
        <v>16133.555819602361</v>
      </c>
      <c r="AE49" s="695">
        <v>17016.646532076455</v>
      </c>
      <c r="AF49" s="695">
        <v>16928.026646149898</v>
      </c>
      <c r="AG49" s="695">
        <v>16371.747984516243</v>
      </c>
      <c r="AH49" s="695">
        <v>15857.651546947456</v>
      </c>
      <c r="AI49" s="695">
        <v>12590.449612974169</v>
      </c>
      <c r="AJ49" s="695">
        <v>11758.680997915344</v>
      </c>
      <c r="AK49" s="695">
        <v>11365.64651956512</v>
      </c>
      <c r="AL49" s="695">
        <v>11591.04410630512</v>
      </c>
      <c r="AM49" s="695">
        <v>10767.610412591994</v>
      </c>
    </row>
    <row r="50" spans="1:41" ht="15" x14ac:dyDescent="0.25">
      <c r="A50" s="183" t="s">
        <v>192</v>
      </c>
      <c r="B50" s="183" t="s">
        <v>756</v>
      </c>
      <c r="C50" s="183" t="s">
        <v>342</v>
      </c>
      <c r="D50" s="183" t="s">
        <v>339</v>
      </c>
      <c r="E50" s="695" t="e">
        <v>#N/A</v>
      </c>
      <c r="F50" s="695" t="e">
        <v>#N/A</v>
      </c>
      <c r="G50" s="695" t="e">
        <v>#N/A</v>
      </c>
      <c r="H50" s="695" t="e">
        <v>#N/A</v>
      </c>
      <c r="I50" s="695" t="e">
        <v>#N/A</v>
      </c>
      <c r="J50" s="695" t="e">
        <v>#N/A</v>
      </c>
      <c r="K50" s="695" t="e">
        <v>#N/A</v>
      </c>
      <c r="L50" s="695" t="e">
        <v>#N/A</v>
      </c>
      <c r="M50" s="695" t="e">
        <v>#N/A</v>
      </c>
      <c r="N50" s="695" t="e">
        <v>#N/A</v>
      </c>
      <c r="O50" s="695" t="e">
        <v>#N/A</v>
      </c>
      <c r="P50" s="695" t="e">
        <v>#N/A</v>
      </c>
      <c r="Q50" s="695" t="e">
        <v>#N/A</v>
      </c>
      <c r="R50" s="695" t="e">
        <v>#N/A</v>
      </c>
      <c r="S50" s="695" t="e">
        <v>#N/A</v>
      </c>
      <c r="T50" s="695" t="e">
        <v>#N/A</v>
      </c>
      <c r="U50" s="695" t="e">
        <v>#N/A</v>
      </c>
      <c r="V50" s="695" t="e">
        <v>#N/A</v>
      </c>
      <c r="W50" s="695" t="e">
        <v>#N/A</v>
      </c>
      <c r="X50" s="695" t="e">
        <v>#N/A</v>
      </c>
      <c r="Y50" s="695" t="e">
        <v>#N/A</v>
      </c>
      <c r="Z50" s="695" t="e">
        <v>#N/A</v>
      </c>
      <c r="AA50" s="695" t="e">
        <v>#N/A</v>
      </c>
      <c r="AB50" s="695" t="e">
        <v>#N/A</v>
      </c>
      <c r="AC50" s="695" t="e">
        <v>#N/A</v>
      </c>
      <c r="AD50" s="695">
        <v>16221.639457507035</v>
      </c>
      <c r="AE50" s="695">
        <v>17671.219252613238</v>
      </c>
      <c r="AF50" s="695">
        <v>17625.218198828541</v>
      </c>
      <c r="AG50" s="695">
        <v>17621.638358546177</v>
      </c>
      <c r="AH50" s="695">
        <v>17745.899599495795</v>
      </c>
      <c r="AI50" s="695">
        <v>14359.284725226471</v>
      </c>
      <c r="AJ50" s="695">
        <v>13468.479001929058</v>
      </c>
      <c r="AK50" s="695">
        <v>13174.497379006541</v>
      </c>
      <c r="AL50" s="695">
        <v>12940.730345828108</v>
      </c>
      <c r="AM50" s="695">
        <v>12021.414252274952</v>
      </c>
    </row>
    <row r="51" spans="1:41" ht="15" x14ac:dyDescent="0.25">
      <c r="A51" s="184" t="s">
        <v>192</v>
      </c>
      <c r="B51" s="184" t="s">
        <v>756</v>
      </c>
      <c r="C51" s="184" t="s">
        <v>342</v>
      </c>
      <c r="D51" s="184" t="s">
        <v>340</v>
      </c>
      <c r="E51" s="695" t="e">
        <v>#N/A</v>
      </c>
      <c r="F51" s="695" t="e">
        <v>#N/A</v>
      </c>
      <c r="G51" s="695" t="e">
        <v>#N/A</v>
      </c>
      <c r="H51" s="695" t="e">
        <v>#N/A</v>
      </c>
      <c r="I51" s="695" t="e">
        <v>#N/A</v>
      </c>
      <c r="J51" s="695" t="e">
        <v>#N/A</v>
      </c>
      <c r="K51" s="695" t="e">
        <v>#N/A</v>
      </c>
      <c r="L51" s="695" t="e">
        <v>#N/A</v>
      </c>
      <c r="M51" s="695" t="e">
        <v>#N/A</v>
      </c>
      <c r="N51" s="695" t="e">
        <v>#N/A</v>
      </c>
      <c r="O51" s="695" t="e">
        <v>#N/A</v>
      </c>
      <c r="P51" s="695" t="e">
        <v>#N/A</v>
      </c>
      <c r="Q51" s="695" t="e">
        <v>#N/A</v>
      </c>
      <c r="R51" s="695" t="e">
        <v>#N/A</v>
      </c>
      <c r="S51" s="695" t="e">
        <v>#N/A</v>
      </c>
      <c r="T51" s="695" t="e">
        <v>#N/A</v>
      </c>
      <c r="U51" s="695" t="e">
        <v>#N/A</v>
      </c>
      <c r="V51" s="695" t="e">
        <v>#N/A</v>
      </c>
      <c r="W51" s="695" t="e">
        <v>#N/A</v>
      </c>
      <c r="X51" s="695" t="e">
        <v>#N/A</v>
      </c>
      <c r="Y51" s="695" t="e">
        <v>#N/A</v>
      </c>
      <c r="Z51" s="695" t="e">
        <v>#N/A</v>
      </c>
      <c r="AA51" s="695" t="e">
        <v>#N/A</v>
      </c>
      <c r="AB51" s="695" t="e">
        <v>#N/A</v>
      </c>
      <c r="AC51" s="695" t="e">
        <v>#N/A</v>
      </c>
      <c r="AD51" s="695" t="e">
        <v>#N/A</v>
      </c>
      <c r="AE51" s="695" t="e">
        <v>#N/A</v>
      </c>
      <c r="AF51" s="695" t="e">
        <v>#N/A</v>
      </c>
      <c r="AG51" s="695" t="e">
        <v>#N/A</v>
      </c>
      <c r="AH51" s="695">
        <v>18278.560954897042</v>
      </c>
      <c r="AI51" s="695">
        <v>15131.634481588299</v>
      </c>
      <c r="AJ51" s="695">
        <v>14836.680767606666</v>
      </c>
      <c r="AK51" s="695">
        <v>14710.326350076393</v>
      </c>
      <c r="AL51" s="695">
        <v>15203.665111234435</v>
      </c>
      <c r="AM51" s="695">
        <v>14123.588976099109</v>
      </c>
    </row>
    <row r="52" spans="1:41" ht="15" x14ac:dyDescent="0.25">
      <c r="A52" s="183" t="s">
        <v>192</v>
      </c>
      <c r="B52" s="183" t="s">
        <v>756</v>
      </c>
      <c r="C52" s="183" t="s">
        <v>342</v>
      </c>
      <c r="D52" s="183" t="s">
        <v>767</v>
      </c>
      <c r="E52" s="695" t="e">
        <v>#N/A</v>
      </c>
      <c r="F52" s="695" t="e">
        <v>#N/A</v>
      </c>
      <c r="G52" s="695" t="e">
        <v>#N/A</v>
      </c>
      <c r="H52" s="695" t="e">
        <v>#N/A</v>
      </c>
      <c r="I52" s="695" t="e">
        <v>#N/A</v>
      </c>
      <c r="J52" s="695" t="e">
        <v>#N/A</v>
      </c>
      <c r="K52" s="695" t="e">
        <v>#N/A</v>
      </c>
      <c r="L52" s="695" t="e">
        <v>#N/A</v>
      </c>
      <c r="M52" s="695" t="e">
        <v>#N/A</v>
      </c>
      <c r="N52" s="695" t="e">
        <v>#N/A</v>
      </c>
      <c r="O52" s="695" t="e">
        <v>#N/A</v>
      </c>
      <c r="P52" s="695" t="e">
        <v>#N/A</v>
      </c>
      <c r="Q52" s="695" t="e">
        <v>#N/A</v>
      </c>
      <c r="R52" s="695" t="e">
        <v>#N/A</v>
      </c>
      <c r="S52" s="695" t="e">
        <v>#N/A</v>
      </c>
      <c r="T52" s="695" t="e">
        <v>#N/A</v>
      </c>
      <c r="U52" s="695" t="e">
        <v>#N/A</v>
      </c>
      <c r="V52" s="695" t="e">
        <v>#N/A</v>
      </c>
      <c r="W52" s="695" t="e">
        <v>#N/A</v>
      </c>
      <c r="X52" s="695" t="e">
        <v>#N/A</v>
      </c>
      <c r="Y52" s="695" t="e">
        <v>#N/A</v>
      </c>
      <c r="Z52" s="695" t="e">
        <v>#N/A</v>
      </c>
      <c r="AA52" s="695" t="e">
        <v>#N/A</v>
      </c>
      <c r="AB52" s="695" t="e">
        <v>#N/A</v>
      </c>
      <c r="AC52" s="695" t="e">
        <v>#N/A</v>
      </c>
      <c r="AD52" s="695" t="e">
        <v>#N/A</v>
      </c>
      <c r="AE52" s="695" t="e">
        <v>#N/A</v>
      </c>
      <c r="AF52" s="695" t="e">
        <v>#N/A</v>
      </c>
      <c r="AG52" s="695" t="e">
        <v>#N/A</v>
      </c>
      <c r="AH52" s="695" t="e">
        <v>#N/A</v>
      </c>
      <c r="AI52" s="695" t="e">
        <v>#N/A</v>
      </c>
      <c r="AJ52" s="695">
        <v>14836.680767606666</v>
      </c>
      <c r="AK52" s="695">
        <v>14710.326350076393</v>
      </c>
      <c r="AL52" s="695">
        <v>15203.665111234435</v>
      </c>
      <c r="AM52" s="695">
        <v>14123.588976099109</v>
      </c>
    </row>
    <row r="53" spans="1:41" ht="15" x14ac:dyDescent="0.25">
      <c r="A53" s="184" t="s">
        <v>192</v>
      </c>
      <c r="B53" s="184" t="s">
        <v>756</v>
      </c>
      <c r="C53" s="184" t="s">
        <v>342</v>
      </c>
      <c r="D53" s="184" t="s">
        <v>768</v>
      </c>
      <c r="E53" s="695" t="e">
        <v>#N/A</v>
      </c>
      <c r="F53" s="695" t="e">
        <v>#N/A</v>
      </c>
      <c r="G53" s="695" t="e">
        <v>#N/A</v>
      </c>
      <c r="H53" s="695" t="e">
        <v>#N/A</v>
      </c>
      <c r="I53" s="695" t="e">
        <v>#N/A</v>
      </c>
      <c r="J53" s="695" t="e">
        <v>#N/A</v>
      </c>
      <c r="K53" s="695" t="e">
        <v>#N/A</v>
      </c>
      <c r="L53" s="695" t="e">
        <v>#N/A</v>
      </c>
      <c r="M53" s="695" t="e">
        <v>#N/A</v>
      </c>
      <c r="N53" s="695" t="e">
        <v>#N/A</v>
      </c>
      <c r="O53" s="695" t="e">
        <v>#N/A</v>
      </c>
      <c r="P53" s="695" t="e">
        <v>#N/A</v>
      </c>
      <c r="Q53" s="695" t="e">
        <v>#N/A</v>
      </c>
      <c r="R53" s="695" t="e">
        <v>#N/A</v>
      </c>
      <c r="S53" s="695" t="e">
        <v>#N/A</v>
      </c>
      <c r="T53" s="695" t="e">
        <v>#N/A</v>
      </c>
      <c r="U53" s="695" t="e">
        <v>#N/A</v>
      </c>
      <c r="V53" s="695" t="e">
        <v>#N/A</v>
      </c>
      <c r="W53" s="695" t="e">
        <v>#N/A</v>
      </c>
      <c r="X53" s="695" t="e">
        <v>#N/A</v>
      </c>
      <c r="Y53" s="695" t="e">
        <v>#N/A</v>
      </c>
      <c r="Z53" s="695" t="e">
        <v>#N/A</v>
      </c>
      <c r="AA53" s="695" t="e">
        <v>#N/A</v>
      </c>
      <c r="AB53" s="695" t="e">
        <v>#N/A</v>
      </c>
      <c r="AC53" s="695" t="e">
        <v>#N/A</v>
      </c>
      <c r="AD53" s="695" t="e">
        <v>#N/A</v>
      </c>
      <c r="AE53" s="695" t="e">
        <v>#N/A</v>
      </c>
      <c r="AF53" s="695" t="e">
        <v>#N/A</v>
      </c>
      <c r="AG53" s="695" t="e">
        <v>#N/A</v>
      </c>
      <c r="AH53" s="695" t="e">
        <v>#N/A</v>
      </c>
      <c r="AI53" s="695" t="e">
        <v>#N/A</v>
      </c>
      <c r="AJ53" s="695" t="e">
        <v>#N/A</v>
      </c>
      <c r="AK53" s="695" t="e">
        <v>#N/A</v>
      </c>
      <c r="AL53" s="695" t="e">
        <v>#N/A</v>
      </c>
      <c r="AM53" s="695" t="e">
        <v>#N/A</v>
      </c>
    </row>
    <row r="54" spans="1:41" ht="15" x14ac:dyDescent="0.25">
      <c r="A54" s="183" t="s">
        <v>192</v>
      </c>
      <c r="B54" s="183" t="s">
        <v>756</v>
      </c>
      <c r="C54" s="183" t="s">
        <v>775</v>
      </c>
      <c r="D54" s="183" t="s">
        <v>175</v>
      </c>
      <c r="E54" s="695" t="e">
        <v>#N/A</v>
      </c>
      <c r="F54" s="695" t="e">
        <v>#N/A</v>
      </c>
      <c r="G54" s="695" t="e">
        <v>#N/A</v>
      </c>
      <c r="H54" s="695" t="e">
        <v>#N/A</v>
      </c>
      <c r="I54" s="695" t="e">
        <v>#N/A</v>
      </c>
      <c r="J54" s="695" t="e">
        <v>#N/A</v>
      </c>
      <c r="K54" s="695" t="e">
        <v>#N/A</v>
      </c>
      <c r="L54" s="695" t="e">
        <v>#N/A</v>
      </c>
      <c r="M54" s="695" t="e">
        <v>#N/A</v>
      </c>
      <c r="N54" s="695" t="e">
        <v>#N/A</v>
      </c>
      <c r="O54" s="695" t="e">
        <v>#N/A</v>
      </c>
      <c r="P54" s="695" t="e">
        <v>#N/A</v>
      </c>
      <c r="Q54" s="695" t="e">
        <v>#N/A</v>
      </c>
      <c r="R54" s="695" t="e">
        <v>#N/A</v>
      </c>
      <c r="S54" s="695" t="e">
        <v>#N/A</v>
      </c>
      <c r="T54" s="695" t="e">
        <v>#N/A</v>
      </c>
      <c r="U54" s="695" t="e">
        <v>#N/A</v>
      </c>
      <c r="V54" s="695" t="e">
        <v>#N/A</v>
      </c>
      <c r="W54" s="695" t="e">
        <v>#N/A</v>
      </c>
      <c r="X54" s="695" t="e">
        <v>#N/A</v>
      </c>
      <c r="Y54" s="695" t="e">
        <v>#N/A</v>
      </c>
      <c r="Z54" s="695" t="e">
        <v>#N/A</v>
      </c>
      <c r="AA54" s="695" t="e">
        <v>#N/A</v>
      </c>
      <c r="AB54" s="695" t="e">
        <v>#N/A</v>
      </c>
      <c r="AC54" s="695" t="e">
        <v>#N/A</v>
      </c>
      <c r="AD54" s="695" t="e">
        <v>#N/A</v>
      </c>
      <c r="AE54" s="695" t="e">
        <v>#N/A</v>
      </c>
      <c r="AF54" s="695" t="e">
        <v>#N/A</v>
      </c>
      <c r="AG54" s="695" t="e">
        <v>#N/A</v>
      </c>
      <c r="AH54" s="695" t="e">
        <v>#N/A</v>
      </c>
      <c r="AI54" s="695" t="e">
        <v>#N/A</v>
      </c>
      <c r="AJ54" s="695" t="e">
        <v>#N/A</v>
      </c>
      <c r="AK54" s="695" t="e">
        <v>#N/A</v>
      </c>
      <c r="AL54" s="695" t="e">
        <v>#N/A</v>
      </c>
      <c r="AM54" s="695" t="e">
        <v>#N/A</v>
      </c>
    </row>
    <row r="55" spans="1:41" ht="15" x14ac:dyDescent="0.25">
      <c r="A55" s="184" t="s">
        <v>192</v>
      </c>
      <c r="B55" s="184" t="s">
        <v>776</v>
      </c>
      <c r="C55" s="184" t="s">
        <v>757</v>
      </c>
      <c r="D55" s="184" t="s">
        <v>758</v>
      </c>
      <c r="E55" s="695" t="e">
        <v>#N/A</v>
      </c>
      <c r="F55" s="695" t="e">
        <v>#N/A</v>
      </c>
      <c r="G55" s="695" t="e">
        <v>#N/A</v>
      </c>
      <c r="H55" s="695" t="e">
        <v>#N/A</v>
      </c>
      <c r="I55" s="695" t="e">
        <v>#N/A</v>
      </c>
      <c r="J55" s="695" t="e">
        <v>#N/A</v>
      </c>
      <c r="K55" s="695" t="e">
        <v>#N/A</v>
      </c>
      <c r="L55" s="695" t="e">
        <v>#N/A</v>
      </c>
      <c r="M55" s="695" t="e">
        <v>#N/A</v>
      </c>
      <c r="N55" s="695" t="e">
        <v>#N/A</v>
      </c>
      <c r="O55" s="695" t="e">
        <v>#N/A</v>
      </c>
      <c r="P55" s="695" t="e">
        <v>#N/A</v>
      </c>
      <c r="Q55" s="695" t="e">
        <v>#N/A</v>
      </c>
      <c r="R55" s="695" t="e">
        <v>#N/A</v>
      </c>
      <c r="S55" s="695" t="e">
        <v>#N/A</v>
      </c>
      <c r="T55" s="695" t="e">
        <v>#N/A</v>
      </c>
      <c r="U55" s="695" t="e">
        <v>#N/A</v>
      </c>
      <c r="V55" s="695" t="e">
        <v>#N/A</v>
      </c>
      <c r="W55" s="695" t="e">
        <v>#N/A</v>
      </c>
      <c r="X55" s="695" t="e">
        <v>#N/A</v>
      </c>
      <c r="Y55" s="695" t="e">
        <v>#N/A</v>
      </c>
      <c r="Z55" s="695" t="e">
        <v>#N/A</v>
      </c>
      <c r="AA55" s="695" t="e">
        <v>#N/A</v>
      </c>
      <c r="AB55" s="695" t="e">
        <v>#N/A</v>
      </c>
      <c r="AC55" s="695" t="e">
        <v>#N/A</v>
      </c>
      <c r="AD55" s="695" t="e">
        <v>#N/A</v>
      </c>
      <c r="AE55" s="695" t="e">
        <v>#N/A</v>
      </c>
      <c r="AF55" s="695" t="e">
        <v>#N/A</v>
      </c>
      <c r="AG55" s="695" t="e">
        <v>#N/A</v>
      </c>
      <c r="AH55" s="695" t="e">
        <v>#N/A</v>
      </c>
      <c r="AI55" s="695" t="e">
        <v>#N/A</v>
      </c>
      <c r="AJ55" s="695" t="e">
        <v>#N/A</v>
      </c>
      <c r="AK55" s="695" t="e">
        <v>#N/A</v>
      </c>
      <c r="AL55" s="695" t="e">
        <v>#N/A</v>
      </c>
      <c r="AM55" s="695" t="e">
        <v>#N/A</v>
      </c>
    </row>
    <row r="56" spans="1:41" ht="15" x14ac:dyDescent="0.25">
      <c r="A56" s="183" t="s">
        <v>192</v>
      </c>
      <c r="B56" s="183" t="s">
        <v>776</v>
      </c>
      <c r="C56" s="183" t="s">
        <v>757</v>
      </c>
      <c r="D56" s="183" t="s">
        <v>766</v>
      </c>
      <c r="E56" s="695" t="e">
        <v>#N/A</v>
      </c>
      <c r="F56" s="695" t="e">
        <v>#N/A</v>
      </c>
      <c r="G56" s="695" t="e">
        <v>#N/A</v>
      </c>
      <c r="H56" s="695" t="e">
        <v>#N/A</v>
      </c>
      <c r="I56" s="695" t="e">
        <v>#N/A</v>
      </c>
      <c r="J56" s="695" t="e">
        <v>#N/A</v>
      </c>
      <c r="K56" s="695" t="e">
        <v>#N/A</v>
      </c>
      <c r="L56" s="695" t="e">
        <v>#N/A</v>
      </c>
      <c r="M56" s="695" t="e">
        <v>#N/A</v>
      </c>
      <c r="N56" s="695" t="e">
        <v>#N/A</v>
      </c>
      <c r="O56" s="695" t="e">
        <v>#N/A</v>
      </c>
      <c r="P56" s="695" t="e">
        <v>#N/A</v>
      </c>
      <c r="Q56" s="695" t="e">
        <v>#N/A</v>
      </c>
      <c r="R56" s="695" t="e">
        <v>#N/A</v>
      </c>
      <c r="S56" s="695" t="e">
        <v>#N/A</v>
      </c>
      <c r="T56" s="695" t="e">
        <v>#N/A</v>
      </c>
      <c r="U56" s="695" t="e">
        <v>#N/A</v>
      </c>
      <c r="V56" s="695" t="e">
        <v>#N/A</v>
      </c>
      <c r="W56" s="695" t="e">
        <v>#N/A</v>
      </c>
      <c r="X56" s="695" t="e">
        <v>#N/A</v>
      </c>
      <c r="Y56" s="695" t="e">
        <v>#N/A</v>
      </c>
      <c r="Z56" s="695" t="e">
        <v>#N/A</v>
      </c>
      <c r="AA56" s="695" t="e">
        <v>#N/A</v>
      </c>
      <c r="AB56" s="695" t="e">
        <v>#N/A</v>
      </c>
      <c r="AC56" s="695" t="e">
        <v>#N/A</v>
      </c>
      <c r="AD56" s="695" t="e">
        <v>#N/A</v>
      </c>
      <c r="AE56" s="695" t="e">
        <v>#N/A</v>
      </c>
      <c r="AF56" s="695" t="e">
        <v>#N/A</v>
      </c>
      <c r="AG56" s="695" t="e">
        <v>#N/A</v>
      </c>
      <c r="AH56" s="695" t="e">
        <v>#N/A</v>
      </c>
      <c r="AI56" s="695" t="e">
        <v>#N/A</v>
      </c>
      <c r="AJ56" s="695" t="e">
        <v>#N/A</v>
      </c>
      <c r="AK56" s="695" t="e">
        <v>#N/A</v>
      </c>
      <c r="AL56" s="695" t="e">
        <v>#N/A</v>
      </c>
      <c r="AM56" s="695" t="e">
        <v>#N/A</v>
      </c>
    </row>
    <row r="57" spans="1:41" ht="15" x14ac:dyDescent="0.25">
      <c r="A57" s="184" t="s">
        <v>192</v>
      </c>
      <c r="B57" s="184" t="s">
        <v>776</v>
      </c>
      <c r="C57" s="184" t="s">
        <v>757</v>
      </c>
      <c r="D57" s="184" t="s">
        <v>339</v>
      </c>
      <c r="E57" s="695" t="e">
        <v>#N/A</v>
      </c>
      <c r="F57" s="695" t="e">
        <v>#N/A</v>
      </c>
      <c r="G57" s="695" t="e">
        <v>#N/A</v>
      </c>
      <c r="H57" s="695" t="e">
        <v>#N/A</v>
      </c>
      <c r="I57" s="695" t="e">
        <v>#N/A</v>
      </c>
      <c r="J57" s="695" t="e">
        <v>#N/A</v>
      </c>
      <c r="K57" s="695" t="e">
        <v>#N/A</v>
      </c>
      <c r="L57" s="695" t="e">
        <v>#N/A</v>
      </c>
      <c r="M57" s="695" t="e">
        <v>#N/A</v>
      </c>
      <c r="N57" s="695" t="e">
        <v>#N/A</v>
      </c>
      <c r="O57" s="695" t="e">
        <v>#N/A</v>
      </c>
      <c r="P57" s="695" t="e">
        <v>#N/A</v>
      </c>
      <c r="Q57" s="695" t="e">
        <v>#N/A</v>
      </c>
      <c r="R57" s="695" t="e">
        <v>#N/A</v>
      </c>
      <c r="S57" s="695" t="e">
        <v>#N/A</v>
      </c>
      <c r="T57" s="695" t="e">
        <v>#N/A</v>
      </c>
      <c r="U57" s="695" t="e">
        <v>#N/A</v>
      </c>
      <c r="V57" s="695" t="e">
        <v>#N/A</v>
      </c>
      <c r="W57" s="695" t="e">
        <v>#N/A</v>
      </c>
      <c r="X57" s="695" t="e">
        <v>#N/A</v>
      </c>
      <c r="Y57" s="695" t="e">
        <v>#N/A</v>
      </c>
      <c r="Z57" s="695" t="e">
        <v>#N/A</v>
      </c>
      <c r="AA57" s="695" t="e">
        <v>#N/A</v>
      </c>
      <c r="AB57" s="695" t="e">
        <v>#N/A</v>
      </c>
      <c r="AC57" s="695" t="e">
        <v>#N/A</v>
      </c>
      <c r="AD57" s="695" t="e">
        <v>#N/A</v>
      </c>
      <c r="AE57" s="695" t="e">
        <v>#N/A</v>
      </c>
      <c r="AF57" s="695" t="e">
        <v>#N/A</v>
      </c>
      <c r="AG57" s="695" t="e">
        <v>#N/A</v>
      </c>
      <c r="AH57" s="695" t="e">
        <v>#N/A</v>
      </c>
      <c r="AI57" s="695" t="e">
        <v>#N/A</v>
      </c>
      <c r="AJ57" s="695" t="e">
        <v>#N/A</v>
      </c>
      <c r="AK57" s="695" t="e">
        <v>#N/A</v>
      </c>
      <c r="AL57" s="695" t="e">
        <v>#N/A</v>
      </c>
      <c r="AM57" s="695" t="e">
        <v>#N/A</v>
      </c>
    </row>
    <row r="58" spans="1:41" ht="15" x14ac:dyDescent="0.25">
      <c r="A58" s="183" t="s">
        <v>192</v>
      </c>
      <c r="B58" s="183" t="s">
        <v>776</v>
      </c>
      <c r="C58" s="183" t="s">
        <v>757</v>
      </c>
      <c r="D58" s="183" t="s">
        <v>340</v>
      </c>
      <c r="E58" s="695" t="e">
        <v>#N/A</v>
      </c>
      <c r="F58" s="695" t="e">
        <v>#N/A</v>
      </c>
      <c r="G58" s="695" t="e">
        <v>#N/A</v>
      </c>
      <c r="H58" s="695" t="e">
        <v>#N/A</v>
      </c>
      <c r="I58" s="695" t="e">
        <v>#N/A</v>
      </c>
      <c r="J58" s="695" t="e">
        <v>#N/A</v>
      </c>
      <c r="K58" s="695" t="e">
        <v>#N/A</v>
      </c>
      <c r="L58" s="695" t="e">
        <v>#N/A</v>
      </c>
      <c r="M58" s="695" t="e">
        <v>#N/A</v>
      </c>
      <c r="N58" s="695" t="e">
        <v>#N/A</v>
      </c>
      <c r="O58" s="695" t="e">
        <v>#N/A</v>
      </c>
      <c r="P58" s="695" t="e">
        <v>#N/A</v>
      </c>
      <c r="Q58" s="695" t="e">
        <v>#N/A</v>
      </c>
      <c r="R58" s="695" t="e">
        <v>#N/A</v>
      </c>
      <c r="S58" s="695" t="e">
        <v>#N/A</v>
      </c>
      <c r="T58" s="695" t="e">
        <v>#N/A</v>
      </c>
      <c r="U58" s="695" t="e">
        <v>#N/A</v>
      </c>
      <c r="V58" s="695" t="e">
        <v>#N/A</v>
      </c>
      <c r="W58" s="695" t="e">
        <v>#N/A</v>
      </c>
      <c r="X58" s="695" t="e">
        <v>#N/A</v>
      </c>
      <c r="Y58" s="695" t="e">
        <v>#N/A</v>
      </c>
      <c r="Z58" s="695" t="e">
        <v>#N/A</v>
      </c>
      <c r="AA58" s="695" t="e">
        <v>#N/A</v>
      </c>
      <c r="AB58" s="695" t="e">
        <v>#N/A</v>
      </c>
      <c r="AC58" s="695" t="e">
        <v>#N/A</v>
      </c>
      <c r="AD58" s="695" t="e">
        <v>#N/A</v>
      </c>
      <c r="AE58" s="695" t="e">
        <v>#N/A</v>
      </c>
      <c r="AF58" s="695" t="e">
        <v>#N/A</v>
      </c>
      <c r="AG58" s="695" t="e">
        <v>#N/A</v>
      </c>
      <c r="AH58" s="695" t="e">
        <v>#N/A</v>
      </c>
      <c r="AI58" s="695" t="e">
        <v>#N/A</v>
      </c>
      <c r="AJ58" s="695" t="e">
        <v>#N/A</v>
      </c>
      <c r="AK58" s="695" t="e">
        <v>#N/A</v>
      </c>
      <c r="AL58" s="695" t="e">
        <v>#N/A</v>
      </c>
      <c r="AM58" s="695" t="e">
        <v>#N/A</v>
      </c>
    </row>
    <row r="59" spans="1:41" ht="15" x14ac:dyDescent="0.25">
      <c r="A59" s="184" t="s">
        <v>192</v>
      </c>
      <c r="B59" s="184" t="s">
        <v>776</v>
      </c>
      <c r="C59" s="184" t="s">
        <v>757</v>
      </c>
      <c r="D59" s="184" t="s">
        <v>767</v>
      </c>
      <c r="E59" s="695" t="e">
        <v>#N/A</v>
      </c>
      <c r="F59" s="695" t="e">
        <v>#N/A</v>
      </c>
      <c r="G59" s="695" t="e">
        <v>#N/A</v>
      </c>
      <c r="H59" s="695" t="e">
        <v>#N/A</v>
      </c>
      <c r="I59" s="695" t="e">
        <v>#N/A</v>
      </c>
      <c r="J59" s="695" t="e">
        <v>#N/A</v>
      </c>
      <c r="K59" s="695" t="e">
        <v>#N/A</v>
      </c>
      <c r="L59" s="695" t="e">
        <v>#N/A</v>
      </c>
      <c r="M59" s="695" t="e">
        <v>#N/A</v>
      </c>
      <c r="N59" s="695" t="e">
        <v>#N/A</v>
      </c>
      <c r="O59" s="695" t="e">
        <v>#N/A</v>
      </c>
      <c r="P59" s="695" t="e">
        <v>#N/A</v>
      </c>
      <c r="Q59" s="695" t="e">
        <v>#N/A</v>
      </c>
      <c r="R59" s="695" t="e">
        <v>#N/A</v>
      </c>
      <c r="S59" s="695" t="e">
        <v>#N/A</v>
      </c>
      <c r="T59" s="695" t="e">
        <v>#N/A</v>
      </c>
      <c r="U59" s="695" t="e">
        <v>#N/A</v>
      </c>
      <c r="V59" s="695" t="e">
        <v>#N/A</v>
      </c>
      <c r="W59" s="695" t="e">
        <v>#N/A</v>
      </c>
      <c r="X59" s="695" t="e">
        <v>#N/A</v>
      </c>
      <c r="Y59" s="695" t="e">
        <v>#N/A</v>
      </c>
      <c r="Z59" s="695" t="e">
        <v>#N/A</v>
      </c>
      <c r="AA59" s="695" t="e">
        <v>#N/A</v>
      </c>
      <c r="AB59" s="695" t="e">
        <v>#N/A</v>
      </c>
      <c r="AC59" s="695" t="e">
        <v>#N/A</v>
      </c>
      <c r="AD59" s="695" t="e">
        <v>#N/A</v>
      </c>
      <c r="AE59" s="695" t="e">
        <v>#N/A</v>
      </c>
      <c r="AF59" s="695" t="e">
        <v>#N/A</v>
      </c>
      <c r="AG59" s="695" t="e">
        <v>#N/A</v>
      </c>
      <c r="AH59" s="695" t="e">
        <v>#N/A</v>
      </c>
      <c r="AI59" s="695" t="e">
        <v>#N/A</v>
      </c>
      <c r="AJ59" s="695" t="e">
        <v>#N/A</v>
      </c>
      <c r="AK59" s="695" t="e">
        <v>#N/A</v>
      </c>
      <c r="AL59" s="695" t="e">
        <v>#N/A</v>
      </c>
      <c r="AM59" s="695" t="e">
        <v>#N/A</v>
      </c>
    </row>
    <row r="60" spans="1:41" ht="15" x14ac:dyDescent="0.25">
      <c r="A60" s="183" t="s">
        <v>192</v>
      </c>
      <c r="B60" s="183" t="s">
        <v>776</v>
      </c>
      <c r="C60" s="183" t="s">
        <v>757</v>
      </c>
      <c r="D60" s="183" t="s">
        <v>768</v>
      </c>
      <c r="E60" s="695" t="e">
        <v>#N/A</v>
      </c>
      <c r="F60" s="695" t="e">
        <v>#N/A</v>
      </c>
      <c r="G60" s="695" t="e">
        <v>#N/A</v>
      </c>
      <c r="H60" s="695" t="e">
        <v>#N/A</v>
      </c>
      <c r="I60" s="695" t="e">
        <v>#N/A</v>
      </c>
      <c r="J60" s="695" t="e">
        <v>#N/A</v>
      </c>
      <c r="K60" s="695" t="e">
        <v>#N/A</v>
      </c>
      <c r="L60" s="695" t="e">
        <v>#N/A</v>
      </c>
      <c r="M60" s="695" t="e">
        <v>#N/A</v>
      </c>
      <c r="N60" s="695" t="e">
        <v>#N/A</v>
      </c>
      <c r="O60" s="695" t="e">
        <v>#N/A</v>
      </c>
      <c r="P60" s="695" t="e">
        <v>#N/A</v>
      </c>
      <c r="Q60" s="695" t="e">
        <v>#N/A</v>
      </c>
      <c r="R60" s="695" t="e">
        <v>#N/A</v>
      </c>
      <c r="S60" s="695" t="e">
        <v>#N/A</v>
      </c>
      <c r="T60" s="695" t="e">
        <v>#N/A</v>
      </c>
      <c r="U60" s="695" t="e">
        <v>#N/A</v>
      </c>
      <c r="V60" s="695" t="e">
        <v>#N/A</v>
      </c>
      <c r="W60" s="695" t="e">
        <v>#N/A</v>
      </c>
      <c r="X60" s="695" t="e">
        <v>#N/A</v>
      </c>
      <c r="Y60" s="695" t="e">
        <v>#N/A</v>
      </c>
      <c r="Z60" s="695" t="e">
        <v>#N/A</v>
      </c>
      <c r="AA60" s="695" t="e">
        <v>#N/A</v>
      </c>
      <c r="AB60" s="695" t="e">
        <v>#N/A</v>
      </c>
      <c r="AC60" s="695" t="e">
        <v>#N/A</v>
      </c>
      <c r="AD60" s="695" t="e">
        <v>#N/A</v>
      </c>
      <c r="AE60" s="695" t="e">
        <v>#N/A</v>
      </c>
      <c r="AF60" s="695" t="e">
        <v>#N/A</v>
      </c>
      <c r="AG60" s="695" t="e">
        <v>#N/A</v>
      </c>
      <c r="AH60" s="695" t="e">
        <v>#N/A</v>
      </c>
      <c r="AI60" s="695" t="e">
        <v>#N/A</v>
      </c>
      <c r="AJ60" s="695" t="e">
        <v>#N/A</v>
      </c>
      <c r="AK60" s="695" t="e">
        <v>#N/A</v>
      </c>
      <c r="AL60" s="695" t="e">
        <v>#N/A</v>
      </c>
      <c r="AM60" s="695" t="e">
        <v>#N/A</v>
      </c>
      <c r="AO60" s="718" t="s">
        <v>834</v>
      </c>
    </row>
    <row r="61" spans="1:41" ht="15" x14ac:dyDescent="0.25">
      <c r="A61" s="184" t="s">
        <v>192</v>
      </c>
      <c r="B61" s="184" t="s">
        <v>776</v>
      </c>
      <c r="C61" s="184" t="s">
        <v>338</v>
      </c>
      <c r="D61" s="184" t="s">
        <v>758</v>
      </c>
      <c r="E61" s="695" t="e">
        <v>#N/A</v>
      </c>
      <c r="F61" s="695" t="e">
        <v>#N/A</v>
      </c>
      <c r="G61" s="695" t="e">
        <v>#N/A</v>
      </c>
      <c r="H61" s="695" t="e">
        <v>#N/A</v>
      </c>
      <c r="I61" s="695" t="e">
        <v>#N/A</v>
      </c>
      <c r="J61" s="695" t="e">
        <v>#N/A</v>
      </c>
      <c r="K61" s="695" t="e">
        <v>#N/A</v>
      </c>
      <c r="L61" s="695" t="e">
        <v>#N/A</v>
      </c>
      <c r="M61" s="695" t="e">
        <v>#N/A</v>
      </c>
      <c r="N61" s="695" t="e">
        <v>#N/A</v>
      </c>
      <c r="O61" s="695" t="e">
        <v>#N/A</v>
      </c>
      <c r="P61" s="695" t="e">
        <v>#N/A</v>
      </c>
      <c r="Q61" s="695" t="e">
        <v>#N/A</v>
      </c>
      <c r="R61" s="695" t="e">
        <v>#N/A</v>
      </c>
      <c r="S61" s="695" t="e">
        <v>#N/A</v>
      </c>
      <c r="T61" s="695" t="e">
        <v>#N/A</v>
      </c>
      <c r="U61" s="695">
        <v>21119.396110246671</v>
      </c>
      <c r="V61" s="695">
        <v>22136.180614719666</v>
      </c>
      <c r="W61" s="695">
        <v>23305.623034781813</v>
      </c>
      <c r="X61" s="695">
        <v>20380.690440031914</v>
      </c>
      <c r="Y61" s="695">
        <v>19357.724022390939</v>
      </c>
      <c r="Z61" s="695">
        <v>19454.735164934795</v>
      </c>
      <c r="AA61" s="695">
        <v>18939.131211888191</v>
      </c>
      <c r="AB61" s="695">
        <v>18333.204814254361</v>
      </c>
      <c r="AC61" s="695">
        <v>18090.892574154812</v>
      </c>
      <c r="AD61" s="695">
        <v>18222.016371870552</v>
      </c>
      <c r="AE61" s="695">
        <v>18899.997826174964</v>
      </c>
      <c r="AF61" s="695">
        <v>18896.601208655244</v>
      </c>
      <c r="AG61" s="695">
        <v>18861.81641745699</v>
      </c>
      <c r="AH61" s="695">
        <v>18602.906812588484</v>
      </c>
      <c r="AI61" s="695">
        <v>14027.777313138549</v>
      </c>
      <c r="AJ61" s="695">
        <v>14206.687880435864</v>
      </c>
      <c r="AK61" s="695">
        <v>15286.07418918123</v>
      </c>
      <c r="AL61" s="695">
        <v>15717.344329723339</v>
      </c>
      <c r="AM61" s="695">
        <v>14600.776160532694</v>
      </c>
    </row>
    <row r="62" spans="1:41" ht="15" x14ac:dyDescent="0.25">
      <c r="A62" s="183" t="s">
        <v>192</v>
      </c>
      <c r="B62" s="183" t="s">
        <v>776</v>
      </c>
      <c r="C62" s="183" t="s">
        <v>338</v>
      </c>
      <c r="D62" s="183" t="s">
        <v>766</v>
      </c>
      <c r="E62" s="695" t="e">
        <v>#N/A</v>
      </c>
      <c r="F62" s="695" t="e">
        <v>#N/A</v>
      </c>
      <c r="G62" s="695" t="e">
        <v>#N/A</v>
      </c>
      <c r="H62" s="695" t="e">
        <v>#N/A</v>
      </c>
      <c r="I62" s="695" t="e">
        <v>#N/A</v>
      </c>
      <c r="J62" s="695" t="e">
        <v>#N/A</v>
      </c>
      <c r="K62" s="695" t="e">
        <v>#N/A</v>
      </c>
      <c r="L62" s="695" t="e">
        <v>#N/A</v>
      </c>
      <c r="M62" s="695" t="e">
        <v>#N/A</v>
      </c>
      <c r="N62" s="695" t="e">
        <v>#N/A</v>
      </c>
      <c r="O62" s="695" t="e">
        <v>#N/A</v>
      </c>
      <c r="P62" s="695" t="e">
        <v>#N/A</v>
      </c>
      <c r="Q62" s="695" t="e">
        <v>#N/A</v>
      </c>
      <c r="R62" s="695" t="e">
        <v>#N/A</v>
      </c>
      <c r="S62" s="695" t="e">
        <v>#N/A</v>
      </c>
      <c r="T62" s="695" t="e">
        <v>#N/A</v>
      </c>
      <c r="U62" s="695" t="e">
        <v>#N/A</v>
      </c>
      <c r="V62" s="695" t="e">
        <v>#N/A</v>
      </c>
      <c r="W62" s="695" t="e">
        <v>#N/A</v>
      </c>
      <c r="X62" s="695" t="e">
        <v>#N/A</v>
      </c>
      <c r="Y62" s="695" t="e">
        <v>#N/A</v>
      </c>
      <c r="Z62" s="695">
        <v>17775.485922573203</v>
      </c>
      <c r="AA62" s="695">
        <v>17128.114716995035</v>
      </c>
      <c r="AB62" s="695">
        <v>17364.571067321664</v>
      </c>
      <c r="AC62" s="695">
        <v>17551.561482847894</v>
      </c>
      <c r="AD62" s="695">
        <v>17916.593490192943</v>
      </c>
      <c r="AE62" s="695">
        <v>18792.958150482387</v>
      </c>
      <c r="AF62" s="695">
        <v>19026.157393615693</v>
      </c>
      <c r="AG62" s="695">
        <v>18724.945240888017</v>
      </c>
      <c r="AH62" s="695">
        <v>17906.173055585674</v>
      </c>
      <c r="AI62" s="695">
        <v>13816.056950831928</v>
      </c>
      <c r="AJ62" s="695">
        <v>13306.927500595441</v>
      </c>
      <c r="AK62" s="695">
        <v>13535.714717737252</v>
      </c>
      <c r="AL62" s="695">
        <v>14526.133790514092</v>
      </c>
      <c r="AM62" s="695">
        <v>13494.18982646796</v>
      </c>
    </row>
    <row r="63" spans="1:41" ht="15" x14ac:dyDescent="0.25">
      <c r="A63" s="184" t="s">
        <v>192</v>
      </c>
      <c r="B63" s="184" t="s">
        <v>776</v>
      </c>
      <c r="C63" s="184" t="s">
        <v>338</v>
      </c>
      <c r="D63" s="184" t="s">
        <v>339</v>
      </c>
      <c r="E63" s="695" t="e">
        <v>#N/A</v>
      </c>
      <c r="F63" s="695" t="e">
        <v>#N/A</v>
      </c>
      <c r="G63" s="695" t="e">
        <v>#N/A</v>
      </c>
      <c r="H63" s="695" t="e">
        <v>#N/A</v>
      </c>
      <c r="I63" s="695" t="e">
        <v>#N/A</v>
      </c>
      <c r="J63" s="695" t="e">
        <v>#N/A</v>
      </c>
      <c r="K63" s="695" t="e">
        <v>#N/A</v>
      </c>
      <c r="L63" s="695" t="e">
        <v>#N/A</v>
      </c>
      <c r="M63" s="695" t="e">
        <v>#N/A</v>
      </c>
      <c r="N63" s="695" t="e">
        <v>#N/A</v>
      </c>
      <c r="O63" s="695" t="e">
        <v>#N/A</v>
      </c>
      <c r="P63" s="695" t="e">
        <v>#N/A</v>
      </c>
      <c r="Q63" s="695" t="e">
        <v>#N/A</v>
      </c>
      <c r="R63" s="695" t="e">
        <v>#N/A</v>
      </c>
      <c r="S63" s="695" t="e">
        <v>#N/A</v>
      </c>
      <c r="T63" s="695" t="e">
        <v>#N/A</v>
      </c>
      <c r="U63" s="695" t="e">
        <v>#N/A</v>
      </c>
      <c r="V63" s="695" t="e">
        <v>#N/A</v>
      </c>
      <c r="W63" s="695" t="e">
        <v>#N/A</v>
      </c>
      <c r="X63" s="695" t="e">
        <v>#N/A</v>
      </c>
      <c r="Y63" s="695" t="e">
        <v>#N/A</v>
      </c>
      <c r="Z63" s="695" t="e">
        <v>#N/A</v>
      </c>
      <c r="AA63" s="695" t="e">
        <v>#N/A</v>
      </c>
      <c r="AB63" s="695" t="e">
        <v>#N/A</v>
      </c>
      <c r="AC63" s="695" t="e">
        <v>#N/A</v>
      </c>
      <c r="AD63" s="695">
        <v>23520.920967816302</v>
      </c>
      <c r="AE63" s="695">
        <v>27102.150546803849</v>
      </c>
      <c r="AF63" s="695">
        <v>27398.871596865167</v>
      </c>
      <c r="AG63" s="695">
        <v>26433.003380367543</v>
      </c>
      <c r="AH63" s="695">
        <v>26846.005998397053</v>
      </c>
      <c r="AI63" s="695">
        <v>22220.335151134987</v>
      </c>
      <c r="AJ63" s="695">
        <v>21055.764913270636</v>
      </c>
      <c r="AK63" s="695">
        <v>20271.193546605991</v>
      </c>
      <c r="AL63" s="695">
        <v>20431.311983951993</v>
      </c>
      <c r="AM63" s="695">
        <v>18979.861144833947</v>
      </c>
    </row>
    <row r="64" spans="1:41" ht="15" x14ac:dyDescent="0.25">
      <c r="A64" s="183" t="s">
        <v>192</v>
      </c>
      <c r="B64" s="183" t="s">
        <v>776</v>
      </c>
      <c r="C64" s="183" t="s">
        <v>338</v>
      </c>
      <c r="D64" s="183" t="s">
        <v>340</v>
      </c>
      <c r="E64" s="695" t="e">
        <v>#N/A</v>
      </c>
      <c r="F64" s="695" t="e">
        <v>#N/A</v>
      </c>
      <c r="G64" s="695" t="e">
        <v>#N/A</v>
      </c>
      <c r="H64" s="695" t="e">
        <v>#N/A</v>
      </c>
      <c r="I64" s="695" t="e">
        <v>#N/A</v>
      </c>
      <c r="J64" s="695" t="e">
        <v>#N/A</v>
      </c>
      <c r="K64" s="695" t="e">
        <v>#N/A</v>
      </c>
      <c r="L64" s="695" t="e">
        <v>#N/A</v>
      </c>
      <c r="M64" s="695" t="e">
        <v>#N/A</v>
      </c>
      <c r="N64" s="695" t="e">
        <v>#N/A</v>
      </c>
      <c r="O64" s="695" t="e">
        <v>#N/A</v>
      </c>
      <c r="P64" s="695" t="e">
        <v>#N/A</v>
      </c>
      <c r="Q64" s="695" t="e">
        <v>#N/A</v>
      </c>
      <c r="R64" s="695" t="e">
        <v>#N/A</v>
      </c>
      <c r="S64" s="695" t="e">
        <v>#N/A</v>
      </c>
      <c r="T64" s="695" t="e">
        <v>#N/A</v>
      </c>
      <c r="U64" s="695" t="e">
        <v>#N/A</v>
      </c>
      <c r="V64" s="695" t="e">
        <v>#N/A</v>
      </c>
      <c r="W64" s="695" t="e">
        <v>#N/A</v>
      </c>
      <c r="X64" s="695" t="e">
        <v>#N/A</v>
      </c>
      <c r="Y64" s="695" t="e">
        <v>#N/A</v>
      </c>
      <c r="Z64" s="695" t="e">
        <v>#N/A</v>
      </c>
      <c r="AA64" s="695" t="e">
        <v>#N/A</v>
      </c>
      <c r="AB64" s="695" t="e">
        <v>#N/A</v>
      </c>
      <c r="AC64" s="695" t="e">
        <v>#N/A</v>
      </c>
      <c r="AD64" s="695" t="e">
        <v>#N/A</v>
      </c>
      <c r="AE64" s="695" t="e">
        <v>#N/A</v>
      </c>
      <c r="AF64" s="695" t="e">
        <v>#N/A</v>
      </c>
      <c r="AG64" s="695" t="e">
        <v>#N/A</v>
      </c>
      <c r="AH64" s="695">
        <v>27636.292246379824</v>
      </c>
      <c r="AI64" s="695">
        <v>22692.346576967288</v>
      </c>
      <c r="AJ64" s="695">
        <v>22250.015518152795</v>
      </c>
      <c r="AK64" s="695">
        <v>22060.52652159947</v>
      </c>
      <c r="AL64" s="695">
        <v>23035.742759067292</v>
      </c>
      <c r="AM64" s="695">
        <v>21399.271827410153</v>
      </c>
    </row>
    <row r="65" spans="1:39" ht="15" x14ac:dyDescent="0.25">
      <c r="A65" s="184" t="s">
        <v>192</v>
      </c>
      <c r="B65" s="184" t="s">
        <v>776</v>
      </c>
      <c r="C65" s="184" t="s">
        <v>338</v>
      </c>
      <c r="D65" s="184" t="s">
        <v>767</v>
      </c>
      <c r="E65" s="695" t="e">
        <v>#N/A</v>
      </c>
      <c r="F65" s="695" t="e">
        <v>#N/A</v>
      </c>
      <c r="G65" s="695" t="e">
        <v>#N/A</v>
      </c>
      <c r="H65" s="695" t="e">
        <v>#N/A</v>
      </c>
      <c r="I65" s="695" t="e">
        <v>#N/A</v>
      </c>
      <c r="J65" s="695" t="e">
        <v>#N/A</v>
      </c>
      <c r="K65" s="695" t="e">
        <v>#N/A</v>
      </c>
      <c r="L65" s="695" t="e">
        <v>#N/A</v>
      </c>
      <c r="M65" s="695" t="e">
        <v>#N/A</v>
      </c>
      <c r="N65" s="695" t="e">
        <v>#N/A</v>
      </c>
      <c r="O65" s="695" t="e">
        <v>#N/A</v>
      </c>
      <c r="P65" s="695" t="e">
        <v>#N/A</v>
      </c>
      <c r="Q65" s="695" t="e">
        <v>#N/A</v>
      </c>
      <c r="R65" s="695" t="e">
        <v>#N/A</v>
      </c>
      <c r="S65" s="695" t="e">
        <v>#N/A</v>
      </c>
      <c r="T65" s="695" t="e">
        <v>#N/A</v>
      </c>
      <c r="U65" s="695" t="e">
        <v>#N/A</v>
      </c>
      <c r="V65" s="695" t="e">
        <v>#N/A</v>
      </c>
      <c r="W65" s="695" t="e">
        <v>#N/A</v>
      </c>
      <c r="X65" s="695" t="e">
        <v>#N/A</v>
      </c>
      <c r="Y65" s="695" t="e">
        <v>#N/A</v>
      </c>
      <c r="Z65" s="695" t="e">
        <v>#N/A</v>
      </c>
      <c r="AA65" s="695" t="e">
        <v>#N/A</v>
      </c>
      <c r="AB65" s="695" t="e">
        <v>#N/A</v>
      </c>
      <c r="AC65" s="695" t="e">
        <v>#N/A</v>
      </c>
      <c r="AD65" s="695" t="e">
        <v>#N/A</v>
      </c>
      <c r="AE65" s="695" t="e">
        <v>#N/A</v>
      </c>
      <c r="AF65" s="695" t="e">
        <v>#N/A</v>
      </c>
      <c r="AG65" s="695" t="e">
        <v>#N/A</v>
      </c>
      <c r="AH65" s="695" t="e">
        <v>#N/A</v>
      </c>
      <c r="AI65" s="695" t="e">
        <v>#N/A</v>
      </c>
      <c r="AJ65" s="695">
        <v>20318.121203661984</v>
      </c>
      <c r="AK65" s="695">
        <v>20145.084901930437</v>
      </c>
      <c r="AL65" s="695">
        <v>20979.981584998703</v>
      </c>
      <c r="AM65" s="695">
        <v>19489.552977176267</v>
      </c>
    </row>
    <row r="66" spans="1:39" ht="15" x14ac:dyDescent="0.25">
      <c r="A66" s="183" t="s">
        <v>192</v>
      </c>
      <c r="B66" s="183" t="s">
        <v>776</v>
      </c>
      <c r="C66" s="183" t="s">
        <v>338</v>
      </c>
      <c r="D66" s="183" t="s">
        <v>768</v>
      </c>
      <c r="E66" s="695" t="e">
        <v>#N/A</v>
      </c>
      <c r="F66" s="695" t="e">
        <v>#N/A</v>
      </c>
      <c r="G66" s="695" t="e">
        <v>#N/A</v>
      </c>
      <c r="H66" s="695" t="e">
        <v>#N/A</v>
      </c>
      <c r="I66" s="695" t="e">
        <v>#N/A</v>
      </c>
      <c r="J66" s="695" t="e">
        <v>#N/A</v>
      </c>
      <c r="K66" s="695" t="e">
        <v>#N/A</v>
      </c>
      <c r="L66" s="695" t="e">
        <v>#N/A</v>
      </c>
      <c r="M66" s="695" t="e">
        <v>#N/A</v>
      </c>
      <c r="N66" s="695" t="e">
        <v>#N/A</v>
      </c>
      <c r="O66" s="695" t="e">
        <v>#N/A</v>
      </c>
      <c r="P66" s="695" t="e">
        <v>#N/A</v>
      </c>
      <c r="Q66" s="695" t="e">
        <v>#N/A</v>
      </c>
      <c r="R66" s="695" t="e">
        <v>#N/A</v>
      </c>
      <c r="S66" s="695" t="e">
        <v>#N/A</v>
      </c>
      <c r="T66" s="695" t="e">
        <v>#N/A</v>
      </c>
      <c r="U66" s="695" t="e">
        <v>#N/A</v>
      </c>
      <c r="V66" s="695" t="e">
        <v>#N/A</v>
      </c>
      <c r="W66" s="695" t="e">
        <v>#N/A</v>
      </c>
      <c r="X66" s="695" t="e">
        <v>#N/A</v>
      </c>
      <c r="Y66" s="695" t="e">
        <v>#N/A</v>
      </c>
      <c r="Z66" s="695" t="e">
        <v>#N/A</v>
      </c>
      <c r="AA66" s="695" t="e">
        <v>#N/A</v>
      </c>
      <c r="AB66" s="695" t="e">
        <v>#N/A</v>
      </c>
      <c r="AC66" s="695" t="e">
        <v>#N/A</v>
      </c>
      <c r="AD66" s="695" t="e">
        <v>#N/A</v>
      </c>
      <c r="AE66" s="695" t="e">
        <v>#N/A</v>
      </c>
      <c r="AF66" s="695" t="e">
        <v>#N/A</v>
      </c>
      <c r="AG66" s="695" t="e">
        <v>#N/A</v>
      </c>
      <c r="AH66" s="695" t="e">
        <v>#N/A</v>
      </c>
      <c r="AI66" s="695" t="e">
        <v>#N/A</v>
      </c>
      <c r="AJ66" s="695" t="e">
        <v>#N/A</v>
      </c>
      <c r="AK66" s="695" t="e">
        <v>#N/A</v>
      </c>
      <c r="AL66" s="695" t="e">
        <v>#N/A</v>
      </c>
      <c r="AM66" s="695" t="e">
        <v>#N/A</v>
      </c>
    </row>
    <row r="67" spans="1:39" ht="15" x14ac:dyDescent="0.25">
      <c r="A67" s="184" t="s">
        <v>192</v>
      </c>
      <c r="B67" s="184" t="s">
        <v>776</v>
      </c>
      <c r="C67" s="184" t="s">
        <v>341</v>
      </c>
      <c r="D67" s="184" t="s">
        <v>758</v>
      </c>
      <c r="E67" s="695" t="e">
        <v>#N/A</v>
      </c>
      <c r="F67" s="695" t="e">
        <v>#N/A</v>
      </c>
      <c r="G67" s="695" t="e">
        <v>#N/A</v>
      </c>
      <c r="H67" s="695" t="e">
        <v>#N/A</v>
      </c>
      <c r="I67" s="695" t="e">
        <v>#N/A</v>
      </c>
      <c r="J67" s="695" t="e">
        <v>#N/A</v>
      </c>
      <c r="K67" s="695" t="e">
        <v>#N/A</v>
      </c>
      <c r="L67" s="695" t="e">
        <v>#N/A</v>
      </c>
      <c r="M67" s="695" t="e">
        <v>#N/A</v>
      </c>
      <c r="N67" s="695" t="e">
        <v>#N/A</v>
      </c>
      <c r="O67" s="695" t="e">
        <v>#N/A</v>
      </c>
      <c r="P67" s="695" t="e">
        <v>#N/A</v>
      </c>
      <c r="Q67" s="695" t="e">
        <v>#N/A</v>
      </c>
      <c r="R67" s="695" t="e">
        <v>#N/A</v>
      </c>
      <c r="S67" s="695" t="e">
        <v>#N/A</v>
      </c>
      <c r="T67" s="695" t="e">
        <v>#N/A</v>
      </c>
      <c r="U67" s="695">
        <v>25126.041386820201</v>
      </c>
      <c r="V67" s="695">
        <v>25086.956775505791</v>
      </c>
      <c r="W67" s="695">
        <v>25338.0116823563</v>
      </c>
      <c r="X67" s="695">
        <v>24499.154329237921</v>
      </c>
      <c r="Y67" s="695">
        <v>23719.177895110755</v>
      </c>
      <c r="Z67" s="695">
        <v>23794.384709169426</v>
      </c>
      <c r="AA67" s="695">
        <v>23455.953863064351</v>
      </c>
      <c r="AB67" s="695">
        <v>23742.826499188966</v>
      </c>
      <c r="AC67" s="695">
        <v>24626.487032579633</v>
      </c>
      <c r="AD67" s="695">
        <v>24926.525957233353</v>
      </c>
      <c r="AE67" s="695">
        <v>24334.490509057588</v>
      </c>
      <c r="AF67" s="695">
        <v>23290.425165619683</v>
      </c>
      <c r="AG67" s="695">
        <v>22724.46603174922</v>
      </c>
      <c r="AH67" s="695">
        <v>21598.387405533489</v>
      </c>
      <c r="AI67" s="695">
        <v>15180.128597955287</v>
      </c>
      <c r="AJ67" s="695">
        <v>15593.705563354926</v>
      </c>
      <c r="AK67" s="695">
        <v>17019.368336914067</v>
      </c>
      <c r="AL67" s="695">
        <v>17606.700181069915</v>
      </c>
      <c r="AM67" s="695">
        <v>16355.911207166211</v>
      </c>
    </row>
    <row r="68" spans="1:39" ht="15" x14ac:dyDescent="0.25">
      <c r="A68" s="183" t="s">
        <v>192</v>
      </c>
      <c r="B68" s="183" t="s">
        <v>776</v>
      </c>
      <c r="C68" s="183" t="s">
        <v>341</v>
      </c>
      <c r="D68" s="183" t="s">
        <v>766</v>
      </c>
      <c r="E68" s="695" t="e">
        <v>#N/A</v>
      </c>
      <c r="F68" s="695" t="e">
        <v>#N/A</v>
      </c>
      <c r="G68" s="695" t="e">
        <v>#N/A</v>
      </c>
      <c r="H68" s="695" t="e">
        <v>#N/A</v>
      </c>
      <c r="I68" s="695" t="e">
        <v>#N/A</v>
      </c>
      <c r="J68" s="695" t="e">
        <v>#N/A</v>
      </c>
      <c r="K68" s="695" t="e">
        <v>#N/A</v>
      </c>
      <c r="L68" s="695" t="e">
        <v>#N/A</v>
      </c>
      <c r="M68" s="695" t="e">
        <v>#N/A</v>
      </c>
      <c r="N68" s="695" t="e">
        <v>#N/A</v>
      </c>
      <c r="O68" s="695" t="e">
        <v>#N/A</v>
      </c>
      <c r="P68" s="695" t="e">
        <v>#N/A</v>
      </c>
      <c r="Q68" s="695" t="e">
        <v>#N/A</v>
      </c>
      <c r="R68" s="695" t="e">
        <v>#N/A</v>
      </c>
      <c r="S68" s="695" t="e">
        <v>#N/A</v>
      </c>
      <c r="T68" s="695" t="e">
        <v>#N/A</v>
      </c>
      <c r="U68" s="695" t="e">
        <v>#N/A</v>
      </c>
      <c r="V68" s="695" t="e">
        <v>#N/A</v>
      </c>
      <c r="W68" s="695" t="e">
        <v>#N/A</v>
      </c>
      <c r="X68" s="695" t="e">
        <v>#N/A</v>
      </c>
      <c r="Y68" s="695" t="e">
        <v>#N/A</v>
      </c>
      <c r="Z68" s="695">
        <v>23134.684583008129</v>
      </c>
      <c r="AA68" s="695">
        <v>21879.471959448732</v>
      </c>
      <c r="AB68" s="695">
        <v>21509.007258604604</v>
      </c>
      <c r="AC68" s="695">
        <v>21497.492522919158</v>
      </c>
      <c r="AD68" s="695">
        <v>21938.824369447215</v>
      </c>
      <c r="AE68" s="695">
        <v>22922.174810375316</v>
      </c>
      <c r="AF68" s="695">
        <v>22971.407637465196</v>
      </c>
      <c r="AG68" s="695">
        <v>22323.792034154292</v>
      </c>
      <c r="AH68" s="695">
        <v>21216.789724966759</v>
      </c>
      <c r="AI68" s="695">
        <v>16179.314109125189</v>
      </c>
      <c r="AJ68" s="695">
        <v>15488.887382445751</v>
      </c>
      <c r="AK68" s="695">
        <v>15859.321598224884</v>
      </c>
      <c r="AL68" s="695">
        <v>17055.683041790009</v>
      </c>
      <c r="AM68" s="695">
        <v>15844.038606905851</v>
      </c>
    </row>
    <row r="69" spans="1:39" ht="15" x14ac:dyDescent="0.25">
      <c r="A69" s="184" t="s">
        <v>192</v>
      </c>
      <c r="B69" s="184" t="s">
        <v>776</v>
      </c>
      <c r="C69" s="184" t="s">
        <v>341</v>
      </c>
      <c r="D69" s="184" t="s">
        <v>339</v>
      </c>
      <c r="E69" s="695" t="e">
        <v>#N/A</v>
      </c>
      <c r="F69" s="695" t="e">
        <v>#N/A</v>
      </c>
      <c r="G69" s="695" t="e">
        <v>#N/A</v>
      </c>
      <c r="H69" s="695" t="e">
        <v>#N/A</v>
      </c>
      <c r="I69" s="695" t="e">
        <v>#N/A</v>
      </c>
      <c r="J69" s="695" t="e">
        <v>#N/A</v>
      </c>
      <c r="K69" s="695" t="e">
        <v>#N/A</v>
      </c>
      <c r="L69" s="695" t="e">
        <v>#N/A</v>
      </c>
      <c r="M69" s="695" t="e">
        <v>#N/A</v>
      </c>
      <c r="N69" s="695" t="e">
        <v>#N/A</v>
      </c>
      <c r="O69" s="695" t="e">
        <v>#N/A</v>
      </c>
      <c r="P69" s="695" t="e">
        <v>#N/A</v>
      </c>
      <c r="Q69" s="695" t="e">
        <v>#N/A</v>
      </c>
      <c r="R69" s="695" t="e">
        <v>#N/A</v>
      </c>
      <c r="S69" s="695" t="e">
        <v>#N/A</v>
      </c>
      <c r="T69" s="695" t="e">
        <v>#N/A</v>
      </c>
      <c r="U69" s="695" t="e">
        <v>#N/A</v>
      </c>
      <c r="V69" s="695" t="e">
        <v>#N/A</v>
      </c>
      <c r="W69" s="695" t="e">
        <v>#N/A</v>
      </c>
      <c r="X69" s="695" t="e">
        <v>#N/A</v>
      </c>
      <c r="Y69" s="695" t="e">
        <v>#N/A</v>
      </c>
      <c r="Z69" s="695" t="e">
        <v>#N/A</v>
      </c>
      <c r="AA69" s="695" t="e">
        <v>#N/A</v>
      </c>
      <c r="AB69" s="695" t="e">
        <v>#N/A</v>
      </c>
      <c r="AC69" s="695" t="e">
        <v>#N/A</v>
      </c>
      <c r="AD69" s="695">
        <v>22187.444608098405</v>
      </c>
      <c r="AE69" s="695">
        <v>23409.634881408936</v>
      </c>
      <c r="AF69" s="695">
        <v>23075.951374211912</v>
      </c>
      <c r="AG69" s="695">
        <v>22360.044277660516</v>
      </c>
      <c r="AH69" s="695">
        <v>22580.136988590169</v>
      </c>
      <c r="AI69" s="695">
        <v>18450.978329260215</v>
      </c>
      <c r="AJ69" s="695">
        <v>17436.388060258836</v>
      </c>
      <c r="AK69" s="695">
        <v>16989.636176523712</v>
      </c>
      <c r="AL69" s="695">
        <v>17594.125487344772</v>
      </c>
      <c r="AM69" s="695">
        <v>16344.229826106128</v>
      </c>
    </row>
    <row r="70" spans="1:39" ht="15" x14ac:dyDescent="0.25">
      <c r="A70" s="183" t="s">
        <v>192</v>
      </c>
      <c r="B70" s="183" t="s">
        <v>776</v>
      </c>
      <c r="C70" s="183" t="s">
        <v>341</v>
      </c>
      <c r="D70" s="183" t="s">
        <v>340</v>
      </c>
      <c r="E70" s="695" t="e">
        <v>#N/A</v>
      </c>
      <c r="F70" s="695" t="e">
        <v>#N/A</v>
      </c>
      <c r="G70" s="695" t="e">
        <v>#N/A</v>
      </c>
      <c r="H70" s="695" t="e">
        <v>#N/A</v>
      </c>
      <c r="I70" s="695" t="e">
        <v>#N/A</v>
      </c>
      <c r="J70" s="695" t="e">
        <v>#N/A</v>
      </c>
      <c r="K70" s="695" t="e">
        <v>#N/A</v>
      </c>
      <c r="L70" s="695" t="e">
        <v>#N/A</v>
      </c>
      <c r="M70" s="695" t="e">
        <v>#N/A</v>
      </c>
      <c r="N70" s="695" t="e">
        <v>#N/A</v>
      </c>
      <c r="O70" s="695" t="e">
        <v>#N/A</v>
      </c>
      <c r="P70" s="695" t="e">
        <v>#N/A</v>
      </c>
      <c r="Q70" s="695" t="e">
        <v>#N/A</v>
      </c>
      <c r="R70" s="695" t="e">
        <v>#N/A</v>
      </c>
      <c r="S70" s="695" t="e">
        <v>#N/A</v>
      </c>
      <c r="T70" s="695" t="e">
        <v>#N/A</v>
      </c>
      <c r="U70" s="695" t="e">
        <v>#N/A</v>
      </c>
      <c r="V70" s="695" t="e">
        <v>#N/A</v>
      </c>
      <c r="W70" s="695" t="e">
        <v>#N/A</v>
      </c>
      <c r="X70" s="695" t="e">
        <v>#N/A</v>
      </c>
      <c r="Y70" s="695" t="e">
        <v>#N/A</v>
      </c>
      <c r="Z70" s="695" t="e">
        <v>#N/A</v>
      </c>
      <c r="AA70" s="695" t="e">
        <v>#N/A</v>
      </c>
      <c r="AB70" s="695" t="e">
        <v>#N/A</v>
      </c>
      <c r="AC70" s="695" t="e">
        <v>#N/A</v>
      </c>
      <c r="AD70" s="695" t="e">
        <v>#N/A</v>
      </c>
      <c r="AE70" s="695" t="e">
        <v>#N/A</v>
      </c>
      <c r="AF70" s="695" t="e">
        <v>#N/A</v>
      </c>
      <c r="AG70" s="695" t="e">
        <v>#N/A</v>
      </c>
      <c r="AH70" s="695">
        <v>21030.439137847865</v>
      </c>
      <c r="AI70" s="695">
        <v>17506.282313636952</v>
      </c>
      <c r="AJ70" s="695">
        <v>17180.642790463276</v>
      </c>
      <c r="AK70" s="695">
        <v>17153.347872560997</v>
      </c>
      <c r="AL70" s="695">
        <v>17872.778357405936</v>
      </c>
      <c r="AM70" s="695">
        <v>16603.087053949574</v>
      </c>
    </row>
    <row r="71" spans="1:39" ht="15" x14ac:dyDescent="0.25">
      <c r="A71" s="184" t="s">
        <v>192</v>
      </c>
      <c r="B71" s="184" t="s">
        <v>776</v>
      </c>
      <c r="C71" s="184" t="s">
        <v>341</v>
      </c>
      <c r="D71" s="184" t="s">
        <v>767</v>
      </c>
      <c r="E71" s="695" t="e">
        <v>#N/A</v>
      </c>
      <c r="F71" s="695" t="e">
        <v>#N/A</v>
      </c>
      <c r="G71" s="695" t="e">
        <v>#N/A</v>
      </c>
      <c r="H71" s="695" t="e">
        <v>#N/A</v>
      </c>
      <c r="I71" s="695" t="e">
        <v>#N/A</v>
      </c>
      <c r="J71" s="695" t="e">
        <v>#N/A</v>
      </c>
      <c r="K71" s="695" t="e">
        <v>#N/A</v>
      </c>
      <c r="L71" s="695" t="e">
        <v>#N/A</v>
      </c>
      <c r="M71" s="695" t="e">
        <v>#N/A</v>
      </c>
      <c r="N71" s="695" t="e">
        <v>#N/A</v>
      </c>
      <c r="O71" s="695" t="e">
        <v>#N/A</v>
      </c>
      <c r="P71" s="695" t="e">
        <v>#N/A</v>
      </c>
      <c r="Q71" s="695" t="e">
        <v>#N/A</v>
      </c>
      <c r="R71" s="695" t="e">
        <v>#N/A</v>
      </c>
      <c r="S71" s="695" t="e">
        <v>#N/A</v>
      </c>
      <c r="T71" s="695" t="e">
        <v>#N/A</v>
      </c>
      <c r="U71" s="695" t="e">
        <v>#N/A</v>
      </c>
      <c r="V71" s="695" t="e">
        <v>#N/A</v>
      </c>
      <c r="W71" s="695" t="e">
        <v>#N/A</v>
      </c>
      <c r="X71" s="695" t="e">
        <v>#N/A</v>
      </c>
      <c r="Y71" s="695" t="e">
        <v>#N/A</v>
      </c>
      <c r="Z71" s="695" t="e">
        <v>#N/A</v>
      </c>
      <c r="AA71" s="695" t="e">
        <v>#N/A</v>
      </c>
      <c r="AB71" s="695" t="e">
        <v>#N/A</v>
      </c>
      <c r="AC71" s="695" t="e">
        <v>#N/A</v>
      </c>
      <c r="AD71" s="695" t="e">
        <v>#N/A</v>
      </c>
      <c r="AE71" s="695" t="e">
        <v>#N/A</v>
      </c>
      <c r="AF71" s="695" t="e">
        <v>#N/A</v>
      </c>
      <c r="AG71" s="695" t="e">
        <v>#N/A</v>
      </c>
      <c r="AH71" s="695" t="e">
        <v>#N/A</v>
      </c>
      <c r="AI71" s="695" t="e">
        <v>#N/A</v>
      </c>
      <c r="AJ71" s="695">
        <v>27824.890543547215</v>
      </c>
      <c r="AK71" s="695">
        <v>33579.752094720025</v>
      </c>
      <c r="AL71" s="695">
        <v>33512.610466110491</v>
      </c>
      <c r="AM71" s="695">
        <v>31131.857501235863</v>
      </c>
    </row>
    <row r="72" spans="1:39" ht="15" x14ac:dyDescent="0.25">
      <c r="A72" s="183" t="s">
        <v>192</v>
      </c>
      <c r="B72" s="183" t="s">
        <v>776</v>
      </c>
      <c r="C72" s="183" t="s">
        <v>341</v>
      </c>
      <c r="D72" s="183" t="s">
        <v>768</v>
      </c>
      <c r="E72" s="695" t="e">
        <v>#N/A</v>
      </c>
      <c r="F72" s="695" t="e">
        <v>#N/A</v>
      </c>
      <c r="G72" s="695" t="e">
        <v>#N/A</v>
      </c>
      <c r="H72" s="695" t="e">
        <v>#N/A</v>
      </c>
      <c r="I72" s="695" t="e">
        <v>#N/A</v>
      </c>
      <c r="J72" s="695" t="e">
        <v>#N/A</v>
      </c>
      <c r="K72" s="695" t="e">
        <v>#N/A</v>
      </c>
      <c r="L72" s="695" t="e">
        <v>#N/A</v>
      </c>
      <c r="M72" s="695" t="e">
        <v>#N/A</v>
      </c>
      <c r="N72" s="695" t="e">
        <v>#N/A</v>
      </c>
      <c r="O72" s="695" t="e">
        <v>#N/A</v>
      </c>
      <c r="P72" s="695" t="e">
        <v>#N/A</v>
      </c>
      <c r="Q72" s="695" t="e">
        <v>#N/A</v>
      </c>
      <c r="R72" s="695" t="e">
        <v>#N/A</v>
      </c>
      <c r="S72" s="695" t="e">
        <v>#N/A</v>
      </c>
      <c r="T72" s="695" t="e">
        <v>#N/A</v>
      </c>
      <c r="U72" s="695" t="e">
        <v>#N/A</v>
      </c>
      <c r="V72" s="695" t="e">
        <v>#N/A</v>
      </c>
      <c r="W72" s="695" t="e">
        <v>#N/A</v>
      </c>
      <c r="X72" s="695" t="e">
        <v>#N/A</v>
      </c>
      <c r="Y72" s="695" t="e">
        <v>#N/A</v>
      </c>
      <c r="Z72" s="695" t="e">
        <v>#N/A</v>
      </c>
      <c r="AA72" s="695" t="e">
        <v>#N/A</v>
      </c>
      <c r="AB72" s="695" t="e">
        <v>#N/A</v>
      </c>
      <c r="AC72" s="695" t="e">
        <v>#N/A</v>
      </c>
      <c r="AD72" s="695" t="e">
        <v>#N/A</v>
      </c>
      <c r="AE72" s="695" t="e">
        <v>#N/A</v>
      </c>
      <c r="AF72" s="695" t="e">
        <v>#N/A</v>
      </c>
      <c r="AG72" s="695" t="e">
        <v>#N/A</v>
      </c>
      <c r="AH72" s="695" t="e">
        <v>#N/A</v>
      </c>
      <c r="AI72" s="695" t="e">
        <v>#N/A</v>
      </c>
      <c r="AJ72" s="695" t="e">
        <v>#N/A</v>
      </c>
      <c r="AK72" s="695" t="e">
        <v>#N/A</v>
      </c>
      <c r="AL72" s="695" t="e">
        <v>#N/A</v>
      </c>
      <c r="AM72" s="695" t="e">
        <v>#N/A</v>
      </c>
    </row>
    <row r="73" spans="1:39" ht="15" x14ac:dyDescent="0.25">
      <c r="A73" s="184" t="s">
        <v>192</v>
      </c>
      <c r="B73" s="184" t="s">
        <v>776</v>
      </c>
      <c r="C73" s="184" t="s">
        <v>342</v>
      </c>
      <c r="D73" s="184" t="s">
        <v>758</v>
      </c>
      <c r="E73" s="695" t="e">
        <v>#N/A</v>
      </c>
      <c r="F73" s="695" t="e">
        <v>#N/A</v>
      </c>
      <c r="G73" s="695" t="e">
        <v>#N/A</v>
      </c>
      <c r="H73" s="695" t="e">
        <v>#N/A</v>
      </c>
      <c r="I73" s="695" t="e">
        <v>#N/A</v>
      </c>
      <c r="J73" s="695" t="e">
        <v>#N/A</v>
      </c>
      <c r="K73" s="695" t="e">
        <v>#N/A</v>
      </c>
      <c r="L73" s="695" t="e">
        <v>#N/A</v>
      </c>
      <c r="M73" s="695" t="e">
        <v>#N/A</v>
      </c>
      <c r="N73" s="695" t="e">
        <v>#N/A</v>
      </c>
      <c r="O73" s="695" t="e">
        <v>#N/A</v>
      </c>
      <c r="P73" s="695" t="e">
        <v>#N/A</v>
      </c>
      <c r="Q73" s="695" t="e">
        <v>#N/A</v>
      </c>
      <c r="R73" s="695" t="e">
        <v>#N/A</v>
      </c>
      <c r="S73" s="695" t="e">
        <v>#N/A</v>
      </c>
      <c r="T73" s="695" t="e">
        <v>#N/A</v>
      </c>
      <c r="U73" s="695">
        <v>27950.808534742271</v>
      </c>
      <c r="V73" s="695">
        <v>27485.69149113102</v>
      </c>
      <c r="W73" s="695">
        <v>27882.318631101745</v>
      </c>
      <c r="X73" s="695">
        <v>26919.743335705822</v>
      </c>
      <c r="Y73" s="695">
        <v>26398.354118388321</v>
      </c>
      <c r="Z73" s="695">
        <v>26265.195364858755</v>
      </c>
      <c r="AA73" s="695">
        <v>24936.099697310081</v>
      </c>
      <c r="AB73" s="695">
        <v>23986.698830664252</v>
      </c>
      <c r="AC73" s="695">
        <v>23485.632236809255</v>
      </c>
      <c r="AD73" s="695">
        <v>23645.864748637741</v>
      </c>
      <c r="AE73" s="695">
        <v>23716.781739631846</v>
      </c>
      <c r="AF73" s="695">
        <v>22977.874540676821</v>
      </c>
      <c r="AG73" s="695">
        <v>22536.066948267238</v>
      </c>
      <c r="AH73" s="695">
        <v>21573.710374667655</v>
      </c>
      <c r="AI73" s="695">
        <v>15242.639477308983</v>
      </c>
      <c r="AJ73" s="695">
        <v>15485.670948236733</v>
      </c>
      <c r="AK73" s="695">
        <v>16168.177533699221</v>
      </c>
      <c r="AL73" s="695">
        <v>17107.342791379513</v>
      </c>
      <c r="AM73" s="695">
        <v>15892.028421498067</v>
      </c>
    </row>
    <row r="74" spans="1:39" ht="15" x14ac:dyDescent="0.25">
      <c r="A74" s="183" t="s">
        <v>192</v>
      </c>
      <c r="B74" s="183" t="s">
        <v>776</v>
      </c>
      <c r="C74" s="183" t="s">
        <v>342</v>
      </c>
      <c r="D74" s="183" t="s">
        <v>766</v>
      </c>
      <c r="E74" s="695" t="e">
        <v>#N/A</v>
      </c>
      <c r="F74" s="695" t="e">
        <v>#N/A</v>
      </c>
      <c r="G74" s="695" t="e">
        <v>#N/A</v>
      </c>
      <c r="H74" s="695" t="e">
        <v>#N/A</v>
      </c>
      <c r="I74" s="695" t="e">
        <v>#N/A</v>
      </c>
      <c r="J74" s="695" t="e">
        <v>#N/A</v>
      </c>
      <c r="K74" s="695" t="e">
        <v>#N/A</v>
      </c>
      <c r="L74" s="695" t="e">
        <v>#N/A</v>
      </c>
      <c r="M74" s="695" t="e">
        <v>#N/A</v>
      </c>
      <c r="N74" s="695" t="e">
        <v>#N/A</v>
      </c>
      <c r="O74" s="695" t="e">
        <v>#N/A</v>
      </c>
      <c r="P74" s="695" t="e">
        <v>#N/A</v>
      </c>
      <c r="Q74" s="695" t="e">
        <v>#N/A</v>
      </c>
      <c r="R74" s="695" t="e">
        <v>#N/A</v>
      </c>
      <c r="S74" s="695" t="e">
        <v>#N/A</v>
      </c>
      <c r="T74" s="695" t="e">
        <v>#N/A</v>
      </c>
      <c r="U74" s="695" t="e">
        <v>#N/A</v>
      </c>
      <c r="V74" s="695" t="e">
        <v>#N/A</v>
      </c>
      <c r="W74" s="695" t="e">
        <v>#N/A</v>
      </c>
      <c r="X74" s="695" t="e">
        <v>#N/A</v>
      </c>
      <c r="Y74" s="695" t="e">
        <v>#N/A</v>
      </c>
      <c r="Z74" s="695">
        <v>25024.925923368719</v>
      </c>
      <c r="AA74" s="695">
        <v>23427.099802981953</v>
      </c>
      <c r="AB74" s="695">
        <v>24969.941500384204</v>
      </c>
      <c r="AC74" s="695">
        <v>26783.248459294471</v>
      </c>
      <c r="AD74" s="695">
        <v>27334.195582624019</v>
      </c>
      <c r="AE74" s="695">
        <v>28596.656311550963</v>
      </c>
      <c r="AF74" s="695">
        <v>28655.090938401521</v>
      </c>
      <c r="AG74" s="695">
        <v>26543.268848174004</v>
      </c>
      <c r="AH74" s="695">
        <v>24124.583507250802</v>
      </c>
      <c r="AI74" s="695">
        <v>18331.601785383351</v>
      </c>
      <c r="AJ74" s="695">
        <v>17193.48517514519</v>
      </c>
      <c r="AK74" s="695">
        <v>17444.063103683508</v>
      </c>
      <c r="AL74" s="695">
        <v>18574.446268450225</v>
      </c>
      <c r="AM74" s="695">
        <v>17254.908118199713</v>
      </c>
    </row>
    <row r="75" spans="1:39" ht="15" x14ac:dyDescent="0.25">
      <c r="A75" s="184" t="s">
        <v>192</v>
      </c>
      <c r="B75" s="184" t="s">
        <v>776</v>
      </c>
      <c r="C75" s="184" t="s">
        <v>342</v>
      </c>
      <c r="D75" s="184" t="s">
        <v>339</v>
      </c>
      <c r="E75" s="695" t="e">
        <v>#N/A</v>
      </c>
      <c r="F75" s="695" t="e">
        <v>#N/A</v>
      </c>
      <c r="G75" s="695" t="e">
        <v>#N/A</v>
      </c>
      <c r="H75" s="695" t="e">
        <v>#N/A</v>
      </c>
      <c r="I75" s="695" t="e">
        <v>#N/A</v>
      </c>
      <c r="J75" s="695" t="e">
        <v>#N/A</v>
      </c>
      <c r="K75" s="695" t="e">
        <v>#N/A</v>
      </c>
      <c r="L75" s="695" t="e">
        <v>#N/A</v>
      </c>
      <c r="M75" s="695" t="e">
        <v>#N/A</v>
      </c>
      <c r="N75" s="695" t="e">
        <v>#N/A</v>
      </c>
      <c r="O75" s="695" t="e">
        <v>#N/A</v>
      </c>
      <c r="P75" s="695" t="e">
        <v>#N/A</v>
      </c>
      <c r="Q75" s="695" t="e">
        <v>#N/A</v>
      </c>
      <c r="R75" s="695" t="e">
        <v>#N/A</v>
      </c>
      <c r="S75" s="695" t="e">
        <v>#N/A</v>
      </c>
      <c r="T75" s="695" t="e">
        <v>#N/A</v>
      </c>
      <c r="U75" s="695" t="e">
        <v>#N/A</v>
      </c>
      <c r="V75" s="695" t="e">
        <v>#N/A</v>
      </c>
      <c r="W75" s="695" t="e">
        <v>#N/A</v>
      </c>
      <c r="X75" s="695" t="e">
        <v>#N/A</v>
      </c>
      <c r="Y75" s="695" t="e">
        <v>#N/A</v>
      </c>
      <c r="Z75" s="695" t="e">
        <v>#N/A</v>
      </c>
      <c r="AA75" s="695" t="e">
        <v>#N/A</v>
      </c>
      <c r="AB75" s="695" t="e">
        <v>#N/A</v>
      </c>
      <c r="AC75" s="695" t="e">
        <v>#N/A</v>
      </c>
      <c r="AD75" s="695">
        <v>27279.362022403631</v>
      </c>
      <c r="AE75" s="695">
        <v>27415.705777526673</v>
      </c>
      <c r="AF75" s="695">
        <v>26706.029579212402</v>
      </c>
      <c r="AG75" s="695">
        <v>25588.02242264403</v>
      </c>
      <c r="AH75" s="695">
        <v>25254.693845360878</v>
      </c>
      <c r="AI75" s="695">
        <v>19766.784632545965</v>
      </c>
      <c r="AJ75" s="695">
        <v>18560.838379534056</v>
      </c>
      <c r="AK75" s="695">
        <v>18249.324886566803</v>
      </c>
      <c r="AL75" s="695">
        <v>19138.688564871794</v>
      </c>
      <c r="AM75" s="695">
        <v>17779.066353683334</v>
      </c>
    </row>
    <row r="76" spans="1:39" ht="15" x14ac:dyDescent="0.25">
      <c r="A76" s="183" t="s">
        <v>192</v>
      </c>
      <c r="B76" s="183" t="s">
        <v>776</v>
      </c>
      <c r="C76" s="183" t="s">
        <v>342</v>
      </c>
      <c r="D76" s="183" t="s">
        <v>340</v>
      </c>
      <c r="E76" s="695" t="e">
        <v>#N/A</v>
      </c>
      <c r="F76" s="695" t="e">
        <v>#N/A</v>
      </c>
      <c r="G76" s="695" t="e">
        <v>#N/A</v>
      </c>
      <c r="H76" s="695" t="e">
        <v>#N/A</v>
      </c>
      <c r="I76" s="695" t="e">
        <v>#N/A</v>
      </c>
      <c r="J76" s="695" t="e">
        <v>#N/A</v>
      </c>
      <c r="K76" s="695" t="e">
        <v>#N/A</v>
      </c>
      <c r="L76" s="695" t="e">
        <v>#N/A</v>
      </c>
      <c r="M76" s="695" t="e">
        <v>#N/A</v>
      </c>
      <c r="N76" s="695" t="e">
        <v>#N/A</v>
      </c>
      <c r="O76" s="695" t="e">
        <v>#N/A</v>
      </c>
      <c r="P76" s="695" t="e">
        <v>#N/A</v>
      </c>
      <c r="Q76" s="695" t="e">
        <v>#N/A</v>
      </c>
      <c r="R76" s="695" t="e">
        <v>#N/A</v>
      </c>
      <c r="S76" s="695" t="e">
        <v>#N/A</v>
      </c>
      <c r="T76" s="695" t="e">
        <v>#N/A</v>
      </c>
      <c r="U76" s="695" t="e">
        <v>#N/A</v>
      </c>
      <c r="V76" s="695" t="e">
        <v>#N/A</v>
      </c>
      <c r="W76" s="695" t="e">
        <v>#N/A</v>
      </c>
      <c r="X76" s="695" t="e">
        <v>#N/A</v>
      </c>
      <c r="Y76" s="695" t="e">
        <v>#N/A</v>
      </c>
      <c r="Z76" s="695" t="e">
        <v>#N/A</v>
      </c>
      <c r="AA76" s="695" t="e">
        <v>#N/A</v>
      </c>
      <c r="AB76" s="695" t="e">
        <v>#N/A</v>
      </c>
      <c r="AC76" s="695" t="e">
        <v>#N/A</v>
      </c>
      <c r="AD76" s="695" t="e">
        <v>#N/A</v>
      </c>
      <c r="AE76" s="695" t="e">
        <v>#N/A</v>
      </c>
      <c r="AF76" s="695" t="e">
        <v>#N/A</v>
      </c>
      <c r="AG76" s="695" t="e">
        <v>#N/A</v>
      </c>
      <c r="AH76" s="695">
        <v>24505.249300490083</v>
      </c>
      <c r="AI76" s="695">
        <v>20453.608381816943</v>
      </c>
      <c r="AJ76" s="695">
        <v>20084.234630896575</v>
      </c>
      <c r="AK76" s="695">
        <v>20032.058183191388</v>
      </c>
      <c r="AL76" s="695">
        <v>21034.077904501453</v>
      </c>
      <c r="AM76" s="695">
        <v>19539.806266510557</v>
      </c>
    </row>
    <row r="77" spans="1:39" ht="15" x14ac:dyDescent="0.25">
      <c r="A77" s="184" t="s">
        <v>192</v>
      </c>
      <c r="B77" s="184" t="s">
        <v>776</v>
      </c>
      <c r="C77" s="184" t="s">
        <v>342</v>
      </c>
      <c r="D77" s="184" t="s">
        <v>767</v>
      </c>
      <c r="E77" s="695" t="e">
        <v>#N/A</v>
      </c>
      <c r="F77" s="695" t="e">
        <v>#N/A</v>
      </c>
      <c r="G77" s="695" t="e">
        <v>#N/A</v>
      </c>
      <c r="H77" s="695" t="e">
        <v>#N/A</v>
      </c>
      <c r="I77" s="695" t="e">
        <v>#N/A</v>
      </c>
      <c r="J77" s="695" t="e">
        <v>#N/A</v>
      </c>
      <c r="K77" s="695" t="e">
        <v>#N/A</v>
      </c>
      <c r="L77" s="695" t="e">
        <v>#N/A</v>
      </c>
      <c r="M77" s="695" t="e">
        <v>#N/A</v>
      </c>
      <c r="N77" s="695" t="e">
        <v>#N/A</v>
      </c>
      <c r="O77" s="695" t="e">
        <v>#N/A</v>
      </c>
      <c r="P77" s="695" t="e">
        <v>#N/A</v>
      </c>
      <c r="Q77" s="695" t="e">
        <v>#N/A</v>
      </c>
      <c r="R77" s="695" t="e">
        <v>#N/A</v>
      </c>
      <c r="S77" s="695" t="e">
        <v>#N/A</v>
      </c>
      <c r="T77" s="695" t="e">
        <v>#N/A</v>
      </c>
      <c r="U77" s="695" t="e">
        <v>#N/A</v>
      </c>
      <c r="V77" s="695" t="e">
        <v>#N/A</v>
      </c>
      <c r="W77" s="695" t="e">
        <v>#N/A</v>
      </c>
      <c r="X77" s="695" t="e">
        <v>#N/A</v>
      </c>
      <c r="Y77" s="695" t="e">
        <v>#N/A</v>
      </c>
      <c r="Z77" s="695" t="e">
        <v>#N/A</v>
      </c>
      <c r="AA77" s="695" t="e">
        <v>#N/A</v>
      </c>
      <c r="AB77" s="695" t="e">
        <v>#N/A</v>
      </c>
      <c r="AC77" s="695" t="e">
        <v>#N/A</v>
      </c>
      <c r="AD77" s="695" t="e">
        <v>#N/A</v>
      </c>
      <c r="AE77" s="695" t="e">
        <v>#N/A</v>
      </c>
      <c r="AF77" s="695" t="e">
        <v>#N/A</v>
      </c>
      <c r="AG77" s="695" t="e">
        <v>#N/A</v>
      </c>
      <c r="AH77" s="695" t="e">
        <v>#N/A</v>
      </c>
      <c r="AI77" s="695" t="e">
        <v>#N/A</v>
      </c>
      <c r="AJ77" s="695">
        <v>24914.654651321242</v>
      </c>
      <c r="AK77" s="695">
        <v>36121.870480674144</v>
      </c>
      <c r="AL77" s="695">
        <v>42435.054838504089</v>
      </c>
      <c r="AM77" s="695">
        <v>39420.446868064137</v>
      </c>
    </row>
    <row r="78" spans="1:39" ht="15" x14ac:dyDescent="0.25">
      <c r="A78" s="183" t="s">
        <v>192</v>
      </c>
      <c r="B78" s="183" t="s">
        <v>776</v>
      </c>
      <c r="C78" s="183" t="s">
        <v>342</v>
      </c>
      <c r="D78" s="183" t="s">
        <v>768</v>
      </c>
      <c r="E78" s="695" t="e">
        <v>#N/A</v>
      </c>
      <c r="F78" s="695" t="e">
        <v>#N/A</v>
      </c>
      <c r="G78" s="695" t="e">
        <v>#N/A</v>
      </c>
      <c r="H78" s="695" t="e">
        <v>#N/A</v>
      </c>
      <c r="I78" s="695" t="e">
        <v>#N/A</v>
      </c>
      <c r="J78" s="695" t="e">
        <v>#N/A</v>
      </c>
      <c r="K78" s="695" t="e">
        <v>#N/A</v>
      </c>
      <c r="L78" s="695" t="e">
        <v>#N/A</v>
      </c>
      <c r="M78" s="695" t="e">
        <v>#N/A</v>
      </c>
      <c r="N78" s="695" t="e">
        <v>#N/A</v>
      </c>
      <c r="O78" s="695" t="e">
        <v>#N/A</v>
      </c>
      <c r="P78" s="695" t="e">
        <v>#N/A</v>
      </c>
      <c r="Q78" s="695" t="e">
        <v>#N/A</v>
      </c>
      <c r="R78" s="695" t="e">
        <v>#N/A</v>
      </c>
      <c r="S78" s="695" t="e">
        <v>#N/A</v>
      </c>
      <c r="T78" s="695" t="e">
        <v>#N/A</v>
      </c>
      <c r="U78" s="695" t="e">
        <v>#N/A</v>
      </c>
      <c r="V78" s="695" t="e">
        <v>#N/A</v>
      </c>
      <c r="W78" s="695" t="e">
        <v>#N/A</v>
      </c>
      <c r="X78" s="695" t="e">
        <v>#N/A</v>
      </c>
      <c r="Y78" s="695" t="e">
        <v>#N/A</v>
      </c>
      <c r="Z78" s="695" t="e">
        <v>#N/A</v>
      </c>
      <c r="AA78" s="695" t="e">
        <v>#N/A</v>
      </c>
      <c r="AB78" s="695" t="e">
        <v>#N/A</v>
      </c>
      <c r="AC78" s="695" t="e">
        <v>#N/A</v>
      </c>
      <c r="AD78" s="695" t="e">
        <v>#N/A</v>
      </c>
      <c r="AE78" s="695" t="e">
        <v>#N/A</v>
      </c>
      <c r="AF78" s="695" t="e">
        <v>#N/A</v>
      </c>
      <c r="AG78" s="695" t="e">
        <v>#N/A</v>
      </c>
      <c r="AH78" s="695" t="e">
        <v>#N/A</v>
      </c>
      <c r="AI78" s="695" t="e">
        <v>#N/A</v>
      </c>
      <c r="AJ78" s="695" t="e">
        <v>#N/A</v>
      </c>
      <c r="AK78" s="695" t="e">
        <v>#N/A</v>
      </c>
      <c r="AL78" s="695" t="e">
        <v>#N/A</v>
      </c>
      <c r="AM78" s="695" t="e">
        <v>#N/A</v>
      </c>
    </row>
    <row r="79" spans="1:39" ht="15" x14ac:dyDescent="0.25">
      <c r="A79" s="184" t="s">
        <v>192</v>
      </c>
      <c r="B79" s="184" t="s">
        <v>777</v>
      </c>
      <c r="C79" s="184" t="s">
        <v>338</v>
      </c>
      <c r="D79" s="184" t="s">
        <v>339</v>
      </c>
      <c r="E79" s="695" t="e">
        <v>#N/A</v>
      </c>
      <c r="F79" s="695" t="e">
        <v>#N/A</v>
      </c>
      <c r="G79" s="695" t="e">
        <v>#N/A</v>
      </c>
      <c r="H79" s="695" t="e">
        <v>#N/A</v>
      </c>
      <c r="I79" s="695" t="e">
        <v>#N/A</v>
      </c>
      <c r="J79" s="695" t="e">
        <v>#N/A</v>
      </c>
      <c r="K79" s="695" t="e">
        <v>#N/A</v>
      </c>
      <c r="L79" s="695" t="e">
        <v>#N/A</v>
      </c>
      <c r="M79" s="695" t="e">
        <v>#N/A</v>
      </c>
      <c r="N79" s="695" t="e">
        <v>#N/A</v>
      </c>
      <c r="O79" s="695" t="e">
        <v>#N/A</v>
      </c>
      <c r="P79" s="695" t="e">
        <v>#N/A</v>
      </c>
      <c r="Q79" s="695" t="e">
        <v>#N/A</v>
      </c>
      <c r="R79" s="695" t="e">
        <v>#N/A</v>
      </c>
      <c r="S79" s="695" t="e">
        <v>#N/A</v>
      </c>
      <c r="T79" s="695" t="e">
        <v>#N/A</v>
      </c>
      <c r="U79" s="695" t="e">
        <v>#N/A</v>
      </c>
      <c r="V79" s="695" t="e">
        <v>#N/A</v>
      </c>
      <c r="W79" s="695" t="e">
        <v>#N/A</v>
      </c>
      <c r="X79" s="695" t="e">
        <v>#N/A</v>
      </c>
      <c r="Y79" s="695" t="e">
        <v>#N/A</v>
      </c>
      <c r="Z79" s="695" t="e">
        <v>#N/A</v>
      </c>
      <c r="AA79" s="695" t="e">
        <v>#N/A</v>
      </c>
      <c r="AB79" s="695" t="e">
        <v>#N/A</v>
      </c>
      <c r="AC79" s="695" t="e">
        <v>#N/A</v>
      </c>
      <c r="AD79" s="695">
        <v>26119.854077023778</v>
      </c>
      <c r="AE79" s="695">
        <v>27540.171904433781</v>
      </c>
      <c r="AF79" s="695">
        <v>28775.358698324402</v>
      </c>
      <c r="AG79" s="695">
        <v>30381.83215258659</v>
      </c>
      <c r="AH79" s="695">
        <v>28874.114348888499</v>
      </c>
      <c r="AI79" s="695">
        <v>22775.846443225448</v>
      </c>
      <c r="AJ79" s="695">
        <v>22157.968947873684</v>
      </c>
      <c r="AK79" s="695">
        <v>20951.553349093734</v>
      </c>
      <c r="AL79" s="695">
        <v>21736.464032129614</v>
      </c>
      <c r="AM79" s="695">
        <v>18242.954220515239</v>
      </c>
    </row>
    <row r="80" spans="1:39" ht="15" x14ac:dyDescent="0.25">
      <c r="A80" s="183" t="s">
        <v>192</v>
      </c>
      <c r="B80" s="183" t="s">
        <v>777</v>
      </c>
      <c r="C80" s="183" t="s">
        <v>338</v>
      </c>
      <c r="D80" s="183" t="s">
        <v>340</v>
      </c>
      <c r="E80" s="695" t="e">
        <v>#N/A</v>
      </c>
      <c r="F80" s="695" t="e">
        <v>#N/A</v>
      </c>
      <c r="G80" s="695" t="e">
        <v>#N/A</v>
      </c>
      <c r="H80" s="695" t="e">
        <v>#N/A</v>
      </c>
      <c r="I80" s="695" t="e">
        <v>#N/A</v>
      </c>
      <c r="J80" s="695" t="e">
        <v>#N/A</v>
      </c>
      <c r="K80" s="695" t="e">
        <v>#N/A</v>
      </c>
      <c r="L80" s="695" t="e">
        <v>#N/A</v>
      </c>
      <c r="M80" s="695" t="e">
        <v>#N/A</v>
      </c>
      <c r="N80" s="695" t="e">
        <v>#N/A</v>
      </c>
      <c r="O80" s="695" t="e">
        <v>#N/A</v>
      </c>
      <c r="P80" s="695" t="e">
        <v>#N/A</v>
      </c>
      <c r="Q80" s="695" t="e">
        <v>#N/A</v>
      </c>
      <c r="R80" s="695" t="e">
        <v>#N/A</v>
      </c>
      <c r="S80" s="695" t="e">
        <v>#N/A</v>
      </c>
      <c r="T80" s="695" t="e">
        <v>#N/A</v>
      </c>
      <c r="U80" s="695" t="e">
        <v>#N/A</v>
      </c>
      <c r="V80" s="695" t="e">
        <v>#N/A</v>
      </c>
      <c r="W80" s="695" t="e">
        <v>#N/A</v>
      </c>
      <c r="X80" s="695" t="e">
        <v>#N/A</v>
      </c>
      <c r="Y80" s="695" t="e">
        <v>#N/A</v>
      </c>
      <c r="Z80" s="695" t="e">
        <v>#N/A</v>
      </c>
      <c r="AA80" s="695" t="e">
        <v>#N/A</v>
      </c>
      <c r="AB80" s="695" t="e">
        <v>#N/A</v>
      </c>
      <c r="AC80" s="695" t="e">
        <v>#N/A</v>
      </c>
      <c r="AD80" s="695" t="e">
        <v>#N/A</v>
      </c>
      <c r="AE80" s="695" t="e">
        <v>#N/A</v>
      </c>
      <c r="AF80" s="695" t="e">
        <v>#N/A</v>
      </c>
      <c r="AG80" s="695" t="e">
        <v>#N/A</v>
      </c>
      <c r="AH80" s="695">
        <v>18487.832899697296</v>
      </c>
      <c r="AI80" s="695">
        <v>21127.39059319839</v>
      </c>
      <c r="AJ80" s="695">
        <v>22433.602951253928</v>
      </c>
      <c r="AK80" s="695">
        <v>22020.036917226054</v>
      </c>
      <c r="AL80" s="695">
        <v>23535.579419670274</v>
      </c>
      <c r="AM80" s="695">
        <v>19752.913687879132</v>
      </c>
    </row>
    <row r="81" spans="1:39" ht="15" x14ac:dyDescent="0.25">
      <c r="A81" s="184" t="s">
        <v>192</v>
      </c>
      <c r="B81" s="184" t="s">
        <v>777</v>
      </c>
      <c r="C81" s="184" t="s">
        <v>338</v>
      </c>
      <c r="D81" s="184" t="s">
        <v>767</v>
      </c>
      <c r="E81" s="695" t="e">
        <v>#N/A</v>
      </c>
      <c r="F81" s="695" t="e">
        <v>#N/A</v>
      </c>
      <c r="G81" s="695" t="e">
        <v>#N/A</v>
      </c>
      <c r="H81" s="695" t="e">
        <v>#N/A</v>
      </c>
      <c r="I81" s="695" t="e">
        <v>#N/A</v>
      </c>
      <c r="J81" s="695" t="e">
        <v>#N/A</v>
      </c>
      <c r="K81" s="695" t="e">
        <v>#N/A</v>
      </c>
      <c r="L81" s="695" t="e">
        <v>#N/A</v>
      </c>
      <c r="M81" s="695" t="e">
        <v>#N/A</v>
      </c>
      <c r="N81" s="695" t="e">
        <v>#N/A</v>
      </c>
      <c r="O81" s="695" t="e">
        <v>#N/A</v>
      </c>
      <c r="P81" s="695" t="e">
        <v>#N/A</v>
      </c>
      <c r="Q81" s="695" t="e">
        <v>#N/A</v>
      </c>
      <c r="R81" s="695" t="e">
        <v>#N/A</v>
      </c>
      <c r="S81" s="695" t="e">
        <v>#N/A</v>
      </c>
      <c r="T81" s="695" t="e">
        <v>#N/A</v>
      </c>
      <c r="U81" s="695" t="e">
        <v>#N/A</v>
      </c>
      <c r="V81" s="695" t="e">
        <v>#N/A</v>
      </c>
      <c r="W81" s="695" t="e">
        <v>#N/A</v>
      </c>
      <c r="X81" s="695" t="e">
        <v>#N/A</v>
      </c>
      <c r="Y81" s="695" t="e">
        <v>#N/A</v>
      </c>
      <c r="Z81" s="695" t="e">
        <v>#N/A</v>
      </c>
      <c r="AA81" s="695" t="e">
        <v>#N/A</v>
      </c>
      <c r="AB81" s="695" t="e">
        <v>#N/A</v>
      </c>
      <c r="AC81" s="695" t="e">
        <v>#N/A</v>
      </c>
      <c r="AD81" s="695" t="e">
        <v>#N/A</v>
      </c>
      <c r="AE81" s="695" t="e">
        <v>#N/A</v>
      </c>
      <c r="AF81" s="695" t="e">
        <v>#N/A</v>
      </c>
      <c r="AG81" s="695" t="e">
        <v>#N/A</v>
      </c>
      <c r="AH81" s="695" t="e">
        <v>#N/A</v>
      </c>
      <c r="AI81" s="695" t="e">
        <v>#N/A</v>
      </c>
      <c r="AJ81" s="695">
        <v>22433.602951253928</v>
      </c>
      <c r="AK81" s="695">
        <v>22020.036917226054</v>
      </c>
      <c r="AL81" s="695">
        <v>23535.579419670274</v>
      </c>
      <c r="AM81" s="695">
        <v>19752.913687879132</v>
      </c>
    </row>
    <row r="82" spans="1:39" ht="15" x14ac:dyDescent="0.25">
      <c r="A82" s="183" t="s">
        <v>192</v>
      </c>
      <c r="B82" s="183" t="s">
        <v>777</v>
      </c>
      <c r="C82" s="183" t="s">
        <v>338</v>
      </c>
      <c r="D82" s="183" t="s">
        <v>768</v>
      </c>
      <c r="E82" s="695" t="e">
        <v>#N/A</v>
      </c>
      <c r="F82" s="695" t="e">
        <v>#N/A</v>
      </c>
      <c r="G82" s="695" t="e">
        <v>#N/A</v>
      </c>
      <c r="H82" s="695" t="e">
        <v>#N/A</v>
      </c>
      <c r="I82" s="695" t="e">
        <v>#N/A</v>
      </c>
      <c r="J82" s="695" t="e">
        <v>#N/A</v>
      </c>
      <c r="K82" s="695" t="e">
        <v>#N/A</v>
      </c>
      <c r="L82" s="695" t="e">
        <v>#N/A</v>
      </c>
      <c r="M82" s="695" t="e">
        <v>#N/A</v>
      </c>
      <c r="N82" s="695" t="e">
        <v>#N/A</v>
      </c>
      <c r="O82" s="695" t="e">
        <v>#N/A</v>
      </c>
      <c r="P82" s="695" t="e">
        <v>#N/A</v>
      </c>
      <c r="Q82" s="695" t="e">
        <v>#N/A</v>
      </c>
      <c r="R82" s="695" t="e">
        <v>#N/A</v>
      </c>
      <c r="S82" s="695" t="e">
        <v>#N/A</v>
      </c>
      <c r="T82" s="695" t="e">
        <v>#N/A</v>
      </c>
      <c r="U82" s="695" t="e">
        <v>#N/A</v>
      </c>
      <c r="V82" s="695" t="e">
        <v>#N/A</v>
      </c>
      <c r="W82" s="695" t="e">
        <v>#N/A</v>
      </c>
      <c r="X82" s="695" t="e">
        <v>#N/A</v>
      </c>
      <c r="Y82" s="695" t="e">
        <v>#N/A</v>
      </c>
      <c r="Z82" s="695" t="e">
        <v>#N/A</v>
      </c>
      <c r="AA82" s="695" t="e">
        <v>#N/A</v>
      </c>
      <c r="AB82" s="695" t="e">
        <v>#N/A</v>
      </c>
      <c r="AC82" s="695" t="e">
        <v>#N/A</v>
      </c>
      <c r="AD82" s="695" t="e">
        <v>#N/A</v>
      </c>
      <c r="AE82" s="695" t="e">
        <v>#N/A</v>
      </c>
      <c r="AF82" s="695" t="e">
        <v>#N/A</v>
      </c>
      <c r="AG82" s="695" t="e">
        <v>#N/A</v>
      </c>
      <c r="AH82" s="695" t="e">
        <v>#N/A</v>
      </c>
      <c r="AI82" s="695" t="e">
        <v>#N/A</v>
      </c>
      <c r="AJ82" s="695" t="e">
        <v>#N/A</v>
      </c>
      <c r="AK82" s="695" t="e">
        <v>#N/A</v>
      </c>
      <c r="AL82" s="695" t="e">
        <v>#N/A</v>
      </c>
      <c r="AM82" s="695" t="e">
        <v>#N/A</v>
      </c>
    </row>
    <row r="83" spans="1:39" ht="15" x14ac:dyDescent="0.25">
      <c r="A83" s="184" t="s">
        <v>192</v>
      </c>
      <c r="B83" s="184" t="s">
        <v>777</v>
      </c>
      <c r="C83" s="184" t="s">
        <v>341</v>
      </c>
      <c r="D83" s="184" t="s">
        <v>339</v>
      </c>
      <c r="E83" s="695" t="e">
        <v>#N/A</v>
      </c>
      <c r="F83" s="695" t="e">
        <v>#N/A</v>
      </c>
      <c r="G83" s="695" t="e">
        <v>#N/A</v>
      </c>
      <c r="H83" s="695" t="e">
        <v>#N/A</v>
      </c>
      <c r="I83" s="695" t="e">
        <v>#N/A</v>
      </c>
      <c r="J83" s="695" t="e">
        <v>#N/A</v>
      </c>
      <c r="K83" s="695" t="e">
        <v>#N/A</v>
      </c>
      <c r="L83" s="695" t="e">
        <v>#N/A</v>
      </c>
      <c r="M83" s="695" t="e">
        <v>#N/A</v>
      </c>
      <c r="N83" s="695" t="e">
        <v>#N/A</v>
      </c>
      <c r="O83" s="695" t="e">
        <v>#N/A</v>
      </c>
      <c r="P83" s="695" t="e">
        <v>#N/A</v>
      </c>
      <c r="Q83" s="695" t="e">
        <v>#N/A</v>
      </c>
      <c r="R83" s="695" t="e">
        <v>#N/A</v>
      </c>
      <c r="S83" s="695" t="e">
        <v>#N/A</v>
      </c>
      <c r="T83" s="695" t="e">
        <v>#N/A</v>
      </c>
      <c r="U83" s="695" t="e">
        <v>#N/A</v>
      </c>
      <c r="V83" s="695" t="e">
        <v>#N/A</v>
      </c>
      <c r="W83" s="695" t="e">
        <v>#N/A</v>
      </c>
      <c r="X83" s="695" t="e">
        <v>#N/A</v>
      </c>
      <c r="Y83" s="695" t="e">
        <v>#N/A</v>
      </c>
      <c r="Z83" s="695" t="e">
        <v>#N/A</v>
      </c>
      <c r="AA83" s="695" t="e">
        <v>#N/A</v>
      </c>
      <c r="AB83" s="695" t="e">
        <v>#N/A</v>
      </c>
      <c r="AC83" s="695" t="e">
        <v>#N/A</v>
      </c>
      <c r="AD83" s="695">
        <v>28944.577051531262</v>
      </c>
      <c r="AE83" s="695">
        <v>30494.594211271862</v>
      </c>
      <c r="AF83" s="695">
        <v>31622.201113018746</v>
      </c>
      <c r="AG83" s="695">
        <v>32313.098913074467</v>
      </c>
      <c r="AH83" s="695">
        <v>30927.403624472754</v>
      </c>
      <c r="AI83" s="695">
        <v>24840.580333060123</v>
      </c>
      <c r="AJ83" s="695">
        <v>24195.890328392146</v>
      </c>
      <c r="AK83" s="695">
        <v>22308.818834919839</v>
      </c>
      <c r="AL83" s="695">
        <v>22683.14549532083</v>
      </c>
      <c r="AM83" s="695">
        <v>19037.483936520559</v>
      </c>
    </row>
    <row r="84" spans="1:39" ht="15" x14ac:dyDescent="0.25">
      <c r="A84" s="183" t="s">
        <v>192</v>
      </c>
      <c r="B84" s="183" t="s">
        <v>777</v>
      </c>
      <c r="C84" s="183" t="s">
        <v>341</v>
      </c>
      <c r="D84" s="183" t="s">
        <v>340</v>
      </c>
      <c r="E84" s="695" t="e">
        <v>#N/A</v>
      </c>
      <c r="F84" s="695" t="e">
        <v>#N/A</v>
      </c>
      <c r="G84" s="695" t="e">
        <v>#N/A</v>
      </c>
      <c r="H84" s="695" t="e">
        <v>#N/A</v>
      </c>
      <c r="I84" s="695" t="e">
        <v>#N/A</v>
      </c>
      <c r="J84" s="695" t="e">
        <v>#N/A</v>
      </c>
      <c r="K84" s="695" t="e">
        <v>#N/A</v>
      </c>
      <c r="L84" s="695" t="e">
        <v>#N/A</v>
      </c>
      <c r="M84" s="695" t="e">
        <v>#N/A</v>
      </c>
      <c r="N84" s="695" t="e">
        <v>#N/A</v>
      </c>
      <c r="O84" s="695" t="e">
        <v>#N/A</v>
      </c>
      <c r="P84" s="695" t="e">
        <v>#N/A</v>
      </c>
      <c r="Q84" s="695" t="e">
        <v>#N/A</v>
      </c>
      <c r="R84" s="695" t="e">
        <v>#N/A</v>
      </c>
      <c r="S84" s="695" t="e">
        <v>#N/A</v>
      </c>
      <c r="T84" s="695" t="e">
        <v>#N/A</v>
      </c>
      <c r="U84" s="695" t="e">
        <v>#N/A</v>
      </c>
      <c r="V84" s="695" t="e">
        <v>#N/A</v>
      </c>
      <c r="W84" s="695" t="e">
        <v>#N/A</v>
      </c>
      <c r="X84" s="695" t="e">
        <v>#N/A</v>
      </c>
      <c r="Y84" s="695" t="e">
        <v>#N/A</v>
      </c>
      <c r="Z84" s="695" t="e">
        <v>#N/A</v>
      </c>
      <c r="AA84" s="695" t="e">
        <v>#N/A</v>
      </c>
      <c r="AB84" s="695" t="e">
        <v>#N/A</v>
      </c>
      <c r="AC84" s="695" t="e">
        <v>#N/A</v>
      </c>
      <c r="AD84" s="695" t="e">
        <v>#N/A</v>
      </c>
      <c r="AE84" s="695" t="e">
        <v>#N/A</v>
      </c>
      <c r="AF84" s="695" t="e">
        <v>#N/A</v>
      </c>
      <c r="AG84" s="695" t="e">
        <v>#N/A</v>
      </c>
      <c r="AH84" s="695">
        <v>27177.492509016141</v>
      </c>
      <c r="AI84" s="695">
        <v>22764.926864911729</v>
      </c>
      <c r="AJ84" s="695">
        <v>24165.389240975735</v>
      </c>
      <c r="AK84" s="695">
        <v>23715.035571016677</v>
      </c>
      <c r="AL84" s="695">
        <v>25203.762361716999</v>
      </c>
      <c r="AM84" s="695">
        <v>21152.984324861256</v>
      </c>
    </row>
    <row r="85" spans="1:39" ht="15" x14ac:dyDescent="0.25">
      <c r="A85" s="184" t="s">
        <v>192</v>
      </c>
      <c r="B85" s="184" t="s">
        <v>777</v>
      </c>
      <c r="C85" s="184" t="s">
        <v>341</v>
      </c>
      <c r="D85" s="184" t="s">
        <v>767</v>
      </c>
      <c r="E85" s="695" t="e">
        <v>#N/A</v>
      </c>
      <c r="F85" s="695" t="e">
        <v>#N/A</v>
      </c>
      <c r="G85" s="695" t="e">
        <v>#N/A</v>
      </c>
      <c r="H85" s="695" t="e">
        <v>#N/A</v>
      </c>
      <c r="I85" s="695" t="e">
        <v>#N/A</v>
      </c>
      <c r="J85" s="695" t="e">
        <v>#N/A</v>
      </c>
      <c r="K85" s="695" t="e">
        <v>#N/A</v>
      </c>
      <c r="L85" s="695" t="e">
        <v>#N/A</v>
      </c>
      <c r="M85" s="695" t="e">
        <v>#N/A</v>
      </c>
      <c r="N85" s="695" t="e">
        <v>#N/A</v>
      </c>
      <c r="O85" s="695" t="e">
        <v>#N/A</v>
      </c>
      <c r="P85" s="695" t="e">
        <v>#N/A</v>
      </c>
      <c r="Q85" s="695" t="e">
        <v>#N/A</v>
      </c>
      <c r="R85" s="695" t="e">
        <v>#N/A</v>
      </c>
      <c r="S85" s="695" t="e">
        <v>#N/A</v>
      </c>
      <c r="T85" s="695" t="e">
        <v>#N/A</v>
      </c>
      <c r="U85" s="695" t="e">
        <v>#N/A</v>
      </c>
      <c r="V85" s="695" t="e">
        <v>#N/A</v>
      </c>
      <c r="W85" s="695" t="e">
        <v>#N/A</v>
      </c>
      <c r="X85" s="695" t="e">
        <v>#N/A</v>
      </c>
      <c r="Y85" s="695" t="e">
        <v>#N/A</v>
      </c>
      <c r="Z85" s="695" t="e">
        <v>#N/A</v>
      </c>
      <c r="AA85" s="695" t="e">
        <v>#N/A</v>
      </c>
      <c r="AB85" s="695" t="e">
        <v>#N/A</v>
      </c>
      <c r="AC85" s="695" t="e">
        <v>#N/A</v>
      </c>
      <c r="AD85" s="695" t="e">
        <v>#N/A</v>
      </c>
      <c r="AE85" s="695" t="e">
        <v>#N/A</v>
      </c>
      <c r="AF85" s="695" t="e">
        <v>#N/A</v>
      </c>
      <c r="AG85" s="695" t="e">
        <v>#N/A</v>
      </c>
      <c r="AH85" s="695" t="e">
        <v>#N/A</v>
      </c>
      <c r="AI85" s="695" t="e">
        <v>#N/A</v>
      </c>
      <c r="AJ85" s="695">
        <v>41022.653344875383</v>
      </c>
      <c r="AK85" s="695">
        <v>40266.396042559521</v>
      </c>
      <c r="AL85" s="695">
        <v>32107.399441333029</v>
      </c>
      <c r="AM85" s="695">
        <v>26947.060813674037</v>
      </c>
    </row>
    <row r="86" spans="1:39" ht="15" x14ac:dyDescent="0.25">
      <c r="A86" s="183" t="s">
        <v>192</v>
      </c>
      <c r="B86" s="183" t="s">
        <v>777</v>
      </c>
      <c r="C86" s="183" t="s">
        <v>341</v>
      </c>
      <c r="D86" s="183" t="s">
        <v>768</v>
      </c>
      <c r="E86" s="695" t="e">
        <v>#N/A</v>
      </c>
      <c r="F86" s="695" t="e">
        <v>#N/A</v>
      </c>
      <c r="G86" s="695" t="e">
        <v>#N/A</v>
      </c>
      <c r="H86" s="695" t="e">
        <v>#N/A</v>
      </c>
      <c r="I86" s="695" t="e">
        <v>#N/A</v>
      </c>
      <c r="J86" s="695" t="e">
        <v>#N/A</v>
      </c>
      <c r="K86" s="695" t="e">
        <v>#N/A</v>
      </c>
      <c r="L86" s="695" t="e">
        <v>#N/A</v>
      </c>
      <c r="M86" s="695" t="e">
        <v>#N/A</v>
      </c>
      <c r="N86" s="695" t="e">
        <v>#N/A</v>
      </c>
      <c r="O86" s="695" t="e">
        <v>#N/A</v>
      </c>
      <c r="P86" s="695" t="e">
        <v>#N/A</v>
      </c>
      <c r="Q86" s="695" t="e">
        <v>#N/A</v>
      </c>
      <c r="R86" s="695" t="e">
        <v>#N/A</v>
      </c>
      <c r="S86" s="695" t="e">
        <v>#N/A</v>
      </c>
      <c r="T86" s="695" t="e">
        <v>#N/A</v>
      </c>
      <c r="U86" s="695" t="e">
        <v>#N/A</v>
      </c>
      <c r="V86" s="695" t="e">
        <v>#N/A</v>
      </c>
      <c r="W86" s="695" t="e">
        <v>#N/A</v>
      </c>
      <c r="X86" s="695" t="e">
        <v>#N/A</v>
      </c>
      <c r="Y86" s="695" t="e">
        <v>#N/A</v>
      </c>
      <c r="Z86" s="695" t="e">
        <v>#N/A</v>
      </c>
      <c r="AA86" s="695" t="e">
        <v>#N/A</v>
      </c>
      <c r="AB86" s="695" t="e">
        <v>#N/A</v>
      </c>
      <c r="AC86" s="695" t="e">
        <v>#N/A</v>
      </c>
      <c r="AD86" s="695" t="e">
        <v>#N/A</v>
      </c>
      <c r="AE86" s="695" t="e">
        <v>#N/A</v>
      </c>
      <c r="AF86" s="695" t="e">
        <v>#N/A</v>
      </c>
      <c r="AG86" s="695" t="e">
        <v>#N/A</v>
      </c>
      <c r="AH86" s="695" t="e">
        <v>#N/A</v>
      </c>
      <c r="AI86" s="695" t="e">
        <v>#N/A</v>
      </c>
      <c r="AJ86" s="695" t="e">
        <v>#N/A</v>
      </c>
      <c r="AK86" s="695" t="e">
        <v>#N/A</v>
      </c>
      <c r="AL86" s="695" t="e">
        <v>#N/A</v>
      </c>
      <c r="AM86" s="695" t="e">
        <v>#N/A</v>
      </c>
    </row>
    <row r="87" spans="1:39" ht="15" x14ac:dyDescent="0.25">
      <c r="A87" s="184" t="s">
        <v>192</v>
      </c>
      <c r="B87" s="184" t="s">
        <v>777</v>
      </c>
      <c r="C87" s="184" t="s">
        <v>342</v>
      </c>
      <c r="D87" s="184" t="s">
        <v>339</v>
      </c>
      <c r="E87" s="695" t="e">
        <v>#N/A</v>
      </c>
      <c r="F87" s="695" t="e">
        <v>#N/A</v>
      </c>
      <c r="G87" s="695" t="e">
        <v>#N/A</v>
      </c>
      <c r="H87" s="695" t="e">
        <v>#N/A</v>
      </c>
      <c r="I87" s="695" t="e">
        <v>#N/A</v>
      </c>
      <c r="J87" s="695" t="e">
        <v>#N/A</v>
      </c>
      <c r="K87" s="695" t="e">
        <v>#N/A</v>
      </c>
      <c r="L87" s="695" t="e">
        <v>#N/A</v>
      </c>
      <c r="M87" s="695" t="e">
        <v>#N/A</v>
      </c>
      <c r="N87" s="695" t="e">
        <v>#N/A</v>
      </c>
      <c r="O87" s="695" t="e">
        <v>#N/A</v>
      </c>
      <c r="P87" s="695" t="e">
        <v>#N/A</v>
      </c>
      <c r="Q87" s="695" t="e">
        <v>#N/A</v>
      </c>
      <c r="R87" s="695" t="e">
        <v>#N/A</v>
      </c>
      <c r="S87" s="695" t="e">
        <v>#N/A</v>
      </c>
      <c r="T87" s="695" t="e">
        <v>#N/A</v>
      </c>
      <c r="U87" s="695" t="e">
        <v>#N/A</v>
      </c>
      <c r="V87" s="695" t="e">
        <v>#N/A</v>
      </c>
      <c r="W87" s="695" t="e">
        <v>#N/A</v>
      </c>
      <c r="X87" s="695" t="e">
        <v>#N/A</v>
      </c>
      <c r="Y87" s="695" t="e">
        <v>#N/A</v>
      </c>
      <c r="Z87" s="695" t="e">
        <v>#N/A</v>
      </c>
      <c r="AA87" s="695" t="e">
        <v>#N/A</v>
      </c>
      <c r="AB87" s="695" t="e">
        <v>#N/A</v>
      </c>
      <c r="AC87" s="695" t="e">
        <v>#N/A</v>
      </c>
      <c r="AD87" s="695">
        <v>22082.585243604561</v>
      </c>
      <c r="AE87" s="695">
        <v>22743.282139354927</v>
      </c>
      <c r="AF87" s="695">
        <v>23751.959838555722</v>
      </c>
      <c r="AG87" s="695">
        <v>27345.132952401924</v>
      </c>
      <c r="AH87" s="695">
        <v>26117.773265879117</v>
      </c>
      <c r="AI87" s="695">
        <v>21141.955150057434</v>
      </c>
      <c r="AJ87" s="695">
        <v>21998.9242020409</v>
      </c>
      <c r="AK87" s="695">
        <v>21622.674770604684</v>
      </c>
      <c r="AL87" s="695">
        <v>23519.211760776474</v>
      </c>
      <c r="AM87" s="695">
        <v>19739.176658183071</v>
      </c>
    </row>
    <row r="88" spans="1:39" ht="15" x14ac:dyDescent="0.25">
      <c r="A88" s="183" t="s">
        <v>192</v>
      </c>
      <c r="B88" s="183" t="s">
        <v>777</v>
      </c>
      <c r="C88" s="183" t="s">
        <v>342</v>
      </c>
      <c r="D88" s="183" t="s">
        <v>340</v>
      </c>
      <c r="E88" s="695" t="e">
        <v>#N/A</v>
      </c>
      <c r="F88" s="695" t="e">
        <v>#N/A</v>
      </c>
      <c r="G88" s="695" t="e">
        <v>#N/A</v>
      </c>
      <c r="H88" s="695" t="e">
        <v>#N/A</v>
      </c>
      <c r="I88" s="695" t="e">
        <v>#N/A</v>
      </c>
      <c r="J88" s="695" t="e">
        <v>#N/A</v>
      </c>
      <c r="K88" s="695" t="e">
        <v>#N/A</v>
      </c>
      <c r="L88" s="695" t="e">
        <v>#N/A</v>
      </c>
      <c r="M88" s="695" t="e">
        <v>#N/A</v>
      </c>
      <c r="N88" s="695" t="e">
        <v>#N/A</v>
      </c>
      <c r="O88" s="695" t="e">
        <v>#N/A</v>
      </c>
      <c r="P88" s="695" t="e">
        <v>#N/A</v>
      </c>
      <c r="Q88" s="695" t="e">
        <v>#N/A</v>
      </c>
      <c r="R88" s="695" t="e">
        <v>#N/A</v>
      </c>
      <c r="S88" s="695" t="e">
        <v>#N/A</v>
      </c>
      <c r="T88" s="695" t="e">
        <v>#N/A</v>
      </c>
      <c r="U88" s="695" t="e">
        <v>#N/A</v>
      </c>
      <c r="V88" s="695" t="e">
        <v>#N/A</v>
      </c>
      <c r="W88" s="695" t="e">
        <v>#N/A</v>
      </c>
      <c r="X88" s="695" t="e">
        <v>#N/A</v>
      </c>
      <c r="Y88" s="695" t="e">
        <v>#N/A</v>
      </c>
      <c r="Z88" s="695" t="e">
        <v>#N/A</v>
      </c>
      <c r="AA88" s="695" t="e">
        <v>#N/A</v>
      </c>
      <c r="AB88" s="695" t="e">
        <v>#N/A</v>
      </c>
      <c r="AC88" s="695" t="e">
        <v>#N/A</v>
      </c>
      <c r="AD88" s="695" t="e">
        <v>#N/A</v>
      </c>
      <c r="AE88" s="695" t="e">
        <v>#N/A</v>
      </c>
      <c r="AF88" s="695" t="e">
        <v>#N/A</v>
      </c>
      <c r="AG88" s="695" t="e">
        <v>#N/A</v>
      </c>
      <c r="AH88" s="695">
        <v>29188.891987171286</v>
      </c>
      <c r="AI88" s="695">
        <v>24321.19550024495</v>
      </c>
      <c r="AJ88" s="695">
        <v>25824.866575239514</v>
      </c>
      <c r="AK88" s="695">
        <v>25408.978272403529</v>
      </c>
      <c r="AL88" s="695">
        <v>27213.64495229577</v>
      </c>
      <c r="AM88" s="695">
        <v>22839.836244950064</v>
      </c>
    </row>
    <row r="89" spans="1:39" ht="15" x14ac:dyDescent="0.25">
      <c r="A89" s="184" t="s">
        <v>192</v>
      </c>
      <c r="B89" s="184" t="s">
        <v>777</v>
      </c>
      <c r="C89" s="184" t="s">
        <v>342</v>
      </c>
      <c r="D89" s="184" t="s">
        <v>767</v>
      </c>
      <c r="E89" s="695" t="e">
        <v>#N/A</v>
      </c>
      <c r="F89" s="695" t="e">
        <v>#N/A</v>
      </c>
      <c r="G89" s="695" t="e">
        <v>#N/A</v>
      </c>
      <c r="H89" s="695" t="e">
        <v>#N/A</v>
      </c>
      <c r="I89" s="695" t="e">
        <v>#N/A</v>
      </c>
      <c r="J89" s="695" t="e">
        <v>#N/A</v>
      </c>
      <c r="K89" s="695" t="e">
        <v>#N/A</v>
      </c>
      <c r="L89" s="695" t="e">
        <v>#N/A</v>
      </c>
      <c r="M89" s="695" t="e">
        <v>#N/A</v>
      </c>
      <c r="N89" s="695" t="e">
        <v>#N/A</v>
      </c>
      <c r="O89" s="695" t="e">
        <v>#N/A</v>
      </c>
      <c r="P89" s="695" t="e">
        <v>#N/A</v>
      </c>
      <c r="Q89" s="695" t="e">
        <v>#N/A</v>
      </c>
      <c r="R89" s="695" t="e">
        <v>#N/A</v>
      </c>
      <c r="S89" s="695" t="e">
        <v>#N/A</v>
      </c>
      <c r="T89" s="695" t="e">
        <v>#N/A</v>
      </c>
      <c r="U89" s="695" t="e">
        <v>#N/A</v>
      </c>
      <c r="V89" s="695" t="e">
        <v>#N/A</v>
      </c>
      <c r="W89" s="695" t="e">
        <v>#N/A</v>
      </c>
      <c r="X89" s="695" t="e">
        <v>#N/A</v>
      </c>
      <c r="Y89" s="695" t="e">
        <v>#N/A</v>
      </c>
      <c r="Z89" s="695" t="e">
        <v>#N/A</v>
      </c>
      <c r="AA89" s="695" t="e">
        <v>#N/A</v>
      </c>
      <c r="AB89" s="695" t="e">
        <v>#N/A</v>
      </c>
      <c r="AC89" s="695" t="e">
        <v>#N/A</v>
      </c>
      <c r="AD89" s="695" t="e">
        <v>#N/A</v>
      </c>
      <c r="AE89" s="695" t="e">
        <v>#N/A</v>
      </c>
      <c r="AF89" s="695" t="e">
        <v>#N/A</v>
      </c>
      <c r="AG89" s="695" t="e">
        <v>#N/A</v>
      </c>
      <c r="AH89" s="695" t="e">
        <v>#N/A</v>
      </c>
      <c r="AI89" s="695" t="e">
        <v>#N/A</v>
      </c>
      <c r="AJ89" s="695">
        <v>4427.3413574451552</v>
      </c>
      <c r="AK89" s="695">
        <v>4345.7228135819714</v>
      </c>
      <c r="AL89" s="695">
        <v>4644.8198429185886</v>
      </c>
      <c r="AM89" s="695">
        <v>3898.2989888168454</v>
      </c>
    </row>
    <row r="90" spans="1:39" ht="15" x14ac:dyDescent="0.25">
      <c r="A90" s="183" t="s">
        <v>192</v>
      </c>
      <c r="B90" s="183" t="s">
        <v>777</v>
      </c>
      <c r="C90" s="183" t="s">
        <v>342</v>
      </c>
      <c r="D90" s="183" t="s">
        <v>768</v>
      </c>
      <c r="E90" s="695" t="e">
        <v>#N/A</v>
      </c>
      <c r="F90" s="695" t="e">
        <v>#N/A</v>
      </c>
      <c r="G90" s="695" t="e">
        <v>#N/A</v>
      </c>
      <c r="H90" s="695" t="e">
        <v>#N/A</v>
      </c>
      <c r="I90" s="695" t="e">
        <v>#N/A</v>
      </c>
      <c r="J90" s="695" t="e">
        <v>#N/A</v>
      </c>
      <c r="K90" s="695" t="e">
        <v>#N/A</v>
      </c>
      <c r="L90" s="695" t="e">
        <v>#N/A</v>
      </c>
      <c r="M90" s="695" t="e">
        <v>#N/A</v>
      </c>
      <c r="N90" s="695" t="e">
        <v>#N/A</v>
      </c>
      <c r="O90" s="695" t="e">
        <v>#N/A</v>
      </c>
      <c r="P90" s="695" t="e">
        <v>#N/A</v>
      </c>
      <c r="Q90" s="695" t="e">
        <v>#N/A</v>
      </c>
      <c r="R90" s="695" t="e">
        <v>#N/A</v>
      </c>
      <c r="S90" s="695" t="e">
        <v>#N/A</v>
      </c>
      <c r="T90" s="695" t="e">
        <v>#N/A</v>
      </c>
      <c r="U90" s="695" t="e">
        <v>#N/A</v>
      </c>
      <c r="V90" s="695" t="e">
        <v>#N/A</v>
      </c>
      <c r="W90" s="695" t="e">
        <v>#N/A</v>
      </c>
      <c r="X90" s="695" t="e">
        <v>#N/A</v>
      </c>
      <c r="Y90" s="695" t="e">
        <v>#N/A</v>
      </c>
      <c r="Z90" s="695" t="e">
        <v>#N/A</v>
      </c>
      <c r="AA90" s="695" t="e">
        <v>#N/A</v>
      </c>
      <c r="AB90" s="695" t="e">
        <v>#N/A</v>
      </c>
      <c r="AC90" s="695" t="e">
        <v>#N/A</v>
      </c>
      <c r="AD90" s="695" t="e">
        <v>#N/A</v>
      </c>
      <c r="AE90" s="695" t="e">
        <v>#N/A</v>
      </c>
      <c r="AF90" s="695" t="e">
        <v>#N/A</v>
      </c>
      <c r="AG90" s="695" t="e">
        <v>#N/A</v>
      </c>
      <c r="AH90" s="695" t="e">
        <v>#N/A</v>
      </c>
      <c r="AI90" s="695" t="e">
        <v>#N/A</v>
      </c>
      <c r="AJ90" s="695" t="e">
        <v>#N/A</v>
      </c>
      <c r="AK90" s="695" t="e">
        <v>#N/A</v>
      </c>
      <c r="AL90" s="695" t="e">
        <v>#N/A</v>
      </c>
      <c r="AM90" s="695" t="e">
        <v>#N/A</v>
      </c>
    </row>
    <row r="91" spans="1:39" ht="15" x14ac:dyDescent="0.25">
      <c r="A91" s="184" t="s">
        <v>192</v>
      </c>
      <c r="B91" s="184" t="s">
        <v>779</v>
      </c>
      <c r="C91" s="184" t="s">
        <v>757</v>
      </c>
      <c r="D91" s="184" t="s">
        <v>758</v>
      </c>
      <c r="E91" s="695" t="e">
        <v>#N/A</v>
      </c>
      <c r="F91" s="695" t="e">
        <v>#N/A</v>
      </c>
      <c r="G91" s="695" t="e">
        <v>#N/A</v>
      </c>
      <c r="H91" s="695" t="e">
        <v>#N/A</v>
      </c>
      <c r="I91" s="695" t="e">
        <v>#N/A</v>
      </c>
      <c r="J91" s="695" t="e">
        <v>#N/A</v>
      </c>
      <c r="K91" s="695" t="e">
        <v>#N/A</v>
      </c>
      <c r="L91" s="695" t="e">
        <v>#N/A</v>
      </c>
      <c r="M91" s="695" t="e">
        <v>#N/A</v>
      </c>
      <c r="N91" s="695" t="e">
        <v>#N/A</v>
      </c>
      <c r="O91" s="695" t="e">
        <v>#N/A</v>
      </c>
      <c r="P91" s="695" t="e">
        <v>#N/A</v>
      </c>
      <c r="Q91" s="695" t="e">
        <v>#N/A</v>
      </c>
      <c r="R91" s="695" t="e">
        <v>#N/A</v>
      </c>
      <c r="S91" s="695" t="e">
        <v>#N/A</v>
      </c>
      <c r="T91" s="695" t="e">
        <v>#N/A</v>
      </c>
      <c r="U91" s="695" t="e">
        <v>#N/A</v>
      </c>
      <c r="V91" s="695" t="e">
        <v>#N/A</v>
      </c>
      <c r="W91" s="695" t="e">
        <v>#N/A</v>
      </c>
      <c r="X91" s="695" t="e">
        <v>#N/A</v>
      </c>
      <c r="Y91" s="695" t="e">
        <v>#N/A</v>
      </c>
      <c r="Z91" s="695" t="e">
        <v>#N/A</v>
      </c>
      <c r="AA91" s="695" t="e">
        <v>#N/A</v>
      </c>
      <c r="AB91" s="695" t="e">
        <v>#N/A</v>
      </c>
      <c r="AC91" s="695" t="e">
        <v>#N/A</v>
      </c>
      <c r="AD91" s="695" t="e">
        <v>#N/A</v>
      </c>
      <c r="AE91" s="695" t="e">
        <v>#N/A</v>
      </c>
      <c r="AF91" s="695" t="e">
        <v>#N/A</v>
      </c>
      <c r="AG91" s="695" t="e">
        <v>#N/A</v>
      </c>
      <c r="AH91" s="695" t="e">
        <v>#N/A</v>
      </c>
      <c r="AI91" s="695" t="e">
        <v>#N/A</v>
      </c>
      <c r="AJ91" s="695" t="e">
        <v>#N/A</v>
      </c>
      <c r="AK91" s="695" t="e">
        <v>#N/A</v>
      </c>
      <c r="AL91" s="695" t="e">
        <v>#N/A</v>
      </c>
      <c r="AM91" s="695" t="e">
        <v>#N/A</v>
      </c>
    </row>
    <row r="92" spans="1:39" ht="15" x14ac:dyDescent="0.25">
      <c r="A92" s="183" t="s">
        <v>192</v>
      </c>
      <c r="B92" s="183" t="s">
        <v>779</v>
      </c>
      <c r="C92" s="183" t="s">
        <v>757</v>
      </c>
      <c r="D92" s="183" t="s">
        <v>766</v>
      </c>
      <c r="E92" s="695" t="e">
        <v>#N/A</v>
      </c>
      <c r="F92" s="695" t="e">
        <v>#N/A</v>
      </c>
      <c r="G92" s="695" t="e">
        <v>#N/A</v>
      </c>
      <c r="H92" s="695" t="e">
        <v>#N/A</v>
      </c>
      <c r="I92" s="695" t="e">
        <v>#N/A</v>
      </c>
      <c r="J92" s="695" t="e">
        <v>#N/A</v>
      </c>
      <c r="K92" s="695" t="e">
        <v>#N/A</v>
      </c>
      <c r="L92" s="695" t="e">
        <v>#N/A</v>
      </c>
      <c r="M92" s="695" t="e">
        <v>#N/A</v>
      </c>
      <c r="N92" s="695" t="e">
        <v>#N/A</v>
      </c>
      <c r="O92" s="695" t="e">
        <v>#N/A</v>
      </c>
      <c r="P92" s="695" t="e">
        <v>#N/A</v>
      </c>
      <c r="Q92" s="695" t="e">
        <v>#N/A</v>
      </c>
      <c r="R92" s="695" t="e">
        <v>#N/A</v>
      </c>
      <c r="S92" s="695" t="e">
        <v>#N/A</v>
      </c>
      <c r="T92" s="695" t="e">
        <v>#N/A</v>
      </c>
      <c r="U92" s="695" t="e">
        <v>#N/A</v>
      </c>
      <c r="V92" s="695" t="e">
        <v>#N/A</v>
      </c>
      <c r="W92" s="695" t="e">
        <v>#N/A</v>
      </c>
      <c r="X92" s="695" t="e">
        <v>#N/A</v>
      </c>
      <c r="Y92" s="695" t="e">
        <v>#N/A</v>
      </c>
      <c r="Z92" s="695" t="e">
        <v>#N/A</v>
      </c>
      <c r="AA92" s="695" t="e">
        <v>#N/A</v>
      </c>
      <c r="AB92" s="695" t="e">
        <v>#N/A</v>
      </c>
      <c r="AC92" s="695" t="e">
        <v>#N/A</v>
      </c>
      <c r="AD92" s="695" t="e">
        <v>#N/A</v>
      </c>
      <c r="AE92" s="695" t="e">
        <v>#N/A</v>
      </c>
      <c r="AF92" s="695" t="e">
        <v>#N/A</v>
      </c>
      <c r="AG92" s="695" t="e">
        <v>#N/A</v>
      </c>
      <c r="AH92" s="695" t="e">
        <v>#N/A</v>
      </c>
      <c r="AI92" s="695" t="e">
        <v>#N/A</v>
      </c>
      <c r="AJ92" s="695" t="e">
        <v>#N/A</v>
      </c>
      <c r="AK92" s="695" t="e">
        <v>#N/A</v>
      </c>
      <c r="AL92" s="695" t="e">
        <v>#N/A</v>
      </c>
      <c r="AM92" s="695" t="e">
        <v>#N/A</v>
      </c>
    </row>
    <row r="93" spans="1:39" ht="15" x14ac:dyDescent="0.25">
      <c r="A93" s="184" t="s">
        <v>192</v>
      </c>
      <c r="B93" s="184" t="s">
        <v>779</v>
      </c>
      <c r="C93" s="184" t="s">
        <v>757</v>
      </c>
      <c r="D93" s="184" t="s">
        <v>339</v>
      </c>
      <c r="E93" s="695" t="e">
        <v>#N/A</v>
      </c>
      <c r="F93" s="695" t="e">
        <v>#N/A</v>
      </c>
      <c r="G93" s="695" t="e">
        <v>#N/A</v>
      </c>
      <c r="H93" s="695" t="e">
        <v>#N/A</v>
      </c>
      <c r="I93" s="695" t="e">
        <v>#N/A</v>
      </c>
      <c r="J93" s="695" t="e">
        <v>#N/A</v>
      </c>
      <c r="K93" s="695" t="e">
        <v>#N/A</v>
      </c>
      <c r="L93" s="695" t="e">
        <v>#N/A</v>
      </c>
      <c r="M93" s="695" t="e">
        <v>#N/A</v>
      </c>
      <c r="N93" s="695" t="e">
        <v>#N/A</v>
      </c>
      <c r="O93" s="695" t="e">
        <v>#N/A</v>
      </c>
      <c r="P93" s="695" t="e">
        <v>#N/A</v>
      </c>
      <c r="Q93" s="695" t="e">
        <v>#N/A</v>
      </c>
      <c r="R93" s="695" t="e">
        <v>#N/A</v>
      </c>
      <c r="S93" s="695" t="e">
        <v>#N/A</v>
      </c>
      <c r="T93" s="695" t="e">
        <v>#N/A</v>
      </c>
      <c r="U93" s="695" t="e">
        <v>#N/A</v>
      </c>
      <c r="V93" s="695" t="e">
        <v>#N/A</v>
      </c>
      <c r="W93" s="695" t="e">
        <v>#N/A</v>
      </c>
      <c r="X93" s="695" t="e">
        <v>#N/A</v>
      </c>
      <c r="Y93" s="695" t="e">
        <v>#N/A</v>
      </c>
      <c r="Z93" s="695" t="e">
        <v>#N/A</v>
      </c>
      <c r="AA93" s="695" t="e">
        <v>#N/A</v>
      </c>
      <c r="AB93" s="695" t="e">
        <v>#N/A</v>
      </c>
      <c r="AC93" s="695" t="e">
        <v>#N/A</v>
      </c>
      <c r="AD93" s="695" t="e">
        <v>#N/A</v>
      </c>
      <c r="AE93" s="695" t="e">
        <v>#N/A</v>
      </c>
      <c r="AF93" s="695" t="e">
        <v>#N/A</v>
      </c>
      <c r="AG93" s="695" t="e">
        <v>#N/A</v>
      </c>
      <c r="AH93" s="695" t="e">
        <v>#N/A</v>
      </c>
      <c r="AI93" s="695" t="e">
        <v>#N/A</v>
      </c>
      <c r="AJ93" s="695" t="e">
        <v>#N/A</v>
      </c>
      <c r="AK93" s="695" t="e">
        <v>#N/A</v>
      </c>
      <c r="AL93" s="695" t="e">
        <v>#N/A</v>
      </c>
      <c r="AM93" s="695" t="e">
        <v>#N/A</v>
      </c>
    </row>
    <row r="94" spans="1:39" ht="15" x14ac:dyDescent="0.25">
      <c r="A94" s="183" t="s">
        <v>192</v>
      </c>
      <c r="B94" s="183" t="s">
        <v>779</v>
      </c>
      <c r="C94" s="183" t="s">
        <v>757</v>
      </c>
      <c r="D94" s="183" t="s">
        <v>340</v>
      </c>
      <c r="E94" s="695" t="e">
        <v>#N/A</v>
      </c>
      <c r="F94" s="695" t="e">
        <v>#N/A</v>
      </c>
      <c r="G94" s="695" t="e">
        <v>#N/A</v>
      </c>
      <c r="H94" s="695" t="e">
        <v>#N/A</v>
      </c>
      <c r="I94" s="695" t="e">
        <v>#N/A</v>
      </c>
      <c r="J94" s="695" t="e">
        <v>#N/A</v>
      </c>
      <c r="K94" s="695" t="e">
        <v>#N/A</v>
      </c>
      <c r="L94" s="695" t="e">
        <v>#N/A</v>
      </c>
      <c r="M94" s="695" t="e">
        <v>#N/A</v>
      </c>
      <c r="N94" s="695" t="e">
        <v>#N/A</v>
      </c>
      <c r="O94" s="695" t="e">
        <v>#N/A</v>
      </c>
      <c r="P94" s="695" t="e">
        <v>#N/A</v>
      </c>
      <c r="Q94" s="695" t="e">
        <v>#N/A</v>
      </c>
      <c r="R94" s="695" t="e">
        <v>#N/A</v>
      </c>
      <c r="S94" s="695" t="e">
        <v>#N/A</v>
      </c>
      <c r="T94" s="695" t="e">
        <v>#N/A</v>
      </c>
      <c r="U94" s="695" t="e">
        <v>#N/A</v>
      </c>
      <c r="V94" s="695" t="e">
        <v>#N/A</v>
      </c>
      <c r="W94" s="695" t="e">
        <v>#N/A</v>
      </c>
      <c r="X94" s="695" t="e">
        <v>#N/A</v>
      </c>
      <c r="Y94" s="695" t="e">
        <v>#N/A</v>
      </c>
      <c r="Z94" s="695" t="e">
        <v>#N/A</v>
      </c>
      <c r="AA94" s="695" t="e">
        <v>#N/A</v>
      </c>
      <c r="AB94" s="695" t="e">
        <v>#N/A</v>
      </c>
      <c r="AC94" s="695" t="e">
        <v>#N/A</v>
      </c>
      <c r="AD94" s="695" t="e">
        <v>#N/A</v>
      </c>
      <c r="AE94" s="695" t="e">
        <v>#N/A</v>
      </c>
      <c r="AF94" s="695" t="e">
        <v>#N/A</v>
      </c>
      <c r="AG94" s="695" t="e">
        <v>#N/A</v>
      </c>
      <c r="AH94" s="695" t="e">
        <v>#N/A</v>
      </c>
      <c r="AI94" s="695" t="e">
        <v>#N/A</v>
      </c>
      <c r="AJ94" s="695" t="e">
        <v>#N/A</v>
      </c>
      <c r="AK94" s="695" t="e">
        <v>#N/A</v>
      </c>
      <c r="AL94" s="695" t="e">
        <v>#N/A</v>
      </c>
      <c r="AM94" s="695" t="e">
        <v>#N/A</v>
      </c>
    </row>
    <row r="95" spans="1:39" ht="15" x14ac:dyDescent="0.25">
      <c r="A95" s="184" t="s">
        <v>192</v>
      </c>
      <c r="B95" s="184" t="s">
        <v>779</v>
      </c>
      <c r="C95" s="184" t="s">
        <v>757</v>
      </c>
      <c r="D95" s="184" t="s">
        <v>767</v>
      </c>
      <c r="E95" s="695" t="e">
        <v>#N/A</v>
      </c>
      <c r="F95" s="695" t="e">
        <v>#N/A</v>
      </c>
      <c r="G95" s="695" t="e">
        <v>#N/A</v>
      </c>
      <c r="H95" s="695" t="e">
        <v>#N/A</v>
      </c>
      <c r="I95" s="695" t="e">
        <v>#N/A</v>
      </c>
      <c r="J95" s="695" t="e">
        <v>#N/A</v>
      </c>
      <c r="K95" s="695" t="e">
        <v>#N/A</v>
      </c>
      <c r="L95" s="695" t="e">
        <v>#N/A</v>
      </c>
      <c r="M95" s="695" t="e">
        <v>#N/A</v>
      </c>
      <c r="N95" s="695" t="e">
        <v>#N/A</v>
      </c>
      <c r="O95" s="695" t="e">
        <v>#N/A</v>
      </c>
      <c r="P95" s="695" t="e">
        <v>#N/A</v>
      </c>
      <c r="Q95" s="695" t="e">
        <v>#N/A</v>
      </c>
      <c r="R95" s="695" t="e">
        <v>#N/A</v>
      </c>
      <c r="S95" s="695" t="e">
        <v>#N/A</v>
      </c>
      <c r="T95" s="695" t="e">
        <v>#N/A</v>
      </c>
      <c r="U95" s="695" t="e">
        <v>#N/A</v>
      </c>
      <c r="V95" s="695" t="e">
        <v>#N/A</v>
      </c>
      <c r="W95" s="695" t="e">
        <v>#N/A</v>
      </c>
      <c r="X95" s="695" t="e">
        <v>#N/A</v>
      </c>
      <c r="Y95" s="695" t="e">
        <v>#N/A</v>
      </c>
      <c r="Z95" s="695" t="e">
        <v>#N/A</v>
      </c>
      <c r="AA95" s="695" t="e">
        <v>#N/A</v>
      </c>
      <c r="AB95" s="695" t="e">
        <v>#N/A</v>
      </c>
      <c r="AC95" s="695" t="e">
        <v>#N/A</v>
      </c>
      <c r="AD95" s="695" t="e">
        <v>#N/A</v>
      </c>
      <c r="AE95" s="695" t="e">
        <v>#N/A</v>
      </c>
      <c r="AF95" s="695" t="e">
        <v>#N/A</v>
      </c>
      <c r="AG95" s="695" t="e">
        <v>#N/A</v>
      </c>
      <c r="AH95" s="695" t="e">
        <v>#N/A</v>
      </c>
      <c r="AI95" s="695" t="e">
        <v>#N/A</v>
      </c>
      <c r="AJ95" s="695" t="e">
        <v>#N/A</v>
      </c>
      <c r="AK95" s="695" t="e">
        <v>#N/A</v>
      </c>
      <c r="AL95" s="695" t="e">
        <v>#N/A</v>
      </c>
      <c r="AM95" s="695" t="e">
        <v>#N/A</v>
      </c>
    </row>
    <row r="96" spans="1:39" ht="15" x14ac:dyDescent="0.25">
      <c r="A96" s="183" t="s">
        <v>192</v>
      </c>
      <c r="B96" s="183" t="s">
        <v>779</v>
      </c>
      <c r="C96" s="183" t="s">
        <v>757</v>
      </c>
      <c r="D96" s="183" t="s">
        <v>768</v>
      </c>
      <c r="E96" s="695" t="e">
        <v>#N/A</v>
      </c>
      <c r="F96" s="695" t="e">
        <v>#N/A</v>
      </c>
      <c r="G96" s="695" t="e">
        <v>#N/A</v>
      </c>
      <c r="H96" s="695" t="e">
        <v>#N/A</v>
      </c>
      <c r="I96" s="695" t="e">
        <v>#N/A</v>
      </c>
      <c r="J96" s="695" t="e">
        <v>#N/A</v>
      </c>
      <c r="K96" s="695" t="e">
        <v>#N/A</v>
      </c>
      <c r="L96" s="695" t="e">
        <v>#N/A</v>
      </c>
      <c r="M96" s="695" t="e">
        <v>#N/A</v>
      </c>
      <c r="N96" s="695" t="e">
        <v>#N/A</v>
      </c>
      <c r="O96" s="695" t="e">
        <v>#N/A</v>
      </c>
      <c r="P96" s="695" t="e">
        <v>#N/A</v>
      </c>
      <c r="Q96" s="695" t="e">
        <v>#N/A</v>
      </c>
      <c r="R96" s="695" t="e">
        <v>#N/A</v>
      </c>
      <c r="S96" s="695" t="e">
        <v>#N/A</v>
      </c>
      <c r="T96" s="695" t="e">
        <v>#N/A</v>
      </c>
      <c r="U96" s="695" t="e">
        <v>#N/A</v>
      </c>
      <c r="V96" s="695" t="e">
        <v>#N/A</v>
      </c>
      <c r="W96" s="695" t="e">
        <v>#N/A</v>
      </c>
      <c r="X96" s="695" t="e">
        <v>#N/A</v>
      </c>
      <c r="Y96" s="695" t="e">
        <v>#N/A</v>
      </c>
      <c r="Z96" s="695" t="e">
        <v>#N/A</v>
      </c>
      <c r="AA96" s="695" t="e">
        <v>#N/A</v>
      </c>
      <c r="AB96" s="695" t="e">
        <v>#N/A</v>
      </c>
      <c r="AC96" s="695" t="e">
        <v>#N/A</v>
      </c>
      <c r="AD96" s="695" t="e">
        <v>#N/A</v>
      </c>
      <c r="AE96" s="695" t="e">
        <v>#N/A</v>
      </c>
      <c r="AF96" s="695" t="e">
        <v>#N/A</v>
      </c>
      <c r="AG96" s="695" t="e">
        <v>#N/A</v>
      </c>
      <c r="AH96" s="695" t="e">
        <v>#N/A</v>
      </c>
      <c r="AI96" s="695" t="e">
        <v>#N/A</v>
      </c>
      <c r="AJ96" s="695" t="e">
        <v>#N/A</v>
      </c>
      <c r="AK96" s="695" t="e">
        <v>#N/A</v>
      </c>
      <c r="AL96" s="695" t="e">
        <v>#N/A</v>
      </c>
      <c r="AM96" s="695" t="e">
        <v>#N/A</v>
      </c>
    </row>
    <row r="97" spans="1:39" ht="15" x14ac:dyDescent="0.25">
      <c r="A97" s="184" t="s">
        <v>192</v>
      </c>
      <c r="B97" s="184" t="s">
        <v>779</v>
      </c>
      <c r="C97" s="184" t="s">
        <v>338</v>
      </c>
      <c r="D97" s="184" t="s">
        <v>175</v>
      </c>
      <c r="E97" s="695">
        <v>23256.85432524114</v>
      </c>
      <c r="F97" s="695">
        <v>23159.72757119672</v>
      </c>
      <c r="G97" s="695">
        <v>20392.738713486418</v>
      </c>
      <c r="H97" s="695">
        <v>20274.39261559007</v>
      </c>
      <c r="I97" s="695">
        <v>20457.33395637092</v>
      </c>
      <c r="J97" s="695">
        <v>21018.031964701968</v>
      </c>
      <c r="K97" s="695">
        <v>21980.002552828399</v>
      </c>
      <c r="L97" s="695">
        <v>23288.387058831533</v>
      </c>
      <c r="M97" s="695">
        <v>23176.529159666745</v>
      </c>
      <c r="N97" s="695">
        <v>23631.384652555575</v>
      </c>
      <c r="O97" s="695">
        <v>14025.850975933241</v>
      </c>
      <c r="P97" s="695">
        <v>12729.268161499273</v>
      </c>
      <c r="Q97" s="695">
        <v>12823.417275652208</v>
      </c>
      <c r="R97" s="695">
        <v>10739.118287070492</v>
      </c>
      <c r="S97" s="695">
        <v>9626.3398497425405</v>
      </c>
      <c r="T97" s="695">
        <v>7671.668140760893</v>
      </c>
      <c r="U97" s="695">
        <v>7007.327255805425</v>
      </c>
      <c r="V97" s="695">
        <v>5149.7946515021486</v>
      </c>
      <c r="W97" s="695">
        <v>4653.9730523445151</v>
      </c>
      <c r="X97" s="695">
        <v>4497.6564233979898</v>
      </c>
      <c r="Y97" s="695">
        <v>3957.0071043098878</v>
      </c>
      <c r="Z97" s="695">
        <v>3889.1745320195573</v>
      </c>
      <c r="AA97" s="695">
        <v>4815.9685185099097</v>
      </c>
      <c r="AB97" s="695">
        <v>7340.7994138332469</v>
      </c>
      <c r="AC97" s="695">
        <v>4649.2275142369044</v>
      </c>
      <c r="AD97" s="695">
        <v>3535.8907632798314</v>
      </c>
      <c r="AE97" s="695">
        <v>5984.1257905015154</v>
      </c>
      <c r="AF97" s="695">
        <v>18765.103409998836</v>
      </c>
      <c r="AG97" s="695">
        <v>2467.6405868211396</v>
      </c>
      <c r="AH97" s="695">
        <v>2605.0126522044452</v>
      </c>
      <c r="AI97" s="695">
        <v>2562.990927578503</v>
      </c>
      <c r="AJ97" s="695">
        <v>2595.2646810742513</v>
      </c>
      <c r="AK97" s="695">
        <v>2606.1626001141044</v>
      </c>
      <c r="AL97" s="695">
        <v>2587.7874751739864</v>
      </c>
      <c r="AM97" s="695">
        <v>2538.2674397821197</v>
      </c>
    </row>
    <row r="98" spans="1:39" ht="15" x14ac:dyDescent="0.25">
      <c r="A98" s="183" t="s">
        <v>192</v>
      </c>
      <c r="B98" s="183" t="s">
        <v>779</v>
      </c>
      <c r="C98" s="183" t="s">
        <v>338</v>
      </c>
      <c r="D98" s="183" t="s">
        <v>772</v>
      </c>
      <c r="E98" s="695" t="e">
        <v>#N/A</v>
      </c>
      <c r="F98" s="695" t="e">
        <v>#N/A</v>
      </c>
      <c r="G98" s="695">
        <v>25581.261481085334</v>
      </c>
      <c r="H98" s="695">
        <v>25432.804595618036</v>
      </c>
      <c r="I98" s="695">
        <v>25662.29168609501</v>
      </c>
      <c r="J98" s="695">
        <v>26365.648040754451</v>
      </c>
      <c r="K98" s="695">
        <v>27572.37272338384</v>
      </c>
      <c r="L98" s="695">
        <v>24669.575936686484</v>
      </c>
      <c r="M98" s="695">
        <v>24551.083963386965</v>
      </c>
      <c r="N98" s="695">
        <v>25032.916049640644</v>
      </c>
      <c r="O98" s="695">
        <v>15505.612170803071</v>
      </c>
      <c r="P98" s="695">
        <v>16051.708057692113</v>
      </c>
      <c r="Q98" s="695">
        <v>14815.260261427955</v>
      </c>
      <c r="R98" s="695">
        <v>15089.848313311582</v>
      </c>
      <c r="S98" s="695">
        <v>13010.506632096185</v>
      </c>
      <c r="T98" s="695">
        <v>12924.253826286847</v>
      </c>
      <c r="U98" s="695">
        <v>11214.095033291595</v>
      </c>
      <c r="V98" s="695">
        <v>11422.152012361033</v>
      </c>
      <c r="W98" s="695">
        <v>10341.749552876192</v>
      </c>
      <c r="X98" s="695">
        <v>10287.512147788964</v>
      </c>
      <c r="Y98" s="695">
        <v>8997.8746776412954</v>
      </c>
      <c r="Z98" s="695">
        <v>10697.915278228318</v>
      </c>
      <c r="AA98" s="695">
        <v>15069.636483564535</v>
      </c>
      <c r="AB98" s="695">
        <v>10998.525155795114</v>
      </c>
      <c r="AC98" s="695">
        <v>12328.771375679617</v>
      </c>
      <c r="AD98" s="695">
        <v>17999.85701401981</v>
      </c>
      <c r="AE98" s="695">
        <v>3714.1604628551604</v>
      </c>
      <c r="AF98" s="695">
        <v>4612.1219735209252</v>
      </c>
      <c r="AG98" s="695">
        <v>7297.71803880678</v>
      </c>
      <c r="AH98" s="695">
        <v>13884.711239969545</v>
      </c>
      <c r="AI98" s="695">
        <v>2485.1524717439529</v>
      </c>
      <c r="AJ98" s="695">
        <v>2156.4189696008002</v>
      </c>
      <c r="AK98" s="695">
        <v>1958.2125793621742</v>
      </c>
      <c r="AL98" s="695">
        <v>1944.4059194079889</v>
      </c>
      <c r="AM98" s="695">
        <v>1907.1976668490088</v>
      </c>
    </row>
    <row r="99" spans="1:39" ht="15" x14ac:dyDescent="0.25">
      <c r="A99" s="184" t="s">
        <v>192</v>
      </c>
      <c r="B99" s="184" t="s">
        <v>779</v>
      </c>
      <c r="C99" s="184" t="s">
        <v>338</v>
      </c>
      <c r="D99" s="184" t="s">
        <v>773</v>
      </c>
      <c r="E99" s="695" t="e">
        <v>#N/A</v>
      </c>
      <c r="F99" s="695" t="e">
        <v>#N/A</v>
      </c>
      <c r="G99" s="695" t="e">
        <v>#N/A</v>
      </c>
      <c r="H99" s="695" t="e">
        <v>#N/A</v>
      </c>
      <c r="I99" s="695" t="e">
        <v>#N/A</v>
      </c>
      <c r="J99" s="695" t="e">
        <v>#N/A</v>
      </c>
      <c r="K99" s="695" t="e">
        <v>#N/A</v>
      </c>
      <c r="L99" s="695">
        <v>26406.048595937737</v>
      </c>
      <c r="M99" s="695">
        <v>26279.216062893556</v>
      </c>
      <c r="N99" s="695">
        <v>26794.96394268487</v>
      </c>
      <c r="O99" s="695">
        <v>21037.59197127297</v>
      </c>
      <c r="P99" s="695">
        <v>21204.903348046551</v>
      </c>
      <c r="Q99" s="695">
        <v>20606.877384737814</v>
      </c>
      <c r="R99" s="695">
        <v>20603.03233671789</v>
      </c>
      <c r="S99" s="695">
        <v>20279.560935912483</v>
      </c>
      <c r="T99" s="695">
        <v>18337.865356168877</v>
      </c>
      <c r="U99" s="695">
        <v>16554.480610167564</v>
      </c>
      <c r="V99" s="695">
        <v>15593.992935479459</v>
      </c>
      <c r="W99" s="695">
        <v>16500.489282601808</v>
      </c>
      <c r="X99" s="695">
        <v>14113.784698388432</v>
      </c>
      <c r="Y99" s="695">
        <v>14068.314855351642</v>
      </c>
      <c r="Z99" s="695">
        <v>15488.292299876106</v>
      </c>
      <c r="AA99" s="695">
        <v>16519.874314310215</v>
      </c>
      <c r="AB99" s="695">
        <v>18011.799616543693</v>
      </c>
      <c r="AC99" s="695">
        <v>17449.726202222402</v>
      </c>
      <c r="AD99" s="695">
        <v>15542.140046260005</v>
      </c>
      <c r="AE99" s="695">
        <v>14666.930959206502</v>
      </c>
      <c r="AF99" s="695">
        <v>13440.201914869507</v>
      </c>
      <c r="AG99" s="695">
        <v>14226.920836222009</v>
      </c>
      <c r="AH99" s="695">
        <v>7808.5067572884154</v>
      </c>
      <c r="AI99" s="695">
        <v>4358.8226634965495</v>
      </c>
      <c r="AJ99" s="695">
        <v>5128.2506436370777</v>
      </c>
      <c r="AK99" s="695">
        <v>6634.5513804279526</v>
      </c>
      <c r="AL99" s="695">
        <v>10747.765823610676</v>
      </c>
      <c r="AM99" s="695">
        <v>10542.096019163959</v>
      </c>
    </row>
    <row r="100" spans="1:39" ht="15" x14ac:dyDescent="0.25">
      <c r="A100" s="183" t="s">
        <v>192</v>
      </c>
      <c r="B100" s="183" t="s">
        <v>779</v>
      </c>
      <c r="C100" s="183" t="s">
        <v>338</v>
      </c>
      <c r="D100" s="183" t="s">
        <v>774</v>
      </c>
      <c r="E100" s="695" t="e">
        <v>#N/A</v>
      </c>
      <c r="F100" s="695" t="e">
        <v>#N/A</v>
      </c>
      <c r="G100" s="695" t="e">
        <v>#N/A</v>
      </c>
      <c r="H100" s="695" t="e">
        <v>#N/A</v>
      </c>
      <c r="I100" s="695" t="e">
        <v>#N/A</v>
      </c>
      <c r="J100" s="695" t="e">
        <v>#N/A</v>
      </c>
      <c r="K100" s="695" t="e">
        <v>#N/A</v>
      </c>
      <c r="L100" s="695" t="e">
        <v>#N/A</v>
      </c>
      <c r="M100" s="695" t="e">
        <v>#N/A</v>
      </c>
      <c r="N100" s="695" t="e">
        <v>#N/A</v>
      </c>
      <c r="O100" s="695" t="e">
        <v>#N/A</v>
      </c>
      <c r="P100" s="695" t="e">
        <v>#N/A</v>
      </c>
      <c r="Q100" s="695">
        <v>21556.437194335205</v>
      </c>
      <c r="R100" s="695">
        <v>21970.624763512438</v>
      </c>
      <c r="S100" s="695">
        <v>21761.553738393523</v>
      </c>
      <c r="T100" s="695">
        <v>22163.807499007329</v>
      </c>
      <c r="U100" s="695">
        <v>22036.424850106323</v>
      </c>
      <c r="V100" s="695">
        <v>21645.267614739289</v>
      </c>
      <c r="W100" s="695">
        <v>21961.306583177909</v>
      </c>
      <c r="X100" s="695">
        <v>21375.0075201781</v>
      </c>
      <c r="Y100" s="695">
        <v>20543.298860091629</v>
      </c>
      <c r="Z100" s="695">
        <v>21160.20896778641</v>
      </c>
      <c r="AA100" s="695">
        <v>21696.176641582075</v>
      </c>
      <c r="AB100" s="695">
        <v>22073.881023457259</v>
      </c>
      <c r="AC100" s="695">
        <v>22122.161611493844</v>
      </c>
      <c r="AD100" s="695">
        <v>21335.233911012139</v>
      </c>
      <c r="AE100" s="695">
        <v>20001.553229857462</v>
      </c>
      <c r="AF100" s="695">
        <v>19066.583362965845</v>
      </c>
      <c r="AG100" s="695">
        <v>18156.390198468485</v>
      </c>
      <c r="AH100" s="695">
        <v>16941.981152144766</v>
      </c>
      <c r="AI100" s="695">
        <v>13917.800710356008</v>
      </c>
      <c r="AJ100" s="695">
        <v>13441.334229288954</v>
      </c>
      <c r="AK100" s="695">
        <v>14248.922071685467</v>
      </c>
      <c r="AL100" s="695">
        <v>14061.70645890768</v>
      </c>
      <c r="AM100" s="695">
        <v>13792.620914520641</v>
      </c>
    </row>
    <row r="101" spans="1:39" ht="15" x14ac:dyDescent="0.25">
      <c r="A101" s="184" t="s">
        <v>192</v>
      </c>
      <c r="B101" s="184" t="s">
        <v>779</v>
      </c>
      <c r="C101" s="184" t="s">
        <v>338</v>
      </c>
      <c r="D101" s="184" t="s">
        <v>758</v>
      </c>
      <c r="E101" s="695" t="e">
        <v>#N/A</v>
      </c>
      <c r="F101" s="695" t="e">
        <v>#N/A</v>
      </c>
      <c r="G101" s="695" t="e">
        <v>#N/A</v>
      </c>
      <c r="H101" s="695" t="e">
        <v>#N/A</v>
      </c>
      <c r="I101" s="695" t="e">
        <v>#N/A</v>
      </c>
      <c r="J101" s="695" t="e">
        <v>#N/A</v>
      </c>
      <c r="K101" s="695" t="e">
        <v>#N/A</v>
      </c>
      <c r="L101" s="695" t="e">
        <v>#N/A</v>
      </c>
      <c r="M101" s="695" t="e">
        <v>#N/A</v>
      </c>
      <c r="N101" s="695" t="e">
        <v>#N/A</v>
      </c>
      <c r="O101" s="695" t="e">
        <v>#N/A</v>
      </c>
      <c r="P101" s="695" t="e">
        <v>#N/A</v>
      </c>
      <c r="Q101" s="695" t="e">
        <v>#N/A</v>
      </c>
      <c r="R101" s="695" t="e">
        <v>#N/A</v>
      </c>
      <c r="S101" s="695" t="e">
        <v>#N/A</v>
      </c>
      <c r="T101" s="695" t="e">
        <v>#N/A</v>
      </c>
      <c r="U101" s="695">
        <v>21198.743555851561</v>
      </c>
      <c r="V101" s="695">
        <v>21685.075363315362</v>
      </c>
      <c r="W101" s="695">
        <v>22271.732575250979</v>
      </c>
      <c r="X101" s="695">
        <v>21957.158742302629</v>
      </c>
      <c r="Y101" s="695">
        <v>21890.676837353763</v>
      </c>
      <c r="Z101" s="695">
        <v>21970.422996157627</v>
      </c>
      <c r="AA101" s="695">
        <v>22206.925876961795</v>
      </c>
      <c r="AB101" s="695">
        <v>22398.580531328789</v>
      </c>
      <c r="AC101" s="695">
        <v>22670.758421061033</v>
      </c>
      <c r="AD101" s="695">
        <v>22014.014192992781</v>
      </c>
      <c r="AE101" s="695">
        <v>20844.888204944269</v>
      </c>
      <c r="AF101" s="695">
        <v>19949.529467013501</v>
      </c>
      <c r="AG101" s="695">
        <v>19185.642573418067</v>
      </c>
      <c r="AH101" s="695">
        <v>17869.90465060337</v>
      </c>
      <c r="AI101" s="695">
        <v>14980.492165287504</v>
      </c>
      <c r="AJ101" s="695">
        <v>14993.227231053961</v>
      </c>
      <c r="AK101" s="695">
        <v>15994.878430319926</v>
      </c>
      <c r="AL101" s="695">
        <v>15740.199268952027</v>
      </c>
      <c r="AM101" s="695">
        <v>15438.993999063649</v>
      </c>
    </row>
    <row r="102" spans="1:39" ht="15" x14ac:dyDescent="0.25">
      <c r="A102" s="183" t="s">
        <v>192</v>
      </c>
      <c r="B102" s="183" t="s">
        <v>779</v>
      </c>
      <c r="C102" s="183" t="s">
        <v>338</v>
      </c>
      <c r="D102" s="183" t="s">
        <v>766</v>
      </c>
      <c r="E102" s="695" t="e">
        <v>#N/A</v>
      </c>
      <c r="F102" s="695" t="e">
        <v>#N/A</v>
      </c>
      <c r="G102" s="695" t="e">
        <v>#N/A</v>
      </c>
      <c r="H102" s="695" t="e">
        <v>#N/A</v>
      </c>
      <c r="I102" s="695" t="e">
        <v>#N/A</v>
      </c>
      <c r="J102" s="695" t="e">
        <v>#N/A</v>
      </c>
      <c r="K102" s="695" t="e">
        <v>#N/A</v>
      </c>
      <c r="L102" s="695" t="e">
        <v>#N/A</v>
      </c>
      <c r="M102" s="695" t="e">
        <v>#N/A</v>
      </c>
      <c r="N102" s="695" t="e">
        <v>#N/A</v>
      </c>
      <c r="O102" s="695" t="e">
        <v>#N/A</v>
      </c>
      <c r="P102" s="695" t="e">
        <v>#N/A</v>
      </c>
      <c r="Q102" s="695" t="e">
        <v>#N/A</v>
      </c>
      <c r="R102" s="695" t="e">
        <v>#N/A</v>
      </c>
      <c r="S102" s="695" t="e">
        <v>#N/A</v>
      </c>
      <c r="T102" s="695" t="e">
        <v>#N/A</v>
      </c>
      <c r="U102" s="695" t="e">
        <v>#N/A</v>
      </c>
      <c r="V102" s="695" t="e">
        <v>#N/A</v>
      </c>
      <c r="W102" s="695" t="e">
        <v>#N/A</v>
      </c>
      <c r="X102" s="695" t="e">
        <v>#N/A</v>
      </c>
      <c r="Y102" s="695" t="e">
        <v>#N/A</v>
      </c>
      <c r="Z102" s="695">
        <v>21312.58577979347</v>
      </c>
      <c r="AA102" s="695">
        <v>21115.614602505622</v>
      </c>
      <c r="AB102" s="695">
        <v>20965.223623403675</v>
      </c>
      <c r="AC102" s="695">
        <v>20876.054415444833</v>
      </c>
      <c r="AD102" s="695">
        <v>20871.072542124748</v>
      </c>
      <c r="AE102" s="695">
        <v>20696.298897306126</v>
      </c>
      <c r="AF102" s="695">
        <v>20188.328173520564</v>
      </c>
      <c r="AG102" s="695">
        <v>19371.897525286986</v>
      </c>
      <c r="AH102" s="695">
        <v>17652.745275408804</v>
      </c>
      <c r="AI102" s="695">
        <v>15655.718630129912</v>
      </c>
      <c r="AJ102" s="695">
        <v>15417.847054500462</v>
      </c>
      <c r="AK102" s="695">
        <v>15748.263296951891</v>
      </c>
      <c r="AL102" s="695">
        <v>15870.837039352735</v>
      </c>
      <c r="AM102" s="695">
        <v>15567.131878311851</v>
      </c>
    </row>
    <row r="103" spans="1:39" ht="15" x14ac:dyDescent="0.25">
      <c r="A103" s="184" t="s">
        <v>192</v>
      </c>
      <c r="B103" s="184" t="s">
        <v>779</v>
      </c>
      <c r="C103" s="184" t="s">
        <v>338</v>
      </c>
      <c r="D103" s="184" t="s">
        <v>339</v>
      </c>
      <c r="E103" s="695" t="e">
        <v>#N/A</v>
      </c>
      <c r="F103" s="695" t="e">
        <v>#N/A</v>
      </c>
      <c r="G103" s="695" t="e">
        <v>#N/A</v>
      </c>
      <c r="H103" s="695" t="e">
        <v>#N/A</v>
      </c>
      <c r="I103" s="695" t="e">
        <v>#N/A</v>
      </c>
      <c r="J103" s="695" t="e">
        <v>#N/A</v>
      </c>
      <c r="K103" s="695" t="e">
        <v>#N/A</v>
      </c>
      <c r="L103" s="695" t="e">
        <v>#N/A</v>
      </c>
      <c r="M103" s="695" t="e">
        <v>#N/A</v>
      </c>
      <c r="N103" s="695" t="e">
        <v>#N/A</v>
      </c>
      <c r="O103" s="695" t="e">
        <v>#N/A</v>
      </c>
      <c r="P103" s="695" t="e">
        <v>#N/A</v>
      </c>
      <c r="Q103" s="695" t="e">
        <v>#N/A</v>
      </c>
      <c r="R103" s="695" t="e">
        <v>#N/A</v>
      </c>
      <c r="S103" s="695" t="e">
        <v>#N/A</v>
      </c>
      <c r="T103" s="695" t="e">
        <v>#N/A</v>
      </c>
      <c r="U103" s="695" t="e">
        <v>#N/A</v>
      </c>
      <c r="V103" s="695" t="e">
        <v>#N/A</v>
      </c>
      <c r="W103" s="695" t="e">
        <v>#N/A</v>
      </c>
      <c r="X103" s="695" t="e">
        <v>#N/A</v>
      </c>
      <c r="Y103" s="695" t="e">
        <v>#N/A</v>
      </c>
      <c r="Z103" s="695" t="e">
        <v>#N/A</v>
      </c>
      <c r="AA103" s="695" t="e">
        <v>#N/A</v>
      </c>
      <c r="AB103" s="695" t="e">
        <v>#N/A</v>
      </c>
      <c r="AC103" s="695" t="e">
        <v>#N/A</v>
      </c>
      <c r="AD103" s="695">
        <v>21103.403579445607</v>
      </c>
      <c r="AE103" s="695">
        <v>21156.704359877556</v>
      </c>
      <c r="AF103" s="695">
        <v>20993.93964446292</v>
      </c>
      <c r="AG103" s="695">
        <v>20939.588874342113</v>
      </c>
      <c r="AH103" s="695">
        <v>19913.047256318005</v>
      </c>
      <c r="AI103" s="695">
        <v>17871.148597849915</v>
      </c>
      <c r="AJ103" s="695">
        <v>17460.939280184004</v>
      </c>
      <c r="AK103" s="695">
        <v>17596.79541092314</v>
      </c>
      <c r="AL103" s="695">
        <v>17702.110224113232</v>
      </c>
      <c r="AM103" s="695">
        <v>17363.361724393457</v>
      </c>
    </row>
    <row r="104" spans="1:39" ht="15" x14ac:dyDescent="0.25">
      <c r="A104" s="183" t="s">
        <v>192</v>
      </c>
      <c r="B104" s="183" t="s">
        <v>779</v>
      </c>
      <c r="C104" s="183" t="s">
        <v>338</v>
      </c>
      <c r="D104" s="183" t="s">
        <v>340</v>
      </c>
      <c r="E104" s="695" t="e">
        <v>#N/A</v>
      </c>
      <c r="F104" s="695" t="e">
        <v>#N/A</v>
      </c>
      <c r="G104" s="695" t="e">
        <v>#N/A</v>
      </c>
      <c r="H104" s="695" t="e">
        <v>#N/A</v>
      </c>
      <c r="I104" s="695" t="e">
        <v>#N/A</v>
      </c>
      <c r="J104" s="695" t="e">
        <v>#N/A</v>
      </c>
      <c r="K104" s="695" t="e">
        <v>#N/A</v>
      </c>
      <c r="L104" s="695" t="e">
        <v>#N/A</v>
      </c>
      <c r="M104" s="695" t="e">
        <v>#N/A</v>
      </c>
      <c r="N104" s="695" t="e">
        <v>#N/A</v>
      </c>
      <c r="O104" s="695" t="e">
        <v>#N/A</v>
      </c>
      <c r="P104" s="695" t="e">
        <v>#N/A</v>
      </c>
      <c r="Q104" s="695" t="e">
        <v>#N/A</v>
      </c>
      <c r="R104" s="695" t="e">
        <v>#N/A</v>
      </c>
      <c r="S104" s="695" t="e">
        <v>#N/A</v>
      </c>
      <c r="T104" s="695" t="e">
        <v>#N/A</v>
      </c>
      <c r="U104" s="695" t="e">
        <v>#N/A</v>
      </c>
      <c r="V104" s="695" t="e">
        <v>#N/A</v>
      </c>
      <c r="W104" s="695" t="e">
        <v>#N/A</v>
      </c>
      <c r="X104" s="695" t="e">
        <v>#N/A</v>
      </c>
      <c r="Y104" s="695" t="e">
        <v>#N/A</v>
      </c>
      <c r="Z104" s="695" t="e">
        <v>#N/A</v>
      </c>
      <c r="AA104" s="695" t="e">
        <v>#N/A</v>
      </c>
      <c r="AB104" s="695" t="e">
        <v>#N/A</v>
      </c>
      <c r="AC104" s="695" t="e">
        <v>#N/A</v>
      </c>
      <c r="AD104" s="695" t="e">
        <v>#N/A</v>
      </c>
      <c r="AE104" s="695" t="e">
        <v>#N/A</v>
      </c>
      <c r="AF104" s="695" t="e">
        <v>#N/A</v>
      </c>
      <c r="AG104" s="695" t="e">
        <v>#N/A</v>
      </c>
      <c r="AH104" s="695">
        <v>17864.013283819288</v>
      </c>
      <c r="AI104" s="695">
        <v>17319.405010880524</v>
      </c>
      <c r="AJ104" s="695">
        <v>17537.494822280009</v>
      </c>
      <c r="AK104" s="695">
        <v>17611.137483904775</v>
      </c>
      <c r="AL104" s="695">
        <v>17581.497892761476</v>
      </c>
      <c r="AM104" s="695">
        <v>17245.057436872397</v>
      </c>
    </row>
    <row r="105" spans="1:39" ht="15" x14ac:dyDescent="0.25">
      <c r="A105" s="184" t="s">
        <v>192</v>
      </c>
      <c r="B105" s="184" t="s">
        <v>779</v>
      </c>
      <c r="C105" s="184" t="s">
        <v>338</v>
      </c>
      <c r="D105" s="184" t="s">
        <v>767</v>
      </c>
      <c r="E105" s="695" t="e">
        <v>#N/A</v>
      </c>
      <c r="F105" s="695" t="e">
        <v>#N/A</v>
      </c>
      <c r="G105" s="695" t="e">
        <v>#N/A</v>
      </c>
      <c r="H105" s="695" t="e">
        <v>#N/A</v>
      </c>
      <c r="I105" s="695" t="e">
        <v>#N/A</v>
      </c>
      <c r="J105" s="695" t="e">
        <v>#N/A</v>
      </c>
      <c r="K105" s="695" t="e">
        <v>#N/A</v>
      </c>
      <c r="L105" s="695" t="e">
        <v>#N/A</v>
      </c>
      <c r="M105" s="695" t="e">
        <v>#N/A</v>
      </c>
      <c r="N105" s="695" t="e">
        <v>#N/A</v>
      </c>
      <c r="O105" s="695" t="e">
        <v>#N/A</v>
      </c>
      <c r="P105" s="695" t="e">
        <v>#N/A</v>
      </c>
      <c r="Q105" s="695" t="e">
        <v>#N/A</v>
      </c>
      <c r="R105" s="695" t="e">
        <v>#N/A</v>
      </c>
      <c r="S105" s="695" t="e">
        <v>#N/A</v>
      </c>
      <c r="T105" s="695" t="e">
        <v>#N/A</v>
      </c>
      <c r="U105" s="695" t="e">
        <v>#N/A</v>
      </c>
      <c r="V105" s="695" t="e">
        <v>#N/A</v>
      </c>
      <c r="W105" s="695" t="e">
        <v>#N/A</v>
      </c>
      <c r="X105" s="695" t="e">
        <v>#N/A</v>
      </c>
      <c r="Y105" s="695" t="e">
        <v>#N/A</v>
      </c>
      <c r="Z105" s="695" t="e">
        <v>#N/A</v>
      </c>
      <c r="AA105" s="695" t="e">
        <v>#N/A</v>
      </c>
      <c r="AB105" s="695" t="e">
        <v>#N/A</v>
      </c>
      <c r="AC105" s="695" t="e">
        <v>#N/A</v>
      </c>
      <c r="AD105" s="695" t="e">
        <v>#N/A</v>
      </c>
      <c r="AE105" s="695" t="e">
        <v>#N/A</v>
      </c>
      <c r="AF105" s="695" t="e">
        <v>#N/A</v>
      </c>
      <c r="AG105" s="695" t="e">
        <v>#N/A</v>
      </c>
      <c r="AH105" s="695" t="e">
        <v>#N/A</v>
      </c>
      <c r="AI105" s="695" t="e">
        <v>#N/A</v>
      </c>
      <c r="AJ105" s="695">
        <v>17537.494822280009</v>
      </c>
      <c r="AK105" s="695">
        <v>17611.137483904775</v>
      </c>
      <c r="AL105" s="695">
        <v>17581.497892761476</v>
      </c>
      <c r="AM105" s="695">
        <v>17245.057436872397</v>
      </c>
    </row>
    <row r="106" spans="1:39" ht="15" x14ac:dyDescent="0.25">
      <c r="A106" s="183" t="s">
        <v>192</v>
      </c>
      <c r="B106" s="183" t="s">
        <v>779</v>
      </c>
      <c r="C106" s="183" t="s">
        <v>338</v>
      </c>
      <c r="D106" s="183" t="s">
        <v>768</v>
      </c>
      <c r="E106" s="695" t="e">
        <v>#N/A</v>
      </c>
      <c r="F106" s="695" t="e">
        <v>#N/A</v>
      </c>
      <c r="G106" s="695" t="e">
        <v>#N/A</v>
      </c>
      <c r="H106" s="695" t="e">
        <v>#N/A</v>
      </c>
      <c r="I106" s="695" t="e">
        <v>#N/A</v>
      </c>
      <c r="J106" s="695" t="e">
        <v>#N/A</v>
      </c>
      <c r="K106" s="695" t="e">
        <v>#N/A</v>
      </c>
      <c r="L106" s="695" t="e">
        <v>#N/A</v>
      </c>
      <c r="M106" s="695" t="e">
        <v>#N/A</v>
      </c>
      <c r="N106" s="695" t="e">
        <v>#N/A</v>
      </c>
      <c r="O106" s="695" t="e">
        <v>#N/A</v>
      </c>
      <c r="P106" s="695" t="e">
        <v>#N/A</v>
      </c>
      <c r="Q106" s="695" t="e">
        <v>#N/A</v>
      </c>
      <c r="R106" s="695" t="e">
        <v>#N/A</v>
      </c>
      <c r="S106" s="695" t="e">
        <v>#N/A</v>
      </c>
      <c r="T106" s="695" t="e">
        <v>#N/A</v>
      </c>
      <c r="U106" s="695" t="e">
        <v>#N/A</v>
      </c>
      <c r="V106" s="695" t="e">
        <v>#N/A</v>
      </c>
      <c r="W106" s="695" t="e">
        <v>#N/A</v>
      </c>
      <c r="X106" s="695" t="e">
        <v>#N/A</v>
      </c>
      <c r="Y106" s="695" t="e">
        <v>#N/A</v>
      </c>
      <c r="Z106" s="695" t="e">
        <v>#N/A</v>
      </c>
      <c r="AA106" s="695" t="e">
        <v>#N/A</v>
      </c>
      <c r="AB106" s="695" t="e">
        <v>#N/A</v>
      </c>
      <c r="AC106" s="695" t="e">
        <v>#N/A</v>
      </c>
      <c r="AD106" s="695" t="e">
        <v>#N/A</v>
      </c>
      <c r="AE106" s="695" t="e">
        <v>#N/A</v>
      </c>
      <c r="AF106" s="695" t="e">
        <v>#N/A</v>
      </c>
      <c r="AG106" s="695" t="e">
        <v>#N/A</v>
      </c>
      <c r="AH106" s="695" t="e">
        <v>#N/A</v>
      </c>
      <c r="AI106" s="695" t="e">
        <v>#N/A</v>
      </c>
      <c r="AJ106" s="695" t="e">
        <v>#N/A</v>
      </c>
      <c r="AK106" s="695" t="e">
        <v>#N/A</v>
      </c>
      <c r="AL106" s="695" t="e">
        <v>#N/A</v>
      </c>
      <c r="AM106" s="695" t="e">
        <v>#N/A</v>
      </c>
    </row>
    <row r="107" spans="1:39" ht="15" x14ac:dyDescent="0.25">
      <c r="A107" s="184" t="s">
        <v>192</v>
      </c>
      <c r="B107" s="184" t="s">
        <v>779</v>
      </c>
      <c r="C107" s="184" t="s">
        <v>341</v>
      </c>
      <c r="D107" s="184" t="s">
        <v>175</v>
      </c>
      <c r="E107" s="695">
        <v>23256.85432524114</v>
      </c>
      <c r="F107" s="695">
        <v>23159.72757119672</v>
      </c>
      <c r="G107" s="695">
        <v>20392.738713486418</v>
      </c>
      <c r="H107" s="695">
        <v>20274.39261559007</v>
      </c>
      <c r="I107" s="695">
        <v>20457.33395637092</v>
      </c>
      <c r="J107" s="695">
        <v>21018.031964701968</v>
      </c>
      <c r="K107" s="695">
        <v>21980.002552828399</v>
      </c>
      <c r="L107" s="695">
        <v>23288.387058831533</v>
      </c>
      <c r="M107" s="695">
        <v>23176.529159666745</v>
      </c>
      <c r="N107" s="695">
        <v>23631.384652555575</v>
      </c>
      <c r="O107" s="695">
        <v>22037.091464011595</v>
      </c>
      <c r="P107" s="695">
        <v>19694.432267073182</v>
      </c>
      <c r="Q107" s="695">
        <v>19221.546971229644</v>
      </c>
      <c r="R107" s="695">
        <v>17006.413848569708</v>
      </c>
      <c r="S107" s="695">
        <v>16579.829752235484</v>
      </c>
      <c r="T107" s="695">
        <v>14560.232868081346</v>
      </c>
      <c r="U107" s="695">
        <v>14094.579431488948</v>
      </c>
      <c r="V107" s="695">
        <v>11951.194484417474</v>
      </c>
      <c r="W107" s="695">
        <v>12351.359940944112</v>
      </c>
      <c r="X107" s="695">
        <v>10845.183682980092</v>
      </c>
      <c r="Y107" s="695">
        <v>11451.164920707941</v>
      </c>
      <c r="Z107" s="695">
        <v>10685.184532228044</v>
      </c>
      <c r="AA107" s="695">
        <v>10914.428649457021</v>
      </c>
      <c r="AB107" s="695">
        <v>11573.863865077537</v>
      </c>
      <c r="AC107" s="695">
        <v>11701.549557885441</v>
      </c>
      <c r="AD107" s="695">
        <v>10528.617288537895</v>
      </c>
      <c r="AE107" s="695">
        <v>9631.1546100693959</v>
      </c>
      <c r="AF107" s="695">
        <v>10044.875107426773</v>
      </c>
      <c r="AG107" s="695">
        <v>10970.21302395461</v>
      </c>
      <c r="AH107" s="695">
        <v>7776.0035511808865</v>
      </c>
      <c r="AI107" s="695">
        <v>8066.7138775399035</v>
      </c>
      <c r="AJ107" s="695">
        <v>7474.1343452468309</v>
      </c>
      <c r="AK107" s="695">
        <v>4932.9161642515764</v>
      </c>
      <c r="AL107" s="695">
        <v>5770.7052973323562</v>
      </c>
      <c r="AM107" s="695">
        <v>5660.2767813504861</v>
      </c>
    </row>
    <row r="108" spans="1:39" ht="15" x14ac:dyDescent="0.25">
      <c r="A108" s="183" t="s">
        <v>192</v>
      </c>
      <c r="B108" s="183" t="s">
        <v>779</v>
      </c>
      <c r="C108" s="183" t="s">
        <v>341</v>
      </c>
      <c r="D108" s="183" t="s">
        <v>772</v>
      </c>
      <c r="E108" s="695" t="e">
        <v>#N/A</v>
      </c>
      <c r="F108" s="695" t="e">
        <v>#N/A</v>
      </c>
      <c r="G108" s="695">
        <v>25581.261481085334</v>
      </c>
      <c r="H108" s="695">
        <v>25432.804595618036</v>
      </c>
      <c r="I108" s="695">
        <v>25662.29168609501</v>
      </c>
      <c r="J108" s="695">
        <v>26365.648040754451</v>
      </c>
      <c r="K108" s="695">
        <v>27572.37272338384</v>
      </c>
      <c r="L108" s="695">
        <v>24669.575936686484</v>
      </c>
      <c r="M108" s="695">
        <v>24551.083963386965</v>
      </c>
      <c r="N108" s="695">
        <v>25032.916049640644</v>
      </c>
      <c r="O108" s="695">
        <v>25742.578121706629</v>
      </c>
      <c r="P108" s="695">
        <v>25078.154914232389</v>
      </c>
      <c r="Q108" s="695">
        <v>23276.202465186518</v>
      </c>
      <c r="R108" s="695">
        <v>22227.002067625308</v>
      </c>
      <c r="S108" s="695">
        <v>20358.031365244893</v>
      </c>
      <c r="T108" s="695">
        <v>19650.291389952945</v>
      </c>
      <c r="U108" s="695">
        <v>17587.717042247052</v>
      </c>
      <c r="V108" s="695">
        <v>17086.105030062357</v>
      </c>
      <c r="W108" s="695">
        <v>16226.865395660408</v>
      </c>
      <c r="X108" s="695">
        <v>16147.519334691962</v>
      </c>
      <c r="Y108" s="695">
        <v>14939.535737898284</v>
      </c>
      <c r="Z108" s="695">
        <v>15063.142242422504</v>
      </c>
      <c r="AA108" s="695">
        <v>15037.53969815488</v>
      </c>
      <c r="AB108" s="695">
        <v>14933.672556964937</v>
      </c>
      <c r="AC108" s="695">
        <v>14575.749721692388</v>
      </c>
      <c r="AD108" s="695">
        <v>14212.736803018841</v>
      </c>
      <c r="AE108" s="695">
        <v>12540.412084072143</v>
      </c>
      <c r="AF108" s="695">
        <v>11011.508447449271</v>
      </c>
      <c r="AG108" s="695">
        <v>10074.651469754308</v>
      </c>
      <c r="AH108" s="695">
        <v>9570.0909924944735</v>
      </c>
      <c r="AI108" s="695">
        <v>8240.5199192014115</v>
      </c>
      <c r="AJ108" s="695">
        <v>6863.9145742644841</v>
      </c>
      <c r="AK108" s="695">
        <v>7427.9805759205492</v>
      </c>
      <c r="AL108" s="695">
        <v>7329.7993110731913</v>
      </c>
      <c r="AM108" s="695">
        <v>7189.5358911510348</v>
      </c>
    </row>
    <row r="109" spans="1:39" ht="15" x14ac:dyDescent="0.25">
      <c r="A109" s="184" t="s">
        <v>192</v>
      </c>
      <c r="B109" s="184" t="s">
        <v>779</v>
      </c>
      <c r="C109" s="184" t="s">
        <v>341</v>
      </c>
      <c r="D109" s="184" t="s">
        <v>773</v>
      </c>
      <c r="E109" s="695" t="e">
        <v>#N/A</v>
      </c>
      <c r="F109" s="695" t="e">
        <v>#N/A</v>
      </c>
      <c r="G109" s="695" t="e">
        <v>#N/A</v>
      </c>
      <c r="H109" s="695" t="e">
        <v>#N/A</v>
      </c>
      <c r="I109" s="695" t="e">
        <v>#N/A</v>
      </c>
      <c r="J109" s="695" t="e">
        <v>#N/A</v>
      </c>
      <c r="K109" s="695" t="e">
        <v>#N/A</v>
      </c>
      <c r="L109" s="695">
        <v>26406.048595937737</v>
      </c>
      <c r="M109" s="695">
        <v>26279.216062893556</v>
      </c>
      <c r="N109" s="695">
        <v>26794.96394268487</v>
      </c>
      <c r="O109" s="695">
        <v>27407.639125951926</v>
      </c>
      <c r="P109" s="695">
        <v>27252.561452357026</v>
      </c>
      <c r="Q109" s="695">
        <v>26939.591997035775</v>
      </c>
      <c r="R109" s="695">
        <v>26012.81409085093</v>
      </c>
      <c r="S109" s="695">
        <v>24902.196683501541</v>
      </c>
      <c r="T109" s="695">
        <v>23538.179947453187</v>
      </c>
      <c r="U109" s="695">
        <v>22268.340052929303</v>
      </c>
      <c r="V109" s="695">
        <v>21206.060641701832</v>
      </c>
      <c r="W109" s="695">
        <v>21375.912412133996</v>
      </c>
      <c r="X109" s="695">
        <v>20796.844186764185</v>
      </c>
      <c r="Y109" s="695">
        <v>20339.34598346175</v>
      </c>
      <c r="Z109" s="695">
        <v>20295.420002500137</v>
      </c>
      <c r="AA109" s="695">
        <v>20488.791995641128</v>
      </c>
      <c r="AB109" s="695">
        <v>20197.839703469803</v>
      </c>
      <c r="AC109" s="695">
        <v>19960.630446139108</v>
      </c>
      <c r="AD109" s="695">
        <v>19605.508775674723</v>
      </c>
      <c r="AE109" s="695">
        <v>18699.495346461568</v>
      </c>
      <c r="AF109" s="695">
        <v>17487.161296074824</v>
      </c>
      <c r="AG109" s="695">
        <v>16150.909189249627</v>
      </c>
      <c r="AH109" s="695">
        <v>14522.395287276564</v>
      </c>
      <c r="AI109" s="695">
        <v>11499.69557273592</v>
      </c>
      <c r="AJ109" s="695">
        <v>10639.891396898789</v>
      </c>
      <c r="AK109" s="695">
        <v>11407.100742031484</v>
      </c>
      <c r="AL109" s="695">
        <v>11761.10871625429</v>
      </c>
      <c r="AM109" s="695">
        <v>11536.047529636811</v>
      </c>
    </row>
    <row r="110" spans="1:39" ht="15" x14ac:dyDescent="0.25">
      <c r="A110" s="183" t="s">
        <v>192</v>
      </c>
      <c r="B110" s="183" t="s">
        <v>779</v>
      </c>
      <c r="C110" s="183" t="s">
        <v>341</v>
      </c>
      <c r="D110" s="183" t="s">
        <v>774</v>
      </c>
      <c r="E110" s="695" t="e">
        <v>#N/A</v>
      </c>
      <c r="F110" s="695" t="e">
        <v>#N/A</v>
      </c>
      <c r="G110" s="695" t="e">
        <v>#N/A</v>
      </c>
      <c r="H110" s="695" t="e">
        <v>#N/A</v>
      </c>
      <c r="I110" s="695" t="e">
        <v>#N/A</v>
      </c>
      <c r="J110" s="695" t="e">
        <v>#N/A</v>
      </c>
      <c r="K110" s="695" t="e">
        <v>#N/A</v>
      </c>
      <c r="L110" s="695" t="e">
        <v>#N/A</v>
      </c>
      <c r="M110" s="695" t="e">
        <v>#N/A</v>
      </c>
      <c r="N110" s="695" t="e">
        <v>#N/A</v>
      </c>
      <c r="O110" s="695" t="e">
        <v>#N/A</v>
      </c>
      <c r="P110" s="695" t="e">
        <v>#N/A</v>
      </c>
      <c r="Q110" s="695">
        <v>26231.920168043518</v>
      </c>
      <c r="R110" s="695">
        <v>26116.426909472681</v>
      </c>
      <c r="S110" s="695">
        <v>26017.668447646505</v>
      </c>
      <c r="T110" s="695">
        <v>26136.9260912338</v>
      </c>
      <c r="U110" s="695">
        <v>25855.896531118768</v>
      </c>
      <c r="V110" s="695">
        <v>25264.021202549324</v>
      </c>
      <c r="W110" s="695">
        <v>25649.29066004559</v>
      </c>
      <c r="X110" s="695">
        <v>24819.779442988842</v>
      </c>
      <c r="Y110" s="695">
        <v>23998.402903668091</v>
      </c>
      <c r="Z110" s="695">
        <v>24247.877874253099</v>
      </c>
      <c r="AA110" s="695">
        <v>24097.754747844505</v>
      </c>
      <c r="AB110" s="695">
        <v>24083.718589410229</v>
      </c>
      <c r="AC110" s="695">
        <v>23781.978970845281</v>
      </c>
      <c r="AD110" s="695">
        <v>23143.678508038287</v>
      </c>
      <c r="AE110" s="695">
        <v>21755.283269269486</v>
      </c>
      <c r="AF110" s="695">
        <v>20631.608097192864</v>
      </c>
      <c r="AG110" s="695">
        <v>19659.570970960714</v>
      </c>
      <c r="AH110" s="695">
        <v>18436.362052436671</v>
      </c>
      <c r="AI110" s="695">
        <v>14561.441369652228</v>
      </c>
      <c r="AJ110" s="695">
        <v>14098.718867964308</v>
      </c>
      <c r="AK110" s="695">
        <v>14985.946625784913</v>
      </c>
      <c r="AL110" s="695">
        <v>14645.466556085754</v>
      </c>
      <c r="AM110" s="695">
        <v>14365.210148190816</v>
      </c>
    </row>
    <row r="111" spans="1:39" ht="15" x14ac:dyDescent="0.25">
      <c r="A111" s="184" t="s">
        <v>192</v>
      </c>
      <c r="B111" s="184" t="s">
        <v>779</v>
      </c>
      <c r="C111" s="184" t="s">
        <v>341</v>
      </c>
      <c r="D111" s="184" t="s">
        <v>758</v>
      </c>
      <c r="E111" s="695" t="e">
        <v>#N/A</v>
      </c>
      <c r="F111" s="695" t="e">
        <v>#N/A</v>
      </c>
      <c r="G111" s="695" t="e">
        <v>#N/A</v>
      </c>
      <c r="H111" s="695" t="e">
        <v>#N/A</v>
      </c>
      <c r="I111" s="695" t="e">
        <v>#N/A</v>
      </c>
      <c r="J111" s="695" t="e">
        <v>#N/A</v>
      </c>
      <c r="K111" s="695" t="e">
        <v>#N/A</v>
      </c>
      <c r="L111" s="695" t="e">
        <v>#N/A</v>
      </c>
      <c r="M111" s="695" t="e">
        <v>#N/A</v>
      </c>
      <c r="N111" s="695" t="e">
        <v>#N/A</v>
      </c>
      <c r="O111" s="695" t="e">
        <v>#N/A</v>
      </c>
      <c r="P111" s="695" t="e">
        <v>#N/A</v>
      </c>
      <c r="Q111" s="695" t="e">
        <v>#N/A</v>
      </c>
      <c r="R111" s="695" t="e">
        <v>#N/A</v>
      </c>
      <c r="S111" s="695" t="e">
        <v>#N/A</v>
      </c>
      <c r="T111" s="695" t="e">
        <v>#N/A</v>
      </c>
      <c r="U111" s="695">
        <v>24439.547679378258</v>
      </c>
      <c r="V111" s="695">
        <v>24618.532941618709</v>
      </c>
      <c r="W111" s="695">
        <v>25388.016337926645</v>
      </c>
      <c r="X111" s="695">
        <v>25302.717073665663</v>
      </c>
      <c r="Y111" s="695">
        <v>25051.696880152678</v>
      </c>
      <c r="Z111" s="695">
        <v>25145.532637733781</v>
      </c>
      <c r="AA111" s="695">
        <v>25325.573552746868</v>
      </c>
      <c r="AB111" s="695">
        <v>25272.340880602507</v>
      </c>
      <c r="AC111" s="695">
        <v>25541.706872684044</v>
      </c>
      <c r="AD111" s="695">
        <v>24471.512290620773</v>
      </c>
      <c r="AE111" s="695">
        <v>22862.338239977049</v>
      </c>
      <c r="AF111" s="695">
        <v>21643.883496608873</v>
      </c>
      <c r="AG111" s="695">
        <v>20710.992210961813</v>
      </c>
      <c r="AH111" s="695">
        <v>19259.008527454007</v>
      </c>
      <c r="AI111" s="695">
        <v>16394.819869750816</v>
      </c>
      <c r="AJ111" s="695">
        <v>16435.040190734799</v>
      </c>
      <c r="AK111" s="695">
        <v>17328.113701638074</v>
      </c>
      <c r="AL111" s="695">
        <v>17150.982309296782</v>
      </c>
      <c r="AM111" s="695">
        <v>16822.780221950117</v>
      </c>
    </row>
    <row r="112" spans="1:39" ht="15" x14ac:dyDescent="0.25">
      <c r="A112" s="183" t="s">
        <v>192</v>
      </c>
      <c r="B112" s="183" t="s">
        <v>779</v>
      </c>
      <c r="C112" s="183" t="s">
        <v>341</v>
      </c>
      <c r="D112" s="183" t="s">
        <v>766</v>
      </c>
      <c r="E112" s="695" t="e">
        <v>#N/A</v>
      </c>
      <c r="F112" s="695" t="e">
        <v>#N/A</v>
      </c>
      <c r="G112" s="695" t="e">
        <v>#N/A</v>
      </c>
      <c r="H112" s="695" t="e">
        <v>#N/A</v>
      </c>
      <c r="I112" s="695" t="e">
        <v>#N/A</v>
      </c>
      <c r="J112" s="695" t="e">
        <v>#N/A</v>
      </c>
      <c r="K112" s="695" t="e">
        <v>#N/A</v>
      </c>
      <c r="L112" s="695" t="e">
        <v>#N/A</v>
      </c>
      <c r="M112" s="695" t="e">
        <v>#N/A</v>
      </c>
      <c r="N112" s="695" t="e">
        <v>#N/A</v>
      </c>
      <c r="O112" s="695" t="e">
        <v>#N/A</v>
      </c>
      <c r="P112" s="695" t="e">
        <v>#N/A</v>
      </c>
      <c r="Q112" s="695" t="e">
        <v>#N/A</v>
      </c>
      <c r="R112" s="695" t="e">
        <v>#N/A</v>
      </c>
      <c r="S112" s="695" t="e">
        <v>#N/A</v>
      </c>
      <c r="T112" s="695" t="e">
        <v>#N/A</v>
      </c>
      <c r="U112" s="695" t="e">
        <v>#N/A</v>
      </c>
      <c r="V112" s="695" t="e">
        <v>#N/A</v>
      </c>
      <c r="W112" s="695" t="e">
        <v>#N/A</v>
      </c>
      <c r="X112" s="695" t="e">
        <v>#N/A</v>
      </c>
      <c r="Y112" s="695" t="e">
        <v>#N/A</v>
      </c>
      <c r="Z112" s="695">
        <v>25461.527284429794</v>
      </c>
      <c r="AA112" s="695">
        <v>25437.851965106984</v>
      </c>
      <c r="AB112" s="695">
        <v>25210.389606959467</v>
      </c>
      <c r="AC112" s="695">
        <v>24978.559878798074</v>
      </c>
      <c r="AD112" s="695">
        <v>24862.426017219273</v>
      </c>
      <c r="AE112" s="695">
        <v>24324.779235841801</v>
      </c>
      <c r="AF112" s="695">
        <v>23423.283438534963</v>
      </c>
      <c r="AG112" s="695">
        <v>22047.514770368409</v>
      </c>
      <c r="AH112" s="695">
        <v>19925.304694339342</v>
      </c>
      <c r="AI112" s="695">
        <v>17658.433509325776</v>
      </c>
      <c r="AJ112" s="695">
        <v>17424.611324446672</v>
      </c>
      <c r="AK112" s="695">
        <v>17830.223619095479</v>
      </c>
      <c r="AL112" s="695">
        <v>18033.352373625548</v>
      </c>
      <c r="AM112" s="695">
        <v>17688.265206946257</v>
      </c>
    </row>
    <row r="113" spans="1:39" ht="15" x14ac:dyDescent="0.25">
      <c r="A113" s="184" t="s">
        <v>192</v>
      </c>
      <c r="B113" s="184" t="s">
        <v>779</v>
      </c>
      <c r="C113" s="184" t="s">
        <v>341</v>
      </c>
      <c r="D113" s="184" t="s">
        <v>339</v>
      </c>
      <c r="E113" s="695" t="e">
        <v>#N/A</v>
      </c>
      <c r="F113" s="695" t="e">
        <v>#N/A</v>
      </c>
      <c r="G113" s="695" t="e">
        <v>#N/A</v>
      </c>
      <c r="H113" s="695" t="e">
        <v>#N/A</v>
      </c>
      <c r="I113" s="695" t="e">
        <v>#N/A</v>
      </c>
      <c r="J113" s="695" t="e">
        <v>#N/A</v>
      </c>
      <c r="K113" s="695" t="e">
        <v>#N/A</v>
      </c>
      <c r="L113" s="695" t="e">
        <v>#N/A</v>
      </c>
      <c r="M113" s="695" t="e">
        <v>#N/A</v>
      </c>
      <c r="N113" s="695" t="e">
        <v>#N/A</v>
      </c>
      <c r="O113" s="695" t="e">
        <v>#N/A</v>
      </c>
      <c r="P113" s="695" t="e">
        <v>#N/A</v>
      </c>
      <c r="Q113" s="695" t="e">
        <v>#N/A</v>
      </c>
      <c r="R113" s="695" t="e">
        <v>#N/A</v>
      </c>
      <c r="S113" s="695" t="e">
        <v>#N/A</v>
      </c>
      <c r="T113" s="695" t="e">
        <v>#N/A</v>
      </c>
      <c r="U113" s="695" t="e">
        <v>#N/A</v>
      </c>
      <c r="V113" s="695" t="e">
        <v>#N/A</v>
      </c>
      <c r="W113" s="695" t="e">
        <v>#N/A</v>
      </c>
      <c r="X113" s="695" t="e">
        <v>#N/A</v>
      </c>
      <c r="Y113" s="695" t="e">
        <v>#N/A</v>
      </c>
      <c r="Z113" s="695" t="e">
        <v>#N/A</v>
      </c>
      <c r="AA113" s="695" t="e">
        <v>#N/A</v>
      </c>
      <c r="AB113" s="695" t="e">
        <v>#N/A</v>
      </c>
      <c r="AC113" s="695" t="e">
        <v>#N/A</v>
      </c>
      <c r="AD113" s="695">
        <v>24214.48787803479</v>
      </c>
      <c r="AE113" s="695">
        <v>23827.812999903126</v>
      </c>
      <c r="AF113" s="695">
        <v>23420.053104930423</v>
      </c>
      <c r="AG113" s="695">
        <v>23159.49974127852</v>
      </c>
      <c r="AH113" s="695">
        <v>22498.063585291122</v>
      </c>
      <c r="AI113" s="695">
        <v>20711.071581113833</v>
      </c>
      <c r="AJ113" s="695">
        <v>20048.069739481063</v>
      </c>
      <c r="AK113" s="695">
        <v>19946.238759839209</v>
      </c>
      <c r="AL113" s="695">
        <v>19872.205479575397</v>
      </c>
      <c r="AM113" s="695">
        <v>19491.929924452052</v>
      </c>
    </row>
    <row r="114" spans="1:39" ht="15" x14ac:dyDescent="0.25">
      <c r="A114" s="183" t="s">
        <v>192</v>
      </c>
      <c r="B114" s="183" t="s">
        <v>779</v>
      </c>
      <c r="C114" s="183" t="s">
        <v>341</v>
      </c>
      <c r="D114" s="183" t="s">
        <v>340</v>
      </c>
      <c r="E114" s="695" t="e">
        <v>#N/A</v>
      </c>
      <c r="F114" s="695" t="e">
        <v>#N/A</v>
      </c>
      <c r="G114" s="695" t="e">
        <v>#N/A</v>
      </c>
      <c r="H114" s="695" t="e">
        <v>#N/A</v>
      </c>
      <c r="I114" s="695" t="e">
        <v>#N/A</v>
      </c>
      <c r="J114" s="695" t="e">
        <v>#N/A</v>
      </c>
      <c r="K114" s="695" t="e">
        <v>#N/A</v>
      </c>
      <c r="L114" s="695" t="e">
        <v>#N/A</v>
      </c>
      <c r="M114" s="695" t="e">
        <v>#N/A</v>
      </c>
      <c r="N114" s="695" t="e">
        <v>#N/A</v>
      </c>
      <c r="O114" s="695" t="e">
        <v>#N/A</v>
      </c>
      <c r="P114" s="695" t="e">
        <v>#N/A</v>
      </c>
      <c r="Q114" s="695" t="e">
        <v>#N/A</v>
      </c>
      <c r="R114" s="695" t="e">
        <v>#N/A</v>
      </c>
      <c r="S114" s="695" t="e">
        <v>#N/A</v>
      </c>
      <c r="T114" s="695" t="e">
        <v>#N/A</v>
      </c>
      <c r="U114" s="695" t="e">
        <v>#N/A</v>
      </c>
      <c r="V114" s="695" t="e">
        <v>#N/A</v>
      </c>
      <c r="W114" s="695" t="e">
        <v>#N/A</v>
      </c>
      <c r="X114" s="695" t="e">
        <v>#N/A</v>
      </c>
      <c r="Y114" s="695" t="e">
        <v>#N/A</v>
      </c>
      <c r="Z114" s="695" t="e">
        <v>#N/A</v>
      </c>
      <c r="AA114" s="695" t="e">
        <v>#N/A</v>
      </c>
      <c r="AB114" s="695" t="e">
        <v>#N/A</v>
      </c>
      <c r="AC114" s="695" t="e">
        <v>#N/A</v>
      </c>
      <c r="AD114" s="695" t="e">
        <v>#N/A</v>
      </c>
      <c r="AE114" s="695" t="e">
        <v>#N/A</v>
      </c>
      <c r="AF114" s="695" t="e">
        <v>#N/A</v>
      </c>
      <c r="AG114" s="695" t="e">
        <v>#N/A</v>
      </c>
      <c r="AH114" s="695">
        <v>21684.201858768462</v>
      </c>
      <c r="AI114" s="695">
        <v>21319.407597733654</v>
      </c>
      <c r="AJ114" s="695">
        <v>21595.989143426275</v>
      </c>
      <c r="AK114" s="695">
        <v>21706.585170000464</v>
      </c>
      <c r="AL114" s="695">
        <v>21503.805073992051</v>
      </c>
      <c r="AM114" s="695">
        <v>21092.307144374667</v>
      </c>
    </row>
    <row r="115" spans="1:39" ht="15" x14ac:dyDescent="0.25">
      <c r="A115" s="184" t="s">
        <v>192</v>
      </c>
      <c r="B115" s="184" t="s">
        <v>779</v>
      </c>
      <c r="C115" s="184" t="s">
        <v>341</v>
      </c>
      <c r="D115" s="184" t="s">
        <v>767</v>
      </c>
      <c r="E115" s="695" t="e">
        <v>#N/A</v>
      </c>
      <c r="F115" s="695" t="e">
        <v>#N/A</v>
      </c>
      <c r="G115" s="695" t="e">
        <v>#N/A</v>
      </c>
      <c r="H115" s="695" t="e">
        <v>#N/A</v>
      </c>
      <c r="I115" s="695" t="e">
        <v>#N/A</v>
      </c>
      <c r="J115" s="695" t="e">
        <v>#N/A</v>
      </c>
      <c r="K115" s="695" t="e">
        <v>#N/A</v>
      </c>
      <c r="L115" s="695" t="e">
        <v>#N/A</v>
      </c>
      <c r="M115" s="695" t="e">
        <v>#N/A</v>
      </c>
      <c r="N115" s="695" t="e">
        <v>#N/A</v>
      </c>
      <c r="O115" s="695" t="e">
        <v>#N/A</v>
      </c>
      <c r="P115" s="695" t="e">
        <v>#N/A</v>
      </c>
      <c r="Q115" s="695" t="e">
        <v>#N/A</v>
      </c>
      <c r="R115" s="695" t="e">
        <v>#N/A</v>
      </c>
      <c r="S115" s="695" t="e">
        <v>#N/A</v>
      </c>
      <c r="T115" s="695" t="e">
        <v>#N/A</v>
      </c>
      <c r="U115" s="695" t="e">
        <v>#N/A</v>
      </c>
      <c r="V115" s="695" t="e">
        <v>#N/A</v>
      </c>
      <c r="W115" s="695" t="e">
        <v>#N/A</v>
      </c>
      <c r="X115" s="695" t="e">
        <v>#N/A</v>
      </c>
      <c r="Y115" s="695" t="e">
        <v>#N/A</v>
      </c>
      <c r="Z115" s="695" t="e">
        <v>#N/A</v>
      </c>
      <c r="AA115" s="695" t="e">
        <v>#N/A</v>
      </c>
      <c r="AB115" s="695" t="e">
        <v>#N/A</v>
      </c>
      <c r="AC115" s="695" t="e">
        <v>#N/A</v>
      </c>
      <c r="AD115" s="695" t="e">
        <v>#N/A</v>
      </c>
      <c r="AE115" s="695" t="e">
        <v>#N/A</v>
      </c>
      <c r="AF115" s="695" t="e">
        <v>#N/A</v>
      </c>
      <c r="AG115" s="695" t="e">
        <v>#N/A</v>
      </c>
      <c r="AH115" s="695" t="e">
        <v>#N/A</v>
      </c>
      <c r="AI115" s="695" t="e">
        <v>#N/A</v>
      </c>
      <c r="AJ115" s="695">
        <v>20530.222374638925</v>
      </c>
      <c r="AK115" s="695">
        <v>32429.191957840088</v>
      </c>
      <c r="AL115" s="695">
        <v>37385.406907281322</v>
      </c>
      <c r="AM115" s="695">
        <v>36669.99782096775</v>
      </c>
    </row>
    <row r="116" spans="1:39" ht="15" x14ac:dyDescent="0.25">
      <c r="A116" s="183" t="s">
        <v>192</v>
      </c>
      <c r="B116" s="183" t="s">
        <v>779</v>
      </c>
      <c r="C116" s="183" t="s">
        <v>341</v>
      </c>
      <c r="D116" s="183" t="s">
        <v>768</v>
      </c>
      <c r="E116" s="695" t="e">
        <v>#N/A</v>
      </c>
      <c r="F116" s="695" t="e">
        <v>#N/A</v>
      </c>
      <c r="G116" s="695" t="e">
        <v>#N/A</v>
      </c>
      <c r="H116" s="695" t="e">
        <v>#N/A</v>
      </c>
      <c r="I116" s="695" t="e">
        <v>#N/A</v>
      </c>
      <c r="J116" s="695" t="e">
        <v>#N/A</v>
      </c>
      <c r="K116" s="695" t="e">
        <v>#N/A</v>
      </c>
      <c r="L116" s="695" t="e">
        <v>#N/A</v>
      </c>
      <c r="M116" s="695" t="e">
        <v>#N/A</v>
      </c>
      <c r="N116" s="695" t="e">
        <v>#N/A</v>
      </c>
      <c r="O116" s="695" t="e">
        <v>#N/A</v>
      </c>
      <c r="P116" s="695" t="e">
        <v>#N/A</v>
      </c>
      <c r="Q116" s="695" t="e">
        <v>#N/A</v>
      </c>
      <c r="R116" s="695" t="e">
        <v>#N/A</v>
      </c>
      <c r="S116" s="695" t="e">
        <v>#N/A</v>
      </c>
      <c r="T116" s="695" t="e">
        <v>#N/A</v>
      </c>
      <c r="U116" s="695" t="e">
        <v>#N/A</v>
      </c>
      <c r="V116" s="695" t="e">
        <v>#N/A</v>
      </c>
      <c r="W116" s="695" t="e">
        <v>#N/A</v>
      </c>
      <c r="X116" s="695" t="e">
        <v>#N/A</v>
      </c>
      <c r="Y116" s="695" t="e">
        <v>#N/A</v>
      </c>
      <c r="Z116" s="695" t="e">
        <v>#N/A</v>
      </c>
      <c r="AA116" s="695" t="e">
        <v>#N/A</v>
      </c>
      <c r="AB116" s="695" t="e">
        <v>#N/A</v>
      </c>
      <c r="AC116" s="695" t="e">
        <v>#N/A</v>
      </c>
      <c r="AD116" s="695" t="e">
        <v>#N/A</v>
      </c>
      <c r="AE116" s="695" t="e">
        <v>#N/A</v>
      </c>
      <c r="AF116" s="695" t="e">
        <v>#N/A</v>
      </c>
      <c r="AG116" s="695" t="e">
        <v>#N/A</v>
      </c>
      <c r="AH116" s="695" t="e">
        <v>#N/A</v>
      </c>
      <c r="AI116" s="695" t="e">
        <v>#N/A</v>
      </c>
      <c r="AJ116" s="695" t="e">
        <v>#N/A</v>
      </c>
      <c r="AK116" s="695" t="e">
        <v>#N/A</v>
      </c>
      <c r="AL116" s="695" t="e">
        <v>#N/A</v>
      </c>
      <c r="AM116" s="695" t="e">
        <v>#N/A</v>
      </c>
    </row>
    <row r="117" spans="1:39" ht="15" x14ac:dyDescent="0.25">
      <c r="A117" s="184" t="s">
        <v>192</v>
      </c>
      <c r="B117" s="184" t="s">
        <v>779</v>
      </c>
      <c r="C117" s="184" t="s">
        <v>342</v>
      </c>
      <c r="D117" s="184" t="s">
        <v>175</v>
      </c>
      <c r="E117" s="695">
        <v>21655.988393465883</v>
      </c>
      <c r="F117" s="695">
        <v>21807.233330784944</v>
      </c>
      <c r="G117" s="695">
        <v>20549.551083889441</v>
      </c>
      <c r="H117" s="695">
        <v>20461.951786188587</v>
      </c>
      <c r="I117" s="695">
        <v>20566.038439000873</v>
      </c>
      <c r="J117" s="695">
        <v>20940.643691001027</v>
      </c>
      <c r="K117" s="695">
        <v>21877.365199023618</v>
      </c>
      <c r="L117" s="695">
        <v>19529.18650671823</v>
      </c>
      <c r="M117" s="695">
        <v>19485.808931495198</v>
      </c>
      <c r="N117" s="695">
        <v>19757.855684064067</v>
      </c>
      <c r="O117" s="695">
        <v>20147.725087848656</v>
      </c>
      <c r="P117" s="695">
        <v>20811.279134205408</v>
      </c>
      <c r="Q117" s="695">
        <v>20738.458538741812</v>
      </c>
      <c r="R117" s="695">
        <v>19273.485537957673</v>
      </c>
      <c r="S117" s="695">
        <v>18821.269432104124</v>
      </c>
      <c r="T117" s="695">
        <v>16317.521759504611</v>
      </c>
      <c r="U117" s="695">
        <v>15634.374201137827</v>
      </c>
      <c r="V117" s="695">
        <v>12621.451417405848</v>
      </c>
      <c r="W117" s="695">
        <v>13010.719052318964</v>
      </c>
      <c r="X117" s="695">
        <v>12153.372966364333</v>
      </c>
      <c r="Y117" s="695">
        <v>11004.070425941534</v>
      </c>
      <c r="Z117" s="695">
        <v>11019.390582989232</v>
      </c>
      <c r="AA117" s="695">
        <v>10381.251466713986</v>
      </c>
      <c r="AB117" s="695">
        <v>9980.7073902187312</v>
      </c>
      <c r="AC117" s="695">
        <v>10105.128810643002</v>
      </c>
      <c r="AD117" s="695">
        <v>9538.8563781517296</v>
      </c>
      <c r="AE117" s="695">
        <v>8520.7135142032439</v>
      </c>
      <c r="AF117" s="695">
        <v>8900.8645315350623</v>
      </c>
      <c r="AG117" s="695">
        <v>8636.3639517383963</v>
      </c>
      <c r="AH117" s="695">
        <v>7294.8632276513281</v>
      </c>
      <c r="AI117" s="695">
        <v>6835.4541744740682</v>
      </c>
      <c r="AJ117" s="695">
        <v>7258.7044129594688</v>
      </c>
      <c r="AK117" s="695">
        <v>7489.9209806240542</v>
      </c>
      <c r="AL117" s="695">
        <v>3546.1157509452828</v>
      </c>
      <c r="AM117" s="695">
        <v>3478.2570959455479</v>
      </c>
    </row>
    <row r="118" spans="1:39" ht="15" x14ac:dyDescent="0.25">
      <c r="A118" s="183" t="s">
        <v>192</v>
      </c>
      <c r="B118" s="183" t="s">
        <v>779</v>
      </c>
      <c r="C118" s="183" t="s">
        <v>342</v>
      </c>
      <c r="D118" s="183" t="s">
        <v>772</v>
      </c>
      <c r="E118" s="695" t="e">
        <v>#N/A</v>
      </c>
      <c r="F118" s="695" t="e">
        <v>#N/A</v>
      </c>
      <c r="G118" s="695">
        <v>22534.432136138235</v>
      </c>
      <c r="H118" s="695">
        <v>22438.371622643081</v>
      </c>
      <c r="I118" s="695">
        <v>22552.512004810123</v>
      </c>
      <c r="J118" s="695">
        <v>22963.300376516036</v>
      </c>
      <c r="K118" s="695">
        <v>23990.499811035301</v>
      </c>
      <c r="L118" s="695">
        <v>23822.320527258435</v>
      </c>
      <c r="M118" s="695">
        <v>23769.407186484987</v>
      </c>
      <c r="N118" s="695">
        <v>24101.258435684013</v>
      </c>
      <c r="O118" s="695">
        <v>21589.925184365489</v>
      </c>
      <c r="P118" s="695">
        <v>21799.365236814454</v>
      </c>
      <c r="Q118" s="695">
        <v>21907.443625964155</v>
      </c>
      <c r="R118" s="695">
        <v>21539.391643014664</v>
      </c>
      <c r="S118" s="695">
        <v>20615.919277952929</v>
      </c>
      <c r="T118" s="695">
        <v>20241.389692849079</v>
      </c>
      <c r="U118" s="695">
        <v>18153.742338818742</v>
      </c>
      <c r="V118" s="695">
        <v>17794.245125169575</v>
      </c>
      <c r="W118" s="695">
        <v>17473.887449717193</v>
      </c>
      <c r="X118" s="695">
        <v>17266.573271452198</v>
      </c>
      <c r="Y118" s="695">
        <v>15800.564712927935</v>
      </c>
      <c r="Z118" s="695">
        <v>15439.616211553708</v>
      </c>
      <c r="AA118" s="695">
        <v>15536.893445375203</v>
      </c>
      <c r="AB118" s="695">
        <v>15119.58285209805</v>
      </c>
      <c r="AC118" s="695">
        <v>14717.617335347075</v>
      </c>
      <c r="AD118" s="695">
        <v>13902.705886779389</v>
      </c>
      <c r="AE118" s="695">
        <v>10031.043203464171</v>
      </c>
      <c r="AF118" s="695">
        <v>9180.3239831686969</v>
      </c>
      <c r="AG118" s="695">
        <v>8197.046596812821</v>
      </c>
      <c r="AH118" s="695">
        <v>8026.962595330875</v>
      </c>
      <c r="AI118" s="695">
        <v>7698.4117684413613</v>
      </c>
      <c r="AJ118" s="695">
        <v>8083.6190923551867</v>
      </c>
      <c r="AK118" s="695">
        <v>7144.5319771265649</v>
      </c>
      <c r="AL118" s="695">
        <v>6199.9349641495701</v>
      </c>
      <c r="AM118" s="695">
        <v>6081.2926869929743</v>
      </c>
    </row>
    <row r="119" spans="1:39" ht="15" x14ac:dyDescent="0.25">
      <c r="A119" s="184" t="s">
        <v>192</v>
      </c>
      <c r="B119" s="184" t="s">
        <v>779</v>
      </c>
      <c r="C119" s="184" t="s">
        <v>342</v>
      </c>
      <c r="D119" s="184" t="s">
        <v>773</v>
      </c>
      <c r="E119" s="695" t="e">
        <v>#N/A</v>
      </c>
      <c r="F119" s="695" t="e">
        <v>#N/A</v>
      </c>
      <c r="G119" s="695" t="e">
        <v>#N/A</v>
      </c>
      <c r="H119" s="695" t="e">
        <v>#N/A</v>
      </c>
      <c r="I119" s="695" t="e">
        <v>#N/A</v>
      </c>
      <c r="J119" s="695" t="e">
        <v>#N/A</v>
      </c>
      <c r="K119" s="695" t="e">
        <v>#N/A</v>
      </c>
      <c r="L119" s="695">
        <v>25173.670993081323</v>
      </c>
      <c r="M119" s="695">
        <v>25117.756077896989</v>
      </c>
      <c r="N119" s="695">
        <v>25468.431997836047</v>
      </c>
      <c r="O119" s="695">
        <v>23972.774240942741</v>
      </c>
      <c r="P119" s="695">
        <v>24184.640831009816</v>
      </c>
      <c r="Q119" s="695">
        <v>24016.509276650002</v>
      </c>
      <c r="R119" s="695">
        <v>23608.205640224725</v>
      </c>
      <c r="S119" s="695">
        <v>23235.133013463044</v>
      </c>
      <c r="T119" s="695">
        <v>22561.736819760845</v>
      </c>
      <c r="U119" s="695">
        <v>21617.860697904758</v>
      </c>
      <c r="V119" s="695">
        <v>20680.708710943109</v>
      </c>
      <c r="W119" s="695">
        <v>20834.354622196006</v>
      </c>
      <c r="X119" s="695">
        <v>19977.68017160373</v>
      </c>
      <c r="Y119" s="695">
        <v>19596.654153326523</v>
      </c>
      <c r="Z119" s="695">
        <v>19333.583533603687</v>
      </c>
      <c r="AA119" s="695">
        <v>19358.459517507068</v>
      </c>
      <c r="AB119" s="695">
        <v>18758.080939067127</v>
      </c>
      <c r="AC119" s="695">
        <v>18046.944901710114</v>
      </c>
      <c r="AD119" s="695">
        <v>17101.882700291477</v>
      </c>
      <c r="AE119" s="695">
        <v>14930.988915614549</v>
      </c>
      <c r="AF119" s="695">
        <v>14315.101218850963</v>
      </c>
      <c r="AG119" s="695">
        <v>12867.855559156586</v>
      </c>
      <c r="AH119" s="695">
        <v>11225.589065734686</v>
      </c>
      <c r="AI119" s="695">
        <v>8812.7390983580335</v>
      </c>
      <c r="AJ119" s="695">
        <v>9238.764400609145</v>
      </c>
      <c r="AK119" s="695">
        <v>10473.982026244721</v>
      </c>
      <c r="AL119" s="695">
        <v>11511.042592866281</v>
      </c>
      <c r="AM119" s="695">
        <v>11290.766684560596</v>
      </c>
    </row>
    <row r="120" spans="1:39" ht="15" x14ac:dyDescent="0.25">
      <c r="A120" s="183" t="s">
        <v>192</v>
      </c>
      <c r="B120" s="183" t="s">
        <v>779</v>
      </c>
      <c r="C120" s="183" t="s">
        <v>342</v>
      </c>
      <c r="D120" s="183" t="s">
        <v>774</v>
      </c>
      <c r="E120" s="695" t="e">
        <v>#N/A</v>
      </c>
      <c r="F120" s="695" t="e">
        <v>#N/A</v>
      </c>
      <c r="G120" s="695" t="e">
        <v>#N/A</v>
      </c>
      <c r="H120" s="695" t="e">
        <v>#N/A</v>
      </c>
      <c r="I120" s="695" t="e">
        <v>#N/A</v>
      </c>
      <c r="J120" s="695" t="e">
        <v>#N/A</v>
      </c>
      <c r="K120" s="695" t="e">
        <v>#N/A</v>
      </c>
      <c r="L120" s="695" t="e">
        <v>#N/A</v>
      </c>
      <c r="M120" s="695" t="e">
        <v>#N/A</v>
      </c>
      <c r="N120" s="695" t="e">
        <v>#N/A</v>
      </c>
      <c r="O120" s="695" t="e">
        <v>#N/A</v>
      </c>
      <c r="P120" s="695" t="e">
        <v>#N/A</v>
      </c>
      <c r="Q120" s="695">
        <v>25358.439238851937</v>
      </c>
      <c r="R120" s="695">
        <v>25022.084454178734</v>
      </c>
      <c r="S120" s="695">
        <v>24954.845130475693</v>
      </c>
      <c r="T120" s="695">
        <v>24849.511698318089</v>
      </c>
      <c r="U120" s="695">
        <v>24716.332048943077</v>
      </c>
      <c r="V120" s="695">
        <v>24340.688617386375</v>
      </c>
      <c r="W120" s="695">
        <v>24854.60139762488</v>
      </c>
      <c r="X120" s="695">
        <v>24192.315459898233</v>
      </c>
      <c r="Y120" s="695">
        <v>23713.956589002089</v>
      </c>
      <c r="Z120" s="695">
        <v>23991.644954284933</v>
      </c>
      <c r="AA120" s="695">
        <v>23925.189919325749</v>
      </c>
      <c r="AB120" s="695">
        <v>23915.359518649537</v>
      </c>
      <c r="AC120" s="695">
        <v>23787.686234617457</v>
      </c>
      <c r="AD120" s="695">
        <v>22932.969735892882</v>
      </c>
      <c r="AE120" s="695">
        <v>20501.141113410678</v>
      </c>
      <c r="AF120" s="695">
        <v>19088.132042021298</v>
      </c>
      <c r="AG120" s="695">
        <v>17922.851215606614</v>
      </c>
      <c r="AH120" s="695">
        <v>16538.156386801824</v>
      </c>
      <c r="AI120" s="695">
        <v>13480.288691693471</v>
      </c>
      <c r="AJ120" s="695">
        <v>12740.710468658879</v>
      </c>
      <c r="AK120" s="695">
        <v>13840.015079325427</v>
      </c>
      <c r="AL120" s="695">
        <v>13097.230955837504</v>
      </c>
      <c r="AM120" s="695">
        <v>12846.601664718874</v>
      </c>
    </row>
    <row r="121" spans="1:39" ht="15" x14ac:dyDescent="0.25">
      <c r="A121" s="184" t="s">
        <v>192</v>
      </c>
      <c r="B121" s="184" t="s">
        <v>779</v>
      </c>
      <c r="C121" s="184" t="s">
        <v>342</v>
      </c>
      <c r="D121" s="184" t="s">
        <v>758</v>
      </c>
      <c r="E121" s="695" t="e">
        <v>#N/A</v>
      </c>
      <c r="F121" s="695" t="e">
        <v>#N/A</v>
      </c>
      <c r="G121" s="695" t="e">
        <v>#N/A</v>
      </c>
      <c r="H121" s="695" t="e">
        <v>#N/A</v>
      </c>
      <c r="I121" s="695" t="e">
        <v>#N/A</v>
      </c>
      <c r="J121" s="695" t="e">
        <v>#N/A</v>
      </c>
      <c r="K121" s="695" t="e">
        <v>#N/A</v>
      </c>
      <c r="L121" s="695" t="e">
        <v>#N/A</v>
      </c>
      <c r="M121" s="695" t="e">
        <v>#N/A</v>
      </c>
      <c r="N121" s="695" t="e">
        <v>#N/A</v>
      </c>
      <c r="O121" s="695" t="e">
        <v>#N/A</v>
      </c>
      <c r="P121" s="695" t="e">
        <v>#N/A</v>
      </c>
      <c r="Q121" s="695" t="e">
        <v>#N/A</v>
      </c>
      <c r="R121" s="695" t="e">
        <v>#N/A</v>
      </c>
      <c r="S121" s="695" t="e">
        <v>#N/A</v>
      </c>
      <c r="T121" s="695" t="e">
        <v>#N/A</v>
      </c>
      <c r="U121" s="695">
        <v>22863.116581891223</v>
      </c>
      <c r="V121" s="695">
        <v>23036.955887804073</v>
      </c>
      <c r="W121" s="695">
        <v>24207.002671990889</v>
      </c>
      <c r="X121" s="695">
        <v>24228.403806079532</v>
      </c>
      <c r="Y121" s="695">
        <v>24218.674422384502</v>
      </c>
      <c r="Z121" s="695">
        <v>24324.73257587734</v>
      </c>
      <c r="AA121" s="695">
        <v>24466.303678481716</v>
      </c>
      <c r="AB121" s="695">
        <v>24157.080054412942</v>
      </c>
      <c r="AC121" s="695">
        <v>24193.949858117914</v>
      </c>
      <c r="AD121" s="695">
        <v>23281.90516878647</v>
      </c>
      <c r="AE121" s="695">
        <v>21732.776491667122</v>
      </c>
      <c r="AF121" s="695">
        <v>20673.923539893298</v>
      </c>
      <c r="AG121" s="695">
        <v>19892.872161057763</v>
      </c>
      <c r="AH121" s="695">
        <v>18585.450401634909</v>
      </c>
      <c r="AI121" s="695">
        <v>15493.582873340627</v>
      </c>
      <c r="AJ121" s="695">
        <v>15815.403096074298</v>
      </c>
      <c r="AK121" s="695">
        <v>16649.999219814865</v>
      </c>
      <c r="AL121" s="695">
        <v>16344.958658894882</v>
      </c>
      <c r="AM121" s="695">
        <v>16032.180681942715</v>
      </c>
    </row>
    <row r="122" spans="1:39" ht="15" x14ac:dyDescent="0.25">
      <c r="A122" s="183" t="s">
        <v>192</v>
      </c>
      <c r="B122" s="183" t="s">
        <v>779</v>
      </c>
      <c r="C122" s="183" t="s">
        <v>342</v>
      </c>
      <c r="D122" s="183" t="s">
        <v>766</v>
      </c>
      <c r="E122" s="695" t="e">
        <v>#N/A</v>
      </c>
      <c r="F122" s="695" t="e">
        <v>#N/A</v>
      </c>
      <c r="G122" s="695" t="e">
        <v>#N/A</v>
      </c>
      <c r="H122" s="695" t="e">
        <v>#N/A</v>
      </c>
      <c r="I122" s="695" t="e">
        <v>#N/A</v>
      </c>
      <c r="J122" s="695" t="e">
        <v>#N/A</v>
      </c>
      <c r="K122" s="695" t="e">
        <v>#N/A</v>
      </c>
      <c r="L122" s="695" t="e">
        <v>#N/A</v>
      </c>
      <c r="M122" s="695" t="e">
        <v>#N/A</v>
      </c>
      <c r="N122" s="695" t="e">
        <v>#N/A</v>
      </c>
      <c r="O122" s="695" t="e">
        <v>#N/A</v>
      </c>
      <c r="P122" s="695" t="e">
        <v>#N/A</v>
      </c>
      <c r="Q122" s="695" t="e">
        <v>#N/A</v>
      </c>
      <c r="R122" s="695" t="e">
        <v>#N/A</v>
      </c>
      <c r="S122" s="695" t="e">
        <v>#N/A</v>
      </c>
      <c r="T122" s="695" t="e">
        <v>#N/A</v>
      </c>
      <c r="U122" s="695" t="e">
        <v>#N/A</v>
      </c>
      <c r="V122" s="695" t="e">
        <v>#N/A</v>
      </c>
      <c r="W122" s="695" t="e">
        <v>#N/A</v>
      </c>
      <c r="X122" s="695" t="e">
        <v>#N/A</v>
      </c>
      <c r="Y122" s="695" t="e">
        <v>#N/A</v>
      </c>
      <c r="Z122" s="695">
        <v>23649.458654201535</v>
      </c>
      <c r="AA122" s="695">
        <v>23355.253385752596</v>
      </c>
      <c r="AB122" s="695">
        <v>23602.64216281956</v>
      </c>
      <c r="AC122" s="695">
        <v>23631.053324612527</v>
      </c>
      <c r="AD122" s="695">
        <v>23623.233975576739</v>
      </c>
      <c r="AE122" s="695">
        <v>23370.579255997025</v>
      </c>
      <c r="AF122" s="695">
        <v>22728.593004354294</v>
      </c>
      <c r="AG122" s="695">
        <v>21558.873319282182</v>
      </c>
      <c r="AH122" s="695">
        <v>19649.202546040811</v>
      </c>
      <c r="AI122" s="695">
        <v>17251.396135408464</v>
      </c>
      <c r="AJ122" s="695">
        <v>17028.636418883456</v>
      </c>
      <c r="AK122" s="695">
        <v>17422.038255867799</v>
      </c>
      <c r="AL122" s="695">
        <v>17574.512898950514</v>
      </c>
      <c r="AM122" s="695">
        <v>17238.206108265418</v>
      </c>
    </row>
    <row r="123" spans="1:39" ht="15" x14ac:dyDescent="0.25">
      <c r="A123" s="184" t="s">
        <v>192</v>
      </c>
      <c r="B123" s="184" t="s">
        <v>779</v>
      </c>
      <c r="C123" s="184" t="s">
        <v>342</v>
      </c>
      <c r="D123" s="184" t="s">
        <v>339</v>
      </c>
      <c r="E123" s="695" t="e">
        <v>#N/A</v>
      </c>
      <c r="F123" s="695" t="e">
        <v>#N/A</v>
      </c>
      <c r="G123" s="695" t="e">
        <v>#N/A</v>
      </c>
      <c r="H123" s="695" t="e">
        <v>#N/A</v>
      </c>
      <c r="I123" s="695" t="e">
        <v>#N/A</v>
      </c>
      <c r="J123" s="695" t="e">
        <v>#N/A</v>
      </c>
      <c r="K123" s="695" t="e">
        <v>#N/A</v>
      </c>
      <c r="L123" s="695" t="e">
        <v>#N/A</v>
      </c>
      <c r="M123" s="695" t="e">
        <v>#N/A</v>
      </c>
      <c r="N123" s="695" t="e">
        <v>#N/A</v>
      </c>
      <c r="O123" s="695" t="e">
        <v>#N/A</v>
      </c>
      <c r="P123" s="695" t="e">
        <v>#N/A</v>
      </c>
      <c r="Q123" s="695" t="e">
        <v>#N/A</v>
      </c>
      <c r="R123" s="695" t="e">
        <v>#N/A</v>
      </c>
      <c r="S123" s="695" t="e">
        <v>#N/A</v>
      </c>
      <c r="T123" s="695" t="e">
        <v>#N/A</v>
      </c>
      <c r="U123" s="695" t="e">
        <v>#N/A</v>
      </c>
      <c r="V123" s="695" t="e">
        <v>#N/A</v>
      </c>
      <c r="W123" s="695" t="e">
        <v>#N/A</v>
      </c>
      <c r="X123" s="695" t="e">
        <v>#N/A</v>
      </c>
      <c r="Y123" s="695" t="e">
        <v>#N/A</v>
      </c>
      <c r="Z123" s="695" t="e">
        <v>#N/A</v>
      </c>
      <c r="AA123" s="695" t="e">
        <v>#N/A</v>
      </c>
      <c r="AB123" s="695" t="e">
        <v>#N/A</v>
      </c>
      <c r="AC123" s="695" t="e">
        <v>#N/A</v>
      </c>
      <c r="AD123" s="695">
        <v>23431.98059879338</v>
      </c>
      <c r="AE123" s="695">
        <v>23269.612482008954</v>
      </c>
      <c r="AF123" s="695">
        <v>22797.055828591452</v>
      </c>
      <c r="AG123" s="695">
        <v>22565.863681991625</v>
      </c>
      <c r="AH123" s="695">
        <v>21880.955731346283</v>
      </c>
      <c r="AI123" s="695">
        <v>19897.788573664602</v>
      </c>
      <c r="AJ123" s="695">
        <v>19537.957357797994</v>
      </c>
      <c r="AK123" s="695">
        <v>19571.516697946041</v>
      </c>
      <c r="AL123" s="695">
        <v>19517.37606165139</v>
      </c>
      <c r="AM123" s="695">
        <v>19143.890540679706</v>
      </c>
    </row>
    <row r="124" spans="1:39" ht="15" x14ac:dyDescent="0.25">
      <c r="A124" s="183" t="s">
        <v>192</v>
      </c>
      <c r="B124" s="183" t="s">
        <v>779</v>
      </c>
      <c r="C124" s="183" t="s">
        <v>342</v>
      </c>
      <c r="D124" s="183" t="s">
        <v>340</v>
      </c>
      <c r="E124" s="695" t="e">
        <v>#N/A</v>
      </c>
      <c r="F124" s="695" t="e">
        <v>#N/A</v>
      </c>
      <c r="G124" s="695" t="e">
        <v>#N/A</v>
      </c>
      <c r="H124" s="695" t="e">
        <v>#N/A</v>
      </c>
      <c r="I124" s="695" t="e">
        <v>#N/A</v>
      </c>
      <c r="J124" s="695" t="e">
        <v>#N/A</v>
      </c>
      <c r="K124" s="695" t="e">
        <v>#N/A</v>
      </c>
      <c r="L124" s="695" t="e">
        <v>#N/A</v>
      </c>
      <c r="M124" s="695" t="e">
        <v>#N/A</v>
      </c>
      <c r="N124" s="695" t="e">
        <v>#N/A</v>
      </c>
      <c r="O124" s="695" t="e">
        <v>#N/A</v>
      </c>
      <c r="P124" s="695" t="e">
        <v>#N/A</v>
      </c>
      <c r="Q124" s="695" t="e">
        <v>#N/A</v>
      </c>
      <c r="R124" s="695" t="e">
        <v>#N/A</v>
      </c>
      <c r="S124" s="695" t="e">
        <v>#N/A</v>
      </c>
      <c r="T124" s="695" t="e">
        <v>#N/A</v>
      </c>
      <c r="U124" s="695" t="e">
        <v>#N/A</v>
      </c>
      <c r="V124" s="695" t="e">
        <v>#N/A</v>
      </c>
      <c r="W124" s="695" t="e">
        <v>#N/A</v>
      </c>
      <c r="X124" s="695" t="e">
        <v>#N/A</v>
      </c>
      <c r="Y124" s="695" t="e">
        <v>#N/A</v>
      </c>
      <c r="Z124" s="695" t="e">
        <v>#N/A</v>
      </c>
      <c r="AA124" s="695" t="e">
        <v>#N/A</v>
      </c>
      <c r="AB124" s="695" t="e">
        <v>#N/A</v>
      </c>
      <c r="AC124" s="695" t="e">
        <v>#N/A</v>
      </c>
      <c r="AD124" s="695" t="e">
        <v>#N/A</v>
      </c>
      <c r="AE124" s="695" t="e">
        <v>#N/A</v>
      </c>
      <c r="AF124" s="695" t="e">
        <v>#N/A</v>
      </c>
      <c r="AG124" s="695" t="e">
        <v>#N/A</v>
      </c>
      <c r="AH124" s="695">
        <v>22058.797448786805</v>
      </c>
      <c r="AI124" s="695">
        <v>21727.463840708198</v>
      </c>
      <c r="AJ124" s="695">
        <v>22004.330994908294</v>
      </c>
      <c r="AK124" s="695">
        <v>22127.1450625377</v>
      </c>
      <c r="AL124" s="695">
        <v>21910.447597391929</v>
      </c>
      <c r="AM124" s="695">
        <v>21491.168135348184</v>
      </c>
    </row>
    <row r="125" spans="1:39" ht="15" x14ac:dyDescent="0.25">
      <c r="A125" s="184" t="s">
        <v>192</v>
      </c>
      <c r="B125" s="184" t="s">
        <v>779</v>
      </c>
      <c r="C125" s="184" t="s">
        <v>342</v>
      </c>
      <c r="D125" s="184" t="s">
        <v>767</v>
      </c>
      <c r="E125" s="695" t="e">
        <v>#N/A</v>
      </c>
      <c r="F125" s="695" t="e">
        <v>#N/A</v>
      </c>
      <c r="G125" s="695" t="e">
        <v>#N/A</v>
      </c>
      <c r="H125" s="695" t="e">
        <v>#N/A</v>
      </c>
      <c r="I125" s="695" t="e">
        <v>#N/A</v>
      </c>
      <c r="J125" s="695" t="e">
        <v>#N/A</v>
      </c>
      <c r="K125" s="695" t="e">
        <v>#N/A</v>
      </c>
      <c r="L125" s="695" t="e">
        <v>#N/A</v>
      </c>
      <c r="M125" s="695" t="e">
        <v>#N/A</v>
      </c>
      <c r="N125" s="695" t="e">
        <v>#N/A</v>
      </c>
      <c r="O125" s="695" t="e">
        <v>#N/A</v>
      </c>
      <c r="P125" s="695" t="e">
        <v>#N/A</v>
      </c>
      <c r="Q125" s="695" t="e">
        <v>#N/A</v>
      </c>
      <c r="R125" s="695" t="e">
        <v>#N/A</v>
      </c>
      <c r="S125" s="695" t="e">
        <v>#N/A</v>
      </c>
      <c r="T125" s="695" t="e">
        <v>#N/A</v>
      </c>
      <c r="U125" s="695" t="e">
        <v>#N/A</v>
      </c>
      <c r="V125" s="695" t="e">
        <v>#N/A</v>
      </c>
      <c r="W125" s="695" t="e">
        <v>#N/A</v>
      </c>
      <c r="X125" s="695" t="e">
        <v>#N/A</v>
      </c>
      <c r="Y125" s="695" t="e">
        <v>#N/A</v>
      </c>
      <c r="Z125" s="695" t="e">
        <v>#N/A</v>
      </c>
      <c r="AA125" s="695" t="e">
        <v>#N/A</v>
      </c>
      <c r="AB125" s="695" t="e">
        <v>#N/A</v>
      </c>
      <c r="AC125" s="695" t="e">
        <v>#N/A</v>
      </c>
      <c r="AD125" s="695" t="e">
        <v>#N/A</v>
      </c>
      <c r="AE125" s="695" t="e">
        <v>#N/A</v>
      </c>
      <c r="AF125" s="695" t="e">
        <v>#N/A</v>
      </c>
      <c r="AG125" s="695" t="e">
        <v>#N/A</v>
      </c>
      <c r="AH125" s="695" t="e">
        <v>#N/A</v>
      </c>
      <c r="AI125" s="695" t="e">
        <v>#N/A</v>
      </c>
      <c r="AJ125" s="695">
        <v>20443.836463903801</v>
      </c>
      <c r="AK125" s="695">
        <v>17804.848269214421</v>
      </c>
      <c r="AL125" s="695">
        <v>17679.312620950441</v>
      </c>
      <c r="AM125" s="695">
        <v>17341.000377347638</v>
      </c>
    </row>
    <row r="126" spans="1:39" ht="15" x14ac:dyDescent="0.25">
      <c r="A126" s="183" t="s">
        <v>192</v>
      </c>
      <c r="B126" s="183" t="s">
        <v>779</v>
      </c>
      <c r="C126" s="183" t="s">
        <v>342</v>
      </c>
      <c r="D126" s="183" t="s">
        <v>768</v>
      </c>
      <c r="E126" s="695" t="e">
        <v>#N/A</v>
      </c>
      <c r="F126" s="695" t="e">
        <v>#N/A</v>
      </c>
      <c r="G126" s="695" t="e">
        <v>#N/A</v>
      </c>
      <c r="H126" s="695" t="e">
        <v>#N/A</v>
      </c>
      <c r="I126" s="695" t="e">
        <v>#N/A</v>
      </c>
      <c r="J126" s="695" t="e">
        <v>#N/A</v>
      </c>
      <c r="K126" s="695" t="e">
        <v>#N/A</v>
      </c>
      <c r="L126" s="695" t="e">
        <v>#N/A</v>
      </c>
      <c r="M126" s="695" t="e">
        <v>#N/A</v>
      </c>
      <c r="N126" s="695" t="e">
        <v>#N/A</v>
      </c>
      <c r="O126" s="695" t="e">
        <v>#N/A</v>
      </c>
      <c r="P126" s="695" t="e">
        <v>#N/A</v>
      </c>
      <c r="Q126" s="695" t="e">
        <v>#N/A</v>
      </c>
      <c r="R126" s="695" t="e">
        <v>#N/A</v>
      </c>
      <c r="S126" s="695" t="e">
        <v>#N/A</v>
      </c>
      <c r="T126" s="695" t="e">
        <v>#N/A</v>
      </c>
      <c r="U126" s="695" t="e">
        <v>#N/A</v>
      </c>
      <c r="V126" s="695" t="e">
        <v>#N/A</v>
      </c>
      <c r="W126" s="695" t="e">
        <v>#N/A</v>
      </c>
      <c r="X126" s="695" t="e">
        <v>#N/A</v>
      </c>
      <c r="Y126" s="695" t="e">
        <v>#N/A</v>
      </c>
      <c r="Z126" s="695" t="e">
        <v>#N/A</v>
      </c>
      <c r="AA126" s="695" t="e">
        <v>#N/A</v>
      </c>
      <c r="AB126" s="695" t="e">
        <v>#N/A</v>
      </c>
      <c r="AC126" s="695" t="e">
        <v>#N/A</v>
      </c>
      <c r="AD126" s="695" t="e">
        <v>#N/A</v>
      </c>
      <c r="AE126" s="695" t="e">
        <v>#N/A</v>
      </c>
      <c r="AF126" s="695" t="e">
        <v>#N/A</v>
      </c>
      <c r="AG126" s="695" t="e">
        <v>#N/A</v>
      </c>
      <c r="AH126" s="695" t="e">
        <v>#N/A</v>
      </c>
      <c r="AI126" s="695" t="e">
        <v>#N/A</v>
      </c>
      <c r="AJ126" s="695" t="e">
        <v>#N/A</v>
      </c>
      <c r="AK126" s="695" t="e">
        <v>#N/A</v>
      </c>
      <c r="AL126" s="695" t="e">
        <v>#N/A</v>
      </c>
      <c r="AM126" s="695" t="e">
        <v>#N/A</v>
      </c>
    </row>
    <row r="127" spans="1:39" ht="15" x14ac:dyDescent="0.25">
      <c r="A127" s="184" t="s">
        <v>192</v>
      </c>
      <c r="B127" s="184" t="s">
        <v>784</v>
      </c>
      <c r="C127" s="184" t="s">
        <v>342</v>
      </c>
      <c r="D127" s="184" t="s">
        <v>339</v>
      </c>
      <c r="E127" s="695" t="e">
        <v>#N/A</v>
      </c>
      <c r="F127" s="695" t="e">
        <v>#N/A</v>
      </c>
      <c r="G127" s="695" t="e">
        <v>#N/A</v>
      </c>
      <c r="H127" s="695" t="e">
        <v>#N/A</v>
      </c>
      <c r="I127" s="695" t="e">
        <v>#N/A</v>
      </c>
      <c r="J127" s="695" t="e">
        <v>#N/A</v>
      </c>
      <c r="K127" s="695" t="e">
        <v>#N/A</v>
      </c>
      <c r="L127" s="695" t="e">
        <v>#N/A</v>
      </c>
      <c r="M127" s="695" t="e">
        <v>#N/A</v>
      </c>
      <c r="N127" s="695" t="e">
        <v>#N/A</v>
      </c>
      <c r="O127" s="695" t="e">
        <v>#N/A</v>
      </c>
      <c r="P127" s="695" t="e">
        <v>#N/A</v>
      </c>
      <c r="Q127" s="695" t="e">
        <v>#N/A</v>
      </c>
      <c r="R127" s="695" t="e">
        <v>#N/A</v>
      </c>
      <c r="S127" s="695" t="e">
        <v>#N/A</v>
      </c>
      <c r="T127" s="695" t="e">
        <v>#N/A</v>
      </c>
      <c r="U127" s="695" t="e">
        <v>#N/A</v>
      </c>
      <c r="V127" s="695" t="e">
        <v>#N/A</v>
      </c>
      <c r="W127" s="695" t="e">
        <v>#N/A</v>
      </c>
      <c r="X127" s="695" t="e">
        <v>#N/A</v>
      </c>
      <c r="Y127" s="695" t="e">
        <v>#N/A</v>
      </c>
      <c r="Z127" s="695" t="e">
        <v>#N/A</v>
      </c>
      <c r="AA127" s="695" t="e">
        <v>#N/A</v>
      </c>
      <c r="AB127" s="695" t="e">
        <v>#N/A</v>
      </c>
      <c r="AC127" s="695" t="e">
        <v>#N/A</v>
      </c>
      <c r="AD127" s="695">
        <v>26164.337049091115</v>
      </c>
      <c r="AE127" s="695">
        <v>22233.717096745662</v>
      </c>
      <c r="AF127" s="695">
        <v>23695.161235811524</v>
      </c>
      <c r="AG127" s="695">
        <v>24595.511654393107</v>
      </c>
      <c r="AH127" s="695">
        <v>23474.747519810426</v>
      </c>
      <c r="AI127" s="695">
        <v>22483.855957910186</v>
      </c>
      <c r="AJ127" s="695">
        <v>23411.941236083352</v>
      </c>
      <c r="AK127" s="695">
        <v>21568.163508544811</v>
      </c>
      <c r="AL127" s="695">
        <v>21160.592419448058</v>
      </c>
      <c r="AM127" s="695">
        <v>18890.907997723039</v>
      </c>
    </row>
    <row r="128" spans="1:39" ht="15" x14ac:dyDescent="0.25">
      <c r="A128" s="183" t="s">
        <v>192</v>
      </c>
      <c r="B128" s="183" t="s">
        <v>784</v>
      </c>
      <c r="C128" s="183" t="s">
        <v>342</v>
      </c>
      <c r="D128" s="183" t="s">
        <v>340</v>
      </c>
      <c r="E128" s="695" t="e">
        <v>#N/A</v>
      </c>
      <c r="F128" s="695" t="e">
        <v>#N/A</v>
      </c>
      <c r="G128" s="695" t="e">
        <v>#N/A</v>
      </c>
      <c r="H128" s="695" t="e">
        <v>#N/A</v>
      </c>
      <c r="I128" s="695" t="e">
        <v>#N/A</v>
      </c>
      <c r="J128" s="695" t="e">
        <v>#N/A</v>
      </c>
      <c r="K128" s="695" t="e">
        <v>#N/A</v>
      </c>
      <c r="L128" s="695" t="e">
        <v>#N/A</v>
      </c>
      <c r="M128" s="695" t="e">
        <v>#N/A</v>
      </c>
      <c r="N128" s="695" t="e">
        <v>#N/A</v>
      </c>
      <c r="O128" s="695" t="e">
        <v>#N/A</v>
      </c>
      <c r="P128" s="695" t="e">
        <v>#N/A</v>
      </c>
      <c r="Q128" s="695" t="e">
        <v>#N/A</v>
      </c>
      <c r="R128" s="695" t="e">
        <v>#N/A</v>
      </c>
      <c r="S128" s="695" t="e">
        <v>#N/A</v>
      </c>
      <c r="T128" s="695" t="e">
        <v>#N/A</v>
      </c>
      <c r="U128" s="695" t="e">
        <v>#N/A</v>
      </c>
      <c r="V128" s="695" t="e">
        <v>#N/A</v>
      </c>
      <c r="W128" s="695" t="e">
        <v>#N/A</v>
      </c>
      <c r="X128" s="695" t="e">
        <v>#N/A</v>
      </c>
      <c r="Y128" s="695" t="e">
        <v>#N/A</v>
      </c>
      <c r="Z128" s="695" t="e">
        <v>#N/A</v>
      </c>
      <c r="AA128" s="695" t="e">
        <v>#N/A</v>
      </c>
      <c r="AB128" s="695" t="e">
        <v>#N/A</v>
      </c>
      <c r="AC128" s="695" t="e">
        <v>#N/A</v>
      </c>
      <c r="AD128" s="695" t="e">
        <v>#N/A</v>
      </c>
      <c r="AE128" s="695" t="e">
        <v>#N/A</v>
      </c>
      <c r="AF128" s="695" t="e">
        <v>#N/A</v>
      </c>
      <c r="AG128" s="695" t="e">
        <v>#N/A</v>
      </c>
      <c r="AH128" s="695">
        <v>23474.747519810426</v>
      </c>
      <c r="AI128" s="695">
        <v>22483.855957910186</v>
      </c>
      <c r="AJ128" s="695">
        <v>23411.941236083352</v>
      </c>
      <c r="AK128" s="695">
        <v>21568.163508544811</v>
      </c>
      <c r="AL128" s="695">
        <v>21160.592419448058</v>
      </c>
      <c r="AM128" s="695">
        <v>18890.907997723039</v>
      </c>
    </row>
    <row r="129" spans="1:39" ht="15" x14ac:dyDescent="0.25">
      <c r="A129" s="184" t="s">
        <v>192</v>
      </c>
      <c r="B129" s="184" t="s">
        <v>784</v>
      </c>
      <c r="C129" s="184" t="s">
        <v>342</v>
      </c>
      <c r="D129" s="184" t="s">
        <v>767</v>
      </c>
      <c r="E129" s="695" t="e">
        <v>#N/A</v>
      </c>
      <c r="F129" s="695" t="e">
        <v>#N/A</v>
      </c>
      <c r="G129" s="695" t="e">
        <v>#N/A</v>
      </c>
      <c r="H129" s="695" t="e">
        <v>#N/A</v>
      </c>
      <c r="I129" s="695" t="e">
        <v>#N/A</v>
      </c>
      <c r="J129" s="695" t="e">
        <v>#N/A</v>
      </c>
      <c r="K129" s="695" t="e">
        <v>#N/A</v>
      </c>
      <c r="L129" s="695" t="e">
        <v>#N/A</v>
      </c>
      <c r="M129" s="695" t="e">
        <v>#N/A</v>
      </c>
      <c r="N129" s="695" t="e">
        <v>#N/A</v>
      </c>
      <c r="O129" s="695" t="e">
        <v>#N/A</v>
      </c>
      <c r="P129" s="695" t="e">
        <v>#N/A</v>
      </c>
      <c r="Q129" s="695" t="e">
        <v>#N/A</v>
      </c>
      <c r="R129" s="695" t="e">
        <v>#N/A</v>
      </c>
      <c r="S129" s="695" t="e">
        <v>#N/A</v>
      </c>
      <c r="T129" s="695" t="e">
        <v>#N/A</v>
      </c>
      <c r="U129" s="695" t="e">
        <v>#N/A</v>
      </c>
      <c r="V129" s="695" t="e">
        <v>#N/A</v>
      </c>
      <c r="W129" s="695" t="e">
        <v>#N/A</v>
      </c>
      <c r="X129" s="695" t="e">
        <v>#N/A</v>
      </c>
      <c r="Y129" s="695" t="e">
        <v>#N/A</v>
      </c>
      <c r="Z129" s="695" t="e">
        <v>#N/A</v>
      </c>
      <c r="AA129" s="695" t="e">
        <v>#N/A</v>
      </c>
      <c r="AB129" s="695" t="e">
        <v>#N/A</v>
      </c>
      <c r="AC129" s="695" t="e">
        <v>#N/A</v>
      </c>
      <c r="AD129" s="695" t="e">
        <v>#N/A</v>
      </c>
      <c r="AE129" s="695" t="e">
        <v>#N/A</v>
      </c>
      <c r="AF129" s="695" t="e">
        <v>#N/A</v>
      </c>
      <c r="AG129" s="695" t="e">
        <v>#N/A</v>
      </c>
      <c r="AH129" s="695" t="e">
        <v>#N/A</v>
      </c>
      <c r="AI129" s="695" t="e">
        <v>#N/A</v>
      </c>
      <c r="AJ129" s="695">
        <v>23411.941236083352</v>
      </c>
      <c r="AK129" s="695">
        <v>21568.163508544811</v>
      </c>
      <c r="AL129" s="695">
        <v>21160.592419448058</v>
      </c>
      <c r="AM129" s="695">
        <v>18890.907997723039</v>
      </c>
    </row>
    <row r="130" spans="1:39" ht="15" x14ac:dyDescent="0.25">
      <c r="A130" s="183" t="s">
        <v>192</v>
      </c>
      <c r="B130" s="183" t="s">
        <v>784</v>
      </c>
      <c r="C130" s="183" t="s">
        <v>342</v>
      </c>
      <c r="D130" s="183" t="s">
        <v>768</v>
      </c>
      <c r="E130" s="695" t="e">
        <v>#N/A</v>
      </c>
      <c r="F130" s="695" t="e">
        <v>#N/A</v>
      </c>
      <c r="G130" s="695" t="e">
        <v>#N/A</v>
      </c>
      <c r="H130" s="695" t="e">
        <v>#N/A</v>
      </c>
      <c r="I130" s="695" t="e">
        <v>#N/A</v>
      </c>
      <c r="J130" s="695" t="e">
        <v>#N/A</v>
      </c>
      <c r="K130" s="695" t="e">
        <v>#N/A</v>
      </c>
      <c r="L130" s="695" t="e">
        <v>#N/A</v>
      </c>
      <c r="M130" s="695" t="e">
        <v>#N/A</v>
      </c>
      <c r="N130" s="695" t="e">
        <v>#N/A</v>
      </c>
      <c r="O130" s="695" t="e">
        <v>#N/A</v>
      </c>
      <c r="P130" s="695" t="e">
        <v>#N/A</v>
      </c>
      <c r="Q130" s="695" t="e">
        <v>#N/A</v>
      </c>
      <c r="R130" s="695" t="e">
        <v>#N/A</v>
      </c>
      <c r="S130" s="695" t="e">
        <v>#N/A</v>
      </c>
      <c r="T130" s="695" t="e">
        <v>#N/A</v>
      </c>
      <c r="U130" s="695" t="e">
        <v>#N/A</v>
      </c>
      <c r="V130" s="695" t="e">
        <v>#N/A</v>
      </c>
      <c r="W130" s="695" t="e">
        <v>#N/A</v>
      </c>
      <c r="X130" s="695" t="e">
        <v>#N/A</v>
      </c>
      <c r="Y130" s="695" t="e">
        <v>#N/A</v>
      </c>
      <c r="Z130" s="695" t="e">
        <v>#N/A</v>
      </c>
      <c r="AA130" s="695" t="e">
        <v>#N/A</v>
      </c>
      <c r="AB130" s="695" t="e">
        <v>#N/A</v>
      </c>
      <c r="AC130" s="695" t="e">
        <v>#N/A</v>
      </c>
      <c r="AD130" s="695" t="e">
        <v>#N/A</v>
      </c>
      <c r="AE130" s="695" t="e">
        <v>#N/A</v>
      </c>
      <c r="AF130" s="695" t="e">
        <v>#N/A</v>
      </c>
      <c r="AG130" s="695" t="e">
        <v>#N/A</v>
      </c>
      <c r="AH130" s="695" t="e">
        <v>#N/A</v>
      </c>
      <c r="AI130" s="695" t="e">
        <v>#N/A</v>
      </c>
      <c r="AJ130" s="695" t="e">
        <v>#N/A</v>
      </c>
      <c r="AK130" s="695" t="e">
        <v>#N/A</v>
      </c>
      <c r="AL130" s="695" t="e">
        <v>#N/A</v>
      </c>
      <c r="AM130" s="695" t="e">
        <v>#N/A</v>
      </c>
    </row>
    <row r="131" spans="1:39" ht="15" x14ac:dyDescent="0.25">
      <c r="A131" s="184" t="s">
        <v>192</v>
      </c>
      <c r="B131" s="184" t="s">
        <v>785</v>
      </c>
      <c r="C131" s="184" t="s">
        <v>757</v>
      </c>
      <c r="D131" s="184" t="s">
        <v>758</v>
      </c>
      <c r="E131" s="695" t="e">
        <v>#N/A</v>
      </c>
      <c r="F131" s="695" t="e">
        <v>#N/A</v>
      </c>
      <c r="G131" s="695" t="e">
        <v>#N/A</v>
      </c>
      <c r="H131" s="695" t="e">
        <v>#N/A</v>
      </c>
      <c r="I131" s="695" t="e">
        <v>#N/A</v>
      </c>
      <c r="J131" s="695" t="e">
        <v>#N/A</v>
      </c>
      <c r="K131" s="695" t="e">
        <v>#N/A</v>
      </c>
      <c r="L131" s="695" t="e">
        <v>#N/A</v>
      </c>
      <c r="M131" s="695" t="e">
        <v>#N/A</v>
      </c>
      <c r="N131" s="695" t="e">
        <v>#N/A</v>
      </c>
      <c r="O131" s="695" t="e">
        <v>#N/A</v>
      </c>
      <c r="P131" s="695" t="e">
        <v>#N/A</v>
      </c>
      <c r="Q131" s="695" t="e">
        <v>#N/A</v>
      </c>
      <c r="R131" s="695" t="e">
        <v>#N/A</v>
      </c>
      <c r="S131" s="695" t="e">
        <v>#N/A</v>
      </c>
      <c r="T131" s="695" t="e">
        <v>#N/A</v>
      </c>
      <c r="U131" s="695" t="e">
        <v>#N/A</v>
      </c>
      <c r="V131" s="695" t="e">
        <v>#N/A</v>
      </c>
      <c r="W131" s="695" t="e">
        <v>#N/A</v>
      </c>
      <c r="X131" s="695" t="e">
        <v>#N/A</v>
      </c>
      <c r="Y131" s="695" t="e">
        <v>#N/A</v>
      </c>
      <c r="Z131" s="695" t="e">
        <v>#N/A</v>
      </c>
      <c r="AA131" s="695" t="e">
        <v>#N/A</v>
      </c>
      <c r="AB131" s="695" t="e">
        <v>#N/A</v>
      </c>
      <c r="AC131" s="695" t="e">
        <v>#N/A</v>
      </c>
      <c r="AD131" s="695" t="e">
        <v>#N/A</v>
      </c>
      <c r="AE131" s="695" t="e">
        <v>#N/A</v>
      </c>
      <c r="AF131" s="695" t="e">
        <v>#N/A</v>
      </c>
      <c r="AG131" s="695" t="e">
        <v>#N/A</v>
      </c>
      <c r="AH131" s="695" t="e">
        <v>#N/A</v>
      </c>
      <c r="AI131" s="695" t="e">
        <v>#N/A</v>
      </c>
      <c r="AJ131" s="695" t="e">
        <v>#N/A</v>
      </c>
      <c r="AK131" s="695" t="e">
        <v>#N/A</v>
      </c>
      <c r="AL131" s="695" t="e">
        <v>#N/A</v>
      </c>
      <c r="AM131" s="695" t="e">
        <v>#N/A</v>
      </c>
    </row>
    <row r="132" spans="1:39" ht="15" x14ac:dyDescent="0.25">
      <c r="A132" s="183" t="s">
        <v>192</v>
      </c>
      <c r="B132" s="183" t="s">
        <v>785</v>
      </c>
      <c r="C132" s="183" t="s">
        <v>757</v>
      </c>
      <c r="D132" s="183" t="s">
        <v>766</v>
      </c>
      <c r="E132" s="695" t="e">
        <v>#N/A</v>
      </c>
      <c r="F132" s="695" t="e">
        <v>#N/A</v>
      </c>
      <c r="G132" s="695" t="e">
        <v>#N/A</v>
      </c>
      <c r="H132" s="695" t="e">
        <v>#N/A</v>
      </c>
      <c r="I132" s="695" t="e">
        <v>#N/A</v>
      </c>
      <c r="J132" s="695" t="e">
        <v>#N/A</v>
      </c>
      <c r="K132" s="695" t="e">
        <v>#N/A</v>
      </c>
      <c r="L132" s="695" t="e">
        <v>#N/A</v>
      </c>
      <c r="M132" s="695" t="e">
        <v>#N/A</v>
      </c>
      <c r="N132" s="695" t="e">
        <v>#N/A</v>
      </c>
      <c r="O132" s="695" t="e">
        <v>#N/A</v>
      </c>
      <c r="P132" s="695" t="e">
        <v>#N/A</v>
      </c>
      <c r="Q132" s="695" t="e">
        <v>#N/A</v>
      </c>
      <c r="R132" s="695" t="e">
        <v>#N/A</v>
      </c>
      <c r="S132" s="695" t="e">
        <v>#N/A</v>
      </c>
      <c r="T132" s="695" t="e">
        <v>#N/A</v>
      </c>
      <c r="U132" s="695" t="e">
        <v>#N/A</v>
      </c>
      <c r="V132" s="695" t="e">
        <v>#N/A</v>
      </c>
      <c r="W132" s="695" t="e">
        <v>#N/A</v>
      </c>
      <c r="X132" s="695" t="e">
        <v>#N/A</v>
      </c>
      <c r="Y132" s="695" t="e">
        <v>#N/A</v>
      </c>
      <c r="Z132" s="695" t="e">
        <v>#N/A</v>
      </c>
      <c r="AA132" s="695" t="e">
        <v>#N/A</v>
      </c>
      <c r="AB132" s="695" t="e">
        <v>#N/A</v>
      </c>
      <c r="AC132" s="695" t="e">
        <v>#N/A</v>
      </c>
      <c r="AD132" s="695" t="e">
        <v>#N/A</v>
      </c>
      <c r="AE132" s="695" t="e">
        <v>#N/A</v>
      </c>
      <c r="AF132" s="695" t="e">
        <v>#N/A</v>
      </c>
      <c r="AG132" s="695" t="e">
        <v>#N/A</v>
      </c>
      <c r="AH132" s="695" t="e">
        <v>#N/A</v>
      </c>
      <c r="AI132" s="695" t="e">
        <v>#N/A</v>
      </c>
      <c r="AJ132" s="695" t="e">
        <v>#N/A</v>
      </c>
      <c r="AK132" s="695" t="e">
        <v>#N/A</v>
      </c>
      <c r="AL132" s="695" t="e">
        <v>#N/A</v>
      </c>
      <c r="AM132" s="695" t="e">
        <v>#N/A</v>
      </c>
    </row>
    <row r="133" spans="1:39" ht="15" x14ac:dyDescent="0.25">
      <c r="A133" s="184" t="s">
        <v>192</v>
      </c>
      <c r="B133" s="184" t="s">
        <v>785</v>
      </c>
      <c r="C133" s="184" t="s">
        <v>757</v>
      </c>
      <c r="D133" s="184" t="s">
        <v>339</v>
      </c>
      <c r="E133" s="695" t="e">
        <v>#N/A</v>
      </c>
      <c r="F133" s="695" t="e">
        <v>#N/A</v>
      </c>
      <c r="G133" s="695" t="e">
        <v>#N/A</v>
      </c>
      <c r="H133" s="695" t="e">
        <v>#N/A</v>
      </c>
      <c r="I133" s="695" t="e">
        <v>#N/A</v>
      </c>
      <c r="J133" s="695" t="e">
        <v>#N/A</v>
      </c>
      <c r="K133" s="695" t="e">
        <v>#N/A</v>
      </c>
      <c r="L133" s="695" t="e">
        <v>#N/A</v>
      </c>
      <c r="M133" s="695" t="e">
        <v>#N/A</v>
      </c>
      <c r="N133" s="695" t="e">
        <v>#N/A</v>
      </c>
      <c r="O133" s="695" t="e">
        <v>#N/A</v>
      </c>
      <c r="P133" s="695" t="e">
        <v>#N/A</v>
      </c>
      <c r="Q133" s="695" t="e">
        <v>#N/A</v>
      </c>
      <c r="R133" s="695" t="e">
        <v>#N/A</v>
      </c>
      <c r="S133" s="695" t="e">
        <v>#N/A</v>
      </c>
      <c r="T133" s="695" t="e">
        <v>#N/A</v>
      </c>
      <c r="U133" s="695" t="e">
        <v>#N/A</v>
      </c>
      <c r="V133" s="695" t="e">
        <v>#N/A</v>
      </c>
      <c r="W133" s="695" t="e">
        <v>#N/A</v>
      </c>
      <c r="X133" s="695" t="e">
        <v>#N/A</v>
      </c>
      <c r="Y133" s="695" t="e">
        <v>#N/A</v>
      </c>
      <c r="Z133" s="695" t="e">
        <v>#N/A</v>
      </c>
      <c r="AA133" s="695" t="e">
        <v>#N/A</v>
      </c>
      <c r="AB133" s="695" t="e">
        <v>#N/A</v>
      </c>
      <c r="AC133" s="695" t="e">
        <v>#N/A</v>
      </c>
      <c r="AD133" s="695" t="e">
        <v>#N/A</v>
      </c>
      <c r="AE133" s="695" t="e">
        <v>#N/A</v>
      </c>
      <c r="AF133" s="695" t="e">
        <v>#N/A</v>
      </c>
      <c r="AG133" s="695" t="e">
        <v>#N/A</v>
      </c>
      <c r="AH133" s="695" t="e">
        <v>#N/A</v>
      </c>
      <c r="AI133" s="695" t="e">
        <v>#N/A</v>
      </c>
      <c r="AJ133" s="695" t="e">
        <v>#N/A</v>
      </c>
      <c r="AK133" s="695" t="e">
        <v>#N/A</v>
      </c>
      <c r="AL133" s="695" t="e">
        <v>#N/A</v>
      </c>
      <c r="AM133" s="695" t="e">
        <v>#N/A</v>
      </c>
    </row>
    <row r="134" spans="1:39" ht="15" x14ac:dyDescent="0.25">
      <c r="A134" s="183" t="s">
        <v>192</v>
      </c>
      <c r="B134" s="183" t="s">
        <v>785</v>
      </c>
      <c r="C134" s="183" t="s">
        <v>757</v>
      </c>
      <c r="D134" s="183" t="s">
        <v>340</v>
      </c>
      <c r="E134" s="695" t="e">
        <v>#N/A</v>
      </c>
      <c r="F134" s="695" t="e">
        <v>#N/A</v>
      </c>
      <c r="G134" s="695" t="e">
        <v>#N/A</v>
      </c>
      <c r="H134" s="695" t="e">
        <v>#N/A</v>
      </c>
      <c r="I134" s="695" t="e">
        <v>#N/A</v>
      </c>
      <c r="J134" s="695" t="e">
        <v>#N/A</v>
      </c>
      <c r="K134" s="695" t="e">
        <v>#N/A</v>
      </c>
      <c r="L134" s="695" t="e">
        <v>#N/A</v>
      </c>
      <c r="M134" s="695" t="e">
        <v>#N/A</v>
      </c>
      <c r="N134" s="695" t="e">
        <v>#N/A</v>
      </c>
      <c r="O134" s="695" t="e">
        <v>#N/A</v>
      </c>
      <c r="P134" s="695" t="e">
        <v>#N/A</v>
      </c>
      <c r="Q134" s="695" t="e">
        <v>#N/A</v>
      </c>
      <c r="R134" s="695" t="e">
        <v>#N/A</v>
      </c>
      <c r="S134" s="695" t="e">
        <v>#N/A</v>
      </c>
      <c r="T134" s="695" t="e">
        <v>#N/A</v>
      </c>
      <c r="U134" s="695" t="e">
        <v>#N/A</v>
      </c>
      <c r="V134" s="695" t="e">
        <v>#N/A</v>
      </c>
      <c r="W134" s="695" t="e">
        <v>#N/A</v>
      </c>
      <c r="X134" s="695" t="e">
        <v>#N/A</v>
      </c>
      <c r="Y134" s="695" t="e">
        <v>#N/A</v>
      </c>
      <c r="Z134" s="695" t="e">
        <v>#N/A</v>
      </c>
      <c r="AA134" s="695" t="e">
        <v>#N/A</v>
      </c>
      <c r="AB134" s="695" t="e">
        <v>#N/A</v>
      </c>
      <c r="AC134" s="695" t="e">
        <v>#N/A</v>
      </c>
      <c r="AD134" s="695" t="e">
        <v>#N/A</v>
      </c>
      <c r="AE134" s="695" t="e">
        <v>#N/A</v>
      </c>
      <c r="AF134" s="695" t="e">
        <v>#N/A</v>
      </c>
      <c r="AG134" s="695" t="e">
        <v>#N/A</v>
      </c>
      <c r="AH134" s="695" t="e">
        <v>#N/A</v>
      </c>
      <c r="AI134" s="695" t="e">
        <v>#N/A</v>
      </c>
      <c r="AJ134" s="695" t="e">
        <v>#N/A</v>
      </c>
      <c r="AK134" s="695" t="e">
        <v>#N/A</v>
      </c>
      <c r="AL134" s="695" t="e">
        <v>#N/A</v>
      </c>
      <c r="AM134" s="695" t="e">
        <v>#N/A</v>
      </c>
    </row>
    <row r="135" spans="1:39" ht="15" x14ac:dyDescent="0.25">
      <c r="A135" s="184" t="s">
        <v>192</v>
      </c>
      <c r="B135" s="184" t="s">
        <v>785</v>
      </c>
      <c r="C135" s="184" t="s">
        <v>757</v>
      </c>
      <c r="D135" s="184" t="s">
        <v>767</v>
      </c>
      <c r="E135" s="695" t="e">
        <v>#N/A</v>
      </c>
      <c r="F135" s="695" t="e">
        <v>#N/A</v>
      </c>
      <c r="G135" s="695" t="e">
        <v>#N/A</v>
      </c>
      <c r="H135" s="695" t="e">
        <v>#N/A</v>
      </c>
      <c r="I135" s="695" t="e">
        <v>#N/A</v>
      </c>
      <c r="J135" s="695" t="e">
        <v>#N/A</v>
      </c>
      <c r="K135" s="695" t="e">
        <v>#N/A</v>
      </c>
      <c r="L135" s="695" t="e">
        <v>#N/A</v>
      </c>
      <c r="M135" s="695" t="e">
        <v>#N/A</v>
      </c>
      <c r="N135" s="695" t="e">
        <v>#N/A</v>
      </c>
      <c r="O135" s="695" t="e">
        <v>#N/A</v>
      </c>
      <c r="P135" s="695" t="e">
        <v>#N/A</v>
      </c>
      <c r="Q135" s="695" t="e">
        <v>#N/A</v>
      </c>
      <c r="R135" s="695" t="e">
        <v>#N/A</v>
      </c>
      <c r="S135" s="695" t="e">
        <v>#N/A</v>
      </c>
      <c r="T135" s="695" t="e">
        <v>#N/A</v>
      </c>
      <c r="U135" s="695" t="e">
        <v>#N/A</v>
      </c>
      <c r="V135" s="695" t="e">
        <v>#N/A</v>
      </c>
      <c r="W135" s="695" t="e">
        <v>#N/A</v>
      </c>
      <c r="X135" s="695" t="e">
        <v>#N/A</v>
      </c>
      <c r="Y135" s="695" t="e">
        <v>#N/A</v>
      </c>
      <c r="Z135" s="695" t="e">
        <v>#N/A</v>
      </c>
      <c r="AA135" s="695" t="e">
        <v>#N/A</v>
      </c>
      <c r="AB135" s="695" t="e">
        <v>#N/A</v>
      </c>
      <c r="AC135" s="695" t="e">
        <v>#N/A</v>
      </c>
      <c r="AD135" s="695" t="e">
        <v>#N/A</v>
      </c>
      <c r="AE135" s="695" t="e">
        <v>#N/A</v>
      </c>
      <c r="AF135" s="695" t="e">
        <v>#N/A</v>
      </c>
      <c r="AG135" s="695" t="e">
        <v>#N/A</v>
      </c>
      <c r="AH135" s="695" t="e">
        <v>#N/A</v>
      </c>
      <c r="AI135" s="695" t="e">
        <v>#N/A</v>
      </c>
      <c r="AJ135" s="695" t="e">
        <v>#N/A</v>
      </c>
      <c r="AK135" s="695" t="e">
        <v>#N/A</v>
      </c>
      <c r="AL135" s="695" t="e">
        <v>#N/A</v>
      </c>
      <c r="AM135" s="695" t="e">
        <v>#N/A</v>
      </c>
    </row>
    <row r="136" spans="1:39" ht="15" x14ac:dyDescent="0.25">
      <c r="A136" s="183" t="s">
        <v>192</v>
      </c>
      <c r="B136" s="183" t="s">
        <v>785</v>
      </c>
      <c r="C136" s="183" t="s">
        <v>757</v>
      </c>
      <c r="D136" s="183" t="s">
        <v>768</v>
      </c>
      <c r="E136" s="695" t="e">
        <v>#N/A</v>
      </c>
      <c r="F136" s="695" t="e">
        <v>#N/A</v>
      </c>
      <c r="G136" s="695" t="e">
        <v>#N/A</v>
      </c>
      <c r="H136" s="695" t="e">
        <v>#N/A</v>
      </c>
      <c r="I136" s="695" t="e">
        <v>#N/A</v>
      </c>
      <c r="J136" s="695" t="e">
        <v>#N/A</v>
      </c>
      <c r="K136" s="695" t="e">
        <v>#N/A</v>
      </c>
      <c r="L136" s="695" t="e">
        <v>#N/A</v>
      </c>
      <c r="M136" s="695" t="e">
        <v>#N/A</v>
      </c>
      <c r="N136" s="695" t="e">
        <v>#N/A</v>
      </c>
      <c r="O136" s="695" t="e">
        <v>#N/A</v>
      </c>
      <c r="P136" s="695" t="e">
        <v>#N/A</v>
      </c>
      <c r="Q136" s="695" t="e">
        <v>#N/A</v>
      </c>
      <c r="R136" s="695" t="e">
        <v>#N/A</v>
      </c>
      <c r="S136" s="695" t="e">
        <v>#N/A</v>
      </c>
      <c r="T136" s="695" t="e">
        <v>#N/A</v>
      </c>
      <c r="U136" s="695" t="e">
        <v>#N/A</v>
      </c>
      <c r="V136" s="695" t="e">
        <v>#N/A</v>
      </c>
      <c r="W136" s="695" t="e">
        <v>#N/A</v>
      </c>
      <c r="X136" s="695" t="e">
        <v>#N/A</v>
      </c>
      <c r="Y136" s="695" t="e">
        <v>#N/A</v>
      </c>
      <c r="Z136" s="695" t="e">
        <v>#N/A</v>
      </c>
      <c r="AA136" s="695" t="e">
        <v>#N/A</v>
      </c>
      <c r="AB136" s="695" t="e">
        <v>#N/A</v>
      </c>
      <c r="AC136" s="695" t="e">
        <v>#N/A</v>
      </c>
      <c r="AD136" s="695" t="e">
        <v>#N/A</v>
      </c>
      <c r="AE136" s="695" t="e">
        <v>#N/A</v>
      </c>
      <c r="AF136" s="695" t="e">
        <v>#N/A</v>
      </c>
      <c r="AG136" s="695" t="e">
        <v>#N/A</v>
      </c>
      <c r="AH136" s="695" t="e">
        <v>#N/A</v>
      </c>
      <c r="AI136" s="695" t="e">
        <v>#N/A</v>
      </c>
      <c r="AJ136" s="695" t="e">
        <v>#N/A</v>
      </c>
      <c r="AK136" s="695" t="e">
        <v>#N/A</v>
      </c>
      <c r="AL136" s="695" t="e">
        <v>#N/A</v>
      </c>
      <c r="AM136" s="695" t="e">
        <v>#N/A</v>
      </c>
    </row>
    <row r="137" spans="1:39" ht="15" x14ac:dyDescent="0.25">
      <c r="A137" s="184" t="s">
        <v>192</v>
      </c>
      <c r="B137" s="184" t="s">
        <v>785</v>
      </c>
      <c r="C137" s="184" t="s">
        <v>338</v>
      </c>
      <c r="D137" s="184" t="s">
        <v>175</v>
      </c>
      <c r="E137" s="695">
        <v>38321.415290374869</v>
      </c>
      <c r="F137" s="695">
        <v>50167.935787268332</v>
      </c>
      <c r="G137" s="695">
        <v>60683.789463072215</v>
      </c>
      <c r="H137" s="695">
        <v>87922.602319868121</v>
      </c>
      <c r="I137" s="695">
        <v>65809.390226087708</v>
      </c>
      <c r="J137" s="695">
        <v>65576.272793884185</v>
      </c>
      <c r="K137" s="695">
        <v>63445.466900406696</v>
      </c>
      <c r="L137" s="695">
        <v>53971.974195457471</v>
      </c>
      <c r="M137" s="695">
        <v>42420.043255037359</v>
      </c>
      <c r="N137" s="695">
        <v>59570.111919398107</v>
      </c>
      <c r="O137" s="695">
        <v>52994.806932459804</v>
      </c>
      <c r="P137" s="695">
        <v>38700.38676332889</v>
      </c>
      <c r="Q137" s="695">
        <v>38766.265478846537</v>
      </c>
      <c r="R137" s="695">
        <v>33519.070158183866</v>
      </c>
      <c r="S137" s="695">
        <v>32038.627303186749</v>
      </c>
      <c r="T137" s="695" t="e">
        <v>#N/A</v>
      </c>
      <c r="U137" s="695" t="e">
        <v>#N/A</v>
      </c>
      <c r="V137" s="695" t="e">
        <v>#N/A</v>
      </c>
      <c r="W137" s="695" t="e">
        <v>#N/A</v>
      </c>
      <c r="X137" s="695" t="e">
        <v>#N/A</v>
      </c>
      <c r="Y137" s="695" t="e">
        <v>#N/A</v>
      </c>
      <c r="Z137" s="695" t="e">
        <v>#N/A</v>
      </c>
      <c r="AA137" s="695" t="e">
        <v>#N/A</v>
      </c>
      <c r="AB137" s="695" t="e">
        <v>#N/A</v>
      </c>
      <c r="AC137" s="695" t="e">
        <v>#N/A</v>
      </c>
      <c r="AD137" s="695" t="e">
        <v>#N/A</v>
      </c>
      <c r="AE137" s="695" t="e">
        <v>#N/A</v>
      </c>
      <c r="AF137" s="695" t="e">
        <v>#N/A</v>
      </c>
      <c r="AG137" s="695" t="e">
        <v>#N/A</v>
      </c>
      <c r="AH137" s="695" t="e">
        <v>#N/A</v>
      </c>
      <c r="AI137" s="695" t="e">
        <v>#N/A</v>
      </c>
      <c r="AJ137" s="695" t="e">
        <v>#N/A</v>
      </c>
      <c r="AK137" s="695" t="e">
        <v>#N/A</v>
      </c>
      <c r="AL137" s="695" t="e">
        <v>#N/A</v>
      </c>
      <c r="AM137" s="695" t="e">
        <v>#N/A</v>
      </c>
    </row>
    <row r="138" spans="1:39" ht="15" x14ac:dyDescent="0.25">
      <c r="A138" s="183" t="s">
        <v>192</v>
      </c>
      <c r="B138" s="183" t="s">
        <v>785</v>
      </c>
      <c r="C138" s="183" t="s">
        <v>338</v>
      </c>
      <c r="D138" s="183" t="s">
        <v>772</v>
      </c>
      <c r="E138" s="695" t="e">
        <v>#N/A</v>
      </c>
      <c r="F138" s="695" t="e">
        <v>#N/A</v>
      </c>
      <c r="G138" s="695" t="e">
        <v>#N/A</v>
      </c>
      <c r="H138" s="695" t="e">
        <v>#N/A</v>
      </c>
      <c r="I138" s="695" t="e">
        <v>#N/A</v>
      </c>
      <c r="J138" s="695" t="e">
        <v>#N/A</v>
      </c>
      <c r="K138" s="695" t="e">
        <v>#N/A</v>
      </c>
      <c r="L138" s="695" t="e">
        <v>#N/A</v>
      </c>
      <c r="M138" s="695" t="e">
        <v>#N/A</v>
      </c>
      <c r="N138" s="695">
        <v>59570.111919398107</v>
      </c>
      <c r="O138" s="695">
        <v>52994.806932459804</v>
      </c>
      <c r="P138" s="695">
        <v>38700.38676332889</v>
      </c>
      <c r="Q138" s="695">
        <v>39201.841495462795</v>
      </c>
      <c r="R138" s="695">
        <v>35115.216356192628</v>
      </c>
      <c r="S138" s="695">
        <v>32038.627303186749</v>
      </c>
      <c r="T138" s="695">
        <v>31195.837325826491</v>
      </c>
      <c r="U138" s="695">
        <v>28814.999810034758</v>
      </c>
      <c r="V138" s="695">
        <v>41108.623633465104</v>
      </c>
      <c r="W138" s="695">
        <v>34306.810737403488</v>
      </c>
      <c r="X138" s="695">
        <v>24338.793702468825</v>
      </c>
      <c r="Y138" s="695">
        <v>23858.429435845082</v>
      </c>
      <c r="Z138" s="695">
        <v>28701.731263076123</v>
      </c>
      <c r="AA138" s="695">
        <v>59936.72378620215</v>
      </c>
      <c r="AB138" s="695">
        <v>91000.82737273247</v>
      </c>
      <c r="AC138" s="695">
        <v>147205.42588296984</v>
      </c>
      <c r="AD138" s="695">
        <v>176958.84914005635</v>
      </c>
      <c r="AE138" s="695">
        <v>178703.37310831892</v>
      </c>
      <c r="AF138" s="695">
        <v>158423.71364660413</v>
      </c>
      <c r="AG138" s="695">
        <v>131432.79418914783</v>
      </c>
      <c r="AH138" s="695">
        <v>116459.93115890332</v>
      </c>
      <c r="AI138" s="695">
        <v>82513.402023057613</v>
      </c>
      <c r="AJ138" s="695">
        <v>84651.753463782356</v>
      </c>
      <c r="AK138" s="695">
        <v>117811.6528519172</v>
      </c>
      <c r="AL138" s="695">
        <v>113752.12908661721</v>
      </c>
      <c r="AM138" s="695">
        <v>53286.590898201212</v>
      </c>
    </row>
    <row r="139" spans="1:39" ht="15" x14ac:dyDescent="0.25">
      <c r="A139" s="184" t="s">
        <v>192</v>
      </c>
      <c r="B139" s="184" t="s">
        <v>785</v>
      </c>
      <c r="C139" s="184" t="s">
        <v>338</v>
      </c>
      <c r="D139" s="184" t="s">
        <v>773</v>
      </c>
      <c r="E139" s="695" t="e">
        <v>#N/A</v>
      </c>
      <c r="F139" s="695" t="e">
        <v>#N/A</v>
      </c>
      <c r="G139" s="695" t="e">
        <v>#N/A</v>
      </c>
      <c r="H139" s="695" t="e">
        <v>#N/A</v>
      </c>
      <c r="I139" s="695" t="e">
        <v>#N/A</v>
      </c>
      <c r="J139" s="695" t="e">
        <v>#N/A</v>
      </c>
      <c r="K139" s="695" t="e">
        <v>#N/A</v>
      </c>
      <c r="L139" s="695" t="e">
        <v>#N/A</v>
      </c>
      <c r="M139" s="695" t="e">
        <v>#N/A</v>
      </c>
      <c r="N139" s="695">
        <v>59570.111919398107</v>
      </c>
      <c r="O139" s="695">
        <v>52994.806932459804</v>
      </c>
      <c r="P139" s="695">
        <v>38700.38676332889</v>
      </c>
      <c r="Q139" s="695">
        <v>39201.841495462795</v>
      </c>
      <c r="R139" s="695">
        <v>35115.216356192628</v>
      </c>
      <c r="S139" s="695">
        <v>32038.627303186749</v>
      </c>
      <c r="T139" s="695">
        <v>31195.837325826491</v>
      </c>
      <c r="U139" s="695">
        <v>28814.999810034758</v>
      </c>
      <c r="V139" s="695">
        <v>41108.623633465104</v>
      </c>
      <c r="W139" s="695">
        <v>34306.810737403488</v>
      </c>
      <c r="X139" s="695">
        <v>24338.793702468825</v>
      </c>
      <c r="Y139" s="695">
        <v>23858.429435845082</v>
      </c>
      <c r="Z139" s="695">
        <v>28701.731263076123</v>
      </c>
      <c r="AA139" s="695">
        <v>59936.72378620215</v>
      </c>
      <c r="AB139" s="695">
        <v>91000.82737273247</v>
      </c>
      <c r="AC139" s="695">
        <v>147205.42588296984</v>
      </c>
      <c r="AD139" s="695">
        <v>176958.84914005635</v>
      </c>
      <c r="AE139" s="695">
        <v>178703.37310831892</v>
      </c>
      <c r="AF139" s="695">
        <v>158423.71364660413</v>
      </c>
      <c r="AG139" s="695">
        <v>131432.79418914783</v>
      </c>
      <c r="AH139" s="695">
        <v>116459.93115890332</v>
      </c>
      <c r="AI139" s="695">
        <v>82513.402023057613</v>
      </c>
      <c r="AJ139" s="695">
        <v>84651.753463782356</v>
      </c>
      <c r="AK139" s="695">
        <v>117811.6528519172</v>
      </c>
      <c r="AL139" s="695">
        <v>113752.12908661721</v>
      </c>
      <c r="AM139" s="695">
        <v>53286.590898201212</v>
      </c>
    </row>
    <row r="140" spans="1:39" ht="15" x14ac:dyDescent="0.25">
      <c r="A140" s="183" t="s">
        <v>192</v>
      </c>
      <c r="B140" s="183" t="s">
        <v>785</v>
      </c>
      <c r="C140" s="183" t="s">
        <v>338</v>
      </c>
      <c r="D140" s="183" t="s">
        <v>774</v>
      </c>
      <c r="E140" s="695" t="e">
        <v>#N/A</v>
      </c>
      <c r="F140" s="695" t="e">
        <v>#N/A</v>
      </c>
      <c r="G140" s="695" t="e">
        <v>#N/A</v>
      </c>
      <c r="H140" s="695" t="e">
        <v>#N/A</v>
      </c>
      <c r="I140" s="695" t="e">
        <v>#N/A</v>
      </c>
      <c r="J140" s="695" t="e">
        <v>#N/A</v>
      </c>
      <c r="K140" s="695" t="e">
        <v>#N/A</v>
      </c>
      <c r="L140" s="695" t="e">
        <v>#N/A</v>
      </c>
      <c r="M140" s="695" t="e">
        <v>#N/A</v>
      </c>
      <c r="N140" s="695" t="e">
        <v>#N/A</v>
      </c>
      <c r="O140" s="695" t="e">
        <v>#N/A</v>
      </c>
      <c r="P140" s="695" t="e">
        <v>#N/A</v>
      </c>
      <c r="Q140" s="695" t="e">
        <v>#N/A</v>
      </c>
      <c r="R140" s="695" t="e">
        <v>#N/A</v>
      </c>
      <c r="S140" s="695" t="e">
        <v>#N/A</v>
      </c>
      <c r="T140" s="695">
        <v>31195.837325826491</v>
      </c>
      <c r="U140" s="695">
        <v>28814.999810034758</v>
      </c>
      <c r="V140" s="695">
        <v>41108.623633465104</v>
      </c>
      <c r="W140" s="695">
        <v>34306.810737403488</v>
      </c>
      <c r="X140" s="695">
        <v>24338.793702468825</v>
      </c>
      <c r="Y140" s="695">
        <v>23858.429435845082</v>
      </c>
      <c r="Z140" s="695">
        <v>28701.731263076123</v>
      </c>
      <c r="AA140" s="695">
        <v>59936.72378620215</v>
      </c>
      <c r="AB140" s="695">
        <v>91000.82737273247</v>
      </c>
      <c r="AC140" s="695">
        <v>147205.42588296984</v>
      </c>
      <c r="AD140" s="695">
        <v>176958.84914005635</v>
      </c>
      <c r="AE140" s="695">
        <v>178703.37310831892</v>
      </c>
      <c r="AF140" s="695">
        <v>158423.71364660413</v>
      </c>
      <c r="AG140" s="695">
        <v>131432.79418914783</v>
      </c>
      <c r="AH140" s="695">
        <v>116459.93115890332</v>
      </c>
      <c r="AI140" s="695">
        <v>82513.402023057613</v>
      </c>
      <c r="AJ140" s="695">
        <v>84651.753463782356</v>
      </c>
      <c r="AK140" s="695">
        <v>117811.6528519172</v>
      </c>
      <c r="AL140" s="695">
        <v>113752.12908661721</v>
      </c>
      <c r="AM140" s="695">
        <v>53286.590898201212</v>
      </c>
    </row>
    <row r="141" spans="1:39" ht="15" x14ac:dyDescent="0.25">
      <c r="A141" s="184" t="s">
        <v>192</v>
      </c>
      <c r="B141" s="184" t="s">
        <v>785</v>
      </c>
      <c r="C141" s="184" t="s">
        <v>338</v>
      </c>
      <c r="D141" s="184" t="s">
        <v>758</v>
      </c>
      <c r="E141" s="695" t="e">
        <v>#N/A</v>
      </c>
      <c r="F141" s="695" t="e">
        <v>#N/A</v>
      </c>
      <c r="G141" s="695" t="e">
        <v>#N/A</v>
      </c>
      <c r="H141" s="695" t="e">
        <v>#N/A</v>
      </c>
      <c r="I141" s="695" t="e">
        <v>#N/A</v>
      </c>
      <c r="J141" s="695" t="e">
        <v>#N/A</v>
      </c>
      <c r="K141" s="695" t="e">
        <v>#N/A</v>
      </c>
      <c r="L141" s="695" t="e">
        <v>#N/A</v>
      </c>
      <c r="M141" s="695" t="e">
        <v>#N/A</v>
      </c>
      <c r="N141" s="695" t="e">
        <v>#N/A</v>
      </c>
      <c r="O141" s="695" t="e">
        <v>#N/A</v>
      </c>
      <c r="P141" s="695" t="e">
        <v>#N/A</v>
      </c>
      <c r="Q141" s="695" t="e">
        <v>#N/A</v>
      </c>
      <c r="R141" s="695" t="e">
        <v>#N/A</v>
      </c>
      <c r="S141" s="695" t="e">
        <v>#N/A</v>
      </c>
      <c r="T141" s="695">
        <v>31195.837325826491</v>
      </c>
      <c r="U141" s="695">
        <v>28814.999810034758</v>
      </c>
      <c r="V141" s="695">
        <v>41108.623633465104</v>
      </c>
      <c r="W141" s="695">
        <v>34306.810737403488</v>
      </c>
      <c r="X141" s="695">
        <v>24338.793702468825</v>
      </c>
      <c r="Y141" s="695">
        <v>23858.429435845082</v>
      </c>
      <c r="Z141" s="695">
        <v>28701.731263076123</v>
      </c>
      <c r="AA141" s="695">
        <v>59936.72378620215</v>
      </c>
      <c r="AB141" s="695">
        <v>91000.82737273247</v>
      </c>
      <c r="AC141" s="695">
        <v>147205.42588296984</v>
      </c>
      <c r="AD141" s="695">
        <v>176958.84914005635</v>
      </c>
      <c r="AE141" s="695">
        <v>178703.37310831892</v>
      </c>
      <c r="AF141" s="695">
        <v>158423.71364660413</v>
      </c>
      <c r="AG141" s="695">
        <v>131432.79418914783</v>
      </c>
      <c r="AH141" s="695">
        <v>116459.93115890332</v>
      </c>
      <c r="AI141" s="695">
        <v>82513.402023057613</v>
      </c>
      <c r="AJ141" s="695">
        <v>84651.753463782356</v>
      </c>
      <c r="AK141" s="695">
        <v>117811.6528519172</v>
      </c>
      <c r="AL141" s="695">
        <v>113752.12908661721</v>
      </c>
      <c r="AM141" s="695">
        <v>53286.590898201212</v>
      </c>
    </row>
    <row r="142" spans="1:39" ht="15" x14ac:dyDescent="0.25">
      <c r="A142" s="183" t="s">
        <v>192</v>
      </c>
      <c r="B142" s="183" t="s">
        <v>785</v>
      </c>
      <c r="C142" s="183" t="s">
        <v>338</v>
      </c>
      <c r="D142" s="183" t="s">
        <v>766</v>
      </c>
      <c r="E142" s="695" t="e">
        <v>#N/A</v>
      </c>
      <c r="F142" s="695" t="e">
        <v>#N/A</v>
      </c>
      <c r="G142" s="695" t="e">
        <v>#N/A</v>
      </c>
      <c r="H142" s="695" t="e">
        <v>#N/A</v>
      </c>
      <c r="I142" s="695" t="e">
        <v>#N/A</v>
      </c>
      <c r="J142" s="695" t="e">
        <v>#N/A</v>
      </c>
      <c r="K142" s="695" t="e">
        <v>#N/A</v>
      </c>
      <c r="L142" s="695" t="e">
        <v>#N/A</v>
      </c>
      <c r="M142" s="695" t="e">
        <v>#N/A</v>
      </c>
      <c r="N142" s="695" t="e">
        <v>#N/A</v>
      </c>
      <c r="O142" s="695" t="e">
        <v>#N/A</v>
      </c>
      <c r="P142" s="695" t="e">
        <v>#N/A</v>
      </c>
      <c r="Q142" s="695" t="e">
        <v>#N/A</v>
      </c>
      <c r="R142" s="695" t="e">
        <v>#N/A</v>
      </c>
      <c r="S142" s="695" t="e">
        <v>#N/A</v>
      </c>
      <c r="T142" s="695" t="e">
        <v>#N/A</v>
      </c>
      <c r="U142" s="695" t="e">
        <v>#N/A</v>
      </c>
      <c r="V142" s="695" t="e">
        <v>#N/A</v>
      </c>
      <c r="W142" s="695" t="e">
        <v>#N/A</v>
      </c>
      <c r="X142" s="695" t="e">
        <v>#N/A</v>
      </c>
      <c r="Y142" s="695" t="e">
        <v>#N/A</v>
      </c>
      <c r="Z142" s="695" t="e">
        <v>#N/A</v>
      </c>
      <c r="AA142" s="695" t="e">
        <v>#N/A</v>
      </c>
      <c r="AB142" s="695" t="e">
        <v>#N/A</v>
      </c>
      <c r="AC142" s="695">
        <v>147205.42588296984</v>
      </c>
      <c r="AD142" s="695">
        <v>176958.84914005635</v>
      </c>
      <c r="AE142" s="695">
        <v>178703.37310831892</v>
      </c>
      <c r="AF142" s="695">
        <v>158423.71364660413</v>
      </c>
      <c r="AG142" s="695">
        <v>131432.79418914783</v>
      </c>
      <c r="AH142" s="695">
        <v>116459.93115890332</v>
      </c>
      <c r="AI142" s="695">
        <v>82513.402023057613</v>
      </c>
      <c r="AJ142" s="695">
        <v>84651.753463782356</v>
      </c>
      <c r="AK142" s="695">
        <v>117811.6528519172</v>
      </c>
      <c r="AL142" s="695">
        <v>113752.12908661721</v>
      </c>
      <c r="AM142" s="695">
        <v>53286.590898201212</v>
      </c>
    </row>
    <row r="143" spans="1:39" ht="15" x14ac:dyDescent="0.25">
      <c r="A143" s="184" t="s">
        <v>192</v>
      </c>
      <c r="B143" s="184" t="s">
        <v>785</v>
      </c>
      <c r="C143" s="184" t="s">
        <v>338</v>
      </c>
      <c r="D143" s="184" t="s">
        <v>339</v>
      </c>
      <c r="E143" s="695" t="e">
        <v>#N/A</v>
      </c>
      <c r="F143" s="695" t="e">
        <v>#N/A</v>
      </c>
      <c r="G143" s="695" t="e">
        <v>#N/A</v>
      </c>
      <c r="H143" s="695" t="e">
        <v>#N/A</v>
      </c>
      <c r="I143" s="695" t="e">
        <v>#N/A</v>
      </c>
      <c r="J143" s="695" t="e">
        <v>#N/A</v>
      </c>
      <c r="K143" s="695" t="e">
        <v>#N/A</v>
      </c>
      <c r="L143" s="695" t="e">
        <v>#N/A</v>
      </c>
      <c r="M143" s="695" t="e">
        <v>#N/A</v>
      </c>
      <c r="N143" s="695" t="e">
        <v>#N/A</v>
      </c>
      <c r="O143" s="695" t="e">
        <v>#N/A</v>
      </c>
      <c r="P143" s="695" t="e">
        <v>#N/A</v>
      </c>
      <c r="Q143" s="695" t="e">
        <v>#N/A</v>
      </c>
      <c r="R143" s="695" t="e">
        <v>#N/A</v>
      </c>
      <c r="S143" s="695" t="e">
        <v>#N/A</v>
      </c>
      <c r="T143" s="695" t="e">
        <v>#N/A</v>
      </c>
      <c r="U143" s="695" t="e">
        <v>#N/A</v>
      </c>
      <c r="V143" s="695" t="e">
        <v>#N/A</v>
      </c>
      <c r="W143" s="695" t="e">
        <v>#N/A</v>
      </c>
      <c r="X143" s="695" t="e">
        <v>#N/A</v>
      </c>
      <c r="Y143" s="695" t="e">
        <v>#N/A</v>
      </c>
      <c r="Z143" s="695" t="e">
        <v>#N/A</v>
      </c>
      <c r="AA143" s="695" t="e">
        <v>#N/A</v>
      </c>
      <c r="AB143" s="695" t="e">
        <v>#N/A</v>
      </c>
      <c r="AC143" s="695" t="e">
        <v>#N/A</v>
      </c>
      <c r="AD143" s="695">
        <v>176958.84914005635</v>
      </c>
      <c r="AE143" s="695">
        <v>178703.37310831892</v>
      </c>
      <c r="AF143" s="695">
        <v>158423.71364660413</v>
      </c>
      <c r="AG143" s="695">
        <v>131432.79418914783</v>
      </c>
      <c r="AH143" s="695">
        <v>116459.93115890332</v>
      </c>
      <c r="AI143" s="695">
        <v>82513.402023057613</v>
      </c>
      <c r="AJ143" s="695">
        <v>84651.753463782356</v>
      </c>
      <c r="AK143" s="695">
        <v>117811.6528519172</v>
      </c>
      <c r="AL143" s="695">
        <v>113752.12908661721</v>
      </c>
      <c r="AM143" s="695">
        <v>53286.590898201212</v>
      </c>
    </row>
    <row r="144" spans="1:39" ht="15" x14ac:dyDescent="0.25">
      <c r="A144" s="183" t="s">
        <v>192</v>
      </c>
      <c r="B144" s="183" t="s">
        <v>785</v>
      </c>
      <c r="C144" s="183" t="s">
        <v>338</v>
      </c>
      <c r="D144" s="183" t="s">
        <v>340</v>
      </c>
      <c r="E144" s="695" t="e">
        <v>#N/A</v>
      </c>
      <c r="F144" s="695" t="e">
        <v>#N/A</v>
      </c>
      <c r="G144" s="695" t="e">
        <v>#N/A</v>
      </c>
      <c r="H144" s="695" t="e">
        <v>#N/A</v>
      </c>
      <c r="I144" s="695" t="e">
        <v>#N/A</v>
      </c>
      <c r="J144" s="695" t="e">
        <v>#N/A</v>
      </c>
      <c r="K144" s="695" t="e">
        <v>#N/A</v>
      </c>
      <c r="L144" s="695" t="e">
        <v>#N/A</v>
      </c>
      <c r="M144" s="695" t="e">
        <v>#N/A</v>
      </c>
      <c r="N144" s="695" t="e">
        <v>#N/A</v>
      </c>
      <c r="O144" s="695" t="e">
        <v>#N/A</v>
      </c>
      <c r="P144" s="695" t="e">
        <v>#N/A</v>
      </c>
      <c r="Q144" s="695" t="e">
        <v>#N/A</v>
      </c>
      <c r="R144" s="695" t="e">
        <v>#N/A</v>
      </c>
      <c r="S144" s="695" t="e">
        <v>#N/A</v>
      </c>
      <c r="T144" s="695" t="e">
        <v>#N/A</v>
      </c>
      <c r="U144" s="695" t="e">
        <v>#N/A</v>
      </c>
      <c r="V144" s="695" t="e">
        <v>#N/A</v>
      </c>
      <c r="W144" s="695" t="e">
        <v>#N/A</v>
      </c>
      <c r="X144" s="695" t="e">
        <v>#N/A</v>
      </c>
      <c r="Y144" s="695" t="e">
        <v>#N/A</v>
      </c>
      <c r="Z144" s="695" t="e">
        <v>#N/A</v>
      </c>
      <c r="AA144" s="695" t="e">
        <v>#N/A</v>
      </c>
      <c r="AB144" s="695" t="e">
        <v>#N/A</v>
      </c>
      <c r="AC144" s="695" t="e">
        <v>#N/A</v>
      </c>
      <c r="AD144" s="695" t="e">
        <v>#N/A</v>
      </c>
      <c r="AE144" s="695" t="e">
        <v>#N/A</v>
      </c>
      <c r="AF144" s="695" t="e">
        <v>#N/A</v>
      </c>
      <c r="AG144" s="695" t="e">
        <v>#N/A</v>
      </c>
      <c r="AH144" s="695" t="e">
        <v>#N/A</v>
      </c>
      <c r="AI144" s="695" t="e">
        <v>#N/A</v>
      </c>
      <c r="AJ144" s="695" t="e">
        <v>#N/A</v>
      </c>
      <c r="AK144" s="695" t="e">
        <v>#N/A</v>
      </c>
      <c r="AL144" s="695" t="e">
        <v>#N/A</v>
      </c>
      <c r="AM144" s="695" t="e">
        <v>#N/A</v>
      </c>
    </row>
    <row r="145" spans="1:39" ht="15" x14ac:dyDescent="0.25">
      <c r="A145" s="184" t="s">
        <v>192</v>
      </c>
      <c r="B145" s="184" t="s">
        <v>785</v>
      </c>
      <c r="C145" s="184" t="s">
        <v>338</v>
      </c>
      <c r="D145" s="184" t="s">
        <v>767</v>
      </c>
      <c r="E145" s="695" t="e">
        <v>#N/A</v>
      </c>
      <c r="F145" s="695" t="e">
        <v>#N/A</v>
      </c>
      <c r="G145" s="695" t="e">
        <v>#N/A</v>
      </c>
      <c r="H145" s="695" t="e">
        <v>#N/A</v>
      </c>
      <c r="I145" s="695" t="e">
        <v>#N/A</v>
      </c>
      <c r="J145" s="695" t="e">
        <v>#N/A</v>
      </c>
      <c r="K145" s="695" t="e">
        <v>#N/A</v>
      </c>
      <c r="L145" s="695" t="e">
        <v>#N/A</v>
      </c>
      <c r="M145" s="695" t="e">
        <v>#N/A</v>
      </c>
      <c r="N145" s="695" t="e">
        <v>#N/A</v>
      </c>
      <c r="O145" s="695" t="e">
        <v>#N/A</v>
      </c>
      <c r="P145" s="695" t="e">
        <v>#N/A</v>
      </c>
      <c r="Q145" s="695" t="e">
        <v>#N/A</v>
      </c>
      <c r="R145" s="695" t="e">
        <v>#N/A</v>
      </c>
      <c r="S145" s="695" t="e">
        <v>#N/A</v>
      </c>
      <c r="T145" s="695" t="e">
        <v>#N/A</v>
      </c>
      <c r="U145" s="695" t="e">
        <v>#N/A</v>
      </c>
      <c r="V145" s="695" t="e">
        <v>#N/A</v>
      </c>
      <c r="W145" s="695" t="e">
        <v>#N/A</v>
      </c>
      <c r="X145" s="695" t="e">
        <v>#N/A</v>
      </c>
      <c r="Y145" s="695" t="e">
        <v>#N/A</v>
      </c>
      <c r="Z145" s="695" t="e">
        <v>#N/A</v>
      </c>
      <c r="AA145" s="695" t="e">
        <v>#N/A</v>
      </c>
      <c r="AB145" s="695" t="e">
        <v>#N/A</v>
      </c>
      <c r="AC145" s="695" t="e">
        <v>#N/A</v>
      </c>
      <c r="AD145" s="695" t="e">
        <v>#N/A</v>
      </c>
      <c r="AE145" s="695" t="e">
        <v>#N/A</v>
      </c>
      <c r="AF145" s="695" t="e">
        <v>#N/A</v>
      </c>
      <c r="AG145" s="695" t="e">
        <v>#N/A</v>
      </c>
      <c r="AH145" s="695" t="e">
        <v>#N/A</v>
      </c>
      <c r="AI145" s="695" t="e">
        <v>#N/A</v>
      </c>
      <c r="AJ145" s="695" t="e">
        <v>#N/A</v>
      </c>
      <c r="AK145" s="695" t="e">
        <v>#N/A</v>
      </c>
      <c r="AL145" s="695" t="e">
        <v>#N/A</v>
      </c>
      <c r="AM145" s="695" t="e">
        <v>#N/A</v>
      </c>
    </row>
    <row r="146" spans="1:39" ht="15" x14ac:dyDescent="0.25">
      <c r="A146" s="183" t="s">
        <v>192</v>
      </c>
      <c r="B146" s="183" t="s">
        <v>785</v>
      </c>
      <c r="C146" s="183" t="s">
        <v>338</v>
      </c>
      <c r="D146" s="183" t="s">
        <v>768</v>
      </c>
      <c r="E146" s="695" t="e">
        <v>#N/A</v>
      </c>
      <c r="F146" s="695" t="e">
        <v>#N/A</v>
      </c>
      <c r="G146" s="695" t="e">
        <v>#N/A</v>
      </c>
      <c r="H146" s="695" t="e">
        <v>#N/A</v>
      </c>
      <c r="I146" s="695" t="e">
        <v>#N/A</v>
      </c>
      <c r="J146" s="695" t="e">
        <v>#N/A</v>
      </c>
      <c r="K146" s="695" t="e">
        <v>#N/A</v>
      </c>
      <c r="L146" s="695" t="e">
        <v>#N/A</v>
      </c>
      <c r="M146" s="695" t="e">
        <v>#N/A</v>
      </c>
      <c r="N146" s="695" t="e">
        <v>#N/A</v>
      </c>
      <c r="O146" s="695" t="e">
        <v>#N/A</v>
      </c>
      <c r="P146" s="695" t="e">
        <v>#N/A</v>
      </c>
      <c r="Q146" s="695" t="e">
        <v>#N/A</v>
      </c>
      <c r="R146" s="695" t="e">
        <v>#N/A</v>
      </c>
      <c r="S146" s="695" t="e">
        <v>#N/A</v>
      </c>
      <c r="T146" s="695" t="e">
        <v>#N/A</v>
      </c>
      <c r="U146" s="695" t="e">
        <v>#N/A</v>
      </c>
      <c r="V146" s="695" t="e">
        <v>#N/A</v>
      </c>
      <c r="W146" s="695" t="e">
        <v>#N/A</v>
      </c>
      <c r="X146" s="695" t="e">
        <v>#N/A</v>
      </c>
      <c r="Y146" s="695" t="e">
        <v>#N/A</v>
      </c>
      <c r="Z146" s="695" t="e">
        <v>#N/A</v>
      </c>
      <c r="AA146" s="695" t="e">
        <v>#N/A</v>
      </c>
      <c r="AB146" s="695" t="e">
        <v>#N/A</v>
      </c>
      <c r="AC146" s="695" t="e">
        <v>#N/A</v>
      </c>
      <c r="AD146" s="695" t="e">
        <v>#N/A</v>
      </c>
      <c r="AE146" s="695" t="e">
        <v>#N/A</v>
      </c>
      <c r="AF146" s="695" t="e">
        <v>#N/A</v>
      </c>
      <c r="AG146" s="695" t="e">
        <v>#N/A</v>
      </c>
      <c r="AH146" s="695" t="e">
        <v>#N/A</v>
      </c>
      <c r="AI146" s="695" t="e">
        <v>#N/A</v>
      </c>
      <c r="AJ146" s="695" t="e">
        <v>#N/A</v>
      </c>
      <c r="AK146" s="695" t="e">
        <v>#N/A</v>
      </c>
      <c r="AL146" s="695" t="e">
        <v>#N/A</v>
      </c>
      <c r="AM146" s="695" t="e">
        <v>#N/A</v>
      </c>
    </row>
    <row r="147" spans="1:39" ht="15" x14ac:dyDescent="0.25">
      <c r="A147" s="184" t="s">
        <v>192</v>
      </c>
      <c r="B147" s="184" t="s">
        <v>785</v>
      </c>
      <c r="C147" s="184" t="s">
        <v>341</v>
      </c>
      <c r="D147" s="184" t="s">
        <v>175</v>
      </c>
      <c r="E147" s="695" t="e">
        <v>#N/A</v>
      </c>
      <c r="F147" s="695" t="e">
        <v>#N/A</v>
      </c>
      <c r="G147" s="695" t="e">
        <v>#N/A</v>
      </c>
      <c r="H147" s="695" t="e">
        <v>#N/A</v>
      </c>
      <c r="I147" s="695" t="e">
        <v>#N/A</v>
      </c>
      <c r="J147" s="695" t="e">
        <v>#N/A</v>
      </c>
      <c r="K147" s="695" t="e">
        <v>#N/A</v>
      </c>
      <c r="L147" s="695" t="e">
        <v>#N/A</v>
      </c>
      <c r="M147" s="695" t="e">
        <v>#N/A</v>
      </c>
      <c r="N147" s="695" t="e">
        <v>#N/A</v>
      </c>
      <c r="O147" s="695" t="e">
        <v>#N/A</v>
      </c>
      <c r="P147" s="695" t="e">
        <v>#N/A</v>
      </c>
      <c r="Q147" s="695" t="e">
        <v>#N/A</v>
      </c>
      <c r="R147" s="695" t="e">
        <v>#N/A</v>
      </c>
      <c r="S147" s="695" t="e">
        <v>#N/A</v>
      </c>
      <c r="T147" s="695" t="e">
        <v>#N/A</v>
      </c>
      <c r="U147" s="695" t="e">
        <v>#N/A</v>
      </c>
      <c r="V147" s="695" t="e">
        <v>#N/A</v>
      </c>
      <c r="W147" s="695" t="e">
        <v>#N/A</v>
      </c>
      <c r="X147" s="695" t="e">
        <v>#N/A</v>
      </c>
      <c r="Y147" s="695" t="e">
        <v>#N/A</v>
      </c>
      <c r="Z147" s="695" t="e">
        <v>#N/A</v>
      </c>
      <c r="AA147" s="695" t="e">
        <v>#N/A</v>
      </c>
      <c r="AB147" s="695" t="e">
        <v>#N/A</v>
      </c>
      <c r="AC147" s="695" t="e">
        <v>#N/A</v>
      </c>
      <c r="AD147" s="695" t="e">
        <v>#N/A</v>
      </c>
      <c r="AE147" s="695" t="e">
        <v>#N/A</v>
      </c>
      <c r="AF147" s="695" t="e">
        <v>#N/A</v>
      </c>
      <c r="AG147" s="695" t="e">
        <v>#N/A</v>
      </c>
      <c r="AH147" s="695" t="e">
        <v>#N/A</v>
      </c>
      <c r="AI147" s="695" t="e">
        <v>#N/A</v>
      </c>
      <c r="AJ147" s="695" t="e">
        <v>#N/A</v>
      </c>
      <c r="AK147" s="695" t="e">
        <v>#N/A</v>
      </c>
      <c r="AL147" s="695" t="e">
        <v>#N/A</v>
      </c>
      <c r="AM147" s="695" t="e">
        <v>#N/A</v>
      </c>
    </row>
    <row r="148" spans="1:39" ht="15" x14ac:dyDescent="0.25">
      <c r="A148" s="183" t="s">
        <v>192</v>
      </c>
      <c r="B148" s="183" t="s">
        <v>785</v>
      </c>
      <c r="C148" s="183" t="s">
        <v>341</v>
      </c>
      <c r="D148" s="183" t="s">
        <v>772</v>
      </c>
      <c r="E148" s="695" t="e">
        <v>#N/A</v>
      </c>
      <c r="F148" s="695" t="e">
        <v>#N/A</v>
      </c>
      <c r="G148" s="695" t="e">
        <v>#N/A</v>
      </c>
      <c r="H148" s="695" t="e">
        <v>#N/A</v>
      </c>
      <c r="I148" s="695" t="e">
        <v>#N/A</v>
      </c>
      <c r="J148" s="695" t="e">
        <v>#N/A</v>
      </c>
      <c r="K148" s="695" t="e">
        <v>#N/A</v>
      </c>
      <c r="L148" s="695" t="e">
        <v>#N/A</v>
      </c>
      <c r="M148" s="695" t="e">
        <v>#N/A</v>
      </c>
      <c r="N148" s="695" t="e">
        <v>#N/A</v>
      </c>
      <c r="O148" s="695" t="e">
        <v>#N/A</v>
      </c>
      <c r="P148" s="695" t="e">
        <v>#N/A</v>
      </c>
      <c r="Q148" s="695" t="e">
        <v>#N/A</v>
      </c>
      <c r="R148" s="695" t="e">
        <v>#N/A</v>
      </c>
      <c r="S148" s="695" t="e">
        <v>#N/A</v>
      </c>
      <c r="T148" s="695" t="e">
        <v>#N/A</v>
      </c>
      <c r="U148" s="695" t="e">
        <v>#N/A</v>
      </c>
      <c r="V148" s="695" t="e">
        <v>#N/A</v>
      </c>
      <c r="W148" s="695" t="e">
        <v>#N/A</v>
      </c>
      <c r="X148" s="695" t="e">
        <v>#N/A</v>
      </c>
      <c r="Y148" s="695" t="e">
        <v>#N/A</v>
      </c>
      <c r="Z148" s="695" t="e">
        <v>#N/A</v>
      </c>
      <c r="AA148" s="695" t="e">
        <v>#N/A</v>
      </c>
      <c r="AB148" s="695" t="e">
        <v>#N/A</v>
      </c>
      <c r="AC148" s="695" t="e">
        <v>#N/A</v>
      </c>
      <c r="AD148" s="695" t="e">
        <v>#N/A</v>
      </c>
      <c r="AE148" s="695" t="e">
        <v>#N/A</v>
      </c>
      <c r="AF148" s="695" t="e">
        <v>#N/A</v>
      </c>
      <c r="AG148" s="695" t="e">
        <v>#N/A</v>
      </c>
      <c r="AH148" s="695" t="e">
        <v>#N/A</v>
      </c>
      <c r="AI148" s="695" t="e">
        <v>#N/A</v>
      </c>
      <c r="AJ148" s="695" t="e">
        <v>#N/A</v>
      </c>
      <c r="AK148" s="695" t="e">
        <v>#N/A</v>
      </c>
      <c r="AL148" s="695" t="e">
        <v>#N/A</v>
      </c>
      <c r="AM148" s="695" t="e">
        <v>#N/A</v>
      </c>
    </row>
    <row r="149" spans="1:39" ht="15" x14ac:dyDescent="0.25">
      <c r="A149" s="184" t="s">
        <v>192</v>
      </c>
      <c r="B149" s="184" t="s">
        <v>785</v>
      </c>
      <c r="C149" s="184" t="s">
        <v>341</v>
      </c>
      <c r="D149" s="184" t="s">
        <v>773</v>
      </c>
      <c r="E149" s="695" t="e">
        <v>#N/A</v>
      </c>
      <c r="F149" s="695" t="e">
        <v>#N/A</v>
      </c>
      <c r="G149" s="695" t="e">
        <v>#N/A</v>
      </c>
      <c r="H149" s="695" t="e">
        <v>#N/A</v>
      </c>
      <c r="I149" s="695" t="e">
        <v>#N/A</v>
      </c>
      <c r="J149" s="695" t="e">
        <v>#N/A</v>
      </c>
      <c r="K149" s="695" t="e">
        <v>#N/A</v>
      </c>
      <c r="L149" s="695" t="e">
        <v>#N/A</v>
      </c>
      <c r="M149" s="695" t="e">
        <v>#N/A</v>
      </c>
      <c r="N149" s="695" t="e">
        <v>#N/A</v>
      </c>
      <c r="O149" s="695" t="e">
        <v>#N/A</v>
      </c>
      <c r="P149" s="695" t="e">
        <v>#N/A</v>
      </c>
      <c r="Q149" s="695" t="e">
        <v>#N/A</v>
      </c>
      <c r="R149" s="695" t="e">
        <v>#N/A</v>
      </c>
      <c r="S149" s="695" t="e">
        <v>#N/A</v>
      </c>
      <c r="T149" s="695" t="e">
        <v>#N/A</v>
      </c>
      <c r="U149" s="695" t="e">
        <v>#N/A</v>
      </c>
      <c r="V149" s="695" t="e">
        <v>#N/A</v>
      </c>
      <c r="W149" s="695" t="e">
        <v>#N/A</v>
      </c>
      <c r="X149" s="695" t="e">
        <v>#N/A</v>
      </c>
      <c r="Y149" s="695" t="e">
        <v>#N/A</v>
      </c>
      <c r="Z149" s="695" t="e">
        <v>#N/A</v>
      </c>
      <c r="AA149" s="695" t="e">
        <v>#N/A</v>
      </c>
      <c r="AB149" s="695" t="e">
        <v>#N/A</v>
      </c>
      <c r="AC149" s="695" t="e">
        <v>#N/A</v>
      </c>
      <c r="AD149" s="695" t="e">
        <v>#N/A</v>
      </c>
      <c r="AE149" s="695" t="e">
        <v>#N/A</v>
      </c>
      <c r="AF149" s="695" t="e">
        <v>#N/A</v>
      </c>
      <c r="AG149" s="695" t="e">
        <v>#N/A</v>
      </c>
      <c r="AH149" s="695" t="e">
        <v>#N/A</v>
      </c>
      <c r="AI149" s="695" t="e">
        <v>#N/A</v>
      </c>
      <c r="AJ149" s="695" t="e">
        <v>#N/A</v>
      </c>
      <c r="AK149" s="695" t="e">
        <v>#N/A</v>
      </c>
      <c r="AL149" s="695" t="e">
        <v>#N/A</v>
      </c>
      <c r="AM149" s="695" t="e">
        <v>#N/A</v>
      </c>
    </row>
    <row r="150" spans="1:39" ht="15" x14ac:dyDescent="0.25">
      <c r="A150" s="183" t="s">
        <v>192</v>
      </c>
      <c r="B150" s="183" t="s">
        <v>785</v>
      </c>
      <c r="C150" s="183" t="s">
        <v>341</v>
      </c>
      <c r="D150" s="183" t="s">
        <v>774</v>
      </c>
      <c r="E150" s="695" t="e">
        <v>#N/A</v>
      </c>
      <c r="F150" s="695" t="e">
        <v>#N/A</v>
      </c>
      <c r="G150" s="695" t="e">
        <v>#N/A</v>
      </c>
      <c r="H150" s="695" t="e">
        <v>#N/A</v>
      </c>
      <c r="I150" s="695" t="e">
        <v>#N/A</v>
      </c>
      <c r="J150" s="695" t="e">
        <v>#N/A</v>
      </c>
      <c r="K150" s="695" t="e">
        <v>#N/A</v>
      </c>
      <c r="L150" s="695" t="e">
        <v>#N/A</v>
      </c>
      <c r="M150" s="695" t="e">
        <v>#N/A</v>
      </c>
      <c r="N150" s="695" t="e">
        <v>#N/A</v>
      </c>
      <c r="O150" s="695" t="e">
        <v>#N/A</v>
      </c>
      <c r="P150" s="695" t="e">
        <v>#N/A</v>
      </c>
      <c r="Q150" s="695" t="e">
        <v>#N/A</v>
      </c>
      <c r="R150" s="695" t="e">
        <v>#N/A</v>
      </c>
      <c r="S150" s="695" t="e">
        <v>#N/A</v>
      </c>
      <c r="T150" s="695" t="e">
        <v>#N/A</v>
      </c>
      <c r="U150" s="695" t="e">
        <v>#N/A</v>
      </c>
      <c r="V150" s="695" t="e">
        <v>#N/A</v>
      </c>
      <c r="W150" s="695" t="e">
        <v>#N/A</v>
      </c>
      <c r="X150" s="695" t="e">
        <v>#N/A</v>
      </c>
      <c r="Y150" s="695" t="e">
        <v>#N/A</v>
      </c>
      <c r="Z150" s="695" t="e">
        <v>#N/A</v>
      </c>
      <c r="AA150" s="695" t="e">
        <v>#N/A</v>
      </c>
      <c r="AB150" s="695" t="e">
        <v>#N/A</v>
      </c>
      <c r="AC150" s="695" t="e">
        <v>#N/A</v>
      </c>
      <c r="AD150" s="695" t="e">
        <v>#N/A</v>
      </c>
      <c r="AE150" s="695" t="e">
        <v>#N/A</v>
      </c>
      <c r="AF150" s="695" t="e">
        <v>#N/A</v>
      </c>
      <c r="AG150" s="695" t="e">
        <v>#N/A</v>
      </c>
      <c r="AH150" s="695" t="e">
        <v>#N/A</v>
      </c>
      <c r="AI150" s="695" t="e">
        <v>#N/A</v>
      </c>
      <c r="AJ150" s="695" t="e">
        <v>#N/A</v>
      </c>
      <c r="AK150" s="695" t="e">
        <v>#N/A</v>
      </c>
      <c r="AL150" s="695" t="e">
        <v>#N/A</v>
      </c>
      <c r="AM150" s="695" t="e">
        <v>#N/A</v>
      </c>
    </row>
    <row r="151" spans="1:39" ht="15" x14ac:dyDescent="0.25">
      <c r="A151" s="184" t="s">
        <v>192</v>
      </c>
      <c r="B151" s="184" t="s">
        <v>785</v>
      </c>
      <c r="C151" s="184" t="s">
        <v>341</v>
      </c>
      <c r="D151" s="184" t="s">
        <v>758</v>
      </c>
      <c r="E151" s="695" t="e">
        <v>#N/A</v>
      </c>
      <c r="F151" s="695" t="e">
        <v>#N/A</v>
      </c>
      <c r="G151" s="695" t="e">
        <v>#N/A</v>
      </c>
      <c r="H151" s="695" t="e">
        <v>#N/A</v>
      </c>
      <c r="I151" s="695" t="e">
        <v>#N/A</v>
      </c>
      <c r="J151" s="695" t="e">
        <v>#N/A</v>
      </c>
      <c r="K151" s="695" t="e">
        <v>#N/A</v>
      </c>
      <c r="L151" s="695" t="e">
        <v>#N/A</v>
      </c>
      <c r="M151" s="695" t="e">
        <v>#N/A</v>
      </c>
      <c r="N151" s="695" t="e">
        <v>#N/A</v>
      </c>
      <c r="O151" s="695" t="e">
        <v>#N/A</v>
      </c>
      <c r="P151" s="695" t="e">
        <v>#N/A</v>
      </c>
      <c r="Q151" s="695" t="e">
        <v>#N/A</v>
      </c>
      <c r="R151" s="695" t="e">
        <v>#N/A</v>
      </c>
      <c r="S151" s="695" t="e">
        <v>#N/A</v>
      </c>
      <c r="T151" s="695" t="e">
        <v>#N/A</v>
      </c>
      <c r="U151" s="695" t="e">
        <v>#N/A</v>
      </c>
      <c r="V151" s="695" t="e">
        <v>#N/A</v>
      </c>
      <c r="W151" s="695" t="e">
        <v>#N/A</v>
      </c>
      <c r="X151" s="695" t="e">
        <v>#N/A</v>
      </c>
      <c r="Y151" s="695" t="e">
        <v>#N/A</v>
      </c>
      <c r="Z151" s="695" t="e">
        <v>#N/A</v>
      </c>
      <c r="AA151" s="695" t="e">
        <v>#N/A</v>
      </c>
      <c r="AB151" s="695" t="e">
        <v>#N/A</v>
      </c>
      <c r="AC151" s="695" t="e">
        <v>#N/A</v>
      </c>
      <c r="AD151" s="695" t="e">
        <v>#N/A</v>
      </c>
      <c r="AE151" s="695" t="e">
        <v>#N/A</v>
      </c>
      <c r="AF151" s="695" t="e">
        <v>#N/A</v>
      </c>
      <c r="AG151" s="695" t="e">
        <v>#N/A</v>
      </c>
      <c r="AH151" s="695" t="e">
        <v>#N/A</v>
      </c>
      <c r="AI151" s="695" t="e">
        <v>#N/A</v>
      </c>
      <c r="AJ151" s="695" t="e">
        <v>#N/A</v>
      </c>
      <c r="AK151" s="695" t="e">
        <v>#N/A</v>
      </c>
      <c r="AL151" s="695" t="e">
        <v>#N/A</v>
      </c>
      <c r="AM151" s="695" t="e">
        <v>#N/A</v>
      </c>
    </row>
    <row r="152" spans="1:39" ht="15" x14ac:dyDescent="0.25">
      <c r="A152" s="183" t="s">
        <v>192</v>
      </c>
      <c r="B152" s="183" t="s">
        <v>785</v>
      </c>
      <c r="C152" s="183" t="s">
        <v>341</v>
      </c>
      <c r="D152" s="183" t="s">
        <v>766</v>
      </c>
      <c r="E152" s="695" t="e">
        <v>#N/A</v>
      </c>
      <c r="F152" s="695" t="e">
        <v>#N/A</v>
      </c>
      <c r="G152" s="695" t="e">
        <v>#N/A</v>
      </c>
      <c r="H152" s="695" t="e">
        <v>#N/A</v>
      </c>
      <c r="I152" s="695" t="e">
        <v>#N/A</v>
      </c>
      <c r="J152" s="695" t="e">
        <v>#N/A</v>
      </c>
      <c r="K152" s="695" t="e">
        <v>#N/A</v>
      </c>
      <c r="L152" s="695" t="e">
        <v>#N/A</v>
      </c>
      <c r="M152" s="695" t="e">
        <v>#N/A</v>
      </c>
      <c r="N152" s="695" t="e">
        <v>#N/A</v>
      </c>
      <c r="O152" s="695" t="e">
        <v>#N/A</v>
      </c>
      <c r="P152" s="695" t="e">
        <v>#N/A</v>
      </c>
      <c r="Q152" s="695" t="e">
        <v>#N/A</v>
      </c>
      <c r="R152" s="695" t="e">
        <v>#N/A</v>
      </c>
      <c r="S152" s="695" t="e">
        <v>#N/A</v>
      </c>
      <c r="T152" s="695" t="e">
        <v>#N/A</v>
      </c>
      <c r="U152" s="695" t="e">
        <v>#N/A</v>
      </c>
      <c r="V152" s="695" t="e">
        <v>#N/A</v>
      </c>
      <c r="W152" s="695" t="e">
        <v>#N/A</v>
      </c>
      <c r="X152" s="695" t="e">
        <v>#N/A</v>
      </c>
      <c r="Y152" s="695" t="e">
        <v>#N/A</v>
      </c>
      <c r="Z152" s="695" t="e">
        <v>#N/A</v>
      </c>
      <c r="AA152" s="695" t="e">
        <v>#N/A</v>
      </c>
      <c r="AB152" s="695" t="e">
        <v>#N/A</v>
      </c>
      <c r="AC152" s="695" t="e">
        <v>#N/A</v>
      </c>
      <c r="AD152" s="695" t="e">
        <v>#N/A</v>
      </c>
      <c r="AE152" s="695" t="e">
        <v>#N/A</v>
      </c>
      <c r="AF152" s="695" t="e">
        <v>#N/A</v>
      </c>
      <c r="AG152" s="695" t="e">
        <v>#N/A</v>
      </c>
      <c r="AH152" s="695" t="e">
        <v>#N/A</v>
      </c>
      <c r="AI152" s="695" t="e">
        <v>#N/A</v>
      </c>
      <c r="AJ152" s="695" t="e">
        <v>#N/A</v>
      </c>
      <c r="AK152" s="695" t="e">
        <v>#N/A</v>
      </c>
      <c r="AL152" s="695" t="e">
        <v>#N/A</v>
      </c>
      <c r="AM152" s="695" t="e">
        <v>#N/A</v>
      </c>
    </row>
    <row r="153" spans="1:39" ht="15" x14ac:dyDescent="0.25">
      <c r="A153" s="184" t="s">
        <v>192</v>
      </c>
      <c r="B153" s="184" t="s">
        <v>785</v>
      </c>
      <c r="C153" s="184" t="s">
        <v>341</v>
      </c>
      <c r="D153" s="184" t="s">
        <v>339</v>
      </c>
      <c r="E153" s="695" t="e">
        <v>#N/A</v>
      </c>
      <c r="F153" s="695" t="e">
        <v>#N/A</v>
      </c>
      <c r="G153" s="695" t="e">
        <v>#N/A</v>
      </c>
      <c r="H153" s="695" t="e">
        <v>#N/A</v>
      </c>
      <c r="I153" s="695" t="e">
        <v>#N/A</v>
      </c>
      <c r="J153" s="695" t="e">
        <v>#N/A</v>
      </c>
      <c r="K153" s="695" t="e">
        <v>#N/A</v>
      </c>
      <c r="L153" s="695" t="e">
        <v>#N/A</v>
      </c>
      <c r="M153" s="695" t="e">
        <v>#N/A</v>
      </c>
      <c r="N153" s="695" t="e">
        <v>#N/A</v>
      </c>
      <c r="O153" s="695" t="e">
        <v>#N/A</v>
      </c>
      <c r="P153" s="695" t="e">
        <v>#N/A</v>
      </c>
      <c r="Q153" s="695" t="e">
        <v>#N/A</v>
      </c>
      <c r="R153" s="695" t="e">
        <v>#N/A</v>
      </c>
      <c r="S153" s="695" t="e">
        <v>#N/A</v>
      </c>
      <c r="T153" s="695" t="e">
        <v>#N/A</v>
      </c>
      <c r="U153" s="695" t="e">
        <v>#N/A</v>
      </c>
      <c r="V153" s="695" t="e">
        <v>#N/A</v>
      </c>
      <c r="W153" s="695" t="e">
        <v>#N/A</v>
      </c>
      <c r="X153" s="695" t="e">
        <v>#N/A</v>
      </c>
      <c r="Y153" s="695" t="e">
        <v>#N/A</v>
      </c>
      <c r="Z153" s="695" t="e">
        <v>#N/A</v>
      </c>
      <c r="AA153" s="695" t="e">
        <v>#N/A</v>
      </c>
      <c r="AB153" s="695" t="e">
        <v>#N/A</v>
      </c>
      <c r="AC153" s="695" t="e">
        <v>#N/A</v>
      </c>
      <c r="AD153" s="695" t="e">
        <v>#N/A</v>
      </c>
      <c r="AE153" s="695" t="e">
        <v>#N/A</v>
      </c>
      <c r="AF153" s="695" t="e">
        <v>#N/A</v>
      </c>
      <c r="AG153" s="695" t="e">
        <v>#N/A</v>
      </c>
      <c r="AH153" s="695" t="e">
        <v>#N/A</v>
      </c>
      <c r="AI153" s="695" t="e">
        <v>#N/A</v>
      </c>
      <c r="AJ153" s="695" t="e">
        <v>#N/A</v>
      </c>
      <c r="AK153" s="695" t="e">
        <v>#N/A</v>
      </c>
      <c r="AL153" s="695" t="e">
        <v>#N/A</v>
      </c>
      <c r="AM153" s="695" t="e">
        <v>#N/A</v>
      </c>
    </row>
    <row r="154" spans="1:39" ht="15" x14ac:dyDescent="0.25">
      <c r="A154" s="183" t="s">
        <v>192</v>
      </c>
      <c r="B154" s="183" t="s">
        <v>785</v>
      </c>
      <c r="C154" s="183" t="s">
        <v>341</v>
      </c>
      <c r="D154" s="183" t="s">
        <v>340</v>
      </c>
      <c r="E154" s="695" t="e">
        <v>#N/A</v>
      </c>
      <c r="F154" s="695" t="e">
        <v>#N/A</v>
      </c>
      <c r="G154" s="695" t="e">
        <v>#N/A</v>
      </c>
      <c r="H154" s="695" t="e">
        <v>#N/A</v>
      </c>
      <c r="I154" s="695" t="e">
        <v>#N/A</v>
      </c>
      <c r="J154" s="695" t="e">
        <v>#N/A</v>
      </c>
      <c r="K154" s="695" t="e">
        <v>#N/A</v>
      </c>
      <c r="L154" s="695" t="e">
        <v>#N/A</v>
      </c>
      <c r="M154" s="695" t="e">
        <v>#N/A</v>
      </c>
      <c r="N154" s="695" t="e">
        <v>#N/A</v>
      </c>
      <c r="O154" s="695" t="e">
        <v>#N/A</v>
      </c>
      <c r="P154" s="695" t="e">
        <v>#N/A</v>
      </c>
      <c r="Q154" s="695" t="e">
        <v>#N/A</v>
      </c>
      <c r="R154" s="695" t="e">
        <v>#N/A</v>
      </c>
      <c r="S154" s="695" t="e">
        <v>#N/A</v>
      </c>
      <c r="T154" s="695" t="e">
        <v>#N/A</v>
      </c>
      <c r="U154" s="695" t="e">
        <v>#N/A</v>
      </c>
      <c r="V154" s="695" t="e">
        <v>#N/A</v>
      </c>
      <c r="W154" s="695" t="e">
        <v>#N/A</v>
      </c>
      <c r="X154" s="695" t="e">
        <v>#N/A</v>
      </c>
      <c r="Y154" s="695" t="e">
        <v>#N/A</v>
      </c>
      <c r="Z154" s="695" t="e">
        <v>#N/A</v>
      </c>
      <c r="AA154" s="695" t="e">
        <v>#N/A</v>
      </c>
      <c r="AB154" s="695" t="e">
        <v>#N/A</v>
      </c>
      <c r="AC154" s="695" t="e">
        <v>#N/A</v>
      </c>
      <c r="AD154" s="695" t="e">
        <v>#N/A</v>
      </c>
      <c r="AE154" s="695" t="e">
        <v>#N/A</v>
      </c>
      <c r="AF154" s="695" t="e">
        <v>#N/A</v>
      </c>
      <c r="AG154" s="695" t="e">
        <v>#N/A</v>
      </c>
      <c r="AH154" s="695" t="e">
        <v>#N/A</v>
      </c>
      <c r="AI154" s="695" t="e">
        <v>#N/A</v>
      </c>
      <c r="AJ154" s="695" t="e">
        <v>#N/A</v>
      </c>
      <c r="AK154" s="695" t="e">
        <v>#N/A</v>
      </c>
      <c r="AL154" s="695" t="e">
        <v>#N/A</v>
      </c>
      <c r="AM154" s="695" t="e">
        <v>#N/A</v>
      </c>
    </row>
    <row r="155" spans="1:39" ht="15" x14ac:dyDescent="0.25">
      <c r="A155" s="184" t="s">
        <v>192</v>
      </c>
      <c r="B155" s="184" t="s">
        <v>785</v>
      </c>
      <c r="C155" s="184" t="s">
        <v>341</v>
      </c>
      <c r="D155" s="184" t="s">
        <v>767</v>
      </c>
      <c r="E155" s="695" t="e">
        <v>#N/A</v>
      </c>
      <c r="F155" s="695" t="e">
        <v>#N/A</v>
      </c>
      <c r="G155" s="695" t="e">
        <v>#N/A</v>
      </c>
      <c r="H155" s="695" t="e">
        <v>#N/A</v>
      </c>
      <c r="I155" s="695" t="e">
        <v>#N/A</v>
      </c>
      <c r="J155" s="695" t="e">
        <v>#N/A</v>
      </c>
      <c r="K155" s="695" t="e">
        <v>#N/A</v>
      </c>
      <c r="L155" s="695" t="e">
        <v>#N/A</v>
      </c>
      <c r="M155" s="695" t="e">
        <v>#N/A</v>
      </c>
      <c r="N155" s="695" t="e">
        <v>#N/A</v>
      </c>
      <c r="O155" s="695" t="e">
        <v>#N/A</v>
      </c>
      <c r="P155" s="695" t="e">
        <v>#N/A</v>
      </c>
      <c r="Q155" s="695" t="e">
        <v>#N/A</v>
      </c>
      <c r="R155" s="695" t="e">
        <v>#N/A</v>
      </c>
      <c r="S155" s="695" t="e">
        <v>#N/A</v>
      </c>
      <c r="T155" s="695" t="e">
        <v>#N/A</v>
      </c>
      <c r="U155" s="695" t="e">
        <v>#N/A</v>
      </c>
      <c r="V155" s="695" t="e">
        <v>#N/A</v>
      </c>
      <c r="W155" s="695" t="e">
        <v>#N/A</v>
      </c>
      <c r="X155" s="695" t="e">
        <v>#N/A</v>
      </c>
      <c r="Y155" s="695" t="e">
        <v>#N/A</v>
      </c>
      <c r="Z155" s="695" t="e">
        <v>#N/A</v>
      </c>
      <c r="AA155" s="695" t="e">
        <v>#N/A</v>
      </c>
      <c r="AB155" s="695" t="e">
        <v>#N/A</v>
      </c>
      <c r="AC155" s="695" t="e">
        <v>#N/A</v>
      </c>
      <c r="AD155" s="695" t="e">
        <v>#N/A</v>
      </c>
      <c r="AE155" s="695" t="e">
        <v>#N/A</v>
      </c>
      <c r="AF155" s="695" t="e">
        <v>#N/A</v>
      </c>
      <c r="AG155" s="695" t="e">
        <v>#N/A</v>
      </c>
      <c r="AH155" s="695" t="e">
        <v>#N/A</v>
      </c>
      <c r="AI155" s="695" t="e">
        <v>#N/A</v>
      </c>
      <c r="AJ155" s="695" t="e">
        <v>#N/A</v>
      </c>
      <c r="AK155" s="695" t="e">
        <v>#N/A</v>
      </c>
      <c r="AL155" s="695" t="e">
        <v>#N/A</v>
      </c>
      <c r="AM155" s="695" t="e">
        <v>#N/A</v>
      </c>
    </row>
    <row r="156" spans="1:39" ht="15" x14ac:dyDescent="0.25">
      <c r="A156" s="183" t="s">
        <v>192</v>
      </c>
      <c r="B156" s="183" t="s">
        <v>785</v>
      </c>
      <c r="C156" s="183" t="s">
        <v>341</v>
      </c>
      <c r="D156" s="183" t="s">
        <v>768</v>
      </c>
      <c r="E156" s="695" t="e">
        <v>#N/A</v>
      </c>
      <c r="F156" s="695" t="e">
        <v>#N/A</v>
      </c>
      <c r="G156" s="695" t="e">
        <v>#N/A</v>
      </c>
      <c r="H156" s="695" t="e">
        <v>#N/A</v>
      </c>
      <c r="I156" s="695" t="e">
        <v>#N/A</v>
      </c>
      <c r="J156" s="695" t="e">
        <v>#N/A</v>
      </c>
      <c r="K156" s="695" t="e">
        <v>#N/A</v>
      </c>
      <c r="L156" s="695" t="e">
        <v>#N/A</v>
      </c>
      <c r="M156" s="695" t="e">
        <v>#N/A</v>
      </c>
      <c r="N156" s="695" t="e">
        <v>#N/A</v>
      </c>
      <c r="O156" s="695" t="e">
        <v>#N/A</v>
      </c>
      <c r="P156" s="695" t="e">
        <v>#N/A</v>
      </c>
      <c r="Q156" s="695" t="e">
        <v>#N/A</v>
      </c>
      <c r="R156" s="695" t="e">
        <v>#N/A</v>
      </c>
      <c r="S156" s="695" t="e">
        <v>#N/A</v>
      </c>
      <c r="T156" s="695" t="e">
        <v>#N/A</v>
      </c>
      <c r="U156" s="695" t="e">
        <v>#N/A</v>
      </c>
      <c r="V156" s="695" t="e">
        <v>#N/A</v>
      </c>
      <c r="W156" s="695" t="e">
        <v>#N/A</v>
      </c>
      <c r="X156" s="695" t="e">
        <v>#N/A</v>
      </c>
      <c r="Y156" s="695" t="e">
        <v>#N/A</v>
      </c>
      <c r="Z156" s="695" t="e">
        <v>#N/A</v>
      </c>
      <c r="AA156" s="695" t="e">
        <v>#N/A</v>
      </c>
      <c r="AB156" s="695" t="e">
        <v>#N/A</v>
      </c>
      <c r="AC156" s="695" t="e">
        <v>#N/A</v>
      </c>
      <c r="AD156" s="695" t="e">
        <v>#N/A</v>
      </c>
      <c r="AE156" s="695" t="e">
        <v>#N/A</v>
      </c>
      <c r="AF156" s="695" t="e">
        <v>#N/A</v>
      </c>
      <c r="AG156" s="695" t="e">
        <v>#N/A</v>
      </c>
      <c r="AH156" s="695" t="e">
        <v>#N/A</v>
      </c>
      <c r="AI156" s="695" t="e">
        <v>#N/A</v>
      </c>
      <c r="AJ156" s="695" t="e">
        <v>#N/A</v>
      </c>
      <c r="AK156" s="695" t="e">
        <v>#N/A</v>
      </c>
      <c r="AL156" s="695" t="e">
        <v>#N/A</v>
      </c>
      <c r="AM156" s="695" t="e">
        <v>#N/A</v>
      </c>
    </row>
    <row r="157" spans="1:39" ht="15" x14ac:dyDescent="0.25">
      <c r="A157" s="184" t="s">
        <v>192</v>
      </c>
      <c r="B157" s="184" t="s">
        <v>785</v>
      </c>
      <c r="C157" s="184" t="s">
        <v>342</v>
      </c>
      <c r="D157" s="184" t="s">
        <v>175</v>
      </c>
      <c r="E157" s="695" t="e">
        <v>#N/A</v>
      </c>
      <c r="F157" s="695" t="e">
        <v>#N/A</v>
      </c>
      <c r="G157" s="695" t="e">
        <v>#N/A</v>
      </c>
      <c r="H157" s="695" t="e">
        <v>#N/A</v>
      </c>
      <c r="I157" s="695" t="e">
        <v>#N/A</v>
      </c>
      <c r="J157" s="695" t="e">
        <v>#N/A</v>
      </c>
      <c r="K157" s="695" t="e">
        <v>#N/A</v>
      </c>
      <c r="L157" s="695" t="e">
        <v>#N/A</v>
      </c>
      <c r="M157" s="695" t="e">
        <v>#N/A</v>
      </c>
      <c r="N157" s="695" t="e">
        <v>#N/A</v>
      </c>
      <c r="O157" s="695" t="e">
        <v>#N/A</v>
      </c>
      <c r="P157" s="695" t="e">
        <v>#N/A</v>
      </c>
      <c r="Q157" s="695" t="e">
        <v>#N/A</v>
      </c>
      <c r="R157" s="695" t="e">
        <v>#N/A</v>
      </c>
      <c r="S157" s="695" t="e">
        <v>#N/A</v>
      </c>
      <c r="T157" s="695" t="e">
        <v>#N/A</v>
      </c>
      <c r="U157" s="695" t="e">
        <v>#N/A</v>
      </c>
      <c r="V157" s="695" t="e">
        <v>#N/A</v>
      </c>
      <c r="W157" s="695" t="e">
        <v>#N/A</v>
      </c>
      <c r="X157" s="695" t="e">
        <v>#N/A</v>
      </c>
      <c r="Y157" s="695" t="e">
        <v>#N/A</v>
      </c>
      <c r="Z157" s="695" t="e">
        <v>#N/A</v>
      </c>
      <c r="AA157" s="695" t="e">
        <v>#N/A</v>
      </c>
      <c r="AB157" s="695" t="e">
        <v>#N/A</v>
      </c>
      <c r="AC157" s="695" t="e">
        <v>#N/A</v>
      </c>
      <c r="AD157" s="695" t="e">
        <v>#N/A</v>
      </c>
      <c r="AE157" s="695" t="e">
        <v>#N/A</v>
      </c>
      <c r="AF157" s="695" t="e">
        <v>#N/A</v>
      </c>
      <c r="AG157" s="695" t="e">
        <v>#N/A</v>
      </c>
      <c r="AH157" s="695" t="e">
        <v>#N/A</v>
      </c>
      <c r="AI157" s="695" t="e">
        <v>#N/A</v>
      </c>
      <c r="AJ157" s="695" t="e">
        <v>#N/A</v>
      </c>
      <c r="AK157" s="695" t="e">
        <v>#N/A</v>
      </c>
      <c r="AL157" s="695" t="e">
        <v>#N/A</v>
      </c>
      <c r="AM157" s="695" t="e">
        <v>#N/A</v>
      </c>
    </row>
    <row r="158" spans="1:39" ht="15" x14ac:dyDescent="0.25">
      <c r="A158" s="183" t="s">
        <v>192</v>
      </c>
      <c r="B158" s="183" t="s">
        <v>785</v>
      </c>
      <c r="C158" s="183" t="s">
        <v>342</v>
      </c>
      <c r="D158" s="183" t="s">
        <v>772</v>
      </c>
      <c r="E158" s="695" t="e">
        <v>#N/A</v>
      </c>
      <c r="F158" s="695" t="e">
        <v>#N/A</v>
      </c>
      <c r="G158" s="695" t="e">
        <v>#N/A</v>
      </c>
      <c r="H158" s="695" t="e">
        <v>#N/A</v>
      </c>
      <c r="I158" s="695" t="e">
        <v>#N/A</v>
      </c>
      <c r="J158" s="695" t="e">
        <v>#N/A</v>
      </c>
      <c r="K158" s="695" t="e">
        <v>#N/A</v>
      </c>
      <c r="L158" s="695" t="e">
        <v>#N/A</v>
      </c>
      <c r="M158" s="695" t="e">
        <v>#N/A</v>
      </c>
      <c r="N158" s="695" t="e">
        <v>#N/A</v>
      </c>
      <c r="O158" s="695" t="e">
        <v>#N/A</v>
      </c>
      <c r="P158" s="695" t="e">
        <v>#N/A</v>
      </c>
      <c r="Q158" s="695" t="e">
        <v>#N/A</v>
      </c>
      <c r="R158" s="695" t="e">
        <v>#N/A</v>
      </c>
      <c r="S158" s="695" t="e">
        <v>#N/A</v>
      </c>
      <c r="T158" s="695" t="e">
        <v>#N/A</v>
      </c>
      <c r="U158" s="695" t="e">
        <v>#N/A</v>
      </c>
      <c r="V158" s="695" t="e">
        <v>#N/A</v>
      </c>
      <c r="W158" s="695" t="e">
        <v>#N/A</v>
      </c>
      <c r="X158" s="695" t="e">
        <v>#N/A</v>
      </c>
      <c r="Y158" s="695" t="e">
        <v>#N/A</v>
      </c>
      <c r="Z158" s="695" t="e">
        <v>#N/A</v>
      </c>
      <c r="AA158" s="695" t="e">
        <v>#N/A</v>
      </c>
      <c r="AB158" s="695" t="e">
        <v>#N/A</v>
      </c>
      <c r="AC158" s="695" t="e">
        <v>#N/A</v>
      </c>
      <c r="AD158" s="695" t="e">
        <v>#N/A</v>
      </c>
      <c r="AE158" s="695" t="e">
        <v>#N/A</v>
      </c>
      <c r="AF158" s="695" t="e">
        <v>#N/A</v>
      </c>
      <c r="AG158" s="695" t="e">
        <v>#N/A</v>
      </c>
      <c r="AH158" s="695" t="e">
        <v>#N/A</v>
      </c>
      <c r="AI158" s="695" t="e">
        <v>#N/A</v>
      </c>
      <c r="AJ158" s="695" t="e">
        <v>#N/A</v>
      </c>
      <c r="AK158" s="695" t="e">
        <v>#N/A</v>
      </c>
      <c r="AL158" s="695" t="e">
        <v>#N/A</v>
      </c>
      <c r="AM158" s="695" t="e">
        <v>#N/A</v>
      </c>
    </row>
    <row r="159" spans="1:39" ht="15" x14ac:dyDescent="0.25">
      <c r="A159" s="184" t="s">
        <v>192</v>
      </c>
      <c r="B159" s="184" t="s">
        <v>785</v>
      </c>
      <c r="C159" s="184" t="s">
        <v>342</v>
      </c>
      <c r="D159" s="184" t="s">
        <v>773</v>
      </c>
      <c r="E159" s="695" t="e">
        <v>#N/A</v>
      </c>
      <c r="F159" s="695" t="e">
        <v>#N/A</v>
      </c>
      <c r="G159" s="695" t="e">
        <v>#N/A</v>
      </c>
      <c r="H159" s="695" t="e">
        <v>#N/A</v>
      </c>
      <c r="I159" s="695" t="e">
        <v>#N/A</v>
      </c>
      <c r="J159" s="695" t="e">
        <v>#N/A</v>
      </c>
      <c r="K159" s="695" t="e">
        <v>#N/A</v>
      </c>
      <c r="L159" s="695" t="e">
        <v>#N/A</v>
      </c>
      <c r="M159" s="695" t="e">
        <v>#N/A</v>
      </c>
      <c r="N159" s="695" t="e">
        <v>#N/A</v>
      </c>
      <c r="O159" s="695" t="e">
        <v>#N/A</v>
      </c>
      <c r="P159" s="695" t="e">
        <v>#N/A</v>
      </c>
      <c r="Q159" s="695" t="e">
        <v>#N/A</v>
      </c>
      <c r="R159" s="695" t="e">
        <v>#N/A</v>
      </c>
      <c r="S159" s="695" t="e">
        <v>#N/A</v>
      </c>
      <c r="T159" s="695" t="e">
        <v>#N/A</v>
      </c>
      <c r="U159" s="695" t="e">
        <v>#N/A</v>
      </c>
      <c r="V159" s="695" t="e">
        <v>#N/A</v>
      </c>
      <c r="W159" s="695" t="e">
        <v>#N/A</v>
      </c>
      <c r="X159" s="695" t="e">
        <v>#N/A</v>
      </c>
      <c r="Y159" s="695" t="e">
        <v>#N/A</v>
      </c>
      <c r="Z159" s="695" t="e">
        <v>#N/A</v>
      </c>
      <c r="AA159" s="695" t="e">
        <v>#N/A</v>
      </c>
      <c r="AB159" s="695" t="e">
        <v>#N/A</v>
      </c>
      <c r="AC159" s="695" t="e">
        <v>#N/A</v>
      </c>
      <c r="AD159" s="695" t="e">
        <v>#N/A</v>
      </c>
      <c r="AE159" s="695" t="e">
        <v>#N/A</v>
      </c>
      <c r="AF159" s="695" t="e">
        <v>#N/A</v>
      </c>
      <c r="AG159" s="695" t="e">
        <v>#N/A</v>
      </c>
      <c r="AH159" s="695" t="e">
        <v>#N/A</v>
      </c>
      <c r="AI159" s="695" t="e">
        <v>#N/A</v>
      </c>
      <c r="AJ159" s="695" t="e">
        <v>#N/A</v>
      </c>
      <c r="AK159" s="695" t="e">
        <v>#N/A</v>
      </c>
      <c r="AL159" s="695" t="e">
        <v>#N/A</v>
      </c>
      <c r="AM159" s="695" t="e">
        <v>#N/A</v>
      </c>
    </row>
    <row r="160" spans="1:39" ht="15" x14ac:dyDescent="0.25">
      <c r="A160" s="183" t="s">
        <v>192</v>
      </c>
      <c r="B160" s="183" t="s">
        <v>785</v>
      </c>
      <c r="C160" s="183" t="s">
        <v>342</v>
      </c>
      <c r="D160" s="183" t="s">
        <v>774</v>
      </c>
      <c r="E160" s="695" t="e">
        <v>#N/A</v>
      </c>
      <c r="F160" s="695" t="e">
        <v>#N/A</v>
      </c>
      <c r="G160" s="695" t="e">
        <v>#N/A</v>
      </c>
      <c r="H160" s="695" t="e">
        <v>#N/A</v>
      </c>
      <c r="I160" s="695" t="e">
        <v>#N/A</v>
      </c>
      <c r="J160" s="695" t="e">
        <v>#N/A</v>
      </c>
      <c r="K160" s="695" t="e">
        <v>#N/A</v>
      </c>
      <c r="L160" s="695" t="e">
        <v>#N/A</v>
      </c>
      <c r="M160" s="695" t="e">
        <v>#N/A</v>
      </c>
      <c r="N160" s="695" t="e">
        <v>#N/A</v>
      </c>
      <c r="O160" s="695" t="e">
        <v>#N/A</v>
      </c>
      <c r="P160" s="695" t="e">
        <v>#N/A</v>
      </c>
      <c r="Q160" s="695" t="e">
        <v>#N/A</v>
      </c>
      <c r="R160" s="695" t="e">
        <v>#N/A</v>
      </c>
      <c r="S160" s="695" t="e">
        <v>#N/A</v>
      </c>
      <c r="T160" s="695" t="e">
        <v>#N/A</v>
      </c>
      <c r="U160" s="695" t="e">
        <v>#N/A</v>
      </c>
      <c r="V160" s="695" t="e">
        <v>#N/A</v>
      </c>
      <c r="W160" s="695" t="e">
        <v>#N/A</v>
      </c>
      <c r="X160" s="695" t="e">
        <v>#N/A</v>
      </c>
      <c r="Y160" s="695" t="e">
        <v>#N/A</v>
      </c>
      <c r="Z160" s="695" t="e">
        <v>#N/A</v>
      </c>
      <c r="AA160" s="695" t="e">
        <v>#N/A</v>
      </c>
      <c r="AB160" s="695" t="e">
        <v>#N/A</v>
      </c>
      <c r="AC160" s="695" t="e">
        <v>#N/A</v>
      </c>
      <c r="AD160" s="695" t="e">
        <v>#N/A</v>
      </c>
      <c r="AE160" s="695" t="e">
        <v>#N/A</v>
      </c>
      <c r="AF160" s="695" t="e">
        <v>#N/A</v>
      </c>
      <c r="AG160" s="695" t="e">
        <v>#N/A</v>
      </c>
      <c r="AH160" s="695" t="e">
        <v>#N/A</v>
      </c>
      <c r="AI160" s="695" t="e">
        <v>#N/A</v>
      </c>
      <c r="AJ160" s="695" t="e">
        <v>#N/A</v>
      </c>
      <c r="AK160" s="695" t="e">
        <v>#N/A</v>
      </c>
      <c r="AL160" s="695" t="e">
        <v>#N/A</v>
      </c>
      <c r="AM160" s="695" t="e">
        <v>#N/A</v>
      </c>
    </row>
    <row r="161" spans="1:39" ht="15" x14ac:dyDescent="0.25">
      <c r="A161" s="184" t="s">
        <v>192</v>
      </c>
      <c r="B161" s="184" t="s">
        <v>785</v>
      </c>
      <c r="C161" s="184" t="s">
        <v>342</v>
      </c>
      <c r="D161" s="184" t="s">
        <v>758</v>
      </c>
      <c r="E161" s="695" t="e">
        <v>#N/A</v>
      </c>
      <c r="F161" s="695" t="e">
        <v>#N/A</v>
      </c>
      <c r="G161" s="695" t="e">
        <v>#N/A</v>
      </c>
      <c r="H161" s="695" t="e">
        <v>#N/A</v>
      </c>
      <c r="I161" s="695" t="e">
        <v>#N/A</v>
      </c>
      <c r="J161" s="695" t="e">
        <v>#N/A</v>
      </c>
      <c r="K161" s="695" t="e">
        <v>#N/A</v>
      </c>
      <c r="L161" s="695" t="e">
        <v>#N/A</v>
      </c>
      <c r="M161" s="695" t="e">
        <v>#N/A</v>
      </c>
      <c r="N161" s="695" t="e">
        <v>#N/A</v>
      </c>
      <c r="O161" s="695" t="e">
        <v>#N/A</v>
      </c>
      <c r="P161" s="695" t="e">
        <v>#N/A</v>
      </c>
      <c r="Q161" s="695" t="e">
        <v>#N/A</v>
      </c>
      <c r="R161" s="695" t="e">
        <v>#N/A</v>
      </c>
      <c r="S161" s="695" t="e">
        <v>#N/A</v>
      </c>
      <c r="T161" s="695" t="e">
        <v>#N/A</v>
      </c>
      <c r="U161" s="695" t="e">
        <v>#N/A</v>
      </c>
      <c r="V161" s="695" t="e">
        <v>#N/A</v>
      </c>
      <c r="W161" s="695" t="e">
        <v>#N/A</v>
      </c>
      <c r="X161" s="695" t="e">
        <v>#N/A</v>
      </c>
      <c r="Y161" s="695" t="e">
        <v>#N/A</v>
      </c>
      <c r="Z161" s="695" t="e">
        <v>#N/A</v>
      </c>
      <c r="AA161" s="695" t="e">
        <v>#N/A</v>
      </c>
      <c r="AB161" s="695" t="e">
        <v>#N/A</v>
      </c>
      <c r="AC161" s="695" t="e">
        <v>#N/A</v>
      </c>
      <c r="AD161" s="695" t="e">
        <v>#N/A</v>
      </c>
      <c r="AE161" s="695" t="e">
        <v>#N/A</v>
      </c>
      <c r="AF161" s="695" t="e">
        <v>#N/A</v>
      </c>
      <c r="AG161" s="695" t="e">
        <v>#N/A</v>
      </c>
      <c r="AH161" s="695" t="e">
        <v>#N/A</v>
      </c>
      <c r="AI161" s="695" t="e">
        <v>#N/A</v>
      </c>
      <c r="AJ161" s="695" t="e">
        <v>#N/A</v>
      </c>
      <c r="AK161" s="695" t="e">
        <v>#N/A</v>
      </c>
      <c r="AL161" s="695" t="e">
        <v>#N/A</v>
      </c>
      <c r="AM161" s="695" t="e">
        <v>#N/A</v>
      </c>
    </row>
    <row r="162" spans="1:39" ht="15" x14ac:dyDescent="0.25">
      <c r="A162" s="183" t="s">
        <v>192</v>
      </c>
      <c r="B162" s="183" t="s">
        <v>785</v>
      </c>
      <c r="C162" s="183" t="s">
        <v>342</v>
      </c>
      <c r="D162" s="183" t="s">
        <v>766</v>
      </c>
      <c r="E162" s="695" t="e">
        <v>#N/A</v>
      </c>
      <c r="F162" s="695" t="e">
        <v>#N/A</v>
      </c>
      <c r="G162" s="695" t="e">
        <v>#N/A</v>
      </c>
      <c r="H162" s="695" t="e">
        <v>#N/A</v>
      </c>
      <c r="I162" s="695" t="e">
        <v>#N/A</v>
      </c>
      <c r="J162" s="695" t="e">
        <v>#N/A</v>
      </c>
      <c r="K162" s="695" t="e">
        <v>#N/A</v>
      </c>
      <c r="L162" s="695" t="e">
        <v>#N/A</v>
      </c>
      <c r="M162" s="695" t="e">
        <v>#N/A</v>
      </c>
      <c r="N162" s="695" t="e">
        <v>#N/A</v>
      </c>
      <c r="O162" s="695" t="e">
        <v>#N/A</v>
      </c>
      <c r="P162" s="695" t="e">
        <v>#N/A</v>
      </c>
      <c r="Q162" s="695" t="e">
        <v>#N/A</v>
      </c>
      <c r="R162" s="695" t="e">
        <v>#N/A</v>
      </c>
      <c r="S162" s="695" t="e">
        <v>#N/A</v>
      </c>
      <c r="T162" s="695" t="e">
        <v>#N/A</v>
      </c>
      <c r="U162" s="695" t="e">
        <v>#N/A</v>
      </c>
      <c r="V162" s="695" t="e">
        <v>#N/A</v>
      </c>
      <c r="W162" s="695" t="e">
        <v>#N/A</v>
      </c>
      <c r="X162" s="695" t="e">
        <v>#N/A</v>
      </c>
      <c r="Y162" s="695" t="e">
        <v>#N/A</v>
      </c>
      <c r="Z162" s="695" t="e">
        <v>#N/A</v>
      </c>
      <c r="AA162" s="695" t="e">
        <v>#N/A</v>
      </c>
      <c r="AB162" s="695" t="e">
        <v>#N/A</v>
      </c>
      <c r="AC162" s="695" t="e">
        <v>#N/A</v>
      </c>
      <c r="AD162" s="695" t="e">
        <v>#N/A</v>
      </c>
      <c r="AE162" s="695" t="e">
        <v>#N/A</v>
      </c>
      <c r="AF162" s="695" t="e">
        <v>#N/A</v>
      </c>
      <c r="AG162" s="695" t="e">
        <v>#N/A</v>
      </c>
      <c r="AH162" s="695" t="e">
        <v>#N/A</v>
      </c>
      <c r="AI162" s="695" t="e">
        <v>#N/A</v>
      </c>
      <c r="AJ162" s="695" t="e">
        <v>#N/A</v>
      </c>
      <c r="AK162" s="695" t="e">
        <v>#N/A</v>
      </c>
      <c r="AL162" s="695" t="e">
        <v>#N/A</v>
      </c>
      <c r="AM162" s="695" t="e">
        <v>#N/A</v>
      </c>
    </row>
    <row r="163" spans="1:39" ht="15" x14ac:dyDescent="0.25">
      <c r="A163" s="184" t="s">
        <v>192</v>
      </c>
      <c r="B163" s="184" t="s">
        <v>785</v>
      </c>
      <c r="C163" s="184" t="s">
        <v>342</v>
      </c>
      <c r="D163" s="184" t="s">
        <v>339</v>
      </c>
      <c r="E163" s="695" t="e">
        <v>#N/A</v>
      </c>
      <c r="F163" s="695" t="e">
        <v>#N/A</v>
      </c>
      <c r="G163" s="695" t="e">
        <v>#N/A</v>
      </c>
      <c r="H163" s="695" t="e">
        <v>#N/A</v>
      </c>
      <c r="I163" s="695" t="e">
        <v>#N/A</v>
      </c>
      <c r="J163" s="695" t="e">
        <v>#N/A</v>
      </c>
      <c r="K163" s="695" t="e">
        <v>#N/A</v>
      </c>
      <c r="L163" s="695" t="e">
        <v>#N/A</v>
      </c>
      <c r="M163" s="695" t="e">
        <v>#N/A</v>
      </c>
      <c r="N163" s="695" t="e">
        <v>#N/A</v>
      </c>
      <c r="O163" s="695" t="e">
        <v>#N/A</v>
      </c>
      <c r="P163" s="695" t="e">
        <v>#N/A</v>
      </c>
      <c r="Q163" s="695" t="e">
        <v>#N/A</v>
      </c>
      <c r="R163" s="695" t="e">
        <v>#N/A</v>
      </c>
      <c r="S163" s="695" t="e">
        <v>#N/A</v>
      </c>
      <c r="T163" s="695" t="e">
        <v>#N/A</v>
      </c>
      <c r="U163" s="695" t="e">
        <v>#N/A</v>
      </c>
      <c r="V163" s="695" t="e">
        <v>#N/A</v>
      </c>
      <c r="W163" s="695" t="e">
        <v>#N/A</v>
      </c>
      <c r="X163" s="695" t="e">
        <v>#N/A</v>
      </c>
      <c r="Y163" s="695" t="e">
        <v>#N/A</v>
      </c>
      <c r="Z163" s="695" t="e">
        <v>#N/A</v>
      </c>
      <c r="AA163" s="695" t="e">
        <v>#N/A</v>
      </c>
      <c r="AB163" s="695" t="e">
        <v>#N/A</v>
      </c>
      <c r="AC163" s="695" t="e">
        <v>#N/A</v>
      </c>
      <c r="AD163" s="695" t="e">
        <v>#N/A</v>
      </c>
      <c r="AE163" s="695" t="e">
        <v>#N/A</v>
      </c>
      <c r="AF163" s="695" t="e">
        <v>#N/A</v>
      </c>
      <c r="AG163" s="695" t="e">
        <v>#N/A</v>
      </c>
      <c r="AH163" s="695" t="e">
        <v>#N/A</v>
      </c>
      <c r="AI163" s="695" t="e">
        <v>#N/A</v>
      </c>
      <c r="AJ163" s="695" t="e">
        <v>#N/A</v>
      </c>
      <c r="AK163" s="695" t="e">
        <v>#N/A</v>
      </c>
      <c r="AL163" s="695" t="e">
        <v>#N/A</v>
      </c>
      <c r="AM163" s="695" t="e">
        <v>#N/A</v>
      </c>
    </row>
    <row r="164" spans="1:39" ht="15" x14ac:dyDescent="0.25">
      <c r="A164" s="183" t="s">
        <v>192</v>
      </c>
      <c r="B164" s="183" t="s">
        <v>785</v>
      </c>
      <c r="C164" s="183" t="s">
        <v>342</v>
      </c>
      <c r="D164" s="183" t="s">
        <v>340</v>
      </c>
      <c r="E164" s="695" t="e">
        <v>#N/A</v>
      </c>
      <c r="F164" s="695" t="e">
        <v>#N/A</v>
      </c>
      <c r="G164" s="695" t="e">
        <v>#N/A</v>
      </c>
      <c r="H164" s="695" t="e">
        <v>#N/A</v>
      </c>
      <c r="I164" s="695" t="e">
        <v>#N/A</v>
      </c>
      <c r="J164" s="695" t="e">
        <v>#N/A</v>
      </c>
      <c r="K164" s="695" t="e">
        <v>#N/A</v>
      </c>
      <c r="L164" s="695" t="e">
        <v>#N/A</v>
      </c>
      <c r="M164" s="695" t="e">
        <v>#N/A</v>
      </c>
      <c r="N164" s="695" t="e">
        <v>#N/A</v>
      </c>
      <c r="O164" s="695" t="e">
        <v>#N/A</v>
      </c>
      <c r="P164" s="695" t="e">
        <v>#N/A</v>
      </c>
      <c r="Q164" s="695" t="e">
        <v>#N/A</v>
      </c>
      <c r="R164" s="695" t="e">
        <v>#N/A</v>
      </c>
      <c r="S164" s="695" t="e">
        <v>#N/A</v>
      </c>
      <c r="T164" s="695" t="e">
        <v>#N/A</v>
      </c>
      <c r="U164" s="695" t="e">
        <v>#N/A</v>
      </c>
      <c r="V164" s="695" t="e">
        <v>#N/A</v>
      </c>
      <c r="W164" s="695" t="e">
        <v>#N/A</v>
      </c>
      <c r="X164" s="695" t="e">
        <v>#N/A</v>
      </c>
      <c r="Y164" s="695" t="e">
        <v>#N/A</v>
      </c>
      <c r="Z164" s="695" t="e">
        <v>#N/A</v>
      </c>
      <c r="AA164" s="695" t="e">
        <v>#N/A</v>
      </c>
      <c r="AB164" s="695" t="e">
        <v>#N/A</v>
      </c>
      <c r="AC164" s="695" t="e">
        <v>#N/A</v>
      </c>
      <c r="AD164" s="695" t="e">
        <v>#N/A</v>
      </c>
      <c r="AE164" s="695" t="e">
        <v>#N/A</v>
      </c>
      <c r="AF164" s="695" t="e">
        <v>#N/A</v>
      </c>
      <c r="AG164" s="695" t="e">
        <v>#N/A</v>
      </c>
      <c r="AH164" s="695" t="e">
        <v>#N/A</v>
      </c>
      <c r="AI164" s="695" t="e">
        <v>#N/A</v>
      </c>
      <c r="AJ164" s="695" t="e">
        <v>#N/A</v>
      </c>
      <c r="AK164" s="695" t="e">
        <v>#N/A</v>
      </c>
      <c r="AL164" s="695" t="e">
        <v>#N/A</v>
      </c>
      <c r="AM164" s="695" t="e">
        <v>#N/A</v>
      </c>
    </row>
    <row r="165" spans="1:39" ht="15" x14ac:dyDescent="0.25">
      <c r="A165" s="184" t="s">
        <v>192</v>
      </c>
      <c r="B165" s="184" t="s">
        <v>785</v>
      </c>
      <c r="C165" s="184" t="s">
        <v>342</v>
      </c>
      <c r="D165" s="184" t="s">
        <v>767</v>
      </c>
      <c r="E165" s="695" t="e">
        <v>#N/A</v>
      </c>
      <c r="F165" s="695" t="e">
        <v>#N/A</v>
      </c>
      <c r="G165" s="695" t="e">
        <v>#N/A</v>
      </c>
      <c r="H165" s="695" t="e">
        <v>#N/A</v>
      </c>
      <c r="I165" s="695" t="e">
        <v>#N/A</v>
      </c>
      <c r="J165" s="695" t="e">
        <v>#N/A</v>
      </c>
      <c r="K165" s="695" t="e">
        <v>#N/A</v>
      </c>
      <c r="L165" s="695" t="e">
        <v>#N/A</v>
      </c>
      <c r="M165" s="695" t="e">
        <v>#N/A</v>
      </c>
      <c r="N165" s="695" t="e">
        <v>#N/A</v>
      </c>
      <c r="O165" s="695" t="e">
        <v>#N/A</v>
      </c>
      <c r="P165" s="695" t="e">
        <v>#N/A</v>
      </c>
      <c r="Q165" s="695" t="e">
        <v>#N/A</v>
      </c>
      <c r="R165" s="695" t="e">
        <v>#N/A</v>
      </c>
      <c r="S165" s="695" t="e">
        <v>#N/A</v>
      </c>
      <c r="T165" s="695" t="e">
        <v>#N/A</v>
      </c>
      <c r="U165" s="695" t="e">
        <v>#N/A</v>
      </c>
      <c r="V165" s="695" t="e">
        <v>#N/A</v>
      </c>
      <c r="W165" s="695" t="e">
        <v>#N/A</v>
      </c>
      <c r="X165" s="695" t="e">
        <v>#N/A</v>
      </c>
      <c r="Y165" s="695" t="e">
        <v>#N/A</v>
      </c>
      <c r="Z165" s="695" t="e">
        <v>#N/A</v>
      </c>
      <c r="AA165" s="695" t="e">
        <v>#N/A</v>
      </c>
      <c r="AB165" s="695" t="e">
        <v>#N/A</v>
      </c>
      <c r="AC165" s="695" t="e">
        <v>#N/A</v>
      </c>
      <c r="AD165" s="695" t="e">
        <v>#N/A</v>
      </c>
      <c r="AE165" s="695" t="e">
        <v>#N/A</v>
      </c>
      <c r="AF165" s="695" t="e">
        <v>#N/A</v>
      </c>
      <c r="AG165" s="695" t="e">
        <v>#N/A</v>
      </c>
      <c r="AH165" s="695" t="e">
        <v>#N/A</v>
      </c>
      <c r="AI165" s="695" t="e">
        <v>#N/A</v>
      </c>
      <c r="AJ165" s="695" t="e">
        <v>#N/A</v>
      </c>
      <c r="AK165" s="695" t="e">
        <v>#N/A</v>
      </c>
      <c r="AL165" s="695" t="e">
        <v>#N/A</v>
      </c>
      <c r="AM165" s="695" t="e">
        <v>#N/A</v>
      </c>
    </row>
    <row r="166" spans="1:39" ht="15" x14ac:dyDescent="0.25">
      <c r="A166" s="183" t="s">
        <v>192</v>
      </c>
      <c r="B166" s="183" t="s">
        <v>785</v>
      </c>
      <c r="C166" s="183" t="s">
        <v>342</v>
      </c>
      <c r="D166" s="183" t="s">
        <v>768</v>
      </c>
      <c r="E166" s="695" t="e">
        <v>#N/A</v>
      </c>
      <c r="F166" s="695" t="e">
        <v>#N/A</v>
      </c>
      <c r="G166" s="695" t="e">
        <v>#N/A</v>
      </c>
      <c r="H166" s="695" t="e">
        <v>#N/A</v>
      </c>
      <c r="I166" s="695" t="e">
        <v>#N/A</v>
      </c>
      <c r="J166" s="695" t="e">
        <v>#N/A</v>
      </c>
      <c r="K166" s="695" t="e">
        <v>#N/A</v>
      </c>
      <c r="L166" s="695" t="e">
        <v>#N/A</v>
      </c>
      <c r="M166" s="695" t="e">
        <v>#N/A</v>
      </c>
      <c r="N166" s="695" t="e">
        <v>#N/A</v>
      </c>
      <c r="O166" s="695" t="e">
        <v>#N/A</v>
      </c>
      <c r="P166" s="695" t="e">
        <v>#N/A</v>
      </c>
      <c r="Q166" s="695" t="e">
        <v>#N/A</v>
      </c>
      <c r="R166" s="695" t="e">
        <v>#N/A</v>
      </c>
      <c r="S166" s="695" t="e">
        <v>#N/A</v>
      </c>
      <c r="T166" s="695" t="e">
        <v>#N/A</v>
      </c>
      <c r="U166" s="695" t="e">
        <v>#N/A</v>
      </c>
      <c r="V166" s="695" t="e">
        <v>#N/A</v>
      </c>
      <c r="W166" s="695" t="e">
        <v>#N/A</v>
      </c>
      <c r="X166" s="695" t="e">
        <v>#N/A</v>
      </c>
      <c r="Y166" s="695" t="e">
        <v>#N/A</v>
      </c>
      <c r="Z166" s="695" t="e">
        <v>#N/A</v>
      </c>
      <c r="AA166" s="695" t="e">
        <v>#N/A</v>
      </c>
      <c r="AB166" s="695" t="e">
        <v>#N/A</v>
      </c>
      <c r="AC166" s="695" t="e">
        <v>#N/A</v>
      </c>
      <c r="AD166" s="695" t="e">
        <v>#N/A</v>
      </c>
      <c r="AE166" s="695" t="e">
        <v>#N/A</v>
      </c>
      <c r="AF166" s="695" t="e">
        <v>#N/A</v>
      </c>
      <c r="AG166" s="695" t="e">
        <v>#N/A</v>
      </c>
      <c r="AH166" s="695" t="e">
        <v>#N/A</v>
      </c>
      <c r="AI166" s="695" t="e">
        <v>#N/A</v>
      </c>
      <c r="AJ166" s="695" t="e">
        <v>#N/A</v>
      </c>
      <c r="AK166" s="695" t="e">
        <v>#N/A</v>
      </c>
      <c r="AL166" s="695" t="e">
        <v>#N/A</v>
      </c>
      <c r="AM166" s="695" t="e">
        <v>#N/A</v>
      </c>
    </row>
    <row r="167" spans="1:39" ht="15" x14ac:dyDescent="0.25">
      <c r="A167" s="184" t="s">
        <v>192</v>
      </c>
      <c r="B167" s="184" t="s">
        <v>786</v>
      </c>
      <c r="C167" s="184" t="s">
        <v>757</v>
      </c>
      <c r="D167" s="184" t="s">
        <v>758</v>
      </c>
      <c r="E167" s="695" t="e">
        <v>#N/A</v>
      </c>
      <c r="F167" s="695" t="e">
        <v>#N/A</v>
      </c>
      <c r="G167" s="695" t="e">
        <v>#N/A</v>
      </c>
      <c r="H167" s="695" t="e">
        <v>#N/A</v>
      </c>
      <c r="I167" s="695" t="e">
        <v>#N/A</v>
      </c>
      <c r="J167" s="695" t="e">
        <v>#N/A</v>
      </c>
      <c r="K167" s="695" t="e">
        <v>#N/A</v>
      </c>
      <c r="L167" s="695" t="e">
        <v>#N/A</v>
      </c>
      <c r="M167" s="695" t="e">
        <v>#N/A</v>
      </c>
      <c r="N167" s="695" t="e">
        <v>#N/A</v>
      </c>
      <c r="O167" s="695" t="e">
        <v>#N/A</v>
      </c>
      <c r="P167" s="695" t="e">
        <v>#N/A</v>
      </c>
      <c r="Q167" s="695" t="e">
        <v>#N/A</v>
      </c>
      <c r="R167" s="695" t="e">
        <v>#N/A</v>
      </c>
      <c r="S167" s="695" t="e">
        <v>#N/A</v>
      </c>
      <c r="T167" s="695" t="e">
        <v>#N/A</v>
      </c>
      <c r="U167" s="695" t="e">
        <v>#N/A</v>
      </c>
      <c r="V167" s="695" t="e">
        <v>#N/A</v>
      </c>
      <c r="W167" s="695" t="e">
        <v>#N/A</v>
      </c>
      <c r="X167" s="695" t="e">
        <v>#N/A</v>
      </c>
      <c r="Y167" s="695" t="e">
        <v>#N/A</v>
      </c>
      <c r="Z167" s="695" t="e">
        <v>#N/A</v>
      </c>
      <c r="AA167" s="695" t="e">
        <v>#N/A</v>
      </c>
      <c r="AB167" s="695" t="e">
        <v>#N/A</v>
      </c>
      <c r="AC167" s="695" t="e">
        <v>#N/A</v>
      </c>
      <c r="AD167" s="695" t="e">
        <v>#N/A</v>
      </c>
      <c r="AE167" s="695" t="e">
        <v>#N/A</v>
      </c>
      <c r="AF167" s="695" t="e">
        <v>#N/A</v>
      </c>
      <c r="AG167" s="695" t="e">
        <v>#N/A</v>
      </c>
      <c r="AH167" s="695" t="e">
        <v>#N/A</v>
      </c>
      <c r="AI167" s="695" t="e">
        <v>#N/A</v>
      </c>
      <c r="AJ167" s="695" t="e">
        <v>#N/A</v>
      </c>
      <c r="AK167" s="695" t="e">
        <v>#N/A</v>
      </c>
      <c r="AL167" s="695" t="e">
        <v>#N/A</v>
      </c>
      <c r="AM167" s="695" t="e">
        <v>#N/A</v>
      </c>
    </row>
    <row r="168" spans="1:39" ht="15" x14ac:dyDescent="0.25">
      <c r="A168" s="183" t="s">
        <v>192</v>
      </c>
      <c r="B168" s="183" t="s">
        <v>786</v>
      </c>
      <c r="C168" s="183" t="s">
        <v>757</v>
      </c>
      <c r="D168" s="183" t="s">
        <v>766</v>
      </c>
      <c r="E168" s="695" t="e">
        <v>#N/A</v>
      </c>
      <c r="F168" s="695" t="e">
        <v>#N/A</v>
      </c>
      <c r="G168" s="695" t="e">
        <v>#N/A</v>
      </c>
      <c r="H168" s="695" t="e">
        <v>#N/A</v>
      </c>
      <c r="I168" s="695" t="e">
        <v>#N/A</v>
      </c>
      <c r="J168" s="695" t="e">
        <v>#N/A</v>
      </c>
      <c r="K168" s="695" t="e">
        <v>#N/A</v>
      </c>
      <c r="L168" s="695" t="e">
        <v>#N/A</v>
      </c>
      <c r="M168" s="695" t="e">
        <v>#N/A</v>
      </c>
      <c r="N168" s="695" t="e">
        <v>#N/A</v>
      </c>
      <c r="O168" s="695" t="e">
        <v>#N/A</v>
      </c>
      <c r="P168" s="695" t="e">
        <v>#N/A</v>
      </c>
      <c r="Q168" s="695" t="e">
        <v>#N/A</v>
      </c>
      <c r="R168" s="695" t="e">
        <v>#N/A</v>
      </c>
      <c r="S168" s="695" t="e">
        <v>#N/A</v>
      </c>
      <c r="T168" s="695" t="e">
        <v>#N/A</v>
      </c>
      <c r="U168" s="695" t="e">
        <v>#N/A</v>
      </c>
      <c r="V168" s="695" t="e">
        <v>#N/A</v>
      </c>
      <c r="W168" s="695" t="e">
        <v>#N/A</v>
      </c>
      <c r="X168" s="695" t="e">
        <v>#N/A</v>
      </c>
      <c r="Y168" s="695" t="e">
        <v>#N/A</v>
      </c>
      <c r="Z168" s="695" t="e">
        <v>#N/A</v>
      </c>
      <c r="AA168" s="695" t="e">
        <v>#N/A</v>
      </c>
      <c r="AB168" s="695" t="e">
        <v>#N/A</v>
      </c>
      <c r="AC168" s="695" t="e">
        <v>#N/A</v>
      </c>
      <c r="AD168" s="695" t="e">
        <v>#N/A</v>
      </c>
      <c r="AE168" s="695" t="e">
        <v>#N/A</v>
      </c>
      <c r="AF168" s="695" t="e">
        <v>#N/A</v>
      </c>
      <c r="AG168" s="695" t="e">
        <v>#N/A</v>
      </c>
      <c r="AH168" s="695" t="e">
        <v>#N/A</v>
      </c>
      <c r="AI168" s="695" t="e">
        <v>#N/A</v>
      </c>
      <c r="AJ168" s="695" t="e">
        <v>#N/A</v>
      </c>
      <c r="AK168" s="695" t="e">
        <v>#N/A</v>
      </c>
      <c r="AL168" s="695" t="e">
        <v>#N/A</v>
      </c>
      <c r="AM168" s="695" t="e">
        <v>#N/A</v>
      </c>
    </row>
    <row r="169" spans="1:39" ht="15" x14ac:dyDescent="0.25">
      <c r="A169" s="184" t="s">
        <v>192</v>
      </c>
      <c r="B169" s="184" t="s">
        <v>786</v>
      </c>
      <c r="C169" s="184" t="s">
        <v>757</v>
      </c>
      <c r="D169" s="184" t="s">
        <v>339</v>
      </c>
      <c r="E169" s="695" t="e">
        <v>#N/A</v>
      </c>
      <c r="F169" s="695" t="e">
        <v>#N/A</v>
      </c>
      <c r="G169" s="695" t="e">
        <v>#N/A</v>
      </c>
      <c r="H169" s="695" t="e">
        <v>#N/A</v>
      </c>
      <c r="I169" s="695" t="e">
        <v>#N/A</v>
      </c>
      <c r="J169" s="695" t="e">
        <v>#N/A</v>
      </c>
      <c r="K169" s="695" t="e">
        <v>#N/A</v>
      </c>
      <c r="L169" s="695" t="e">
        <v>#N/A</v>
      </c>
      <c r="M169" s="695" t="e">
        <v>#N/A</v>
      </c>
      <c r="N169" s="695" t="e">
        <v>#N/A</v>
      </c>
      <c r="O169" s="695" t="e">
        <v>#N/A</v>
      </c>
      <c r="P169" s="695" t="e">
        <v>#N/A</v>
      </c>
      <c r="Q169" s="695" t="e">
        <v>#N/A</v>
      </c>
      <c r="R169" s="695" t="e">
        <v>#N/A</v>
      </c>
      <c r="S169" s="695" t="e">
        <v>#N/A</v>
      </c>
      <c r="T169" s="695" t="e">
        <v>#N/A</v>
      </c>
      <c r="U169" s="695" t="e">
        <v>#N/A</v>
      </c>
      <c r="V169" s="695" t="e">
        <v>#N/A</v>
      </c>
      <c r="W169" s="695" t="e">
        <v>#N/A</v>
      </c>
      <c r="X169" s="695" t="e">
        <v>#N/A</v>
      </c>
      <c r="Y169" s="695" t="e">
        <v>#N/A</v>
      </c>
      <c r="Z169" s="695" t="e">
        <v>#N/A</v>
      </c>
      <c r="AA169" s="695" t="e">
        <v>#N/A</v>
      </c>
      <c r="AB169" s="695" t="e">
        <v>#N/A</v>
      </c>
      <c r="AC169" s="695" t="e">
        <v>#N/A</v>
      </c>
      <c r="AD169" s="695" t="e">
        <v>#N/A</v>
      </c>
      <c r="AE169" s="695" t="e">
        <v>#N/A</v>
      </c>
      <c r="AF169" s="695" t="e">
        <v>#N/A</v>
      </c>
      <c r="AG169" s="695" t="e">
        <v>#N/A</v>
      </c>
      <c r="AH169" s="695" t="e">
        <v>#N/A</v>
      </c>
      <c r="AI169" s="695" t="e">
        <v>#N/A</v>
      </c>
      <c r="AJ169" s="695" t="e">
        <v>#N/A</v>
      </c>
      <c r="AK169" s="695" t="e">
        <v>#N/A</v>
      </c>
      <c r="AL169" s="695" t="e">
        <v>#N/A</v>
      </c>
      <c r="AM169" s="695" t="e">
        <v>#N/A</v>
      </c>
    </row>
    <row r="170" spans="1:39" ht="15" x14ac:dyDescent="0.25">
      <c r="A170" s="183" t="s">
        <v>192</v>
      </c>
      <c r="B170" s="183" t="s">
        <v>786</v>
      </c>
      <c r="C170" s="183" t="s">
        <v>757</v>
      </c>
      <c r="D170" s="183" t="s">
        <v>340</v>
      </c>
      <c r="E170" s="695" t="e">
        <v>#N/A</v>
      </c>
      <c r="F170" s="695" t="e">
        <v>#N/A</v>
      </c>
      <c r="G170" s="695" t="e">
        <v>#N/A</v>
      </c>
      <c r="H170" s="695" t="e">
        <v>#N/A</v>
      </c>
      <c r="I170" s="695" t="e">
        <v>#N/A</v>
      </c>
      <c r="J170" s="695" t="e">
        <v>#N/A</v>
      </c>
      <c r="K170" s="695" t="e">
        <v>#N/A</v>
      </c>
      <c r="L170" s="695" t="e">
        <v>#N/A</v>
      </c>
      <c r="M170" s="695" t="e">
        <v>#N/A</v>
      </c>
      <c r="N170" s="695" t="e">
        <v>#N/A</v>
      </c>
      <c r="O170" s="695" t="e">
        <v>#N/A</v>
      </c>
      <c r="P170" s="695" t="e">
        <v>#N/A</v>
      </c>
      <c r="Q170" s="695" t="e">
        <v>#N/A</v>
      </c>
      <c r="R170" s="695" t="e">
        <v>#N/A</v>
      </c>
      <c r="S170" s="695" t="e">
        <v>#N/A</v>
      </c>
      <c r="T170" s="695" t="e">
        <v>#N/A</v>
      </c>
      <c r="U170" s="695" t="e">
        <v>#N/A</v>
      </c>
      <c r="V170" s="695" t="e">
        <v>#N/A</v>
      </c>
      <c r="W170" s="695" t="e">
        <v>#N/A</v>
      </c>
      <c r="X170" s="695" t="e">
        <v>#N/A</v>
      </c>
      <c r="Y170" s="695" t="e">
        <v>#N/A</v>
      </c>
      <c r="Z170" s="695" t="e">
        <v>#N/A</v>
      </c>
      <c r="AA170" s="695" t="e">
        <v>#N/A</v>
      </c>
      <c r="AB170" s="695" t="e">
        <v>#N/A</v>
      </c>
      <c r="AC170" s="695" t="e">
        <v>#N/A</v>
      </c>
      <c r="AD170" s="695" t="e">
        <v>#N/A</v>
      </c>
      <c r="AE170" s="695" t="e">
        <v>#N/A</v>
      </c>
      <c r="AF170" s="695" t="e">
        <v>#N/A</v>
      </c>
      <c r="AG170" s="695" t="e">
        <v>#N/A</v>
      </c>
      <c r="AH170" s="695" t="e">
        <v>#N/A</v>
      </c>
      <c r="AI170" s="695" t="e">
        <v>#N/A</v>
      </c>
      <c r="AJ170" s="695" t="e">
        <v>#N/A</v>
      </c>
      <c r="AK170" s="695" t="e">
        <v>#N/A</v>
      </c>
      <c r="AL170" s="695" t="e">
        <v>#N/A</v>
      </c>
      <c r="AM170" s="695" t="e">
        <v>#N/A</v>
      </c>
    </row>
    <row r="171" spans="1:39" ht="15" x14ac:dyDescent="0.25">
      <c r="A171" s="184" t="s">
        <v>192</v>
      </c>
      <c r="B171" s="184" t="s">
        <v>786</v>
      </c>
      <c r="C171" s="184" t="s">
        <v>757</v>
      </c>
      <c r="D171" s="184" t="s">
        <v>767</v>
      </c>
      <c r="E171" s="695" t="e">
        <v>#N/A</v>
      </c>
      <c r="F171" s="695" t="e">
        <v>#N/A</v>
      </c>
      <c r="G171" s="695" t="e">
        <v>#N/A</v>
      </c>
      <c r="H171" s="695" t="e">
        <v>#N/A</v>
      </c>
      <c r="I171" s="695" t="e">
        <v>#N/A</v>
      </c>
      <c r="J171" s="695" t="e">
        <v>#N/A</v>
      </c>
      <c r="K171" s="695" t="e">
        <v>#N/A</v>
      </c>
      <c r="L171" s="695" t="e">
        <v>#N/A</v>
      </c>
      <c r="M171" s="695" t="e">
        <v>#N/A</v>
      </c>
      <c r="N171" s="695" t="e">
        <v>#N/A</v>
      </c>
      <c r="O171" s="695" t="e">
        <v>#N/A</v>
      </c>
      <c r="P171" s="695" t="e">
        <v>#N/A</v>
      </c>
      <c r="Q171" s="695" t="e">
        <v>#N/A</v>
      </c>
      <c r="R171" s="695" t="e">
        <v>#N/A</v>
      </c>
      <c r="S171" s="695" t="e">
        <v>#N/A</v>
      </c>
      <c r="T171" s="695" t="e">
        <v>#N/A</v>
      </c>
      <c r="U171" s="695" t="e">
        <v>#N/A</v>
      </c>
      <c r="V171" s="695" t="e">
        <v>#N/A</v>
      </c>
      <c r="W171" s="695" t="e">
        <v>#N/A</v>
      </c>
      <c r="X171" s="695" t="e">
        <v>#N/A</v>
      </c>
      <c r="Y171" s="695" t="e">
        <v>#N/A</v>
      </c>
      <c r="Z171" s="695" t="e">
        <v>#N/A</v>
      </c>
      <c r="AA171" s="695" t="e">
        <v>#N/A</v>
      </c>
      <c r="AB171" s="695" t="e">
        <v>#N/A</v>
      </c>
      <c r="AC171" s="695" t="e">
        <v>#N/A</v>
      </c>
      <c r="AD171" s="695" t="e">
        <v>#N/A</v>
      </c>
      <c r="AE171" s="695" t="e">
        <v>#N/A</v>
      </c>
      <c r="AF171" s="695" t="e">
        <v>#N/A</v>
      </c>
      <c r="AG171" s="695" t="e">
        <v>#N/A</v>
      </c>
      <c r="AH171" s="695" t="e">
        <v>#N/A</v>
      </c>
      <c r="AI171" s="695" t="e">
        <v>#N/A</v>
      </c>
      <c r="AJ171" s="695" t="e">
        <v>#N/A</v>
      </c>
      <c r="AK171" s="695" t="e">
        <v>#N/A</v>
      </c>
      <c r="AL171" s="695" t="e">
        <v>#N/A</v>
      </c>
      <c r="AM171" s="695" t="e">
        <v>#N/A</v>
      </c>
    </row>
    <row r="172" spans="1:39" ht="15" x14ac:dyDescent="0.25">
      <c r="A172" s="183" t="s">
        <v>192</v>
      </c>
      <c r="B172" s="183" t="s">
        <v>786</v>
      </c>
      <c r="C172" s="183" t="s">
        <v>757</v>
      </c>
      <c r="D172" s="183" t="s">
        <v>768</v>
      </c>
      <c r="E172" s="695" t="e">
        <v>#N/A</v>
      </c>
      <c r="F172" s="695" t="e">
        <v>#N/A</v>
      </c>
      <c r="G172" s="695" t="e">
        <v>#N/A</v>
      </c>
      <c r="H172" s="695" t="e">
        <v>#N/A</v>
      </c>
      <c r="I172" s="695" t="e">
        <v>#N/A</v>
      </c>
      <c r="J172" s="695" t="e">
        <v>#N/A</v>
      </c>
      <c r="K172" s="695" t="e">
        <v>#N/A</v>
      </c>
      <c r="L172" s="695" t="e">
        <v>#N/A</v>
      </c>
      <c r="M172" s="695" t="e">
        <v>#N/A</v>
      </c>
      <c r="N172" s="695" t="e">
        <v>#N/A</v>
      </c>
      <c r="O172" s="695" t="e">
        <v>#N/A</v>
      </c>
      <c r="P172" s="695" t="e">
        <v>#N/A</v>
      </c>
      <c r="Q172" s="695" t="e">
        <v>#N/A</v>
      </c>
      <c r="R172" s="695" t="e">
        <v>#N/A</v>
      </c>
      <c r="S172" s="695" t="e">
        <v>#N/A</v>
      </c>
      <c r="T172" s="695" t="e">
        <v>#N/A</v>
      </c>
      <c r="U172" s="695" t="e">
        <v>#N/A</v>
      </c>
      <c r="V172" s="695" t="e">
        <v>#N/A</v>
      </c>
      <c r="W172" s="695" t="e">
        <v>#N/A</v>
      </c>
      <c r="X172" s="695" t="e">
        <v>#N/A</v>
      </c>
      <c r="Y172" s="695" t="e">
        <v>#N/A</v>
      </c>
      <c r="Z172" s="695" t="e">
        <v>#N/A</v>
      </c>
      <c r="AA172" s="695" t="e">
        <v>#N/A</v>
      </c>
      <c r="AB172" s="695" t="e">
        <v>#N/A</v>
      </c>
      <c r="AC172" s="695" t="e">
        <v>#N/A</v>
      </c>
      <c r="AD172" s="695" t="e">
        <v>#N/A</v>
      </c>
      <c r="AE172" s="695" t="e">
        <v>#N/A</v>
      </c>
      <c r="AF172" s="695" t="e">
        <v>#N/A</v>
      </c>
      <c r="AG172" s="695" t="e">
        <v>#N/A</v>
      </c>
      <c r="AH172" s="695" t="e">
        <v>#N/A</v>
      </c>
      <c r="AI172" s="695" t="e">
        <v>#N/A</v>
      </c>
      <c r="AJ172" s="695" t="e">
        <v>#N/A</v>
      </c>
      <c r="AK172" s="695" t="e">
        <v>#N/A</v>
      </c>
      <c r="AL172" s="695" t="e">
        <v>#N/A</v>
      </c>
      <c r="AM172" s="695" t="e">
        <v>#N/A</v>
      </c>
    </row>
    <row r="173" spans="1:39" ht="15" x14ac:dyDescent="0.25">
      <c r="A173" s="184" t="s">
        <v>192</v>
      </c>
      <c r="B173" s="184" t="s">
        <v>786</v>
      </c>
      <c r="C173" s="184" t="s">
        <v>338</v>
      </c>
      <c r="D173" s="184" t="s">
        <v>758</v>
      </c>
      <c r="E173" s="695" t="e">
        <v>#N/A</v>
      </c>
      <c r="F173" s="695" t="e">
        <v>#N/A</v>
      </c>
      <c r="G173" s="695" t="e">
        <v>#N/A</v>
      </c>
      <c r="H173" s="695" t="e">
        <v>#N/A</v>
      </c>
      <c r="I173" s="695" t="e">
        <v>#N/A</v>
      </c>
      <c r="J173" s="695" t="e">
        <v>#N/A</v>
      </c>
      <c r="K173" s="695" t="e">
        <v>#N/A</v>
      </c>
      <c r="L173" s="695" t="e">
        <v>#N/A</v>
      </c>
      <c r="M173" s="695" t="e">
        <v>#N/A</v>
      </c>
      <c r="N173" s="695" t="e">
        <v>#N/A</v>
      </c>
      <c r="O173" s="695" t="e">
        <v>#N/A</v>
      </c>
      <c r="P173" s="695" t="e">
        <v>#N/A</v>
      </c>
      <c r="Q173" s="695" t="e">
        <v>#N/A</v>
      </c>
      <c r="R173" s="695" t="e">
        <v>#N/A</v>
      </c>
      <c r="S173" s="695" t="e">
        <v>#N/A</v>
      </c>
      <c r="T173" s="695" t="e">
        <v>#N/A</v>
      </c>
      <c r="U173" s="695" t="e">
        <v>#N/A</v>
      </c>
      <c r="V173" s="695" t="e">
        <v>#N/A</v>
      </c>
      <c r="W173" s="695" t="e">
        <v>#N/A</v>
      </c>
      <c r="X173" s="695" t="e">
        <v>#N/A</v>
      </c>
      <c r="Y173" s="695" t="e">
        <v>#N/A</v>
      </c>
      <c r="Z173" s="695" t="e">
        <v>#N/A</v>
      </c>
      <c r="AA173" s="695" t="e">
        <v>#N/A</v>
      </c>
      <c r="AB173" s="695" t="e">
        <v>#N/A</v>
      </c>
      <c r="AC173" s="695" t="e">
        <v>#N/A</v>
      </c>
      <c r="AD173" s="695" t="e">
        <v>#N/A</v>
      </c>
      <c r="AE173" s="695" t="e">
        <v>#N/A</v>
      </c>
      <c r="AF173" s="695" t="e">
        <v>#N/A</v>
      </c>
      <c r="AG173" s="695" t="e">
        <v>#N/A</v>
      </c>
      <c r="AH173" s="695" t="e">
        <v>#N/A</v>
      </c>
      <c r="AI173" s="695" t="e">
        <v>#N/A</v>
      </c>
      <c r="AJ173" s="695" t="e">
        <v>#N/A</v>
      </c>
      <c r="AK173" s="695" t="e">
        <v>#N/A</v>
      </c>
      <c r="AL173" s="695" t="e">
        <v>#N/A</v>
      </c>
      <c r="AM173" s="695" t="e">
        <v>#N/A</v>
      </c>
    </row>
    <row r="174" spans="1:39" ht="15" x14ac:dyDescent="0.25">
      <c r="A174" s="183" t="s">
        <v>192</v>
      </c>
      <c r="B174" s="183" t="s">
        <v>786</v>
      </c>
      <c r="C174" s="183" t="s">
        <v>338</v>
      </c>
      <c r="D174" s="183" t="s">
        <v>766</v>
      </c>
      <c r="E174" s="695" t="e">
        <v>#N/A</v>
      </c>
      <c r="F174" s="695" t="e">
        <v>#N/A</v>
      </c>
      <c r="G174" s="695" t="e">
        <v>#N/A</v>
      </c>
      <c r="H174" s="695" t="e">
        <v>#N/A</v>
      </c>
      <c r="I174" s="695" t="e">
        <v>#N/A</v>
      </c>
      <c r="J174" s="695" t="e">
        <v>#N/A</v>
      </c>
      <c r="K174" s="695" t="e">
        <v>#N/A</v>
      </c>
      <c r="L174" s="695" t="e">
        <v>#N/A</v>
      </c>
      <c r="M174" s="695" t="e">
        <v>#N/A</v>
      </c>
      <c r="N174" s="695" t="e">
        <v>#N/A</v>
      </c>
      <c r="O174" s="695" t="e">
        <v>#N/A</v>
      </c>
      <c r="P174" s="695" t="e">
        <v>#N/A</v>
      </c>
      <c r="Q174" s="695" t="e">
        <v>#N/A</v>
      </c>
      <c r="R174" s="695" t="e">
        <v>#N/A</v>
      </c>
      <c r="S174" s="695" t="e">
        <v>#N/A</v>
      </c>
      <c r="T174" s="695" t="e">
        <v>#N/A</v>
      </c>
      <c r="U174" s="695" t="e">
        <v>#N/A</v>
      </c>
      <c r="V174" s="695" t="e">
        <v>#N/A</v>
      </c>
      <c r="W174" s="695" t="e">
        <v>#N/A</v>
      </c>
      <c r="X174" s="695" t="e">
        <v>#N/A</v>
      </c>
      <c r="Y174" s="695" t="e">
        <v>#N/A</v>
      </c>
      <c r="Z174" s="695" t="e">
        <v>#N/A</v>
      </c>
      <c r="AA174" s="695" t="e">
        <v>#N/A</v>
      </c>
      <c r="AB174" s="695" t="e">
        <v>#N/A</v>
      </c>
      <c r="AC174" s="695" t="e">
        <v>#N/A</v>
      </c>
      <c r="AD174" s="695" t="e">
        <v>#N/A</v>
      </c>
      <c r="AE174" s="695" t="e">
        <v>#N/A</v>
      </c>
      <c r="AF174" s="695" t="e">
        <v>#N/A</v>
      </c>
      <c r="AG174" s="695" t="e">
        <v>#N/A</v>
      </c>
      <c r="AH174" s="695" t="e">
        <v>#N/A</v>
      </c>
      <c r="AI174" s="695" t="e">
        <v>#N/A</v>
      </c>
      <c r="AJ174" s="695" t="e">
        <v>#N/A</v>
      </c>
      <c r="AK174" s="695" t="e">
        <v>#N/A</v>
      </c>
      <c r="AL174" s="695" t="e">
        <v>#N/A</v>
      </c>
      <c r="AM174" s="695" t="e">
        <v>#N/A</v>
      </c>
    </row>
    <row r="175" spans="1:39" ht="15" x14ac:dyDescent="0.25">
      <c r="A175" s="184" t="s">
        <v>192</v>
      </c>
      <c r="B175" s="184" t="s">
        <v>786</v>
      </c>
      <c r="C175" s="184" t="s">
        <v>338</v>
      </c>
      <c r="D175" s="184" t="s">
        <v>339</v>
      </c>
      <c r="E175" s="695" t="e">
        <v>#N/A</v>
      </c>
      <c r="F175" s="695" t="e">
        <v>#N/A</v>
      </c>
      <c r="G175" s="695" t="e">
        <v>#N/A</v>
      </c>
      <c r="H175" s="695" t="e">
        <v>#N/A</v>
      </c>
      <c r="I175" s="695" t="e">
        <v>#N/A</v>
      </c>
      <c r="J175" s="695" t="e">
        <v>#N/A</v>
      </c>
      <c r="K175" s="695" t="e">
        <v>#N/A</v>
      </c>
      <c r="L175" s="695" t="e">
        <v>#N/A</v>
      </c>
      <c r="M175" s="695" t="e">
        <v>#N/A</v>
      </c>
      <c r="N175" s="695" t="e">
        <v>#N/A</v>
      </c>
      <c r="O175" s="695" t="e">
        <v>#N/A</v>
      </c>
      <c r="P175" s="695" t="e">
        <v>#N/A</v>
      </c>
      <c r="Q175" s="695" t="e">
        <v>#N/A</v>
      </c>
      <c r="R175" s="695" t="e">
        <v>#N/A</v>
      </c>
      <c r="S175" s="695" t="e">
        <v>#N/A</v>
      </c>
      <c r="T175" s="695" t="e">
        <v>#N/A</v>
      </c>
      <c r="U175" s="695" t="e">
        <v>#N/A</v>
      </c>
      <c r="V175" s="695" t="e">
        <v>#N/A</v>
      </c>
      <c r="W175" s="695" t="e">
        <v>#N/A</v>
      </c>
      <c r="X175" s="695" t="e">
        <v>#N/A</v>
      </c>
      <c r="Y175" s="695" t="e">
        <v>#N/A</v>
      </c>
      <c r="Z175" s="695" t="e">
        <v>#N/A</v>
      </c>
      <c r="AA175" s="695" t="e">
        <v>#N/A</v>
      </c>
      <c r="AB175" s="695" t="e">
        <v>#N/A</v>
      </c>
      <c r="AC175" s="695" t="e">
        <v>#N/A</v>
      </c>
      <c r="AD175" s="695" t="e">
        <v>#N/A</v>
      </c>
      <c r="AE175" s="695" t="e">
        <v>#N/A</v>
      </c>
      <c r="AF175" s="695" t="e">
        <v>#N/A</v>
      </c>
      <c r="AG175" s="695" t="e">
        <v>#N/A</v>
      </c>
      <c r="AH175" s="695" t="e">
        <v>#N/A</v>
      </c>
      <c r="AI175" s="695" t="e">
        <v>#N/A</v>
      </c>
      <c r="AJ175" s="695" t="e">
        <v>#N/A</v>
      </c>
      <c r="AK175" s="695" t="e">
        <v>#N/A</v>
      </c>
      <c r="AL175" s="695" t="e">
        <v>#N/A</v>
      </c>
      <c r="AM175" s="695" t="e">
        <v>#N/A</v>
      </c>
    </row>
    <row r="176" spans="1:39" ht="15" x14ac:dyDescent="0.25">
      <c r="A176" s="183" t="s">
        <v>192</v>
      </c>
      <c r="B176" s="183" t="s">
        <v>786</v>
      </c>
      <c r="C176" s="183" t="s">
        <v>338</v>
      </c>
      <c r="D176" s="183" t="s">
        <v>340</v>
      </c>
      <c r="E176" s="695" t="e">
        <v>#N/A</v>
      </c>
      <c r="F176" s="695" t="e">
        <v>#N/A</v>
      </c>
      <c r="G176" s="695" t="e">
        <v>#N/A</v>
      </c>
      <c r="H176" s="695" t="e">
        <v>#N/A</v>
      </c>
      <c r="I176" s="695" t="e">
        <v>#N/A</v>
      </c>
      <c r="J176" s="695" t="e">
        <v>#N/A</v>
      </c>
      <c r="K176" s="695" t="e">
        <v>#N/A</v>
      </c>
      <c r="L176" s="695" t="e">
        <v>#N/A</v>
      </c>
      <c r="M176" s="695" t="e">
        <v>#N/A</v>
      </c>
      <c r="N176" s="695" t="e">
        <v>#N/A</v>
      </c>
      <c r="O176" s="695" t="e">
        <v>#N/A</v>
      </c>
      <c r="P176" s="695" t="e">
        <v>#N/A</v>
      </c>
      <c r="Q176" s="695" t="e">
        <v>#N/A</v>
      </c>
      <c r="R176" s="695" t="e">
        <v>#N/A</v>
      </c>
      <c r="S176" s="695" t="e">
        <v>#N/A</v>
      </c>
      <c r="T176" s="695" t="e">
        <v>#N/A</v>
      </c>
      <c r="U176" s="695" t="e">
        <v>#N/A</v>
      </c>
      <c r="V176" s="695" t="e">
        <v>#N/A</v>
      </c>
      <c r="W176" s="695" t="e">
        <v>#N/A</v>
      </c>
      <c r="X176" s="695" t="e">
        <v>#N/A</v>
      </c>
      <c r="Y176" s="695" t="e">
        <v>#N/A</v>
      </c>
      <c r="Z176" s="695" t="e">
        <v>#N/A</v>
      </c>
      <c r="AA176" s="695" t="e">
        <v>#N/A</v>
      </c>
      <c r="AB176" s="695" t="e">
        <v>#N/A</v>
      </c>
      <c r="AC176" s="695" t="e">
        <v>#N/A</v>
      </c>
      <c r="AD176" s="695" t="e">
        <v>#N/A</v>
      </c>
      <c r="AE176" s="695" t="e">
        <v>#N/A</v>
      </c>
      <c r="AF176" s="695" t="e">
        <v>#N/A</v>
      </c>
      <c r="AG176" s="695" t="e">
        <v>#N/A</v>
      </c>
      <c r="AH176" s="695" t="e">
        <v>#N/A</v>
      </c>
      <c r="AI176" s="695" t="e">
        <v>#N/A</v>
      </c>
      <c r="AJ176" s="695" t="e">
        <v>#N/A</v>
      </c>
      <c r="AK176" s="695" t="e">
        <v>#N/A</v>
      </c>
      <c r="AL176" s="695" t="e">
        <v>#N/A</v>
      </c>
      <c r="AM176" s="695" t="e">
        <v>#N/A</v>
      </c>
    </row>
    <row r="177" spans="1:39" ht="15" x14ac:dyDescent="0.25">
      <c r="A177" s="184" t="s">
        <v>192</v>
      </c>
      <c r="B177" s="184" t="s">
        <v>786</v>
      </c>
      <c r="C177" s="184" t="s">
        <v>338</v>
      </c>
      <c r="D177" s="184" t="s">
        <v>767</v>
      </c>
      <c r="E177" s="695" t="e">
        <v>#N/A</v>
      </c>
      <c r="F177" s="695" t="e">
        <v>#N/A</v>
      </c>
      <c r="G177" s="695" t="e">
        <v>#N/A</v>
      </c>
      <c r="H177" s="695" t="e">
        <v>#N/A</v>
      </c>
      <c r="I177" s="695" t="e">
        <v>#N/A</v>
      </c>
      <c r="J177" s="695" t="e">
        <v>#N/A</v>
      </c>
      <c r="K177" s="695" t="e">
        <v>#N/A</v>
      </c>
      <c r="L177" s="695" t="e">
        <v>#N/A</v>
      </c>
      <c r="M177" s="695" t="e">
        <v>#N/A</v>
      </c>
      <c r="N177" s="695" t="e">
        <v>#N/A</v>
      </c>
      <c r="O177" s="695" t="e">
        <v>#N/A</v>
      </c>
      <c r="P177" s="695" t="e">
        <v>#N/A</v>
      </c>
      <c r="Q177" s="695" t="e">
        <v>#N/A</v>
      </c>
      <c r="R177" s="695" t="e">
        <v>#N/A</v>
      </c>
      <c r="S177" s="695" t="e">
        <v>#N/A</v>
      </c>
      <c r="T177" s="695" t="e">
        <v>#N/A</v>
      </c>
      <c r="U177" s="695" t="e">
        <v>#N/A</v>
      </c>
      <c r="V177" s="695" t="e">
        <v>#N/A</v>
      </c>
      <c r="W177" s="695" t="e">
        <v>#N/A</v>
      </c>
      <c r="X177" s="695" t="e">
        <v>#N/A</v>
      </c>
      <c r="Y177" s="695" t="e">
        <v>#N/A</v>
      </c>
      <c r="Z177" s="695" t="e">
        <v>#N/A</v>
      </c>
      <c r="AA177" s="695" t="e">
        <v>#N/A</v>
      </c>
      <c r="AB177" s="695" t="e">
        <v>#N/A</v>
      </c>
      <c r="AC177" s="695" t="e">
        <v>#N/A</v>
      </c>
      <c r="AD177" s="695" t="e">
        <v>#N/A</v>
      </c>
      <c r="AE177" s="695" t="e">
        <v>#N/A</v>
      </c>
      <c r="AF177" s="695" t="e">
        <v>#N/A</v>
      </c>
      <c r="AG177" s="695" t="e">
        <v>#N/A</v>
      </c>
      <c r="AH177" s="695" t="e">
        <v>#N/A</v>
      </c>
      <c r="AI177" s="695" t="e">
        <v>#N/A</v>
      </c>
      <c r="AJ177" s="695" t="e">
        <v>#N/A</v>
      </c>
      <c r="AK177" s="695" t="e">
        <v>#N/A</v>
      </c>
      <c r="AL177" s="695" t="e">
        <v>#N/A</v>
      </c>
      <c r="AM177" s="695" t="e">
        <v>#N/A</v>
      </c>
    </row>
    <row r="178" spans="1:39" ht="15" x14ac:dyDescent="0.25">
      <c r="A178" s="183" t="s">
        <v>192</v>
      </c>
      <c r="B178" s="183" t="s">
        <v>786</v>
      </c>
      <c r="C178" s="183" t="s">
        <v>338</v>
      </c>
      <c r="D178" s="183" t="s">
        <v>768</v>
      </c>
      <c r="E178" s="695" t="e">
        <v>#N/A</v>
      </c>
      <c r="F178" s="695" t="e">
        <v>#N/A</v>
      </c>
      <c r="G178" s="695" t="e">
        <v>#N/A</v>
      </c>
      <c r="H178" s="695" t="e">
        <v>#N/A</v>
      </c>
      <c r="I178" s="695" t="e">
        <v>#N/A</v>
      </c>
      <c r="J178" s="695" t="e">
        <v>#N/A</v>
      </c>
      <c r="K178" s="695" t="e">
        <v>#N/A</v>
      </c>
      <c r="L178" s="695" t="e">
        <v>#N/A</v>
      </c>
      <c r="M178" s="695" t="e">
        <v>#N/A</v>
      </c>
      <c r="N178" s="695" t="e">
        <v>#N/A</v>
      </c>
      <c r="O178" s="695" t="e">
        <v>#N/A</v>
      </c>
      <c r="P178" s="695" t="e">
        <v>#N/A</v>
      </c>
      <c r="Q178" s="695" t="e">
        <v>#N/A</v>
      </c>
      <c r="R178" s="695" t="e">
        <v>#N/A</v>
      </c>
      <c r="S178" s="695" t="e">
        <v>#N/A</v>
      </c>
      <c r="T178" s="695" t="e">
        <v>#N/A</v>
      </c>
      <c r="U178" s="695" t="e">
        <v>#N/A</v>
      </c>
      <c r="V178" s="695" t="e">
        <v>#N/A</v>
      </c>
      <c r="W178" s="695" t="e">
        <v>#N/A</v>
      </c>
      <c r="X178" s="695" t="e">
        <v>#N/A</v>
      </c>
      <c r="Y178" s="695" t="e">
        <v>#N/A</v>
      </c>
      <c r="Z178" s="695" t="e">
        <v>#N/A</v>
      </c>
      <c r="AA178" s="695" t="e">
        <v>#N/A</v>
      </c>
      <c r="AB178" s="695" t="e">
        <v>#N/A</v>
      </c>
      <c r="AC178" s="695" t="e">
        <v>#N/A</v>
      </c>
      <c r="AD178" s="695" t="e">
        <v>#N/A</v>
      </c>
      <c r="AE178" s="695" t="e">
        <v>#N/A</v>
      </c>
      <c r="AF178" s="695" t="e">
        <v>#N/A</v>
      </c>
      <c r="AG178" s="695" t="e">
        <v>#N/A</v>
      </c>
      <c r="AH178" s="695" t="e">
        <v>#N/A</v>
      </c>
      <c r="AI178" s="695" t="e">
        <v>#N/A</v>
      </c>
      <c r="AJ178" s="695" t="e">
        <v>#N/A</v>
      </c>
      <c r="AK178" s="695" t="e">
        <v>#N/A</v>
      </c>
      <c r="AL178" s="695" t="e">
        <v>#N/A</v>
      </c>
      <c r="AM178" s="695" t="e">
        <v>#N/A</v>
      </c>
    </row>
    <row r="179" spans="1:39" ht="15" x14ac:dyDescent="0.25">
      <c r="A179" s="184" t="s">
        <v>192</v>
      </c>
      <c r="B179" s="184" t="s">
        <v>786</v>
      </c>
      <c r="C179" s="184" t="s">
        <v>341</v>
      </c>
      <c r="D179" s="184" t="s">
        <v>758</v>
      </c>
      <c r="E179" s="695" t="e">
        <v>#N/A</v>
      </c>
      <c r="F179" s="695" t="e">
        <v>#N/A</v>
      </c>
      <c r="G179" s="695" t="e">
        <v>#N/A</v>
      </c>
      <c r="H179" s="695" t="e">
        <v>#N/A</v>
      </c>
      <c r="I179" s="695" t="e">
        <v>#N/A</v>
      </c>
      <c r="J179" s="695" t="e">
        <v>#N/A</v>
      </c>
      <c r="K179" s="695" t="e">
        <v>#N/A</v>
      </c>
      <c r="L179" s="695" t="e">
        <v>#N/A</v>
      </c>
      <c r="M179" s="695" t="e">
        <v>#N/A</v>
      </c>
      <c r="N179" s="695" t="e">
        <v>#N/A</v>
      </c>
      <c r="O179" s="695" t="e">
        <v>#N/A</v>
      </c>
      <c r="P179" s="695" t="e">
        <v>#N/A</v>
      </c>
      <c r="Q179" s="695" t="e">
        <v>#N/A</v>
      </c>
      <c r="R179" s="695" t="e">
        <v>#N/A</v>
      </c>
      <c r="S179" s="695" t="e">
        <v>#N/A</v>
      </c>
      <c r="T179" s="695" t="e">
        <v>#N/A</v>
      </c>
      <c r="U179" s="695" t="e">
        <v>#N/A</v>
      </c>
      <c r="V179" s="695" t="e">
        <v>#N/A</v>
      </c>
      <c r="W179" s="695" t="e">
        <v>#N/A</v>
      </c>
      <c r="X179" s="695" t="e">
        <v>#N/A</v>
      </c>
      <c r="Y179" s="695" t="e">
        <v>#N/A</v>
      </c>
      <c r="Z179" s="695" t="e">
        <v>#N/A</v>
      </c>
      <c r="AA179" s="695" t="e">
        <v>#N/A</v>
      </c>
      <c r="AB179" s="695" t="e">
        <v>#N/A</v>
      </c>
      <c r="AC179" s="695" t="e">
        <v>#N/A</v>
      </c>
      <c r="AD179" s="695" t="e">
        <v>#N/A</v>
      </c>
      <c r="AE179" s="695" t="e">
        <v>#N/A</v>
      </c>
      <c r="AF179" s="695" t="e">
        <v>#N/A</v>
      </c>
      <c r="AG179" s="695" t="e">
        <v>#N/A</v>
      </c>
      <c r="AH179" s="695" t="e">
        <v>#N/A</v>
      </c>
      <c r="AI179" s="695" t="e">
        <v>#N/A</v>
      </c>
      <c r="AJ179" s="695" t="e">
        <v>#N/A</v>
      </c>
      <c r="AK179" s="695" t="e">
        <v>#N/A</v>
      </c>
      <c r="AL179" s="695" t="e">
        <v>#N/A</v>
      </c>
      <c r="AM179" s="695" t="e">
        <v>#N/A</v>
      </c>
    </row>
    <row r="180" spans="1:39" ht="15" x14ac:dyDescent="0.25">
      <c r="A180" s="183" t="s">
        <v>192</v>
      </c>
      <c r="B180" s="183" t="s">
        <v>786</v>
      </c>
      <c r="C180" s="183" t="s">
        <v>341</v>
      </c>
      <c r="D180" s="183" t="s">
        <v>766</v>
      </c>
      <c r="E180" s="695" t="e">
        <v>#N/A</v>
      </c>
      <c r="F180" s="695" t="e">
        <v>#N/A</v>
      </c>
      <c r="G180" s="695" t="e">
        <v>#N/A</v>
      </c>
      <c r="H180" s="695" t="e">
        <v>#N/A</v>
      </c>
      <c r="I180" s="695" t="e">
        <v>#N/A</v>
      </c>
      <c r="J180" s="695" t="e">
        <v>#N/A</v>
      </c>
      <c r="K180" s="695" t="e">
        <v>#N/A</v>
      </c>
      <c r="L180" s="695" t="e">
        <v>#N/A</v>
      </c>
      <c r="M180" s="695" t="e">
        <v>#N/A</v>
      </c>
      <c r="N180" s="695" t="e">
        <v>#N/A</v>
      </c>
      <c r="O180" s="695" t="e">
        <v>#N/A</v>
      </c>
      <c r="P180" s="695" t="e">
        <v>#N/A</v>
      </c>
      <c r="Q180" s="695" t="e">
        <v>#N/A</v>
      </c>
      <c r="R180" s="695" t="e">
        <v>#N/A</v>
      </c>
      <c r="S180" s="695" t="e">
        <v>#N/A</v>
      </c>
      <c r="T180" s="695" t="e">
        <v>#N/A</v>
      </c>
      <c r="U180" s="695" t="e">
        <v>#N/A</v>
      </c>
      <c r="V180" s="695" t="e">
        <v>#N/A</v>
      </c>
      <c r="W180" s="695" t="e">
        <v>#N/A</v>
      </c>
      <c r="X180" s="695" t="e">
        <v>#N/A</v>
      </c>
      <c r="Y180" s="695" t="e">
        <v>#N/A</v>
      </c>
      <c r="Z180" s="695" t="e">
        <v>#N/A</v>
      </c>
      <c r="AA180" s="695" t="e">
        <v>#N/A</v>
      </c>
      <c r="AB180" s="695" t="e">
        <v>#N/A</v>
      </c>
      <c r="AC180" s="695" t="e">
        <v>#N/A</v>
      </c>
      <c r="AD180" s="695" t="e">
        <v>#N/A</v>
      </c>
      <c r="AE180" s="695" t="e">
        <v>#N/A</v>
      </c>
      <c r="AF180" s="695" t="e">
        <v>#N/A</v>
      </c>
      <c r="AG180" s="695" t="e">
        <v>#N/A</v>
      </c>
      <c r="AH180" s="695" t="e">
        <v>#N/A</v>
      </c>
      <c r="AI180" s="695" t="e">
        <v>#N/A</v>
      </c>
      <c r="AJ180" s="695" t="e">
        <v>#N/A</v>
      </c>
      <c r="AK180" s="695" t="e">
        <v>#N/A</v>
      </c>
      <c r="AL180" s="695" t="e">
        <v>#N/A</v>
      </c>
      <c r="AM180" s="695" t="e">
        <v>#N/A</v>
      </c>
    </row>
    <row r="181" spans="1:39" ht="15" x14ac:dyDescent="0.25">
      <c r="A181" s="184" t="s">
        <v>192</v>
      </c>
      <c r="B181" s="184" t="s">
        <v>786</v>
      </c>
      <c r="C181" s="184" t="s">
        <v>341</v>
      </c>
      <c r="D181" s="184" t="s">
        <v>339</v>
      </c>
      <c r="E181" s="695" t="e">
        <v>#N/A</v>
      </c>
      <c r="F181" s="695" t="e">
        <v>#N/A</v>
      </c>
      <c r="G181" s="695" t="e">
        <v>#N/A</v>
      </c>
      <c r="H181" s="695" t="e">
        <v>#N/A</v>
      </c>
      <c r="I181" s="695" t="e">
        <v>#N/A</v>
      </c>
      <c r="J181" s="695" t="e">
        <v>#N/A</v>
      </c>
      <c r="K181" s="695" t="e">
        <v>#N/A</v>
      </c>
      <c r="L181" s="695" t="e">
        <v>#N/A</v>
      </c>
      <c r="M181" s="695" t="e">
        <v>#N/A</v>
      </c>
      <c r="N181" s="695" t="e">
        <v>#N/A</v>
      </c>
      <c r="O181" s="695" t="e">
        <v>#N/A</v>
      </c>
      <c r="P181" s="695" t="e">
        <v>#N/A</v>
      </c>
      <c r="Q181" s="695" t="e">
        <v>#N/A</v>
      </c>
      <c r="R181" s="695" t="e">
        <v>#N/A</v>
      </c>
      <c r="S181" s="695" t="e">
        <v>#N/A</v>
      </c>
      <c r="T181" s="695" t="e">
        <v>#N/A</v>
      </c>
      <c r="U181" s="695" t="e">
        <v>#N/A</v>
      </c>
      <c r="V181" s="695" t="e">
        <v>#N/A</v>
      </c>
      <c r="W181" s="695" t="e">
        <v>#N/A</v>
      </c>
      <c r="X181" s="695" t="e">
        <v>#N/A</v>
      </c>
      <c r="Y181" s="695" t="e">
        <v>#N/A</v>
      </c>
      <c r="Z181" s="695" t="e">
        <v>#N/A</v>
      </c>
      <c r="AA181" s="695" t="e">
        <v>#N/A</v>
      </c>
      <c r="AB181" s="695" t="e">
        <v>#N/A</v>
      </c>
      <c r="AC181" s="695" t="e">
        <v>#N/A</v>
      </c>
      <c r="AD181" s="695" t="e">
        <v>#N/A</v>
      </c>
      <c r="AE181" s="695" t="e">
        <v>#N/A</v>
      </c>
      <c r="AF181" s="695" t="e">
        <v>#N/A</v>
      </c>
      <c r="AG181" s="695" t="e">
        <v>#N/A</v>
      </c>
      <c r="AH181" s="695" t="e">
        <v>#N/A</v>
      </c>
      <c r="AI181" s="695" t="e">
        <v>#N/A</v>
      </c>
      <c r="AJ181" s="695" t="e">
        <v>#N/A</v>
      </c>
      <c r="AK181" s="695" t="e">
        <v>#N/A</v>
      </c>
      <c r="AL181" s="695" t="e">
        <v>#N/A</v>
      </c>
      <c r="AM181" s="695" t="e">
        <v>#N/A</v>
      </c>
    </row>
    <row r="182" spans="1:39" ht="15" x14ac:dyDescent="0.25">
      <c r="A182" s="183" t="s">
        <v>192</v>
      </c>
      <c r="B182" s="183" t="s">
        <v>786</v>
      </c>
      <c r="C182" s="183" t="s">
        <v>341</v>
      </c>
      <c r="D182" s="183" t="s">
        <v>340</v>
      </c>
      <c r="E182" s="695" t="e">
        <v>#N/A</v>
      </c>
      <c r="F182" s="695" t="e">
        <v>#N/A</v>
      </c>
      <c r="G182" s="695" t="e">
        <v>#N/A</v>
      </c>
      <c r="H182" s="695" t="e">
        <v>#N/A</v>
      </c>
      <c r="I182" s="695" t="e">
        <v>#N/A</v>
      </c>
      <c r="J182" s="695" t="e">
        <v>#N/A</v>
      </c>
      <c r="K182" s="695" t="e">
        <v>#N/A</v>
      </c>
      <c r="L182" s="695" t="e">
        <v>#N/A</v>
      </c>
      <c r="M182" s="695" t="e">
        <v>#N/A</v>
      </c>
      <c r="N182" s="695" t="e">
        <v>#N/A</v>
      </c>
      <c r="O182" s="695" t="e">
        <v>#N/A</v>
      </c>
      <c r="P182" s="695" t="e">
        <v>#N/A</v>
      </c>
      <c r="Q182" s="695" t="e">
        <v>#N/A</v>
      </c>
      <c r="R182" s="695" t="e">
        <v>#N/A</v>
      </c>
      <c r="S182" s="695" t="e">
        <v>#N/A</v>
      </c>
      <c r="T182" s="695" t="e">
        <v>#N/A</v>
      </c>
      <c r="U182" s="695" t="e">
        <v>#N/A</v>
      </c>
      <c r="V182" s="695" t="e">
        <v>#N/A</v>
      </c>
      <c r="W182" s="695" t="e">
        <v>#N/A</v>
      </c>
      <c r="X182" s="695" t="e">
        <v>#N/A</v>
      </c>
      <c r="Y182" s="695" t="e">
        <v>#N/A</v>
      </c>
      <c r="Z182" s="695" t="e">
        <v>#N/A</v>
      </c>
      <c r="AA182" s="695" t="e">
        <v>#N/A</v>
      </c>
      <c r="AB182" s="695" t="e">
        <v>#N/A</v>
      </c>
      <c r="AC182" s="695" t="e">
        <v>#N/A</v>
      </c>
      <c r="AD182" s="695" t="e">
        <v>#N/A</v>
      </c>
      <c r="AE182" s="695" t="e">
        <v>#N/A</v>
      </c>
      <c r="AF182" s="695" t="e">
        <v>#N/A</v>
      </c>
      <c r="AG182" s="695" t="e">
        <v>#N/A</v>
      </c>
      <c r="AH182" s="695" t="e">
        <v>#N/A</v>
      </c>
      <c r="AI182" s="695" t="e">
        <v>#N/A</v>
      </c>
      <c r="AJ182" s="695" t="e">
        <v>#N/A</v>
      </c>
      <c r="AK182" s="695" t="e">
        <v>#N/A</v>
      </c>
      <c r="AL182" s="695" t="e">
        <v>#N/A</v>
      </c>
      <c r="AM182" s="695" t="e">
        <v>#N/A</v>
      </c>
    </row>
    <row r="183" spans="1:39" ht="15" x14ac:dyDescent="0.25">
      <c r="A183" s="184" t="s">
        <v>192</v>
      </c>
      <c r="B183" s="184" t="s">
        <v>786</v>
      </c>
      <c r="C183" s="184" t="s">
        <v>341</v>
      </c>
      <c r="D183" s="184" t="s">
        <v>767</v>
      </c>
      <c r="E183" s="695" t="e">
        <v>#N/A</v>
      </c>
      <c r="F183" s="695" t="e">
        <v>#N/A</v>
      </c>
      <c r="G183" s="695" t="e">
        <v>#N/A</v>
      </c>
      <c r="H183" s="695" t="e">
        <v>#N/A</v>
      </c>
      <c r="I183" s="695" t="e">
        <v>#N/A</v>
      </c>
      <c r="J183" s="695" t="e">
        <v>#N/A</v>
      </c>
      <c r="K183" s="695" t="e">
        <v>#N/A</v>
      </c>
      <c r="L183" s="695" t="e">
        <v>#N/A</v>
      </c>
      <c r="M183" s="695" t="e">
        <v>#N/A</v>
      </c>
      <c r="N183" s="695" t="e">
        <v>#N/A</v>
      </c>
      <c r="O183" s="695" t="e">
        <v>#N/A</v>
      </c>
      <c r="P183" s="695" t="e">
        <v>#N/A</v>
      </c>
      <c r="Q183" s="695" t="e">
        <v>#N/A</v>
      </c>
      <c r="R183" s="695" t="e">
        <v>#N/A</v>
      </c>
      <c r="S183" s="695" t="e">
        <v>#N/A</v>
      </c>
      <c r="T183" s="695" t="e">
        <v>#N/A</v>
      </c>
      <c r="U183" s="695" t="e">
        <v>#N/A</v>
      </c>
      <c r="V183" s="695" t="e">
        <v>#N/A</v>
      </c>
      <c r="W183" s="695" t="e">
        <v>#N/A</v>
      </c>
      <c r="X183" s="695" t="e">
        <v>#N/A</v>
      </c>
      <c r="Y183" s="695" t="e">
        <v>#N/A</v>
      </c>
      <c r="Z183" s="695" t="e">
        <v>#N/A</v>
      </c>
      <c r="AA183" s="695" t="e">
        <v>#N/A</v>
      </c>
      <c r="AB183" s="695" t="e">
        <v>#N/A</v>
      </c>
      <c r="AC183" s="695" t="e">
        <v>#N/A</v>
      </c>
      <c r="AD183" s="695" t="e">
        <v>#N/A</v>
      </c>
      <c r="AE183" s="695" t="e">
        <v>#N/A</v>
      </c>
      <c r="AF183" s="695" t="e">
        <v>#N/A</v>
      </c>
      <c r="AG183" s="695" t="e">
        <v>#N/A</v>
      </c>
      <c r="AH183" s="695" t="e">
        <v>#N/A</v>
      </c>
      <c r="AI183" s="695" t="e">
        <v>#N/A</v>
      </c>
      <c r="AJ183" s="695" t="e">
        <v>#N/A</v>
      </c>
      <c r="AK183" s="695" t="e">
        <v>#N/A</v>
      </c>
      <c r="AL183" s="695" t="e">
        <v>#N/A</v>
      </c>
      <c r="AM183" s="695" t="e">
        <v>#N/A</v>
      </c>
    </row>
    <row r="184" spans="1:39" ht="15" x14ac:dyDescent="0.25">
      <c r="A184" s="183" t="s">
        <v>192</v>
      </c>
      <c r="B184" s="183" t="s">
        <v>786</v>
      </c>
      <c r="C184" s="183" t="s">
        <v>341</v>
      </c>
      <c r="D184" s="183" t="s">
        <v>768</v>
      </c>
      <c r="E184" s="695" t="e">
        <v>#N/A</v>
      </c>
      <c r="F184" s="695" t="e">
        <v>#N/A</v>
      </c>
      <c r="G184" s="695" t="e">
        <v>#N/A</v>
      </c>
      <c r="H184" s="695" t="e">
        <v>#N/A</v>
      </c>
      <c r="I184" s="695" t="e">
        <v>#N/A</v>
      </c>
      <c r="J184" s="695" t="e">
        <v>#N/A</v>
      </c>
      <c r="K184" s="695" t="e">
        <v>#N/A</v>
      </c>
      <c r="L184" s="695" t="e">
        <v>#N/A</v>
      </c>
      <c r="M184" s="695" t="e">
        <v>#N/A</v>
      </c>
      <c r="N184" s="695" t="e">
        <v>#N/A</v>
      </c>
      <c r="O184" s="695" t="e">
        <v>#N/A</v>
      </c>
      <c r="P184" s="695" t="e">
        <v>#N/A</v>
      </c>
      <c r="Q184" s="695" t="e">
        <v>#N/A</v>
      </c>
      <c r="R184" s="695" t="e">
        <v>#N/A</v>
      </c>
      <c r="S184" s="695" t="e">
        <v>#N/A</v>
      </c>
      <c r="T184" s="695" t="e">
        <v>#N/A</v>
      </c>
      <c r="U184" s="695" t="e">
        <v>#N/A</v>
      </c>
      <c r="V184" s="695" t="e">
        <v>#N/A</v>
      </c>
      <c r="W184" s="695" t="e">
        <v>#N/A</v>
      </c>
      <c r="X184" s="695" t="e">
        <v>#N/A</v>
      </c>
      <c r="Y184" s="695" t="e">
        <v>#N/A</v>
      </c>
      <c r="Z184" s="695" t="e">
        <v>#N/A</v>
      </c>
      <c r="AA184" s="695" t="e">
        <v>#N/A</v>
      </c>
      <c r="AB184" s="695" t="e">
        <v>#N/A</v>
      </c>
      <c r="AC184" s="695" t="e">
        <v>#N/A</v>
      </c>
      <c r="AD184" s="695" t="e">
        <v>#N/A</v>
      </c>
      <c r="AE184" s="695" t="e">
        <v>#N/A</v>
      </c>
      <c r="AF184" s="695" t="e">
        <v>#N/A</v>
      </c>
      <c r="AG184" s="695" t="e">
        <v>#N/A</v>
      </c>
      <c r="AH184" s="695" t="e">
        <v>#N/A</v>
      </c>
      <c r="AI184" s="695" t="e">
        <v>#N/A</v>
      </c>
      <c r="AJ184" s="695" t="e">
        <v>#N/A</v>
      </c>
      <c r="AK184" s="695" t="e">
        <v>#N/A</v>
      </c>
      <c r="AL184" s="695" t="e">
        <v>#N/A</v>
      </c>
      <c r="AM184" s="695" t="e">
        <v>#N/A</v>
      </c>
    </row>
    <row r="185" spans="1:39" ht="15" x14ac:dyDescent="0.25">
      <c r="A185" s="184" t="s">
        <v>192</v>
      </c>
      <c r="B185" s="184" t="s">
        <v>786</v>
      </c>
      <c r="C185" s="184" t="s">
        <v>342</v>
      </c>
      <c r="D185" s="184" t="s">
        <v>758</v>
      </c>
      <c r="E185" s="695" t="e">
        <v>#N/A</v>
      </c>
      <c r="F185" s="695" t="e">
        <v>#N/A</v>
      </c>
      <c r="G185" s="695" t="e">
        <v>#N/A</v>
      </c>
      <c r="H185" s="695" t="e">
        <v>#N/A</v>
      </c>
      <c r="I185" s="695" t="e">
        <v>#N/A</v>
      </c>
      <c r="J185" s="695" t="e">
        <v>#N/A</v>
      </c>
      <c r="K185" s="695" t="e">
        <v>#N/A</v>
      </c>
      <c r="L185" s="695" t="e">
        <v>#N/A</v>
      </c>
      <c r="M185" s="695" t="e">
        <v>#N/A</v>
      </c>
      <c r="N185" s="695" t="e">
        <v>#N/A</v>
      </c>
      <c r="O185" s="695" t="e">
        <v>#N/A</v>
      </c>
      <c r="P185" s="695" t="e">
        <v>#N/A</v>
      </c>
      <c r="Q185" s="695" t="e">
        <v>#N/A</v>
      </c>
      <c r="R185" s="695" t="e">
        <v>#N/A</v>
      </c>
      <c r="S185" s="695" t="e">
        <v>#N/A</v>
      </c>
      <c r="T185" s="695" t="e">
        <v>#N/A</v>
      </c>
      <c r="U185" s="695" t="e">
        <v>#N/A</v>
      </c>
      <c r="V185" s="695" t="e">
        <v>#N/A</v>
      </c>
      <c r="W185" s="695" t="e">
        <v>#N/A</v>
      </c>
      <c r="X185" s="695" t="e">
        <v>#N/A</v>
      </c>
      <c r="Y185" s="695" t="e">
        <v>#N/A</v>
      </c>
      <c r="Z185" s="695" t="e">
        <v>#N/A</v>
      </c>
      <c r="AA185" s="695" t="e">
        <v>#N/A</v>
      </c>
      <c r="AB185" s="695" t="e">
        <v>#N/A</v>
      </c>
      <c r="AC185" s="695" t="e">
        <v>#N/A</v>
      </c>
      <c r="AD185" s="695" t="e">
        <v>#N/A</v>
      </c>
      <c r="AE185" s="695" t="e">
        <v>#N/A</v>
      </c>
      <c r="AF185" s="695" t="e">
        <v>#N/A</v>
      </c>
      <c r="AG185" s="695" t="e">
        <v>#N/A</v>
      </c>
      <c r="AH185" s="695" t="e">
        <v>#N/A</v>
      </c>
      <c r="AI185" s="695" t="e">
        <v>#N/A</v>
      </c>
      <c r="AJ185" s="695" t="e">
        <v>#N/A</v>
      </c>
      <c r="AK185" s="695" t="e">
        <v>#N/A</v>
      </c>
      <c r="AL185" s="695" t="e">
        <v>#N/A</v>
      </c>
      <c r="AM185" s="695" t="e">
        <v>#N/A</v>
      </c>
    </row>
    <row r="186" spans="1:39" ht="15" x14ac:dyDescent="0.25">
      <c r="A186" s="183" t="s">
        <v>192</v>
      </c>
      <c r="B186" s="183" t="s">
        <v>786</v>
      </c>
      <c r="C186" s="183" t="s">
        <v>342</v>
      </c>
      <c r="D186" s="183" t="s">
        <v>766</v>
      </c>
      <c r="E186" s="695" t="e">
        <v>#N/A</v>
      </c>
      <c r="F186" s="695" t="e">
        <v>#N/A</v>
      </c>
      <c r="G186" s="695" t="e">
        <v>#N/A</v>
      </c>
      <c r="H186" s="695" t="e">
        <v>#N/A</v>
      </c>
      <c r="I186" s="695" t="e">
        <v>#N/A</v>
      </c>
      <c r="J186" s="695" t="e">
        <v>#N/A</v>
      </c>
      <c r="K186" s="695" t="e">
        <v>#N/A</v>
      </c>
      <c r="L186" s="695" t="e">
        <v>#N/A</v>
      </c>
      <c r="M186" s="695" t="e">
        <v>#N/A</v>
      </c>
      <c r="N186" s="695" t="e">
        <v>#N/A</v>
      </c>
      <c r="O186" s="695" t="e">
        <v>#N/A</v>
      </c>
      <c r="P186" s="695" t="e">
        <v>#N/A</v>
      </c>
      <c r="Q186" s="695" t="e">
        <v>#N/A</v>
      </c>
      <c r="R186" s="695" t="e">
        <v>#N/A</v>
      </c>
      <c r="S186" s="695" t="e">
        <v>#N/A</v>
      </c>
      <c r="T186" s="695" t="e">
        <v>#N/A</v>
      </c>
      <c r="U186" s="695" t="e">
        <v>#N/A</v>
      </c>
      <c r="V186" s="695" t="e">
        <v>#N/A</v>
      </c>
      <c r="W186" s="695" t="e">
        <v>#N/A</v>
      </c>
      <c r="X186" s="695" t="e">
        <v>#N/A</v>
      </c>
      <c r="Y186" s="695" t="e">
        <v>#N/A</v>
      </c>
      <c r="Z186" s="695" t="e">
        <v>#N/A</v>
      </c>
      <c r="AA186" s="695" t="e">
        <v>#N/A</v>
      </c>
      <c r="AB186" s="695" t="e">
        <v>#N/A</v>
      </c>
      <c r="AC186" s="695" t="e">
        <v>#N/A</v>
      </c>
      <c r="AD186" s="695" t="e">
        <v>#N/A</v>
      </c>
      <c r="AE186" s="695" t="e">
        <v>#N/A</v>
      </c>
      <c r="AF186" s="695" t="e">
        <v>#N/A</v>
      </c>
      <c r="AG186" s="695" t="e">
        <v>#N/A</v>
      </c>
      <c r="AH186" s="695" t="e">
        <v>#N/A</v>
      </c>
      <c r="AI186" s="695" t="e">
        <v>#N/A</v>
      </c>
      <c r="AJ186" s="695" t="e">
        <v>#N/A</v>
      </c>
      <c r="AK186" s="695" t="e">
        <v>#N/A</v>
      </c>
      <c r="AL186" s="695" t="e">
        <v>#N/A</v>
      </c>
      <c r="AM186" s="695" t="e">
        <v>#N/A</v>
      </c>
    </row>
    <row r="187" spans="1:39" ht="15" x14ac:dyDescent="0.25">
      <c r="A187" s="184" t="s">
        <v>192</v>
      </c>
      <c r="B187" s="184" t="s">
        <v>786</v>
      </c>
      <c r="C187" s="184" t="s">
        <v>342</v>
      </c>
      <c r="D187" s="184" t="s">
        <v>339</v>
      </c>
      <c r="E187" s="695" t="e">
        <v>#N/A</v>
      </c>
      <c r="F187" s="695" t="e">
        <v>#N/A</v>
      </c>
      <c r="G187" s="695" t="e">
        <v>#N/A</v>
      </c>
      <c r="H187" s="695" t="e">
        <v>#N/A</v>
      </c>
      <c r="I187" s="695" t="e">
        <v>#N/A</v>
      </c>
      <c r="J187" s="695" t="e">
        <v>#N/A</v>
      </c>
      <c r="K187" s="695" t="e">
        <v>#N/A</v>
      </c>
      <c r="L187" s="695" t="e">
        <v>#N/A</v>
      </c>
      <c r="M187" s="695" t="e">
        <v>#N/A</v>
      </c>
      <c r="N187" s="695" t="e">
        <v>#N/A</v>
      </c>
      <c r="O187" s="695" t="e">
        <v>#N/A</v>
      </c>
      <c r="P187" s="695" t="e">
        <v>#N/A</v>
      </c>
      <c r="Q187" s="695" t="e">
        <v>#N/A</v>
      </c>
      <c r="R187" s="695" t="e">
        <v>#N/A</v>
      </c>
      <c r="S187" s="695" t="e">
        <v>#N/A</v>
      </c>
      <c r="T187" s="695" t="e">
        <v>#N/A</v>
      </c>
      <c r="U187" s="695" t="e">
        <v>#N/A</v>
      </c>
      <c r="V187" s="695" t="e">
        <v>#N/A</v>
      </c>
      <c r="W187" s="695" t="e">
        <v>#N/A</v>
      </c>
      <c r="X187" s="695" t="e">
        <v>#N/A</v>
      </c>
      <c r="Y187" s="695" t="e">
        <v>#N/A</v>
      </c>
      <c r="Z187" s="695" t="e">
        <v>#N/A</v>
      </c>
      <c r="AA187" s="695" t="e">
        <v>#N/A</v>
      </c>
      <c r="AB187" s="695" t="e">
        <v>#N/A</v>
      </c>
      <c r="AC187" s="695" t="e">
        <v>#N/A</v>
      </c>
      <c r="AD187" s="695" t="e">
        <v>#N/A</v>
      </c>
      <c r="AE187" s="695" t="e">
        <v>#N/A</v>
      </c>
      <c r="AF187" s="695" t="e">
        <v>#N/A</v>
      </c>
      <c r="AG187" s="695" t="e">
        <v>#N/A</v>
      </c>
      <c r="AH187" s="695" t="e">
        <v>#N/A</v>
      </c>
      <c r="AI187" s="695" t="e">
        <v>#N/A</v>
      </c>
      <c r="AJ187" s="695" t="e">
        <v>#N/A</v>
      </c>
      <c r="AK187" s="695" t="e">
        <v>#N/A</v>
      </c>
      <c r="AL187" s="695" t="e">
        <v>#N/A</v>
      </c>
      <c r="AM187" s="695" t="e">
        <v>#N/A</v>
      </c>
    </row>
    <row r="188" spans="1:39" ht="15" x14ac:dyDescent="0.25">
      <c r="A188" s="183" t="s">
        <v>192</v>
      </c>
      <c r="B188" s="183" t="s">
        <v>786</v>
      </c>
      <c r="C188" s="183" t="s">
        <v>342</v>
      </c>
      <c r="D188" s="183" t="s">
        <v>340</v>
      </c>
      <c r="E188" s="695" t="e">
        <v>#N/A</v>
      </c>
      <c r="F188" s="695" t="e">
        <v>#N/A</v>
      </c>
      <c r="G188" s="695" t="e">
        <v>#N/A</v>
      </c>
      <c r="H188" s="695" t="e">
        <v>#N/A</v>
      </c>
      <c r="I188" s="695" t="e">
        <v>#N/A</v>
      </c>
      <c r="J188" s="695" t="e">
        <v>#N/A</v>
      </c>
      <c r="K188" s="695" t="e">
        <v>#N/A</v>
      </c>
      <c r="L188" s="695" t="e">
        <v>#N/A</v>
      </c>
      <c r="M188" s="695" t="e">
        <v>#N/A</v>
      </c>
      <c r="N188" s="695" t="e">
        <v>#N/A</v>
      </c>
      <c r="O188" s="695" t="e">
        <v>#N/A</v>
      </c>
      <c r="P188" s="695" t="e">
        <v>#N/A</v>
      </c>
      <c r="Q188" s="695" t="e">
        <v>#N/A</v>
      </c>
      <c r="R188" s="695" t="e">
        <v>#N/A</v>
      </c>
      <c r="S188" s="695" t="e">
        <v>#N/A</v>
      </c>
      <c r="T188" s="695" t="e">
        <v>#N/A</v>
      </c>
      <c r="U188" s="695" t="e">
        <v>#N/A</v>
      </c>
      <c r="V188" s="695" t="e">
        <v>#N/A</v>
      </c>
      <c r="W188" s="695" t="e">
        <v>#N/A</v>
      </c>
      <c r="X188" s="695" t="e">
        <v>#N/A</v>
      </c>
      <c r="Y188" s="695" t="e">
        <v>#N/A</v>
      </c>
      <c r="Z188" s="695" t="e">
        <v>#N/A</v>
      </c>
      <c r="AA188" s="695" t="e">
        <v>#N/A</v>
      </c>
      <c r="AB188" s="695" t="e">
        <v>#N/A</v>
      </c>
      <c r="AC188" s="695" t="e">
        <v>#N/A</v>
      </c>
      <c r="AD188" s="695" t="e">
        <v>#N/A</v>
      </c>
      <c r="AE188" s="695" t="e">
        <v>#N/A</v>
      </c>
      <c r="AF188" s="695" t="e">
        <v>#N/A</v>
      </c>
      <c r="AG188" s="695" t="e">
        <v>#N/A</v>
      </c>
      <c r="AH188" s="695" t="e">
        <v>#N/A</v>
      </c>
      <c r="AI188" s="695" t="e">
        <v>#N/A</v>
      </c>
      <c r="AJ188" s="695" t="e">
        <v>#N/A</v>
      </c>
      <c r="AK188" s="695" t="e">
        <v>#N/A</v>
      </c>
      <c r="AL188" s="695" t="e">
        <v>#N/A</v>
      </c>
      <c r="AM188" s="695" t="e">
        <v>#N/A</v>
      </c>
    </row>
    <row r="189" spans="1:39" ht="15" x14ac:dyDescent="0.25">
      <c r="A189" s="184" t="s">
        <v>192</v>
      </c>
      <c r="B189" s="184" t="s">
        <v>786</v>
      </c>
      <c r="C189" s="184" t="s">
        <v>342</v>
      </c>
      <c r="D189" s="184" t="s">
        <v>767</v>
      </c>
      <c r="E189" s="695" t="e">
        <v>#N/A</v>
      </c>
      <c r="F189" s="695" t="e">
        <v>#N/A</v>
      </c>
      <c r="G189" s="695" t="e">
        <v>#N/A</v>
      </c>
      <c r="H189" s="695" t="e">
        <v>#N/A</v>
      </c>
      <c r="I189" s="695" t="e">
        <v>#N/A</v>
      </c>
      <c r="J189" s="695" t="e">
        <v>#N/A</v>
      </c>
      <c r="K189" s="695" t="e">
        <v>#N/A</v>
      </c>
      <c r="L189" s="695" t="e">
        <v>#N/A</v>
      </c>
      <c r="M189" s="695" t="e">
        <v>#N/A</v>
      </c>
      <c r="N189" s="695" t="e">
        <v>#N/A</v>
      </c>
      <c r="O189" s="695" t="e">
        <v>#N/A</v>
      </c>
      <c r="P189" s="695" t="e">
        <v>#N/A</v>
      </c>
      <c r="Q189" s="695" t="e">
        <v>#N/A</v>
      </c>
      <c r="R189" s="695" t="e">
        <v>#N/A</v>
      </c>
      <c r="S189" s="695" t="e">
        <v>#N/A</v>
      </c>
      <c r="T189" s="695" t="e">
        <v>#N/A</v>
      </c>
      <c r="U189" s="695" t="e">
        <v>#N/A</v>
      </c>
      <c r="V189" s="695" t="e">
        <v>#N/A</v>
      </c>
      <c r="W189" s="695" t="e">
        <v>#N/A</v>
      </c>
      <c r="X189" s="695" t="e">
        <v>#N/A</v>
      </c>
      <c r="Y189" s="695" t="e">
        <v>#N/A</v>
      </c>
      <c r="Z189" s="695" t="e">
        <v>#N/A</v>
      </c>
      <c r="AA189" s="695" t="e">
        <v>#N/A</v>
      </c>
      <c r="AB189" s="695" t="e">
        <v>#N/A</v>
      </c>
      <c r="AC189" s="695" t="e">
        <v>#N/A</v>
      </c>
      <c r="AD189" s="695" t="e">
        <v>#N/A</v>
      </c>
      <c r="AE189" s="695" t="e">
        <v>#N/A</v>
      </c>
      <c r="AF189" s="695" t="e">
        <v>#N/A</v>
      </c>
      <c r="AG189" s="695" t="e">
        <v>#N/A</v>
      </c>
      <c r="AH189" s="695" t="e">
        <v>#N/A</v>
      </c>
      <c r="AI189" s="695" t="e">
        <v>#N/A</v>
      </c>
      <c r="AJ189" s="695" t="e">
        <v>#N/A</v>
      </c>
      <c r="AK189" s="695" t="e">
        <v>#N/A</v>
      </c>
      <c r="AL189" s="695" t="e">
        <v>#N/A</v>
      </c>
      <c r="AM189" s="695" t="e">
        <v>#N/A</v>
      </c>
    </row>
    <row r="190" spans="1:39" ht="15" x14ac:dyDescent="0.25">
      <c r="A190" s="183" t="s">
        <v>192</v>
      </c>
      <c r="B190" s="183" t="s">
        <v>786</v>
      </c>
      <c r="C190" s="183" t="s">
        <v>342</v>
      </c>
      <c r="D190" s="183" t="s">
        <v>768</v>
      </c>
      <c r="E190" s="695" t="e">
        <v>#N/A</v>
      </c>
      <c r="F190" s="695" t="e">
        <v>#N/A</v>
      </c>
      <c r="G190" s="695" t="e">
        <v>#N/A</v>
      </c>
      <c r="H190" s="695" t="e">
        <v>#N/A</v>
      </c>
      <c r="I190" s="695" t="e">
        <v>#N/A</v>
      </c>
      <c r="J190" s="695" t="e">
        <v>#N/A</v>
      </c>
      <c r="K190" s="695" t="e">
        <v>#N/A</v>
      </c>
      <c r="L190" s="695" t="e">
        <v>#N/A</v>
      </c>
      <c r="M190" s="695" t="e">
        <v>#N/A</v>
      </c>
      <c r="N190" s="695" t="e">
        <v>#N/A</v>
      </c>
      <c r="O190" s="695" t="e">
        <v>#N/A</v>
      </c>
      <c r="P190" s="695" t="e">
        <v>#N/A</v>
      </c>
      <c r="Q190" s="695" t="e">
        <v>#N/A</v>
      </c>
      <c r="R190" s="695" t="e">
        <v>#N/A</v>
      </c>
      <c r="S190" s="695" t="e">
        <v>#N/A</v>
      </c>
      <c r="T190" s="695" t="e">
        <v>#N/A</v>
      </c>
      <c r="U190" s="695" t="e">
        <v>#N/A</v>
      </c>
      <c r="V190" s="695" t="e">
        <v>#N/A</v>
      </c>
      <c r="W190" s="695" t="e">
        <v>#N/A</v>
      </c>
      <c r="X190" s="695" t="e">
        <v>#N/A</v>
      </c>
      <c r="Y190" s="695" t="e">
        <v>#N/A</v>
      </c>
      <c r="Z190" s="695" t="e">
        <v>#N/A</v>
      </c>
      <c r="AA190" s="695" t="e">
        <v>#N/A</v>
      </c>
      <c r="AB190" s="695" t="e">
        <v>#N/A</v>
      </c>
      <c r="AC190" s="695" t="e">
        <v>#N/A</v>
      </c>
      <c r="AD190" s="695" t="e">
        <v>#N/A</v>
      </c>
      <c r="AE190" s="695" t="e">
        <v>#N/A</v>
      </c>
      <c r="AF190" s="695" t="e">
        <v>#N/A</v>
      </c>
      <c r="AG190" s="695" t="e">
        <v>#N/A</v>
      </c>
      <c r="AH190" s="695" t="e">
        <v>#N/A</v>
      </c>
      <c r="AI190" s="695" t="e">
        <v>#N/A</v>
      </c>
      <c r="AJ190" s="695" t="e">
        <v>#N/A</v>
      </c>
      <c r="AK190" s="695" t="e">
        <v>#N/A</v>
      </c>
      <c r="AL190" s="695" t="e">
        <v>#N/A</v>
      </c>
      <c r="AM190" s="695" t="e">
        <v>#N/A</v>
      </c>
    </row>
    <row r="191" spans="1:39" ht="15" x14ac:dyDescent="0.25">
      <c r="A191" s="184" t="s">
        <v>192</v>
      </c>
      <c r="B191" s="184" t="s">
        <v>788</v>
      </c>
      <c r="C191" s="184" t="s">
        <v>757</v>
      </c>
      <c r="D191" s="184" t="s">
        <v>339</v>
      </c>
      <c r="E191" s="695" t="e">
        <v>#N/A</v>
      </c>
      <c r="F191" s="695" t="e">
        <v>#N/A</v>
      </c>
      <c r="G191" s="695" t="e">
        <v>#N/A</v>
      </c>
      <c r="H191" s="695" t="e">
        <v>#N/A</v>
      </c>
      <c r="I191" s="695" t="e">
        <v>#N/A</v>
      </c>
      <c r="J191" s="695" t="e">
        <v>#N/A</v>
      </c>
      <c r="K191" s="695" t="e">
        <v>#N/A</v>
      </c>
      <c r="L191" s="695" t="e">
        <v>#N/A</v>
      </c>
      <c r="M191" s="695" t="e">
        <v>#N/A</v>
      </c>
      <c r="N191" s="695" t="e">
        <v>#N/A</v>
      </c>
      <c r="O191" s="695" t="e">
        <v>#N/A</v>
      </c>
      <c r="P191" s="695" t="e">
        <v>#N/A</v>
      </c>
      <c r="Q191" s="695" t="e">
        <v>#N/A</v>
      </c>
      <c r="R191" s="695" t="e">
        <v>#N/A</v>
      </c>
      <c r="S191" s="695" t="e">
        <v>#N/A</v>
      </c>
      <c r="T191" s="695" t="e">
        <v>#N/A</v>
      </c>
      <c r="U191" s="695" t="e">
        <v>#N/A</v>
      </c>
      <c r="V191" s="695" t="e">
        <v>#N/A</v>
      </c>
      <c r="W191" s="695" t="e">
        <v>#N/A</v>
      </c>
      <c r="X191" s="695" t="e">
        <v>#N/A</v>
      </c>
      <c r="Y191" s="695" t="e">
        <v>#N/A</v>
      </c>
      <c r="Z191" s="695" t="e">
        <v>#N/A</v>
      </c>
      <c r="AA191" s="695" t="e">
        <v>#N/A</v>
      </c>
      <c r="AB191" s="695" t="e">
        <v>#N/A</v>
      </c>
      <c r="AC191" s="695" t="e">
        <v>#N/A</v>
      </c>
      <c r="AD191" s="695" t="e">
        <v>#N/A</v>
      </c>
      <c r="AE191" s="695" t="e">
        <v>#N/A</v>
      </c>
      <c r="AF191" s="695" t="e">
        <v>#N/A</v>
      </c>
      <c r="AG191" s="695" t="e">
        <v>#N/A</v>
      </c>
      <c r="AH191" s="695" t="e">
        <v>#N/A</v>
      </c>
      <c r="AI191" s="695" t="e">
        <v>#N/A</v>
      </c>
      <c r="AJ191" s="695" t="e">
        <v>#N/A</v>
      </c>
      <c r="AK191" s="695" t="e">
        <v>#N/A</v>
      </c>
      <c r="AL191" s="695" t="e">
        <v>#N/A</v>
      </c>
      <c r="AM191" s="695" t="e">
        <v>#N/A</v>
      </c>
    </row>
    <row r="192" spans="1:39" ht="15" x14ac:dyDescent="0.25">
      <c r="A192" s="183" t="s">
        <v>192</v>
      </c>
      <c r="B192" s="183" t="s">
        <v>788</v>
      </c>
      <c r="C192" s="183" t="s">
        <v>757</v>
      </c>
      <c r="D192" s="183" t="s">
        <v>340</v>
      </c>
      <c r="E192" s="695" t="e">
        <v>#N/A</v>
      </c>
      <c r="F192" s="695" t="e">
        <v>#N/A</v>
      </c>
      <c r="G192" s="695" t="e">
        <v>#N/A</v>
      </c>
      <c r="H192" s="695" t="e">
        <v>#N/A</v>
      </c>
      <c r="I192" s="695" t="e">
        <v>#N/A</v>
      </c>
      <c r="J192" s="695" t="e">
        <v>#N/A</v>
      </c>
      <c r="K192" s="695" t="e">
        <v>#N/A</v>
      </c>
      <c r="L192" s="695" t="e">
        <v>#N/A</v>
      </c>
      <c r="M192" s="695" t="e">
        <v>#N/A</v>
      </c>
      <c r="N192" s="695" t="e">
        <v>#N/A</v>
      </c>
      <c r="O192" s="695" t="e">
        <v>#N/A</v>
      </c>
      <c r="P192" s="695" t="e">
        <v>#N/A</v>
      </c>
      <c r="Q192" s="695" t="e">
        <v>#N/A</v>
      </c>
      <c r="R192" s="695" t="e">
        <v>#N/A</v>
      </c>
      <c r="S192" s="695" t="e">
        <v>#N/A</v>
      </c>
      <c r="T192" s="695" t="e">
        <v>#N/A</v>
      </c>
      <c r="U192" s="695" t="e">
        <v>#N/A</v>
      </c>
      <c r="V192" s="695" t="e">
        <v>#N/A</v>
      </c>
      <c r="W192" s="695" t="e">
        <v>#N/A</v>
      </c>
      <c r="X192" s="695" t="e">
        <v>#N/A</v>
      </c>
      <c r="Y192" s="695" t="e">
        <v>#N/A</v>
      </c>
      <c r="Z192" s="695" t="e">
        <v>#N/A</v>
      </c>
      <c r="AA192" s="695" t="e">
        <v>#N/A</v>
      </c>
      <c r="AB192" s="695" t="e">
        <v>#N/A</v>
      </c>
      <c r="AC192" s="695" t="e">
        <v>#N/A</v>
      </c>
      <c r="AD192" s="695" t="e">
        <v>#N/A</v>
      </c>
      <c r="AE192" s="695" t="e">
        <v>#N/A</v>
      </c>
      <c r="AF192" s="695" t="e">
        <v>#N/A</v>
      </c>
      <c r="AG192" s="695" t="e">
        <v>#N/A</v>
      </c>
      <c r="AH192" s="695" t="e">
        <v>#N/A</v>
      </c>
      <c r="AI192" s="695" t="e">
        <v>#N/A</v>
      </c>
      <c r="AJ192" s="695" t="e">
        <v>#N/A</v>
      </c>
      <c r="AK192" s="695" t="e">
        <v>#N/A</v>
      </c>
      <c r="AL192" s="695" t="e">
        <v>#N/A</v>
      </c>
      <c r="AM192" s="695" t="e">
        <v>#N/A</v>
      </c>
    </row>
    <row r="193" spans="1:39" ht="15" x14ac:dyDescent="0.25">
      <c r="A193" s="184" t="s">
        <v>192</v>
      </c>
      <c r="B193" s="184" t="s">
        <v>788</v>
      </c>
      <c r="C193" s="184" t="s">
        <v>757</v>
      </c>
      <c r="D193" s="184" t="s">
        <v>767</v>
      </c>
      <c r="E193" s="695" t="e">
        <v>#N/A</v>
      </c>
      <c r="F193" s="695" t="e">
        <v>#N/A</v>
      </c>
      <c r="G193" s="695" t="e">
        <v>#N/A</v>
      </c>
      <c r="H193" s="695" t="e">
        <v>#N/A</v>
      </c>
      <c r="I193" s="695" t="e">
        <v>#N/A</v>
      </c>
      <c r="J193" s="695" t="e">
        <v>#N/A</v>
      </c>
      <c r="K193" s="695" t="e">
        <v>#N/A</v>
      </c>
      <c r="L193" s="695" t="e">
        <v>#N/A</v>
      </c>
      <c r="M193" s="695" t="e">
        <v>#N/A</v>
      </c>
      <c r="N193" s="695" t="e">
        <v>#N/A</v>
      </c>
      <c r="O193" s="695" t="e">
        <v>#N/A</v>
      </c>
      <c r="P193" s="695" t="e">
        <v>#N/A</v>
      </c>
      <c r="Q193" s="695" t="e">
        <v>#N/A</v>
      </c>
      <c r="R193" s="695" t="e">
        <v>#N/A</v>
      </c>
      <c r="S193" s="695" t="e">
        <v>#N/A</v>
      </c>
      <c r="T193" s="695" t="e">
        <v>#N/A</v>
      </c>
      <c r="U193" s="695" t="e">
        <v>#N/A</v>
      </c>
      <c r="V193" s="695" t="e">
        <v>#N/A</v>
      </c>
      <c r="W193" s="695" t="e">
        <v>#N/A</v>
      </c>
      <c r="X193" s="695" t="e">
        <v>#N/A</v>
      </c>
      <c r="Y193" s="695" t="e">
        <v>#N/A</v>
      </c>
      <c r="Z193" s="695" t="e">
        <v>#N/A</v>
      </c>
      <c r="AA193" s="695" t="e">
        <v>#N/A</v>
      </c>
      <c r="AB193" s="695" t="e">
        <v>#N/A</v>
      </c>
      <c r="AC193" s="695" t="e">
        <v>#N/A</v>
      </c>
      <c r="AD193" s="695" t="e">
        <v>#N/A</v>
      </c>
      <c r="AE193" s="695" t="e">
        <v>#N/A</v>
      </c>
      <c r="AF193" s="695" t="e">
        <v>#N/A</v>
      </c>
      <c r="AG193" s="695" t="e">
        <v>#N/A</v>
      </c>
      <c r="AH193" s="695" t="e">
        <v>#N/A</v>
      </c>
      <c r="AI193" s="695" t="e">
        <v>#N/A</v>
      </c>
      <c r="AJ193" s="695" t="e">
        <v>#N/A</v>
      </c>
      <c r="AK193" s="695" t="e">
        <v>#N/A</v>
      </c>
      <c r="AL193" s="695" t="e">
        <v>#N/A</v>
      </c>
      <c r="AM193" s="695" t="e">
        <v>#N/A</v>
      </c>
    </row>
    <row r="194" spans="1:39" ht="15" x14ac:dyDescent="0.25">
      <c r="A194" s="183" t="s">
        <v>192</v>
      </c>
      <c r="B194" s="183" t="s">
        <v>788</v>
      </c>
      <c r="C194" s="183" t="s">
        <v>757</v>
      </c>
      <c r="D194" s="183" t="s">
        <v>768</v>
      </c>
      <c r="E194" s="695" t="e">
        <v>#N/A</v>
      </c>
      <c r="F194" s="695" t="e">
        <v>#N/A</v>
      </c>
      <c r="G194" s="695" t="e">
        <v>#N/A</v>
      </c>
      <c r="H194" s="695" t="e">
        <v>#N/A</v>
      </c>
      <c r="I194" s="695" t="e">
        <v>#N/A</v>
      </c>
      <c r="J194" s="695" t="e">
        <v>#N/A</v>
      </c>
      <c r="K194" s="695" t="e">
        <v>#N/A</v>
      </c>
      <c r="L194" s="695" t="e">
        <v>#N/A</v>
      </c>
      <c r="M194" s="695" t="e">
        <v>#N/A</v>
      </c>
      <c r="N194" s="695" t="e">
        <v>#N/A</v>
      </c>
      <c r="O194" s="695" t="e">
        <v>#N/A</v>
      </c>
      <c r="P194" s="695" t="e">
        <v>#N/A</v>
      </c>
      <c r="Q194" s="695" t="e">
        <v>#N/A</v>
      </c>
      <c r="R194" s="695" t="e">
        <v>#N/A</v>
      </c>
      <c r="S194" s="695" t="e">
        <v>#N/A</v>
      </c>
      <c r="T194" s="695" t="e">
        <v>#N/A</v>
      </c>
      <c r="U194" s="695" t="e">
        <v>#N/A</v>
      </c>
      <c r="V194" s="695" t="e">
        <v>#N/A</v>
      </c>
      <c r="W194" s="695" t="e">
        <v>#N/A</v>
      </c>
      <c r="X194" s="695" t="e">
        <v>#N/A</v>
      </c>
      <c r="Y194" s="695" t="e">
        <v>#N/A</v>
      </c>
      <c r="Z194" s="695" t="e">
        <v>#N/A</v>
      </c>
      <c r="AA194" s="695" t="e">
        <v>#N/A</v>
      </c>
      <c r="AB194" s="695" t="e">
        <v>#N/A</v>
      </c>
      <c r="AC194" s="695" t="e">
        <v>#N/A</v>
      </c>
      <c r="AD194" s="695" t="e">
        <v>#N/A</v>
      </c>
      <c r="AE194" s="695" t="e">
        <v>#N/A</v>
      </c>
      <c r="AF194" s="695" t="e">
        <v>#N/A</v>
      </c>
      <c r="AG194" s="695" t="e">
        <v>#N/A</v>
      </c>
      <c r="AH194" s="695" t="e">
        <v>#N/A</v>
      </c>
      <c r="AI194" s="695" t="e">
        <v>#N/A</v>
      </c>
      <c r="AJ194" s="695" t="e">
        <v>#N/A</v>
      </c>
      <c r="AK194" s="695" t="e">
        <v>#N/A</v>
      </c>
      <c r="AL194" s="695" t="e">
        <v>#N/A</v>
      </c>
      <c r="AM194" s="695" t="e">
        <v>#N/A</v>
      </c>
    </row>
    <row r="195" spans="1:39" ht="15" x14ac:dyDescent="0.25">
      <c r="A195" s="184" t="s">
        <v>192</v>
      </c>
      <c r="B195" s="184" t="s">
        <v>788</v>
      </c>
      <c r="C195" s="184" t="s">
        <v>338</v>
      </c>
      <c r="D195" s="184" t="s">
        <v>339</v>
      </c>
      <c r="E195" s="695" t="e">
        <v>#N/A</v>
      </c>
      <c r="F195" s="695" t="e">
        <v>#N/A</v>
      </c>
      <c r="G195" s="695" t="e">
        <v>#N/A</v>
      </c>
      <c r="H195" s="695" t="e">
        <v>#N/A</v>
      </c>
      <c r="I195" s="695" t="e">
        <v>#N/A</v>
      </c>
      <c r="J195" s="695" t="e">
        <v>#N/A</v>
      </c>
      <c r="K195" s="695" t="e">
        <v>#N/A</v>
      </c>
      <c r="L195" s="695" t="e">
        <v>#N/A</v>
      </c>
      <c r="M195" s="695" t="e">
        <v>#N/A</v>
      </c>
      <c r="N195" s="695" t="e">
        <v>#N/A</v>
      </c>
      <c r="O195" s="695" t="e">
        <v>#N/A</v>
      </c>
      <c r="P195" s="695" t="e">
        <v>#N/A</v>
      </c>
      <c r="Q195" s="695" t="e">
        <v>#N/A</v>
      </c>
      <c r="R195" s="695" t="e">
        <v>#N/A</v>
      </c>
      <c r="S195" s="695" t="e">
        <v>#N/A</v>
      </c>
      <c r="T195" s="695" t="e">
        <v>#N/A</v>
      </c>
      <c r="U195" s="695" t="e">
        <v>#N/A</v>
      </c>
      <c r="V195" s="695" t="e">
        <v>#N/A</v>
      </c>
      <c r="W195" s="695" t="e">
        <v>#N/A</v>
      </c>
      <c r="X195" s="695" t="e">
        <v>#N/A</v>
      </c>
      <c r="Y195" s="695" t="e">
        <v>#N/A</v>
      </c>
      <c r="Z195" s="695">
        <v>9558.0709963721711</v>
      </c>
      <c r="AA195" s="695">
        <v>8221.4190094794285</v>
      </c>
      <c r="AB195" s="695">
        <v>7034.8171727192712</v>
      </c>
      <c r="AC195" s="695">
        <v>7022.4636435292123</v>
      </c>
      <c r="AD195" s="695">
        <v>8323.0179228523702</v>
      </c>
      <c r="AE195" s="695">
        <v>9613.2359386698099</v>
      </c>
      <c r="AF195" s="695">
        <v>10793.355274935902</v>
      </c>
      <c r="AG195" s="695">
        <v>12880.032655847057</v>
      </c>
      <c r="AH195" s="695">
        <v>9598.621866555146</v>
      </c>
      <c r="AI195" s="695">
        <v>8976.7119727106219</v>
      </c>
      <c r="AJ195" s="695">
        <v>12890.386286561712</v>
      </c>
      <c r="AK195" s="695">
        <v>12465.36641211865</v>
      </c>
      <c r="AL195" s="695">
        <v>13579.10256998524</v>
      </c>
      <c r="AM195" s="695">
        <v>8379.3828718850873</v>
      </c>
    </row>
    <row r="196" spans="1:39" ht="15" x14ac:dyDescent="0.25">
      <c r="A196" s="183" t="s">
        <v>192</v>
      </c>
      <c r="B196" s="183" t="s">
        <v>788</v>
      </c>
      <c r="C196" s="183" t="s">
        <v>338</v>
      </c>
      <c r="D196" s="183" t="s">
        <v>340</v>
      </c>
      <c r="E196" s="695" t="e">
        <v>#N/A</v>
      </c>
      <c r="F196" s="695" t="e">
        <v>#N/A</v>
      </c>
      <c r="G196" s="695" t="e">
        <v>#N/A</v>
      </c>
      <c r="H196" s="695" t="e">
        <v>#N/A</v>
      </c>
      <c r="I196" s="695" t="e">
        <v>#N/A</v>
      </c>
      <c r="J196" s="695" t="e">
        <v>#N/A</v>
      </c>
      <c r="K196" s="695" t="e">
        <v>#N/A</v>
      </c>
      <c r="L196" s="695" t="e">
        <v>#N/A</v>
      </c>
      <c r="M196" s="695" t="e">
        <v>#N/A</v>
      </c>
      <c r="N196" s="695" t="e">
        <v>#N/A</v>
      </c>
      <c r="O196" s="695" t="e">
        <v>#N/A</v>
      </c>
      <c r="P196" s="695" t="e">
        <v>#N/A</v>
      </c>
      <c r="Q196" s="695" t="e">
        <v>#N/A</v>
      </c>
      <c r="R196" s="695" t="e">
        <v>#N/A</v>
      </c>
      <c r="S196" s="695" t="e">
        <v>#N/A</v>
      </c>
      <c r="T196" s="695" t="e">
        <v>#N/A</v>
      </c>
      <c r="U196" s="695" t="e">
        <v>#N/A</v>
      </c>
      <c r="V196" s="695" t="e">
        <v>#N/A</v>
      </c>
      <c r="W196" s="695" t="e">
        <v>#N/A</v>
      </c>
      <c r="X196" s="695" t="e">
        <v>#N/A</v>
      </c>
      <c r="Y196" s="695" t="e">
        <v>#N/A</v>
      </c>
      <c r="Z196" s="695" t="e">
        <v>#N/A</v>
      </c>
      <c r="AA196" s="695" t="e">
        <v>#N/A</v>
      </c>
      <c r="AB196" s="695" t="e">
        <v>#N/A</v>
      </c>
      <c r="AC196" s="695" t="e">
        <v>#N/A</v>
      </c>
      <c r="AD196" s="695" t="e">
        <v>#N/A</v>
      </c>
      <c r="AE196" s="695" t="e">
        <v>#N/A</v>
      </c>
      <c r="AF196" s="695" t="e">
        <v>#N/A</v>
      </c>
      <c r="AG196" s="695" t="e">
        <v>#N/A</v>
      </c>
      <c r="AH196" s="695">
        <v>10430.114531448446</v>
      </c>
      <c r="AI196" s="695">
        <v>10188.58874662481</v>
      </c>
      <c r="AJ196" s="695">
        <v>14970.326572739013</v>
      </c>
      <c r="AK196" s="695">
        <v>14364.792592412559</v>
      </c>
      <c r="AL196" s="695">
        <v>16005.051710518528</v>
      </c>
      <c r="AM196" s="695">
        <v>9876.3858270863511</v>
      </c>
    </row>
    <row r="197" spans="1:39" ht="15" x14ac:dyDescent="0.25">
      <c r="A197" s="184" t="s">
        <v>192</v>
      </c>
      <c r="B197" s="184" t="s">
        <v>788</v>
      </c>
      <c r="C197" s="184" t="s">
        <v>338</v>
      </c>
      <c r="D197" s="184" t="s">
        <v>767</v>
      </c>
      <c r="E197" s="695" t="e">
        <v>#N/A</v>
      </c>
      <c r="F197" s="695" t="e">
        <v>#N/A</v>
      </c>
      <c r="G197" s="695" t="e">
        <v>#N/A</v>
      </c>
      <c r="H197" s="695" t="e">
        <v>#N/A</v>
      </c>
      <c r="I197" s="695" t="e">
        <v>#N/A</v>
      </c>
      <c r="J197" s="695" t="e">
        <v>#N/A</v>
      </c>
      <c r="K197" s="695" t="e">
        <v>#N/A</v>
      </c>
      <c r="L197" s="695" t="e">
        <v>#N/A</v>
      </c>
      <c r="M197" s="695" t="e">
        <v>#N/A</v>
      </c>
      <c r="N197" s="695" t="e">
        <v>#N/A</v>
      </c>
      <c r="O197" s="695" t="e">
        <v>#N/A</v>
      </c>
      <c r="P197" s="695" t="e">
        <v>#N/A</v>
      </c>
      <c r="Q197" s="695" t="e">
        <v>#N/A</v>
      </c>
      <c r="R197" s="695" t="e">
        <v>#N/A</v>
      </c>
      <c r="S197" s="695" t="e">
        <v>#N/A</v>
      </c>
      <c r="T197" s="695" t="e">
        <v>#N/A</v>
      </c>
      <c r="U197" s="695" t="e">
        <v>#N/A</v>
      </c>
      <c r="V197" s="695" t="e">
        <v>#N/A</v>
      </c>
      <c r="W197" s="695" t="e">
        <v>#N/A</v>
      </c>
      <c r="X197" s="695" t="e">
        <v>#N/A</v>
      </c>
      <c r="Y197" s="695" t="e">
        <v>#N/A</v>
      </c>
      <c r="Z197" s="695">
        <v>26367.734864426035</v>
      </c>
      <c r="AA197" s="695">
        <v>22680.329193368209</v>
      </c>
      <c r="AB197" s="695">
        <v>19406.865056806724</v>
      </c>
      <c r="AC197" s="695">
        <v>19372.785525231047</v>
      </c>
      <c r="AD197" s="695">
        <v>22960.608886974616</v>
      </c>
      <c r="AE197" s="695">
        <v>26118.970842829927</v>
      </c>
      <c r="AF197" s="695">
        <v>29717.303420748049</v>
      </c>
      <c r="AG197" s="695">
        <v>35508.837909499176</v>
      </c>
      <c r="AH197" s="695">
        <v>27370.795136930592</v>
      </c>
      <c r="AI197" s="695">
        <v>26892.618723596537</v>
      </c>
      <c r="AJ197" s="695">
        <v>39400.460663889469</v>
      </c>
      <c r="AK197" s="695">
        <v>40837.563036326464</v>
      </c>
      <c r="AL197" s="695">
        <v>45633.771489582316</v>
      </c>
      <c r="AM197" s="695">
        <v>28159.654971936758</v>
      </c>
    </row>
    <row r="198" spans="1:39" ht="15" x14ac:dyDescent="0.25">
      <c r="A198" s="183" t="s">
        <v>192</v>
      </c>
      <c r="B198" s="183" t="s">
        <v>788</v>
      </c>
      <c r="C198" s="183" t="s">
        <v>338</v>
      </c>
      <c r="D198" s="183" t="s">
        <v>768</v>
      </c>
      <c r="E198" s="695" t="e">
        <v>#N/A</v>
      </c>
      <c r="F198" s="695" t="e">
        <v>#N/A</v>
      </c>
      <c r="G198" s="695" t="e">
        <v>#N/A</v>
      </c>
      <c r="H198" s="695" t="e">
        <v>#N/A</v>
      </c>
      <c r="I198" s="695" t="e">
        <v>#N/A</v>
      </c>
      <c r="J198" s="695" t="e">
        <v>#N/A</v>
      </c>
      <c r="K198" s="695" t="e">
        <v>#N/A</v>
      </c>
      <c r="L198" s="695" t="e">
        <v>#N/A</v>
      </c>
      <c r="M198" s="695" t="e">
        <v>#N/A</v>
      </c>
      <c r="N198" s="695" t="e">
        <v>#N/A</v>
      </c>
      <c r="O198" s="695" t="e">
        <v>#N/A</v>
      </c>
      <c r="P198" s="695" t="e">
        <v>#N/A</v>
      </c>
      <c r="Q198" s="695" t="e">
        <v>#N/A</v>
      </c>
      <c r="R198" s="695" t="e">
        <v>#N/A</v>
      </c>
      <c r="S198" s="695" t="e">
        <v>#N/A</v>
      </c>
      <c r="T198" s="695" t="e">
        <v>#N/A</v>
      </c>
      <c r="U198" s="695" t="e">
        <v>#N/A</v>
      </c>
      <c r="V198" s="695" t="e">
        <v>#N/A</v>
      </c>
      <c r="W198" s="695" t="e">
        <v>#N/A</v>
      </c>
      <c r="X198" s="695" t="e">
        <v>#N/A</v>
      </c>
      <c r="Y198" s="695" t="e">
        <v>#N/A</v>
      </c>
      <c r="Z198" s="695" t="e">
        <v>#N/A</v>
      </c>
      <c r="AA198" s="695" t="e">
        <v>#N/A</v>
      </c>
      <c r="AB198" s="695" t="e">
        <v>#N/A</v>
      </c>
      <c r="AC198" s="695" t="e">
        <v>#N/A</v>
      </c>
      <c r="AD198" s="695" t="e">
        <v>#N/A</v>
      </c>
      <c r="AE198" s="695" t="e">
        <v>#N/A</v>
      </c>
      <c r="AF198" s="695" t="e">
        <v>#N/A</v>
      </c>
      <c r="AG198" s="695" t="e">
        <v>#N/A</v>
      </c>
      <c r="AH198" s="695" t="e">
        <v>#N/A</v>
      </c>
      <c r="AI198" s="695" t="e">
        <v>#N/A</v>
      </c>
      <c r="AJ198" s="695" t="e">
        <v>#N/A</v>
      </c>
      <c r="AK198" s="695" t="e">
        <v>#N/A</v>
      </c>
      <c r="AL198" s="695" t="e">
        <v>#N/A</v>
      </c>
      <c r="AM198" s="695" t="e">
        <v>#N/A</v>
      </c>
    </row>
    <row r="199" spans="1:39" ht="15" x14ac:dyDescent="0.25">
      <c r="A199" s="184" t="s">
        <v>192</v>
      </c>
      <c r="B199" s="184" t="s">
        <v>788</v>
      </c>
      <c r="C199" s="184" t="s">
        <v>341</v>
      </c>
      <c r="D199" s="184" t="s">
        <v>339</v>
      </c>
      <c r="E199" s="695" t="e">
        <v>#N/A</v>
      </c>
      <c r="F199" s="695" t="e">
        <v>#N/A</v>
      </c>
      <c r="G199" s="695" t="e">
        <v>#N/A</v>
      </c>
      <c r="H199" s="695" t="e">
        <v>#N/A</v>
      </c>
      <c r="I199" s="695" t="e">
        <v>#N/A</v>
      </c>
      <c r="J199" s="695" t="e">
        <v>#N/A</v>
      </c>
      <c r="K199" s="695" t="e">
        <v>#N/A</v>
      </c>
      <c r="L199" s="695" t="e">
        <v>#N/A</v>
      </c>
      <c r="M199" s="695" t="e">
        <v>#N/A</v>
      </c>
      <c r="N199" s="695" t="e">
        <v>#N/A</v>
      </c>
      <c r="O199" s="695" t="e">
        <v>#N/A</v>
      </c>
      <c r="P199" s="695" t="e">
        <v>#N/A</v>
      </c>
      <c r="Q199" s="695" t="e">
        <v>#N/A</v>
      </c>
      <c r="R199" s="695" t="e">
        <v>#N/A</v>
      </c>
      <c r="S199" s="695" t="e">
        <v>#N/A</v>
      </c>
      <c r="T199" s="695" t="e">
        <v>#N/A</v>
      </c>
      <c r="U199" s="695" t="e">
        <v>#N/A</v>
      </c>
      <c r="V199" s="695" t="e">
        <v>#N/A</v>
      </c>
      <c r="W199" s="695" t="e">
        <v>#N/A</v>
      </c>
      <c r="X199" s="695" t="e">
        <v>#N/A</v>
      </c>
      <c r="Y199" s="695" t="e">
        <v>#N/A</v>
      </c>
      <c r="Z199" s="695">
        <v>5672.3952625558477</v>
      </c>
      <c r="AA199" s="695">
        <v>4879.1370412040642</v>
      </c>
      <c r="AB199" s="695">
        <v>4174.9285623244732</v>
      </c>
      <c r="AC199" s="695">
        <v>4167.5971561777587</v>
      </c>
      <c r="AD199" s="695">
        <v>4939.4325961456661</v>
      </c>
      <c r="AE199" s="695">
        <v>6032.0321421744065</v>
      </c>
      <c r="AF199" s="695">
        <v>8574.1387787303902</v>
      </c>
      <c r="AG199" s="695">
        <v>10245.132265093816</v>
      </c>
      <c r="AH199" s="695">
        <v>8361.7465152759414</v>
      </c>
      <c r="AI199" s="695">
        <v>8209.4910304374644</v>
      </c>
      <c r="AJ199" s="695">
        <v>10249.717069029584</v>
      </c>
      <c r="AK199" s="695">
        <v>9469.9656385081216</v>
      </c>
      <c r="AL199" s="695">
        <v>12334.868470589441</v>
      </c>
      <c r="AM199" s="695">
        <v>7611.5917864758358</v>
      </c>
    </row>
    <row r="200" spans="1:39" ht="15" x14ac:dyDescent="0.25">
      <c r="A200" s="183" t="s">
        <v>192</v>
      </c>
      <c r="B200" s="183" t="s">
        <v>788</v>
      </c>
      <c r="C200" s="183" t="s">
        <v>341</v>
      </c>
      <c r="D200" s="183" t="s">
        <v>340</v>
      </c>
      <c r="E200" s="695" t="e">
        <v>#N/A</v>
      </c>
      <c r="F200" s="695" t="e">
        <v>#N/A</v>
      </c>
      <c r="G200" s="695" t="e">
        <v>#N/A</v>
      </c>
      <c r="H200" s="695" t="e">
        <v>#N/A</v>
      </c>
      <c r="I200" s="695" t="e">
        <v>#N/A</v>
      </c>
      <c r="J200" s="695" t="e">
        <v>#N/A</v>
      </c>
      <c r="K200" s="695" t="e">
        <v>#N/A</v>
      </c>
      <c r="L200" s="695" t="e">
        <v>#N/A</v>
      </c>
      <c r="M200" s="695" t="e">
        <v>#N/A</v>
      </c>
      <c r="N200" s="695" t="e">
        <v>#N/A</v>
      </c>
      <c r="O200" s="695" t="e">
        <v>#N/A</v>
      </c>
      <c r="P200" s="695" t="e">
        <v>#N/A</v>
      </c>
      <c r="Q200" s="695" t="e">
        <v>#N/A</v>
      </c>
      <c r="R200" s="695" t="e">
        <v>#N/A</v>
      </c>
      <c r="S200" s="695" t="e">
        <v>#N/A</v>
      </c>
      <c r="T200" s="695" t="e">
        <v>#N/A</v>
      </c>
      <c r="U200" s="695" t="e">
        <v>#N/A</v>
      </c>
      <c r="V200" s="695" t="e">
        <v>#N/A</v>
      </c>
      <c r="W200" s="695" t="e">
        <v>#N/A</v>
      </c>
      <c r="X200" s="695" t="e">
        <v>#N/A</v>
      </c>
      <c r="Y200" s="695" t="e">
        <v>#N/A</v>
      </c>
      <c r="Z200" s="695" t="e">
        <v>#N/A</v>
      </c>
      <c r="AA200" s="695" t="e">
        <v>#N/A</v>
      </c>
      <c r="AB200" s="695" t="e">
        <v>#N/A</v>
      </c>
      <c r="AC200" s="695" t="e">
        <v>#N/A</v>
      </c>
      <c r="AD200" s="695" t="e">
        <v>#N/A</v>
      </c>
      <c r="AE200" s="695" t="e">
        <v>#N/A</v>
      </c>
      <c r="AF200" s="695" t="e">
        <v>#N/A</v>
      </c>
      <c r="AG200" s="695" t="e">
        <v>#N/A</v>
      </c>
      <c r="AH200" s="695">
        <v>13433.126955059628</v>
      </c>
      <c r="AI200" s="695">
        <v>13198.445995478571</v>
      </c>
      <c r="AJ200" s="695">
        <v>19337.084930781941</v>
      </c>
      <c r="AK200" s="695">
        <v>18529.792154722829</v>
      </c>
      <c r="AL200" s="695">
        <v>20644.33626047357</v>
      </c>
      <c r="AM200" s="695">
        <v>12739.192208829194</v>
      </c>
    </row>
    <row r="201" spans="1:39" ht="15" x14ac:dyDescent="0.25">
      <c r="A201" s="184" t="s">
        <v>192</v>
      </c>
      <c r="B201" s="184" t="s">
        <v>788</v>
      </c>
      <c r="C201" s="184" t="s">
        <v>341</v>
      </c>
      <c r="D201" s="184" t="s">
        <v>767</v>
      </c>
      <c r="E201" s="695" t="e">
        <v>#N/A</v>
      </c>
      <c r="F201" s="695" t="e">
        <v>#N/A</v>
      </c>
      <c r="G201" s="695" t="e">
        <v>#N/A</v>
      </c>
      <c r="H201" s="695" t="e">
        <v>#N/A</v>
      </c>
      <c r="I201" s="695" t="e">
        <v>#N/A</v>
      </c>
      <c r="J201" s="695" t="e">
        <v>#N/A</v>
      </c>
      <c r="K201" s="695" t="e">
        <v>#N/A</v>
      </c>
      <c r="L201" s="695" t="e">
        <v>#N/A</v>
      </c>
      <c r="M201" s="695" t="e">
        <v>#N/A</v>
      </c>
      <c r="N201" s="695" t="e">
        <v>#N/A</v>
      </c>
      <c r="O201" s="695" t="e">
        <v>#N/A</v>
      </c>
      <c r="P201" s="695" t="e">
        <v>#N/A</v>
      </c>
      <c r="Q201" s="695" t="e">
        <v>#N/A</v>
      </c>
      <c r="R201" s="695" t="e">
        <v>#N/A</v>
      </c>
      <c r="S201" s="695" t="e">
        <v>#N/A</v>
      </c>
      <c r="T201" s="695" t="e">
        <v>#N/A</v>
      </c>
      <c r="U201" s="695" t="e">
        <v>#N/A</v>
      </c>
      <c r="V201" s="695" t="e">
        <v>#N/A</v>
      </c>
      <c r="W201" s="695" t="e">
        <v>#N/A</v>
      </c>
      <c r="X201" s="695" t="e">
        <v>#N/A</v>
      </c>
      <c r="Y201" s="695" t="e">
        <v>#N/A</v>
      </c>
      <c r="Z201" s="695">
        <v>12940.841805259575</v>
      </c>
      <c r="AA201" s="695">
        <v>11131.124978754498</v>
      </c>
      <c r="AB201" s="695">
        <v>9524.5637111962242</v>
      </c>
      <c r="AC201" s="695">
        <v>9507.8380489735973</v>
      </c>
      <c r="AD201" s="695">
        <v>11268.681549117338</v>
      </c>
      <c r="AE201" s="695">
        <v>12818.752597867755</v>
      </c>
      <c r="AF201" s="695">
        <v>14584.753844959101</v>
      </c>
      <c r="AG201" s="695">
        <v>17427.141786660846</v>
      </c>
      <c r="AH201" s="695">
        <v>13433.126955059628</v>
      </c>
      <c r="AI201" s="695">
        <v>13198.445995478571</v>
      </c>
      <c r="AJ201" s="695">
        <v>19337.084930781941</v>
      </c>
      <c r="AK201" s="695">
        <v>18529.792154722829</v>
      </c>
      <c r="AL201" s="695">
        <v>20644.33626047357</v>
      </c>
      <c r="AM201" s="695">
        <v>12739.192208829194</v>
      </c>
    </row>
    <row r="202" spans="1:39" ht="15" x14ac:dyDescent="0.25">
      <c r="A202" s="183" t="s">
        <v>192</v>
      </c>
      <c r="B202" s="183" t="s">
        <v>788</v>
      </c>
      <c r="C202" s="183" t="s">
        <v>341</v>
      </c>
      <c r="D202" s="183" t="s">
        <v>768</v>
      </c>
      <c r="E202" s="695" t="e">
        <v>#N/A</v>
      </c>
      <c r="F202" s="695" t="e">
        <v>#N/A</v>
      </c>
      <c r="G202" s="695" t="e">
        <v>#N/A</v>
      </c>
      <c r="H202" s="695" t="e">
        <v>#N/A</v>
      </c>
      <c r="I202" s="695" t="e">
        <v>#N/A</v>
      </c>
      <c r="J202" s="695" t="e">
        <v>#N/A</v>
      </c>
      <c r="K202" s="695" t="e">
        <v>#N/A</v>
      </c>
      <c r="L202" s="695" t="e">
        <v>#N/A</v>
      </c>
      <c r="M202" s="695" t="e">
        <v>#N/A</v>
      </c>
      <c r="N202" s="695" t="e">
        <v>#N/A</v>
      </c>
      <c r="O202" s="695" t="e">
        <v>#N/A</v>
      </c>
      <c r="P202" s="695" t="e">
        <v>#N/A</v>
      </c>
      <c r="Q202" s="695" t="e">
        <v>#N/A</v>
      </c>
      <c r="R202" s="695" t="e">
        <v>#N/A</v>
      </c>
      <c r="S202" s="695" t="e">
        <v>#N/A</v>
      </c>
      <c r="T202" s="695" t="e">
        <v>#N/A</v>
      </c>
      <c r="U202" s="695" t="e">
        <v>#N/A</v>
      </c>
      <c r="V202" s="695" t="e">
        <v>#N/A</v>
      </c>
      <c r="W202" s="695" t="e">
        <v>#N/A</v>
      </c>
      <c r="X202" s="695" t="e">
        <v>#N/A</v>
      </c>
      <c r="Y202" s="695" t="e">
        <v>#N/A</v>
      </c>
      <c r="Z202" s="695" t="e">
        <v>#N/A</v>
      </c>
      <c r="AA202" s="695" t="e">
        <v>#N/A</v>
      </c>
      <c r="AB202" s="695" t="e">
        <v>#N/A</v>
      </c>
      <c r="AC202" s="695" t="e">
        <v>#N/A</v>
      </c>
      <c r="AD202" s="695" t="e">
        <v>#N/A</v>
      </c>
      <c r="AE202" s="695" t="e">
        <v>#N/A</v>
      </c>
      <c r="AF202" s="695" t="e">
        <v>#N/A</v>
      </c>
      <c r="AG202" s="695" t="e">
        <v>#N/A</v>
      </c>
      <c r="AH202" s="695" t="e">
        <v>#N/A</v>
      </c>
      <c r="AI202" s="695" t="e">
        <v>#N/A</v>
      </c>
      <c r="AJ202" s="695" t="e">
        <v>#N/A</v>
      </c>
      <c r="AK202" s="695" t="e">
        <v>#N/A</v>
      </c>
      <c r="AL202" s="695" t="e">
        <v>#N/A</v>
      </c>
      <c r="AM202" s="695" t="e">
        <v>#N/A</v>
      </c>
    </row>
    <row r="203" spans="1:39" ht="15" x14ac:dyDescent="0.25">
      <c r="A203" s="184" t="s">
        <v>192</v>
      </c>
      <c r="B203" s="184" t="s">
        <v>788</v>
      </c>
      <c r="C203" s="184" t="s">
        <v>342</v>
      </c>
      <c r="D203" s="184" t="s">
        <v>339</v>
      </c>
      <c r="E203" s="695" t="e">
        <v>#N/A</v>
      </c>
      <c r="F203" s="695" t="e">
        <v>#N/A</v>
      </c>
      <c r="G203" s="695" t="e">
        <v>#N/A</v>
      </c>
      <c r="H203" s="695" t="e">
        <v>#N/A</v>
      </c>
      <c r="I203" s="695" t="e">
        <v>#N/A</v>
      </c>
      <c r="J203" s="695" t="e">
        <v>#N/A</v>
      </c>
      <c r="K203" s="695" t="e">
        <v>#N/A</v>
      </c>
      <c r="L203" s="695" t="e">
        <v>#N/A</v>
      </c>
      <c r="M203" s="695" t="e">
        <v>#N/A</v>
      </c>
      <c r="N203" s="695" t="e">
        <v>#N/A</v>
      </c>
      <c r="O203" s="695" t="e">
        <v>#N/A</v>
      </c>
      <c r="P203" s="695" t="e">
        <v>#N/A</v>
      </c>
      <c r="Q203" s="695" t="e">
        <v>#N/A</v>
      </c>
      <c r="R203" s="695" t="e">
        <v>#N/A</v>
      </c>
      <c r="S203" s="695" t="e">
        <v>#N/A</v>
      </c>
      <c r="T203" s="695" t="e">
        <v>#N/A</v>
      </c>
      <c r="U203" s="695" t="e">
        <v>#N/A</v>
      </c>
      <c r="V203" s="695" t="e">
        <v>#N/A</v>
      </c>
      <c r="W203" s="695" t="e">
        <v>#N/A</v>
      </c>
      <c r="X203" s="695" t="e">
        <v>#N/A</v>
      </c>
      <c r="Y203" s="695" t="e">
        <v>#N/A</v>
      </c>
      <c r="Z203" s="695">
        <v>12940.841805259575</v>
      </c>
      <c r="AA203" s="695">
        <v>11131.124978754498</v>
      </c>
      <c r="AB203" s="695">
        <v>9524.5637111962242</v>
      </c>
      <c r="AC203" s="695">
        <v>9507.8380489735973</v>
      </c>
      <c r="AD203" s="695">
        <v>11268.681549117338</v>
      </c>
      <c r="AE203" s="695">
        <v>12818.752597867755</v>
      </c>
      <c r="AF203" s="695">
        <v>14584.753844959101</v>
      </c>
      <c r="AG203" s="695">
        <v>17427.141786660846</v>
      </c>
      <c r="AH203" s="695">
        <v>13433.126955059628</v>
      </c>
      <c r="AI203" s="695">
        <v>13198.445995478571</v>
      </c>
      <c r="AJ203" s="695">
        <v>19337.084930781941</v>
      </c>
      <c r="AK203" s="695">
        <v>18529.792154722829</v>
      </c>
      <c r="AL203" s="695">
        <v>20644.33626047357</v>
      </c>
      <c r="AM203" s="695">
        <v>12739.192208829194</v>
      </c>
    </row>
    <row r="204" spans="1:39" ht="15" x14ac:dyDescent="0.25">
      <c r="A204" s="183" t="s">
        <v>192</v>
      </c>
      <c r="B204" s="183" t="s">
        <v>788</v>
      </c>
      <c r="C204" s="183" t="s">
        <v>342</v>
      </c>
      <c r="D204" s="183" t="s">
        <v>340</v>
      </c>
      <c r="E204" s="695" t="e">
        <v>#N/A</v>
      </c>
      <c r="F204" s="695" t="e">
        <v>#N/A</v>
      </c>
      <c r="G204" s="695" t="e">
        <v>#N/A</v>
      </c>
      <c r="H204" s="695" t="e">
        <v>#N/A</v>
      </c>
      <c r="I204" s="695" t="e">
        <v>#N/A</v>
      </c>
      <c r="J204" s="695" t="e">
        <v>#N/A</v>
      </c>
      <c r="K204" s="695" t="e">
        <v>#N/A</v>
      </c>
      <c r="L204" s="695" t="e">
        <v>#N/A</v>
      </c>
      <c r="M204" s="695" t="e">
        <v>#N/A</v>
      </c>
      <c r="N204" s="695" t="e">
        <v>#N/A</v>
      </c>
      <c r="O204" s="695" t="e">
        <v>#N/A</v>
      </c>
      <c r="P204" s="695" t="e">
        <v>#N/A</v>
      </c>
      <c r="Q204" s="695" t="e">
        <v>#N/A</v>
      </c>
      <c r="R204" s="695" t="e">
        <v>#N/A</v>
      </c>
      <c r="S204" s="695" t="e">
        <v>#N/A</v>
      </c>
      <c r="T204" s="695" t="e">
        <v>#N/A</v>
      </c>
      <c r="U204" s="695" t="e">
        <v>#N/A</v>
      </c>
      <c r="V204" s="695" t="e">
        <v>#N/A</v>
      </c>
      <c r="W204" s="695" t="e">
        <v>#N/A</v>
      </c>
      <c r="X204" s="695" t="e">
        <v>#N/A</v>
      </c>
      <c r="Y204" s="695" t="e">
        <v>#N/A</v>
      </c>
      <c r="Z204" s="695" t="e">
        <v>#N/A</v>
      </c>
      <c r="AA204" s="695" t="e">
        <v>#N/A</v>
      </c>
      <c r="AB204" s="695" t="e">
        <v>#N/A</v>
      </c>
      <c r="AC204" s="695" t="e">
        <v>#N/A</v>
      </c>
      <c r="AD204" s="695" t="e">
        <v>#N/A</v>
      </c>
      <c r="AE204" s="695" t="e">
        <v>#N/A</v>
      </c>
      <c r="AF204" s="695" t="e">
        <v>#N/A</v>
      </c>
      <c r="AG204" s="695" t="e">
        <v>#N/A</v>
      </c>
      <c r="AH204" s="695">
        <v>9817.457764601797</v>
      </c>
      <c r="AI204" s="695">
        <v>9645.9436847787492</v>
      </c>
      <c r="AJ204" s="695">
        <v>14132.302570621161</v>
      </c>
      <c r="AK204" s="695">
        <v>13542.301243369258</v>
      </c>
      <c r="AL204" s="695">
        <v>15087.693281950154</v>
      </c>
      <c r="AM204" s="695">
        <v>9310.3029461221777</v>
      </c>
    </row>
    <row r="205" spans="1:39" ht="15" x14ac:dyDescent="0.25">
      <c r="A205" s="184" t="s">
        <v>192</v>
      </c>
      <c r="B205" s="184" t="s">
        <v>788</v>
      </c>
      <c r="C205" s="184" t="s">
        <v>342</v>
      </c>
      <c r="D205" s="184" t="s">
        <v>767</v>
      </c>
      <c r="E205" s="695" t="e">
        <v>#N/A</v>
      </c>
      <c r="F205" s="695" t="e">
        <v>#N/A</v>
      </c>
      <c r="G205" s="695" t="e">
        <v>#N/A</v>
      </c>
      <c r="H205" s="695" t="e">
        <v>#N/A</v>
      </c>
      <c r="I205" s="695" t="e">
        <v>#N/A</v>
      </c>
      <c r="J205" s="695" t="e">
        <v>#N/A</v>
      </c>
      <c r="K205" s="695" t="e">
        <v>#N/A</v>
      </c>
      <c r="L205" s="695" t="e">
        <v>#N/A</v>
      </c>
      <c r="M205" s="695" t="e">
        <v>#N/A</v>
      </c>
      <c r="N205" s="695" t="e">
        <v>#N/A</v>
      </c>
      <c r="O205" s="695" t="e">
        <v>#N/A</v>
      </c>
      <c r="P205" s="695" t="e">
        <v>#N/A</v>
      </c>
      <c r="Q205" s="695" t="e">
        <v>#N/A</v>
      </c>
      <c r="R205" s="695" t="e">
        <v>#N/A</v>
      </c>
      <c r="S205" s="695" t="e">
        <v>#N/A</v>
      </c>
      <c r="T205" s="695" t="e">
        <v>#N/A</v>
      </c>
      <c r="U205" s="695" t="e">
        <v>#N/A</v>
      </c>
      <c r="V205" s="695" t="e">
        <v>#N/A</v>
      </c>
      <c r="W205" s="695" t="e">
        <v>#N/A</v>
      </c>
      <c r="X205" s="695" t="e">
        <v>#N/A</v>
      </c>
      <c r="Y205" s="695" t="e">
        <v>#N/A</v>
      </c>
      <c r="Z205" s="695">
        <v>9457.6764059895122</v>
      </c>
      <c r="AA205" s="695">
        <v>8135.0641378600212</v>
      </c>
      <c r="AB205" s="695">
        <v>6960.9259462636282</v>
      </c>
      <c r="AC205" s="695">
        <v>6948.7021741661129</v>
      </c>
      <c r="AD205" s="695">
        <v>8235.5958922533664</v>
      </c>
      <c r="AE205" s="695">
        <v>9368.4488090872546</v>
      </c>
      <c r="AF205" s="695">
        <v>10659.112011598201</v>
      </c>
      <c r="AG205" s="695">
        <v>12736.440965729749</v>
      </c>
      <c r="AH205" s="695">
        <v>9817.457764601797</v>
      </c>
      <c r="AI205" s="695">
        <v>9645.9436847787492</v>
      </c>
      <c r="AJ205" s="695">
        <v>14132.302570621161</v>
      </c>
      <c r="AK205" s="695">
        <v>13542.301243369258</v>
      </c>
      <c r="AL205" s="695">
        <v>15087.693281950154</v>
      </c>
      <c r="AM205" s="695">
        <v>9310.3029461221777</v>
      </c>
    </row>
    <row r="206" spans="1:39" ht="15" x14ac:dyDescent="0.25">
      <c r="A206" s="183" t="s">
        <v>192</v>
      </c>
      <c r="B206" s="183" t="s">
        <v>788</v>
      </c>
      <c r="C206" s="183" t="s">
        <v>342</v>
      </c>
      <c r="D206" s="183" t="s">
        <v>768</v>
      </c>
      <c r="E206" s="695" t="e">
        <v>#N/A</v>
      </c>
      <c r="F206" s="695" t="e">
        <v>#N/A</v>
      </c>
      <c r="G206" s="695" t="e">
        <v>#N/A</v>
      </c>
      <c r="H206" s="695" t="e">
        <v>#N/A</v>
      </c>
      <c r="I206" s="695" t="e">
        <v>#N/A</v>
      </c>
      <c r="J206" s="695" t="e">
        <v>#N/A</v>
      </c>
      <c r="K206" s="695" t="e">
        <v>#N/A</v>
      </c>
      <c r="L206" s="695" t="e">
        <v>#N/A</v>
      </c>
      <c r="M206" s="695" t="e">
        <v>#N/A</v>
      </c>
      <c r="N206" s="695" t="e">
        <v>#N/A</v>
      </c>
      <c r="O206" s="695" t="e">
        <v>#N/A</v>
      </c>
      <c r="P206" s="695" t="e">
        <v>#N/A</v>
      </c>
      <c r="Q206" s="695" t="e">
        <v>#N/A</v>
      </c>
      <c r="R206" s="695" t="e">
        <v>#N/A</v>
      </c>
      <c r="S206" s="695" t="e">
        <v>#N/A</v>
      </c>
      <c r="T206" s="695" t="e">
        <v>#N/A</v>
      </c>
      <c r="U206" s="695" t="e">
        <v>#N/A</v>
      </c>
      <c r="V206" s="695" t="e">
        <v>#N/A</v>
      </c>
      <c r="W206" s="695" t="e">
        <v>#N/A</v>
      </c>
      <c r="X206" s="695" t="e">
        <v>#N/A</v>
      </c>
      <c r="Y206" s="695" t="e">
        <v>#N/A</v>
      </c>
      <c r="Z206" s="695" t="e">
        <v>#N/A</v>
      </c>
      <c r="AA206" s="695" t="e">
        <v>#N/A</v>
      </c>
      <c r="AB206" s="695" t="e">
        <v>#N/A</v>
      </c>
      <c r="AC206" s="695" t="e">
        <v>#N/A</v>
      </c>
      <c r="AD206" s="695" t="e">
        <v>#N/A</v>
      </c>
      <c r="AE206" s="695" t="e">
        <v>#N/A</v>
      </c>
      <c r="AF206" s="695" t="e">
        <v>#N/A</v>
      </c>
      <c r="AG206" s="695" t="e">
        <v>#N/A</v>
      </c>
      <c r="AH206" s="695" t="e">
        <v>#N/A</v>
      </c>
      <c r="AI206" s="695" t="e">
        <v>#N/A</v>
      </c>
      <c r="AJ206" s="695" t="e">
        <v>#N/A</v>
      </c>
      <c r="AK206" s="695" t="e">
        <v>#N/A</v>
      </c>
      <c r="AL206" s="695" t="e">
        <v>#N/A</v>
      </c>
      <c r="AM206" s="695" t="e">
        <v>#N/A</v>
      </c>
    </row>
    <row r="207" spans="1:39" ht="15" x14ac:dyDescent="0.25">
      <c r="A207" s="184" t="s">
        <v>191</v>
      </c>
      <c r="B207" s="184" t="s">
        <v>756</v>
      </c>
      <c r="C207" s="184" t="s">
        <v>789</v>
      </c>
      <c r="D207" s="184" t="s">
        <v>175</v>
      </c>
      <c r="E207" s="695">
        <v>21227.42519273713</v>
      </c>
      <c r="F207" s="695">
        <v>19203.120636978936</v>
      </c>
      <c r="G207" s="695">
        <v>22604.423839286053</v>
      </c>
      <c r="H207" s="695">
        <v>21524.822699001244</v>
      </c>
      <c r="I207" s="695">
        <v>22018.137069738768</v>
      </c>
      <c r="J207" s="695">
        <v>22612.615192801131</v>
      </c>
      <c r="K207" s="695">
        <v>21815.498091889622</v>
      </c>
      <c r="L207" s="695">
        <v>19357.176346634478</v>
      </c>
      <c r="M207" s="695">
        <v>19665.554750336039</v>
      </c>
      <c r="N207" s="695">
        <v>20054.784782892861</v>
      </c>
      <c r="O207" s="695">
        <v>32482.717009347241</v>
      </c>
      <c r="P207" s="695">
        <v>27849.83946326323</v>
      </c>
      <c r="Q207" s="695">
        <v>26287.22325256668</v>
      </c>
      <c r="R207" s="695">
        <v>23647.100470372647</v>
      </c>
      <c r="S207" s="695">
        <v>22174.591736099464</v>
      </c>
      <c r="T207" s="695">
        <v>22620.083825977359</v>
      </c>
      <c r="U207" s="695">
        <v>20028.838624453871</v>
      </c>
      <c r="V207" s="695">
        <v>18567.411631998566</v>
      </c>
      <c r="W207" s="695">
        <v>18221.089071116345</v>
      </c>
      <c r="X207" s="695">
        <v>15726.101166155773</v>
      </c>
      <c r="Y207" s="695">
        <v>14956.855522808177</v>
      </c>
      <c r="Z207" s="695">
        <v>10631.00635558955</v>
      </c>
      <c r="AA207" s="695">
        <v>9801.9305353468881</v>
      </c>
      <c r="AB207" s="695">
        <v>9908.6230056829627</v>
      </c>
      <c r="AC207" s="695" t="e">
        <v>#N/A</v>
      </c>
      <c r="AD207" s="695" t="e">
        <v>#N/A</v>
      </c>
      <c r="AE207" s="695" t="e">
        <v>#N/A</v>
      </c>
      <c r="AF207" s="695" t="e">
        <v>#N/A</v>
      </c>
      <c r="AG207" s="695" t="e">
        <v>#N/A</v>
      </c>
      <c r="AH207" s="695" t="e">
        <v>#N/A</v>
      </c>
      <c r="AI207" s="695" t="e">
        <v>#N/A</v>
      </c>
      <c r="AJ207" s="695" t="e">
        <v>#N/A</v>
      </c>
      <c r="AK207" s="695" t="e">
        <v>#N/A</v>
      </c>
      <c r="AL207" s="695" t="e">
        <v>#N/A</v>
      </c>
      <c r="AM207" s="695" t="e">
        <v>#N/A</v>
      </c>
    </row>
    <row r="208" spans="1:39" ht="15" x14ac:dyDescent="0.25">
      <c r="A208" s="183" t="s">
        <v>191</v>
      </c>
      <c r="B208" s="183" t="s">
        <v>756</v>
      </c>
      <c r="C208" s="183" t="s">
        <v>789</v>
      </c>
      <c r="D208" s="183" t="s">
        <v>772</v>
      </c>
      <c r="E208" s="695" t="e">
        <v>#N/A</v>
      </c>
      <c r="F208" s="695" t="e">
        <v>#N/A</v>
      </c>
      <c r="G208" s="695" t="e">
        <v>#N/A</v>
      </c>
      <c r="H208" s="695" t="e">
        <v>#N/A</v>
      </c>
      <c r="I208" s="695">
        <v>21486.634949032501</v>
      </c>
      <c r="J208" s="695">
        <v>22066.762794316124</v>
      </c>
      <c r="K208" s="695">
        <v>26842.669699734004</v>
      </c>
      <c r="L208" s="695">
        <v>31123.691883097228</v>
      </c>
      <c r="M208" s="695">
        <v>31619.522176128459</v>
      </c>
      <c r="N208" s="695">
        <v>32245.350829440922</v>
      </c>
      <c r="O208" s="695">
        <v>52942.429389360128</v>
      </c>
      <c r="P208" s="695">
        <v>49351.451652454845</v>
      </c>
      <c r="Q208" s="695">
        <v>38543.42242400453</v>
      </c>
      <c r="R208" s="695">
        <v>35033.106758477617</v>
      </c>
      <c r="S208" s="695">
        <v>38057.539242955798</v>
      </c>
      <c r="T208" s="695">
        <v>29102.484630295552</v>
      </c>
      <c r="U208" s="695">
        <v>27068.518687502448</v>
      </c>
      <c r="V208" s="695">
        <v>26394.678348068395</v>
      </c>
      <c r="W208" s="695">
        <v>23253.841148526084</v>
      </c>
      <c r="X208" s="695">
        <v>15555.453413311128</v>
      </c>
      <c r="Y208" s="695">
        <v>19378.255206196787</v>
      </c>
      <c r="Z208" s="695">
        <v>22114.751569630029</v>
      </c>
      <c r="AA208" s="695">
        <v>12078.207116660518</v>
      </c>
      <c r="AB208" s="695">
        <v>12065.462788588782</v>
      </c>
      <c r="AC208" s="695">
        <v>11793.960489244917</v>
      </c>
      <c r="AD208" s="695">
        <v>21924.95393080244</v>
      </c>
      <c r="AE208" s="695">
        <v>7171.6960741514849</v>
      </c>
      <c r="AF208" s="695">
        <v>6749.4313925464403</v>
      </c>
      <c r="AG208" s="695">
        <v>3707.3668095483108</v>
      </c>
      <c r="AH208" s="695" t="e">
        <v>#N/A</v>
      </c>
      <c r="AI208" s="695" t="e">
        <v>#N/A</v>
      </c>
      <c r="AJ208" s="695" t="e">
        <v>#N/A</v>
      </c>
      <c r="AK208" s="695" t="e">
        <v>#N/A</v>
      </c>
      <c r="AL208" s="695" t="e">
        <v>#N/A</v>
      </c>
      <c r="AM208" s="695" t="e">
        <v>#N/A</v>
      </c>
    </row>
    <row r="209" spans="1:39" ht="15" x14ac:dyDescent="0.25">
      <c r="A209" s="184" t="s">
        <v>191</v>
      </c>
      <c r="B209" s="184" t="s">
        <v>756</v>
      </c>
      <c r="C209" s="184" t="s">
        <v>789</v>
      </c>
      <c r="D209" s="184" t="s">
        <v>773</v>
      </c>
      <c r="E209" s="695" t="e">
        <v>#N/A</v>
      </c>
      <c r="F209" s="695" t="e">
        <v>#N/A</v>
      </c>
      <c r="G209" s="695" t="e">
        <v>#N/A</v>
      </c>
      <c r="H209" s="695" t="e">
        <v>#N/A</v>
      </c>
      <c r="I209" s="695" t="e">
        <v>#N/A</v>
      </c>
      <c r="J209" s="695" t="e">
        <v>#N/A</v>
      </c>
      <c r="K209" s="695" t="e">
        <v>#N/A</v>
      </c>
      <c r="L209" s="695" t="e">
        <v>#N/A</v>
      </c>
      <c r="M209" s="695">
        <v>26851.268053793301</v>
      </c>
      <c r="N209" s="695">
        <v>27382.721148885426</v>
      </c>
      <c r="O209" s="695">
        <v>52684.145808291149</v>
      </c>
      <c r="P209" s="695">
        <v>47601.114939407315</v>
      </c>
      <c r="Q209" s="695">
        <v>46006.741817278395</v>
      </c>
      <c r="R209" s="695">
        <v>39102.903885721571</v>
      </c>
      <c r="S209" s="695">
        <v>38831.976842332166</v>
      </c>
      <c r="T209" s="695">
        <v>44891.380257472665</v>
      </c>
      <c r="U209" s="695">
        <v>43479.014932235405</v>
      </c>
      <c r="V209" s="695">
        <v>41183.747519142984</v>
      </c>
      <c r="W209" s="695">
        <v>22867.349773726142</v>
      </c>
      <c r="X209" s="695">
        <v>20076.022012876918</v>
      </c>
      <c r="Y209" s="695">
        <v>14819.650347452554</v>
      </c>
      <c r="Z209" s="695">
        <v>13199.767486427605</v>
      </c>
      <c r="AA209" s="695">
        <v>11761.799159807792</v>
      </c>
      <c r="AB209" s="695">
        <v>11917.930097890279</v>
      </c>
      <c r="AC209" s="695">
        <v>19617.303306964073</v>
      </c>
      <c r="AD209" s="695">
        <v>27916.301696244311</v>
      </c>
      <c r="AE209" s="695">
        <v>20782.197635644101</v>
      </c>
      <c r="AF209" s="695">
        <v>12235.646329698655</v>
      </c>
      <c r="AG209" s="695">
        <v>12398.088406862409</v>
      </c>
      <c r="AH209" s="695">
        <v>6059.8850627331867</v>
      </c>
      <c r="AI209" s="695">
        <v>4053.5570147982194</v>
      </c>
      <c r="AJ209" s="695">
        <v>5891.0997463176463</v>
      </c>
      <c r="AK209" s="695">
        <v>7677.1369133562548</v>
      </c>
      <c r="AL209" s="695">
        <v>10256.503790098872</v>
      </c>
      <c r="AM209" s="695">
        <v>9527.8765220972182</v>
      </c>
    </row>
    <row r="210" spans="1:39" ht="15" x14ac:dyDescent="0.25">
      <c r="A210" s="183" t="s">
        <v>191</v>
      </c>
      <c r="B210" s="183" t="s">
        <v>756</v>
      </c>
      <c r="C210" s="183" t="s">
        <v>789</v>
      </c>
      <c r="D210" s="183" t="s">
        <v>774</v>
      </c>
      <c r="E210" s="695" t="e">
        <v>#N/A</v>
      </c>
      <c r="F210" s="695" t="e">
        <v>#N/A</v>
      </c>
      <c r="G210" s="695" t="e">
        <v>#N/A</v>
      </c>
      <c r="H210" s="695" t="e">
        <v>#N/A</v>
      </c>
      <c r="I210" s="695" t="e">
        <v>#N/A</v>
      </c>
      <c r="J210" s="695" t="e">
        <v>#N/A</v>
      </c>
      <c r="K210" s="695" t="e">
        <v>#N/A</v>
      </c>
      <c r="L210" s="695" t="e">
        <v>#N/A</v>
      </c>
      <c r="M210" s="695" t="e">
        <v>#N/A</v>
      </c>
      <c r="N210" s="695" t="e">
        <v>#N/A</v>
      </c>
      <c r="O210" s="695" t="e">
        <v>#N/A</v>
      </c>
      <c r="P210" s="695" t="e">
        <v>#N/A</v>
      </c>
      <c r="Q210" s="695">
        <v>47830.438186923333</v>
      </c>
      <c r="R210" s="695">
        <v>43589.758729188907</v>
      </c>
      <c r="S210" s="695">
        <v>40853.671119036117</v>
      </c>
      <c r="T210" s="695">
        <v>36153.138234968821</v>
      </c>
      <c r="U210" s="695">
        <v>34568.787585747552</v>
      </c>
      <c r="V210" s="695">
        <v>35725.782396964401</v>
      </c>
      <c r="W210" s="695">
        <v>24738.745357650234</v>
      </c>
      <c r="X210" s="695">
        <v>21068.305209695794</v>
      </c>
      <c r="Y210" s="695">
        <v>19805.366823361408</v>
      </c>
      <c r="Z210" s="695">
        <v>19810.832205378785</v>
      </c>
      <c r="AA210" s="695">
        <v>18854.179077229717</v>
      </c>
      <c r="AB210" s="695">
        <v>19358.295561933766</v>
      </c>
      <c r="AC210" s="695">
        <v>21922.211147100843</v>
      </c>
      <c r="AD210" s="695">
        <v>20103.087724816996</v>
      </c>
      <c r="AE210" s="695">
        <v>17403.567001833348</v>
      </c>
      <c r="AF210" s="695">
        <v>16999.350898911092</v>
      </c>
      <c r="AG210" s="695">
        <v>14060.011471110214</v>
      </c>
      <c r="AH210" s="695">
        <v>15611.866679919136</v>
      </c>
      <c r="AI210" s="695">
        <v>10878.965290551632</v>
      </c>
      <c r="AJ210" s="695">
        <v>10229.761474492607</v>
      </c>
      <c r="AK210" s="695">
        <v>11253.427233932342</v>
      </c>
      <c r="AL210" s="695">
        <v>10577.45102825054</v>
      </c>
      <c r="AM210" s="695">
        <v>9826.0235045191621</v>
      </c>
    </row>
    <row r="211" spans="1:39" ht="15" x14ac:dyDescent="0.25">
      <c r="A211" s="184" t="s">
        <v>191</v>
      </c>
      <c r="B211" s="184" t="s">
        <v>756</v>
      </c>
      <c r="C211" s="184" t="s">
        <v>789</v>
      </c>
      <c r="D211" s="184" t="s">
        <v>758</v>
      </c>
      <c r="E211" s="695" t="e">
        <v>#N/A</v>
      </c>
      <c r="F211" s="695" t="e">
        <v>#N/A</v>
      </c>
      <c r="G211" s="695" t="e">
        <v>#N/A</v>
      </c>
      <c r="H211" s="695" t="e">
        <v>#N/A</v>
      </c>
      <c r="I211" s="695" t="e">
        <v>#N/A</v>
      </c>
      <c r="J211" s="695" t="e">
        <v>#N/A</v>
      </c>
      <c r="K211" s="695" t="e">
        <v>#N/A</v>
      </c>
      <c r="L211" s="695" t="e">
        <v>#N/A</v>
      </c>
      <c r="M211" s="695" t="e">
        <v>#N/A</v>
      </c>
      <c r="N211" s="695" t="e">
        <v>#N/A</v>
      </c>
      <c r="O211" s="695" t="e">
        <v>#N/A</v>
      </c>
      <c r="P211" s="695" t="e">
        <v>#N/A</v>
      </c>
      <c r="Q211" s="695" t="e">
        <v>#N/A</v>
      </c>
      <c r="R211" s="695" t="e">
        <v>#N/A</v>
      </c>
      <c r="S211" s="695" t="e">
        <v>#N/A</v>
      </c>
      <c r="T211" s="695" t="e">
        <v>#N/A</v>
      </c>
      <c r="U211" s="695">
        <v>36743.807955350181</v>
      </c>
      <c r="V211" s="695">
        <v>33247.815363056099</v>
      </c>
      <c r="W211" s="695">
        <v>20703.905918132172</v>
      </c>
      <c r="X211" s="695">
        <v>19280.477821233639</v>
      </c>
      <c r="Y211" s="695">
        <v>18994.073225525593</v>
      </c>
      <c r="Z211" s="695">
        <v>19833.614686519537</v>
      </c>
      <c r="AA211" s="695">
        <v>19501.139724317793</v>
      </c>
      <c r="AB211" s="695">
        <v>22606.106518434517</v>
      </c>
      <c r="AC211" s="695">
        <v>24957.40639697358</v>
      </c>
      <c r="AD211" s="695">
        <v>18749.700594541802</v>
      </c>
      <c r="AE211" s="695">
        <v>31240.943482707498</v>
      </c>
      <c r="AF211" s="695">
        <v>16038.47346478562</v>
      </c>
      <c r="AG211" s="695">
        <v>13805.811409312777</v>
      </c>
      <c r="AH211" s="695">
        <v>12800.348818348391</v>
      </c>
      <c r="AI211" s="695">
        <v>10856.486558566796</v>
      </c>
      <c r="AJ211" s="695">
        <v>10405.095188907897</v>
      </c>
      <c r="AK211" s="695">
        <v>9557.6029476131753</v>
      </c>
      <c r="AL211" s="695">
        <v>10160.483351811477</v>
      </c>
      <c r="AM211" s="695">
        <v>9438.6774247904796</v>
      </c>
    </row>
    <row r="212" spans="1:39" ht="15" x14ac:dyDescent="0.25">
      <c r="A212" s="183" t="s">
        <v>191</v>
      </c>
      <c r="B212" s="183" t="s">
        <v>756</v>
      </c>
      <c r="C212" s="183" t="s">
        <v>789</v>
      </c>
      <c r="D212" s="183" t="s">
        <v>766</v>
      </c>
      <c r="E212" s="695" t="e">
        <v>#N/A</v>
      </c>
      <c r="F212" s="695" t="e">
        <v>#N/A</v>
      </c>
      <c r="G212" s="695" t="e">
        <v>#N/A</v>
      </c>
      <c r="H212" s="695" t="e">
        <v>#N/A</v>
      </c>
      <c r="I212" s="695" t="e">
        <v>#N/A</v>
      </c>
      <c r="J212" s="695" t="e">
        <v>#N/A</v>
      </c>
      <c r="K212" s="695" t="e">
        <v>#N/A</v>
      </c>
      <c r="L212" s="695" t="e">
        <v>#N/A</v>
      </c>
      <c r="M212" s="695" t="e">
        <v>#N/A</v>
      </c>
      <c r="N212" s="695" t="e">
        <v>#N/A</v>
      </c>
      <c r="O212" s="695" t="e">
        <v>#N/A</v>
      </c>
      <c r="P212" s="695" t="e">
        <v>#N/A</v>
      </c>
      <c r="Q212" s="695" t="e">
        <v>#N/A</v>
      </c>
      <c r="R212" s="695" t="e">
        <v>#N/A</v>
      </c>
      <c r="S212" s="695" t="e">
        <v>#N/A</v>
      </c>
      <c r="T212" s="695" t="e">
        <v>#N/A</v>
      </c>
      <c r="U212" s="695" t="e">
        <v>#N/A</v>
      </c>
      <c r="V212" s="695" t="e">
        <v>#N/A</v>
      </c>
      <c r="W212" s="695" t="e">
        <v>#N/A</v>
      </c>
      <c r="X212" s="695" t="e">
        <v>#N/A</v>
      </c>
      <c r="Y212" s="695" t="e">
        <v>#N/A</v>
      </c>
      <c r="Z212" s="695">
        <v>25455.961736666723</v>
      </c>
      <c r="AA212" s="695">
        <v>24300.983860031094</v>
      </c>
      <c r="AB212" s="695">
        <v>23802.85612322799</v>
      </c>
      <c r="AC212" s="695">
        <v>23752.074034023983</v>
      </c>
      <c r="AD212" s="695">
        <v>24279.288109606885</v>
      </c>
      <c r="AE212" s="695">
        <v>20324.1156890653</v>
      </c>
      <c r="AF212" s="695">
        <v>20987.29922671344</v>
      </c>
      <c r="AG212" s="695">
        <v>17000.374562114994</v>
      </c>
      <c r="AH212" s="695">
        <v>16917.986142757953</v>
      </c>
      <c r="AI212" s="695">
        <v>14864.746504995393</v>
      </c>
      <c r="AJ212" s="695">
        <v>18906.678365131924</v>
      </c>
      <c r="AK212" s="695">
        <v>20374.559616505674</v>
      </c>
      <c r="AL212" s="695">
        <v>15408.84194658482</v>
      </c>
      <c r="AM212" s="695">
        <v>14314.189944267258</v>
      </c>
    </row>
    <row r="213" spans="1:39" ht="15" x14ac:dyDescent="0.25">
      <c r="A213" s="184" t="s">
        <v>191</v>
      </c>
      <c r="B213" s="184" t="s">
        <v>756</v>
      </c>
      <c r="C213" s="184" t="s">
        <v>789</v>
      </c>
      <c r="D213" s="184" t="s">
        <v>339</v>
      </c>
      <c r="E213" s="695" t="e">
        <v>#N/A</v>
      </c>
      <c r="F213" s="695" t="e">
        <v>#N/A</v>
      </c>
      <c r="G213" s="695" t="e">
        <v>#N/A</v>
      </c>
      <c r="H213" s="695" t="e">
        <v>#N/A</v>
      </c>
      <c r="I213" s="695" t="e">
        <v>#N/A</v>
      </c>
      <c r="J213" s="695" t="e">
        <v>#N/A</v>
      </c>
      <c r="K213" s="695" t="e">
        <v>#N/A</v>
      </c>
      <c r="L213" s="695" t="e">
        <v>#N/A</v>
      </c>
      <c r="M213" s="695" t="e">
        <v>#N/A</v>
      </c>
      <c r="N213" s="695" t="e">
        <v>#N/A</v>
      </c>
      <c r="O213" s="695" t="e">
        <v>#N/A</v>
      </c>
      <c r="P213" s="695" t="e">
        <v>#N/A</v>
      </c>
      <c r="Q213" s="695" t="e">
        <v>#N/A</v>
      </c>
      <c r="R213" s="695" t="e">
        <v>#N/A</v>
      </c>
      <c r="S213" s="695" t="e">
        <v>#N/A</v>
      </c>
      <c r="T213" s="695" t="e">
        <v>#N/A</v>
      </c>
      <c r="U213" s="695" t="e">
        <v>#N/A</v>
      </c>
      <c r="V213" s="695" t="e">
        <v>#N/A</v>
      </c>
      <c r="W213" s="695" t="e">
        <v>#N/A</v>
      </c>
      <c r="X213" s="695" t="e">
        <v>#N/A</v>
      </c>
      <c r="Y213" s="695" t="e">
        <v>#N/A</v>
      </c>
      <c r="Z213" s="695" t="e">
        <v>#N/A</v>
      </c>
      <c r="AA213" s="695" t="e">
        <v>#N/A</v>
      </c>
      <c r="AB213" s="695" t="e">
        <v>#N/A</v>
      </c>
      <c r="AC213" s="695" t="e">
        <v>#N/A</v>
      </c>
      <c r="AD213" s="695">
        <v>5614.1348532286502</v>
      </c>
      <c r="AE213" s="695">
        <v>19480.629792939482</v>
      </c>
      <c r="AF213" s="695">
        <v>17756.764330880826</v>
      </c>
      <c r="AG213" s="695">
        <v>18497.685824948388</v>
      </c>
      <c r="AH213" s="695">
        <v>20362.412878465198</v>
      </c>
      <c r="AI213" s="695">
        <v>13540.615643530769</v>
      </c>
      <c r="AJ213" s="695">
        <v>12513.273998153933</v>
      </c>
      <c r="AK213" s="695">
        <v>14510.965306301059</v>
      </c>
      <c r="AL213" s="695">
        <v>15658.173797083995</v>
      </c>
      <c r="AM213" s="695">
        <v>14545.809132754803</v>
      </c>
    </row>
    <row r="214" spans="1:39" ht="15" x14ac:dyDescent="0.25">
      <c r="A214" s="183" t="s">
        <v>191</v>
      </c>
      <c r="B214" s="183" t="s">
        <v>756</v>
      </c>
      <c r="C214" s="183" t="s">
        <v>789</v>
      </c>
      <c r="D214" s="183" t="s">
        <v>340</v>
      </c>
      <c r="E214" s="695" t="e">
        <v>#N/A</v>
      </c>
      <c r="F214" s="695" t="e">
        <v>#N/A</v>
      </c>
      <c r="G214" s="695" t="e">
        <v>#N/A</v>
      </c>
      <c r="H214" s="695" t="e">
        <v>#N/A</v>
      </c>
      <c r="I214" s="695" t="e">
        <v>#N/A</v>
      </c>
      <c r="J214" s="695" t="e">
        <v>#N/A</v>
      </c>
      <c r="K214" s="695" t="e">
        <v>#N/A</v>
      </c>
      <c r="L214" s="695" t="e">
        <v>#N/A</v>
      </c>
      <c r="M214" s="695" t="e">
        <v>#N/A</v>
      </c>
      <c r="N214" s="695" t="e">
        <v>#N/A</v>
      </c>
      <c r="O214" s="695" t="e">
        <v>#N/A</v>
      </c>
      <c r="P214" s="695" t="e">
        <v>#N/A</v>
      </c>
      <c r="Q214" s="695" t="e">
        <v>#N/A</v>
      </c>
      <c r="R214" s="695" t="e">
        <v>#N/A</v>
      </c>
      <c r="S214" s="695" t="e">
        <v>#N/A</v>
      </c>
      <c r="T214" s="695" t="e">
        <v>#N/A</v>
      </c>
      <c r="U214" s="695" t="e">
        <v>#N/A</v>
      </c>
      <c r="V214" s="695" t="e">
        <v>#N/A</v>
      </c>
      <c r="W214" s="695" t="e">
        <v>#N/A</v>
      </c>
      <c r="X214" s="695" t="e">
        <v>#N/A</v>
      </c>
      <c r="Y214" s="695" t="e">
        <v>#N/A</v>
      </c>
      <c r="Z214" s="695" t="e">
        <v>#N/A</v>
      </c>
      <c r="AA214" s="695" t="e">
        <v>#N/A</v>
      </c>
      <c r="AB214" s="695" t="e">
        <v>#N/A</v>
      </c>
      <c r="AC214" s="695" t="e">
        <v>#N/A</v>
      </c>
      <c r="AD214" s="695" t="e">
        <v>#N/A</v>
      </c>
      <c r="AE214" s="695" t="e">
        <v>#N/A</v>
      </c>
      <c r="AF214" s="695" t="e">
        <v>#N/A</v>
      </c>
      <c r="AG214" s="695" t="e">
        <v>#N/A</v>
      </c>
      <c r="AH214" s="695">
        <v>32462.932134471743</v>
      </c>
      <c r="AI214" s="695">
        <v>26600.705945973205</v>
      </c>
      <c r="AJ214" s="695">
        <v>24760.643070069895</v>
      </c>
      <c r="AK214" s="695">
        <v>24993.965695605235</v>
      </c>
      <c r="AL214" s="695">
        <v>28725.413186308553</v>
      </c>
      <c r="AM214" s="695">
        <v>26684.745161365823</v>
      </c>
    </row>
    <row r="215" spans="1:39" ht="15" x14ac:dyDescent="0.25">
      <c r="A215" s="184" t="s">
        <v>191</v>
      </c>
      <c r="B215" s="184" t="s">
        <v>756</v>
      </c>
      <c r="C215" s="184" t="s">
        <v>789</v>
      </c>
      <c r="D215" s="184" t="s">
        <v>767</v>
      </c>
      <c r="E215" s="695" t="e">
        <v>#N/A</v>
      </c>
      <c r="F215" s="695" t="e">
        <v>#N/A</v>
      </c>
      <c r="G215" s="695" t="e">
        <v>#N/A</v>
      </c>
      <c r="H215" s="695" t="e">
        <v>#N/A</v>
      </c>
      <c r="I215" s="695" t="e">
        <v>#N/A</v>
      </c>
      <c r="J215" s="695" t="e">
        <v>#N/A</v>
      </c>
      <c r="K215" s="695" t="e">
        <v>#N/A</v>
      </c>
      <c r="L215" s="695" t="e">
        <v>#N/A</v>
      </c>
      <c r="M215" s="695" t="e">
        <v>#N/A</v>
      </c>
      <c r="N215" s="695" t="e">
        <v>#N/A</v>
      </c>
      <c r="O215" s="695" t="e">
        <v>#N/A</v>
      </c>
      <c r="P215" s="695" t="e">
        <v>#N/A</v>
      </c>
      <c r="Q215" s="695" t="e">
        <v>#N/A</v>
      </c>
      <c r="R215" s="695" t="e">
        <v>#N/A</v>
      </c>
      <c r="S215" s="695" t="e">
        <v>#N/A</v>
      </c>
      <c r="T215" s="695" t="e">
        <v>#N/A</v>
      </c>
      <c r="U215" s="695" t="e">
        <v>#N/A</v>
      </c>
      <c r="V215" s="695" t="e">
        <v>#N/A</v>
      </c>
      <c r="W215" s="695" t="e">
        <v>#N/A</v>
      </c>
      <c r="X215" s="695" t="e">
        <v>#N/A</v>
      </c>
      <c r="Y215" s="695" t="e">
        <v>#N/A</v>
      </c>
      <c r="Z215" s="695" t="e">
        <v>#N/A</v>
      </c>
      <c r="AA215" s="695" t="e">
        <v>#N/A</v>
      </c>
      <c r="AB215" s="695" t="e">
        <v>#N/A</v>
      </c>
      <c r="AC215" s="695" t="e">
        <v>#N/A</v>
      </c>
      <c r="AD215" s="695" t="e">
        <v>#N/A</v>
      </c>
      <c r="AE215" s="695" t="e">
        <v>#N/A</v>
      </c>
      <c r="AF215" s="695" t="e">
        <v>#N/A</v>
      </c>
      <c r="AG215" s="695" t="e">
        <v>#N/A</v>
      </c>
      <c r="AH215" s="695" t="e">
        <v>#N/A</v>
      </c>
      <c r="AI215" s="695" t="e">
        <v>#N/A</v>
      </c>
      <c r="AJ215" s="695">
        <v>21289.511452408395</v>
      </c>
      <c r="AK215" s="695">
        <v>23027.118221083405</v>
      </c>
      <c r="AL215" s="695">
        <v>24247.013406266113</v>
      </c>
      <c r="AM215" s="695">
        <v>22524.493189146699</v>
      </c>
    </row>
    <row r="216" spans="1:39" ht="15" x14ac:dyDescent="0.25">
      <c r="A216" s="183" t="s">
        <v>191</v>
      </c>
      <c r="B216" s="183" t="s">
        <v>756</v>
      </c>
      <c r="C216" s="183" t="s">
        <v>789</v>
      </c>
      <c r="D216" s="183" t="s">
        <v>768</v>
      </c>
      <c r="E216" s="695" t="e">
        <v>#N/A</v>
      </c>
      <c r="F216" s="695" t="e">
        <v>#N/A</v>
      </c>
      <c r="G216" s="695" t="e">
        <v>#N/A</v>
      </c>
      <c r="H216" s="695" t="e">
        <v>#N/A</v>
      </c>
      <c r="I216" s="695" t="e">
        <v>#N/A</v>
      </c>
      <c r="J216" s="695" t="e">
        <v>#N/A</v>
      </c>
      <c r="K216" s="695" t="e">
        <v>#N/A</v>
      </c>
      <c r="L216" s="695" t="e">
        <v>#N/A</v>
      </c>
      <c r="M216" s="695" t="e">
        <v>#N/A</v>
      </c>
      <c r="N216" s="695" t="e">
        <v>#N/A</v>
      </c>
      <c r="O216" s="695" t="e">
        <v>#N/A</v>
      </c>
      <c r="P216" s="695" t="e">
        <v>#N/A</v>
      </c>
      <c r="Q216" s="695" t="e">
        <v>#N/A</v>
      </c>
      <c r="R216" s="695" t="e">
        <v>#N/A</v>
      </c>
      <c r="S216" s="695" t="e">
        <v>#N/A</v>
      </c>
      <c r="T216" s="695" t="e">
        <v>#N/A</v>
      </c>
      <c r="U216" s="695" t="e">
        <v>#N/A</v>
      </c>
      <c r="V216" s="695" t="e">
        <v>#N/A</v>
      </c>
      <c r="W216" s="695" t="e">
        <v>#N/A</v>
      </c>
      <c r="X216" s="695" t="e">
        <v>#N/A</v>
      </c>
      <c r="Y216" s="695" t="e">
        <v>#N/A</v>
      </c>
      <c r="Z216" s="695" t="e">
        <v>#N/A</v>
      </c>
      <c r="AA216" s="695" t="e">
        <v>#N/A</v>
      </c>
      <c r="AB216" s="695" t="e">
        <v>#N/A</v>
      </c>
      <c r="AC216" s="695" t="e">
        <v>#N/A</v>
      </c>
      <c r="AD216" s="695" t="e">
        <v>#N/A</v>
      </c>
      <c r="AE216" s="695" t="e">
        <v>#N/A</v>
      </c>
      <c r="AF216" s="695" t="e">
        <v>#N/A</v>
      </c>
      <c r="AG216" s="695" t="e">
        <v>#N/A</v>
      </c>
      <c r="AH216" s="695" t="e">
        <v>#N/A</v>
      </c>
      <c r="AI216" s="695" t="e">
        <v>#N/A</v>
      </c>
      <c r="AJ216" s="695" t="e">
        <v>#N/A</v>
      </c>
      <c r="AK216" s="695" t="e">
        <v>#N/A</v>
      </c>
      <c r="AL216" s="695" t="e">
        <v>#N/A</v>
      </c>
      <c r="AM216" s="695" t="e">
        <v>#N/A</v>
      </c>
    </row>
    <row r="217" spans="1:39" ht="15" x14ac:dyDescent="0.25">
      <c r="A217" s="184" t="s">
        <v>191</v>
      </c>
      <c r="B217" s="184" t="s">
        <v>756</v>
      </c>
      <c r="C217" s="184" t="s">
        <v>790</v>
      </c>
      <c r="D217" s="184" t="s">
        <v>175</v>
      </c>
      <c r="E217" s="695">
        <v>21227.42519273713</v>
      </c>
      <c r="F217" s="695">
        <v>19203.120636978936</v>
      </c>
      <c r="G217" s="695">
        <v>22604.423839286053</v>
      </c>
      <c r="H217" s="695">
        <v>21524.822699001244</v>
      </c>
      <c r="I217" s="695">
        <v>22018.137069738768</v>
      </c>
      <c r="J217" s="695">
        <v>22612.615192801131</v>
      </c>
      <c r="K217" s="695">
        <v>21815.498091889622</v>
      </c>
      <c r="L217" s="695">
        <v>19357.176346634478</v>
      </c>
      <c r="M217" s="695">
        <v>19665.554750336039</v>
      </c>
      <c r="N217" s="695">
        <v>20054.784782892861</v>
      </c>
      <c r="O217" s="695">
        <v>32482.717009347241</v>
      </c>
      <c r="P217" s="695">
        <v>27849.83946326323</v>
      </c>
      <c r="Q217" s="695">
        <v>26287.22325256668</v>
      </c>
      <c r="R217" s="695">
        <v>23647.100470372647</v>
      </c>
      <c r="S217" s="695">
        <v>22174.591736099464</v>
      </c>
      <c r="T217" s="695">
        <v>22620.083825977359</v>
      </c>
      <c r="U217" s="695">
        <v>20028.838624453871</v>
      </c>
      <c r="V217" s="695">
        <v>18567.411631998566</v>
      </c>
      <c r="W217" s="695">
        <v>19896.17317433489</v>
      </c>
      <c r="X217" s="695">
        <v>19020.394144350423</v>
      </c>
      <c r="Y217" s="695">
        <v>9983.8486194330508</v>
      </c>
      <c r="Z217" s="695">
        <v>9237.05228095866</v>
      </c>
      <c r="AA217" s="695">
        <v>8515.5215556220337</v>
      </c>
      <c r="AB217" s="695">
        <v>9476.2667361406075</v>
      </c>
      <c r="AC217" s="695">
        <v>10968.56014278029</v>
      </c>
      <c r="AD217" s="695">
        <v>7827.653004917127</v>
      </c>
      <c r="AE217" s="695">
        <v>12236.941060946763</v>
      </c>
      <c r="AF217" s="695" t="e">
        <v>#N/A</v>
      </c>
      <c r="AG217" s="695" t="e">
        <v>#N/A</v>
      </c>
      <c r="AH217" s="695" t="e">
        <v>#N/A</v>
      </c>
      <c r="AI217" s="695" t="e">
        <v>#N/A</v>
      </c>
      <c r="AJ217" s="695" t="e">
        <v>#N/A</v>
      </c>
      <c r="AK217" s="695" t="e">
        <v>#N/A</v>
      </c>
      <c r="AL217" s="695" t="e">
        <v>#N/A</v>
      </c>
      <c r="AM217" s="695" t="e">
        <v>#N/A</v>
      </c>
    </row>
    <row r="218" spans="1:39" ht="15" x14ac:dyDescent="0.25">
      <c r="A218" s="183" t="s">
        <v>191</v>
      </c>
      <c r="B218" s="183" t="s">
        <v>756</v>
      </c>
      <c r="C218" s="183" t="s">
        <v>790</v>
      </c>
      <c r="D218" s="183" t="s">
        <v>772</v>
      </c>
      <c r="E218" s="695" t="e">
        <v>#N/A</v>
      </c>
      <c r="F218" s="695" t="e">
        <v>#N/A</v>
      </c>
      <c r="G218" s="695" t="e">
        <v>#N/A</v>
      </c>
      <c r="H218" s="695" t="e">
        <v>#N/A</v>
      </c>
      <c r="I218" s="695">
        <v>21486.634949032501</v>
      </c>
      <c r="J218" s="695">
        <v>22066.762794316124</v>
      </c>
      <c r="K218" s="695">
        <v>26842.669699734004</v>
      </c>
      <c r="L218" s="695">
        <v>31123.691883097228</v>
      </c>
      <c r="M218" s="695">
        <v>31619.522176128459</v>
      </c>
      <c r="N218" s="695">
        <v>32245.350829440922</v>
      </c>
      <c r="O218" s="695">
        <v>52942.429389360128</v>
      </c>
      <c r="P218" s="695">
        <v>49351.451652454845</v>
      </c>
      <c r="Q218" s="695">
        <v>38543.42242400453</v>
      </c>
      <c r="R218" s="695">
        <v>35033.106758477617</v>
      </c>
      <c r="S218" s="695">
        <v>38057.539242955798</v>
      </c>
      <c r="T218" s="695">
        <v>29102.484630295552</v>
      </c>
      <c r="U218" s="695">
        <v>27068.518687502448</v>
      </c>
      <c r="V218" s="695">
        <v>26394.678348068395</v>
      </c>
      <c r="W218" s="695">
        <v>19152.276478433265</v>
      </c>
      <c r="X218" s="695">
        <v>14457.835877374604</v>
      </c>
      <c r="Y218" s="695">
        <v>12311.089161922753</v>
      </c>
      <c r="Z218" s="695">
        <v>12641.490663458513</v>
      </c>
      <c r="AA218" s="695">
        <v>12120.626560923805</v>
      </c>
      <c r="AB218" s="695">
        <v>11816.453248963633</v>
      </c>
      <c r="AC218" s="695">
        <v>12014.424091714038</v>
      </c>
      <c r="AD218" s="695">
        <v>12919.035776050287</v>
      </c>
      <c r="AE218" s="695">
        <v>11704.08737464437</v>
      </c>
      <c r="AF218" s="695">
        <v>11201.505711307726</v>
      </c>
      <c r="AG218" s="695">
        <v>15912.959223606733</v>
      </c>
      <c r="AH218" s="695">
        <v>9319.9334874521282</v>
      </c>
      <c r="AI218" s="695">
        <v>7547.7099369318294</v>
      </c>
      <c r="AJ218" s="695">
        <v>11465.144355314404</v>
      </c>
      <c r="AK218" s="695">
        <v>12819.078905462095</v>
      </c>
      <c r="AL218" s="695">
        <v>3536.882141901378</v>
      </c>
      <c r="AM218" s="695">
        <v>3285.6202279941049</v>
      </c>
    </row>
    <row r="219" spans="1:39" ht="15" x14ac:dyDescent="0.25">
      <c r="A219" s="184" t="s">
        <v>191</v>
      </c>
      <c r="B219" s="184" t="s">
        <v>756</v>
      </c>
      <c r="C219" s="184" t="s">
        <v>790</v>
      </c>
      <c r="D219" s="184" t="s">
        <v>773</v>
      </c>
      <c r="E219" s="695" t="e">
        <v>#N/A</v>
      </c>
      <c r="F219" s="695" t="e">
        <v>#N/A</v>
      </c>
      <c r="G219" s="695" t="e">
        <v>#N/A</v>
      </c>
      <c r="H219" s="695" t="e">
        <v>#N/A</v>
      </c>
      <c r="I219" s="695" t="e">
        <v>#N/A</v>
      </c>
      <c r="J219" s="695" t="e">
        <v>#N/A</v>
      </c>
      <c r="K219" s="695" t="e">
        <v>#N/A</v>
      </c>
      <c r="L219" s="695" t="e">
        <v>#N/A</v>
      </c>
      <c r="M219" s="695">
        <v>26851.268053793301</v>
      </c>
      <c r="N219" s="695">
        <v>27382.721148885426</v>
      </c>
      <c r="O219" s="695">
        <v>52684.145808291149</v>
      </c>
      <c r="P219" s="695">
        <v>47601.114939407315</v>
      </c>
      <c r="Q219" s="695">
        <v>46006.741817278395</v>
      </c>
      <c r="R219" s="695">
        <v>39102.903885721571</v>
      </c>
      <c r="S219" s="695">
        <v>38831.976842332166</v>
      </c>
      <c r="T219" s="695">
        <v>44891.380257472665</v>
      </c>
      <c r="U219" s="695">
        <v>43479.014932235405</v>
      </c>
      <c r="V219" s="695">
        <v>41183.747519142984</v>
      </c>
      <c r="W219" s="695">
        <v>22206.440046920714</v>
      </c>
      <c r="X219" s="695">
        <v>17902.475117100101</v>
      </c>
      <c r="Y219" s="695">
        <v>16660.795361950401</v>
      </c>
      <c r="Z219" s="695">
        <v>16978.207944312166</v>
      </c>
      <c r="AA219" s="695">
        <v>16120.175878299047</v>
      </c>
      <c r="AB219" s="695">
        <v>13307.373368230908</v>
      </c>
      <c r="AC219" s="695">
        <v>17541.088524448238</v>
      </c>
      <c r="AD219" s="695">
        <v>14176.066365313814</v>
      </c>
      <c r="AE219" s="695">
        <v>14090.534618389554</v>
      </c>
      <c r="AF219" s="695">
        <v>15090.668158900489</v>
      </c>
      <c r="AG219" s="695">
        <v>13391.699810605689</v>
      </c>
      <c r="AH219" s="695">
        <v>13530.316711997013</v>
      </c>
      <c r="AI219" s="695">
        <v>7277.2114670145247</v>
      </c>
      <c r="AJ219" s="695">
        <v>7361.3038631091022</v>
      </c>
      <c r="AK219" s="695">
        <v>7289.2409727349632</v>
      </c>
      <c r="AL219" s="695">
        <v>4123.3824530142392</v>
      </c>
      <c r="AM219" s="695">
        <v>3830.4552574365384</v>
      </c>
    </row>
    <row r="220" spans="1:39" ht="15" x14ac:dyDescent="0.25">
      <c r="A220" s="183" t="s">
        <v>191</v>
      </c>
      <c r="B220" s="183" t="s">
        <v>756</v>
      </c>
      <c r="C220" s="183" t="s">
        <v>790</v>
      </c>
      <c r="D220" s="183" t="s">
        <v>774</v>
      </c>
      <c r="E220" s="695" t="e">
        <v>#N/A</v>
      </c>
      <c r="F220" s="695" t="e">
        <v>#N/A</v>
      </c>
      <c r="G220" s="695" t="e">
        <v>#N/A</v>
      </c>
      <c r="H220" s="695" t="e">
        <v>#N/A</v>
      </c>
      <c r="I220" s="695" t="e">
        <v>#N/A</v>
      </c>
      <c r="J220" s="695" t="e">
        <v>#N/A</v>
      </c>
      <c r="K220" s="695" t="e">
        <v>#N/A</v>
      </c>
      <c r="L220" s="695" t="e">
        <v>#N/A</v>
      </c>
      <c r="M220" s="695" t="e">
        <v>#N/A</v>
      </c>
      <c r="N220" s="695" t="e">
        <v>#N/A</v>
      </c>
      <c r="O220" s="695" t="e">
        <v>#N/A</v>
      </c>
      <c r="P220" s="695" t="e">
        <v>#N/A</v>
      </c>
      <c r="Q220" s="695">
        <v>47830.438186923333</v>
      </c>
      <c r="R220" s="695">
        <v>43589.758729188907</v>
      </c>
      <c r="S220" s="695">
        <v>40853.671119036117</v>
      </c>
      <c r="T220" s="695">
        <v>36153.138234968821</v>
      </c>
      <c r="U220" s="695">
        <v>34568.787585747552</v>
      </c>
      <c r="V220" s="695">
        <v>35725.782396964401</v>
      </c>
      <c r="W220" s="695">
        <v>24446.554056113338</v>
      </c>
      <c r="X220" s="695">
        <v>21443.63450314162</v>
      </c>
      <c r="Y220" s="695">
        <v>18840.191914285962</v>
      </c>
      <c r="Z220" s="695">
        <v>17817.551995438203</v>
      </c>
      <c r="AA220" s="695">
        <v>17373.761041832855</v>
      </c>
      <c r="AB220" s="695">
        <v>17069.82017372693</v>
      </c>
      <c r="AC220" s="695">
        <v>16611.563452640054</v>
      </c>
      <c r="AD220" s="695">
        <v>17156.531138560134</v>
      </c>
      <c r="AE220" s="695">
        <v>16142.552894558026</v>
      </c>
      <c r="AF220" s="695">
        <v>14907.855456800529</v>
      </c>
      <c r="AG220" s="695">
        <v>11845.667937761587</v>
      </c>
      <c r="AH220" s="695">
        <v>11577.302782285144</v>
      </c>
      <c r="AI220" s="695">
        <v>7755.4653770055529</v>
      </c>
      <c r="AJ220" s="695">
        <v>5045.2346103653072</v>
      </c>
      <c r="AK220" s="695">
        <v>5025.9458208674178</v>
      </c>
      <c r="AL220" s="695">
        <v>4472.7070206786575</v>
      </c>
      <c r="AM220" s="695">
        <v>4154.9636293882531</v>
      </c>
    </row>
    <row r="221" spans="1:39" ht="15" x14ac:dyDescent="0.25">
      <c r="A221" s="184" t="s">
        <v>191</v>
      </c>
      <c r="B221" s="184" t="s">
        <v>756</v>
      </c>
      <c r="C221" s="184" t="s">
        <v>790</v>
      </c>
      <c r="D221" s="184" t="s">
        <v>758</v>
      </c>
      <c r="E221" s="695" t="e">
        <v>#N/A</v>
      </c>
      <c r="F221" s="695" t="e">
        <v>#N/A</v>
      </c>
      <c r="G221" s="695" t="e">
        <v>#N/A</v>
      </c>
      <c r="H221" s="695" t="e">
        <v>#N/A</v>
      </c>
      <c r="I221" s="695" t="e">
        <v>#N/A</v>
      </c>
      <c r="J221" s="695" t="e">
        <v>#N/A</v>
      </c>
      <c r="K221" s="695" t="e">
        <v>#N/A</v>
      </c>
      <c r="L221" s="695" t="e">
        <v>#N/A</v>
      </c>
      <c r="M221" s="695" t="e">
        <v>#N/A</v>
      </c>
      <c r="N221" s="695" t="e">
        <v>#N/A</v>
      </c>
      <c r="O221" s="695" t="e">
        <v>#N/A</v>
      </c>
      <c r="P221" s="695" t="e">
        <v>#N/A</v>
      </c>
      <c r="Q221" s="695" t="e">
        <v>#N/A</v>
      </c>
      <c r="R221" s="695" t="e">
        <v>#N/A</v>
      </c>
      <c r="S221" s="695" t="e">
        <v>#N/A</v>
      </c>
      <c r="T221" s="695" t="e">
        <v>#N/A</v>
      </c>
      <c r="U221" s="695">
        <v>36743.807955350181</v>
      </c>
      <c r="V221" s="695">
        <v>33247.815363056099</v>
      </c>
      <c r="W221" s="695">
        <v>22830.34749586189</v>
      </c>
      <c r="X221" s="695">
        <v>21641.952830934821</v>
      </c>
      <c r="Y221" s="695">
        <v>21854.587903541236</v>
      </c>
      <c r="Z221" s="695">
        <v>21652.705194022448</v>
      </c>
      <c r="AA221" s="695">
        <v>20503.834073484632</v>
      </c>
      <c r="AB221" s="695">
        <v>20691.229497790078</v>
      </c>
      <c r="AC221" s="695">
        <v>28047.945433951922</v>
      </c>
      <c r="AD221" s="695">
        <v>28324.417890886914</v>
      </c>
      <c r="AE221" s="695">
        <v>20119.152149238696</v>
      </c>
      <c r="AF221" s="695">
        <v>20513.544395519508</v>
      </c>
      <c r="AG221" s="695">
        <v>25335.498883332955</v>
      </c>
      <c r="AH221" s="695">
        <v>24249.201352824577</v>
      </c>
      <c r="AI221" s="695">
        <v>11388.928192210362</v>
      </c>
      <c r="AJ221" s="695">
        <v>9130.4563029765704</v>
      </c>
      <c r="AK221" s="695">
        <v>10522.085314251799</v>
      </c>
      <c r="AL221" s="695">
        <v>11493.952284783043</v>
      </c>
      <c r="AM221" s="695">
        <v>10677.416043662801</v>
      </c>
    </row>
    <row r="222" spans="1:39" ht="15" x14ac:dyDescent="0.25">
      <c r="A222" s="183" t="s">
        <v>191</v>
      </c>
      <c r="B222" s="183" t="s">
        <v>756</v>
      </c>
      <c r="C222" s="183" t="s">
        <v>790</v>
      </c>
      <c r="D222" s="183" t="s">
        <v>766</v>
      </c>
      <c r="E222" s="695" t="e">
        <v>#N/A</v>
      </c>
      <c r="F222" s="695" t="e">
        <v>#N/A</v>
      </c>
      <c r="G222" s="695" t="e">
        <v>#N/A</v>
      </c>
      <c r="H222" s="695" t="e">
        <v>#N/A</v>
      </c>
      <c r="I222" s="695" t="e">
        <v>#N/A</v>
      </c>
      <c r="J222" s="695" t="e">
        <v>#N/A</v>
      </c>
      <c r="K222" s="695" t="e">
        <v>#N/A</v>
      </c>
      <c r="L222" s="695" t="e">
        <v>#N/A</v>
      </c>
      <c r="M222" s="695" t="e">
        <v>#N/A</v>
      </c>
      <c r="N222" s="695" t="e">
        <v>#N/A</v>
      </c>
      <c r="O222" s="695" t="e">
        <v>#N/A</v>
      </c>
      <c r="P222" s="695" t="e">
        <v>#N/A</v>
      </c>
      <c r="Q222" s="695" t="e">
        <v>#N/A</v>
      </c>
      <c r="R222" s="695" t="e">
        <v>#N/A</v>
      </c>
      <c r="S222" s="695" t="e">
        <v>#N/A</v>
      </c>
      <c r="T222" s="695" t="e">
        <v>#N/A</v>
      </c>
      <c r="U222" s="695" t="e">
        <v>#N/A</v>
      </c>
      <c r="V222" s="695" t="e">
        <v>#N/A</v>
      </c>
      <c r="W222" s="695" t="e">
        <v>#N/A</v>
      </c>
      <c r="X222" s="695" t="e">
        <v>#N/A</v>
      </c>
      <c r="Y222" s="695" t="e">
        <v>#N/A</v>
      </c>
      <c r="Z222" s="695">
        <v>26304.742041061458</v>
      </c>
      <c r="AA222" s="695">
        <v>27717.29822072446</v>
      </c>
      <c r="AB222" s="695">
        <v>32156.240151093443</v>
      </c>
      <c r="AC222" s="695">
        <v>31490.565741098857</v>
      </c>
      <c r="AD222" s="695">
        <v>28226.413855016224</v>
      </c>
      <c r="AE222" s="695">
        <v>27470.83886558309</v>
      </c>
      <c r="AF222" s="695">
        <v>28599.579791326083</v>
      </c>
      <c r="AG222" s="695">
        <v>28784.395622181553</v>
      </c>
      <c r="AH222" s="695">
        <v>25422.690407591668</v>
      </c>
      <c r="AI222" s="695">
        <v>28606.060594906772</v>
      </c>
      <c r="AJ222" s="695">
        <v>27265.034663789593</v>
      </c>
      <c r="AK222" s="695">
        <v>14300.269110775584</v>
      </c>
      <c r="AL222" s="695">
        <v>13212.440186903785</v>
      </c>
      <c r="AM222" s="695">
        <v>12273.821687458354</v>
      </c>
    </row>
    <row r="223" spans="1:39" ht="15" x14ac:dyDescent="0.25">
      <c r="A223" s="184" t="s">
        <v>191</v>
      </c>
      <c r="B223" s="184" t="s">
        <v>756</v>
      </c>
      <c r="C223" s="184" t="s">
        <v>790</v>
      </c>
      <c r="D223" s="184" t="s">
        <v>339</v>
      </c>
      <c r="E223" s="695" t="e">
        <v>#N/A</v>
      </c>
      <c r="F223" s="695" t="e">
        <v>#N/A</v>
      </c>
      <c r="G223" s="695" t="e">
        <v>#N/A</v>
      </c>
      <c r="H223" s="695" t="e">
        <v>#N/A</v>
      </c>
      <c r="I223" s="695" t="e">
        <v>#N/A</v>
      </c>
      <c r="J223" s="695" t="e">
        <v>#N/A</v>
      </c>
      <c r="K223" s="695" t="e">
        <v>#N/A</v>
      </c>
      <c r="L223" s="695" t="e">
        <v>#N/A</v>
      </c>
      <c r="M223" s="695" t="e">
        <v>#N/A</v>
      </c>
      <c r="N223" s="695" t="e">
        <v>#N/A</v>
      </c>
      <c r="O223" s="695" t="e">
        <v>#N/A</v>
      </c>
      <c r="P223" s="695" t="e">
        <v>#N/A</v>
      </c>
      <c r="Q223" s="695" t="e">
        <v>#N/A</v>
      </c>
      <c r="R223" s="695" t="e">
        <v>#N/A</v>
      </c>
      <c r="S223" s="695" t="e">
        <v>#N/A</v>
      </c>
      <c r="T223" s="695" t="e">
        <v>#N/A</v>
      </c>
      <c r="U223" s="695" t="e">
        <v>#N/A</v>
      </c>
      <c r="V223" s="695" t="e">
        <v>#N/A</v>
      </c>
      <c r="W223" s="695" t="e">
        <v>#N/A</v>
      </c>
      <c r="X223" s="695" t="e">
        <v>#N/A</v>
      </c>
      <c r="Y223" s="695" t="e">
        <v>#N/A</v>
      </c>
      <c r="Z223" s="695" t="e">
        <v>#N/A</v>
      </c>
      <c r="AA223" s="695" t="e">
        <v>#N/A</v>
      </c>
      <c r="AB223" s="695" t="e">
        <v>#N/A</v>
      </c>
      <c r="AC223" s="695" t="e">
        <v>#N/A</v>
      </c>
      <c r="AD223" s="695">
        <v>21208.526457595803</v>
      </c>
      <c r="AE223" s="695">
        <v>12441.713858563737</v>
      </c>
      <c r="AF223" s="695">
        <v>34604.798057727676</v>
      </c>
      <c r="AG223" s="695">
        <v>25240.375286971874</v>
      </c>
      <c r="AH223" s="695">
        <v>26072.723853623629</v>
      </c>
      <c r="AI223" s="695">
        <v>24143.124745041798</v>
      </c>
      <c r="AJ223" s="695">
        <v>22640.219365316159</v>
      </c>
      <c r="AK223" s="695">
        <v>22605.561477667223</v>
      </c>
      <c r="AL223" s="695">
        <v>22762.574720270371</v>
      </c>
      <c r="AM223" s="695">
        <v>21145.509785616432</v>
      </c>
    </row>
    <row r="224" spans="1:39" ht="15" x14ac:dyDescent="0.25">
      <c r="A224" s="183" t="s">
        <v>191</v>
      </c>
      <c r="B224" s="183" t="s">
        <v>756</v>
      </c>
      <c r="C224" s="183" t="s">
        <v>790</v>
      </c>
      <c r="D224" s="183" t="s">
        <v>340</v>
      </c>
      <c r="E224" s="695" t="e">
        <v>#N/A</v>
      </c>
      <c r="F224" s="695" t="e">
        <v>#N/A</v>
      </c>
      <c r="G224" s="695" t="e">
        <v>#N/A</v>
      </c>
      <c r="H224" s="695" t="e">
        <v>#N/A</v>
      </c>
      <c r="I224" s="695" t="e">
        <v>#N/A</v>
      </c>
      <c r="J224" s="695" t="e">
        <v>#N/A</v>
      </c>
      <c r="K224" s="695" t="e">
        <v>#N/A</v>
      </c>
      <c r="L224" s="695" t="e">
        <v>#N/A</v>
      </c>
      <c r="M224" s="695" t="e">
        <v>#N/A</v>
      </c>
      <c r="N224" s="695" t="e">
        <v>#N/A</v>
      </c>
      <c r="O224" s="695" t="e">
        <v>#N/A</v>
      </c>
      <c r="P224" s="695" t="e">
        <v>#N/A</v>
      </c>
      <c r="Q224" s="695" t="e">
        <v>#N/A</v>
      </c>
      <c r="R224" s="695" t="e">
        <v>#N/A</v>
      </c>
      <c r="S224" s="695" t="e">
        <v>#N/A</v>
      </c>
      <c r="T224" s="695" t="e">
        <v>#N/A</v>
      </c>
      <c r="U224" s="695" t="e">
        <v>#N/A</v>
      </c>
      <c r="V224" s="695" t="e">
        <v>#N/A</v>
      </c>
      <c r="W224" s="695" t="e">
        <v>#N/A</v>
      </c>
      <c r="X224" s="695" t="e">
        <v>#N/A</v>
      </c>
      <c r="Y224" s="695" t="e">
        <v>#N/A</v>
      </c>
      <c r="Z224" s="695" t="e">
        <v>#N/A</v>
      </c>
      <c r="AA224" s="695" t="e">
        <v>#N/A</v>
      </c>
      <c r="AB224" s="695" t="e">
        <v>#N/A</v>
      </c>
      <c r="AC224" s="695" t="e">
        <v>#N/A</v>
      </c>
      <c r="AD224" s="695" t="e">
        <v>#N/A</v>
      </c>
      <c r="AE224" s="695" t="e">
        <v>#N/A</v>
      </c>
      <c r="AF224" s="695" t="e">
        <v>#N/A</v>
      </c>
      <c r="AG224" s="695" t="e">
        <v>#N/A</v>
      </c>
      <c r="AH224" s="695">
        <v>33747.470057979095</v>
      </c>
      <c r="AI224" s="695">
        <v>22485.380732421905</v>
      </c>
      <c r="AJ224" s="695">
        <v>27794.30702255528</v>
      </c>
      <c r="AK224" s="695">
        <v>26996.625084800115</v>
      </c>
      <c r="AL224" s="695">
        <v>25212.659979790693</v>
      </c>
      <c r="AM224" s="695">
        <v>23421.539736861163</v>
      </c>
    </row>
    <row r="225" spans="1:39" ht="15" x14ac:dyDescent="0.25">
      <c r="A225" s="184" t="s">
        <v>191</v>
      </c>
      <c r="B225" s="184" t="s">
        <v>756</v>
      </c>
      <c r="C225" s="184" t="s">
        <v>790</v>
      </c>
      <c r="D225" s="184" t="s">
        <v>767</v>
      </c>
      <c r="E225" s="695" t="e">
        <v>#N/A</v>
      </c>
      <c r="F225" s="695" t="e">
        <v>#N/A</v>
      </c>
      <c r="G225" s="695" t="e">
        <v>#N/A</v>
      </c>
      <c r="H225" s="695" t="e">
        <v>#N/A</v>
      </c>
      <c r="I225" s="695" t="e">
        <v>#N/A</v>
      </c>
      <c r="J225" s="695" t="e">
        <v>#N/A</v>
      </c>
      <c r="K225" s="695" t="e">
        <v>#N/A</v>
      </c>
      <c r="L225" s="695" t="e">
        <v>#N/A</v>
      </c>
      <c r="M225" s="695" t="e">
        <v>#N/A</v>
      </c>
      <c r="N225" s="695" t="e">
        <v>#N/A</v>
      </c>
      <c r="O225" s="695" t="e">
        <v>#N/A</v>
      </c>
      <c r="P225" s="695" t="e">
        <v>#N/A</v>
      </c>
      <c r="Q225" s="695" t="e">
        <v>#N/A</v>
      </c>
      <c r="R225" s="695" t="e">
        <v>#N/A</v>
      </c>
      <c r="S225" s="695" t="e">
        <v>#N/A</v>
      </c>
      <c r="T225" s="695" t="e">
        <v>#N/A</v>
      </c>
      <c r="U225" s="695" t="e">
        <v>#N/A</v>
      </c>
      <c r="V225" s="695" t="e">
        <v>#N/A</v>
      </c>
      <c r="W225" s="695" t="e">
        <v>#N/A</v>
      </c>
      <c r="X225" s="695" t="e">
        <v>#N/A</v>
      </c>
      <c r="Y225" s="695" t="e">
        <v>#N/A</v>
      </c>
      <c r="Z225" s="695" t="e">
        <v>#N/A</v>
      </c>
      <c r="AA225" s="695" t="e">
        <v>#N/A</v>
      </c>
      <c r="AB225" s="695" t="e">
        <v>#N/A</v>
      </c>
      <c r="AC225" s="695" t="e">
        <v>#N/A</v>
      </c>
      <c r="AD225" s="695" t="e">
        <v>#N/A</v>
      </c>
      <c r="AE225" s="695" t="e">
        <v>#N/A</v>
      </c>
      <c r="AF225" s="695" t="e">
        <v>#N/A</v>
      </c>
      <c r="AG225" s="695" t="e">
        <v>#N/A</v>
      </c>
      <c r="AH225" s="695" t="e">
        <v>#N/A</v>
      </c>
      <c r="AI225" s="695" t="e">
        <v>#N/A</v>
      </c>
      <c r="AJ225" s="695">
        <v>20627.915948424888</v>
      </c>
      <c r="AK225" s="695">
        <v>31710.825291832261</v>
      </c>
      <c r="AL225" s="695">
        <v>33808.779209917804</v>
      </c>
      <c r="AM225" s="695">
        <v>31406.986266207878</v>
      </c>
    </row>
    <row r="226" spans="1:39" ht="15" x14ac:dyDescent="0.25">
      <c r="A226" s="183" t="s">
        <v>191</v>
      </c>
      <c r="B226" s="183" t="s">
        <v>756</v>
      </c>
      <c r="C226" s="183" t="s">
        <v>790</v>
      </c>
      <c r="D226" s="183" t="s">
        <v>768</v>
      </c>
      <c r="E226" s="695" t="e">
        <v>#N/A</v>
      </c>
      <c r="F226" s="695" t="e">
        <v>#N/A</v>
      </c>
      <c r="G226" s="695" t="e">
        <v>#N/A</v>
      </c>
      <c r="H226" s="695" t="e">
        <v>#N/A</v>
      </c>
      <c r="I226" s="695" t="e">
        <v>#N/A</v>
      </c>
      <c r="J226" s="695" t="e">
        <v>#N/A</v>
      </c>
      <c r="K226" s="695" t="e">
        <v>#N/A</v>
      </c>
      <c r="L226" s="695" t="e">
        <v>#N/A</v>
      </c>
      <c r="M226" s="695" t="e">
        <v>#N/A</v>
      </c>
      <c r="N226" s="695" t="e">
        <v>#N/A</v>
      </c>
      <c r="O226" s="695" t="e">
        <v>#N/A</v>
      </c>
      <c r="P226" s="695" t="e">
        <v>#N/A</v>
      </c>
      <c r="Q226" s="695" t="e">
        <v>#N/A</v>
      </c>
      <c r="R226" s="695" t="e">
        <v>#N/A</v>
      </c>
      <c r="S226" s="695" t="e">
        <v>#N/A</v>
      </c>
      <c r="T226" s="695" t="e">
        <v>#N/A</v>
      </c>
      <c r="U226" s="695" t="e">
        <v>#N/A</v>
      </c>
      <c r="V226" s="695" t="e">
        <v>#N/A</v>
      </c>
      <c r="W226" s="695" t="e">
        <v>#N/A</v>
      </c>
      <c r="X226" s="695" t="e">
        <v>#N/A</v>
      </c>
      <c r="Y226" s="695" t="e">
        <v>#N/A</v>
      </c>
      <c r="Z226" s="695" t="e">
        <v>#N/A</v>
      </c>
      <c r="AA226" s="695" t="e">
        <v>#N/A</v>
      </c>
      <c r="AB226" s="695" t="e">
        <v>#N/A</v>
      </c>
      <c r="AC226" s="695" t="e">
        <v>#N/A</v>
      </c>
      <c r="AD226" s="695" t="e">
        <v>#N/A</v>
      </c>
      <c r="AE226" s="695" t="e">
        <v>#N/A</v>
      </c>
      <c r="AF226" s="695" t="e">
        <v>#N/A</v>
      </c>
      <c r="AG226" s="695" t="e">
        <v>#N/A</v>
      </c>
      <c r="AH226" s="695" t="e">
        <v>#N/A</v>
      </c>
      <c r="AI226" s="695" t="e">
        <v>#N/A</v>
      </c>
      <c r="AJ226" s="695" t="e">
        <v>#N/A</v>
      </c>
      <c r="AK226" s="695" t="e">
        <v>#N/A</v>
      </c>
      <c r="AL226" s="695" t="e">
        <v>#N/A</v>
      </c>
      <c r="AM226" s="695" t="e">
        <v>#N/A</v>
      </c>
    </row>
    <row r="227" spans="1:39" ht="15" x14ac:dyDescent="0.25">
      <c r="A227" s="184" t="s">
        <v>191</v>
      </c>
      <c r="B227" s="184" t="s">
        <v>756</v>
      </c>
      <c r="C227" s="184" t="s">
        <v>791</v>
      </c>
      <c r="D227" s="184" t="s">
        <v>175</v>
      </c>
      <c r="E227" s="695">
        <v>21227.42519273713</v>
      </c>
      <c r="F227" s="695">
        <v>19203.120636978936</v>
      </c>
      <c r="G227" s="695">
        <v>22604.423839286053</v>
      </c>
      <c r="H227" s="695">
        <v>21524.822699001244</v>
      </c>
      <c r="I227" s="695">
        <v>22018.137069738768</v>
      </c>
      <c r="J227" s="695">
        <v>22612.615192801131</v>
      </c>
      <c r="K227" s="695">
        <v>21815.498091889622</v>
      </c>
      <c r="L227" s="695">
        <v>19357.176346634478</v>
      </c>
      <c r="M227" s="695">
        <v>19665.554750336039</v>
      </c>
      <c r="N227" s="695">
        <v>20054.784782892861</v>
      </c>
      <c r="O227" s="695">
        <v>32482.717009347241</v>
      </c>
      <c r="P227" s="695">
        <v>27849.83946326323</v>
      </c>
      <c r="Q227" s="695">
        <v>26287.22325256668</v>
      </c>
      <c r="R227" s="695">
        <v>23647.100470372647</v>
      </c>
      <c r="S227" s="695">
        <v>22174.591736099464</v>
      </c>
      <c r="T227" s="695">
        <v>22620.083825977359</v>
      </c>
      <c r="U227" s="695">
        <v>20028.838624453871</v>
      </c>
      <c r="V227" s="695">
        <v>18567.411631998566</v>
      </c>
      <c r="W227" s="695">
        <v>16797.614652538192</v>
      </c>
      <c r="X227" s="695">
        <v>15963.640129018624</v>
      </c>
      <c r="Y227" s="695">
        <v>13012.384389553517</v>
      </c>
      <c r="Z227" s="695">
        <v>9420.9289275125302</v>
      </c>
      <c r="AA227" s="695">
        <v>8321.4240961251453</v>
      </c>
      <c r="AB227" s="695">
        <v>7823.733599559444</v>
      </c>
      <c r="AC227" s="695">
        <v>9232.1969997470351</v>
      </c>
      <c r="AD227" s="695">
        <v>10890.125532685997</v>
      </c>
      <c r="AE227" s="695">
        <v>17339.632432158291</v>
      </c>
      <c r="AF227" s="695">
        <v>17609.344658673934</v>
      </c>
      <c r="AG227" s="695" t="e">
        <v>#N/A</v>
      </c>
      <c r="AH227" s="695" t="e">
        <v>#N/A</v>
      </c>
      <c r="AI227" s="695" t="e">
        <v>#N/A</v>
      </c>
      <c r="AJ227" s="695" t="e">
        <v>#N/A</v>
      </c>
      <c r="AK227" s="695" t="e">
        <v>#N/A</v>
      </c>
      <c r="AL227" s="695" t="e">
        <v>#N/A</v>
      </c>
      <c r="AM227" s="695" t="e">
        <v>#N/A</v>
      </c>
    </row>
    <row r="228" spans="1:39" ht="15" x14ac:dyDescent="0.25">
      <c r="A228" s="183" t="s">
        <v>191</v>
      </c>
      <c r="B228" s="183" t="s">
        <v>756</v>
      </c>
      <c r="C228" s="183" t="s">
        <v>791</v>
      </c>
      <c r="D228" s="183" t="s">
        <v>772</v>
      </c>
      <c r="E228" s="695" t="e">
        <v>#N/A</v>
      </c>
      <c r="F228" s="695" t="e">
        <v>#N/A</v>
      </c>
      <c r="G228" s="695" t="e">
        <v>#N/A</v>
      </c>
      <c r="H228" s="695" t="e">
        <v>#N/A</v>
      </c>
      <c r="I228" s="695">
        <v>21486.634949032501</v>
      </c>
      <c r="J228" s="695">
        <v>22066.762794316124</v>
      </c>
      <c r="K228" s="695">
        <v>26842.669699734004</v>
      </c>
      <c r="L228" s="695">
        <v>31123.691883097228</v>
      </c>
      <c r="M228" s="695">
        <v>31619.522176128459</v>
      </c>
      <c r="N228" s="695">
        <v>32245.350829440922</v>
      </c>
      <c r="O228" s="695">
        <v>52942.429389360128</v>
      </c>
      <c r="P228" s="695">
        <v>49351.451652454845</v>
      </c>
      <c r="Q228" s="695">
        <v>38543.42242400453</v>
      </c>
      <c r="R228" s="695">
        <v>35033.106758477617</v>
      </c>
      <c r="S228" s="695">
        <v>38057.539242955798</v>
      </c>
      <c r="T228" s="695">
        <v>29102.484630295552</v>
      </c>
      <c r="U228" s="695">
        <v>27068.518687502448</v>
      </c>
      <c r="V228" s="695">
        <v>26394.678348068395</v>
      </c>
      <c r="W228" s="695">
        <v>29571.564097417813</v>
      </c>
      <c r="X228" s="695">
        <v>24420.251064990523</v>
      </c>
      <c r="Y228" s="695">
        <v>14136.341114342709</v>
      </c>
      <c r="Z228" s="695">
        <v>13449.574711009347</v>
      </c>
      <c r="AA228" s="695">
        <v>11772.462702939909</v>
      </c>
      <c r="AB228" s="695">
        <v>14037.685325414994</v>
      </c>
      <c r="AC228" s="695">
        <v>15883.513029564643</v>
      </c>
      <c r="AD228" s="695">
        <v>30725.428649630077</v>
      </c>
      <c r="AE228" s="695">
        <v>8958.9497941973077</v>
      </c>
      <c r="AF228" s="695">
        <v>10295.183280038214</v>
      </c>
      <c r="AG228" s="695">
        <v>10618.814263077717</v>
      </c>
      <c r="AH228" s="695">
        <v>7821.6394952626779</v>
      </c>
      <c r="AI228" s="695">
        <v>4949.6709997206299</v>
      </c>
      <c r="AJ228" s="695">
        <v>3547.8226157684139</v>
      </c>
      <c r="AK228" s="695">
        <v>3604.8517460864946</v>
      </c>
      <c r="AL228" s="695">
        <v>5108.0755558560704</v>
      </c>
      <c r="AM228" s="695">
        <v>4745.1952592970838</v>
      </c>
    </row>
    <row r="229" spans="1:39" ht="15" x14ac:dyDescent="0.25">
      <c r="A229" s="184" t="s">
        <v>191</v>
      </c>
      <c r="B229" s="184" t="s">
        <v>756</v>
      </c>
      <c r="C229" s="184" t="s">
        <v>791</v>
      </c>
      <c r="D229" s="184" t="s">
        <v>773</v>
      </c>
      <c r="E229" s="695" t="e">
        <v>#N/A</v>
      </c>
      <c r="F229" s="695" t="e">
        <v>#N/A</v>
      </c>
      <c r="G229" s="695" t="e">
        <v>#N/A</v>
      </c>
      <c r="H229" s="695" t="e">
        <v>#N/A</v>
      </c>
      <c r="I229" s="695" t="e">
        <v>#N/A</v>
      </c>
      <c r="J229" s="695" t="e">
        <v>#N/A</v>
      </c>
      <c r="K229" s="695" t="e">
        <v>#N/A</v>
      </c>
      <c r="L229" s="695" t="e">
        <v>#N/A</v>
      </c>
      <c r="M229" s="695">
        <v>26851.268053793301</v>
      </c>
      <c r="N229" s="695">
        <v>27382.721148885426</v>
      </c>
      <c r="O229" s="695">
        <v>52684.145808291149</v>
      </c>
      <c r="P229" s="695">
        <v>47601.114939407315</v>
      </c>
      <c r="Q229" s="695">
        <v>46006.741817278395</v>
      </c>
      <c r="R229" s="695">
        <v>39102.903885721571</v>
      </c>
      <c r="S229" s="695">
        <v>38831.976842332166</v>
      </c>
      <c r="T229" s="695">
        <v>44891.380257472665</v>
      </c>
      <c r="U229" s="695">
        <v>43479.014932235405</v>
      </c>
      <c r="V229" s="695">
        <v>41183.747519142984</v>
      </c>
      <c r="W229" s="695">
        <v>20664.563233144512</v>
      </c>
      <c r="X229" s="695">
        <v>19858.129140176217</v>
      </c>
      <c r="Y229" s="695">
        <v>17934.441591712002</v>
      </c>
      <c r="Z229" s="695">
        <v>16921.476356227409</v>
      </c>
      <c r="AA229" s="695">
        <v>16182.194006939013</v>
      </c>
      <c r="AB229" s="695">
        <v>15569.856106271696</v>
      </c>
      <c r="AC229" s="695">
        <v>17766.829870979956</v>
      </c>
      <c r="AD229" s="695">
        <v>13912.032995941987</v>
      </c>
      <c r="AE229" s="695">
        <v>15633.60677989338</v>
      </c>
      <c r="AF229" s="695">
        <v>13322.758635455448</v>
      </c>
      <c r="AG229" s="695">
        <v>12020.916437928956</v>
      </c>
      <c r="AH229" s="695">
        <v>9013.0739497279774</v>
      </c>
      <c r="AI229" s="695">
        <v>6356.8155827212704</v>
      </c>
      <c r="AJ229" s="695">
        <v>6254.6668135537429</v>
      </c>
      <c r="AK229" s="695">
        <v>5123.2352741152936</v>
      </c>
      <c r="AL229" s="695">
        <v>6120.8404042306938</v>
      </c>
      <c r="AM229" s="695">
        <v>5686.0127755494632</v>
      </c>
    </row>
    <row r="230" spans="1:39" ht="15" x14ac:dyDescent="0.25">
      <c r="A230" s="183" t="s">
        <v>191</v>
      </c>
      <c r="B230" s="183" t="s">
        <v>756</v>
      </c>
      <c r="C230" s="183" t="s">
        <v>791</v>
      </c>
      <c r="D230" s="183" t="s">
        <v>774</v>
      </c>
      <c r="E230" s="695" t="e">
        <v>#N/A</v>
      </c>
      <c r="F230" s="695" t="e">
        <v>#N/A</v>
      </c>
      <c r="G230" s="695" t="e">
        <v>#N/A</v>
      </c>
      <c r="H230" s="695" t="e">
        <v>#N/A</v>
      </c>
      <c r="I230" s="695" t="e">
        <v>#N/A</v>
      </c>
      <c r="J230" s="695" t="e">
        <v>#N/A</v>
      </c>
      <c r="K230" s="695" t="e">
        <v>#N/A</v>
      </c>
      <c r="L230" s="695" t="e">
        <v>#N/A</v>
      </c>
      <c r="M230" s="695" t="e">
        <v>#N/A</v>
      </c>
      <c r="N230" s="695" t="e">
        <v>#N/A</v>
      </c>
      <c r="O230" s="695" t="e">
        <v>#N/A</v>
      </c>
      <c r="P230" s="695" t="e">
        <v>#N/A</v>
      </c>
      <c r="Q230" s="695">
        <v>47830.438186923333</v>
      </c>
      <c r="R230" s="695">
        <v>43589.758729188907</v>
      </c>
      <c r="S230" s="695">
        <v>40853.671119036117</v>
      </c>
      <c r="T230" s="695">
        <v>36153.138234968821</v>
      </c>
      <c r="U230" s="695">
        <v>34568.787585747552</v>
      </c>
      <c r="V230" s="695">
        <v>35725.782396964401</v>
      </c>
      <c r="W230" s="695">
        <v>23260.73338386248</v>
      </c>
      <c r="X230" s="695">
        <v>20889.602191552047</v>
      </c>
      <c r="Y230" s="695">
        <v>20766.90676630606</v>
      </c>
      <c r="Z230" s="695">
        <v>23558.766886822948</v>
      </c>
      <c r="AA230" s="695">
        <v>23563.284104272443</v>
      </c>
      <c r="AB230" s="695">
        <v>19620.642361787061</v>
      </c>
      <c r="AC230" s="695">
        <v>20442.855181866442</v>
      </c>
      <c r="AD230" s="695">
        <v>22276.598870290873</v>
      </c>
      <c r="AE230" s="695">
        <v>20985.591539237488</v>
      </c>
      <c r="AF230" s="695">
        <v>20004.311508425195</v>
      </c>
      <c r="AG230" s="695">
        <v>16601.588734580444</v>
      </c>
      <c r="AH230" s="695">
        <v>14804.101173942385</v>
      </c>
      <c r="AI230" s="695">
        <v>12663.185947768823</v>
      </c>
      <c r="AJ230" s="695">
        <v>17269.634730258967</v>
      </c>
      <c r="AK230" s="695">
        <v>9036.8315350776938</v>
      </c>
      <c r="AL230" s="695">
        <v>8970.8598532994019</v>
      </c>
      <c r="AM230" s="695">
        <v>8333.5653872411731</v>
      </c>
    </row>
    <row r="231" spans="1:39" ht="15" x14ac:dyDescent="0.25">
      <c r="A231" s="184" t="s">
        <v>191</v>
      </c>
      <c r="B231" s="184" t="s">
        <v>756</v>
      </c>
      <c r="C231" s="184" t="s">
        <v>791</v>
      </c>
      <c r="D231" s="184" t="s">
        <v>758</v>
      </c>
      <c r="E231" s="695" t="e">
        <v>#N/A</v>
      </c>
      <c r="F231" s="695" t="e">
        <v>#N/A</v>
      </c>
      <c r="G231" s="695" t="e">
        <v>#N/A</v>
      </c>
      <c r="H231" s="695" t="e">
        <v>#N/A</v>
      </c>
      <c r="I231" s="695" t="e">
        <v>#N/A</v>
      </c>
      <c r="J231" s="695" t="e">
        <v>#N/A</v>
      </c>
      <c r="K231" s="695" t="e">
        <v>#N/A</v>
      </c>
      <c r="L231" s="695" t="e">
        <v>#N/A</v>
      </c>
      <c r="M231" s="695" t="e">
        <v>#N/A</v>
      </c>
      <c r="N231" s="695" t="e">
        <v>#N/A</v>
      </c>
      <c r="O231" s="695" t="e">
        <v>#N/A</v>
      </c>
      <c r="P231" s="695" t="e">
        <v>#N/A</v>
      </c>
      <c r="Q231" s="695" t="e">
        <v>#N/A</v>
      </c>
      <c r="R231" s="695" t="e">
        <v>#N/A</v>
      </c>
      <c r="S231" s="695" t="e">
        <v>#N/A</v>
      </c>
      <c r="T231" s="695" t="e">
        <v>#N/A</v>
      </c>
      <c r="U231" s="695">
        <v>36743.807955350181</v>
      </c>
      <c r="V231" s="695">
        <v>33247.815363056099</v>
      </c>
      <c r="W231" s="695">
        <v>27985.634661539643</v>
      </c>
      <c r="X231" s="695">
        <v>27005.54966338733</v>
      </c>
      <c r="Y231" s="695">
        <v>26093.995699647287</v>
      </c>
      <c r="Z231" s="695">
        <v>25662.668940904892</v>
      </c>
      <c r="AA231" s="695">
        <v>25242.237405559041</v>
      </c>
      <c r="AB231" s="695">
        <v>24803.101131283984</v>
      </c>
      <c r="AC231" s="695">
        <v>24836.636552690121</v>
      </c>
      <c r="AD231" s="695">
        <v>24730.158225806033</v>
      </c>
      <c r="AE231" s="695">
        <v>25804.87214785341</v>
      </c>
      <c r="AF231" s="695">
        <v>20392.607770462611</v>
      </c>
      <c r="AG231" s="695">
        <v>20742.771858305379</v>
      </c>
      <c r="AH231" s="695">
        <v>20196.387524834878</v>
      </c>
      <c r="AI231" s="695">
        <v>15411.944331391031</v>
      </c>
      <c r="AJ231" s="695">
        <v>12637.652122268903</v>
      </c>
      <c r="AK231" s="695">
        <v>19269.699555996838</v>
      </c>
      <c r="AL231" s="695">
        <v>27424.851510165387</v>
      </c>
      <c r="AM231" s="695">
        <v>25476.576050988646</v>
      </c>
    </row>
    <row r="232" spans="1:39" ht="15" x14ac:dyDescent="0.25">
      <c r="A232" s="183" t="s">
        <v>191</v>
      </c>
      <c r="B232" s="183" t="s">
        <v>756</v>
      </c>
      <c r="C232" s="183" t="s">
        <v>791</v>
      </c>
      <c r="D232" s="183" t="s">
        <v>766</v>
      </c>
      <c r="E232" s="695" t="e">
        <v>#N/A</v>
      </c>
      <c r="F232" s="695" t="e">
        <v>#N/A</v>
      </c>
      <c r="G232" s="695" t="e">
        <v>#N/A</v>
      </c>
      <c r="H232" s="695" t="e">
        <v>#N/A</v>
      </c>
      <c r="I232" s="695" t="e">
        <v>#N/A</v>
      </c>
      <c r="J232" s="695" t="e">
        <v>#N/A</v>
      </c>
      <c r="K232" s="695" t="e">
        <v>#N/A</v>
      </c>
      <c r="L232" s="695" t="e">
        <v>#N/A</v>
      </c>
      <c r="M232" s="695" t="e">
        <v>#N/A</v>
      </c>
      <c r="N232" s="695" t="e">
        <v>#N/A</v>
      </c>
      <c r="O232" s="695" t="e">
        <v>#N/A</v>
      </c>
      <c r="P232" s="695" t="e">
        <v>#N/A</v>
      </c>
      <c r="Q232" s="695" t="e">
        <v>#N/A</v>
      </c>
      <c r="R232" s="695" t="e">
        <v>#N/A</v>
      </c>
      <c r="S232" s="695" t="e">
        <v>#N/A</v>
      </c>
      <c r="T232" s="695" t="e">
        <v>#N/A</v>
      </c>
      <c r="U232" s="695" t="e">
        <v>#N/A</v>
      </c>
      <c r="V232" s="695" t="e">
        <v>#N/A</v>
      </c>
      <c r="W232" s="695" t="e">
        <v>#N/A</v>
      </c>
      <c r="X232" s="695" t="e">
        <v>#N/A</v>
      </c>
      <c r="Y232" s="695" t="e">
        <v>#N/A</v>
      </c>
      <c r="Z232" s="695">
        <v>29339.439499961314</v>
      </c>
      <c r="AA232" s="695">
        <v>28581.601655109909</v>
      </c>
      <c r="AB232" s="695">
        <v>26896.041912834484</v>
      </c>
      <c r="AC232" s="695">
        <v>29602.984810662736</v>
      </c>
      <c r="AD232" s="695">
        <v>29929.294731735448</v>
      </c>
      <c r="AE232" s="695">
        <v>27899.79278793967</v>
      </c>
      <c r="AF232" s="695">
        <v>26729.654672732588</v>
      </c>
      <c r="AG232" s="695">
        <v>20890.250334155266</v>
      </c>
      <c r="AH232" s="695">
        <v>18974.331228544528</v>
      </c>
      <c r="AI232" s="695">
        <v>13238.084991162397</v>
      </c>
      <c r="AJ232" s="695">
        <v>17154.466063995347</v>
      </c>
      <c r="AK232" s="695">
        <v>13518.248973134758</v>
      </c>
      <c r="AL232" s="695">
        <v>10502.212240707406</v>
      </c>
      <c r="AM232" s="695">
        <v>9756.1297188730896</v>
      </c>
    </row>
    <row r="233" spans="1:39" ht="15" x14ac:dyDescent="0.25">
      <c r="A233" s="184" t="s">
        <v>191</v>
      </c>
      <c r="B233" s="184" t="s">
        <v>756</v>
      </c>
      <c r="C233" s="184" t="s">
        <v>791</v>
      </c>
      <c r="D233" s="184" t="s">
        <v>339</v>
      </c>
      <c r="E233" s="695" t="e">
        <v>#N/A</v>
      </c>
      <c r="F233" s="695" t="e">
        <v>#N/A</v>
      </c>
      <c r="G233" s="695" t="e">
        <v>#N/A</v>
      </c>
      <c r="H233" s="695" t="e">
        <v>#N/A</v>
      </c>
      <c r="I233" s="695" t="e">
        <v>#N/A</v>
      </c>
      <c r="J233" s="695" t="e">
        <v>#N/A</v>
      </c>
      <c r="K233" s="695" t="e">
        <v>#N/A</v>
      </c>
      <c r="L233" s="695" t="e">
        <v>#N/A</v>
      </c>
      <c r="M233" s="695" t="e">
        <v>#N/A</v>
      </c>
      <c r="N233" s="695" t="e">
        <v>#N/A</v>
      </c>
      <c r="O233" s="695" t="e">
        <v>#N/A</v>
      </c>
      <c r="P233" s="695" t="e">
        <v>#N/A</v>
      </c>
      <c r="Q233" s="695" t="e">
        <v>#N/A</v>
      </c>
      <c r="R233" s="695" t="e">
        <v>#N/A</v>
      </c>
      <c r="S233" s="695" t="e">
        <v>#N/A</v>
      </c>
      <c r="T233" s="695" t="e">
        <v>#N/A</v>
      </c>
      <c r="U233" s="695" t="e">
        <v>#N/A</v>
      </c>
      <c r="V233" s="695" t="e">
        <v>#N/A</v>
      </c>
      <c r="W233" s="695" t="e">
        <v>#N/A</v>
      </c>
      <c r="X233" s="695" t="e">
        <v>#N/A</v>
      </c>
      <c r="Y233" s="695" t="e">
        <v>#N/A</v>
      </c>
      <c r="Z233" s="695" t="e">
        <v>#N/A</v>
      </c>
      <c r="AA233" s="695" t="e">
        <v>#N/A</v>
      </c>
      <c r="AB233" s="695" t="e">
        <v>#N/A</v>
      </c>
      <c r="AC233" s="695" t="e">
        <v>#N/A</v>
      </c>
      <c r="AD233" s="695">
        <v>36824.494793681522</v>
      </c>
      <c r="AE233" s="695">
        <v>38696.243649806071</v>
      </c>
      <c r="AF233" s="695">
        <v>31346.501592336605</v>
      </c>
      <c r="AG233" s="695">
        <v>26831.318190028465</v>
      </c>
      <c r="AH233" s="695">
        <v>22582.764718557664</v>
      </c>
      <c r="AI233" s="695">
        <v>16723.039159844015</v>
      </c>
      <c r="AJ233" s="695">
        <v>11430.319479713409</v>
      </c>
      <c r="AK233" s="695">
        <v>9096.2170811738342</v>
      </c>
      <c r="AL233" s="695">
        <v>11862.645580001481</v>
      </c>
      <c r="AM233" s="695">
        <v>11019.917178870059</v>
      </c>
    </row>
    <row r="234" spans="1:39" ht="15" x14ac:dyDescent="0.25">
      <c r="A234" s="183" t="s">
        <v>191</v>
      </c>
      <c r="B234" s="183" t="s">
        <v>756</v>
      </c>
      <c r="C234" s="183" t="s">
        <v>791</v>
      </c>
      <c r="D234" s="183" t="s">
        <v>340</v>
      </c>
      <c r="E234" s="695" t="e">
        <v>#N/A</v>
      </c>
      <c r="F234" s="695" t="e">
        <v>#N/A</v>
      </c>
      <c r="G234" s="695" t="e">
        <v>#N/A</v>
      </c>
      <c r="H234" s="695" t="e">
        <v>#N/A</v>
      </c>
      <c r="I234" s="695" t="e">
        <v>#N/A</v>
      </c>
      <c r="J234" s="695" t="e">
        <v>#N/A</v>
      </c>
      <c r="K234" s="695" t="e">
        <v>#N/A</v>
      </c>
      <c r="L234" s="695" t="e">
        <v>#N/A</v>
      </c>
      <c r="M234" s="695" t="e">
        <v>#N/A</v>
      </c>
      <c r="N234" s="695" t="e">
        <v>#N/A</v>
      </c>
      <c r="O234" s="695" t="e">
        <v>#N/A</v>
      </c>
      <c r="P234" s="695" t="e">
        <v>#N/A</v>
      </c>
      <c r="Q234" s="695" t="e">
        <v>#N/A</v>
      </c>
      <c r="R234" s="695" t="e">
        <v>#N/A</v>
      </c>
      <c r="S234" s="695" t="e">
        <v>#N/A</v>
      </c>
      <c r="T234" s="695" t="e">
        <v>#N/A</v>
      </c>
      <c r="U234" s="695" t="e">
        <v>#N/A</v>
      </c>
      <c r="V234" s="695" t="e">
        <v>#N/A</v>
      </c>
      <c r="W234" s="695" t="e">
        <v>#N/A</v>
      </c>
      <c r="X234" s="695" t="e">
        <v>#N/A</v>
      </c>
      <c r="Y234" s="695" t="e">
        <v>#N/A</v>
      </c>
      <c r="Z234" s="695" t="e">
        <v>#N/A</v>
      </c>
      <c r="AA234" s="695" t="e">
        <v>#N/A</v>
      </c>
      <c r="AB234" s="695" t="e">
        <v>#N/A</v>
      </c>
      <c r="AC234" s="695" t="e">
        <v>#N/A</v>
      </c>
      <c r="AD234" s="695" t="e">
        <v>#N/A</v>
      </c>
      <c r="AE234" s="695" t="e">
        <v>#N/A</v>
      </c>
      <c r="AF234" s="695" t="e">
        <v>#N/A</v>
      </c>
      <c r="AG234" s="695" t="e">
        <v>#N/A</v>
      </c>
      <c r="AH234" s="695">
        <v>20154.73242533988</v>
      </c>
      <c r="AI234" s="695">
        <v>16881.529839551764</v>
      </c>
      <c r="AJ234" s="695">
        <v>22100.513247673323</v>
      </c>
      <c r="AK234" s="695">
        <v>24880.218615953785</v>
      </c>
      <c r="AL234" s="695">
        <v>27557.60222286337</v>
      </c>
      <c r="AM234" s="695">
        <v>25599.896085250984</v>
      </c>
    </row>
    <row r="235" spans="1:39" ht="15" x14ac:dyDescent="0.25">
      <c r="A235" s="184" t="s">
        <v>191</v>
      </c>
      <c r="B235" s="184" t="s">
        <v>756</v>
      </c>
      <c r="C235" s="184" t="s">
        <v>791</v>
      </c>
      <c r="D235" s="184" t="s">
        <v>767</v>
      </c>
      <c r="E235" s="695" t="e">
        <v>#N/A</v>
      </c>
      <c r="F235" s="695" t="e">
        <v>#N/A</v>
      </c>
      <c r="G235" s="695" t="e">
        <v>#N/A</v>
      </c>
      <c r="H235" s="695" t="e">
        <v>#N/A</v>
      </c>
      <c r="I235" s="695" t="e">
        <v>#N/A</v>
      </c>
      <c r="J235" s="695" t="e">
        <v>#N/A</v>
      </c>
      <c r="K235" s="695" t="e">
        <v>#N/A</v>
      </c>
      <c r="L235" s="695" t="e">
        <v>#N/A</v>
      </c>
      <c r="M235" s="695" t="e">
        <v>#N/A</v>
      </c>
      <c r="N235" s="695" t="e">
        <v>#N/A</v>
      </c>
      <c r="O235" s="695" t="e">
        <v>#N/A</v>
      </c>
      <c r="P235" s="695" t="e">
        <v>#N/A</v>
      </c>
      <c r="Q235" s="695" t="e">
        <v>#N/A</v>
      </c>
      <c r="R235" s="695" t="e">
        <v>#N/A</v>
      </c>
      <c r="S235" s="695" t="e">
        <v>#N/A</v>
      </c>
      <c r="T235" s="695" t="e">
        <v>#N/A</v>
      </c>
      <c r="U235" s="695" t="e">
        <v>#N/A</v>
      </c>
      <c r="V235" s="695" t="e">
        <v>#N/A</v>
      </c>
      <c r="W235" s="695" t="e">
        <v>#N/A</v>
      </c>
      <c r="X235" s="695" t="e">
        <v>#N/A</v>
      </c>
      <c r="Y235" s="695" t="e">
        <v>#N/A</v>
      </c>
      <c r="Z235" s="695" t="e">
        <v>#N/A</v>
      </c>
      <c r="AA235" s="695" t="e">
        <v>#N/A</v>
      </c>
      <c r="AB235" s="695" t="e">
        <v>#N/A</v>
      </c>
      <c r="AC235" s="695" t="e">
        <v>#N/A</v>
      </c>
      <c r="AD235" s="695" t="e">
        <v>#N/A</v>
      </c>
      <c r="AE235" s="695" t="e">
        <v>#N/A</v>
      </c>
      <c r="AF235" s="695" t="e">
        <v>#N/A</v>
      </c>
      <c r="AG235" s="695" t="e">
        <v>#N/A</v>
      </c>
      <c r="AH235" s="695" t="e">
        <v>#N/A</v>
      </c>
      <c r="AI235" s="695" t="e">
        <v>#N/A</v>
      </c>
      <c r="AJ235" s="695">
        <v>40832.611347308957</v>
      </c>
      <c r="AK235" s="695">
        <v>40484.866396545171</v>
      </c>
      <c r="AL235" s="695">
        <v>41152.717116522144</v>
      </c>
      <c r="AM235" s="695">
        <v>38229.207072836252</v>
      </c>
    </row>
    <row r="236" spans="1:39" ht="15" x14ac:dyDescent="0.25">
      <c r="A236" s="183" t="s">
        <v>191</v>
      </c>
      <c r="B236" s="183" t="s">
        <v>756</v>
      </c>
      <c r="C236" s="183" t="s">
        <v>791</v>
      </c>
      <c r="D236" s="183" t="s">
        <v>768</v>
      </c>
      <c r="E236" s="695" t="e">
        <v>#N/A</v>
      </c>
      <c r="F236" s="695" t="e">
        <v>#N/A</v>
      </c>
      <c r="G236" s="695" t="e">
        <v>#N/A</v>
      </c>
      <c r="H236" s="695" t="e">
        <v>#N/A</v>
      </c>
      <c r="I236" s="695" t="e">
        <v>#N/A</v>
      </c>
      <c r="J236" s="695" t="e">
        <v>#N/A</v>
      </c>
      <c r="K236" s="695" t="e">
        <v>#N/A</v>
      </c>
      <c r="L236" s="695" t="e">
        <v>#N/A</v>
      </c>
      <c r="M236" s="695" t="e">
        <v>#N/A</v>
      </c>
      <c r="N236" s="695" t="e">
        <v>#N/A</v>
      </c>
      <c r="O236" s="695" t="e">
        <v>#N/A</v>
      </c>
      <c r="P236" s="695" t="e">
        <v>#N/A</v>
      </c>
      <c r="Q236" s="695" t="e">
        <v>#N/A</v>
      </c>
      <c r="R236" s="695" t="e">
        <v>#N/A</v>
      </c>
      <c r="S236" s="695" t="e">
        <v>#N/A</v>
      </c>
      <c r="T236" s="695" t="e">
        <v>#N/A</v>
      </c>
      <c r="U236" s="695" t="e">
        <v>#N/A</v>
      </c>
      <c r="V236" s="695" t="e">
        <v>#N/A</v>
      </c>
      <c r="W236" s="695" t="e">
        <v>#N/A</v>
      </c>
      <c r="X236" s="695" t="e">
        <v>#N/A</v>
      </c>
      <c r="Y236" s="695" t="e">
        <v>#N/A</v>
      </c>
      <c r="Z236" s="695" t="e">
        <v>#N/A</v>
      </c>
      <c r="AA236" s="695" t="e">
        <v>#N/A</v>
      </c>
      <c r="AB236" s="695" t="e">
        <v>#N/A</v>
      </c>
      <c r="AC236" s="695" t="e">
        <v>#N/A</v>
      </c>
      <c r="AD236" s="695" t="e">
        <v>#N/A</v>
      </c>
      <c r="AE236" s="695" t="e">
        <v>#N/A</v>
      </c>
      <c r="AF236" s="695" t="e">
        <v>#N/A</v>
      </c>
      <c r="AG236" s="695" t="e">
        <v>#N/A</v>
      </c>
      <c r="AH236" s="695" t="e">
        <v>#N/A</v>
      </c>
      <c r="AI236" s="695" t="e">
        <v>#N/A</v>
      </c>
      <c r="AJ236" s="695" t="e">
        <v>#N/A</v>
      </c>
      <c r="AK236" s="695" t="e">
        <v>#N/A</v>
      </c>
      <c r="AL236" s="695" t="e">
        <v>#N/A</v>
      </c>
      <c r="AM236" s="695" t="e">
        <v>#N/A</v>
      </c>
    </row>
    <row r="237" spans="1:39" ht="15" x14ac:dyDescent="0.25">
      <c r="A237" s="184" t="s">
        <v>191</v>
      </c>
      <c r="B237" s="184" t="s">
        <v>779</v>
      </c>
      <c r="C237" s="184" t="s">
        <v>789</v>
      </c>
      <c r="D237" s="184" t="s">
        <v>175</v>
      </c>
      <c r="E237" s="695">
        <v>23610.726737728506</v>
      </c>
      <c r="F237" s="695">
        <v>26047.837207977762</v>
      </c>
      <c r="G237" s="695">
        <v>26812.225022455572</v>
      </c>
      <c r="H237" s="695">
        <v>26401.363969252536</v>
      </c>
      <c r="I237" s="695">
        <v>26579.825929496194</v>
      </c>
      <c r="J237" s="695">
        <v>24946.432617172813</v>
      </c>
      <c r="K237" s="695">
        <v>30245.615690553808</v>
      </c>
      <c r="L237" s="695">
        <v>25996.62867946034</v>
      </c>
      <c r="M237" s="695">
        <v>29062.784913853382</v>
      </c>
      <c r="N237" s="695">
        <v>29198.039477314851</v>
      </c>
      <c r="O237" s="695">
        <v>30136.358078937363</v>
      </c>
      <c r="P237" s="695">
        <v>26820.060138581881</v>
      </c>
      <c r="Q237" s="695">
        <v>26216.247649715442</v>
      </c>
      <c r="R237" s="695">
        <v>25060.952009656095</v>
      </c>
      <c r="S237" s="695">
        <v>24026.910181447438</v>
      </c>
      <c r="T237" s="695">
        <v>24154.24161390026</v>
      </c>
      <c r="U237" s="695">
        <v>21847.103826684088</v>
      </c>
      <c r="V237" s="695">
        <v>20722.140911598039</v>
      </c>
      <c r="W237" s="695">
        <v>21696.559222557655</v>
      </c>
      <c r="X237" s="695">
        <v>17662.674585982488</v>
      </c>
      <c r="Y237" s="695">
        <v>16392.120071715166</v>
      </c>
      <c r="Z237" s="695">
        <v>16374.420729622529</v>
      </c>
      <c r="AA237" s="695">
        <v>14133.17920524892</v>
      </c>
      <c r="AB237" s="695">
        <v>13418.657803055679</v>
      </c>
      <c r="AC237" s="695">
        <v>14649.667216786393</v>
      </c>
      <c r="AD237" s="695">
        <v>14257.465220531492</v>
      </c>
      <c r="AE237" s="695">
        <v>11532.738785509864</v>
      </c>
      <c r="AF237" s="695">
        <v>10095.319979911546</v>
      </c>
      <c r="AG237" s="695">
        <v>8754.5469865173709</v>
      </c>
      <c r="AH237" s="695">
        <v>8763.8778142692136</v>
      </c>
      <c r="AI237" s="695">
        <v>7174.1716889627633</v>
      </c>
      <c r="AJ237" s="695">
        <v>7452.4013557211083</v>
      </c>
      <c r="AK237" s="695">
        <v>7125.9736533443947</v>
      </c>
      <c r="AL237" s="695">
        <v>17837.665953954907</v>
      </c>
      <c r="AM237" s="695">
        <v>16232.112448311094</v>
      </c>
    </row>
    <row r="238" spans="1:39" ht="15" x14ac:dyDescent="0.25">
      <c r="A238" s="183" t="s">
        <v>191</v>
      </c>
      <c r="B238" s="183" t="s">
        <v>779</v>
      </c>
      <c r="C238" s="183" t="s">
        <v>789</v>
      </c>
      <c r="D238" s="183" t="s">
        <v>772</v>
      </c>
      <c r="E238" s="695" t="e">
        <v>#N/A</v>
      </c>
      <c r="F238" s="695" t="e">
        <v>#N/A</v>
      </c>
      <c r="G238" s="695" t="e">
        <v>#N/A</v>
      </c>
      <c r="H238" s="695" t="e">
        <v>#N/A</v>
      </c>
      <c r="I238" s="695">
        <v>25938.207894110867</v>
      </c>
      <c r="J238" s="695">
        <v>24344.243531053158</v>
      </c>
      <c r="K238" s="695">
        <v>37215.426777189154</v>
      </c>
      <c r="L238" s="695">
        <v>41799.023087346526</v>
      </c>
      <c r="M238" s="695">
        <v>50440.792641575477</v>
      </c>
      <c r="N238" s="695">
        <v>49954.912005914266</v>
      </c>
      <c r="O238" s="695">
        <v>53811.791015091883</v>
      </c>
      <c r="P238" s="695">
        <v>53284.164351650492</v>
      </c>
      <c r="Q238" s="695">
        <v>42914.990919740289</v>
      </c>
      <c r="R238" s="695">
        <v>41666.905583183572</v>
      </c>
      <c r="S238" s="695">
        <v>46545.378080286573</v>
      </c>
      <c r="T238" s="695">
        <v>35189.912302287812</v>
      </c>
      <c r="U238" s="695">
        <v>33210.075141593275</v>
      </c>
      <c r="V238" s="695">
        <v>33352.951328945928</v>
      </c>
      <c r="W238" s="695">
        <v>25621.696736386297</v>
      </c>
      <c r="X238" s="695">
        <v>22133.841240143942</v>
      </c>
      <c r="Y238" s="695">
        <v>20018.893718220999</v>
      </c>
      <c r="Z238" s="695">
        <v>18705.331974488778</v>
      </c>
      <c r="AA238" s="695">
        <v>17388.308101498576</v>
      </c>
      <c r="AB238" s="695">
        <v>16509.911456780657</v>
      </c>
      <c r="AC238" s="695">
        <v>16455.601299546513</v>
      </c>
      <c r="AD238" s="695">
        <v>16479.368174603645</v>
      </c>
      <c r="AE238" s="695">
        <v>15680.594615640743</v>
      </c>
      <c r="AF238" s="695">
        <v>14126.449169151294</v>
      </c>
      <c r="AG238" s="695">
        <v>13156.814198942793</v>
      </c>
      <c r="AH238" s="695">
        <v>12165.807317168837</v>
      </c>
      <c r="AI238" s="695">
        <v>9594.7957033979346</v>
      </c>
      <c r="AJ238" s="695">
        <v>9820.6050755475972</v>
      </c>
      <c r="AK238" s="695">
        <v>12504.939635001365</v>
      </c>
      <c r="AL238" s="695">
        <v>15215.79826208637</v>
      </c>
      <c r="AM238" s="695">
        <v>13846.23689100097</v>
      </c>
    </row>
    <row r="239" spans="1:39" ht="15" x14ac:dyDescent="0.25">
      <c r="A239" s="184" t="s">
        <v>191</v>
      </c>
      <c r="B239" s="184" t="s">
        <v>779</v>
      </c>
      <c r="C239" s="184" t="s">
        <v>789</v>
      </c>
      <c r="D239" s="184" t="s">
        <v>773</v>
      </c>
      <c r="E239" s="695" t="e">
        <v>#N/A</v>
      </c>
      <c r="F239" s="695" t="e">
        <v>#N/A</v>
      </c>
      <c r="G239" s="695" t="e">
        <v>#N/A</v>
      </c>
      <c r="H239" s="695" t="e">
        <v>#N/A</v>
      </c>
      <c r="I239" s="695" t="e">
        <v>#N/A</v>
      </c>
      <c r="J239" s="695" t="e">
        <v>#N/A</v>
      </c>
      <c r="K239" s="695" t="e">
        <v>#N/A</v>
      </c>
      <c r="L239" s="695" t="e">
        <v>#N/A</v>
      </c>
      <c r="M239" s="695">
        <v>42834.27296973097</v>
      </c>
      <c r="N239" s="695">
        <v>42421.663597659666</v>
      </c>
      <c r="O239" s="695">
        <v>53549.266188645088</v>
      </c>
      <c r="P239" s="695">
        <v>51394.347011614605</v>
      </c>
      <c r="Q239" s="695">
        <v>51224.794872022336</v>
      </c>
      <c r="R239" s="695">
        <v>46507.351331048936</v>
      </c>
      <c r="S239" s="695">
        <v>47492.535767819812</v>
      </c>
      <c r="T239" s="695">
        <v>54281.404301288821</v>
      </c>
      <c r="U239" s="695">
        <v>53343.93690514964</v>
      </c>
      <c r="V239" s="695">
        <v>52040.775357662067</v>
      </c>
      <c r="W239" s="695">
        <v>27054.391738841401</v>
      </c>
      <c r="X239" s="695">
        <v>24090.487265110882</v>
      </c>
      <c r="Y239" s="695">
        <v>22050.34626219068</v>
      </c>
      <c r="Z239" s="695">
        <v>20869.096118298206</v>
      </c>
      <c r="AA239" s="695">
        <v>19549.518738359726</v>
      </c>
      <c r="AB239" s="695">
        <v>18602.259482349313</v>
      </c>
      <c r="AC239" s="695">
        <v>18409.118047612505</v>
      </c>
      <c r="AD239" s="695">
        <v>18728.124003659977</v>
      </c>
      <c r="AE239" s="695">
        <v>18187.005427730288</v>
      </c>
      <c r="AF239" s="695">
        <v>17034.453668039081</v>
      </c>
      <c r="AG239" s="695">
        <v>15372.473823784974</v>
      </c>
      <c r="AH239" s="695">
        <v>14496.448579562575</v>
      </c>
      <c r="AI239" s="695">
        <v>11343.099500300919</v>
      </c>
      <c r="AJ239" s="695">
        <v>11565.767494948177</v>
      </c>
      <c r="AK239" s="695">
        <v>11361.576709892113</v>
      </c>
      <c r="AL239" s="695">
        <v>10683.988254362361</v>
      </c>
      <c r="AM239" s="695">
        <v>9722.3313402611311</v>
      </c>
    </row>
    <row r="240" spans="1:39" ht="15" x14ac:dyDescent="0.25">
      <c r="A240" s="183" t="s">
        <v>191</v>
      </c>
      <c r="B240" s="183" t="s">
        <v>779</v>
      </c>
      <c r="C240" s="183" t="s">
        <v>789</v>
      </c>
      <c r="D240" s="183" t="s">
        <v>774</v>
      </c>
      <c r="E240" s="695" t="e">
        <v>#N/A</v>
      </c>
      <c r="F240" s="695" t="e">
        <v>#N/A</v>
      </c>
      <c r="G240" s="695" t="e">
        <v>#N/A</v>
      </c>
      <c r="H240" s="695" t="e">
        <v>#N/A</v>
      </c>
      <c r="I240" s="695" t="e">
        <v>#N/A</v>
      </c>
      <c r="J240" s="695" t="e">
        <v>#N/A</v>
      </c>
      <c r="K240" s="695" t="e">
        <v>#N/A</v>
      </c>
      <c r="L240" s="695" t="e">
        <v>#N/A</v>
      </c>
      <c r="M240" s="695" t="e">
        <v>#N/A</v>
      </c>
      <c r="N240" s="695" t="e">
        <v>#N/A</v>
      </c>
      <c r="O240" s="695" t="e">
        <v>#N/A</v>
      </c>
      <c r="P240" s="695" t="e">
        <v>#N/A</v>
      </c>
      <c r="Q240" s="695">
        <v>53255.33363120976</v>
      </c>
      <c r="R240" s="695">
        <v>51843.828007727403</v>
      </c>
      <c r="S240" s="695">
        <v>49965.121393264679</v>
      </c>
      <c r="T240" s="695">
        <v>43715.36589067243</v>
      </c>
      <c r="U240" s="695">
        <v>42412.074577486972</v>
      </c>
      <c r="V240" s="695">
        <v>45143.959163331412</v>
      </c>
      <c r="W240" s="695">
        <v>31813.893154150359</v>
      </c>
      <c r="X240" s="695">
        <v>28753.352744088043</v>
      </c>
      <c r="Y240" s="695">
        <v>26391.464483041498</v>
      </c>
      <c r="Z240" s="695">
        <v>24985.081576818964</v>
      </c>
      <c r="AA240" s="695">
        <v>23900.101170147507</v>
      </c>
      <c r="AB240" s="695">
        <v>23677.364367539336</v>
      </c>
      <c r="AC240" s="695">
        <v>24024.333752037528</v>
      </c>
      <c r="AD240" s="695">
        <v>24173.403220761524</v>
      </c>
      <c r="AE240" s="695">
        <v>21646.84758798093</v>
      </c>
      <c r="AF240" s="695">
        <v>20624.303868321829</v>
      </c>
      <c r="AG240" s="695">
        <v>19653.353073064016</v>
      </c>
      <c r="AH240" s="695">
        <v>18849.586742893531</v>
      </c>
      <c r="AI240" s="695">
        <v>15507.792383364535</v>
      </c>
      <c r="AJ240" s="695">
        <v>15058.294538125156</v>
      </c>
      <c r="AK240" s="695">
        <v>15154.878774973757</v>
      </c>
      <c r="AL240" s="695">
        <v>14888.606528858762</v>
      </c>
      <c r="AM240" s="695">
        <v>13548.49541408253</v>
      </c>
    </row>
    <row r="241" spans="1:39" ht="15" x14ac:dyDescent="0.25">
      <c r="A241" s="184" t="s">
        <v>191</v>
      </c>
      <c r="B241" s="184" t="s">
        <v>779</v>
      </c>
      <c r="C241" s="184" t="s">
        <v>789</v>
      </c>
      <c r="D241" s="184" t="s">
        <v>758</v>
      </c>
      <c r="E241" s="695" t="e">
        <v>#N/A</v>
      </c>
      <c r="F241" s="695" t="e">
        <v>#N/A</v>
      </c>
      <c r="G241" s="695" t="e">
        <v>#N/A</v>
      </c>
      <c r="H241" s="695" t="e">
        <v>#N/A</v>
      </c>
      <c r="I241" s="695" t="e">
        <v>#N/A</v>
      </c>
      <c r="J241" s="695" t="e">
        <v>#N/A</v>
      </c>
      <c r="K241" s="695" t="e">
        <v>#N/A</v>
      </c>
      <c r="L241" s="695" t="e">
        <v>#N/A</v>
      </c>
      <c r="M241" s="695" t="e">
        <v>#N/A</v>
      </c>
      <c r="N241" s="695" t="e">
        <v>#N/A</v>
      </c>
      <c r="O241" s="695" t="e">
        <v>#N/A</v>
      </c>
      <c r="P241" s="695" t="e">
        <v>#N/A</v>
      </c>
      <c r="Q241" s="695" t="e">
        <v>#N/A</v>
      </c>
      <c r="R241" s="695" t="e">
        <v>#N/A</v>
      </c>
      <c r="S241" s="695" t="e">
        <v>#N/A</v>
      </c>
      <c r="T241" s="695" t="e">
        <v>#N/A</v>
      </c>
      <c r="U241" s="695">
        <v>45080.583731715225</v>
      </c>
      <c r="V241" s="695">
        <v>42012.740332520218</v>
      </c>
      <c r="W241" s="695">
        <v>37093.538229203004</v>
      </c>
      <c r="X241" s="695">
        <v>35884.333101304968</v>
      </c>
      <c r="Y241" s="695">
        <v>34616.97913605129</v>
      </c>
      <c r="Z241" s="695">
        <v>33089.51280174969</v>
      </c>
      <c r="AA241" s="695">
        <v>31355.25851040992</v>
      </c>
      <c r="AB241" s="695">
        <v>31159.791930453266</v>
      </c>
      <c r="AC241" s="695">
        <v>31744.831952065881</v>
      </c>
      <c r="AD241" s="695">
        <v>32078.837356526794</v>
      </c>
      <c r="AE241" s="695">
        <v>26684.188015852389</v>
      </c>
      <c r="AF241" s="695">
        <v>24680.707637231026</v>
      </c>
      <c r="AG241" s="695">
        <v>23545.294719339501</v>
      </c>
      <c r="AH241" s="695">
        <v>22270.14576963137</v>
      </c>
      <c r="AI241" s="695">
        <v>17822.648026825991</v>
      </c>
      <c r="AJ241" s="695">
        <v>18816.591516779408</v>
      </c>
      <c r="AK241" s="695">
        <v>19402.237704150804</v>
      </c>
      <c r="AL241" s="695">
        <v>18163.830482576166</v>
      </c>
      <c r="AM241" s="695">
        <v>16528.919178457134</v>
      </c>
    </row>
    <row r="242" spans="1:39" ht="15" x14ac:dyDescent="0.25">
      <c r="A242" s="183" t="s">
        <v>191</v>
      </c>
      <c r="B242" s="183" t="s">
        <v>779</v>
      </c>
      <c r="C242" s="183" t="s">
        <v>789</v>
      </c>
      <c r="D242" s="183" t="s">
        <v>766</v>
      </c>
      <c r="E242" s="695" t="e">
        <v>#N/A</v>
      </c>
      <c r="F242" s="695" t="e">
        <v>#N/A</v>
      </c>
      <c r="G242" s="695" t="e">
        <v>#N/A</v>
      </c>
      <c r="H242" s="695" t="e">
        <v>#N/A</v>
      </c>
      <c r="I242" s="695" t="e">
        <v>#N/A</v>
      </c>
      <c r="J242" s="695" t="e">
        <v>#N/A</v>
      </c>
      <c r="K242" s="695" t="e">
        <v>#N/A</v>
      </c>
      <c r="L242" s="695" t="e">
        <v>#N/A</v>
      </c>
      <c r="M242" s="695" t="e">
        <v>#N/A</v>
      </c>
      <c r="N242" s="695" t="e">
        <v>#N/A</v>
      </c>
      <c r="O242" s="695" t="e">
        <v>#N/A</v>
      </c>
      <c r="P242" s="695" t="e">
        <v>#N/A</v>
      </c>
      <c r="Q242" s="695" t="e">
        <v>#N/A</v>
      </c>
      <c r="R242" s="695" t="e">
        <v>#N/A</v>
      </c>
      <c r="S242" s="695" t="e">
        <v>#N/A</v>
      </c>
      <c r="T242" s="695" t="e">
        <v>#N/A</v>
      </c>
      <c r="U242" s="695" t="e">
        <v>#N/A</v>
      </c>
      <c r="V242" s="695" t="e">
        <v>#N/A</v>
      </c>
      <c r="W242" s="695" t="e">
        <v>#N/A</v>
      </c>
      <c r="X242" s="695" t="e">
        <v>#N/A</v>
      </c>
      <c r="Y242" s="695" t="e">
        <v>#N/A</v>
      </c>
      <c r="Z242" s="695">
        <v>44971.519968010289</v>
      </c>
      <c r="AA242" s="695">
        <v>44543.627720705583</v>
      </c>
      <c r="AB242" s="695">
        <v>41890.790090597548</v>
      </c>
      <c r="AC242" s="695">
        <v>39602.648762502598</v>
      </c>
      <c r="AD242" s="695">
        <v>38854.764994542056</v>
      </c>
      <c r="AE242" s="695">
        <v>36392.763206466421</v>
      </c>
      <c r="AF242" s="695">
        <v>32731.163573962505</v>
      </c>
      <c r="AG242" s="695">
        <v>29814.142996417759</v>
      </c>
      <c r="AH242" s="695">
        <v>27542.697411968253</v>
      </c>
      <c r="AI242" s="695">
        <v>22090.277599575948</v>
      </c>
      <c r="AJ242" s="695">
        <v>23287.632050935401</v>
      </c>
      <c r="AK242" s="695">
        <v>24080.777958473431</v>
      </c>
      <c r="AL242" s="695">
        <v>22566.829337440595</v>
      </c>
      <c r="AM242" s="695">
        <v>20535.607761281408</v>
      </c>
    </row>
    <row r="243" spans="1:39" ht="15" x14ac:dyDescent="0.25">
      <c r="A243" s="184" t="s">
        <v>191</v>
      </c>
      <c r="B243" s="184" t="s">
        <v>779</v>
      </c>
      <c r="C243" s="184" t="s">
        <v>789</v>
      </c>
      <c r="D243" s="184" t="s">
        <v>339</v>
      </c>
      <c r="E243" s="695" t="e">
        <v>#N/A</v>
      </c>
      <c r="F243" s="695" t="e">
        <v>#N/A</v>
      </c>
      <c r="G243" s="695" t="e">
        <v>#N/A</v>
      </c>
      <c r="H243" s="695" t="e">
        <v>#N/A</v>
      </c>
      <c r="I243" s="695" t="e">
        <v>#N/A</v>
      </c>
      <c r="J243" s="695" t="e">
        <v>#N/A</v>
      </c>
      <c r="K243" s="695" t="e">
        <v>#N/A</v>
      </c>
      <c r="L243" s="695" t="e">
        <v>#N/A</v>
      </c>
      <c r="M243" s="695" t="e">
        <v>#N/A</v>
      </c>
      <c r="N243" s="695" t="e">
        <v>#N/A</v>
      </c>
      <c r="O243" s="695" t="e">
        <v>#N/A</v>
      </c>
      <c r="P243" s="695" t="e">
        <v>#N/A</v>
      </c>
      <c r="Q243" s="695" t="e">
        <v>#N/A</v>
      </c>
      <c r="R243" s="695" t="e">
        <v>#N/A</v>
      </c>
      <c r="S243" s="695" t="e">
        <v>#N/A</v>
      </c>
      <c r="T243" s="695" t="e">
        <v>#N/A</v>
      </c>
      <c r="U243" s="695" t="e">
        <v>#N/A</v>
      </c>
      <c r="V243" s="695" t="e">
        <v>#N/A</v>
      </c>
      <c r="W243" s="695" t="e">
        <v>#N/A</v>
      </c>
      <c r="X243" s="695" t="e">
        <v>#N/A</v>
      </c>
      <c r="Y243" s="695" t="e">
        <v>#N/A</v>
      </c>
      <c r="Z243" s="695" t="e">
        <v>#N/A</v>
      </c>
      <c r="AA243" s="695" t="e">
        <v>#N/A</v>
      </c>
      <c r="AB243" s="695" t="e">
        <v>#N/A</v>
      </c>
      <c r="AC243" s="695" t="e">
        <v>#N/A</v>
      </c>
      <c r="AD243" s="695">
        <v>44467.957683193599</v>
      </c>
      <c r="AE243" s="695">
        <v>46107.754537372573</v>
      </c>
      <c r="AF243" s="695">
        <v>43954.502853277227</v>
      </c>
      <c r="AG243" s="695">
        <v>42124.980511125606</v>
      </c>
      <c r="AH243" s="695">
        <v>38888.079408028309</v>
      </c>
      <c r="AI243" s="695">
        <v>29684.858486245859</v>
      </c>
      <c r="AJ243" s="695">
        <v>30994.256936937916</v>
      </c>
      <c r="AK243" s="695">
        <v>31706.198403584927</v>
      </c>
      <c r="AL243" s="695">
        <v>30657.897725215924</v>
      </c>
      <c r="AM243" s="695">
        <v>27898.405799789642</v>
      </c>
    </row>
    <row r="244" spans="1:39" ht="15" x14ac:dyDescent="0.25">
      <c r="A244" s="183" t="s">
        <v>191</v>
      </c>
      <c r="B244" s="183" t="s">
        <v>779</v>
      </c>
      <c r="C244" s="183" t="s">
        <v>789</v>
      </c>
      <c r="D244" s="183" t="s">
        <v>340</v>
      </c>
      <c r="E244" s="695" t="e">
        <v>#N/A</v>
      </c>
      <c r="F244" s="695" t="e">
        <v>#N/A</v>
      </c>
      <c r="G244" s="695" t="e">
        <v>#N/A</v>
      </c>
      <c r="H244" s="695" t="e">
        <v>#N/A</v>
      </c>
      <c r="I244" s="695" t="e">
        <v>#N/A</v>
      </c>
      <c r="J244" s="695" t="e">
        <v>#N/A</v>
      </c>
      <c r="K244" s="695" t="e">
        <v>#N/A</v>
      </c>
      <c r="L244" s="695" t="e">
        <v>#N/A</v>
      </c>
      <c r="M244" s="695" t="e">
        <v>#N/A</v>
      </c>
      <c r="N244" s="695" t="e">
        <v>#N/A</v>
      </c>
      <c r="O244" s="695" t="e">
        <v>#N/A</v>
      </c>
      <c r="P244" s="695" t="e">
        <v>#N/A</v>
      </c>
      <c r="Q244" s="695" t="e">
        <v>#N/A</v>
      </c>
      <c r="R244" s="695" t="e">
        <v>#N/A</v>
      </c>
      <c r="S244" s="695" t="e">
        <v>#N/A</v>
      </c>
      <c r="T244" s="695" t="e">
        <v>#N/A</v>
      </c>
      <c r="U244" s="695" t="e">
        <v>#N/A</v>
      </c>
      <c r="V244" s="695" t="e">
        <v>#N/A</v>
      </c>
      <c r="W244" s="695" t="e">
        <v>#N/A</v>
      </c>
      <c r="X244" s="695" t="e">
        <v>#N/A</v>
      </c>
      <c r="Y244" s="695" t="e">
        <v>#N/A</v>
      </c>
      <c r="Z244" s="695" t="e">
        <v>#N/A</v>
      </c>
      <c r="AA244" s="695" t="e">
        <v>#N/A</v>
      </c>
      <c r="AB244" s="695" t="e">
        <v>#N/A</v>
      </c>
      <c r="AC244" s="695" t="e">
        <v>#N/A</v>
      </c>
      <c r="AD244" s="695" t="e">
        <v>#N/A</v>
      </c>
      <c r="AE244" s="695" t="e">
        <v>#N/A</v>
      </c>
      <c r="AF244" s="695" t="e">
        <v>#N/A</v>
      </c>
      <c r="AG244" s="695" t="e">
        <v>#N/A</v>
      </c>
      <c r="AH244" s="695">
        <v>42092.890263187131</v>
      </c>
      <c r="AI244" s="695">
        <v>36457.448313652574</v>
      </c>
      <c r="AJ244" s="695">
        <v>39464.573847899999</v>
      </c>
      <c r="AK244" s="695">
        <v>39758.781359327579</v>
      </c>
      <c r="AL244" s="695">
        <v>37625.46652595621</v>
      </c>
      <c r="AM244" s="695">
        <v>34238.829516485857</v>
      </c>
    </row>
    <row r="245" spans="1:39" ht="15" x14ac:dyDescent="0.25">
      <c r="A245" s="184" t="s">
        <v>191</v>
      </c>
      <c r="B245" s="184" t="s">
        <v>779</v>
      </c>
      <c r="C245" s="184" t="s">
        <v>789</v>
      </c>
      <c r="D245" s="184" t="s">
        <v>767</v>
      </c>
      <c r="E245" s="695" t="e">
        <v>#N/A</v>
      </c>
      <c r="F245" s="695" t="e">
        <v>#N/A</v>
      </c>
      <c r="G245" s="695" t="e">
        <v>#N/A</v>
      </c>
      <c r="H245" s="695" t="e">
        <v>#N/A</v>
      </c>
      <c r="I245" s="695" t="e">
        <v>#N/A</v>
      </c>
      <c r="J245" s="695" t="e">
        <v>#N/A</v>
      </c>
      <c r="K245" s="695" t="e">
        <v>#N/A</v>
      </c>
      <c r="L245" s="695" t="e">
        <v>#N/A</v>
      </c>
      <c r="M245" s="695" t="e">
        <v>#N/A</v>
      </c>
      <c r="N245" s="695" t="e">
        <v>#N/A</v>
      </c>
      <c r="O245" s="695" t="e">
        <v>#N/A</v>
      </c>
      <c r="P245" s="695" t="e">
        <v>#N/A</v>
      </c>
      <c r="Q245" s="695" t="e">
        <v>#N/A</v>
      </c>
      <c r="R245" s="695" t="e">
        <v>#N/A</v>
      </c>
      <c r="S245" s="695" t="e">
        <v>#N/A</v>
      </c>
      <c r="T245" s="695" t="e">
        <v>#N/A</v>
      </c>
      <c r="U245" s="695" t="e">
        <v>#N/A</v>
      </c>
      <c r="V245" s="695" t="e">
        <v>#N/A</v>
      </c>
      <c r="W245" s="695" t="e">
        <v>#N/A</v>
      </c>
      <c r="X245" s="695" t="e">
        <v>#N/A</v>
      </c>
      <c r="Y245" s="695" t="e">
        <v>#N/A</v>
      </c>
      <c r="Z245" s="695" t="e">
        <v>#N/A</v>
      </c>
      <c r="AA245" s="695" t="e">
        <v>#N/A</v>
      </c>
      <c r="AB245" s="695" t="e">
        <v>#N/A</v>
      </c>
      <c r="AC245" s="695" t="e">
        <v>#N/A</v>
      </c>
      <c r="AD245" s="695" t="e">
        <v>#N/A</v>
      </c>
      <c r="AE245" s="695" t="e">
        <v>#N/A</v>
      </c>
      <c r="AF245" s="695" t="e">
        <v>#N/A</v>
      </c>
      <c r="AG245" s="695" t="e">
        <v>#N/A</v>
      </c>
      <c r="AH245" s="695" t="e">
        <v>#N/A</v>
      </c>
      <c r="AI245" s="695" t="e">
        <v>#N/A</v>
      </c>
      <c r="AJ245" s="695">
        <v>38208.257783919602</v>
      </c>
      <c r="AK245" s="695">
        <v>40895.478875690489</v>
      </c>
      <c r="AL245" s="695">
        <v>39471.3363405946</v>
      </c>
      <c r="AM245" s="695">
        <v>35918.554121347086</v>
      </c>
    </row>
    <row r="246" spans="1:39" ht="15" x14ac:dyDescent="0.25">
      <c r="A246" s="183" t="s">
        <v>191</v>
      </c>
      <c r="B246" s="183" t="s">
        <v>779</v>
      </c>
      <c r="C246" s="183" t="s">
        <v>789</v>
      </c>
      <c r="D246" s="183" t="s">
        <v>768</v>
      </c>
      <c r="E246" s="695" t="e">
        <v>#N/A</v>
      </c>
      <c r="F246" s="695" t="e">
        <v>#N/A</v>
      </c>
      <c r="G246" s="695" t="e">
        <v>#N/A</v>
      </c>
      <c r="H246" s="695" t="e">
        <v>#N/A</v>
      </c>
      <c r="I246" s="695" t="e">
        <v>#N/A</v>
      </c>
      <c r="J246" s="695" t="e">
        <v>#N/A</v>
      </c>
      <c r="K246" s="695" t="e">
        <v>#N/A</v>
      </c>
      <c r="L246" s="695" t="e">
        <v>#N/A</v>
      </c>
      <c r="M246" s="695" t="e">
        <v>#N/A</v>
      </c>
      <c r="N246" s="695" t="e">
        <v>#N/A</v>
      </c>
      <c r="O246" s="695" t="e">
        <v>#N/A</v>
      </c>
      <c r="P246" s="695" t="e">
        <v>#N/A</v>
      </c>
      <c r="Q246" s="695" t="e">
        <v>#N/A</v>
      </c>
      <c r="R246" s="695" t="e">
        <v>#N/A</v>
      </c>
      <c r="S246" s="695" t="e">
        <v>#N/A</v>
      </c>
      <c r="T246" s="695" t="e">
        <v>#N/A</v>
      </c>
      <c r="U246" s="695" t="e">
        <v>#N/A</v>
      </c>
      <c r="V246" s="695" t="e">
        <v>#N/A</v>
      </c>
      <c r="W246" s="695" t="e">
        <v>#N/A</v>
      </c>
      <c r="X246" s="695" t="e">
        <v>#N/A</v>
      </c>
      <c r="Y246" s="695" t="e">
        <v>#N/A</v>
      </c>
      <c r="Z246" s="695" t="e">
        <v>#N/A</v>
      </c>
      <c r="AA246" s="695" t="e">
        <v>#N/A</v>
      </c>
      <c r="AB246" s="695" t="e">
        <v>#N/A</v>
      </c>
      <c r="AC246" s="695" t="e">
        <v>#N/A</v>
      </c>
      <c r="AD246" s="695" t="e">
        <v>#N/A</v>
      </c>
      <c r="AE246" s="695" t="e">
        <v>#N/A</v>
      </c>
      <c r="AF246" s="695" t="e">
        <v>#N/A</v>
      </c>
      <c r="AG246" s="695" t="e">
        <v>#N/A</v>
      </c>
      <c r="AH246" s="695" t="e">
        <v>#N/A</v>
      </c>
      <c r="AI246" s="695" t="e">
        <v>#N/A</v>
      </c>
      <c r="AJ246" s="695" t="e">
        <v>#N/A</v>
      </c>
      <c r="AK246" s="695" t="e">
        <v>#N/A</v>
      </c>
      <c r="AL246" s="695" t="e">
        <v>#N/A</v>
      </c>
      <c r="AM246" s="695" t="e">
        <v>#N/A</v>
      </c>
    </row>
    <row r="247" spans="1:39" ht="15" x14ac:dyDescent="0.25">
      <c r="A247" s="184" t="s">
        <v>191</v>
      </c>
      <c r="B247" s="184" t="s">
        <v>779</v>
      </c>
      <c r="C247" s="184" t="s">
        <v>790</v>
      </c>
      <c r="D247" s="184" t="s">
        <v>175</v>
      </c>
      <c r="E247" s="695">
        <v>23610.726737728506</v>
      </c>
      <c r="F247" s="695">
        <v>26047.837207977762</v>
      </c>
      <c r="G247" s="695">
        <v>26812.225022455572</v>
      </c>
      <c r="H247" s="695">
        <v>26401.363969252536</v>
      </c>
      <c r="I247" s="695">
        <v>26579.825929496194</v>
      </c>
      <c r="J247" s="695">
        <v>24946.432617172813</v>
      </c>
      <c r="K247" s="695">
        <v>30245.615690553808</v>
      </c>
      <c r="L247" s="695">
        <v>25996.62867946034</v>
      </c>
      <c r="M247" s="695">
        <v>31371.320661263238</v>
      </c>
      <c r="N247" s="695">
        <v>31069.130381805528</v>
      </c>
      <c r="O247" s="695">
        <v>33016.112019609202</v>
      </c>
      <c r="P247" s="695">
        <v>30069.134208614192</v>
      </c>
      <c r="Q247" s="695">
        <v>29268.702057098682</v>
      </c>
      <c r="R247" s="695">
        <v>28124.867982958458</v>
      </c>
      <c r="S247" s="695">
        <v>27120.112773024019</v>
      </c>
      <c r="T247" s="695">
        <v>27351.574142845217</v>
      </c>
      <c r="U247" s="695">
        <v>24573.167205638903</v>
      </c>
      <c r="V247" s="695">
        <v>23462.228571232914</v>
      </c>
      <c r="W247" s="695">
        <v>23441.68455343329</v>
      </c>
      <c r="X247" s="695">
        <v>21359.22511284503</v>
      </c>
      <c r="Y247" s="695">
        <v>18180.209425662659</v>
      </c>
      <c r="Z247" s="695">
        <v>16135.869058082799</v>
      </c>
      <c r="AA247" s="695">
        <v>14671.934102283029</v>
      </c>
      <c r="AB247" s="695">
        <v>15349.226524480253</v>
      </c>
      <c r="AC247" s="695">
        <v>14337.06090860802</v>
      </c>
      <c r="AD247" s="695">
        <v>16130.53363378237</v>
      </c>
      <c r="AE247" s="695">
        <v>10410.81156955929</v>
      </c>
      <c r="AF247" s="695">
        <v>10122.920523525765</v>
      </c>
      <c r="AG247" s="695">
        <v>8746.0461778708595</v>
      </c>
      <c r="AH247" s="695">
        <v>9005.4100720707847</v>
      </c>
      <c r="AI247" s="695">
        <v>7852.1633846943914</v>
      </c>
      <c r="AJ247" s="695">
        <v>10759.667756285893</v>
      </c>
      <c r="AK247" s="695">
        <v>8679.9062182746766</v>
      </c>
      <c r="AL247" s="695">
        <v>10543.106100269404</v>
      </c>
      <c r="AM247" s="695">
        <v>9594.1298719131883</v>
      </c>
    </row>
    <row r="248" spans="1:39" ht="15" x14ac:dyDescent="0.25">
      <c r="A248" s="183" t="s">
        <v>191</v>
      </c>
      <c r="B248" s="183" t="s">
        <v>779</v>
      </c>
      <c r="C248" s="183" t="s">
        <v>790</v>
      </c>
      <c r="D248" s="183" t="s">
        <v>772</v>
      </c>
      <c r="E248" s="695" t="e">
        <v>#N/A</v>
      </c>
      <c r="F248" s="695" t="e">
        <v>#N/A</v>
      </c>
      <c r="G248" s="695" t="e">
        <v>#N/A</v>
      </c>
      <c r="H248" s="695" t="e">
        <v>#N/A</v>
      </c>
      <c r="I248" s="695">
        <v>25938.207894110867</v>
      </c>
      <c r="J248" s="695">
        <v>24344.243531053158</v>
      </c>
      <c r="K248" s="695">
        <v>37215.426777189154</v>
      </c>
      <c r="L248" s="695">
        <v>41799.023087346526</v>
      </c>
      <c r="M248" s="695">
        <v>50440.792641575477</v>
      </c>
      <c r="N248" s="695">
        <v>49954.912005914266</v>
      </c>
      <c r="O248" s="695">
        <v>53811.791015091883</v>
      </c>
      <c r="P248" s="695">
        <v>53284.164351650492</v>
      </c>
      <c r="Q248" s="695">
        <v>42914.990919740289</v>
      </c>
      <c r="R248" s="695">
        <v>41666.905583183572</v>
      </c>
      <c r="S248" s="695">
        <v>46545.378080286573</v>
      </c>
      <c r="T248" s="695">
        <v>35189.912302287812</v>
      </c>
      <c r="U248" s="695">
        <v>33210.075141593275</v>
      </c>
      <c r="V248" s="695">
        <v>33352.951328945928</v>
      </c>
      <c r="W248" s="695">
        <v>25925.912815458112</v>
      </c>
      <c r="X248" s="695">
        <v>21934.130268406956</v>
      </c>
      <c r="Y248" s="695">
        <v>18894.714192697207</v>
      </c>
      <c r="Z248" s="695">
        <v>17370.098296432014</v>
      </c>
      <c r="AA248" s="695">
        <v>15777.596643574596</v>
      </c>
      <c r="AB248" s="695">
        <v>15029.104408533094</v>
      </c>
      <c r="AC248" s="695">
        <v>15308.033038027663</v>
      </c>
      <c r="AD248" s="695">
        <v>15903.670060773145</v>
      </c>
      <c r="AE248" s="695">
        <v>14204.558843095405</v>
      </c>
      <c r="AF248" s="695">
        <v>13422.843552346483</v>
      </c>
      <c r="AG248" s="695">
        <v>12791.19162005589</v>
      </c>
      <c r="AH248" s="695">
        <v>12070.161144311336</v>
      </c>
      <c r="AI248" s="695">
        <v>9787.5679138049545</v>
      </c>
      <c r="AJ248" s="695">
        <v>10389.050324962849</v>
      </c>
      <c r="AK248" s="695">
        <v>10768.278336078798</v>
      </c>
      <c r="AL248" s="695">
        <v>9870.5277202957877</v>
      </c>
      <c r="AM248" s="695">
        <v>8982.0897136202784</v>
      </c>
    </row>
    <row r="249" spans="1:39" ht="15" x14ac:dyDescent="0.25">
      <c r="A249" s="184" t="s">
        <v>191</v>
      </c>
      <c r="B249" s="184" t="s">
        <v>779</v>
      </c>
      <c r="C249" s="184" t="s">
        <v>790</v>
      </c>
      <c r="D249" s="184" t="s">
        <v>773</v>
      </c>
      <c r="E249" s="695" t="e">
        <v>#N/A</v>
      </c>
      <c r="F249" s="695" t="e">
        <v>#N/A</v>
      </c>
      <c r="G249" s="695" t="e">
        <v>#N/A</v>
      </c>
      <c r="H249" s="695" t="e">
        <v>#N/A</v>
      </c>
      <c r="I249" s="695" t="e">
        <v>#N/A</v>
      </c>
      <c r="J249" s="695" t="e">
        <v>#N/A</v>
      </c>
      <c r="K249" s="695" t="e">
        <v>#N/A</v>
      </c>
      <c r="L249" s="695" t="e">
        <v>#N/A</v>
      </c>
      <c r="M249" s="695">
        <v>42834.27296973097</v>
      </c>
      <c r="N249" s="695">
        <v>42421.663597659666</v>
      </c>
      <c r="O249" s="695">
        <v>53549.266188645088</v>
      </c>
      <c r="P249" s="695">
        <v>51394.347011614605</v>
      </c>
      <c r="Q249" s="695">
        <v>51224.794872022336</v>
      </c>
      <c r="R249" s="695">
        <v>46507.351331048936</v>
      </c>
      <c r="S249" s="695">
        <v>47492.535767819812</v>
      </c>
      <c r="T249" s="695">
        <v>54281.404301288821</v>
      </c>
      <c r="U249" s="695">
        <v>53343.93690514964</v>
      </c>
      <c r="V249" s="695">
        <v>52040.775357662067</v>
      </c>
      <c r="W249" s="695">
        <v>28457.592217772733</v>
      </c>
      <c r="X249" s="695">
        <v>24530.848888151111</v>
      </c>
      <c r="Y249" s="695">
        <v>22032.513586192363</v>
      </c>
      <c r="Z249" s="695">
        <v>20533.20990007</v>
      </c>
      <c r="AA249" s="695">
        <v>19068.238130041827</v>
      </c>
      <c r="AB249" s="695">
        <v>18229.341083705156</v>
      </c>
      <c r="AC249" s="695">
        <v>17870.6088611062</v>
      </c>
      <c r="AD249" s="695">
        <v>17990.453556712837</v>
      </c>
      <c r="AE249" s="695">
        <v>17573.633419871847</v>
      </c>
      <c r="AF249" s="695">
        <v>16978.317009770763</v>
      </c>
      <c r="AG249" s="695">
        <v>16166.632484094596</v>
      </c>
      <c r="AH249" s="695">
        <v>15446.602395811235</v>
      </c>
      <c r="AI249" s="695">
        <v>12759.400994642127</v>
      </c>
      <c r="AJ249" s="695">
        <v>13264.780318694031</v>
      </c>
      <c r="AK249" s="695">
        <v>13592.084502959871</v>
      </c>
      <c r="AL249" s="695">
        <v>12805.437484037913</v>
      </c>
      <c r="AM249" s="695">
        <v>11652.830685767802</v>
      </c>
    </row>
    <row r="250" spans="1:39" ht="15" x14ac:dyDescent="0.25">
      <c r="A250" s="183" t="s">
        <v>191</v>
      </c>
      <c r="B250" s="183" t="s">
        <v>779</v>
      </c>
      <c r="C250" s="183" t="s">
        <v>790</v>
      </c>
      <c r="D250" s="183" t="s">
        <v>774</v>
      </c>
      <c r="E250" s="695" t="e">
        <v>#N/A</v>
      </c>
      <c r="F250" s="695" t="e">
        <v>#N/A</v>
      </c>
      <c r="G250" s="695" t="e">
        <v>#N/A</v>
      </c>
      <c r="H250" s="695" t="e">
        <v>#N/A</v>
      </c>
      <c r="I250" s="695" t="e">
        <v>#N/A</v>
      </c>
      <c r="J250" s="695" t="e">
        <v>#N/A</v>
      </c>
      <c r="K250" s="695" t="e">
        <v>#N/A</v>
      </c>
      <c r="L250" s="695" t="e">
        <v>#N/A</v>
      </c>
      <c r="M250" s="695" t="e">
        <v>#N/A</v>
      </c>
      <c r="N250" s="695" t="e">
        <v>#N/A</v>
      </c>
      <c r="O250" s="695" t="e">
        <v>#N/A</v>
      </c>
      <c r="P250" s="695" t="e">
        <v>#N/A</v>
      </c>
      <c r="Q250" s="695">
        <v>53255.33363120976</v>
      </c>
      <c r="R250" s="695">
        <v>51843.828007727403</v>
      </c>
      <c r="S250" s="695">
        <v>49965.121393264679</v>
      </c>
      <c r="T250" s="695">
        <v>43715.36589067243</v>
      </c>
      <c r="U250" s="695">
        <v>42412.074577486972</v>
      </c>
      <c r="V250" s="695">
        <v>45143.959163331412</v>
      </c>
      <c r="W250" s="695">
        <v>34208.13013240158</v>
      </c>
      <c r="X250" s="695">
        <v>30978.381569328678</v>
      </c>
      <c r="Y250" s="695">
        <v>28528.695823301587</v>
      </c>
      <c r="Z250" s="695">
        <v>26728.194238276763</v>
      </c>
      <c r="AA250" s="695">
        <v>25421.368767626333</v>
      </c>
      <c r="AB250" s="695">
        <v>26082.660508258381</v>
      </c>
      <c r="AC250" s="695">
        <v>27109.501494214986</v>
      </c>
      <c r="AD250" s="695">
        <v>27709.510313380306</v>
      </c>
      <c r="AE250" s="695">
        <v>22859.652359225165</v>
      </c>
      <c r="AF250" s="695">
        <v>21628.90161620592</v>
      </c>
      <c r="AG250" s="695">
        <v>20357.069499669291</v>
      </c>
      <c r="AH250" s="695">
        <v>19567.404843483549</v>
      </c>
      <c r="AI250" s="695">
        <v>16127.817171084369</v>
      </c>
      <c r="AJ250" s="695">
        <v>17200.925730616644</v>
      </c>
      <c r="AK250" s="695">
        <v>16874.076239337548</v>
      </c>
      <c r="AL250" s="695">
        <v>16196.110233449641</v>
      </c>
      <c r="AM250" s="695">
        <v>14738.311795569194</v>
      </c>
    </row>
    <row r="251" spans="1:39" ht="15" x14ac:dyDescent="0.25">
      <c r="A251" s="184" t="s">
        <v>191</v>
      </c>
      <c r="B251" s="184" t="s">
        <v>779</v>
      </c>
      <c r="C251" s="184" t="s">
        <v>790</v>
      </c>
      <c r="D251" s="184" t="s">
        <v>758</v>
      </c>
      <c r="E251" s="695" t="e">
        <v>#N/A</v>
      </c>
      <c r="F251" s="695" t="e">
        <v>#N/A</v>
      </c>
      <c r="G251" s="695" t="e">
        <v>#N/A</v>
      </c>
      <c r="H251" s="695" t="e">
        <v>#N/A</v>
      </c>
      <c r="I251" s="695" t="e">
        <v>#N/A</v>
      </c>
      <c r="J251" s="695" t="e">
        <v>#N/A</v>
      </c>
      <c r="K251" s="695" t="e">
        <v>#N/A</v>
      </c>
      <c r="L251" s="695" t="e">
        <v>#N/A</v>
      </c>
      <c r="M251" s="695" t="e">
        <v>#N/A</v>
      </c>
      <c r="N251" s="695" t="e">
        <v>#N/A</v>
      </c>
      <c r="O251" s="695" t="e">
        <v>#N/A</v>
      </c>
      <c r="P251" s="695" t="e">
        <v>#N/A</v>
      </c>
      <c r="Q251" s="695" t="e">
        <v>#N/A</v>
      </c>
      <c r="R251" s="695" t="e">
        <v>#N/A</v>
      </c>
      <c r="S251" s="695" t="e">
        <v>#N/A</v>
      </c>
      <c r="T251" s="695" t="e">
        <v>#N/A</v>
      </c>
      <c r="U251" s="695">
        <v>45080.583731715225</v>
      </c>
      <c r="V251" s="695">
        <v>42012.740332520218</v>
      </c>
      <c r="W251" s="695">
        <v>39492.974782556652</v>
      </c>
      <c r="X251" s="695">
        <v>38344.983781659175</v>
      </c>
      <c r="Y251" s="695">
        <v>37067.475838644081</v>
      </c>
      <c r="Z251" s="695">
        <v>35391.376440616201</v>
      </c>
      <c r="AA251" s="695">
        <v>33541.56855032991</v>
      </c>
      <c r="AB251" s="695">
        <v>33157.426011701427</v>
      </c>
      <c r="AC251" s="695">
        <v>33836.343176213435</v>
      </c>
      <c r="AD251" s="695">
        <v>34102.09758251546</v>
      </c>
      <c r="AE251" s="695">
        <v>28868.673970796863</v>
      </c>
      <c r="AF251" s="695">
        <v>27058.030741924584</v>
      </c>
      <c r="AG251" s="695">
        <v>25407.164180734653</v>
      </c>
      <c r="AH251" s="695">
        <v>24405.439737472319</v>
      </c>
      <c r="AI251" s="695">
        <v>20269.659429404222</v>
      </c>
      <c r="AJ251" s="695">
        <v>21025.02280644948</v>
      </c>
      <c r="AK251" s="695">
        <v>21278.356240955924</v>
      </c>
      <c r="AL251" s="695">
        <v>20416.606964101178</v>
      </c>
      <c r="AM251" s="695">
        <v>18578.925118887757</v>
      </c>
    </row>
    <row r="252" spans="1:39" ht="15" x14ac:dyDescent="0.25">
      <c r="A252" s="183" t="s">
        <v>191</v>
      </c>
      <c r="B252" s="183" t="s">
        <v>779</v>
      </c>
      <c r="C252" s="183" t="s">
        <v>790</v>
      </c>
      <c r="D252" s="183" t="s">
        <v>766</v>
      </c>
      <c r="E252" s="695" t="e">
        <v>#N/A</v>
      </c>
      <c r="F252" s="695" t="e">
        <v>#N/A</v>
      </c>
      <c r="G252" s="695" t="e">
        <v>#N/A</v>
      </c>
      <c r="H252" s="695" t="e">
        <v>#N/A</v>
      </c>
      <c r="I252" s="695" t="e">
        <v>#N/A</v>
      </c>
      <c r="J252" s="695" t="e">
        <v>#N/A</v>
      </c>
      <c r="K252" s="695" t="e">
        <v>#N/A</v>
      </c>
      <c r="L252" s="695" t="e">
        <v>#N/A</v>
      </c>
      <c r="M252" s="695" t="e">
        <v>#N/A</v>
      </c>
      <c r="N252" s="695" t="e">
        <v>#N/A</v>
      </c>
      <c r="O252" s="695" t="e">
        <v>#N/A</v>
      </c>
      <c r="P252" s="695" t="e">
        <v>#N/A</v>
      </c>
      <c r="Q252" s="695" t="e">
        <v>#N/A</v>
      </c>
      <c r="R252" s="695" t="e">
        <v>#N/A</v>
      </c>
      <c r="S252" s="695" t="e">
        <v>#N/A</v>
      </c>
      <c r="T252" s="695" t="e">
        <v>#N/A</v>
      </c>
      <c r="U252" s="695" t="e">
        <v>#N/A</v>
      </c>
      <c r="V252" s="695" t="e">
        <v>#N/A</v>
      </c>
      <c r="W252" s="695" t="e">
        <v>#N/A</v>
      </c>
      <c r="X252" s="695" t="e">
        <v>#N/A</v>
      </c>
      <c r="Y252" s="695" t="e">
        <v>#N/A</v>
      </c>
      <c r="Z252" s="695">
        <v>44849.333638734599</v>
      </c>
      <c r="AA252" s="695">
        <v>43960.407934870025</v>
      </c>
      <c r="AB252" s="695">
        <v>42727.920796669496</v>
      </c>
      <c r="AC252" s="695">
        <v>41663.671172472394</v>
      </c>
      <c r="AD252" s="695">
        <v>41567.243037687578</v>
      </c>
      <c r="AE252" s="695">
        <v>39703.297390111322</v>
      </c>
      <c r="AF252" s="695">
        <v>35884.053788960882</v>
      </c>
      <c r="AG252" s="695">
        <v>32969.78408904183</v>
      </c>
      <c r="AH252" s="695">
        <v>30546.037676273747</v>
      </c>
      <c r="AI252" s="695">
        <v>24642.199445778093</v>
      </c>
      <c r="AJ252" s="695">
        <v>25699.0789906883</v>
      </c>
      <c r="AK252" s="695">
        <v>25676.282791494672</v>
      </c>
      <c r="AL252" s="695">
        <v>24477.586066358268</v>
      </c>
      <c r="AM252" s="695">
        <v>22274.37886312963</v>
      </c>
    </row>
    <row r="253" spans="1:39" ht="15" x14ac:dyDescent="0.25">
      <c r="A253" s="184" t="s">
        <v>191</v>
      </c>
      <c r="B253" s="184" t="s">
        <v>779</v>
      </c>
      <c r="C253" s="184" t="s">
        <v>790</v>
      </c>
      <c r="D253" s="184" t="s">
        <v>339</v>
      </c>
      <c r="E253" s="695" t="e">
        <v>#N/A</v>
      </c>
      <c r="F253" s="695" t="e">
        <v>#N/A</v>
      </c>
      <c r="G253" s="695" t="e">
        <v>#N/A</v>
      </c>
      <c r="H253" s="695" t="e">
        <v>#N/A</v>
      </c>
      <c r="I253" s="695" t="e">
        <v>#N/A</v>
      </c>
      <c r="J253" s="695" t="e">
        <v>#N/A</v>
      </c>
      <c r="K253" s="695" t="e">
        <v>#N/A</v>
      </c>
      <c r="L253" s="695" t="e">
        <v>#N/A</v>
      </c>
      <c r="M253" s="695" t="e">
        <v>#N/A</v>
      </c>
      <c r="N253" s="695" t="e">
        <v>#N/A</v>
      </c>
      <c r="O253" s="695" t="e">
        <v>#N/A</v>
      </c>
      <c r="P253" s="695" t="e">
        <v>#N/A</v>
      </c>
      <c r="Q253" s="695" t="e">
        <v>#N/A</v>
      </c>
      <c r="R253" s="695" t="e">
        <v>#N/A</v>
      </c>
      <c r="S253" s="695" t="e">
        <v>#N/A</v>
      </c>
      <c r="T253" s="695" t="e">
        <v>#N/A</v>
      </c>
      <c r="U253" s="695" t="e">
        <v>#N/A</v>
      </c>
      <c r="V253" s="695" t="e">
        <v>#N/A</v>
      </c>
      <c r="W253" s="695" t="e">
        <v>#N/A</v>
      </c>
      <c r="X253" s="695" t="e">
        <v>#N/A</v>
      </c>
      <c r="Y253" s="695" t="e">
        <v>#N/A</v>
      </c>
      <c r="Z253" s="695" t="e">
        <v>#N/A</v>
      </c>
      <c r="AA253" s="695" t="e">
        <v>#N/A</v>
      </c>
      <c r="AB253" s="695" t="e">
        <v>#N/A</v>
      </c>
      <c r="AC253" s="695" t="e">
        <v>#N/A</v>
      </c>
      <c r="AD253" s="695">
        <v>42527.158632544822</v>
      </c>
      <c r="AE253" s="695">
        <v>43346.501326458063</v>
      </c>
      <c r="AF253" s="695">
        <v>42711.173104700254</v>
      </c>
      <c r="AG253" s="695">
        <v>41663.190545888974</v>
      </c>
      <c r="AH253" s="695">
        <v>40198.042655909718</v>
      </c>
      <c r="AI253" s="695">
        <v>32068.325469847779</v>
      </c>
      <c r="AJ253" s="695">
        <v>32712.996499893616</v>
      </c>
      <c r="AK253" s="695">
        <v>32308.311640540745</v>
      </c>
      <c r="AL253" s="695">
        <v>30471.806445156086</v>
      </c>
      <c r="AM253" s="695">
        <v>27729.064441375442</v>
      </c>
    </row>
    <row r="254" spans="1:39" ht="15" x14ac:dyDescent="0.25">
      <c r="A254" s="183" t="s">
        <v>191</v>
      </c>
      <c r="B254" s="183" t="s">
        <v>779</v>
      </c>
      <c r="C254" s="183" t="s">
        <v>790</v>
      </c>
      <c r="D254" s="183" t="s">
        <v>340</v>
      </c>
      <c r="E254" s="695" t="e">
        <v>#N/A</v>
      </c>
      <c r="F254" s="695" t="e">
        <v>#N/A</v>
      </c>
      <c r="G254" s="695" t="e">
        <v>#N/A</v>
      </c>
      <c r="H254" s="695" t="e">
        <v>#N/A</v>
      </c>
      <c r="I254" s="695" t="e">
        <v>#N/A</v>
      </c>
      <c r="J254" s="695" t="e">
        <v>#N/A</v>
      </c>
      <c r="K254" s="695" t="e">
        <v>#N/A</v>
      </c>
      <c r="L254" s="695" t="e">
        <v>#N/A</v>
      </c>
      <c r="M254" s="695" t="e">
        <v>#N/A</v>
      </c>
      <c r="N254" s="695" t="e">
        <v>#N/A</v>
      </c>
      <c r="O254" s="695" t="e">
        <v>#N/A</v>
      </c>
      <c r="P254" s="695" t="e">
        <v>#N/A</v>
      </c>
      <c r="Q254" s="695" t="e">
        <v>#N/A</v>
      </c>
      <c r="R254" s="695" t="e">
        <v>#N/A</v>
      </c>
      <c r="S254" s="695" t="e">
        <v>#N/A</v>
      </c>
      <c r="T254" s="695" t="e">
        <v>#N/A</v>
      </c>
      <c r="U254" s="695" t="e">
        <v>#N/A</v>
      </c>
      <c r="V254" s="695" t="e">
        <v>#N/A</v>
      </c>
      <c r="W254" s="695" t="e">
        <v>#N/A</v>
      </c>
      <c r="X254" s="695" t="e">
        <v>#N/A</v>
      </c>
      <c r="Y254" s="695" t="e">
        <v>#N/A</v>
      </c>
      <c r="Z254" s="695" t="e">
        <v>#N/A</v>
      </c>
      <c r="AA254" s="695" t="e">
        <v>#N/A</v>
      </c>
      <c r="AB254" s="695" t="e">
        <v>#N/A</v>
      </c>
      <c r="AC254" s="695" t="e">
        <v>#N/A</v>
      </c>
      <c r="AD254" s="695" t="e">
        <v>#N/A</v>
      </c>
      <c r="AE254" s="695" t="e">
        <v>#N/A</v>
      </c>
      <c r="AF254" s="695" t="e">
        <v>#N/A</v>
      </c>
      <c r="AG254" s="695" t="e">
        <v>#N/A</v>
      </c>
      <c r="AH254" s="695">
        <v>40153.324783262906</v>
      </c>
      <c r="AI254" s="695">
        <v>36757.394049810457</v>
      </c>
      <c r="AJ254" s="695">
        <v>40495.509665122358</v>
      </c>
      <c r="AK254" s="695">
        <v>40621.284486544188</v>
      </c>
      <c r="AL254" s="695">
        <v>38080.956561192135</v>
      </c>
      <c r="AM254" s="695">
        <v>34653.321271748013</v>
      </c>
    </row>
    <row r="255" spans="1:39" ht="15" x14ac:dyDescent="0.25">
      <c r="A255" s="184" t="s">
        <v>191</v>
      </c>
      <c r="B255" s="184" t="s">
        <v>779</v>
      </c>
      <c r="C255" s="184" t="s">
        <v>790</v>
      </c>
      <c r="D255" s="184" t="s">
        <v>767</v>
      </c>
      <c r="E255" s="695" t="e">
        <v>#N/A</v>
      </c>
      <c r="F255" s="695" t="e">
        <v>#N/A</v>
      </c>
      <c r="G255" s="695" t="e">
        <v>#N/A</v>
      </c>
      <c r="H255" s="695" t="e">
        <v>#N/A</v>
      </c>
      <c r="I255" s="695" t="e">
        <v>#N/A</v>
      </c>
      <c r="J255" s="695" t="e">
        <v>#N/A</v>
      </c>
      <c r="K255" s="695" t="e">
        <v>#N/A</v>
      </c>
      <c r="L255" s="695" t="e">
        <v>#N/A</v>
      </c>
      <c r="M255" s="695" t="e">
        <v>#N/A</v>
      </c>
      <c r="N255" s="695" t="e">
        <v>#N/A</v>
      </c>
      <c r="O255" s="695" t="e">
        <v>#N/A</v>
      </c>
      <c r="P255" s="695" t="e">
        <v>#N/A</v>
      </c>
      <c r="Q255" s="695" t="e">
        <v>#N/A</v>
      </c>
      <c r="R255" s="695" t="e">
        <v>#N/A</v>
      </c>
      <c r="S255" s="695" t="e">
        <v>#N/A</v>
      </c>
      <c r="T255" s="695" t="e">
        <v>#N/A</v>
      </c>
      <c r="U255" s="695" t="e">
        <v>#N/A</v>
      </c>
      <c r="V255" s="695" t="e">
        <v>#N/A</v>
      </c>
      <c r="W255" s="695" t="e">
        <v>#N/A</v>
      </c>
      <c r="X255" s="695" t="e">
        <v>#N/A</v>
      </c>
      <c r="Y255" s="695" t="e">
        <v>#N/A</v>
      </c>
      <c r="Z255" s="695" t="e">
        <v>#N/A</v>
      </c>
      <c r="AA255" s="695" t="e">
        <v>#N/A</v>
      </c>
      <c r="AB255" s="695" t="e">
        <v>#N/A</v>
      </c>
      <c r="AC255" s="695" t="e">
        <v>#N/A</v>
      </c>
      <c r="AD255" s="695" t="e">
        <v>#N/A</v>
      </c>
      <c r="AE255" s="695" t="e">
        <v>#N/A</v>
      </c>
      <c r="AF255" s="695" t="e">
        <v>#N/A</v>
      </c>
      <c r="AG255" s="695" t="e">
        <v>#N/A</v>
      </c>
      <c r="AH255" s="695" t="e">
        <v>#N/A</v>
      </c>
      <c r="AI255" s="695" t="e">
        <v>#N/A</v>
      </c>
      <c r="AJ255" s="695">
        <v>42740.114827047662</v>
      </c>
      <c r="AK255" s="695">
        <v>44504.514529517852</v>
      </c>
      <c r="AL255" s="695">
        <v>43626.532293137199</v>
      </c>
      <c r="AM255" s="695">
        <v>39699.744335388757</v>
      </c>
    </row>
    <row r="256" spans="1:39" ht="15" x14ac:dyDescent="0.25">
      <c r="A256" s="183" t="s">
        <v>191</v>
      </c>
      <c r="B256" s="183" t="s">
        <v>779</v>
      </c>
      <c r="C256" s="183" t="s">
        <v>790</v>
      </c>
      <c r="D256" s="183" t="s">
        <v>768</v>
      </c>
      <c r="E256" s="695" t="e">
        <v>#N/A</v>
      </c>
      <c r="F256" s="695" t="e">
        <v>#N/A</v>
      </c>
      <c r="G256" s="695" t="e">
        <v>#N/A</v>
      </c>
      <c r="H256" s="695" t="e">
        <v>#N/A</v>
      </c>
      <c r="I256" s="695" t="e">
        <v>#N/A</v>
      </c>
      <c r="J256" s="695" t="e">
        <v>#N/A</v>
      </c>
      <c r="K256" s="695" t="e">
        <v>#N/A</v>
      </c>
      <c r="L256" s="695" t="e">
        <v>#N/A</v>
      </c>
      <c r="M256" s="695" t="e">
        <v>#N/A</v>
      </c>
      <c r="N256" s="695" t="e">
        <v>#N/A</v>
      </c>
      <c r="O256" s="695" t="e">
        <v>#N/A</v>
      </c>
      <c r="P256" s="695" t="e">
        <v>#N/A</v>
      </c>
      <c r="Q256" s="695" t="e">
        <v>#N/A</v>
      </c>
      <c r="R256" s="695" t="e">
        <v>#N/A</v>
      </c>
      <c r="S256" s="695" t="e">
        <v>#N/A</v>
      </c>
      <c r="T256" s="695" t="e">
        <v>#N/A</v>
      </c>
      <c r="U256" s="695" t="e">
        <v>#N/A</v>
      </c>
      <c r="V256" s="695" t="e">
        <v>#N/A</v>
      </c>
      <c r="W256" s="695" t="e">
        <v>#N/A</v>
      </c>
      <c r="X256" s="695" t="e">
        <v>#N/A</v>
      </c>
      <c r="Y256" s="695" t="e">
        <v>#N/A</v>
      </c>
      <c r="Z256" s="695" t="e">
        <v>#N/A</v>
      </c>
      <c r="AA256" s="695" t="e">
        <v>#N/A</v>
      </c>
      <c r="AB256" s="695" t="e">
        <v>#N/A</v>
      </c>
      <c r="AC256" s="695" t="e">
        <v>#N/A</v>
      </c>
      <c r="AD256" s="695" t="e">
        <v>#N/A</v>
      </c>
      <c r="AE256" s="695" t="e">
        <v>#N/A</v>
      </c>
      <c r="AF256" s="695" t="e">
        <v>#N/A</v>
      </c>
      <c r="AG256" s="695" t="e">
        <v>#N/A</v>
      </c>
      <c r="AH256" s="695" t="e">
        <v>#N/A</v>
      </c>
      <c r="AI256" s="695" t="e">
        <v>#N/A</v>
      </c>
      <c r="AJ256" s="695" t="e">
        <v>#N/A</v>
      </c>
      <c r="AK256" s="695" t="e">
        <v>#N/A</v>
      </c>
      <c r="AL256" s="695" t="e">
        <v>#N/A</v>
      </c>
      <c r="AM256" s="695" t="e">
        <v>#N/A</v>
      </c>
    </row>
    <row r="257" spans="1:39" ht="15" x14ac:dyDescent="0.25">
      <c r="A257" s="184" t="s">
        <v>191</v>
      </c>
      <c r="B257" s="184" t="s">
        <v>779</v>
      </c>
      <c r="C257" s="184" t="s">
        <v>791</v>
      </c>
      <c r="D257" s="184" t="s">
        <v>175</v>
      </c>
      <c r="E257" s="695">
        <v>23610.726737728506</v>
      </c>
      <c r="F257" s="695">
        <v>26047.837207977762</v>
      </c>
      <c r="G257" s="695">
        <v>26812.225022455572</v>
      </c>
      <c r="H257" s="695">
        <v>26401.363969252536</v>
      </c>
      <c r="I257" s="695">
        <v>26579.825929496194</v>
      </c>
      <c r="J257" s="695">
        <v>24946.432617172813</v>
      </c>
      <c r="K257" s="695">
        <v>30245.615690553808</v>
      </c>
      <c r="L257" s="695">
        <v>25996.62867946034</v>
      </c>
      <c r="M257" s="695">
        <v>31371.320661263238</v>
      </c>
      <c r="N257" s="695">
        <v>31069.130381805528</v>
      </c>
      <c r="O257" s="695">
        <v>33016.112019609202</v>
      </c>
      <c r="P257" s="695">
        <v>30069.134208614192</v>
      </c>
      <c r="Q257" s="695">
        <v>29268.702057098682</v>
      </c>
      <c r="R257" s="695">
        <v>28124.867982958458</v>
      </c>
      <c r="S257" s="695">
        <v>27120.112773024019</v>
      </c>
      <c r="T257" s="695">
        <v>27351.574142845217</v>
      </c>
      <c r="U257" s="695">
        <v>24573.167205638903</v>
      </c>
      <c r="V257" s="695">
        <v>23462.228571232914</v>
      </c>
      <c r="W257" s="695">
        <v>28478.49304895171</v>
      </c>
      <c r="X257" s="695">
        <v>28617.62371089714</v>
      </c>
      <c r="Y257" s="695">
        <v>24823.928852785873</v>
      </c>
      <c r="Z257" s="695">
        <v>21674.933477864128</v>
      </c>
      <c r="AA257" s="695">
        <v>19494.937969213199</v>
      </c>
      <c r="AB257" s="695">
        <v>20195.70030687179</v>
      </c>
      <c r="AC257" s="695">
        <v>24701.478442136831</v>
      </c>
      <c r="AD257" s="695">
        <v>24399.780234198162</v>
      </c>
      <c r="AE257" s="695">
        <v>14508.456569609303</v>
      </c>
      <c r="AF257" s="695">
        <v>13143.348988525162</v>
      </c>
      <c r="AG257" s="695">
        <v>12255.397715946301</v>
      </c>
      <c r="AH257" s="695">
        <v>12097.052635621174</v>
      </c>
      <c r="AI257" s="695">
        <v>10406.222011673261</v>
      </c>
      <c r="AJ257" s="695">
        <v>9892.6412452657605</v>
      </c>
      <c r="AK257" s="695">
        <v>8628.027890673533</v>
      </c>
      <c r="AL257" s="695">
        <v>11336.917116937615</v>
      </c>
      <c r="AM257" s="695">
        <v>10316.490617905838</v>
      </c>
    </row>
    <row r="258" spans="1:39" ht="15" x14ac:dyDescent="0.25">
      <c r="A258" s="183" t="s">
        <v>191</v>
      </c>
      <c r="B258" s="183" t="s">
        <v>779</v>
      </c>
      <c r="C258" s="183" t="s">
        <v>791</v>
      </c>
      <c r="D258" s="183" t="s">
        <v>772</v>
      </c>
      <c r="E258" s="695" t="e">
        <v>#N/A</v>
      </c>
      <c r="F258" s="695" t="e">
        <v>#N/A</v>
      </c>
      <c r="G258" s="695" t="e">
        <v>#N/A</v>
      </c>
      <c r="H258" s="695" t="e">
        <v>#N/A</v>
      </c>
      <c r="I258" s="695">
        <v>25938.207894110867</v>
      </c>
      <c r="J258" s="695">
        <v>24344.243531053158</v>
      </c>
      <c r="K258" s="695">
        <v>37215.426777189154</v>
      </c>
      <c r="L258" s="695">
        <v>41799.023087346526</v>
      </c>
      <c r="M258" s="695">
        <v>50440.792641575477</v>
      </c>
      <c r="N258" s="695">
        <v>49954.912005914266</v>
      </c>
      <c r="O258" s="695">
        <v>53811.791015091883</v>
      </c>
      <c r="P258" s="695">
        <v>53284.164351650492</v>
      </c>
      <c r="Q258" s="695">
        <v>42914.990919740289</v>
      </c>
      <c r="R258" s="695">
        <v>41666.905583183572</v>
      </c>
      <c r="S258" s="695">
        <v>46545.378080286573</v>
      </c>
      <c r="T258" s="695">
        <v>35189.912302287812</v>
      </c>
      <c r="U258" s="695">
        <v>33210.075141593275</v>
      </c>
      <c r="V258" s="695">
        <v>33352.951328945928</v>
      </c>
      <c r="W258" s="695">
        <v>28668.393465331592</v>
      </c>
      <c r="X258" s="695">
        <v>25869.233595820242</v>
      </c>
      <c r="Y258" s="695">
        <v>22602.543436412114</v>
      </c>
      <c r="Z258" s="695">
        <v>20665.039065595287</v>
      </c>
      <c r="AA258" s="695">
        <v>18701.469151607806</v>
      </c>
      <c r="AB258" s="695">
        <v>19802.317967301096</v>
      </c>
      <c r="AC258" s="695">
        <v>22354.600824133933</v>
      </c>
      <c r="AD258" s="695">
        <v>23274.081955499758</v>
      </c>
      <c r="AE258" s="695">
        <v>16443.239269616919</v>
      </c>
      <c r="AF258" s="695">
        <v>15272.199573632974</v>
      </c>
      <c r="AG258" s="695">
        <v>14477.182375061491</v>
      </c>
      <c r="AH258" s="695">
        <v>13845.245627189883</v>
      </c>
      <c r="AI258" s="695">
        <v>12679.421927136016</v>
      </c>
      <c r="AJ258" s="695">
        <v>14754.130507360642</v>
      </c>
      <c r="AK258" s="695">
        <v>12366.420107383459</v>
      </c>
      <c r="AL258" s="695">
        <v>12882.861245069953</v>
      </c>
      <c r="AM258" s="695">
        <v>11723.285598338052</v>
      </c>
    </row>
    <row r="259" spans="1:39" ht="15" x14ac:dyDescent="0.25">
      <c r="A259" s="184" t="s">
        <v>191</v>
      </c>
      <c r="B259" s="184" t="s">
        <v>779</v>
      </c>
      <c r="C259" s="184" t="s">
        <v>791</v>
      </c>
      <c r="D259" s="184" t="s">
        <v>773</v>
      </c>
      <c r="E259" s="695" t="e">
        <v>#N/A</v>
      </c>
      <c r="F259" s="695" t="e">
        <v>#N/A</v>
      </c>
      <c r="G259" s="695" t="e">
        <v>#N/A</v>
      </c>
      <c r="H259" s="695" t="e">
        <v>#N/A</v>
      </c>
      <c r="I259" s="695" t="e">
        <v>#N/A</v>
      </c>
      <c r="J259" s="695" t="e">
        <v>#N/A</v>
      </c>
      <c r="K259" s="695" t="e">
        <v>#N/A</v>
      </c>
      <c r="L259" s="695" t="e">
        <v>#N/A</v>
      </c>
      <c r="M259" s="695">
        <v>42834.27296973097</v>
      </c>
      <c r="N259" s="695">
        <v>42421.663597659666</v>
      </c>
      <c r="O259" s="695">
        <v>53549.266188645088</v>
      </c>
      <c r="P259" s="695">
        <v>51394.347011614605</v>
      </c>
      <c r="Q259" s="695">
        <v>51224.794872022336</v>
      </c>
      <c r="R259" s="695">
        <v>46507.351331048936</v>
      </c>
      <c r="S259" s="695">
        <v>47492.535767819812</v>
      </c>
      <c r="T259" s="695">
        <v>54281.404301288821</v>
      </c>
      <c r="U259" s="695">
        <v>53343.93690514964</v>
      </c>
      <c r="V259" s="695">
        <v>52040.775357662067</v>
      </c>
      <c r="W259" s="695">
        <v>31510.061108682999</v>
      </c>
      <c r="X259" s="695">
        <v>26695.485952002091</v>
      </c>
      <c r="Y259" s="695">
        <v>23964.754075981931</v>
      </c>
      <c r="Z259" s="695">
        <v>21986.535255253108</v>
      </c>
      <c r="AA259" s="695">
        <v>20288.782909286147</v>
      </c>
      <c r="AB259" s="695">
        <v>19536.622909104699</v>
      </c>
      <c r="AC259" s="695">
        <v>18946.27964095163</v>
      </c>
      <c r="AD259" s="695">
        <v>18989.209341726102</v>
      </c>
      <c r="AE259" s="695">
        <v>18293.61222686843</v>
      </c>
      <c r="AF259" s="695">
        <v>17653.876616924619</v>
      </c>
      <c r="AG259" s="695">
        <v>16770.856178255373</v>
      </c>
      <c r="AH259" s="695">
        <v>16024.968195914653</v>
      </c>
      <c r="AI259" s="695">
        <v>12924.763076107216</v>
      </c>
      <c r="AJ259" s="695">
        <v>13740.671325365989</v>
      </c>
      <c r="AK259" s="695">
        <v>13411.711942379261</v>
      </c>
      <c r="AL259" s="695">
        <v>12900.313420268789</v>
      </c>
      <c r="AM259" s="695">
        <v>11739.166917734117</v>
      </c>
    </row>
    <row r="260" spans="1:39" ht="15" x14ac:dyDescent="0.25">
      <c r="A260" s="183" t="s">
        <v>191</v>
      </c>
      <c r="B260" s="183" t="s">
        <v>779</v>
      </c>
      <c r="C260" s="183" t="s">
        <v>791</v>
      </c>
      <c r="D260" s="183" t="s">
        <v>774</v>
      </c>
      <c r="E260" s="695" t="e">
        <v>#N/A</v>
      </c>
      <c r="F260" s="695" t="e">
        <v>#N/A</v>
      </c>
      <c r="G260" s="695" t="e">
        <v>#N/A</v>
      </c>
      <c r="H260" s="695" t="e">
        <v>#N/A</v>
      </c>
      <c r="I260" s="695" t="e">
        <v>#N/A</v>
      </c>
      <c r="J260" s="695" t="e">
        <v>#N/A</v>
      </c>
      <c r="K260" s="695" t="e">
        <v>#N/A</v>
      </c>
      <c r="L260" s="695" t="e">
        <v>#N/A</v>
      </c>
      <c r="M260" s="695" t="e">
        <v>#N/A</v>
      </c>
      <c r="N260" s="695" t="e">
        <v>#N/A</v>
      </c>
      <c r="O260" s="695" t="e">
        <v>#N/A</v>
      </c>
      <c r="P260" s="695" t="e">
        <v>#N/A</v>
      </c>
      <c r="Q260" s="695">
        <v>53255.33363120976</v>
      </c>
      <c r="R260" s="695">
        <v>51843.828007727403</v>
      </c>
      <c r="S260" s="695">
        <v>49965.121393264679</v>
      </c>
      <c r="T260" s="695">
        <v>43715.36589067243</v>
      </c>
      <c r="U260" s="695">
        <v>42412.074577486972</v>
      </c>
      <c r="V260" s="695">
        <v>45143.959163331412</v>
      </c>
      <c r="W260" s="695">
        <v>37031.319632368497</v>
      </c>
      <c r="X260" s="695">
        <v>32098.38824747175</v>
      </c>
      <c r="Y260" s="695">
        <v>29455.336085639559</v>
      </c>
      <c r="Z260" s="695">
        <v>27593.729537343737</v>
      </c>
      <c r="AA260" s="695">
        <v>25946.678454781759</v>
      </c>
      <c r="AB260" s="695">
        <v>26243.12460591142</v>
      </c>
      <c r="AC260" s="695">
        <v>27087.790113074669</v>
      </c>
      <c r="AD260" s="695">
        <v>27863.117957930794</v>
      </c>
      <c r="AE260" s="695">
        <v>23217.116164433381</v>
      </c>
      <c r="AF260" s="695">
        <v>21918.566193384722</v>
      </c>
      <c r="AG260" s="695">
        <v>20564.770380925249</v>
      </c>
      <c r="AH260" s="695">
        <v>19904.314861614344</v>
      </c>
      <c r="AI260" s="695">
        <v>16299.576700268286</v>
      </c>
      <c r="AJ260" s="695">
        <v>16818.846181254194</v>
      </c>
      <c r="AK260" s="695">
        <v>16624.319433658962</v>
      </c>
      <c r="AL260" s="695">
        <v>15817.265467886191</v>
      </c>
      <c r="AM260" s="695">
        <v>14393.566532878784</v>
      </c>
    </row>
    <row r="261" spans="1:39" ht="15" x14ac:dyDescent="0.25">
      <c r="A261" s="184" t="s">
        <v>191</v>
      </c>
      <c r="B261" s="184" t="s">
        <v>779</v>
      </c>
      <c r="C261" s="184" t="s">
        <v>791</v>
      </c>
      <c r="D261" s="184" t="s">
        <v>758</v>
      </c>
      <c r="E261" s="695" t="e">
        <v>#N/A</v>
      </c>
      <c r="F261" s="695" t="e">
        <v>#N/A</v>
      </c>
      <c r="G261" s="695" t="e">
        <v>#N/A</v>
      </c>
      <c r="H261" s="695" t="e">
        <v>#N/A</v>
      </c>
      <c r="I261" s="695" t="e">
        <v>#N/A</v>
      </c>
      <c r="J261" s="695" t="e">
        <v>#N/A</v>
      </c>
      <c r="K261" s="695" t="e">
        <v>#N/A</v>
      </c>
      <c r="L261" s="695" t="e">
        <v>#N/A</v>
      </c>
      <c r="M261" s="695" t="e">
        <v>#N/A</v>
      </c>
      <c r="N261" s="695" t="e">
        <v>#N/A</v>
      </c>
      <c r="O261" s="695" t="e">
        <v>#N/A</v>
      </c>
      <c r="P261" s="695" t="e">
        <v>#N/A</v>
      </c>
      <c r="Q261" s="695" t="e">
        <v>#N/A</v>
      </c>
      <c r="R261" s="695" t="e">
        <v>#N/A</v>
      </c>
      <c r="S261" s="695" t="e">
        <v>#N/A</v>
      </c>
      <c r="T261" s="695" t="e">
        <v>#N/A</v>
      </c>
      <c r="U261" s="695">
        <v>45080.583731715225</v>
      </c>
      <c r="V261" s="695">
        <v>42012.740332520218</v>
      </c>
      <c r="W261" s="695">
        <v>41979.379543937728</v>
      </c>
      <c r="X261" s="695">
        <v>40018.735838809196</v>
      </c>
      <c r="Y261" s="695">
        <v>38628.478744345222</v>
      </c>
      <c r="Z261" s="695">
        <v>36770.276352603818</v>
      </c>
      <c r="AA261" s="695">
        <v>34950.25389404079</v>
      </c>
      <c r="AB261" s="695">
        <v>34457.832370345241</v>
      </c>
      <c r="AC261" s="695">
        <v>34735.511904268969</v>
      </c>
      <c r="AD261" s="695">
        <v>34992.550263170146</v>
      </c>
      <c r="AE261" s="695">
        <v>30245.894532647624</v>
      </c>
      <c r="AF261" s="695">
        <v>27865.643445350572</v>
      </c>
      <c r="AG261" s="695">
        <v>26012.481021150281</v>
      </c>
      <c r="AH261" s="695">
        <v>24505.529449409914</v>
      </c>
      <c r="AI261" s="695">
        <v>20146.365990470869</v>
      </c>
      <c r="AJ261" s="695">
        <v>20882.591104118583</v>
      </c>
      <c r="AK261" s="695">
        <v>20524.012151941544</v>
      </c>
      <c r="AL261" s="695">
        <v>19205.104218534183</v>
      </c>
      <c r="AM261" s="695">
        <v>17476.46872979269</v>
      </c>
    </row>
    <row r="262" spans="1:39" ht="15" x14ac:dyDescent="0.25">
      <c r="A262" s="183" t="s">
        <v>191</v>
      </c>
      <c r="B262" s="183" t="s">
        <v>779</v>
      </c>
      <c r="C262" s="183" t="s">
        <v>791</v>
      </c>
      <c r="D262" s="183" t="s">
        <v>766</v>
      </c>
      <c r="E262" s="695" t="e">
        <v>#N/A</v>
      </c>
      <c r="F262" s="695" t="e">
        <v>#N/A</v>
      </c>
      <c r="G262" s="695" t="e">
        <v>#N/A</v>
      </c>
      <c r="H262" s="695" t="e">
        <v>#N/A</v>
      </c>
      <c r="I262" s="695" t="e">
        <v>#N/A</v>
      </c>
      <c r="J262" s="695" t="e">
        <v>#N/A</v>
      </c>
      <c r="K262" s="695" t="e">
        <v>#N/A</v>
      </c>
      <c r="L262" s="695" t="e">
        <v>#N/A</v>
      </c>
      <c r="M262" s="695" t="e">
        <v>#N/A</v>
      </c>
      <c r="N262" s="695" t="e">
        <v>#N/A</v>
      </c>
      <c r="O262" s="695" t="e">
        <v>#N/A</v>
      </c>
      <c r="P262" s="695" t="e">
        <v>#N/A</v>
      </c>
      <c r="Q262" s="695" t="e">
        <v>#N/A</v>
      </c>
      <c r="R262" s="695" t="e">
        <v>#N/A</v>
      </c>
      <c r="S262" s="695" t="e">
        <v>#N/A</v>
      </c>
      <c r="T262" s="695" t="e">
        <v>#N/A</v>
      </c>
      <c r="U262" s="695" t="e">
        <v>#N/A</v>
      </c>
      <c r="V262" s="695" t="e">
        <v>#N/A</v>
      </c>
      <c r="W262" s="695" t="e">
        <v>#N/A</v>
      </c>
      <c r="X262" s="695" t="e">
        <v>#N/A</v>
      </c>
      <c r="Y262" s="695" t="e">
        <v>#N/A</v>
      </c>
      <c r="Z262" s="695">
        <v>49435.497020096183</v>
      </c>
      <c r="AA262" s="695">
        <v>48829.309637280618</v>
      </c>
      <c r="AB262" s="695">
        <v>48036.563061586712</v>
      </c>
      <c r="AC262" s="695">
        <v>47424.743796594135</v>
      </c>
      <c r="AD262" s="695">
        <v>48007.228575971647</v>
      </c>
      <c r="AE262" s="695">
        <v>46261.70114514749</v>
      </c>
      <c r="AF262" s="695">
        <v>41586.333658748968</v>
      </c>
      <c r="AG262" s="695">
        <v>37369.178753492597</v>
      </c>
      <c r="AH262" s="695">
        <v>34169.649896629526</v>
      </c>
      <c r="AI262" s="695">
        <v>27113.693478006673</v>
      </c>
      <c r="AJ262" s="695">
        <v>27796.67247933396</v>
      </c>
      <c r="AK262" s="695">
        <v>27005.648967070836</v>
      </c>
      <c r="AL262" s="695">
        <v>25423.056006797418</v>
      </c>
      <c r="AM262" s="695">
        <v>23134.747839055184</v>
      </c>
    </row>
    <row r="263" spans="1:39" ht="15" x14ac:dyDescent="0.25">
      <c r="A263" s="184" t="s">
        <v>191</v>
      </c>
      <c r="B263" s="184" t="s">
        <v>779</v>
      </c>
      <c r="C263" s="184" t="s">
        <v>791</v>
      </c>
      <c r="D263" s="184" t="s">
        <v>339</v>
      </c>
      <c r="E263" s="695" t="e">
        <v>#N/A</v>
      </c>
      <c r="F263" s="695" t="e">
        <v>#N/A</v>
      </c>
      <c r="G263" s="695" t="e">
        <v>#N/A</v>
      </c>
      <c r="H263" s="695" t="e">
        <v>#N/A</v>
      </c>
      <c r="I263" s="695" t="e">
        <v>#N/A</v>
      </c>
      <c r="J263" s="695" t="e">
        <v>#N/A</v>
      </c>
      <c r="K263" s="695" t="e">
        <v>#N/A</v>
      </c>
      <c r="L263" s="695" t="e">
        <v>#N/A</v>
      </c>
      <c r="M263" s="695" t="e">
        <v>#N/A</v>
      </c>
      <c r="N263" s="695" t="e">
        <v>#N/A</v>
      </c>
      <c r="O263" s="695" t="e">
        <v>#N/A</v>
      </c>
      <c r="P263" s="695" t="e">
        <v>#N/A</v>
      </c>
      <c r="Q263" s="695" t="e">
        <v>#N/A</v>
      </c>
      <c r="R263" s="695" t="e">
        <v>#N/A</v>
      </c>
      <c r="S263" s="695" t="e">
        <v>#N/A</v>
      </c>
      <c r="T263" s="695" t="e">
        <v>#N/A</v>
      </c>
      <c r="U263" s="695" t="e">
        <v>#N/A</v>
      </c>
      <c r="V263" s="695" t="e">
        <v>#N/A</v>
      </c>
      <c r="W263" s="695" t="e">
        <v>#N/A</v>
      </c>
      <c r="X263" s="695" t="e">
        <v>#N/A</v>
      </c>
      <c r="Y263" s="695" t="e">
        <v>#N/A</v>
      </c>
      <c r="Z263" s="695" t="e">
        <v>#N/A</v>
      </c>
      <c r="AA263" s="695" t="e">
        <v>#N/A</v>
      </c>
      <c r="AB263" s="695" t="e">
        <v>#N/A</v>
      </c>
      <c r="AC263" s="695" t="e">
        <v>#N/A</v>
      </c>
      <c r="AD263" s="695">
        <v>47164.74012679734</v>
      </c>
      <c r="AE263" s="695">
        <v>49755.906413982433</v>
      </c>
      <c r="AF263" s="695">
        <v>47808.905161546943</v>
      </c>
      <c r="AG263" s="695">
        <v>46376.159465034725</v>
      </c>
      <c r="AH263" s="695">
        <v>44475.937785501446</v>
      </c>
      <c r="AI263" s="695">
        <v>35835.223475034145</v>
      </c>
      <c r="AJ263" s="695">
        <v>36508.142961670732</v>
      </c>
      <c r="AK263" s="695">
        <v>35181.126332203443</v>
      </c>
      <c r="AL263" s="695">
        <v>32862.129654675191</v>
      </c>
      <c r="AM263" s="695">
        <v>29904.236642989599</v>
      </c>
    </row>
    <row r="264" spans="1:39" ht="15" x14ac:dyDescent="0.25">
      <c r="A264" s="183" t="s">
        <v>191</v>
      </c>
      <c r="B264" s="183" t="s">
        <v>779</v>
      </c>
      <c r="C264" s="183" t="s">
        <v>791</v>
      </c>
      <c r="D264" s="183" t="s">
        <v>340</v>
      </c>
      <c r="E264" s="695" t="e">
        <v>#N/A</v>
      </c>
      <c r="F264" s="695" t="e">
        <v>#N/A</v>
      </c>
      <c r="G264" s="695" t="e">
        <v>#N/A</v>
      </c>
      <c r="H264" s="695" t="e">
        <v>#N/A</v>
      </c>
      <c r="I264" s="695" t="e">
        <v>#N/A</v>
      </c>
      <c r="J264" s="695" t="e">
        <v>#N/A</v>
      </c>
      <c r="K264" s="695" t="e">
        <v>#N/A</v>
      </c>
      <c r="L264" s="695" t="e">
        <v>#N/A</v>
      </c>
      <c r="M264" s="695" t="e">
        <v>#N/A</v>
      </c>
      <c r="N264" s="695" t="e">
        <v>#N/A</v>
      </c>
      <c r="O264" s="695" t="e">
        <v>#N/A</v>
      </c>
      <c r="P264" s="695" t="e">
        <v>#N/A</v>
      </c>
      <c r="Q264" s="695" t="e">
        <v>#N/A</v>
      </c>
      <c r="R264" s="695" t="e">
        <v>#N/A</v>
      </c>
      <c r="S264" s="695" t="e">
        <v>#N/A</v>
      </c>
      <c r="T264" s="695" t="e">
        <v>#N/A</v>
      </c>
      <c r="U264" s="695" t="e">
        <v>#N/A</v>
      </c>
      <c r="V264" s="695" t="e">
        <v>#N/A</v>
      </c>
      <c r="W264" s="695" t="e">
        <v>#N/A</v>
      </c>
      <c r="X264" s="695" t="e">
        <v>#N/A</v>
      </c>
      <c r="Y264" s="695" t="e">
        <v>#N/A</v>
      </c>
      <c r="Z264" s="695" t="e">
        <v>#N/A</v>
      </c>
      <c r="AA264" s="695" t="e">
        <v>#N/A</v>
      </c>
      <c r="AB264" s="695" t="e">
        <v>#N/A</v>
      </c>
      <c r="AC264" s="695" t="e">
        <v>#N/A</v>
      </c>
      <c r="AD264" s="695" t="e">
        <v>#N/A</v>
      </c>
      <c r="AE264" s="695" t="e">
        <v>#N/A</v>
      </c>
      <c r="AF264" s="695" t="e">
        <v>#N/A</v>
      </c>
      <c r="AG264" s="695" t="e">
        <v>#N/A</v>
      </c>
      <c r="AH264" s="695">
        <v>47650.865018181132</v>
      </c>
      <c r="AI264" s="695">
        <v>43092.78803587774</v>
      </c>
      <c r="AJ264" s="695">
        <v>46967.078696087548</v>
      </c>
      <c r="AK264" s="695">
        <v>46234.839394146707</v>
      </c>
      <c r="AL264" s="695">
        <v>43196.610735537281</v>
      </c>
      <c r="AM264" s="695">
        <v>39308.519660314734</v>
      </c>
    </row>
    <row r="265" spans="1:39" ht="15" x14ac:dyDescent="0.25">
      <c r="A265" s="184" t="s">
        <v>191</v>
      </c>
      <c r="B265" s="184" t="s">
        <v>779</v>
      </c>
      <c r="C265" s="184" t="s">
        <v>791</v>
      </c>
      <c r="D265" s="184" t="s">
        <v>767</v>
      </c>
      <c r="E265" s="695" t="e">
        <v>#N/A</v>
      </c>
      <c r="F265" s="695" t="e">
        <v>#N/A</v>
      </c>
      <c r="G265" s="695" t="e">
        <v>#N/A</v>
      </c>
      <c r="H265" s="695" t="e">
        <v>#N/A</v>
      </c>
      <c r="I265" s="695" t="e">
        <v>#N/A</v>
      </c>
      <c r="J265" s="695" t="e">
        <v>#N/A</v>
      </c>
      <c r="K265" s="695" t="e">
        <v>#N/A</v>
      </c>
      <c r="L265" s="695" t="e">
        <v>#N/A</v>
      </c>
      <c r="M265" s="695" t="e">
        <v>#N/A</v>
      </c>
      <c r="N265" s="695" t="e">
        <v>#N/A</v>
      </c>
      <c r="O265" s="695" t="e">
        <v>#N/A</v>
      </c>
      <c r="P265" s="695" t="e">
        <v>#N/A</v>
      </c>
      <c r="Q265" s="695" t="e">
        <v>#N/A</v>
      </c>
      <c r="R265" s="695" t="e">
        <v>#N/A</v>
      </c>
      <c r="S265" s="695" t="e">
        <v>#N/A</v>
      </c>
      <c r="T265" s="695" t="e">
        <v>#N/A</v>
      </c>
      <c r="U265" s="695" t="e">
        <v>#N/A</v>
      </c>
      <c r="V265" s="695" t="e">
        <v>#N/A</v>
      </c>
      <c r="W265" s="695" t="e">
        <v>#N/A</v>
      </c>
      <c r="X265" s="695" t="e">
        <v>#N/A</v>
      </c>
      <c r="Y265" s="695" t="e">
        <v>#N/A</v>
      </c>
      <c r="Z265" s="695" t="e">
        <v>#N/A</v>
      </c>
      <c r="AA265" s="695" t="e">
        <v>#N/A</v>
      </c>
      <c r="AB265" s="695" t="e">
        <v>#N/A</v>
      </c>
      <c r="AC265" s="695" t="e">
        <v>#N/A</v>
      </c>
      <c r="AD265" s="695" t="e">
        <v>#N/A</v>
      </c>
      <c r="AE265" s="695" t="e">
        <v>#N/A</v>
      </c>
      <c r="AF265" s="695" t="e">
        <v>#N/A</v>
      </c>
      <c r="AG265" s="695" t="e">
        <v>#N/A</v>
      </c>
      <c r="AH265" s="695" t="e">
        <v>#N/A</v>
      </c>
      <c r="AI265" s="695" t="e">
        <v>#N/A</v>
      </c>
      <c r="AJ265" s="695">
        <v>46998.324902310254</v>
      </c>
      <c r="AK265" s="695">
        <v>48381.925854451249</v>
      </c>
      <c r="AL265" s="695">
        <v>47527.518553864225</v>
      </c>
      <c r="AM265" s="695">
        <v>43249.606060958205</v>
      </c>
    </row>
    <row r="266" spans="1:39" ht="15" x14ac:dyDescent="0.25">
      <c r="A266" s="183" t="s">
        <v>191</v>
      </c>
      <c r="B266" s="183" t="s">
        <v>779</v>
      </c>
      <c r="C266" s="183" t="s">
        <v>791</v>
      </c>
      <c r="D266" s="183" t="s">
        <v>768</v>
      </c>
      <c r="E266" s="695" t="e">
        <v>#N/A</v>
      </c>
      <c r="F266" s="695" t="e">
        <v>#N/A</v>
      </c>
      <c r="G266" s="695" t="e">
        <v>#N/A</v>
      </c>
      <c r="H266" s="695" t="e">
        <v>#N/A</v>
      </c>
      <c r="I266" s="695" t="e">
        <v>#N/A</v>
      </c>
      <c r="J266" s="695" t="e">
        <v>#N/A</v>
      </c>
      <c r="K266" s="695" t="e">
        <v>#N/A</v>
      </c>
      <c r="L266" s="695" t="e">
        <v>#N/A</v>
      </c>
      <c r="M266" s="695" t="e">
        <v>#N/A</v>
      </c>
      <c r="N266" s="695" t="e">
        <v>#N/A</v>
      </c>
      <c r="O266" s="695" t="e">
        <v>#N/A</v>
      </c>
      <c r="P266" s="695" t="e">
        <v>#N/A</v>
      </c>
      <c r="Q266" s="695" t="e">
        <v>#N/A</v>
      </c>
      <c r="R266" s="695" t="e">
        <v>#N/A</v>
      </c>
      <c r="S266" s="695" t="e">
        <v>#N/A</v>
      </c>
      <c r="T266" s="695" t="e">
        <v>#N/A</v>
      </c>
      <c r="U266" s="695" t="e">
        <v>#N/A</v>
      </c>
      <c r="V266" s="695" t="e">
        <v>#N/A</v>
      </c>
      <c r="W266" s="695" t="e">
        <v>#N/A</v>
      </c>
      <c r="X266" s="695" t="e">
        <v>#N/A</v>
      </c>
      <c r="Y266" s="695" t="e">
        <v>#N/A</v>
      </c>
      <c r="Z266" s="695" t="e">
        <v>#N/A</v>
      </c>
      <c r="AA266" s="695" t="e">
        <v>#N/A</v>
      </c>
      <c r="AB266" s="695" t="e">
        <v>#N/A</v>
      </c>
      <c r="AC266" s="695" t="e">
        <v>#N/A</v>
      </c>
      <c r="AD266" s="695" t="e">
        <v>#N/A</v>
      </c>
      <c r="AE266" s="695" t="e">
        <v>#N/A</v>
      </c>
      <c r="AF266" s="695" t="e">
        <v>#N/A</v>
      </c>
      <c r="AG266" s="695" t="e">
        <v>#N/A</v>
      </c>
      <c r="AH266" s="695" t="e">
        <v>#N/A</v>
      </c>
      <c r="AI266" s="695" t="e">
        <v>#N/A</v>
      </c>
      <c r="AJ266" s="695" t="e">
        <v>#N/A</v>
      </c>
      <c r="AK266" s="695" t="e">
        <v>#N/A</v>
      </c>
      <c r="AL266" s="695" t="e">
        <v>#N/A</v>
      </c>
      <c r="AM266" s="695" t="e">
        <v>#N/A</v>
      </c>
    </row>
    <row r="267" spans="1:39" ht="15" x14ac:dyDescent="0.25">
      <c r="A267" s="184" t="s">
        <v>191</v>
      </c>
      <c r="B267" s="184" t="s">
        <v>788</v>
      </c>
      <c r="C267" s="184" t="s">
        <v>789</v>
      </c>
      <c r="D267" s="184" t="s">
        <v>339</v>
      </c>
      <c r="E267" s="695" t="e">
        <v>#N/A</v>
      </c>
      <c r="F267" s="695" t="e">
        <v>#N/A</v>
      </c>
      <c r="G267" s="695" t="e">
        <v>#N/A</v>
      </c>
      <c r="H267" s="695" t="e">
        <v>#N/A</v>
      </c>
      <c r="I267" s="695" t="e">
        <v>#N/A</v>
      </c>
      <c r="J267" s="695" t="e">
        <v>#N/A</v>
      </c>
      <c r="K267" s="695" t="e">
        <v>#N/A</v>
      </c>
      <c r="L267" s="695" t="e">
        <v>#N/A</v>
      </c>
      <c r="M267" s="695" t="e">
        <v>#N/A</v>
      </c>
      <c r="N267" s="695" t="e">
        <v>#N/A</v>
      </c>
      <c r="O267" s="695" t="e">
        <v>#N/A</v>
      </c>
      <c r="P267" s="695" t="e">
        <v>#N/A</v>
      </c>
      <c r="Q267" s="695" t="e">
        <v>#N/A</v>
      </c>
      <c r="R267" s="695" t="e">
        <v>#N/A</v>
      </c>
      <c r="S267" s="695" t="e">
        <v>#N/A</v>
      </c>
      <c r="T267" s="695" t="e">
        <v>#N/A</v>
      </c>
      <c r="U267" s="695" t="e">
        <v>#N/A</v>
      </c>
      <c r="V267" s="695" t="e">
        <v>#N/A</v>
      </c>
      <c r="W267" s="695" t="e">
        <v>#N/A</v>
      </c>
      <c r="X267" s="695" t="e">
        <v>#N/A</v>
      </c>
      <c r="Y267" s="695" t="e">
        <v>#N/A</v>
      </c>
      <c r="Z267" s="695" t="e">
        <v>#N/A</v>
      </c>
      <c r="AA267" s="695" t="e">
        <v>#N/A</v>
      </c>
      <c r="AB267" s="695" t="e">
        <v>#N/A</v>
      </c>
      <c r="AC267" s="695" t="e">
        <v>#N/A</v>
      </c>
      <c r="AD267" s="695" t="e">
        <v>#N/A</v>
      </c>
      <c r="AE267" s="695" t="e">
        <v>#N/A</v>
      </c>
      <c r="AF267" s="695" t="e">
        <v>#N/A</v>
      </c>
      <c r="AG267" s="695" t="e">
        <v>#N/A</v>
      </c>
      <c r="AH267" s="695" t="e">
        <v>#N/A</v>
      </c>
      <c r="AI267" s="695" t="e">
        <v>#N/A</v>
      </c>
      <c r="AJ267" s="695" t="e">
        <v>#N/A</v>
      </c>
      <c r="AK267" s="695" t="e">
        <v>#N/A</v>
      </c>
      <c r="AL267" s="695" t="e">
        <v>#N/A</v>
      </c>
      <c r="AM267" s="695" t="e">
        <v>#N/A</v>
      </c>
    </row>
    <row r="268" spans="1:39" ht="15" x14ac:dyDescent="0.25">
      <c r="A268" s="183" t="s">
        <v>191</v>
      </c>
      <c r="B268" s="183" t="s">
        <v>788</v>
      </c>
      <c r="C268" s="183" t="s">
        <v>789</v>
      </c>
      <c r="D268" s="183" t="s">
        <v>340</v>
      </c>
      <c r="E268" s="695" t="e">
        <v>#N/A</v>
      </c>
      <c r="F268" s="695" t="e">
        <v>#N/A</v>
      </c>
      <c r="G268" s="695" t="e">
        <v>#N/A</v>
      </c>
      <c r="H268" s="695" t="e">
        <v>#N/A</v>
      </c>
      <c r="I268" s="695" t="e">
        <v>#N/A</v>
      </c>
      <c r="J268" s="695" t="e">
        <v>#N/A</v>
      </c>
      <c r="K268" s="695" t="e">
        <v>#N/A</v>
      </c>
      <c r="L268" s="695" t="e">
        <v>#N/A</v>
      </c>
      <c r="M268" s="695" t="e">
        <v>#N/A</v>
      </c>
      <c r="N268" s="695" t="e">
        <v>#N/A</v>
      </c>
      <c r="O268" s="695" t="e">
        <v>#N/A</v>
      </c>
      <c r="P268" s="695" t="e">
        <v>#N/A</v>
      </c>
      <c r="Q268" s="695" t="e">
        <v>#N/A</v>
      </c>
      <c r="R268" s="695" t="e">
        <v>#N/A</v>
      </c>
      <c r="S268" s="695" t="e">
        <v>#N/A</v>
      </c>
      <c r="T268" s="695" t="e">
        <v>#N/A</v>
      </c>
      <c r="U268" s="695" t="e">
        <v>#N/A</v>
      </c>
      <c r="V268" s="695" t="e">
        <v>#N/A</v>
      </c>
      <c r="W268" s="695" t="e">
        <v>#N/A</v>
      </c>
      <c r="X268" s="695" t="e">
        <v>#N/A</v>
      </c>
      <c r="Y268" s="695" t="e">
        <v>#N/A</v>
      </c>
      <c r="Z268" s="695" t="e">
        <v>#N/A</v>
      </c>
      <c r="AA268" s="695" t="e">
        <v>#N/A</v>
      </c>
      <c r="AB268" s="695" t="e">
        <v>#N/A</v>
      </c>
      <c r="AC268" s="695" t="e">
        <v>#N/A</v>
      </c>
      <c r="AD268" s="695" t="e">
        <v>#N/A</v>
      </c>
      <c r="AE268" s="695" t="e">
        <v>#N/A</v>
      </c>
      <c r="AF268" s="695" t="e">
        <v>#N/A</v>
      </c>
      <c r="AG268" s="695" t="e">
        <v>#N/A</v>
      </c>
      <c r="AH268" s="695" t="e">
        <v>#N/A</v>
      </c>
      <c r="AI268" s="695" t="e">
        <v>#N/A</v>
      </c>
      <c r="AJ268" s="695" t="e">
        <v>#N/A</v>
      </c>
      <c r="AK268" s="695" t="e">
        <v>#N/A</v>
      </c>
      <c r="AL268" s="695" t="e">
        <v>#N/A</v>
      </c>
      <c r="AM268" s="695" t="e">
        <v>#N/A</v>
      </c>
    </row>
    <row r="269" spans="1:39" ht="15" x14ac:dyDescent="0.25">
      <c r="A269" s="184" t="s">
        <v>191</v>
      </c>
      <c r="B269" s="184" t="s">
        <v>788</v>
      </c>
      <c r="C269" s="184" t="s">
        <v>789</v>
      </c>
      <c r="D269" s="184" t="s">
        <v>767</v>
      </c>
      <c r="E269" s="695" t="e">
        <v>#N/A</v>
      </c>
      <c r="F269" s="695" t="e">
        <v>#N/A</v>
      </c>
      <c r="G269" s="695" t="e">
        <v>#N/A</v>
      </c>
      <c r="H269" s="695" t="e">
        <v>#N/A</v>
      </c>
      <c r="I269" s="695" t="e">
        <v>#N/A</v>
      </c>
      <c r="J269" s="695" t="e">
        <v>#N/A</v>
      </c>
      <c r="K269" s="695" t="e">
        <v>#N/A</v>
      </c>
      <c r="L269" s="695" t="e">
        <v>#N/A</v>
      </c>
      <c r="M269" s="695" t="e">
        <v>#N/A</v>
      </c>
      <c r="N269" s="695" t="e">
        <v>#N/A</v>
      </c>
      <c r="O269" s="695" t="e">
        <v>#N/A</v>
      </c>
      <c r="P269" s="695" t="e">
        <v>#N/A</v>
      </c>
      <c r="Q269" s="695" t="e">
        <v>#N/A</v>
      </c>
      <c r="R269" s="695" t="e">
        <v>#N/A</v>
      </c>
      <c r="S269" s="695" t="e">
        <v>#N/A</v>
      </c>
      <c r="T269" s="695" t="e">
        <v>#N/A</v>
      </c>
      <c r="U269" s="695" t="e">
        <v>#N/A</v>
      </c>
      <c r="V269" s="695" t="e">
        <v>#N/A</v>
      </c>
      <c r="W269" s="695" t="e">
        <v>#N/A</v>
      </c>
      <c r="X269" s="695" t="e">
        <v>#N/A</v>
      </c>
      <c r="Y269" s="695" t="e">
        <v>#N/A</v>
      </c>
      <c r="Z269" s="695" t="e">
        <v>#N/A</v>
      </c>
      <c r="AA269" s="695" t="e">
        <v>#N/A</v>
      </c>
      <c r="AB269" s="695" t="e">
        <v>#N/A</v>
      </c>
      <c r="AC269" s="695" t="e">
        <v>#N/A</v>
      </c>
      <c r="AD269" s="695" t="e">
        <v>#N/A</v>
      </c>
      <c r="AE269" s="695" t="e">
        <v>#N/A</v>
      </c>
      <c r="AF269" s="695" t="e">
        <v>#N/A</v>
      </c>
      <c r="AG269" s="695" t="e">
        <v>#N/A</v>
      </c>
      <c r="AH269" s="695" t="e">
        <v>#N/A</v>
      </c>
      <c r="AI269" s="695" t="e">
        <v>#N/A</v>
      </c>
      <c r="AJ269" s="695" t="e">
        <v>#N/A</v>
      </c>
      <c r="AK269" s="695" t="e">
        <v>#N/A</v>
      </c>
      <c r="AL269" s="695" t="e">
        <v>#N/A</v>
      </c>
      <c r="AM269" s="695" t="e">
        <v>#N/A</v>
      </c>
    </row>
    <row r="270" spans="1:39" ht="15" x14ac:dyDescent="0.25">
      <c r="A270" s="183" t="s">
        <v>191</v>
      </c>
      <c r="B270" s="183" t="s">
        <v>788</v>
      </c>
      <c r="C270" s="183" t="s">
        <v>789</v>
      </c>
      <c r="D270" s="183" t="s">
        <v>768</v>
      </c>
      <c r="E270" s="695" t="e">
        <v>#N/A</v>
      </c>
      <c r="F270" s="695" t="e">
        <v>#N/A</v>
      </c>
      <c r="G270" s="695" t="e">
        <v>#N/A</v>
      </c>
      <c r="H270" s="695" t="e">
        <v>#N/A</v>
      </c>
      <c r="I270" s="695" t="e">
        <v>#N/A</v>
      </c>
      <c r="J270" s="695" t="e">
        <v>#N/A</v>
      </c>
      <c r="K270" s="695" t="e">
        <v>#N/A</v>
      </c>
      <c r="L270" s="695" t="e">
        <v>#N/A</v>
      </c>
      <c r="M270" s="695" t="e">
        <v>#N/A</v>
      </c>
      <c r="N270" s="695" t="e">
        <v>#N/A</v>
      </c>
      <c r="O270" s="695" t="e">
        <v>#N/A</v>
      </c>
      <c r="P270" s="695" t="e">
        <v>#N/A</v>
      </c>
      <c r="Q270" s="695" t="e">
        <v>#N/A</v>
      </c>
      <c r="R270" s="695" t="e">
        <v>#N/A</v>
      </c>
      <c r="S270" s="695" t="e">
        <v>#N/A</v>
      </c>
      <c r="T270" s="695" t="e">
        <v>#N/A</v>
      </c>
      <c r="U270" s="695" t="e">
        <v>#N/A</v>
      </c>
      <c r="V270" s="695" t="e">
        <v>#N/A</v>
      </c>
      <c r="W270" s="695" t="e">
        <v>#N/A</v>
      </c>
      <c r="X270" s="695" t="e">
        <v>#N/A</v>
      </c>
      <c r="Y270" s="695" t="e">
        <v>#N/A</v>
      </c>
      <c r="Z270" s="695" t="e">
        <v>#N/A</v>
      </c>
      <c r="AA270" s="695" t="e">
        <v>#N/A</v>
      </c>
      <c r="AB270" s="695" t="e">
        <v>#N/A</v>
      </c>
      <c r="AC270" s="695" t="e">
        <v>#N/A</v>
      </c>
      <c r="AD270" s="695" t="e">
        <v>#N/A</v>
      </c>
      <c r="AE270" s="695" t="e">
        <v>#N/A</v>
      </c>
      <c r="AF270" s="695" t="e">
        <v>#N/A</v>
      </c>
      <c r="AG270" s="695" t="e">
        <v>#N/A</v>
      </c>
      <c r="AH270" s="695" t="e">
        <v>#N/A</v>
      </c>
      <c r="AI270" s="695" t="e">
        <v>#N/A</v>
      </c>
      <c r="AJ270" s="695" t="e">
        <v>#N/A</v>
      </c>
      <c r="AK270" s="695" t="e">
        <v>#N/A</v>
      </c>
      <c r="AL270" s="695" t="e">
        <v>#N/A</v>
      </c>
      <c r="AM270" s="695" t="e">
        <v>#N/A</v>
      </c>
    </row>
    <row r="271" spans="1:39" ht="15" x14ac:dyDescent="0.25">
      <c r="A271" s="184" t="s">
        <v>191</v>
      </c>
      <c r="B271" s="184" t="s">
        <v>788</v>
      </c>
      <c r="C271" s="184" t="s">
        <v>790</v>
      </c>
      <c r="D271" s="184" t="s">
        <v>339</v>
      </c>
      <c r="E271" s="695" t="e">
        <v>#N/A</v>
      </c>
      <c r="F271" s="695" t="e">
        <v>#N/A</v>
      </c>
      <c r="G271" s="695" t="e">
        <v>#N/A</v>
      </c>
      <c r="H271" s="695" t="e">
        <v>#N/A</v>
      </c>
      <c r="I271" s="695" t="e">
        <v>#N/A</v>
      </c>
      <c r="J271" s="695" t="e">
        <v>#N/A</v>
      </c>
      <c r="K271" s="695" t="e">
        <v>#N/A</v>
      </c>
      <c r="L271" s="695" t="e">
        <v>#N/A</v>
      </c>
      <c r="M271" s="695" t="e">
        <v>#N/A</v>
      </c>
      <c r="N271" s="695" t="e">
        <v>#N/A</v>
      </c>
      <c r="O271" s="695" t="e">
        <v>#N/A</v>
      </c>
      <c r="P271" s="695" t="e">
        <v>#N/A</v>
      </c>
      <c r="Q271" s="695" t="e">
        <v>#N/A</v>
      </c>
      <c r="R271" s="695" t="e">
        <v>#N/A</v>
      </c>
      <c r="S271" s="695" t="e">
        <v>#N/A</v>
      </c>
      <c r="T271" s="695" t="e">
        <v>#N/A</v>
      </c>
      <c r="U271" s="695" t="e">
        <v>#N/A</v>
      </c>
      <c r="V271" s="695" t="e">
        <v>#N/A</v>
      </c>
      <c r="W271" s="695" t="e">
        <v>#N/A</v>
      </c>
      <c r="X271" s="695" t="e">
        <v>#N/A</v>
      </c>
      <c r="Y271" s="695" t="e">
        <v>#N/A</v>
      </c>
      <c r="Z271" s="695" t="e">
        <v>#N/A</v>
      </c>
      <c r="AA271" s="695" t="e">
        <v>#N/A</v>
      </c>
      <c r="AB271" s="695" t="e">
        <v>#N/A</v>
      </c>
      <c r="AC271" s="695" t="e">
        <v>#N/A</v>
      </c>
      <c r="AD271" s="695" t="e">
        <v>#N/A</v>
      </c>
      <c r="AE271" s="695" t="e">
        <v>#N/A</v>
      </c>
      <c r="AF271" s="695" t="e">
        <v>#N/A</v>
      </c>
      <c r="AG271" s="695" t="e">
        <v>#N/A</v>
      </c>
      <c r="AH271" s="695" t="e">
        <v>#N/A</v>
      </c>
      <c r="AI271" s="695" t="e">
        <v>#N/A</v>
      </c>
      <c r="AJ271" s="695" t="e">
        <v>#N/A</v>
      </c>
      <c r="AK271" s="695" t="e">
        <v>#N/A</v>
      </c>
      <c r="AL271" s="695" t="e">
        <v>#N/A</v>
      </c>
      <c r="AM271" s="695" t="e">
        <v>#N/A</v>
      </c>
    </row>
    <row r="272" spans="1:39" ht="15" x14ac:dyDescent="0.25">
      <c r="A272" s="183" t="s">
        <v>191</v>
      </c>
      <c r="B272" s="183" t="s">
        <v>788</v>
      </c>
      <c r="C272" s="183" t="s">
        <v>790</v>
      </c>
      <c r="D272" s="183" t="s">
        <v>340</v>
      </c>
      <c r="E272" s="695" t="e">
        <v>#N/A</v>
      </c>
      <c r="F272" s="695" t="e">
        <v>#N/A</v>
      </c>
      <c r="G272" s="695" t="e">
        <v>#N/A</v>
      </c>
      <c r="H272" s="695" t="e">
        <v>#N/A</v>
      </c>
      <c r="I272" s="695" t="e">
        <v>#N/A</v>
      </c>
      <c r="J272" s="695" t="e">
        <v>#N/A</v>
      </c>
      <c r="K272" s="695" t="e">
        <v>#N/A</v>
      </c>
      <c r="L272" s="695" t="e">
        <v>#N/A</v>
      </c>
      <c r="M272" s="695" t="e">
        <v>#N/A</v>
      </c>
      <c r="N272" s="695" t="e">
        <v>#N/A</v>
      </c>
      <c r="O272" s="695" t="e">
        <v>#N/A</v>
      </c>
      <c r="P272" s="695" t="e">
        <v>#N/A</v>
      </c>
      <c r="Q272" s="695" t="e">
        <v>#N/A</v>
      </c>
      <c r="R272" s="695" t="e">
        <v>#N/A</v>
      </c>
      <c r="S272" s="695" t="e">
        <v>#N/A</v>
      </c>
      <c r="T272" s="695" t="e">
        <v>#N/A</v>
      </c>
      <c r="U272" s="695" t="e">
        <v>#N/A</v>
      </c>
      <c r="V272" s="695" t="e">
        <v>#N/A</v>
      </c>
      <c r="W272" s="695" t="e">
        <v>#N/A</v>
      </c>
      <c r="X272" s="695" t="e">
        <v>#N/A</v>
      </c>
      <c r="Y272" s="695" t="e">
        <v>#N/A</v>
      </c>
      <c r="Z272" s="695" t="e">
        <v>#N/A</v>
      </c>
      <c r="AA272" s="695" t="e">
        <v>#N/A</v>
      </c>
      <c r="AB272" s="695" t="e">
        <v>#N/A</v>
      </c>
      <c r="AC272" s="695" t="e">
        <v>#N/A</v>
      </c>
      <c r="AD272" s="695" t="e">
        <v>#N/A</v>
      </c>
      <c r="AE272" s="695" t="e">
        <v>#N/A</v>
      </c>
      <c r="AF272" s="695" t="e">
        <v>#N/A</v>
      </c>
      <c r="AG272" s="695" t="e">
        <v>#N/A</v>
      </c>
      <c r="AH272" s="695" t="e">
        <v>#N/A</v>
      </c>
      <c r="AI272" s="695" t="e">
        <v>#N/A</v>
      </c>
      <c r="AJ272" s="695" t="e">
        <v>#N/A</v>
      </c>
      <c r="AK272" s="695" t="e">
        <v>#N/A</v>
      </c>
      <c r="AL272" s="695" t="e">
        <v>#N/A</v>
      </c>
      <c r="AM272" s="695" t="e">
        <v>#N/A</v>
      </c>
    </row>
    <row r="273" spans="1:39" ht="15" x14ac:dyDescent="0.25">
      <c r="A273" s="184" t="s">
        <v>191</v>
      </c>
      <c r="B273" s="184" t="s">
        <v>788</v>
      </c>
      <c r="C273" s="184" t="s">
        <v>790</v>
      </c>
      <c r="D273" s="184" t="s">
        <v>767</v>
      </c>
      <c r="E273" s="695" t="e">
        <v>#N/A</v>
      </c>
      <c r="F273" s="695" t="e">
        <v>#N/A</v>
      </c>
      <c r="G273" s="695" t="e">
        <v>#N/A</v>
      </c>
      <c r="H273" s="695" t="e">
        <v>#N/A</v>
      </c>
      <c r="I273" s="695" t="e">
        <v>#N/A</v>
      </c>
      <c r="J273" s="695" t="e">
        <v>#N/A</v>
      </c>
      <c r="K273" s="695" t="e">
        <v>#N/A</v>
      </c>
      <c r="L273" s="695" t="e">
        <v>#N/A</v>
      </c>
      <c r="M273" s="695" t="e">
        <v>#N/A</v>
      </c>
      <c r="N273" s="695" t="e">
        <v>#N/A</v>
      </c>
      <c r="O273" s="695" t="e">
        <v>#N/A</v>
      </c>
      <c r="P273" s="695" t="e">
        <v>#N/A</v>
      </c>
      <c r="Q273" s="695" t="e">
        <v>#N/A</v>
      </c>
      <c r="R273" s="695" t="e">
        <v>#N/A</v>
      </c>
      <c r="S273" s="695" t="e">
        <v>#N/A</v>
      </c>
      <c r="T273" s="695" t="e">
        <v>#N/A</v>
      </c>
      <c r="U273" s="695" t="e">
        <v>#N/A</v>
      </c>
      <c r="V273" s="695" t="e">
        <v>#N/A</v>
      </c>
      <c r="W273" s="695" t="e">
        <v>#N/A</v>
      </c>
      <c r="X273" s="695" t="e">
        <v>#N/A</v>
      </c>
      <c r="Y273" s="695" t="e">
        <v>#N/A</v>
      </c>
      <c r="Z273" s="695" t="e">
        <v>#N/A</v>
      </c>
      <c r="AA273" s="695" t="e">
        <v>#N/A</v>
      </c>
      <c r="AB273" s="695" t="e">
        <v>#N/A</v>
      </c>
      <c r="AC273" s="695" t="e">
        <v>#N/A</v>
      </c>
      <c r="AD273" s="695" t="e">
        <v>#N/A</v>
      </c>
      <c r="AE273" s="695" t="e">
        <v>#N/A</v>
      </c>
      <c r="AF273" s="695" t="e">
        <v>#N/A</v>
      </c>
      <c r="AG273" s="695" t="e">
        <v>#N/A</v>
      </c>
      <c r="AH273" s="695" t="e">
        <v>#N/A</v>
      </c>
      <c r="AI273" s="695" t="e">
        <v>#N/A</v>
      </c>
      <c r="AJ273" s="695" t="e">
        <v>#N/A</v>
      </c>
      <c r="AK273" s="695" t="e">
        <v>#N/A</v>
      </c>
      <c r="AL273" s="695" t="e">
        <v>#N/A</v>
      </c>
      <c r="AM273" s="695" t="e">
        <v>#N/A</v>
      </c>
    </row>
    <row r="274" spans="1:39" ht="15" x14ac:dyDescent="0.25">
      <c r="A274" s="183" t="s">
        <v>191</v>
      </c>
      <c r="B274" s="183" t="s">
        <v>788</v>
      </c>
      <c r="C274" s="183" t="s">
        <v>790</v>
      </c>
      <c r="D274" s="183" t="s">
        <v>768</v>
      </c>
      <c r="E274" s="695" t="e">
        <v>#N/A</v>
      </c>
      <c r="F274" s="695" t="e">
        <v>#N/A</v>
      </c>
      <c r="G274" s="695" t="e">
        <v>#N/A</v>
      </c>
      <c r="H274" s="695" t="e">
        <v>#N/A</v>
      </c>
      <c r="I274" s="695" t="e">
        <v>#N/A</v>
      </c>
      <c r="J274" s="695" t="e">
        <v>#N/A</v>
      </c>
      <c r="K274" s="695" t="e">
        <v>#N/A</v>
      </c>
      <c r="L274" s="695" t="e">
        <v>#N/A</v>
      </c>
      <c r="M274" s="695" t="e">
        <v>#N/A</v>
      </c>
      <c r="N274" s="695" t="e">
        <v>#N/A</v>
      </c>
      <c r="O274" s="695" t="e">
        <v>#N/A</v>
      </c>
      <c r="P274" s="695" t="e">
        <v>#N/A</v>
      </c>
      <c r="Q274" s="695" t="e">
        <v>#N/A</v>
      </c>
      <c r="R274" s="695" t="e">
        <v>#N/A</v>
      </c>
      <c r="S274" s="695" t="e">
        <v>#N/A</v>
      </c>
      <c r="T274" s="695" t="e">
        <v>#N/A</v>
      </c>
      <c r="U274" s="695" t="e">
        <v>#N/A</v>
      </c>
      <c r="V274" s="695" t="e">
        <v>#N/A</v>
      </c>
      <c r="W274" s="695" t="e">
        <v>#N/A</v>
      </c>
      <c r="X274" s="695" t="e">
        <v>#N/A</v>
      </c>
      <c r="Y274" s="695" t="e">
        <v>#N/A</v>
      </c>
      <c r="Z274" s="695" t="e">
        <v>#N/A</v>
      </c>
      <c r="AA274" s="695" t="e">
        <v>#N/A</v>
      </c>
      <c r="AB274" s="695" t="e">
        <v>#N/A</v>
      </c>
      <c r="AC274" s="695" t="e">
        <v>#N/A</v>
      </c>
      <c r="AD274" s="695" t="e">
        <v>#N/A</v>
      </c>
      <c r="AE274" s="695" t="e">
        <v>#N/A</v>
      </c>
      <c r="AF274" s="695" t="e">
        <v>#N/A</v>
      </c>
      <c r="AG274" s="695" t="e">
        <v>#N/A</v>
      </c>
      <c r="AH274" s="695" t="e">
        <v>#N/A</v>
      </c>
      <c r="AI274" s="695" t="e">
        <v>#N/A</v>
      </c>
      <c r="AJ274" s="695" t="e">
        <v>#N/A</v>
      </c>
      <c r="AK274" s="695" t="e">
        <v>#N/A</v>
      </c>
      <c r="AL274" s="695" t="e">
        <v>#N/A</v>
      </c>
      <c r="AM274" s="695" t="e">
        <v>#N/A</v>
      </c>
    </row>
    <row r="275" spans="1:39" ht="15" x14ac:dyDescent="0.25">
      <c r="A275" s="184" t="s">
        <v>191</v>
      </c>
      <c r="B275" s="184" t="s">
        <v>788</v>
      </c>
      <c r="C275" s="184" t="s">
        <v>791</v>
      </c>
      <c r="D275" s="184" t="s">
        <v>339</v>
      </c>
      <c r="E275" s="695" t="e">
        <v>#N/A</v>
      </c>
      <c r="F275" s="695" t="e">
        <v>#N/A</v>
      </c>
      <c r="G275" s="695" t="e">
        <v>#N/A</v>
      </c>
      <c r="H275" s="695" t="e">
        <v>#N/A</v>
      </c>
      <c r="I275" s="695" t="e">
        <v>#N/A</v>
      </c>
      <c r="J275" s="695" t="e">
        <v>#N/A</v>
      </c>
      <c r="K275" s="695" t="e">
        <v>#N/A</v>
      </c>
      <c r="L275" s="695" t="e">
        <v>#N/A</v>
      </c>
      <c r="M275" s="695" t="e">
        <v>#N/A</v>
      </c>
      <c r="N275" s="695" t="e">
        <v>#N/A</v>
      </c>
      <c r="O275" s="695" t="e">
        <v>#N/A</v>
      </c>
      <c r="P275" s="695" t="e">
        <v>#N/A</v>
      </c>
      <c r="Q275" s="695" t="e">
        <v>#N/A</v>
      </c>
      <c r="R275" s="695" t="e">
        <v>#N/A</v>
      </c>
      <c r="S275" s="695" t="e">
        <v>#N/A</v>
      </c>
      <c r="T275" s="695" t="e">
        <v>#N/A</v>
      </c>
      <c r="U275" s="695" t="e">
        <v>#N/A</v>
      </c>
      <c r="V275" s="695" t="e">
        <v>#N/A</v>
      </c>
      <c r="W275" s="695" t="e">
        <v>#N/A</v>
      </c>
      <c r="X275" s="695" t="e">
        <v>#N/A</v>
      </c>
      <c r="Y275" s="695" t="e">
        <v>#N/A</v>
      </c>
      <c r="Z275" s="695" t="e">
        <v>#N/A</v>
      </c>
      <c r="AA275" s="695" t="e">
        <v>#N/A</v>
      </c>
      <c r="AB275" s="695" t="e">
        <v>#N/A</v>
      </c>
      <c r="AC275" s="695" t="e">
        <v>#N/A</v>
      </c>
      <c r="AD275" s="695" t="e">
        <v>#N/A</v>
      </c>
      <c r="AE275" s="695" t="e">
        <v>#N/A</v>
      </c>
      <c r="AF275" s="695" t="e">
        <v>#N/A</v>
      </c>
      <c r="AG275" s="695" t="e">
        <v>#N/A</v>
      </c>
      <c r="AH275" s="695" t="e">
        <v>#N/A</v>
      </c>
      <c r="AI275" s="695" t="e">
        <v>#N/A</v>
      </c>
      <c r="AJ275" s="695" t="e">
        <v>#N/A</v>
      </c>
      <c r="AK275" s="695" t="e">
        <v>#N/A</v>
      </c>
      <c r="AL275" s="695" t="e">
        <v>#N/A</v>
      </c>
      <c r="AM275" s="695" t="e">
        <v>#N/A</v>
      </c>
    </row>
    <row r="276" spans="1:39" ht="15" x14ac:dyDescent="0.25">
      <c r="A276" s="183" t="s">
        <v>191</v>
      </c>
      <c r="B276" s="183" t="s">
        <v>788</v>
      </c>
      <c r="C276" s="183" t="s">
        <v>791</v>
      </c>
      <c r="D276" s="183" t="s">
        <v>340</v>
      </c>
      <c r="E276" s="695" t="e">
        <v>#N/A</v>
      </c>
      <c r="F276" s="695" t="e">
        <v>#N/A</v>
      </c>
      <c r="G276" s="695" t="e">
        <v>#N/A</v>
      </c>
      <c r="H276" s="695" t="e">
        <v>#N/A</v>
      </c>
      <c r="I276" s="695" t="e">
        <v>#N/A</v>
      </c>
      <c r="J276" s="695" t="e">
        <v>#N/A</v>
      </c>
      <c r="K276" s="695" t="e">
        <v>#N/A</v>
      </c>
      <c r="L276" s="695" t="e">
        <v>#N/A</v>
      </c>
      <c r="M276" s="695" t="e">
        <v>#N/A</v>
      </c>
      <c r="N276" s="695" t="e">
        <v>#N/A</v>
      </c>
      <c r="O276" s="695" t="e">
        <v>#N/A</v>
      </c>
      <c r="P276" s="695" t="e">
        <v>#N/A</v>
      </c>
      <c r="Q276" s="695" t="e">
        <v>#N/A</v>
      </c>
      <c r="R276" s="695" t="e">
        <v>#N/A</v>
      </c>
      <c r="S276" s="695" t="e">
        <v>#N/A</v>
      </c>
      <c r="T276" s="695" t="e">
        <v>#N/A</v>
      </c>
      <c r="U276" s="695" t="e">
        <v>#N/A</v>
      </c>
      <c r="V276" s="695" t="e">
        <v>#N/A</v>
      </c>
      <c r="W276" s="695" t="e">
        <v>#N/A</v>
      </c>
      <c r="X276" s="695" t="e">
        <v>#N/A</v>
      </c>
      <c r="Y276" s="695" t="e">
        <v>#N/A</v>
      </c>
      <c r="Z276" s="695" t="e">
        <v>#N/A</v>
      </c>
      <c r="AA276" s="695" t="e">
        <v>#N/A</v>
      </c>
      <c r="AB276" s="695" t="e">
        <v>#N/A</v>
      </c>
      <c r="AC276" s="695" t="e">
        <v>#N/A</v>
      </c>
      <c r="AD276" s="695" t="e">
        <v>#N/A</v>
      </c>
      <c r="AE276" s="695" t="e">
        <v>#N/A</v>
      </c>
      <c r="AF276" s="695" t="e">
        <v>#N/A</v>
      </c>
      <c r="AG276" s="695" t="e">
        <v>#N/A</v>
      </c>
      <c r="AH276" s="695" t="e">
        <v>#N/A</v>
      </c>
      <c r="AI276" s="695" t="e">
        <v>#N/A</v>
      </c>
      <c r="AJ276" s="695" t="e">
        <v>#N/A</v>
      </c>
      <c r="AK276" s="695" t="e">
        <v>#N/A</v>
      </c>
      <c r="AL276" s="695" t="e">
        <v>#N/A</v>
      </c>
      <c r="AM276" s="695" t="e">
        <v>#N/A</v>
      </c>
    </row>
    <row r="277" spans="1:39" ht="15" x14ac:dyDescent="0.25">
      <c r="A277" s="184" t="s">
        <v>191</v>
      </c>
      <c r="B277" s="184" t="s">
        <v>788</v>
      </c>
      <c r="C277" s="184" t="s">
        <v>791</v>
      </c>
      <c r="D277" s="184" t="s">
        <v>767</v>
      </c>
      <c r="E277" s="695" t="e">
        <v>#N/A</v>
      </c>
      <c r="F277" s="695" t="e">
        <v>#N/A</v>
      </c>
      <c r="G277" s="695" t="e">
        <v>#N/A</v>
      </c>
      <c r="H277" s="695" t="e">
        <v>#N/A</v>
      </c>
      <c r="I277" s="695" t="e">
        <v>#N/A</v>
      </c>
      <c r="J277" s="695" t="e">
        <v>#N/A</v>
      </c>
      <c r="K277" s="695" t="e">
        <v>#N/A</v>
      </c>
      <c r="L277" s="695" t="e">
        <v>#N/A</v>
      </c>
      <c r="M277" s="695" t="e">
        <v>#N/A</v>
      </c>
      <c r="N277" s="695" t="e">
        <v>#N/A</v>
      </c>
      <c r="O277" s="695" t="e">
        <v>#N/A</v>
      </c>
      <c r="P277" s="695" t="e">
        <v>#N/A</v>
      </c>
      <c r="Q277" s="695" t="e">
        <v>#N/A</v>
      </c>
      <c r="R277" s="695" t="e">
        <v>#N/A</v>
      </c>
      <c r="S277" s="695" t="e">
        <v>#N/A</v>
      </c>
      <c r="T277" s="695" t="e">
        <v>#N/A</v>
      </c>
      <c r="U277" s="695" t="e">
        <v>#N/A</v>
      </c>
      <c r="V277" s="695" t="e">
        <v>#N/A</v>
      </c>
      <c r="W277" s="695" t="e">
        <v>#N/A</v>
      </c>
      <c r="X277" s="695" t="e">
        <v>#N/A</v>
      </c>
      <c r="Y277" s="695" t="e">
        <v>#N/A</v>
      </c>
      <c r="Z277" s="695" t="e">
        <v>#N/A</v>
      </c>
      <c r="AA277" s="695" t="e">
        <v>#N/A</v>
      </c>
      <c r="AB277" s="695" t="e">
        <v>#N/A</v>
      </c>
      <c r="AC277" s="695" t="e">
        <v>#N/A</v>
      </c>
      <c r="AD277" s="695" t="e">
        <v>#N/A</v>
      </c>
      <c r="AE277" s="695" t="e">
        <v>#N/A</v>
      </c>
      <c r="AF277" s="695" t="e">
        <v>#N/A</v>
      </c>
      <c r="AG277" s="695" t="e">
        <v>#N/A</v>
      </c>
      <c r="AH277" s="695" t="e">
        <v>#N/A</v>
      </c>
      <c r="AI277" s="695" t="e">
        <v>#N/A</v>
      </c>
      <c r="AJ277" s="695" t="e">
        <v>#N/A</v>
      </c>
      <c r="AK277" s="695" t="e">
        <v>#N/A</v>
      </c>
      <c r="AL277" s="695" t="e">
        <v>#N/A</v>
      </c>
      <c r="AM277" s="695" t="e">
        <v>#N/A</v>
      </c>
    </row>
    <row r="278" spans="1:39" ht="15" x14ac:dyDescent="0.25">
      <c r="A278" s="183" t="s">
        <v>191</v>
      </c>
      <c r="B278" s="183" t="s">
        <v>788</v>
      </c>
      <c r="C278" s="183" t="s">
        <v>791</v>
      </c>
      <c r="D278" s="183" t="s">
        <v>768</v>
      </c>
      <c r="E278" s="695" t="e">
        <v>#N/A</v>
      </c>
      <c r="F278" s="695" t="e">
        <v>#N/A</v>
      </c>
      <c r="G278" s="695" t="e">
        <v>#N/A</v>
      </c>
      <c r="H278" s="695" t="e">
        <v>#N/A</v>
      </c>
      <c r="I278" s="695" t="e">
        <v>#N/A</v>
      </c>
      <c r="J278" s="695" t="e">
        <v>#N/A</v>
      </c>
      <c r="K278" s="695" t="e">
        <v>#N/A</v>
      </c>
      <c r="L278" s="695" t="e">
        <v>#N/A</v>
      </c>
      <c r="M278" s="695" t="e">
        <v>#N/A</v>
      </c>
      <c r="N278" s="695" t="e">
        <v>#N/A</v>
      </c>
      <c r="O278" s="695" t="e">
        <v>#N/A</v>
      </c>
      <c r="P278" s="695" t="e">
        <v>#N/A</v>
      </c>
      <c r="Q278" s="695" t="e">
        <v>#N/A</v>
      </c>
      <c r="R278" s="695" t="e">
        <v>#N/A</v>
      </c>
      <c r="S278" s="695" t="e">
        <v>#N/A</v>
      </c>
      <c r="T278" s="695" t="e">
        <v>#N/A</v>
      </c>
      <c r="U278" s="695" t="e">
        <v>#N/A</v>
      </c>
      <c r="V278" s="695" t="e">
        <v>#N/A</v>
      </c>
      <c r="W278" s="695" t="e">
        <v>#N/A</v>
      </c>
      <c r="X278" s="695" t="e">
        <v>#N/A</v>
      </c>
      <c r="Y278" s="695" t="e">
        <v>#N/A</v>
      </c>
      <c r="Z278" s="695" t="e">
        <v>#N/A</v>
      </c>
      <c r="AA278" s="695" t="e">
        <v>#N/A</v>
      </c>
      <c r="AB278" s="695" t="e">
        <v>#N/A</v>
      </c>
      <c r="AC278" s="695" t="e">
        <v>#N/A</v>
      </c>
      <c r="AD278" s="695" t="e">
        <v>#N/A</v>
      </c>
      <c r="AE278" s="695" t="e">
        <v>#N/A</v>
      </c>
      <c r="AF278" s="695" t="e">
        <v>#N/A</v>
      </c>
      <c r="AG278" s="695" t="e">
        <v>#N/A</v>
      </c>
      <c r="AH278" s="695" t="e">
        <v>#N/A</v>
      </c>
      <c r="AI278" s="695" t="e">
        <v>#N/A</v>
      </c>
      <c r="AJ278" s="695" t="e">
        <v>#N/A</v>
      </c>
      <c r="AK278" s="695" t="e">
        <v>#N/A</v>
      </c>
      <c r="AL278" s="695" t="e">
        <v>#N/A</v>
      </c>
      <c r="AM278" s="695" t="e">
        <v>#N/A</v>
      </c>
    </row>
    <row r="279" spans="1:39" ht="15" x14ac:dyDescent="0.25">
      <c r="A279" s="184" t="s">
        <v>181</v>
      </c>
      <c r="B279" s="184" t="s">
        <v>756</v>
      </c>
      <c r="C279" s="184" t="s">
        <v>792</v>
      </c>
      <c r="D279" s="184" t="s">
        <v>175</v>
      </c>
      <c r="E279" s="695">
        <v>108468.95311235498</v>
      </c>
      <c r="F279" s="695">
        <v>110238.64320943045</v>
      </c>
      <c r="G279" s="695">
        <v>112546.32386842616</v>
      </c>
      <c r="H279" s="695">
        <v>109006.91282351341</v>
      </c>
      <c r="I279" s="695">
        <v>104827.07583498523</v>
      </c>
      <c r="J279" s="695">
        <v>99580.053227615615</v>
      </c>
      <c r="K279" s="695">
        <v>101830.98843768607</v>
      </c>
      <c r="L279" s="695">
        <v>98994.092343961907</v>
      </c>
      <c r="M279" s="695">
        <v>104206.5665966044</v>
      </c>
      <c r="N279" s="695">
        <v>95954.186201250341</v>
      </c>
      <c r="O279" s="695">
        <v>151910.34363503175</v>
      </c>
      <c r="P279" s="695">
        <v>152790.57626234455</v>
      </c>
      <c r="Q279" s="695">
        <v>144772.79789999974</v>
      </c>
      <c r="R279" s="695">
        <v>131684.56063069258</v>
      </c>
      <c r="S279" s="695">
        <v>123863.29636429006</v>
      </c>
      <c r="T279" s="695">
        <v>115963.97646365801</v>
      </c>
      <c r="U279" s="695">
        <v>111544.62604563475</v>
      </c>
      <c r="V279" s="695">
        <v>100366.98522066488</v>
      </c>
      <c r="W279" s="695">
        <v>71935.706500333021</v>
      </c>
      <c r="X279" s="695">
        <v>75076.145334920075</v>
      </c>
      <c r="Y279" s="695">
        <v>68530.411021695123</v>
      </c>
      <c r="Z279" s="695">
        <v>133035.59918002633</v>
      </c>
      <c r="AA279" s="695">
        <v>102508.59152269566</v>
      </c>
      <c r="AB279" s="695">
        <v>65611.283381915127</v>
      </c>
      <c r="AC279" s="695">
        <v>69795.378592430046</v>
      </c>
      <c r="AD279" s="695">
        <v>81690.763308190304</v>
      </c>
      <c r="AE279" s="695">
        <v>72319.94148232603</v>
      </c>
      <c r="AF279" s="695">
        <v>46240.650168213033</v>
      </c>
      <c r="AG279" s="695">
        <v>42126.843062027125</v>
      </c>
      <c r="AH279" s="695">
        <v>64046.305484079974</v>
      </c>
      <c r="AI279" s="695">
        <v>38951.802045673525</v>
      </c>
      <c r="AJ279" s="695">
        <v>48862.596038127063</v>
      </c>
      <c r="AK279" s="695">
        <v>53259.663842909213</v>
      </c>
      <c r="AL279" s="695">
        <v>51399.143900533549</v>
      </c>
      <c r="AM279" s="695">
        <v>47747.722464505532</v>
      </c>
    </row>
    <row r="280" spans="1:39" ht="15" x14ac:dyDescent="0.25">
      <c r="A280" s="183" t="s">
        <v>181</v>
      </c>
      <c r="B280" s="183" t="s">
        <v>779</v>
      </c>
      <c r="C280" s="183" t="s">
        <v>190</v>
      </c>
      <c r="D280" s="183" t="s">
        <v>175</v>
      </c>
      <c r="E280" s="695">
        <v>29274.414894573587</v>
      </c>
      <c r="F280" s="695">
        <v>32296.133956527796</v>
      </c>
      <c r="G280" s="695">
        <v>33243.881404962864</v>
      </c>
      <c r="H280" s="695">
        <v>32734.463924124891</v>
      </c>
      <c r="I280" s="695">
        <v>32955.734938994749</v>
      </c>
      <c r="J280" s="695">
        <v>30930.526903590708</v>
      </c>
      <c r="K280" s="695">
        <v>37500.866123372856</v>
      </c>
      <c r="L280" s="695">
        <v>32232.641641081009</v>
      </c>
      <c r="M280" s="695">
        <v>38896.602676825605</v>
      </c>
      <c r="N280" s="695">
        <v>38521.923671125369</v>
      </c>
      <c r="O280" s="695">
        <v>40935.942895959473</v>
      </c>
      <c r="P280" s="695">
        <v>37282.05065949924</v>
      </c>
      <c r="Q280" s="695">
        <v>36289.612639326922</v>
      </c>
      <c r="R280" s="695">
        <v>34871.398213786837</v>
      </c>
      <c r="S280" s="695">
        <v>33625.624578361028</v>
      </c>
      <c r="T280" s="695">
        <v>33912.608382268467</v>
      </c>
      <c r="U280" s="695">
        <v>30467.723422595926</v>
      </c>
      <c r="V280" s="695">
        <v>29090.295321069363</v>
      </c>
      <c r="W280" s="695">
        <v>24652.758051929635</v>
      </c>
      <c r="X280" s="695">
        <v>22962.542312855741</v>
      </c>
      <c r="Y280" s="695">
        <v>20888.93109648809</v>
      </c>
      <c r="Z280" s="695">
        <v>20304.611605223901</v>
      </c>
      <c r="AA280" s="695">
        <v>18233.656689514446</v>
      </c>
      <c r="AB280" s="695">
        <v>20596.243945873255</v>
      </c>
      <c r="AC280" s="695">
        <v>29098.662396297066</v>
      </c>
      <c r="AD280" s="695">
        <v>32658.481428170595</v>
      </c>
      <c r="AE280" s="695">
        <v>14497.383323103055</v>
      </c>
      <c r="AF280" s="695">
        <v>8590.0511126823876</v>
      </c>
      <c r="AG280" s="695">
        <v>12010.213610730103</v>
      </c>
      <c r="AH280" s="695">
        <v>6796.8445058370853</v>
      </c>
      <c r="AI280" s="695">
        <v>5831.3837285703939</v>
      </c>
      <c r="AJ280" s="695">
        <v>9435.1077453617927</v>
      </c>
      <c r="AK280" s="695">
        <v>6889.0741051490641</v>
      </c>
      <c r="AL280" s="695">
        <v>7767.961315629369</v>
      </c>
      <c r="AM280" s="695">
        <v>7068.7735657181174</v>
      </c>
    </row>
    <row r="281" spans="1:39" ht="15" x14ac:dyDescent="0.25">
      <c r="A281" s="184" t="s">
        <v>181</v>
      </c>
      <c r="B281" s="184" t="s">
        <v>779</v>
      </c>
      <c r="C281" s="184" t="s">
        <v>190</v>
      </c>
      <c r="D281" s="184" t="s">
        <v>793</v>
      </c>
      <c r="E281" s="695" t="e">
        <v>#N/A</v>
      </c>
      <c r="F281" s="695" t="e">
        <v>#N/A</v>
      </c>
      <c r="G281" s="695" t="e">
        <v>#N/A</v>
      </c>
      <c r="H281" s="695" t="e">
        <v>#N/A</v>
      </c>
      <c r="I281" s="695" t="e">
        <v>#N/A</v>
      </c>
      <c r="J281" s="695">
        <v>30183.886050563458</v>
      </c>
      <c r="K281" s="695">
        <v>46142.579856009608</v>
      </c>
      <c r="L281" s="695">
        <v>51825.678965295745</v>
      </c>
      <c r="M281" s="695">
        <v>62540.41681152823</v>
      </c>
      <c r="N281" s="695">
        <v>61937.984219105878</v>
      </c>
      <c r="O281" s="695">
        <v>66720.042711715389</v>
      </c>
      <c r="P281" s="695">
        <v>66065.850148030309</v>
      </c>
      <c r="Q281" s="695">
        <v>53209.342657539899</v>
      </c>
      <c r="R281" s="695">
        <v>51661.869410652886</v>
      </c>
      <c r="S281" s="695">
        <v>57710.5789450253</v>
      </c>
      <c r="T281" s="695">
        <v>43631.189513311037</v>
      </c>
      <c r="U281" s="695">
        <v>41176.433456469633</v>
      </c>
      <c r="V281" s="695">
        <v>41353.582463087594</v>
      </c>
      <c r="W281" s="695">
        <v>32805.32452552695</v>
      </c>
      <c r="X281" s="695">
        <v>29303.525809799961</v>
      </c>
      <c r="Y281" s="695">
        <v>21806.386437542569</v>
      </c>
      <c r="Z281" s="695">
        <v>19411.621019430273</v>
      </c>
      <c r="AA281" s="695">
        <v>17321.449861484274</v>
      </c>
      <c r="AB281" s="695">
        <v>23267.111112512343</v>
      </c>
      <c r="AC281" s="695">
        <v>25112.283192607043</v>
      </c>
      <c r="AD281" s="695">
        <v>23384.241339130935</v>
      </c>
      <c r="AE281" s="695">
        <v>14189.953020644925</v>
      </c>
      <c r="AF281" s="695">
        <v>13278.464400986964</v>
      </c>
      <c r="AG281" s="695">
        <v>12619.081026609092</v>
      </c>
      <c r="AH281" s="695">
        <v>10763.475504246442</v>
      </c>
      <c r="AI281" s="695">
        <v>8876.7043014699102</v>
      </c>
      <c r="AJ281" s="695">
        <v>13411.35585588803</v>
      </c>
      <c r="AK281" s="695">
        <v>8453.646091852379</v>
      </c>
      <c r="AL281" s="695">
        <v>7366.4321838231008</v>
      </c>
      <c r="AM281" s="695">
        <v>6703.3857377603354</v>
      </c>
    </row>
    <row r="282" spans="1:39" ht="15" x14ac:dyDescent="0.25">
      <c r="A282" s="183" t="s">
        <v>181</v>
      </c>
      <c r="B282" s="183" t="s">
        <v>779</v>
      </c>
      <c r="C282" s="183" t="s">
        <v>190</v>
      </c>
      <c r="D282" s="183" t="s">
        <v>794</v>
      </c>
      <c r="E282" s="695" t="e">
        <v>#N/A</v>
      </c>
      <c r="F282" s="695" t="e">
        <v>#N/A</v>
      </c>
      <c r="G282" s="695" t="e">
        <v>#N/A</v>
      </c>
      <c r="H282" s="695" t="e">
        <v>#N/A</v>
      </c>
      <c r="I282" s="695" t="e">
        <v>#N/A</v>
      </c>
      <c r="J282" s="695" t="e">
        <v>#N/A</v>
      </c>
      <c r="K282" s="695" t="e">
        <v>#N/A</v>
      </c>
      <c r="L282" s="695" t="e">
        <v>#N/A</v>
      </c>
      <c r="M282" s="695">
        <v>53109.262266781036</v>
      </c>
      <c r="N282" s="695">
        <v>52597.677084267234</v>
      </c>
      <c r="O282" s="695">
        <v>66394.544018900982</v>
      </c>
      <c r="P282" s="695">
        <v>63722.707664458765</v>
      </c>
      <c r="Q282" s="695">
        <v>63512.48373802811</v>
      </c>
      <c r="R282" s="695">
        <v>57663.430424497303</v>
      </c>
      <c r="S282" s="695">
        <v>58884.938693602016</v>
      </c>
      <c r="T282" s="695">
        <v>67302.305779381437</v>
      </c>
      <c r="U282" s="695">
        <v>66139.960807557189</v>
      </c>
      <c r="V282" s="695">
        <v>64524.199791830164</v>
      </c>
      <c r="W282" s="695">
        <v>39685.817322222538</v>
      </c>
      <c r="X282" s="695">
        <v>32393.528553145941</v>
      </c>
      <c r="Y282" s="695">
        <v>26021.910235034717</v>
      </c>
      <c r="Z282" s="695">
        <v>22344.541958519341</v>
      </c>
      <c r="AA282" s="695">
        <v>22107.798365195074</v>
      </c>
      <c r="AB282" s="695">
        <v>26321.066750423306</v>
      </c>
      <c r="AC282" s="695">
        <v>29844.109195847501</v>
      </c>
      <c r="AD282" s="695">
        <v>28994.662942900464</v>
      </c>
      <c r="AE282" s="695">
        <v>18142.14734320026</v>
      </c>
      <c r="AF282" s="695">
        <v>16725.9263241566</v>
      </c>
      <c r="AG282" s="695">
        <v>15477.627083240352</v>
      </c>
      <c r="AH282" s="695">
        <v>13103.895296557388</v>
      </c>
      <c r="AI282" s="695">
        <v>10050.371532461102</v>
      </c>
      <c r="AJ282" s="695">
        <v>10425.233388397031</v>
      </c>
      <c r="AK282" s="695">
        <v>10538.036697305999</v>
      </c>
      <c r="AL282" s="695">
        <v>9969.6365487646744</v>
      </c>
      <c r="AM282" s="695">
        <v>9072.2778387079434</v>
      </c>
    </row>
    <row r="283" spans="1:39" ht="15" x14ac:dyDescent="0.25">
      <c r="A283" s="184" t="s">
        <v>181</v>
      </c>
      <c r="B283" s="184" t="s">
        <v>779</v>
      </c>
      <c r="C283" s="184" t="s">
        <v>190</v>
      </c>
      <c r="D283" s="184" t="s">
        <v>795</v>
      </c>
      <c r="E283" s="695" t="e">
        <v>#N/A</v>
      </c>
      <c r="F283" s="695" t="e">
        <v>#N/A</v>
      </c>
      <c r="G283" s="695" t="e">
        <v>#N/A</v>
      </c>
      <c r="H283" s="695" t="e">
        <v>#N/A</v>
      </c>
      <c r="I283" s="695" t="e">
        <v>#N/A</v>
      </c>
      <c r="J283" s="695" t="e">
        <v>#N/A</v>
      </c>
      <c r="K283" s="695" t="e">
        <v>#N/A</v>
      </c>
      <c r="L283" s="695" t="e">
        <v>#N/A</v>
      </c>
      <c r="M283" s="695" t="e">
        <v>#N/A</v>
      </c>
      <c r="N283" s="695" t="e">
        <v>#N/A</v>
      </c>
      <c r="O283" s="695" t="e">
        <v>#N/A</v>
      </c>
      <c r="P283" s="695" t="e">
        <v>#N/A</v>
      </c>
      <c r="Q283" s="695">
        <v>66030.103579054834</v>
      </c>
      <c r="R283" s="695">
        <v>64280.009153464045</v>
      </c>
      <c r="S283" s="695">
        <v>61950.642611388161</v>
      </c>
      <c r="T283" s="695">
        <v>54201.709780778816</v>
      </c>
      <c r="U283" s="695">
        <v>52585.787871449422</v>
      </c>
      <c r="V283" s="695">
        <v>55972.99080249291</v>
      </c>
      <c r="W283" s="695">
        <v>51540.208389723979</v>
      </c>
      <c r="X283" s="695">
        <v>45137.839653717521</v>
      </c>
      <c r="Y283" s="695">
        <v>39062.12158785366</v>
      </c>
      <c r="Z283" s="695">
        <v>34645.269198204529</v>
      </c>
      <c r="AA283" s="695">
        <v>33232.264672359917</v>
      </c>
      <c r="AB283" s="695">
        <v>36334.1995978044</v>
      </c>
      <c r="AC283" s="695">
        <v>37189.040280593865</v>
      </c>
      <c r="AD283" s="695">
        <v>39680.416588395972</v>
      </c>
      <c r="AE283" s="695">
        <v>27757.985522707928</v>
      </c>
      <c r="AF283" s="695">
        <v>23726.358371715396</v>
      </c>
      <c r="AG283" s="695">
        <v>21262.033003083685</v>
      </c>
      <c r="AH283" s="695">
        <v>21418.742447397744</v>
      </c>
      <c r="AI283" s="695">
        <v>17011.122622505925</v>
      </c>
      <c r="AJ283" s="695">
        <v>17591.139259554871</v>
      </c>
      <c r="AK283" s="695">
        <v>15841.652021946562</v>
      </c>
      <c r="AL283" s="695">
        <v>14496.561859511981</v>
      </c>
      <c r="AM283" s="695">
        <v>13191.738359991215</v>
      </c>
    </row>
    <row r="284" spans="1:39" ht="15" x14ac:dyDescent="0.25">
      <c r="A284" s="183" t="s">
        <v>181</v>
      </c>
      <c r="B284" s="183" t="s">
        <v>779</v>
      </c>
      <c r="C284" s="183" t="s">
        <v>190</v>
      </c>
      <c r="D284" s="183" t="s">
        <v>796</v>
      </c>
      <c r="E284" s="695" t="e">
        <v>#N/A</v>
      </c>
      <c r="F284" s="695" t="e">
        <v>#N/A</v>
      </c>
      <c r="G284" s="695" t="e">
        <v>#N/A</v>
      </c>
      <c r="H284" s="695" t="e">
        <v>#N/A</v>
      </c>
      <c r="I284" s="695" t="e">
        <v>#N/A</v>
      </c>
      <c r="J284" s="695" t="e">
        <v>#N/A</v>
      </c>
      <c r="K284" s="695" t="e">
        <v>#N/A</v>
      </c>
      <c r="L284" s="695" t="e">
        <v>#N/A</v>
      </c>
      <c r="M284" s="695" t="e">
        <v>#N/A</v>
      </c>
      <c r="N284" s="695" t="e">
        <v>#N/A</v>
      </c>
      <c r="O284" s="695" t="e">
        <v>#N/A</v>
      </c>
      <c r="P284" s="695" t="e">
        <v>#N/A</v>
      </c>
      <c r="Q284" s="695" t="e">
        <v>#N/A</v>
      </c>
      <c r="R284" s="695" t="e">
        <v>#N/A</v>
      </c>
      <c r="S284" s="695" t="e">
        <v>#N/A</v>
      </c>
      <c r="T284" s="695" t="e">
        <v>#N/A</v>
      </c>
      <c r="U284" s="695">
        <v>55894.41301452968</v>
      </c>
      <c r="V284" s="695">
        <v>52090.662223745938</v>
      </c>
      <c r="W284" s="695">
        <v>56231.883713259449</v>
      </c>
      <c r="X284" s="695">
        <v>54769.504349851777</v>
      </c>
      <c r="Y284" s="695">
        <v>52221.583878728605</v>
      </c>
      <c r="Z284" s="695">
        <v>49638.660161322492</v>
      </c>
      <c r="AA284" s="695">
        <v>47906.215674207604</v>
      </c>
      <c r="AB284" s="695">
        <v>46266.623303897446</v>
      </c>
      <c r="AC284" s="695">
        <v>44686.877555744693</v>
      </c>
      <c r="AD284" s="695">
        <v>43486.970648594965</v>
      </c>
      <c r="AE284" s="695">
        <v>38738.31014842954</v>
      </c>
      <c r="AF284" s="695">
        <v>34209.288943693704</v>
      </c>
      <c r="AG284" s="695">
        <v>30354.634417754307</v>
      </c>
      <c r="AH284" s="695">
        <v>27635.912293959176</v>
      </c>
      <c r="AI284" s="695">
        <v>23193.53865630411</v>
      </c>
      <c r="AJ284" s="695">
        <v>24340.298384596215</v>
      </c>
      <c r="AK284" s="695">
        <v>22709.075288693508</v>
      </c>
      <c r="AL284" s="695">
        <v>21483.885406765054</v>
      </c>
      <c r="AM284" s="695">
        <v>19550.138714864828</v>
      </c>
    </row>
    <row r="285" spans="1:39" ht="15" x14ac:dyDescent="0.25">
      <c r="A285" s="184" t="s">
        <v>181</v>
      </c>
      <c r="B285" s="184" t="s">
        <v>779</v>
      </c>
      <c r="C285" s="184" t="s">
        <v>190</v>
      </c>
      <c r="D285" s="184" t="s">
        <v>797</v>
      </c>
      <c r="E285" s="695" t="e">
        <v>#N/A</v>
      </c>
      <c r="F285" s="695" t="e">
        <v>#N/A</v>
      </c>
      <c r="G285" s="695" t="e">
        <v>#N/A</v>
      </c>
      <c r="H285" s="695" t="e">
        <v>#N/A</v>
      </c>
      <c r="I285" s="695" t="e">
        <v>#N/A</v>
      </c>
      <c r="J285" s="695" t="e">
        <v>#N/A</v>
      </c>
      <c r="K285" s="695" t="e">
        <v>#N/A</v>
      </c>
      <c r="L285" s="695" t="e">
        <v>#N/A</v>
      </c>
      <c r="M285" s="695" t="e">
        <v>#N/A</v>
      </c>
      <c r="N285" s="695" t="e">
        <v>#N/A</v>
      </c>
      <c r="O285" s="695" t="e">
        <v>#N/A</v>
      </c>
      <c r="P285" s="695" t="e">
        <v>#N/A</v>
      </c>
      <c r="Q285" s="695" t="e">
        <v>#N/A</v>
      </c>
      <c r="R285" s="695" t="e">
        <v>#N/A</v>
      </c>
      <c r="S285" s="695" t="e">
        <v>#N/A</v>
      </c>
      <c r="T285" s="695" t="e">
        <v>#N/A</v>
      </c>
      <c r="U285" s="695" t="e">
        <v>#N/A</v>
      </c>
      <c r="V285" s="695" t="e">
        <v>#N/A</v>
      </c>
      <c r="W285" s="695" t="e">
        <v>#N/A</v>
      </c>
      <c r="X285" s="695" t="e">
        <v>#N/A</v>
      </c>
      <c r="Y285" s="695" t="e">
        <v>#N/A</v>
      </c>
      <c r="Z285" s="695">
        <v>65687.196959827546</v>
      </c>
      <c r="AA285" s="695">
        <v>61995.145389058787</v>
      </c>
      <c r="AB285" s="695">
        <v>58514.936633544203</v>
      </c>
      <c r="AC285" s="695">
        <v>59861.525219450952</v>
      </c>
      <c r="AD285" s="695">
        <v>62763.135532740089</v>
      </c>
      <c r="AE285" s="695">
        <v>60702.198923163203</v>
      </c>
      <c r="AF285" s="695">
        <v>55646.312934966008</v>
      </c>
      <c r="AG285" s="695">
        <v>51555.135598019791</v>
      </c>
      <c r="AH285" s="695">
        <v>48797.938912722013</v>
      </c>
      <c r="AI285" s="695">
        <v>37918.594685425138</v>
      </c>
      <c r="AJ285" s="695">
        <v>36951.258840333401</v>
      </c>
      <c r="AK285" s="695">
        <v>34935.069786748158</v>
      </c>
      <c r="AL285" s="695">
        <v>33105.366470629939</v>
      </c>
      <c r="AM285" s="695">
        <v>30125.579915048755</v>
      </c>
    </row>
    <row r="286" spans="1:39" ht="15" x14ac:dyDescent="0.25">
      <c r="A286" s="183" t="s">
        <v>181</v>
      </c>
      <c r="B286" s="183" t="s">
        <v>779</v>
      </c>
      <c r="C286" s="183" t="s">
        <v>190</v>
      </c>
      <c r="D286" s="183" t="s">
        <v>798</v>
      </c>
      <c r="E286" s="695" t="e">
        <v>#N/A</v>
      </c>
      <c r="F286" s="695" t="e">
        <v>#N/A</v>
      </c>
      <c r="G286" s="695" t="e">
        <v>#N/A</v>
      </c>
      <c r="H286" s="695" t="e">
        <v>#N/A</v>
      </c>
      <c r="I286" s="695" t="e">
        <v>#N/A</v>
      </c>
      <c r="J286" s="695" t="e">
        <v>#N/A</v>
      </c>
      <c r="K286" s="695" t="e">
        <v>#N/A</v>
      </c>
      <c r="L286" s="695" t="e">
        <v>#N/A</v>
      </c>
      <c r="M286" s="695" t="e">
        <v>#N/A</v>
      </c>
      <c r="N286" s="695" t="e">
        <v>#N/A</v>
      </c>
      <c r="O286" s="695" t="e">
        <v>#N/A</v>
      </c>
      <c r="P286" s="695" t="e">
        <v>#N/A</v>
      </c>
      <c r="Q286" s="695" t="e">
        <v>#N/A</v>
      </c>
      <c r="R286" s="695" t="e">
        <v>#N/A</v>
      </c>
      <c r="S286" s="695" t="e">
        <v>#N/A</v>
      </c>
      <c r="T286" s="695" t="e">
        <v>#N/A</v>
      </c>
      <c r="U286" s="695" t="e">
        <v>#N/A</v>
      </c>
      <c r="V286" s="695" t="e">
        <v>#N/A</v>
      </c>
      <c r="W286" s="695" t="e">
        <v>#N/A</v>
      </c>
      <c r="X286" s="695" t="e">
        <v>#N/A</v>
      </c>
      <c r="Y286" s="695" t="e">
        <v>#N/A</v>
      </c>
      <c r="Z286" s="695" t="e">
        <v>#N/A</v>
      </c>
      <c r="AA286" s="695" t="e">
        <v>#N/A</v>
      </c>
      <c r="AB286" s="695" t="e">
        <v>#N/A</v>
      </c>
      <c r="AC286" s="695" t="e">
        <v>#N/A</v>
      </c>
      <c r="AD286" s="695">
        <v>58349.85749308618</v>
      </c>
      <c r="AE286" s="695">
        <v>57365.413946356945</v>
      </c>
      <c r="AF286" s="695">
        <v>57239.931558845681</v>
      </c>
      <c r="AG286" s="695">
        <v>56593.803014577701</v>
      </c>
      <c r="AH286" s="695">
        <v>55443.047488084594</v>
      </c>
      <c r="AI286" s="695">
        <v>44994.4583195003</v>
      </c>
      <c r="AJ286" s="695">
        <v>46012.512510193861</v>
      </c>
      <c r="AK286" s="695">
        <v>42976.485827188757</v>
      </c>
      <c r="AL286" s="695">
        <v>40592.258859881622</v>
      </c>
      <c r="AM286" s="695">
        <v>36938.583335139883</v>
      </c>
    </row>
    <row r="287" spans="1:39" ht="15" x14ac:dyDescent="0.25">
      <c r="A287" s="184" t="s">
        <v>181</v>
      </c>
      <c r="B287" s="184" t="s">
        <v>779</v>
      </c>
      <c r="C287" s="184" t="s">
        <v>190</v>
      </c>
      <c r="D287" s="184" t="s">
        <v>799</v>
      </c>
      <c r="E287" s="695" t="e">
        <v>#N/A</v>
      </c>
      <c r="F287" s="695" t="e">
        <v>#N/A</v>
      </c>
      <c r="G287" s="695" t="e">
        <v>#N/A</v>
      </c>
      <c r="H287" s="695" t="e">
        <v>#N/A</v>
      </c>
      <c r="I287" s="695" t="e">
        <v>#N/A</v>
      </c>
      <c r="J287" s="695" t="e">
        <v>#N/A</v>
      </c>
      <c r="K287" s="695" t="e">
        <v>#N/A</v>
      </c>
      <c r="L287" s="695" t="e">
        <v>#N/A</v>
      </c>
      <c r="M287" s="695" t="e">
        <v>#N/A</v>
      </c>
      <c r="N287" s="695" t="e">
        <v>#N/A</v>
      </c>
      <c r="O287" s="695" t="e">
        <v>#N/A</v>
      </c>
      <c r="P287" s="695" t="e">
        <v>#N/A</v>
      </c>
      <c r="Q287" s="695" t="e">
        <v>#N/A</v>
      </c>
      <c r="R287" s="695" t="e">
        <v>#N/A</v>
      </c>
      <c r="S287" s="695" t="e">
        <v>#N/A</v>
      </c>
      <c r="T287" s="695" t="e">
        <v>#N/A</v>
      </c>
      <c r="U287" s="695" t="e">
        <v>#N/A</v>
      </c>
      <c r="V287" s="695" t="e">
        <v>#N/A</v>
      </c>
      <c r="W287" s="695" t="e">
        <v>#N/A</v>
      </c>
      <c r="X287" s="695" t="e">
        <v>#N/A</v>
      </c>
      <c r="Y287" s="695" t="e">
        <v>#N/A</v>
      </c>
      <c r="Z287" s="695" t="e">
        <v>#N/A</v>
      </c>
      <c r="AA287" s="695" t="e">
        <v>#N/A</v>
      </c>
      <c r="AB287" s="695" t="e">
        <v>#N/A</v>
      </c>
      <c r="AC287" s="695" t="e">
        <v>#N/A</v>
      </c>
      <c r="AD287" s="695" t="e">
        <v>#N/A</v>
      </c>
      <c r="AE287" s="695" t="e">
        <v>#N/A</v>
      </c>
      <c r="AF287" s="695" t="e">
        <v>#N/A</v>
      </c>
      <c r="AG287" s="695" t="e">
        <v>#N/A</v>
      </c>
      <c r="AH287" s="695">
        <v>47652.399994684027</v>
      </c>
      <c r="AI287" s="695">
        <v>44923.84232929186</v>
      </c>
      <c r="AJ287" s="695">
        <v>50269.646732101115</v>
      </c>
      <c r="AK287" s="695">
        <v>48690.45558753045</v>
      </c>
      <c r="AL287" s="695">
        <v>46544.74245348182</v>
      </c>
      <c r="AM287" s="695">
        <v>42355.288821578411</v>
      </c>
    </row>
    <row r="288" spans="1:39" ht="15" x14ac:dyDescent="0.25">
      <c r="A288" s="183" t="s">
        <v>181</v>
      </c>
      <c r="B288" s="183" t="s">
        <v>779</v>
      </c>
      <c r="C288" s="183" t="s">
        <v>190</v>
      </c>
      <c r="D288" s="183" t="s">
        <v>800</v>
      </c>
      <c r="E288" s="695" t="e">
        <v>#N/A</v>
      </c>
      <c r="F288" s="695" t="e">
        <v>#N/A</v>
      </c>
      <c r="G288" s="695" t="e">
        <v>#N/A</v>
      </c>
      <c r="H288" s="695" t="e">
        <v>#N/A</v>
      </c>
      <c r="I288" s="695" t="e">
        <v>#N/A</v>
      </c>
      <c r="J288" s="695" t="e">
        <v>#N/A</v>
      </c>
      <c r="K288" s="695" t="e">
        <v>#N/A</v>
      </c>
      <c r="L288" s="695" t="e">
        <v>#N/A</v>
      </c>
      <c r="M288" s="695" t="e">
        <v>#N/A</v>
      </c>
      <c r="N288" s="695" t="e">
        <v>#N/A</v>
      </c>
      <c r="O288" s="695" t="e">
        <v>#N/A</v>
      </c>
      <c r="P288" s="695" t="e">
        <v>#N/A</v>
      </c>
      <c r="Q288" s="695" t="e">
        <v>#N/A</v>
      </c>
      <c r="R288" s="695" t="e">
        <v>#N/A</v>
      </c>
      <c r="S288" s="695" t="e">
        <v>#N/A</v>
      </c>
      <c r="T288" s="695" t="e">
        <v>#N/A</v>
      </c>
      <c r="U288" s="695" t="e">
        <v>#N/A</v>
      </c>
      <c r="V288" s="695" t="e">
        <v>#N/A</v>
      </c>
      <c r="W288" s="695" t="e">
        <v>#N/A</v>
      </c>
      <c r="X288" s="695" t="e">
        <v>#N/A</v>
      </c>
      <c r="Y288" s="695" t="e">
        <v>#N/A</v>
      </c>
      <c r="Z288" s="695" t="e">
        <v>#N/A</v>
      </c>
      <c r="AA288" s="695" t="e">
        <v>#N/A</v>
      </c>
      <c r="AB288" s="695" t="e">
        <v>#N/A</v>
      </c>
      <c r="AC288" s="695" t="e">
        <v>#N/A</v>
      </c>
      <c r="AD288" s="695" t="e">
        <v>#N/A</v>
      </c>
      <c r="AE288" s="695" t="e">
        <v>#N/A</v>
      </c>
      <c r="AF288" s="695" t="e">
        <v>#N/A</v>
      </c>
      <c r="AG288" s="695" t="e">
        <v>#N/A</v>
      </c>
      <c r="AH288" s="695" t="e">
        <v>#N/A</v>
      </c>
      <c r="AI288" s="695" t="e">
        <v>#N/A</v>
      </c>
      <c r="AJ288" s="695" t="e">
        <v>#N/A</v>
      </c>
      <c r="AK288" s="695" t="e">
        <v>#N/A</v>
      </c>
      <c r="AL288" s="695" t="e">
        <v>#N/A</v>
      </c>
      <c r="AM288" s="695" t="e">
        <v>#N/A</v>
      </c>
    </row>
    <row r="289" spans="1:39" ht="15" x14ac:dyDescent="0.25">
      <c r="A289" s="184" t="s">
        <v>181</v>
      </c>
      <c r="B289" s="184" t="s">
        <v>779</v>
      </c>
      <c r="C289" s="184" t="s">
        <v>189</v>
      </c>
      <c r="D289" s="184" t="s">
        <v>175</v>
      </c>
      <c r="E289" s="695">
        <v>54208.533864609257</v>
      </c>
      <c r="F289" s="695">
        <v>59803.964573956873</v>
      </c>
      <c r="G289" s="695">
        <v>61558.944129948351</v>
      </c>
      <c r="H289" s="695">
        <v>60615.636642482677</v>
      </c>
      <c r="I289" s="695">
        <v>61025.372493601302</v>
      </c>
      <c r="J289" s="695">
        <v>57275.218689829533</v>
      </c>
      <c r="K289" s="695">
        <v>69441.762662790439</v>
      </c>
      <c r="L289" s="695">
        <v>59686.39346811462</v>
      </c>
      <c r="M289" s="695">
        <v>72026.300474951495</v>
      </c>
      <c r="N289" s="695">
        <v>71332.493283859716</v>
      </c>
      <c r="O289" s="695">
        <v>75802.623374264818</v>
      </c>
      <c r="P289" s="695">
        <v>69036.573847703548</v>
      </c>
      <c r="Q289" s="695">
        <v>67198.839081055514</v>
      </c>
      <c r="R289" s="695">
        <v>64572.678148683917</v>
      </c>
      <c r="S289" s="695">
        <v>62265.832305758609</v>
      </c>
      <c r="T289" s="695">
        <v>62797.2509970881</v>
      </c>
      <c r="U289" s="695">
        <v>56418.228097104977</v>
      </c>
      <c r="V289" s="695">
        <v>53867.592733202007</v>
      </c>
      <c r="W289" s="695">
        <v>39737.745614484011</v>
      </c>
      <c r="X289" s="695">
        <v>39659.118079194857</v>
      </c>
      <c r="Y289" s="695">
        <v>29234.610953319465</v>
      </c>
      <c r="Z289" s="695">
        <v>24174.825493360353</v>
      </c>
      <c r="AA289" s="695">
        <v>23005.922454615407</v>
      </c>
      <c r="AB289" s="695">
        <v>23254.422218343218</v>
      </c>
      <c r="AC289" s="695">
        <v>26506.625594083671</v>
      </c>
      <c r="AD289" s="695">
        <v>26033.42393069301</v>
      </c>
      <c r="AE289" s="695">
        <v>15559.034116297649</v>
      </c>
      <c r="AF289" s="695">
        <v>11856.106181012183</v>
      </c>
      <c r="AG289" s="695">
        <v>11762.397128965486</v>
      </c>
      <c r="AH289" s="695">
        <v>11406.106028978891</v>
      </c>
      <c r="AI289" s="695">
        <v>9705.1572940742062</v>
      </c>
      <c r="AJ289" s="695">
        <v>8758.3182112553459</v>
      </c>
      <c r="AK289" s="695">
        <v>9715.6516555323033</v>
      </c>
      <c r="AL289" s="695">
        <v>44809.293421433242</v>
      </c>
      <c r="AM289" s="695">
        <v>40776.046116325298</v>
      </c>
    </row>
    <row r="290" spans="1:39" ht="15" x14ac:dyDescent="0.25">
      <c r="A290" s="183" t="s">
        <v>181</v>
      </c>
      <c r="B290" s="183" t="s">
        <v>779</v>
      </c>
      <c r="C290" s="183" t="s">
        <v>189</v>
      </c>
      <c r="D290" s="183" t="s">
        <v>793</v>
      </c>
      <c r="E290" s="695" t="e">
        <v>#N/A</v>
      </c>
      <c r="F290" s="695" t="e">
        <v>#N/A</v>
      </c>
      <c r="G290" s="695" t="e">
        <v>#N/A</v>
      </c>
      <c r="H290" s="695" t="e">
        <v>#N/A</v>
      </c>
      <c r="I290" s="695" t="e">
        <v>#N/A</v>
      </c>
      <c r="J290" s="695">
        <v>55892.635771886009</v>
      </c>
      <c r="K290" s="695">
        <v>85443.948640236995</v>
      </c>
      <c r="L290" s="695">
        <v>95967.556768055569</v>
      </c>
      <c r="M290" s="695">
        <v>115808.43937765363</v>
      </c>
      <c r="N290" s="695">
        <v>114692.89231360205</v>
      </c>
      <c r="O290" s="695">
        <v>123548.00968051536</v>
      </c>
      <c r="P290" s="695">
        <v>122336.61673311703</v>
      </c>
      <c r="Q290" s="695">
        <v>98529.738809553877</v>
      </c>
      <c r="R290" s="695">
        <v>95664.224461596765</v>
      </c>
      <c r="S290" s="695">
        <v>106864.84714908866</v>
      </c>
      <c r="T290" s="695">
        <v>80793.512792767215</v>
      </c>
      <c r="U290" s="695">
        <v>76247.948780100705</v>
      </c>
      <c r="V290" s="695">
        <v>76575.982250928864</v>
      </c>
      <c r="W290" s="695">
        <v>46725.31869258525</v>
      </c>
      <c r="X290" s="695">
        <v>40511.8829130745</v>
      </c>
      <c r="Y290" s="695">
        <v>36676.762601620328</v>
      </c>
      <c r="Z290" s="695">
        <v>29754.785018142393</v>
      </c>
      <c r="AA290" s="695">
        <v>26851.751234305306</v>
      </c>
      <c r="AB290" s="695">
        <v>34365.051783087285</v>
      </c>
      <c r="AC290" s="695">
        <v>32547.716962129776</v>
      </c>
      <c r="AD290" s="695">
        <v>32306.577714165738</v>
      </c>
      <c r="AE290" s="695">
        <v>21335.240720884169</v>
      </c>
      <c r="AF290" s="695">
        <v>17977.960604940508</v>
      </c>
      <c r="AG290" s="695">
        <v>15024.538812238661</v>
      </c>
      <c r="AH290" s="695">
        <v>13431.865231169215</v>
      </c>
      <c r="AI290" s="695">
        <v>11739.725899443605</v>
      </c>
      <c r="AJ290" s="695">
        <v>11711.843665843386</v>
      </c>
      <c r="AK290" s="695">
        <v>14640.149276555196</v>
      </c>
      <c r="AL290" s="695">
        <v>16303.568835941858</v>
      </c>
      <c r="AM290" s="695">
        <v>14836.098138451418</v>
      </c>
    </row>
    <row r="291" spans="1:39" ht="15" x14ac:dyDescent="0.25">
      <c r="A291" s="184" t="s">
        <v>181</v>
      </c>
      <c r="B291" s="184" t="s">
        <v>779</v>
      </c>
      <c r="C291" s="184" t="s">
        <v>189</v>
      </c>
      <c r="D291" s="184" t="s">
        <v>794</v>
      </c>
      <c r="E291" s="695" t="e">
        <v>#N/A</v>
      </c>
      <c r="F291" s="695" t="e">
        <v>#N/A</v>
      </c>
      <c r="G291" s="695" t="e">
        <v>#N/A</v>
      </c>
      <c r="H291" s="695" t="e">
        <v>#N/A</v>
      </c>
      <c r="I291" s="695" t="e">
        <v>#N/A</v>
      </c>
      <c r="J291" s="695" t="e">
        <v>#N/A</v>
      </c>
      <c r="K291" s="695" t="e">
        <v>#N/A</v>
      </c>
      <c r="L291" s="695" t="e">
        <v>#N/A</v>
      </c>
      <c r="M291" s="695">
        <v>98344.416190086602</v>
      </c>
      <c r="N291" s="695">
        <v>97397.09468798984</v>
      </c>
      <c r="O291" s="695">
        <v>122945.27152243908</v>
      </c>
      <c r="P291" s="695">
        <v>117997.73176726115</v>
      </c>
      <c r="Q291" s="695">
        <v>117608.45222483114</v>
      </c>
      <c r="R291" s="695">
        <v>106777.54046231412</v>
      </c>
      <c r="S291" s="695">
        <v>109039.45321480223</v>
      </c>
      <c r="T291" s="695">
        <v>124626.20807783111</v>
      </c>
      <c r="U291" s="695">
        <v>122473.85022561072</v>
      </c>
      <c r="V291" s="695">
        <v>119481.88485060372</v>
      </c>
      <c r="W291" s="695">
        <v>73386.905452531821</v>
      </c>
      <c r="X291" s="695">
        <v>59400.34063819945</v>
      </c>
      <c r="Y291" s="695">
        <v>47477.32824501476</v>
      </c>
      <c r="Z291" s="695">
        <v>42019.974493514339</v>
      </c>
      <c r="AA291" s="695">
        <v>40605.611094881257</v>
      </c>
      <c r="AB291" s="695">
        <v>44402.006770044289</v>
      </c>
      <c r="AC291" s="695">
        <v>46565.318230473065</v>
      </c>
      <c r="AD291" s="695">
        <v>42362.028531006472</v>
      </c>
      <c r="AE291" s="695">
        <v>28461.84032342082</v>
      </c>
      <c r="AF291" s="695">
        <v>27184.819445106481</v>
      </c>
      <c r="AG291" s="695">
        <v>23526.773792872769</v>
      </c>
      <c r="AH291" s="695">
        <v>22497.976726368783</v>
      </c>
      <c r="AI291" s="695">
        <v>20797.031796388721</v>
      </c>
      <c r="AJ291" s="695">
        <v>22189.908957736116</v>
      </c>
      <c r="AK291" s="695">
        <v>18877.164005597853</v>
      </c>
      <c r="AL291" s="695">
        <v>12869.589694944254</v>
      </c>
      <c r="AM291" s="695">
        <v>11711.208609422583</v>
      </c>
    </row>
    <row r="292" spans="1:39" ht="15" x14ac:dyDescent="0.25">
      <c r="A292" s="183" t="s">
        <v>181</v>
      </c>
      <c r="B292" s="183" t="s">
        <v>779</v>
      </c>
      <c r="C292" s="183" t="s">
        <v>189</v>
      </c>
      <c r="D292" s="183" t="s">
        <v>795</v>
      </c>
      <c r="E292" s="695" t="e">
        <v>#N/A</v>
      </c>
      <c r="F292" s="695" t="e">
        <v>#N/A</v>
      </c>
      <c r="G292" s="695" t="e">
        <v>#N/A</v>
      </c>
      <c r="H292" s="695" t="e">
        <v>#N/A</v>
      </c>
      <c r="I292" s="695" t="e">
        <v>#N/A</v>
      </c>
      <c r="J292" s="695" t="e">
        <v>#N/A</v>
      </c>
      <c r="K292" s="695" t="e">
        <v>#N/A</v>
      </c>
      <c r="L292" s="695" t="e">
        <v>#N/A</v>
      </c>
      <c r="M292" s="695" t="e">
        <v>#N/A</v>
      </c>
      <c r="N292" s="695" t="e">
        <v>#N/A</v>
      </c>
      <c r="O292" s="695" t="e">
        <v>#N/A</v>
      </c>
      <c r="P292" s="695" t="e">
        <v>#N/A</v>
      </c>
      <c r="Q292" s="695">
        <v>122270.42346838985</v>
      </c>
      <c r="R292" s="695">
        <v>119029.70787159455</v>
      </c>
      <c r="S292" s="695">
        <v>114716.33233415156</v>
      </c>
      <c r="T292" s="695">
        <v>100367.34229368687</v>
      </c>
      <c r="U292" s="695">
        <v>97375.078985951739</v>
      </c>
      <c r="V292" s="695">
        <v>103647.28990647844</v>
      </c>
      <c r="W292" s="695">
        <v>106316.55831727538</v>
      </c>
      <c r="X292" s="695">
        <v>89847.275048082243</v>
      </c>
      <c r="Y292" s="695">
        <v>81162.76756717611</v>
      </c>
      <c r="Z292" s="695">
        <v>74541.800006263598</v>
      </c>
      <c r="AA292" s="695">
        <v>69784.412113900078</v>
      </c>
      <c r="AB292" s="695">
        <v>68377.622709163508</v>
      </c>
      <c r="AC292" s="695">
        <v>72007.263224433758</v>
      </c>
      <c r="AD292" s="695">
        <v>67736.414936895802</v>
      </c>
      <c r="AE292" s="695">
        <v>56525.43057926825</v>
      </c>
      <c r="AF292" s="695">
        <v>52141.757693006111</v>
      </c>
      <c r="AG292" s="695">
        <v>47437.333830027339</v>
      </c>
      <c r="AH292" s="695">
        <v>43852.329296477154</v>
      </c>
      <c r="AI292" s="695">
        <v>38265.143403107024</v>
      </c>
      <c r="AJ292" s="695">
        <v>41375.200975799286</v>
      </c>
      <c r="AK292" s="695">
        <v>36132.114024926726</v>
      </c>
      <c r="AL292" s="695">
        <v>29743.194730016723</v>
      </c>
      <c r="AM292" s="695">
        <v>27066.034461902327</v>
      </c>
    </row>
    <row r="293" spans="1:39" ht="15" x14ac:dyDescent="0.25">
      <c r="A293" s="184" t="s">
        <v>181</v>
      </c>
      <c r="B293" s="184" t="s">
        <v>779</v>
      </c>
      <c r="C293" s="184" t="s">
        <v>189</v>
      </c>
      <c r="D293" s="184" t="s">
        <v>796</v>
      </c>
      <c r="E293" s="695" t="e">
        <v>#N/A</v>
      </c>
      <c r="F293" s="695" t="e">
        <v>#N/A</v>
      </c>
      <c r="G293" s="695" t="e">
        <v>#N/A</v>
      </c>
      <c r="H293" s="695" t="e">
        <v>#N/A</v>
      </c>
      <c r="I293" s="695" t="e">
        <v>#N/A</v>
      </c>
      <c r="J293" s="695" t="e">
        <v>#N/A</v>
      </c>
      <c r="K293" s="695" t="e">
        <v>#N/A</v>
      </c>
      <c r="L293" s="695" t="e">
        <v>#N/A</v>
      </c>
      <c r="M293" s="695" t="e">
        <v>#N/A</v>
      </c>
      <c r="N293" s="695" t="e">
        <v>#N/A</v>
      </c>
      <c r="O293" s="695" t="e">
        <v>#N/A</v>
      </c>
      <c r="P293" s="695" t="e">
        <v>#N/A</v>
      </c>
      <c r="Q293" s="695" t="e">
        <v>#N/A</v>
      </c>
      <c r="R293" s="695" t="e">
        <v>#N/A</v>
      </c>
      <c r="S293" s="695" t="e">
        <v>#N/A</v>
      </c>
      <c r="T293" s="695" t="e">
        <v>#N/A</v>
      </c>
      <c r="U293" s="695">
        <v>103501.78446443458</v>
      </c>
      <c r="V293" s="695">
        <v>96458.236222828054</v>
      </c>
      <c r="W293" s="695">
        <v>110660.0527586377</v>
      </c>
      <c r="X293" s="695">
        <v>105868.23119703458</v>
      </c>
      <c r="Y293" s="695">
        <v>104083.90700565198</v>
      </c>
      <c r="Z293" s="695">
        <v>100463.42008889555</v>
      </c>
      <c r="AA293" s="695">
        <v>95712.125951346679</v>
      </c>
      <c r="AB293" s="695">
        <v>90661.507141016031</v>
      </c>
      <c r="AC293" s="695">
        <v>87470.504212675296</v>
      </c>
      <c r="AD293" s="695">
        <v>84566.389212206777</v>
      </c>
      <c r="AE293" s="695">
        <v>78698.292441084166</v>
      </c>
      <c r="AF293" s="695">
        <v>71037.231271164099</v>
      </c>
      <c r="AG293" s="695">
        <v>64427.745177617697</v>
      </c>
      <c r="AH293" s="695">
        <v>58557.735979041514</v>
      </c>
      <c r="AI293" s="695">
        <v>47027.825195752725</v>
      </c>
      <c r="AJ293" s="695">
        <v>47043.766187765403</v>
      </c>
      <c r="AK293" s="695">
        <v>43934.826451796791</v>
      </c>
      <c r="AL293" s="695">
        <v>41422.684680045531</v>
      </c>
      <c r="AM293" s="695">
        <v>37694.263216559171</v>
      </c>
    </row>
    <row r="294" spans="1:39" ht="15" x14ac:dyDescent="0.25">
      <c r="A294" s="183" t="s">
        <v>181</v>
      </c>
      <c r="B294" s="183" t="s">
        <v>779</v>
      </c>
      <c r="C294" s="183" t="s">
        <v>189</v>
      </c>
      <c r="D294" s="183" t="s">
        <v>797</v>
      </c>
      <c r="E294" s="695" t="e">
        <v>#N/A</v>
      </c>
      <c r="F294" s="695" t="e">
        <v>#N/A</v>
      </c>
      <c r="G294" s="695" t="e">
        <v>#N/A</v>
      </c>
      <c r="H294" s="695" t="e">
        <v>#N/A</v>
      </c>
      <c r="I294" s="695" t="e">
        <v>#N/A</v>
      </c>
      <c r="J294" s="695" t="e">
        <v>#N/A</v>
      </c>
      <c r="K294" s="695" t="e">
        <v>#N/A</v>
      </c>
      <c r="L294" s="695" t="e">
        <v>#N/A</v>
      </c>
      <c r="M294" s="695" t="e">
        <v>#N/A</v>
      </c>
      <c r="N294" s="695" t="e">
        <v>#N/A</v>
      </c>
      <c r="O294" s="695" t="e">
        <v>#N/A</v>
      </c>
      <c r="P294" s="695" t="e">
        <v>#N/A</v>
      </c>
      <c r="Q294" s="695" t="e">
        <v>#N/A</v>
      </c>
      <c r="R294" s="695" t="e">
        <v>#N/A</v>
      </c>
      <c r="S294" s="695" t="e">
        <v>#N/A</v>
      </c>
      <c r="T294" s="695" t="e">
        <v>#N/A</v>
      </c>
      <c r="U294" s="695" t="e">
        <v>#N/A</v>
      </c>
      <c r="V294" s="695" t="e">
        <v>#N/A</v>
      </c>
      <c r="W294" s="695" t="e">
        <v>#N/A</v>
      </c>
      <c r="X294" s="695" t="e">
        <v>#N/A</v>
      </c>
      <c r="Y294" s="695" t="e">
        <v>#N/A</v>
      </c>
      <c r="Z294" s="695">
        <v>132107.30395788694</v>
      </c>
      <c r="AA294" s="695">
        <v>125800.38381153467</v>
      </c>
      <c r="AB294" s="695">
        <v>123741.92433863276</v>
      </c>
      <c r="AC294" s="695">
        <v>119506.24197175795</v>
      </c>
      <c r="AD294" s="695">
        <v>120281.87445804197</v>
      </c>
      <c r="AE294" s="695">
        <v>115441.34002087472</v>
      </c>
      <c r="AF294" s="695">
        <v>107413.10375897511</v>
      </c>
      <c r="AG294" s="695">
        <v>98858.043733710656</v>
      </c>
      <c r="AH294" s="695">
        <v>91525.963559353171</v>
      </c>
      <c r="AI294" s="695">
        <v>75790.568531323501</v>
      </c>
      <c r="AJ294" s="695">
        <v>73821.489246223777</v>
      </c>
      <c r="AK294" s="695">
        <v>69860.157150112092</v>
      </c>
      <c r="AL294" s="695">
        <v>62773.4191995238</v>
      </c>
      <c r="AM294" s="695">
        <v>57123.235844974653</v>
      </c>
    </row>
    <row r="295" spans="1:39" ht="15" x14ac:dyDescent="0.25">
      <c r="A295" s="184" t="s">
        <v>181</v>
      </c>
      <c r="B295" s="184" t="s">
        <v>779</v>
      </c>
      <c r="C295" s="184" t="s">
        <v>189</v>
      </c>
      <c r="D295" s="184" t="s">
        <v>798</v>
      </c>
      <c r="E295" s="695" t="e">
        <v>#N/A</v>
      </c>
      <c r="F295" s="695" t="e">
        <v>#N/A</v>
      </c>
      <c r="G295" s="695" t="e">
        <v>#N/A</v>
      </c>
      <c r="H295" s="695" t="e">
        <v>#N/A</v>
      </c>
      <c r="I295" s="695" t="e">
        <v>#N/A</v>
      </c>
      <c r="J295" s="695" t="e">
        <v>#N/A</v>
      </c>
      <c r="K295" s="695" t="e">
        <v>#N/A</v>
      </c>
      <c r="L295" s="695" t="e">
        <v>#N/A</v>
      </c>
      <c r="M295" s="695" t="e">
        <v>#N/A</v>
      </c>
      <c r="N295" s="695" t="e">
        <v>#N/A</v>
      </c>
      <c r="O295" s="695" t="e">
        <v>#N/A</v>
      </c>
      <c r="P295" s="695" t="e">
        <v>#N/A</v>
      </c>
      <c r="Q295" s="695" t="e">
        <v>#N/A</v>
      </c>
      <c r="R295" s="695" t="e">
        <v>#N/A</v>
      </c>
      <c r="S295" s="695" t="e">
        <v>#N/A</v>
      </c>
      <c r="T295" s="695" t="e">
        <v>#N/A</v>
      </c>
      <c r="U295" s="695" t="e">
        <v>#N/A</v>
      </c>
      <c r="V295" s="695" t="e">
        <v>#N/A</v>
      </c>
      <c r="W295" s="695" t="e">
        <v>#N/A</v>
      </c>
      <c r="X295" s="695" t="e">
        <v>#N/A</v>
      </c>
      <c r="Y295" s="695" t="e">
        <v>#N/A</v>
      </c>
      <c r="Z295" s="695" t="e">
        <v>#N/A</v>
      </c>
      <c r="AA295" s="695" t="e">
        <v>#N/A</v>
      </c>
      <c r="AB295" s="695" t="e">
        <v>#N/A</v>
      </c>
      <c r="AC295" s="695" t="e">
        <v>#N/A</v>
      </c>
      <c r="AD295" s="695">
        <v>129057.6188206269</v>
      </c>
      <c r="AE295" s="695">
        <v>121369.44596873714</v>
      </c>
      <c r="AF295" s="695">
        <v>122739.99673702724</v>
      </c>
      <c r="AG295" s="695">
        <v>121163.57895837801</v>
      </c>
      <c r="AH295" s="695">
        <v>117791.10334741184</v>
      </c>
      <c r="AI295" s="695">
        <v>98478.549157008601</v>
      </c>
      <c r="AJ295" s="695">
        <v>99532.780001210602</v>
      </c>
      <c r="AK295" s="695">
        <v>94675.851729732283</v>
      </c>
      <c r="AL295" s="695">
        <v>87499.010256807916</v>
      </c>
      <c r="AM295" s="695">
        <v>79623.296975663412</v>
      </c>
    </row>
    <row r="296" spans="1:39" ht="15" x14ac:dyDescent="0.25">
      <c r="A296" s="183" t="s">
        <v>181</v>
      </c>
      <c r="B296" s="183" t="s">
        <v>779</v>
      </c>
      <c r="C296" s="183" t="s">
        <v>189</v>
      </c>
      <c r="D296" s="183" t="s">
        <v>799</v>
      </c>
      <c r="E296" s="695" t="e">
        <v>#N/A</v>
      </c>
      <c r="F296" s="695" t="e">
        <v>#N/A</v>
      </c>
      <c r="G296" s="695" t="e">
        <v>#N/A</v>
      </c>
      <c r="H296" s="695" t="e">
        <v>#N/A</v>
      </c>
      <c r="I296" s="695" t="e">
        <v>#N/A</v>
      </c>
      <c r="J296" s="695" t="e">
        <v>#N/A</v>
      </c>
      <c r="K296" s="695" t="e">
        <v>#N/A</v>
      </c>
      <c r="L296" s="695" t="e">
        <v>#N/A</v>
      </c>
      <c r="M296" s="695" t="e">
        <v>#N/A</v>
      </c>
      <c r="N296" s="695" t="e">
        <v>#N/A</v>
      </c>
      <c r="O296" s="695" t="e">
        <v>#N/A</v>
      </c>
      <c r="P296" s="695" t="e">
        <v>#N/A</v>
      </c>
      <c r="Q296" s="695" t="e">
        <v>#N/A</v>
      </c>
      <c r="R296" s="695" t="e">
        <v>#N/A</v>
      </c>
      <c r="S296" s="695" t="e">
        <v>#N/A</v>
      </c>
      <c r="T296" s="695" t="e">
        <v>#N/A</v>
      </c>
      <c r="U296" s="695" t="e">
        <v>#N/A</v>
      </c>
      <c r="V296" s="695" t="e">
        <v>#N/A</v>
      </c>
      <c r="W296" s="695" t="e">
        <v>#N/A</v>
      </c>
      <c r="X296" s="695" t="e">
        <v>#N/A</v>
      </c>
      <c r="Y296" s="695" t="e">
        <v>#N/A</v>
      </c>
      <c r="Z296" s="695" t="e">
        <v>#N/A</v>
      </c>
      <c r="AA296" s="695" t="e">
        <v>#N/A</v>
      </c>
      <c r="AB296" s="695" t="e">
        <v>#N/A</v>
      </c>
      <c r="AC296" s="695" t="e">
        <v>#N/A</v>
      </c>
      <c r="AD296" s="695" t="e">
        <v>#N/A</v>
      </c>
      <c r="AE296" s="695" t="e">
        <v>#N/A</v>
      </c>
      <c r="AF296" s="695" t="e">
        <v>#N/A</v>
      </c>
      <c r="AG296" s="695" t="e">
        <v>#N/A</v>
      </c>
      <c r="AH296" s="695">
        <v>109409.38897666922</v>
      </c>
      <c r="AI296" s="695">
        <v>103407.67578442558</v>
      </c>
      <c r="AJ296" s="695">
        <v>112196.91300789037</v>
      </c>
      <c r="AK296" s="695">
        <v>113857.20268835961</v>
      </c>
      <c r="AL296" s="695">
        <v>109443.7210982705</v>
      </c>
      <c r="AM296" s="695">
        <v>99592.782610375318</v>
      </c>
    </row>
    <row r="297" spans="1:39" ht="15" x14ac:dyDescent="0.25">
      <c r="A297" s="184" t="s">
        <v>181</v>
      </c>
      <c r="B297" s="184" t="s">
        <v>779</v>
      </c>
      <c r="C297" s="184" t="s">
        <v>189</v>
      </c>
      <c r="D297" s="184" t="s">
        <v>800</v>
      </c>
      <c r="E297" s="695" t="e">
        <v>#N/A</v>
      </c>
      <c r="F297" s="695" t="e">
        <v>#N/A</v>
      </c>
      <c r="G297" s="695" t="e">
        <v>#N/A</v>
      </c>
      <c r="H297" s="695" t="e">
        <v>#N/A</v>
      </c>
      <c r="I297" s="695" t="e">
        <v>#N/A</v>
      </c>
      <c r="J297" s="695" t="e">
        <v>#N/A</v>
      </c>
      <c r="K297" s="695" t="e">
        <v>#N/A</v>
      </c>
      <c r="L297" s="695" t="e">
        <v>#N/A</v>
      </c>
      <c r="M297" s="695" t="e">
        <v>#N/A</v>
      </c>
      <c r="N297" s="695" t="e">
        <v>#N/A</v>
      </c>
      <c r="O297" s="695" t="e">
        <v>#N/A</v>
      </c>
      <c r="P297" s="695" t="e">
        <v>#N/A</v>
      </c>
      <c r="Q297" s="695" t="e">
        <v>#N/A</v>
      </c>
      <c r="R297" s="695" t="e">
        <v>#N/A</v>
      </c>
      <c r="S297" s="695" t="e">
        <v>#N/A</v>
      </c>
      <c r="T297" s="695" t="e">
        <v>#N/A</v>
      </c>
      <c r="U297" s="695" t="e">
        <v>#N/A</v>
      </c>
      <c r="V297" s="695" t="e">
        <v>#N/A</v>
      </c>
      <c r="W297" s="695" t="e">
        <v>#N/A</v>
      </c>
      <c r="X297" s="695" t="e">
        <v>#N/A</v>
      </c>
      <c r="Y297" s="695" t="e">
        <v>#N/A</v>
      </c>
      <c r="Z297" s="695" t="e">
        <v>#N/A</v>
      </c>
      <c r="AA297" s="695" t="e">
        <v>#N/A</v>
      </c>
      <c r="AB297" s="695" t="e">
        <v>#N/A</v>
      </c>
      <c r="AC297" s="695" t="e">
        <v>#N/A</v>
      </c>
      <c r="AD297" s="695" t="e">
        <v>#N/A</v>
      </c>
      <c r="AE297" s="695" t="e">
        <v>#N/A</v>
      </c>
      <c r="AF297" s="695" t="e">
        <v>#N/A</v>
      </c>
      <c r="AG297" s="695" t="e">
        <v>#N/A</v>
      </c>
      <c r="AH297" s="695" t="e">
        <v>#N/A</v>
      </c>
      <c r="AI297" s="695" t="e">
        <v>#N/A</v>
      </c>
      <c r="AJ297" s="695" t="e">
        <v>#N/A</v>
      </c>
      <c r="AK297" s="695" t="e">
        <v>#N/A</v>
      </c>
      <c r="AL297" s="695" t="e">
        <v>#N/A</v>
      </c>
      <c r="AM297" s="695" t="e">
        <v>#N/A</v>
      </c>
    </row>
    <row r="298" spans="1:39" ht="15" x14ac:dyDescent="0.25">
      <c r="A298" s="183" t="s">
        <v>181</v>
      </c>
      <c r="B298" s="183" t="s">
        <v>779</v>
      </c>
      <c r="C298" s="183" t="s">
        <v>188</v>
      </c>
      <c r="D298" s="183" t="s">
        <v>175</v>
      </c>
      <c r="E298" s="695">
        <v>60594.312103980854</v>
      </c>
      <c r="F298" s="695">
        <v>66848.885887607234</v>
      </c>
      <c r="G298" s="695">
        <v>68810.602454549429</v>
      </c>
      <c r="H298" s="695">
        <v>67756.173119709347</v>
      </c>
      <c r="I298" s="695">
        <v>68214.175951973433</v>
      </c>
      <c r="J298" s="695">
        <v>64022.253134226179</v>
      </c>
      <c r="K298" s="695">
        <v>77622.018893722328</v>
      </c>
      <c r="L298" s="695">
        <v>66717.464877409671</v>
      </c>
      <c r="M298" s="695">
        <v>80511.015877587837</v>
      </c>
      <c r="N298" s="695">
        <v>79735.478033638719</v>
      </c>
      <c r="O298" s="695">
        <v>84732.190516583054</v>
      </c>
      <c r="P298" s="695">
        <v>77169.098739420864</v>
      </c>
      <c r="Q298" s="695">
        <v>75114.878378236928</v>
      </c>
      <c r="R298" s="695">
        <v>72179.35506065657</v>
      </c>
      <c r="S298" s="695">
        <v>69600.762226341874</v>
      </c>
      <c r="T298" s="695">
        <v>70194.782166462974</v>
      </c>
      <c r="U298" s="695">
        <v>63064.308844948348</v>
      </c>
      <c r="V298" s="695">
        <v>60213.208025844855</v>
      </c>
      <c r="W298" s="695">
        <v>52067.12635407551</v>
      </c>
      <c r="X298" s="695">
        <v>42971.080146955224</v>
      </c>
      <c r="Y298" s="695">
        <v>34132.471248730995</v>
      </c>
      <c r="Z298" s="695">
        <v>18538.971269920828</v>
      </c>
      <c r="AA298" s="695">
        <v>15274.949036833756</v>
      </c>
      <c r="AB298" s="695">
        <v>13742.512587530353</v>
      </c>
      <c r="AC298" s="695">
        <v>13590.183781279549</v>
      </c>
      <c r="AD298" s="695">
        <v>17213.556670396898</v>
      </c>
      <c r="AE298" s="695">
        <v>26374.629905561134</v>
      </c>
      <c r="AF298" s="695">
        <v>17127.272045881775</v>
      </c>
      <c r="AG298" s="695">
        <v>10963.033866554431</v>
      </c>
      <c r="AH298" s="695">
        <v>6469.3191958538746</v>
      </c>
      <c r="AI298" s="695">
        <v>1898.623754857944</v>
      </c>
      <c r="AJ298" s="695">
        <v>2515.1005324570574</v>
      </c>
      <c r="AK298" s="695">
        <v>2571.9909599005291</v>
      </c>
      <c r="AL298" s="695">
        <v>1500.0781778739361</v>
      </c>
      <c r="AM298" s="695">
        <v>1365.0573862836952</v>
      </c>
    </row>
    <row r="299" spans="1:39" ht="15" x14ac:dyDescent="0.25">
      <c r="A299" s="184" t="s">
        <v>181</v>
      </c>
      <c r="B299" s="184" t="s">
        <v>779</v>
      </c>
      <c r="C299" s="184" t="s">
        <v>188</v>
      </c>
      <c r="D299" s="184" t="s">
        <v>793</v>
      </c>
      <c r="E299" s="695" t="e">
        <v>#N/A</v>
      </c>
      <c r="F299" s="695" t="e">
        <v>#N/A</v>
      </c>
      <c r="G299" s="695" t="e">
        <v>#N/A</v>
      </c>
      <c r="H299" s="695" t="e">
        <v>#N/A</v>
      </c>
      <c r="I299" s="695" t="e">
        <v>#N/A</v>
      </c>
      <c r="J299" s="695">
        <v>62476.801618257487</v>
      </c>
      <c r="K299" s="695">
        <v>95509.266202146333</v>
      </c>
      <c r="L299" s="695">
        <v>107272.55788145403</v>
      </c>
      <c r="M299" s="695">
        <v>129450.70120234051</v>
      </c>
      <c r="N299" s="695">
        <v>128203.74242764553</v>
      </c>
      <c r="O299" s="695">
        <v>138101.99473582007</v>
      </c>
      <c r="P299" s="695">
        <v>136747.89940982321</v>
      </c>
      <c r="Q299" s="695">
        <v>110136.56557953208</v>
      </c>
      <c r="R299" s="695">
        <v>106933.49295682993</v>
      </c>
      <c r="S299" s="695">
        <v>119453.55167267554</v>
      </c>
      <c r="T299" s="695">
        <v>90311.007900881101</v>
      </c>
      <c r="U299" s="695">
        <v>85229.975361612203</v>
      </c>
      <c r="V299" s="695">
        <v>85596.651253669334</v>
      </c>
      <c r="W299" s="695">
        <v>53313.819596858819</v>
      </c>
      <c r="X299" s="695">
        <v>44254.948607140519</v>
      </c>
      <c r="Y299" s="695">
        <v>31429.36166467212</v>
      </c>
      <c r="Z299" s="695">
        <v>26129.863729855617</v>
      </c>
      <c r="AA299" s="695">
        <v>27027.231698523996</v>
      </c>
      <c r="AB299" s="695">
        <v>27613.798848692652</v>
      </c>
      <c r="AC299" s="695">
        <v>21215.690482095644</v>
      </c>
      <c r="AD299" s="695">
        <v>34537.130591475776</v>
      </c>
      <c r="AE299" s="695">
        <v>11683.812422655596</v>
      </c>
      <c r="AF299" s="695">
        <v>13726.313223439172</v>
      </c>
      <c r="AG299" s="695">
        <v>11183.427363706534</v>
      </c>
      <c r="AH299" s="695">
        <v>9775.1280632732487</v>
      </c>
      <c r="AI299" s="695">
        <v>11063.273885461444</v>
      </c>
      <c r="AJ299" s="695">
        <v>48049.795221539869</v>
      </c>
      <c r="AK299" s="695">
        <v>7105.1596698043795</v>
      </c>
      <c r="AL299" s="695">
        <v>4411.7379309400694</v>
      </c>
      <c r="AM299" s="695">
        <v>4014.6410619165681</v>
      </c>
    </row>
    <row r="300" spans="1:39" ht="15" x14ac:dyDescent="0.25">
      <c r="A300" s="183" t="s">
        <v>181</v>
      </c>
      <c r="B300" s="183" t="s">
        <v>779</v>
      </c>
      <c r="C300" s="183" t="s">
        <v>188</v>
      </c>
      <c r="D300" s="183" t="s">
        <v>794</v>
      </c>
      <c r="E300" s="695" t="e">
        <v>#N/A</v>
      </c>
      <c r="F300" s="695" t="e">
        <v>#N/A</v>
      </c>
      <c r="G300" s="695" t="e">
        <v>#N/A</v>
      </c>
      <c r="H300" s="695" t="e">
        <v>#N/A</v>
      </c>
      <c r="I300" s="695" t="e">
        <v>#N/A</v>
      </c>
      <c r="J300" s="695" t="e">
        <v>#N/A</v>
      </c>
      <c r="K300" s="695" t="e">
        <v>#N/A</v>
      </c>
      <c r="L300" s="695" t="e">
        <v>#N/A</v>
      </c>
      <c r="M300" s="695">
        <v>109929.41191121898</v>
      </c>
      <c r="N300" s="695">
        <v>108870.49570986532</v>
      </c>
      <c r="O300" s="695">
        <v>137428.25387873157</v>
      </c>
      <c r="P300" s="695">
        <v>131897.8927584537</v>
      </c>
      <c r="Q300" s="695">
        <v>131462.75599292864</v>
      </c>
      <c r="R300" s="695">
        <v>119355.96023734187</v>
      </c>
      <c r="S300" s="695">
        <v>121884.32685243158</v>
      </c>
      <c r="T300" s="695">
        <v>139307.20516191531</v>
      </c>
      <c r="U300" s="695">
        <v>136901.2990405169</v>
      </c>
      <c r="V300" s="695">
        <v>133556.87942956996</v>
      </c>
      <c r="W300" s="695">
        <v>80871.0585586245</v>
      </c>
      <c r="X300" s="695">
        <v>65057.923509002947</v>
      </c>
      <c r="Y300" s="695">
        <v>53359.649060462754</v>
      </c>
      <c r="Z300" s="695">
        <v>46129.536186643207</v>
      </c>
      <c r="AA300" s="695">
        <v>45308.268529592038</v>
      </c>
      <c r="AB300" s="695">
        <v>55737.791587393956</v>
      </c>
      <c r="AC300" s="695">
        <v>51958.147012789166</v>
      </c>
      <c r="AD300" s="695">
        <v>39721.863471390745</v>
      </c>
      <c r="AE300" s="695">
        <v>34312.981836952844</v>
      </c>
      <c r="AF300" s="695">
        <v>25225.819638438126</v>
      </c>
      <c r="AG300" s="695">
        <v>23900.290965862718</v>
      </c>
      <c r="AH300" s="695">
        <v>22128.36634407095</v>
      </c>
      <c r="AI300" s="695">
        <v>15856.671588518768</v>
      </c>
      <c r="AJ300" s="695">
        <v>13815.756423668263</v>
      </c>
      <c r="AK300" s="695">
        <v>17749.446445726437</v>
      </c>
      <c r="AL300" s="695">
        <v>17261.435644383506</v>
      </c>
      <c r="AM300" s="695">
        <v>15707.748150581083</v>
      </c>
    </row>
    <row r="301" spans="1:39" ht="15" x14ac:dyDescent="0.25">
      <c r="A301" s="184" t="s">
        <v>181</v>
      </c>
      <c r="B301" s="184" t="s">
        <v>779</v>
      </c>
      <c r="C301" s="184" t="s">
        <v>188</v>
      </c>
      <c r="D301" s="184" t="s">
        <v>795</v>
      </c>
      <c r="E301" s="695" t="e">
        <v>#N/A</v>
      </c>
      <c r="F301" s="695" t="e">
        <v>#N/A</v>
      </c>
      <c r="G301" s="695" t="e">
        <v>#N/A</v>
      </c>
      <c r="H301" s="695" t="e">
        <v>#N/A</v>
      </c>
      <c r="I301" s="695" t="e">
        <v>#N/A</v>
      </c>
      <c r="J301" s="695" t="e">
        <v>#N/A</v>
      </c>
      <c r="K301" s="695" t="e">
        <v>#N/A</v>
      </c>
      <c r="L301" s="695" t="e">
        <v>#N/A</v>
      </c>
      <c r="M301" s="695" t="e">
        <v>#N/A</v>
      </c>
      <c r="N301" s="695" t="e">
        <v>#N/A</v>
      </c>
      <c r="O301" s="695" t="e">
        <v>#N/A</v>
      </c>
      <c r="P301" s="695" t="e">
        <v>#N/A</v>
      </c>
      <c r="Q301" s="695">
        <v>136673.90856269788</v>
      </c>
      <c r="R301" s="695">
        <v>133051.43589441094</v>
      </c>
      <c r="S301" s="695">
        <v>128229.9436882155</v>
      </c>
      <c r="T301" s="695">
        <v>112190.63919308927</v>
      </c>
      <c r="U301" s="695">
        <v>108845.8865528677</v>
      </c>
      <c r="V301" s="695">
        <v>115856.96541822914</v>
      </c>
      <c r="W301" s="695">
        <v>113066.2408282416</v>
      </c>
      <c r="X301" s="695">
        <v>98283.4383233837</v>
      </c>
      <c r="Y301" s="695">
        <v>89081.053625870118</v>
      </c>
      <c r="Z301" s="695">
        <v>81927.418513355296</v>
      </c>
      <c r="AA301" s="695">
        <v>80114.65157762506</v>
      </c>
      <c r="AB301" s="695">
        <v>79645.396174472102</v>
      </c>
      <c r="AC301" s="695">
        <v>78068.245572724729</v>
      </c>
      <c r="AD301" s="695">
        <v>77060.603650976875</v>
      </c>
      <c r="AE301" s="695">
        <v>65925.224148300797</v>
      </c>
      <c r="AF301" s="695">
        <v>57599.202037196483</v>
      </c>
      <c r="AG301" s="695">
        <v>52359.231109566157</v>
      </c>
      <c r="AH301" s="695">
        <v>49113.663883454014</v>
      </c>
      <c r="AI301" s="695">
        <v>39893.555142362216</v>
      </c>
      <c r="AJ301" s="695">
        <v>45496.684149033666</v>
      </c>
      <c r="AK301" s="695">
        <v>40586.586639985704</v>
      </c>
      <c r="AL301" s="695">
        <v>37773.550537996736</v>
      </c>
      <c r="AM301" s="695">
        <v>34373.584609525707</v>
      </c>
    </row>
    <row r="302" spans="1:39" ht="15" x14ac:dyDescent="0.25">
      <c r="A302" s="183" t="s">
        <v>181</v>
      </c>
      <c r="B302" s="183" t="s">
        <v>779</v>
      </c>
      <c r="C302" s="183" t="s">
        <v>188</v>
      </c>
      <c r="D302" s="183" t="s">
        <v>796</v>
      </c>
      <c r="E302" s="695" t="e">
        <v>#N/A</v>
      </c>
      <c r="F302" s="695" t="e">
        <v>#N/A</v>
      </c>
      <c r="G302" s="695" t="e">
        <v>#N/A</v>
      </c>
      <c r="H302" s="695" t="e">
        <v>#N/A</v>
      </c>
      <c r="I302" s="695" t="e">
        <v>#N/A</v>
      </c>
      <c r="J302" s="695" t="e">
        <v>#N/A</v>
      </c>
      <c r="K302" s="695" t="e">
        <v>#N/A</v>
      </c>
      <c r="L302" s="695" t="e">
        <v>#N/A</v>
      </c>
      <c r="M302" s="695" t="e">
        <v>#N/A</v>
      </c>
      <c r="N302" s="695" t="e">
        <v>#N/A</v>
      </c>
      <c r="O302" s="695" t="e">
        <v>#N/A</v>
      </c>
      <c r="P302" s="695" t="e">
        <v>#N/A</v>
      </c>
      <c r="Q302" s="695" t="e">
        <v>#N/A</v>
      </c>
      <c r="R302" s="695" t="e">
        <v>#N/A</v>
      </c>
      <c r="S302" s="695" t="e">
        <v>#N/A</v>
      </c>
      <c r="T302" s="695" t="e">
        <v>#N/A</v>
      </c>
      <c r="U302" s="695">
        <v>115694.31940035205</v>
      </c>
      <c r="V302" s="695">
        <v>107821.03949321933</v>
      </c>
      <c r="W302" s="695">
        <v>117618.95348005425</v>
      </c>
      <c r="X302" s="695">
        <v>112486.98789235081</v>
      </c>
      <c r="Y302" s="695">
        <v>112143.643342514</v>
      </c>
      <c r="Z302" s="695">
        <v>110359.15772222985</v>
      </c>
      <c r="AA302" s="695">
        <v>107150.45534794044</v>
      </c>
      <c r="AB302" s="695">
        <v>102385.00515597392</v>
      </c>
      <c r="AC302" s="695">
        <v>97167.920309223482</v>
      </c>
      <c r="AD302" s="695">
        <v>94681.496785109775</v>
      </c>
      <c r="AE302" s="695">
        <v>88902.634581062841</v>
      </c>
      <c r="AF302" s="695">
        <v>81430.050170347051</v>
      </c>
      <c r="AG302" s="695">
        <v>74595.066186001597</v>
      </c>
      <c r="AH302" s="695">
        <v>68072.626124152448</v>
      </c>
      <c r="AI302" s="695">
        <v>52498.305523843534</v>
      </c>
      <c r="AJ302" s="695">
        <v>51842.228408952498</v>
      </c>
      <c r="AK302" s="695">
        <v>47723.411711126471</v>
      </c>
      <c r="AL302" s="695">
        <v>43253.022576834199</v>
      </c>
      <c r="AM302" s="695">
        <v>39359.853918603447</v>
      </c>
    </row>
    <row r="303" spans="1:39" ht="15" x14ac:dyDescent="0.25">
      <c r="A303" s="184" t="s">
        <v>181</v>
      </c>
      <c r="B303" s="184" t="s">
        <v>779</v>
      </c>
      <c r="C303" s="184" t="s">
        <v>188</v>
      </c>
      <c r="D303" s="184" t="s">
        <v>797</v>
      </c>
      <c r="E303" s="695" t="e">
        <v>#N/A</v>
      </c>
      <c r="F303" s="695" t="e">
        <v>#N/A</v>
      </c>
      <c r="G303" s="695" t="e">
        <v>#N/A</v>
      </c>
      <c r="H303" s="695" t="e">
        <v>#N/A</v>
      </c>
      <c r="I303" s="695" t="e">
        <v>#N/A</v>
      </c>
      <c r="J303" s="695" t="e">
        <v>#N/A</v>
      </c>
      <c r="K303" s="695" t="e">
        <v>#N/A</v>
      </c>
      <c r="L303" s="695" t="e">
        <v>#N/A</v>
      </c>
      <c r="M303" s="695" t="e">
        <v>#N/A</v>
      </c>
      <c r="N303" s="695" t="e">
        <v>#N/A</v>
      </c>
      <c r="O303" s="695" t="e">
        <v>#N/A</v>
      </c>
      <c r="P303" s="695" t="e">
        <v>#N/A</v>
      </c>
      <c r="Q303" s="695" t="e">
        <v>#N/A</v>
      </c>
      <c r="R303" s="695" t="e">
        <v>#N/A</v>
      </c>
      <c r="S303" s="695" t="e">
        <v>#N/A</v>
      </c>
      <c r="T303" s="695" t="e">
        <v>#N/A</v>
      </c>
      <c r="U303" s="695" t="e">
        <v>#N/A</v>
      </c>
      <c r="V303" s="695" t="e">
        <v>#N/A</v>
      </c>
      <c r="W303" s="695" t="e">
        <v>#N/A</v>
      </c>
      <c r="X303" s="695" t="e">
        <v>#N/A</v>
      </c>
      <c r="Y303" s="695" t="e">
        <v>#N/A</v>
      </c>
      <c r="Z303" s="695">
        <v>160398.70018137369</v>
      </c>
      <c r="AA303" s="695">
        <v>159558.62711645893</v>
      </c>
      <c r="AB303" s="695">
        <v>154215.68249376409</v>
      </c>
      <c r="AC303" s="695">
        <v>146859.11651158999</v>
      </c>
      <c r="AD303" s="695">
        <v>147405.39395033155</v>
      </c>
      <c r="AE303" s="695">
        <v>139859.16577563374</v>
      </c>
      <c r="AF303" s="695">
        <v>127935.20718534153</v>
      </c>
      <c r="AG303" s="695">
        <v>120550.33717056538</v>
      </c>
      <c r="AH303" s="695">
        <v>113204.72802072926</v>
      </c>
      <c r="AI303" s="695">
        <v>93852.996874992561</v>
      </c>
      <c r="AJ303" s="695">
        <v>94193.148942124419</v>
      </c>
      <c r="AK303" s="695">
        <v>88408.530910937494</v>
      </c>
      <c r="AL303" s="695">
        <v>80416.099685181165</v>
      </c>
      <c r="AM303" s="695">
        <v>73177.913305134134</v>
      </c>
    </row>
    <row r="304" spans="1:39" ht="15" x14ac:dyDescent="0.25">
      <c r="A304" s="183" t="s">
        <v>181</v>
      </c>
      <c r="B304" s="183" t="s">
        <v>779</v>
      </c>
      <c r="C304" s="183" t="s">
        <v>188</v>
      </c>
      <c r="D304" s="183" t="s">
        <v>798</v>
      </c>
      <c r="E304" s="695" t="e">
        <v>#N/A</v>
      </c>
      <c r="F304" s="695" t="e">
        <v>#N/A</v>
      </c>
      <c r="G304" s="695" t="e">
        <v>#N/A</v>
      </c>
      <c r="H304" s="695" t="e">
        <v>#N/A</v>
      </c>
      <c r="I304" s="695" t="e">
        <v>#N/A</v>
      </c>
      <c r="J304" s="695" t="e">
        <v>#N/A</v>
      </c>
      <c r="K304" s="695" t="e">
        <v>#N/A</v>
      </c>
      <c r="L304" s="695" t="e">
        <v>#N/A</v>
      </c>
      <c r="M304" s="695" t="e">
        <v>#N/A</v>
      </c>
      <c r="N304" s="695" t="e">
        <v>#N/A</v>
      </c>
      <c r="O304" s="695" t="e">
        <v>#N/A</v>
      </c>
      <c r="P304" s="695" t="e">
        <v>#N/A</v>
      </c>
      <c r="Q304" s="695" t="e">
        <v>#N/A</v>
      </c>
      <c r="R304" s="695" t="e">
        <v>#N/A</v>
      </c>
      <c r="S304" s="695" t="e">
        <v>#N/A</v>
      </c>
      <c r="T304" s="695" t="e">
        <v>#N/A</v>
      </c>
      <c r="U304" s="695" t="e">
        <v>#N/A</v>
      </c>
      <c r="V304" s="695" t="e">
        <v>#N/A</v>
      </c>
      <c r="W304" s="695" t="e">
        <v>#N/A</v>
      </c>
      <c r="X304" s="695" t="e">
        <v>#N/A</v>
      </c>
      <c r="Y304" s="695" t="e">
        <v>#N/A</v>
      </c>
      <c r="Z304" s="695" t="e">
        <v>#N/A</v>
      </c>
      <c r="AA304" s="695" t="e">
        <v>#N/A</v>
      </c>
      <c r="AB304" s="695" t="e">
        <v>#N/A</v>
      </c>
      <c r="AC304" s="695" t="e">
        <v>#N/A</v>
      </c>
      <c r="AD304" s="695">
        <v>143003.7195753328</v>
      </c>
      <c r="AE304" s="695">
        <v>142789.19134417485</v>
      </c>
      <c r="AF304" s="695">
        <v>140926.98429329862</v>
      </c>
      <c r="AG304" s="695">
        <v>137119.41550231932</v>
      </c>
      <c r="AH304" s="695">
        <v>134296.87298996604</v>
      </c>
      <c r="AI304" s="695">
        <v>114504.98644836161</v>
      </c>
      <c r="AJ304" s="695">
        <v>118697.31235911946</v>
      </c>
      <c r="AK304" s="695">
        <v>110604.36675097053</v>
      </c>
      <c r="AL304" s="695">
        <v>102479.51277865771</v>
      </c>
      <c r="AM304" s="695">
        <v>93255.416900689801</v>
      </c>
    </row>
    <row r="305" spans="1:39" ht="15" x14ac:dyDescent="0.25">
      <c r="A305" s="184" t="s">
        <v>181</v>
      </c>
      <c r="B305" s="184" t="s">
        <v>779</v>
      </c>
      <c r="C305" s="184" t="s">
        <v>188</v>
      </c>
      <c r="D305" s="184" t="s">
        <v>799</v>
      </c>
      <c r="E305" s="695" t="e">
        <v>#N/A</v>
      </c>
      <c r="F305" s="695" t="e">
        <v>#N/A</v>
      </c>
      <c r="G305" s="695" t="e">
        <v>#N/A</v>
      </c>
      <c r="H305" s="695" t="e">
        <v>#N/A</v>
      </c>
      <c r="I305" s="695" t="e">
        <v>#N/A</v>
      </c>
      <c r="J305" s="695" t="e">
        <v>#N/A</v>
      </c>
      <c r="K305" s="695" t="e">
        <v>#N/A</v>
      </c>
      <c r="L305" s="695" t="e">
        <v>#N/A</v>
      </c>
      <c r="M305" s="695" t="e">
        <v>#N/A</v>
      </c>
      <c r="N305" s="695" t="e">
        <v>#N/A</v>
      </c>
      <c r="O305" s="695" t="e">
        <v>#N/A</v>
      </c>
      <c r="P305" s="695" t="e">
        <v>#N/A</v>
      </c>
      <c r="Q305" s="695" t="e">
        <v>#N/A</v>
      </c>
      <c r="R305" s="695" t="e">
        <v>#N/A</v>
      </c>
      <c r="S305" s="695" t="e">
        <v>#N/A</v>
      </c>
      <c r="T305" s="695" t="e">
        <v>#N/A</v>
      </c>
      <c r="U305" s="695" t="e">
        <v>#N/A</v>
      </c>
      <c r="V305" s="695" t="e">
        <v>#N/A</v>
      </c>
      <c r="W305" s="695" t="e">
        <v>#N/A</v>
      </c>
      <c r="X305" s="695" t="e">
        <v>#N/A</v>
      </c>
      <c r="Y305" s="695" t="e">
        <v>#N/A</v>
      </c>
      <c r="Z305" s="695" t="e">
        <v>#N/A</v>
      </c>
      <c r="AA305" s="695" t="e">
        <v>#N/A</v>
      </c>
      <c r="AB305" s="695" t="e">
        <v>#N/A</v>
      </c>
      <c r="AC305" s="695" t="e">
        <v>#N/A</v>
      </c>
      <c r="AD305" s="695" t="e">
        <v>#N/A</v>
      </c>
      <c r="AE305" s="695" t="e">
        <v>#N/A</v>
      </c>
      <c r="AF305" s="695" t="e">
        <v>#N/A</v>
      </c>
      <c r="AG305" s="695" t="e">
        <v>#N/A</v>
      </c>
      <c r="AH305" s="695">
        <v>119678.94743441796</v>
      </c>
      <c r="AI305" s="695">
        <v>121321.09446547145</v>
      </c>
      <c r="AJ305" s="695">
        <v>132529.37911904691</v>
      </c>
      <c r="AK305" s="695">
        <v>130836.46790037821</v>
      </c>
      <c r="AL305" s="695">
        <v>127269.99295668557</v>
      </c>
      <c r="AM305" s="695">
        <v>115814.52653622798</v>
      </c>
    </row>
    <row r="306" spans="1:39" ht="15" x14ac:dyDescent="0.25">
      <c r="A306" s="183" t="s">
        <v>181</v>
      </c>
      <c r="B306" s="183" t="s">
        <v>779</v>
      </c>
      <c r="C306" s="183" t="s">
        <v>188</v>
      </c>
      <c r="D306" s="183" t="s">
        <v>800</v>
      </c>
      <c r="E306" s="695" t="e">
        <v>#N/A</v>
      </c>
      <c r="F306" s="695" t="e">
        <v>#N/A</v>
      </c>
      <c r="G306" s="695" t="e">
        <v>#N/A</v>
      </c>
      <c r="H306" s="695" t="e">
        <v>#N/A</v>
      </c>
      <c r="I306" s="695" t="e">
        <v>#N/A</v>
      </c>
      <c r="J306" s="695" t="e">
        <v>#N/A</v>
      </c>
      <c r="K306" s="695" t="e">
        <v>#N/A</v>
      </c>
      <c r="L306" s="695" t="e">
        <v>#N/A</v>
      </c>
      <c r="M306" s="695" t="e">
        <v>#N/A</v>
      </c>
      <c r="N306" s="695" t="e">
        <v>#N/A</v>
      </c>
      <c r="O306" s="695" t="e">
        <v>#N/A</v>
      </c>
      <c r="P306" s="695" t="e">
        <v>#N/A</v>
      </c>
      <c r="Q306" s="695" t="e">
        <v>#N/A</v>
      </c>
      <c r="R306" s="695" t="e">
        <v>#N/A</v>
      </c>
      <c r="S306" s="695" t="e">
        <v>#N/A</v>
      </c>
      <c r="T306" s="695" t="e">
        <v>#N/A</v>
      </c>
      <c r="U306" s="695" t="e">
        <v>#N/A</v>
      </c>
      <c r="V306" s="695" t="e">
        <v>#N/A</v>
      </c>
      <c r="W306" s="695" t="e">
        <v>#N/A</v>
      </c>
      <c r="X306" s="695" t="e">
        <v>#N/A</v>
      </c>
      <c r="Y306" s="695" t="e">
        <v>#N/A</v>
      </c>
      <c r="Z306" s="695" t="e">
        <v>#N/A</v>
      </c>
      <c r="AA306" s="695" t="e">
        <v>#N/A</v>
      </c>
      <c r="AB306" s="695" t="e">
        <v>#N/A</v>
      </c>
      <c r="AC306" s="695" t="e">
        <v>#N/A</v>
      </c>
      <c r="AD306" s="695" t="e">
        <v>#N/A</v>
      </c>
      <c r="AE306" s="695" t="e">
        <v>#N/A</v>
      </c>
      <c r="AF306" s="695" t="e">
        <v>#N/A</v>
      </c>
      <c r="AG306" s="695" t="e">
        <v>#N/A</v>
      </c>
      <c r="AH306" s="695" t="e">
        <v>#N/A</v>
      </c>
      <c r="AI306" s="695" t="e">
        <v>#N/A</v>
      </c>
      <c r="AJ306" s="695" t="e">
        <v>#N/A</v>
      </c>
      <c r="AK306" s="695" t="e">
        <v>#N/A</v>
      </c>
      <c r="AL306" s="695" t="e">
        <v>#N/A</v>
      </c>
      <c r="AM306" s="695" t="e">
        <v>#N/A</v>
      </c>
    </row>
    <row r="307" spans="1:39" ht="15" x14ac:dyDescent="0.25">
      <c r="A307" s="184" t="s">
        <v>181</v>
      </c>
      <c r="B307" s="184" t="s">
        <v>779</v>
      </c>
      <c r="C307" s="184" t="s">
        <v>187</v>
      </c>
      <c r="D307" s="184" t="s">
        <v>175</v>
      </c>
      <c r="E307" s="695">
        <v>67296.046722295403</v>
      </c>
      <c r="F307" s="695">
        <v>74242.376748266775</v>
      </c>
      <c r="G307" s="695">
        <v>76421.059287286349</v>
      </c>
      <c r="H307" s="695">
        <v>75250.010003634234</v>
      </c>
      <c r="I307" s="695">
        <v>75758.667977110308</v>
      </c>
      <c r="J307" s="695">
        <v>71103.118239780408</v>
      </c>
      <c r="K307" s="695">
        <v>86207.018922616946</v>
      </c>
      <c r="L307" s="695">
        <v>74096.420566317407</v>
      </c>
      <c r="M307" s="695">
        <v>89415.539149287055</v>
      </c>
      <c r="N307" s="695">
        <v>88554.226772446316</v>
      </c>
      <c r="O307" s="695">
        <v>94103.575961080933</v>
      </c>
      <c r="P307" s="695">
        <v>85704.005771596465</v>
      </c>
      <c r="Q307" s="695">
        <v>83422.588513044204</v>
      </c>
      <c r="R307" s="695">
        <v>80162.396137309697</v>
      </c>
      <c r="S307" s="695">
        <v>77298.610778082613</v>
      </c>
      <c r="T307" s="695">
        <v>77958.329359849275</v>
      </c>
      <c r="U307" s="695">
        <v>70039.225253620709</v>
      </c>
      <c r="V307" s="695">
        <v>66872.792509849052</v>
      </c>
      <c r="W307" s="695">
        <v>52067.12635407551</v>
      </c>
      <c r="X307" s="695">
        <v>42971.080146955224</v>
      </c>
      <c r="Y307" s="695">
        <v>34132.471248730995</v>
      </c>
      <c r="Z307" s="695">
        <v>18538.971269920828</v>
      </c>
      <c r="AA307" s="695">
        <v>15274.949036833756</v>
      </c>
      <c r="AB307" s="695">
        <v>13742.512587530353</v>
      </c>
      <c r="AC307" s="695">
        <v>13590.183781279549</v>
      </c>
      <c r="AD307" s="695">
        <v>17213.556670396898</v>
      </c>
      <c r="AE307" s="695">
        <v>26374.629905561134</v>
      </c>
      <c r="AF307" s="695">
        <v>17127.272045881775</v>
      </c>
      <c r="AG307" s="695">
        <v>10963.033866554431</v>
      </c>
      <c r="AH307" s="695">
        <v>6469.3191958538746</v>
      </c>
      <c r="AI307" s="695">
        <v>1898.623754857944</v>
      </c>
      <c r="AJ307" s="695">
        <v>2515.1005324570574</v>
      </c>
      <c r="AK307" s="695">
        <v>2571.9909599005291</v>
      </c>
      <c r="AL307" s="695">
        <v>1500.0781778739361</v>
      </c>
      <c r="AM307" s="695">
        <v>1365.0573862836952</v>
      </c>
    </row>
    <row r="308" spans="1:39" ht="15" x14ac:dyDescent="0.25">
      <c r="A308" s="183" t="s">
        <v>181</v>
      </c>
      <c r="B308" s="183" t="s">
        <v>779</v>
      </c>
      <c r="C308" s="183" t="s">
        <v>187</v>
      </c>
      <c r="D308" s="183" t="s">
        <v>793</v>
      </c>
      <c r="E308" s="695" t="e">
        <v>#N/A</v>
      </c>
      <c r="F308" s="695" t="e">
        <v>#N/A</v>
      </c>
      <c r="G308" s="695" t="e">
        <v>#N/A</v>
      </c>
      <c r="H308" s="695" t="e">
        <v>#N/A</v>
      </c>
      <c r="I308" s="695" t="e">
        <v>#N/A</v>
      </c>
      <c r="J308" s="695">
        <v>69386.739691787297</v>
      </c>
      <c r="K308" s="695">
        <v>106072.59687546696</v>
      </c>
      <c r="L308" s="695">
        <v>119136.90933271941</v>
      </c>
      <c r="M308" s="695">
        <v>143767.95665899289</v>
      </c>
      <c r="N308" s="695">
        <v>142383.084167683</v>
      </c>
      <c r="O308" s="695">
        <v>153376.08378548411</v>
      </c>
      <c r="P308" s="695">
        <v>151872.22543375695</v>
      </c>
      <c r="Q308" s="695">
        <v>122317.67645706821</v>
      </c>
      <c r="R308" s="695">
        <v>118760.3438067301</v>
      </c>
      <c r="S308" s="695">
        <v>132665.12178096632</v>
      </c>
      <c r="T308" s="695">
        <v>100299.41088869964</v>
      </c>
      <c r="U308" s="695">
        <v>94656.415840362781</v>
      </c>
      <c r="V308" s="695">
        <v>95063.646108469009</v>
      </c>
      <c r="W308" s="695">
        <v>53313.819596858819</v>
      </c>
      <c r="X308" s="695">
        <v>44254.948607140519</v>
      </c>
      <c r="Y308" s="695">
        <v>31429.36166467212</v>
      </c>
      <c r="Z308" s="695">
        <v>26129.863729855617</v>
      </c>
      <c r="AA308" s="695">
        <v>27027.231698523996</v>
      </c>
      <c r="AB308" s="695">
        <v>27613.798848692652</v>
      </c>
      <c r="AC308" s="695">
        <v>21215.690482095644</v>
      </c>
      <c r="AD308" s="695">
        <v>34537.130591475776</v>
      </c>
      <c r="AE308" s="695">
        <v>11683.812422655596</v>
      </c>
      <c r="AF308" s="695">
        <v>13726.313223439172</v>
      </c>
      <c r="AG308" s="695">
        <v>11183.427363706534</v>
      </c>
      <c r="AH308" s="695">
        <v>9775.1280632732487</v>
      </c>
      <c r="AI308" s="695">
        <v>11063.273885461444</v>
      </c>
      <c r="AJ308" s="695">
        <v>48049.795221539869</v>
      </c>
      <c r="AK308" s="695">
        <v>7105.1596698043795</v>
      </c>
      <c r="AL308" s="695">
        <v>4411.7379309400694</v>
      </c>
      <c r="AM308" s="695">
        <v>4014.6410619165681</v>
      </c>
    </row>
    <row r="309" spans="1:39" ht="15" x14ac:dyDescent="0.25">
      <c r="A309" s="184" t="s">
        <v>181</v>
      </c>
      <c r="B309" s="184" t="s">
        <v>779</v>
      </c>
      <c r="C309" s="184" t="s">
        <v>187</v>
      </c>
      <c r="D309" s="184" t="s">
        <v>794</v>
      </c>
      <c r="E309" s="695" t="e">
        <v>#N/A</v>
      </c>
      <c r="F309" s="695" t="e">
        <v>#N/A</v>
      </c>
      <c r="G309" s="695" t="e">
        <v>#N/A</v>
      </c>
      <c r="H309" s="695" t="e">
        <v>#N/A</v>
      </c>
      <c r="I309" s="695" t="e">
        <v>#N/A</v>
      </c>
      <c r="J309" s="695" t="e">
        <v>#N/A</v>
      </c>
      <c r="K309" s="695" t="e">
        <v>#N/A</v>
      </c>
      <c r="L309" s="695" t="e">
        <v>#N/A</v>
      </c>
      <c r="M309" s="695">
        <v>122087.61158039178</v>
      </c>
      <c r="N309" s="695">
        <v>120911.57918251579</v>
      </c>
      <c r="O309" s="695">
        <v>152627.82714846611</v>
      </c>
      <c r="P309" s="695">
        <v>146485.80775062664</v>
      </c>
      <c r="Q309" s="695">
        <v>146002.54483226704</v>
      </c>
      <c r="R309" s="695">
        <v>132556.73672692629</v>
      </c>
      <c r="S309" s="695">
        <v>135364.74084401547</v>
      </c>
      <c r="T309" s="695">
        <v>154714.5905582901</v>
      </c>
      <c r="U309" s="695">
        <v>152042.59107297132</v>
      </c>
      <c r="V309" s="695">
        <v>148328.27844885859</v>
      </c>
      <c r="W309" s="695">
        <v>80871.0585586245</v>
      </c>
      <c r="X309" s="695">
        <v>65057.923509002947</v>
      </c>
      <c r="Y309" s="695">
        <v>53359.649060462754</v>
      </c>
      <c r="Z309" s="695">
        <v>46129.536186643207</v>
      </c>
      <c r="AA309" s="695">
        <v>45308.268529592038</v>
      </c>
      <c r="AB309" s="695">
        <v>55737.791587393956</v>
      </c>
      <c r="AC309" s="695">
        <v>51958.147012789166</v>
      </c>
      <c r="AD309" s="695">
        <v>39721.863471390745</v>
      </c>
      <c r="AE309" s="695">
        <v>34312.981836952844</v>
      </c>
      <c r="AF309" s="695">
        <v>25225.819638438126</v>
      </c>
      <c r="AG309" s="695">
        <v>23900.290965862718</v>
      </c>
      <c r="AH309" s="695">
        <v>22128.36634407095</v>
      </c>
      <c r="AI309" s="695">
        <v>15856.671588518768</v>
      </c>
      <c r="AJ309" s="695">
        <v>13815.756423668263</v>
      </c>
      <c r="AK309" s="695">
        <v>17749.446445726437</v>
      </c>
      <c r="AL309" s="695">
        <v>17261.435644383506</v>
      </c>
      <c r="AM309" s="695">
        <v>15707.748150581083</v>
      </c>
    </row>
    <row r="310" spans="1:39" ht="15" x14ac:dyDescent="0.25">
      <c r="A310" s="183" t="s">
        <v>181</v>
      </c>
      <c r="B310" s="183" t="s">
        <v>779</v>
      </c>
      <c r="C310" s="183" t="s">
        <v>187</v>
      </c>
      <c r="D310" s="183" t="s">
        <v>795</v>
      </c>
      <c r="E310" s="695" t="e">
        <v>#N/A</v>
      </c>
      <c r="F310" s="695" t="e">
        <v>#N/A</v>
      </c>
      <c r="G310" s="695" t="e">
        <v>#N/A</v>
      </c>
      <c r="H310" s="695" t="e">
        <v>#N/A</v>
      </c>
      <c r="I310" s="695" t="e">
        <v>#N/A</v>
      </c>
      <c r="J310" s="695" t="e">
        <v>#N/A</v>
      </c>
      <c r="K310" s="695" t="e">
        <v>#N/A</v>
      </c>
      <c r="L310" s="695" t="e">
        <v>#N/A</v>
      </c>
      <c r="M310" s="695" t="e">
        <v>#N/A</v>
      </c>
      <c r="N310" s="695" t="e">
        <v>#N/A</v>
      </c>
      <c r="O310" s="695" t="e">
        <v>#N/A</v>
      </c>
      <c r="P310" s="695" t="e">
        <v>#N/A</v>
      </c>
      <c r="Q310" s="695">
        <v>151790.05119442218</v>
      </c>
      <c r="R310" s="695">
        <v>147766.93282785092</v>
      </c>
      <c r="S310" s="695">
        <v>142412.18328927172</v>
      </c>
      <c r="T310" s="695">
        <v>124598.93073769723</v>
      </c>
      <c r="U310" s="695">
        <v>120884.2482512517</v>
      </c>
      <c r="V310" s="695">
        <v>128670.75286718686</v>
      </c>
      <c r="W310" s="695">
        <v>113066.2408282416</v>
      </c>
      <c r="X310" s="695">
        <v>98283.4383233837</v>
      </c>
      <c r="Y310" s="695">
        <v>89081.053625870118</v>
      </c>
      <c r="Z310" s="695">
        <v>81927.418513355296</v>
      </c>
      <c r="AA310" s="695">
        <v>80114.65157762506</v>
      </c>
      <c r="AB310" s="695">
        <v>79645.396174472102</v>
      </c>
      <c r="AC310" s="695">
        <v>78068.245572724729</v>
      </c>
      <c r="AD310" s="695">
        <v>77060.603650976875</v>
      </c>
      <c r="AE310" s="695">
        <v>65925.224148300797</v>
      </c>
      <c r="AF310" s="695">
        <v>57599.202037196483</v>
      </c>
      <c r="AG310" s="695">
        <v>52359.231109566157</v>
      </c>
      <c r="AH310" s="695">
        <v>49113.663883454014</v>
      </c>
      <c r="AI310" s="695">
        <v>39893.555142362216</v>
      </c>
      <c r="AJ310" s="695">
        <v>45496.684149033666</v>
      </c>
      <c r="AK310" s="695">
        <v>40586.586639985704</v>
      </c>
      <c r="AL310" s="695">
        <v>37773.550537996736</v>
      </c>
      <c r="AM310" s="695">
        <v>34373.584609525707</v>
      </c>
    </row>
    <row r="311" spans="1:39" ht="15" x14ac:dyDescent="0.25">
      <c r="A311" s="184" t="s">
        <v>181</v>
      </c>
      <c r="B311" s="184" t="s">
        <v>779</v>
      </c>
      <c r="C311" s="184" t="s">
        <v>187</v>
      </c>
      <c r="D311" s="184" t="s">
        <v>796</v>
      </c>
      <c r="E311" s="695" t="e">
        <v>#N/A</v>
      </c>
      <c r="F311" s="695" t="e">
        <v>#N/A</v>
      </c>
      <c r="G311" s="695" t="e">
        <v>#N/A</v>
      </c>
      <c r="H311" s="695" t="e">
        <v>#N/A</v>
      </c>
      <c r="I311" s="695" t="e">
        <v>#N/A</v>
      </c>
      <c r="J311" s="695" t="e">
        <v>#N/A</v>
      </c>
      <c r="K311" s="695" t="e">
        <v>#N/A</v>
      </c>
      <c r="L311" s="695" t="e">
        <v>#N/A</v>
      </c>
      <c r="M311" s="695" t="e">
        <v>#N/A</v>
      </c>
      <c r="N311" s="695" t="e">
        <v>#N/A</v>
      </c>
      <c r="O311" s="695" t="e">
        <v>#N/A</v>
      </c>
      <c r="P311" s="695" t="e">
        <v>#N/A</v>
      </c>
      <c r="Q311" s="695" t="e">
        <v>#N/A</v>
      </c>
      <c r="R311" s="695" t="e">
        <v>#N/A</v>
      </c>
      <c r="S311" s="695" t="e">
        <v>#N/A</v>
      </c>
      <c r="T311" s="695" t="e">
        <v>#N/A</v>
      </c>
      <c r="U311" s="695">
        <v>128490.11818980213</v>
      </c>
      <c r="V311" s="695">
        <v>119746.0530442337</v>
      </c>
      <c r="W311" s="695">
        <v>117618.95348005425</v>
      </c>
      <c r="X311" s="695">
        <v>112486.98789235081</v>
      </c>
      <c r="Y311" s="695">
        <v>112143.643342514</v>
      </c>
      <c r="Z311" s="695">
        <v>110359.15772222985</v>
      </c>
      <c r="AA311" s="695">
        <v>107150.45534794044</v>
      </c>
      <c r="AB311" s="695">
        <v>102385.00515597392</v>
      </c>
      <c r="AC311" s="695">
        <v>97167.920309223482</v>
      </c>
      <c r="AD311" s="695">
        <v>94681.496785109775</v>
      </c>
      <c r="AE311" s="695">
        <v>88902.634581062841</v>
      </c>
      <c r="AF311" s="695">
        <v>81430.050170347051</v>
      </c>
      <c r="AG311" s="695">
        <v>74595.066186001597</v>
      </c>
      <c r="AH311" s="695">
        <v>68072.626124152448</v>
      </c>
      <c r="AI311" s="695">
        <v>52498.305523843534</v>
      </c>
      <c r="AJ311" s="695">
        <v>51842.228408952498</v>
      </c>
      <c r="AK311" s="695">
        <v>47723.411711126471</v>
      </c>
      <c r="AL311" s="695">
        <v>43253.022576834199</v>
      </c>
      <c r="AM311" s="695">
        <v>39359.853918603447</v>
      </c>
    </row>
    <row r="312" spans="1:39" ht="15" x14ac:dyDescent="0.25">
      <c r="A312" s="183" t="s">
        <v>181</v>
      </c>
      <c r="B312" s="183" t="s">
        <v>779</v>
      </c>
      <c r="C312" s="183" t="s">
        <v>187</v>
      </c>
      <c r="D312" s="183" t="s">
        <v>797</v>
      </c>
      <c r="E312" s="695" t="e">
        <v>#N/A</v>
      </c>
      <c r="F312" s="695" t="e">
        <v>#N/A</v>
      </c>
      <c r="G312" s="695" t="e">
        <v>#N/A</v>
      </c>
      <c r="H312" s="695" t="e">
        <v>#N/A</v>
      </c>
      <c r="I312" s="695" t="e">
        <v>#N/A</v>
      </c>
      <c r="J312" s="695" t="e">
        <v>#N/A</v>
      </c>
      <c r="K312" s="695" t="e">
        <v>#N/A</v>
      </c>
      <c r="L312" s="695" t="e">
        <v>#N/A</v>
      </c>
      <c r="M312" s="695" t="e">
        <v>#N/A</v>
      </c>
      <c r="N312" s="695" t="e">
        <v>#N/A</v>
      </c>
      <c r="O312" s="695" t="e">
        <v>#N/A</v>
      </c>
      <c r="P312" s="695" t="e">
        <v>#N/A</v>
      </c>
      <c r="Q312" s="695" t="e">
        <v>#N/A</v>
      </c>
      <c r="R312" s="695" t="e">
        <v>#N/A</v>
      </c>
      <c r="S312" s="695" t="e">
        <v>#N/A</v>
      </c>
      <c r="T312" s="695" t="e">
        <v>#N/A</v>
      </c>
      <c r="U312" s="695" t="e">
        <v>#N/A</v>
      </c>
      <c r="V312" s="695" t="e">
        <v>#N/A</v>
      </c>
      <c r="W312" s="695" t="e">
        <v>#N/A</v>
      </c>
      <c r="X312" s="695" t="e">
        <v>#N/A</v>
      </c>
      <c r="Y312" s="695" t="e">
        <v>#N/A</v>
      </c>
      <c r="Z312" s="695">
        <v>160398.70018137369</v>
      </c>
      <c r="AA312" s="695">
        <v>159558.62711645893</v>
      </c>
      <c r="AB312" s="695">
        <v>154215.68249376409</v>
      </c>
      <c r="AC312" s="695">
        <v>146859.11651158999</v>
      </c>
      <c r="AD312" s="695">
        <v>147405.39395033155</v>
      </c>
      <c r="AE312" s="695">
        <v>139859.16577563374</v>
      </c>
      <c r="AF312" s="695">
        <v>127935.20718534153</v>
      </c>
      <c r="AG312" s="695">
        <v>120550.33717056538</v>
      </c>
      <c r="AH312" s="695">
        <v>113204.72802072926</v>
      </c>
      <c r="AI312" s="695">
        <v>93852.996874992561</v>
      </c>
      <c r="AJ312" s="695">
        <v>94193.148942124419</v>
      </c>
      <c r="AK312" s="695">
        <v>88408.530910937494</v>
      </c>
      <c r="AL312" s="695">
        <v>80416.099685181165</v>
      </c>
      <c r="AM312" s="695">
        <v>73177.913305134134</v>
      </c>
    </row>
    <row r="313" spans="1:39" ht="15" x14ac:dyDescent="0.25">
      <c r="A313" s="184" t="s">
        <v>181</v>
      </c>
      <c r="B313" s="184" t="s">
        <v>779</v>
      </c>
      <c r="C313" s="184" t="s">
        <v>187</v>
      </c>
      <c r="D313" s="184" t="s">
        <v>798</v>
      </c>
      <c r="E313" s="695" t="e">
        <v>#N/A</v>
      </c>
      <c r="F313" s="695" t="e">
        <v>#N/A</v>
      </c>
      <c r="G313" s="695" t="e">
        <v>#N/A</v>
      </c>
      <c r="H313" s="695" t="e">
        <v>#N/A</v>
      </c>
      <c r="I313" s="695" t="e">
        <v>#N/A</v>
      </c>
      <c r="J313" s="695" t="e">
        <v>#N/A</v>
      </c>
      <c r="K313" s="695" t="e">
        <v>#N/A</v>
      </c>
      <c r="L313" s="695" t="e">
        <v>#N/A</v>
      </c>
      <c r="M313" s="695" t="e">
        <v>#N/A</v>
      </c>
      <c r="N313" s="695" t="e">
        <v>#N/A</v>
      </c>
      <c r="O313" s="695" t="e">
        <v>#N/A</v>
      </c>
      <c r="P313" s="695" t="e">
        <v>#N/A</v>
      </c>
      <c r="Q313" s="695" t="e">
        <v>#N/A</v>
      </c>
      <c r="R313" s="695" t="e">
        <v>#N/A</v>
      </c>
      <c r="S313" s="695" t="e">
        <v>#N/A</v>
      </c>
      <c r="T313" s="695" t="e">
        <v>#N/A</v>
      </c>
      <c r="U313" s="695" t="e">
        <v>#N/A</v>
      </c>
      <c r="V313" s="695" t="e">
        <v>#N/A</v>
      </c>
      <c r="W313" s="695" t="e">
        <v>#N/A</v>
      </c>
      <c r="X313" s="695" t="e">
        <v>#N/A</v>
      </c>
      <c r="Y313" s="695" t="e">
        <v>#N/A</v>
      </c>
      <c r="Z313" s="695" t="e">
        <v>#N/A</v>
      </c>
      <c r="AA313" s="695" t="e">
        <v>#N/A</v>
      </c>
      <c r="AB313" s="695" t="e">
        <v>#N/A</v>
      </c>
      <c r="AC313" s="695" t="e">
        <v>#N/A</v>
      </c>
      <c r="AD313" s="695">
        <v>143003.7195753328</v>
      </c>
      <c r="AE313" s="695">
        <v>142789.19134417485</v>
      </c>
      <c r="AF313" s="695">
        <v>140926.98429329862</v>
      </c>
      <c r="AG313" s="695">
        <v>137119.41550231932</v>
      </c>
      <c r="AH313" s="695">
        <v>134296.87298996604</v>
      </c>
      <c r="AI313" s="695">
        <v>114504.98644836161</v>
      </c>
      <c r="AJ313" s="695">
        <v>118697.31235911946</v>
      </c>
      <c r="AK313" s="695">
        <v>110604.36675097053</v>
      </c>
      <c r="AL313" s="695">
        <v>102479.51277865771</v>
      </c>
      <c r="AM313" s="695">
        <v>93255.416900689801</v>
      </c>
    </row>
    <row r="314" spans="1:39" ht="15" x14ac:dyDescent="0.25">
      <c r="A314" s="183" t="s">
        <v>181</v>
      </c>
      <c r="B314" s="183" t="s">
        <v>779</v>
      </c>
      <c r="C314" s="183" t="s">
        <v>187</v>
      </c>
      <c r="D314" s="183" t="s">
        <v>799</v>
      </c>
      <c r="E314" s="695" t="e">
        <v>#N/A</v>
      </c>
      <c r="F314" s="695" t="e">
        <v>#N/A</v>
      </c>
      <c r="G314" s="695" t="e">
        <v>#N/A</v>
      </c>
      <c r="H314" s="695" t="e">
        <v>#N/A</v>
      </c>
      <c r="I314" s="695" t="e">
        <v>#N/A</v>
      </c>
      <c r="J314" s="695" t="e">
        <v>#N/A</v>
      </c>
      <c r="K314" s="695" t="e">
        <v>#N/A</v>
      </c>
      <c r="L314" s="695" t="e">
        <v>#N/A</v>
      </c>
      <c r="M314" s="695" t="e">
        <v>#N/A</v>
      </c>
      <c r="N314" s="695" t="e">
        <v>#N/A</v>
      </c>
      <c r="O314" s="695" t="e">
        <v>#N/A</v>
      </c>
      <c r="P314" s="695" t="e">
        <v>#N/A</v>
      </c>
      <c r="Q314" s="695" t="e">
        <v>#N/A</v>
      </c>
      <c r="R314" s="695" t="e">
        <v>#N/A</v>
      </c>
      <c r="S314" s="695" t="e">
        <v>#N/A</v>
      </c>
      <c r="T314" s="695" t="e">
        <v>#N/A</v>
      </c>
      <c r="U314" s="695" t="e">
        <v>#N/A</v>
      </c>
      <c r="V314" s="695" t="e">
        <v>#N/A</v>
      </c>
      <c r="W314" s="695" t="e">
        <v>#N/A</v>
      </c>
      <c r="X314" s="695" t="e">
        <v>#N/A</v>
      </c>
      <c r="Y314" s="695" t="e">
        <v>#N/A</v>
      </c>
      <c r="Z314" s="695" t="e">
        <v>#N/A</v>
      </c>
      <c r="AA314" s="695" t="e">
        <v>#N/A</v>
      </c>
      <c r="AB314" s="695" t="e">
        <v>#N/A</v>
      </c>
      <c r="AC314" s="695" t="e">
        <v>#N/A</v>
      </c>
      <c r="AD314" s="695" t="e">
        <v>#N/A</v>
      </c>
      <c r="AE314" s="695" t="e">
        <v>#N/A</v>
      </c>
      <c r="AF314" s="695" t="e">
        <v>#N/A</v>
      </c>
      <c r="AG314" s="695" t="e">
        <v>#N/A</v>
      </c>
      <c r="AH314" s="695">
        <v>119678.94743441796</v>
      </c>
      <c r="AI314" s="695">
        <v>121321.09446547145</v>
      </c>
      <c r="AJ314" s="695">
        <v>132529.37911904691</v>
      </c>
      <c r="AK314" s="695">
        <v>130836.46790037821</v>
      </c>
      <c r="AL314" s="695">
        <v>127269.99295668557</v>
      </c>
      <c r="AM314" s="695">
        <v>115814.52653622798</v>
      </c>
    </row>
    <row r="315" spans="1:39" ht="15" x14ac:dyDescent="0.25">
      <c r="A315" s="184" t="s">
        <v>181</v>
      </c>
      <c r="B315" s="184" t="s">
        <v>779</v>
      </c>
      <c r="C315" s="184" t="s">
        <v>187</v>
      </c>
      <c r="D315" s="184" t="s">
        <v>800</v>
      </c>
      <c r="E315" s="695" t="e">
        <v>#N/A</v>
      </c>
      <c r="F315" s="695" t="e">
        <v>#N/A</v>
      </c>
      <c r="G315" s="695" t="e">
        <v>#N/A</v>
      </c>
      <c r="H315" s="695" t="e">
        <v>#N/A</v>
      </c>
      <c r="I315" s="695" t="e">
        <v>#N/A</v>
      </c>
      <c r="J315" s="695" t="e">
        <v>#N/A</v>
      </c>
      <c r="K315" s="695" t="e">
        <v>#N/A</v>
      </c>
      <c r="L315" s="695" t="e">
        <v>#N/A</v>
      </c>
      <c r="M315" s="695" t="e">
        <v>#N/A</v>
      </c>
      <c r="N315" s="695" t="e">
        <v>#N/A</v>
      </c>
      <c r="O315" s="695" t="e">
        <v>#N/A</v>
      </c>
      <c r="P315" s="695" t="e">
        <v>#N/A</v>
      </c>
      <c r="Q315" s="695" t="e">
        <v>#N/A</v>
      </c>
      <c r="R315" s="695" t="e">
        <v>#N/A</v>
      </c>
      <c r="S315" s="695" t="e">
        <v>#N/A</v>
      </c>
      <c r="T315" s="695" t="e">
        <v>#N/A</v>
      </c>
      <c r="U315" s="695" t="e">
        <v>#N/A</v>
      </c>
      <c r="V315" s="695" t="e">
        <v>#N/A</v>
      </c>
      <c r="W315" s="695" t="e">
        <v>#N/A</v>
      </c>
      <c r="X315" s="695" t="e">
        <v>#N/A</v>
      </c>
      <c r="Y315" s="695" t="e">
        <v>#N/A</v>
      </c>
      <c r="Z315" s="695" t="e">
        <v>#N/A</v>
      </c>
      <c r="AA315" s="695" t="e">
        <v>#N/A</v>
      </c>
      <c r="AB315" s="695" t="e">
        <v>#N/A</v>
      </c>
      <c r="AC315" s="695" t="e">
        <v>#N/A</v>
      </c>
      <c r="AD315" s="695" t="e">
        <v>#N/A</v>
      </c>
      <c r="AE315" s="695" t="e">
        <v>#N/A</v>
      </c>
      <c r="AF315" s="695" t="e">
        <v>#N/A</v>
      </c>
      <c r="AG315" s="695" t="e">
        <v>#N/A</v>
      </c>
      <c r="AH315" s="695" t="e">
        <v>#N/A</v>
      </c>
      <c r="AI315" s="695" t="e">
        <v>#N/A</v>
      </c>
      <c r="AJ315" s="695" t="e">
        <v>#N/A</v>
      </c>
      <c r="AK315" s="695" t="e">
        <v>#N/A</v>
      </c>
      <c r="AL315" s="695" t="e">
        <v>#N/A</v>
      </c>
      <c r="AM315" s="695" t="e">
        <v>#N/A</v>
      </c>
    </row>
    <row r="316" spans="1:39" ht="15" x14ac:dyDescent="0.25">
      <c r="A316" s="183" t="s">
        <v>181</v>
      </c>
      <c r="B316" s="183" t="s">
        <v>779</v>
      </c>
      <c r="C316" s="183" t="s">
        <v>186</v>
      </c>
      <c r="D316" s="183" t="s">
        <v>175</v>
      </c>
      <c r="E316" s="695">
        <v>60594.312103980854</v>
      </c>
      <c r="F316" s="695">
        <v>66848.885887607234</v>
      </c>
      <c r="G316" s="695">
        <v>68810.602454549429</v>
      </c>
      <c r="H316" s="695">
        <v>67756.173119709347</v>
      </c>
      <c r="I316" s="695">
        <v>68214.175951973433</v>
      </c>
      <c r="J316" s="695">
        <v>64022.253134226179</v>
      </c>
      <c r="K316" s="695">
        <v>77622.018893722328</v>
      </c>
      <c r="L316" s="695">
        <v>66717.464877409671</v>
      </c>
      <c r="M316" s="695">
        <v>80511.015877587837</v>
      </c>
      <c r="N316" s="695">
        <v>79735.478033638719</v>
      </c>
      <c r="O316" s="695">
        <v>84732.190516583054</v>
      </c>
      <c r="P316" s="695">
        <v>77169.098739420864</v>
      </c>
      <c r="Q316" s="695">
        <v>75114.878378236928</v>
      </c>
      <c r="R316" s="695">
        <v>72179.35506065657</v>
      </c>
      <c r="S316" s="695">
        <v>69600.762226341874</v>
      </c>
      <c r="T316" s="695">
        <v>70194.782166462974</v>
      </c>
      <c r="U316" s="695">
        <v>63064.308844948348</v>
      </c>
      <c r="V316" s="695">
        <v>60213.208025844855</v>
      </c>
      <c r="W316" s="695">
        <v>52067.12635407551</v>
      </c>
      <c r="X316" s="695">
        <v>42971.080146955224</v>
      </c>
      <c r="Y316" s="695">
        <v>34132.471248730995</v>
      </c>
      <c r="Z316" s="695">
        <v>18538.971269920828</v>
      </c>
      <c r="AA316" s="695">
        <v>15274.949036833756</v>
      </c>
      <c r="AB316" s="695">
        <v>13742.512587530353</v>
      </c>
      <c r="AC316" s="695">
        <v>13590.183781279549</v>
      </c>
      <c r="AD316" s="695">
        <v>17213.556670396898</v>
      </c>
      <c r="AE316" s="695">
        <v>26374.629905561134</v>
      </c>
      <c r="AF316" s="695">
        <v>17127.272045881775</v>
      </c>
      <c r="AG316" s="695">
        <v>10963.033866554431</v>
      </c>
      <c r="AH316" s="695">
        <v>6469.3191958538746</v>
      </c>
      <c r="AI316" s="695">
        <v>1898.623754857944</v>
      </c>
      <c r="AJ316" s="695">
        <v>2515.1005324570574</v>
      </c>
      <c r="AK316" s="695">
        <v>2571.9909599005291</v>
      </c>
      <c r="AL316" s="695">
        <v>1500.0781778739361</v>
      </c>
      <c r="AM316" s="695">
        <v>1365.0573862836952</v>
      </c>
    </row>
    <row r="317" spans="1:39" ht="15" x14ac:dyDescent="0.25">
      <c r="A317" s="184" t="s">
        <v>181</v>
      </c>
      <c r="B317" s="184" t="s">
        <v>779</v>
      </c>
      <c r="C317" s="184" t="s">
        <v>186</v>
      </c>
      <c r="D317" s="184" t="s">
        <v>793</v>
      </c>
      <c r="E317" s="695" t="e">
        <v>#N/A</v>
      </c>
      <c r="F317" s="695" t="e">
        <v>#N/A</v>
      </c>
      <c r="G317" s="695" t="e">
        <v>#N/A</v>
      </c>
      <c r="H317" s="695" t="e">
        <v>#N/A</v>
      </c>
      <c r="I317" s="695" t="e">
        <v>#N/A</v>
      </c>
      <c r="J317" s="695">
        <v>62476.801618257487</v>
      </c>
      <c r="K317" s="695">
        <v>95509.266202146333</v>
      </c>
      <c r="L317" s="695">
        <v>107272.55788145403</v>
      </c>
      <c r="M317" s="695">
        <v>129450.70120234051</v>
      </c>
      <c r="N317" s="695">
        <v>128203.74242764553</v>
      </c>
      <c r="O317" s="695">
        <v>138101.99473582007</v>
      </c>
      <c r="P317" s="695">
        <v>136747.89940982321</v>
      </c>
      <c r="Q317" s="695">
        <v>110136.56557953208</v>
      </c>
      <c r="R317" s="695">
        <v>106933.49295682993</v>
      </c>
      <c r="S317" s="695">
        <v>119453.55167267554</v>
      </c>
      <c r="T317" s="695">
        <v>90311.007900881101</v>
      </c>
      <c r="U317" s="695">
        <v>85229.975361612203</v>
      </c>
      <c r="V317" s="695">
        <v>85596.651253669334</v>
      </c>
      <c r="W317" s="695">
        <v>53313.819596858819</v>
      </c>
      <c r="X317" s="695">
        <v>44254.948607140519</v>
      </c>
      <c r="Y317" s="695">
        <v>31429.36166467212</v>
      </c>
      <c r="Z317" s="695">
        <v>26129.863729855617</v>
      </c>
      <c r="AA317" s="695">
        <v>27027.231698523996</v>
      </c>
      <c r="AB317" s="695">
        <v>27613.798848692652</v>
      </c>
      <c r="AC317" s="695">
        <v>21215.690482095644</v>
      </c>
      <c r="AD317" s="695">
        <v>34537.130591475776</v>
      </c>
      <c r="AE317" s="695">
        <v>11683.812422655596</v>
      </c>
      <c r="AF317" s="695">
        <v>13726.313223439172</v>
      </c>
      <c r="AG317" s="695">
        <v>11183.427363706534</v>
      </c>
      <c r="AH317" s="695">
        <v>9775.1280632732487</v>
      </c>
      <c r="AI317" s="695">
        <v>11063.273885461444</v>
      </c>
      <c r="AJ317" s="695">
        <v>48049.795221539869</v>
      </c>
      <c r="AK317" s="695">
        <v>7105.1596698043795</v>
      </c>
      <c r="AL317" s="695">
        <v>4411.7379309400694</v>
      </c>
      <c r="AM317" s="695">
        <v>4014.6410619165681</v>
      </c>
    </row>
    <row r="318" spans="1:39" ht="15" x14ac:dyDescent="0.25">
      <c r="A318" s="183" t="s">
        <v>181</v>
      </c>
      <c r="B318" s="183" t="s">
        <v>779</v>
      </c>
      <c r="C318" s="183" t="s">
        <v>186</v>
      </c>
      <c r="D318" s="183" t="s">
        <v>794</v>
      </c>
      <c r="E318" s="695" t="e">
        <v>#N/A</v>
      </c>
      <c r="F318" s="695" t="e">
        <v>#N/A</v>
      </c>
      <c r="G318" s="695" t="e">
        <v>#N/A</v>
      </c>
      <c r="H318" s="695" t="e">
        <v>#N/A</v>
      </c>
      <c r="I318" s="695" t="e">
        <v>#N/A</v>
      </c>
      <c r="J318" s="695" t="e">
        <v>#N/A</v>
      </c>
      <c r="K318" s="695" t="e">
        <v>#N/A</v>
      </c>
      <c r="L318" s="695" t="e">
        <v>#N/A</v>
      </c>
      <c r="M318" s="695">
        <v>109929.41191121898</v>
      </c>
      <c r="N318" s="695">
        <v>108870.49570986532</v>
      </c>
      <c r="O318" s="695">
        <v>137428.25387873157</v>
      </c>
      <c r="P318" s="695">
        <v>131897.8927584537</v>
      </c>
      <c r="Q318" s="695">
        <v>131462.75599292864</v>
      </c>
      <c r="R318" s="695">
        <v>119355.96023734187</v>
      </c>
      <c r="S318" s="695">
        <v>121884.32685243158</v>
      </c>
      <c r="T318" s="695">
        <v>139307.20516191531</v>
      </c>
      <c r="U318" s="695">
        <v>136901.2990405169</v>
      </c>
      <c r="V318" s="695">
        <v>133556.87942956996</v>
      </c>
      <c r="W318" s="695">
        <v>80871.0585586245</v>
      </c>
      <c r="X318" s="695">
        <v>65057.923509002947</v>
      </c>
      <c r="Y318" s="695">
        <v>53359.649060462754</v>
      </c>
      <c r="Z318" s="695">
        <v>46129.536186643207</v>
      </c>
      <c r="AA318" s="695">
        <v>45308.268529592038</v>
      </c>
      <c r="AB318" s="695">
        <v>55737.791587393956</v>
      </c>
      <c r="AC318" s="695">
        <v>51958.147012789166</v>
      </c>
      <c r="AD318" s="695">
        <v>39721.863471390745</v>
      </c>
      <c r="AE318" s="695">
        <v>34312.981836952844</v>
      </c>
      <c r="AF318" s="695">
        <v>25225.819638438126</v>
      </c>
      <c r="AG318" s="695">
        <v>23900.290965862718</v>
      </c>
      <c r="AH318" s="695">
        <v>22128.36634407095</v>
      </c>
      <c r="AI318" s="695">
        <v>15856.671588518768</v>
      </c>
      <c r="AJ318" s="695">
        <v>13815.756423668263</v>
      </c>
      <c r="AK318" s="695">
        <v>17749.446445726437</v>
      </c>
      <c r="AL318" s="695">
        <v>17261.435644383506</v>
      </c>
      <c r="AM318" s="695">
        <v>15707.748150581083</v>
      </c>
    </row>
    <row r="319" spans="1:39" ht="15" x14ac:dyDescent="0.25">
      <c r="A319" s="184" t="s">
        <v>181</v>
      </c>
      <c r="B319" s="184" t="s">
        <v>779</v>
      </c>
      <c r="C319" s="184" t="s">
        <v>186</v>
      </c>
      <c r="D319" s="184" t="s">
        <v>795</v>
      </c>
      <c r="E319" s="695" t="e">
        <v>#N/A</v>
      </c>
      <c r="F319" s="695" t="e">
        <v>#N/A</v>
      </c>
      <c r="G319" s="695" t="e">
        <v>#N/A</v>
      </c>
      <c r="H319" s="695" t="e">
        <v>#N/A</v>
      </c>
      <c r="I319" s="695" t="e">
        <v>#N/A</v>
      </c>
      <c r="J319" s="695" t="e">
        <v>#N/A</v>
      </c>
      <c r="K319" s="695" t="e">
        <v>#N/A</v>
      </c>
      <c r="L319" s="695" t="e">
        <v>#N/A</v>
      </c>
      <c r="M319" s="695" t="e">
        <v>#N/A</v>
      </c>
      <c r="N319" s="695" t="e">
        <v>#N/A</v>
      </c>
      <c r="O319" s="695" t="e">
        <v>#N/A</v>
      </c>
      <c r="P319" s="695" t="e">
        <v>#N/A</v>
      </c>
      <c r="Q319" s="695">
        <v>136673.90856269788</v>
      </c>
      <c r="R319" s="695">
        <v>133051.43589441094</v>
      </c>
      <c r="S319" s="695">
        <v>128229.9436882155</v>
      </c>
      <c r="T319" s="695">
        <v>112190.63919308927</v>
      </c>
      <c r="U319" s="695">
        <v>108845.8865528677</v>
      </c>
      <c r="V319" s="695">
        <v>115856.96541822914</v>
      </c>
      <c r="W319" s="695">
        <v>113066.2408282416</v>
      </c>
      <c r="X319" s="695">
        <v>98283.4383233837</v>
      </c>
      <c r="Y319" s="695">
        <v>89081.053625870118</v>
      </c>
      <c r="Z319" s="695">
        <v>81927.418513355296</v>
      </c>
      <c r="AA319" s="695">
        <v>80114.65157762506</v>
      </c>
      <c r="AB319" s="695">
        <v>79645.396174472102</v>
      </c>
      <c r="AC319" s="695">
        <v>78068.245572724729</v>
      </c>
      <c r="AD319" s="695">
        <v>77060.603650976875</v>
      </c>
      <c r="AE319" s="695">
        <v>65925.224148300797</v>
      </c>
      <c r="AF319" s="695">
        <v>57599.202037196483</v>
      </c>
      <c r="AG319" s="695">
        <v>52359.231109566157</v>
      </c>
      <c r="AH319" s="695">
        <v>49113.663883454014</v>
      </c>
      <c r="AI319" s="695">
        <v>39893.555142362216</v>
      </c>
      <c r="AJ319" s="695">
        <v>45496.684149033666</v>
      </c>
      <c r="AK319" s="695">
        <v>40586.586639985704</v>
      </c>
      <c r="AL319" s="695">
        <v>37773.550537996736</v>
      </c>
      <c r="AM319" s="695">
        <v>34373.584609525707</v>
      </c>
    </row>
    <row r="320" spans="1:39" ht="15" x14ac:dyDescent="0.25">
      <c r="A320" s="183" t="s">
        <v>181</v>
      </c>
      <c r="B320" s="183" t="s">
        <v>779</v>
      </c>
      <c r="C320" s="183" t="s">
        <v>186</v>
      </c>
      <c r="D320" s="183" t="s">
        <v>796</v>
      </c>
      <c r="E320" s="695" t="e">
        <v>#N/A</v>
      </c>
      <c r="F320" s="695" t="e">
        <v>#N/A</v>
      </c>
      <c r="G320" s="695" t="e">
        <v>#N/A</v>
      </c>
      <c r="H320" s="695" t="e">
        <v>#N/A</v>
      </c>
      <c r="I320" s="695" t="e">
        <v>#N/A</v>
      </c>
      <c r="J320" s="695" t="e">
        <v>#N/A</v>
      </c>
      <c r="K320" s="695" t="e">
        <v>#N/A</v>
      </c>
      <c r="L320" s="695" t="e">
        <v>#N/A</v>
      </c>
      <c r="M320" s="695" t="e">
        <v>#N/A</v>
      </c>
      <c r="N320" s="695" t="e">
        <v>#N/A</v>
      </c>
      <c r="O320" s="695" t="e">
        <v>#N/A</v>
      </c>
      <c r="P320" s="695" t="e">
        <v>#N/A</v>
      </c>
      <c r="Q320" s="695" t="e">
        <v>#N/A</v>
      </c>
      <c r="R320" s="695" t="e">
        <v>#N/A</v>
      </c>
      <c r="S320" s="695" t="e">
        <v>#N/A</v>
      </c>
      <c r="T320" s="695" t="e">
        <v>#N/A</v>
      </c>
      <c r="U320" s="695">
        <v>115694.31940035205</v>
      </c>
      <c r="V320" s="695">
        <v>107821.03949321933</v>
      </c>
      <c r="W320" s="695">
        <v>117618.95348005425</v>
      </c>
      <c r="X320" s="695">
        <v>112486.98789235081</v>
      </c>
      <c r="Y320" s="695">
        <v>112143.643342514</v>
      </c>
      <c r="Z320" s="695">
        <v>110359.15772222985</v>
      </c>
      <c r="AA320" s="695">
        <v>107150.45534794044</v>
      </c>
      <c r="AB320" s="695">
        <v>102385.00515597392</v>
      </c>
      <c r="AC320" s="695">
        <v>97167.920309223482</v>
      </c>
      <c r="AD320" s="695">
        <v>94681.496785109775</v>
      </c>
      <c r="AE320" s="695">
        <v>88902.634581062841</v>
      </c>
      <c r="AF320" s="695">
        <v>81430.050170347051</v>
      </c>
      <c r="AG320" s="695">
        <v>74595.066186001597</v>
      </c>
      <c r="AH320" s="695">
        <v>68072.626124152448</v>
      </c>
      <c r="AI320" s="695">
        <v>52498.305523843534</v>
      </c>
      <c r="AJ320" s="695">
        <v>51842.228408952498</v>
      </c>
      <c r="AK320" s="695">
        <v>47723.411711126471</v>
      </c>
      <c r="AL320" s="695">
        <v>43253.022576834199</v>
      </c>
      <c r="AM320" s="695">
        <v>39359.853918603447</v>
      </c>
    </row>
    <row r="321" spans="1:39" ht="15" x14ac:dyDescent="0.25">
      <c r="A321" s="184" t="s">
        <v>181</v>
      </c>
      <c r="B321" s="184" t="s">
        <v>779</v>
      </c>
      <c r="C321" s="184" t="s">
        <v>186</v>
      </c>
      <c r="D321" s="184" t="s">
        <v>797</v>
      </c>
      <c r="E321" s="695" t="e">
        <v>#N/A</v>
      </c>
      <c r="F321" s="695" t="e">
        <v>#N/A</v>
      </c>
      <c r="G321" s="695" t="e">
        <v>#N/A</v>
      </c>
      <c r="H321" s="695" t="e">
        <v>#N/A</v>
      </c>
      <c r="I321" s="695" t="e">
        <v>#N/A</v>
      </c>
      <c r="J321" s="695" t="e">
        <v>#N/A</v>
      </c>
      <c r="K321" s="695" t="e">
        <v>#N/A</v>
      </c>
      <c r="L321" s="695" t="e">
        <v>#N/A</v>
      </c>
      <c r="M321" s="695" t="e">
        <v>#N/A</v>
      </c>
      <c r="N321" s="695" t="e">
        <v>#N/A</v>
      </c>
      <c r="O321" s="695" t="e">
        <v>#N/A</v>
      </c>
      <c r="P321" s="695" t="e">
        <v>#N/A</v>
      </c>
      <c r="Q321" s="695" t="e">
        <v>#N/A</v>
      </c>
      <c r="R321" s="695" t="e">
        <v>#N/A</v>
      </c>
      <c r="S321" s="695" t="e">
        <v>#N/A</v>
      </c>
      <c r="T321" s="695" t="e">
        <v>#N/A</v>
      </c>
      <c r="U321" s="695" t="e">
        <v>#N/A</v>
      </c>
      <c r="V321" s="695" t="e">
        <v>#N/A</v>
      </c>
      <c r="W321" s="695" t="e">
        <v>#N/A</v>
      </c>
      <c r="X321" s="695" t="e">
        <v>#N/A</v>
      </c>
      <c r="Y321" s="695" t="e">
        <v>#N/A</v>
      </c>
      <c r="Z321" s="695">
        <v>160398.70018137369</v>
      </c>
      <c r="AA321" s="695">
        <v>159558.62711645893</v>
      </c>
      <c r="AB321" s="695">
        <v>154215.68249376409</v>
      </c>
      <c r="AC321" s="695">
        <v>146859.11651158999</v>
      </c>
      <c r="AD321" s="695">
        <v>147405.39395033155</v>
      </c>
      <c r="AE321" s="695">
        <v>139859.16577563374</v>
      </c>
      <c r="AF321" s="695">
        <v>127935.20718534153</v>
      </c>
      <c r="AG321" s="695">
        <v>120550.33717056538</v>
      </c>
      <c r="AH321" s="695">
        <v>113204.72802072926</v>
      </c>
      <c r="AI321" s="695">
        <v>93852.996874992561</v>
      </c>
      <c r="AJ321" s="695">
        <v>94193.148942124419</v>
      </c>
      <c r="AK321" s="695">
        <v>88408.530910937494</v>
      </c>
      <c r="AL321" s="695">
        <v>80416.099685181165</v>
      </c>
      <c r="AM321" s="695">
        <v>73177.913305134134</v>
      </c>
    </row>
    <row r="322" spans="1:39" ht="15" x14ac:dyDescent="0.25">
      <c r="A322" s="183" t="s">
        <v>181</v>
      </c>
      <c r="B322" s="183" t="s">
        <v>779</v>
      </c>
      <c r="C322" s="183" t="s">
        <v>186</v>
      </c>
      <c r="D322" s="183" t="s">
        <v>798</v>
      </c>
      <c r="E322" s="695" t="e">
        <v>#N/A</v>
      </c>
      <c r="F322" s="695" t="e">
        <v>#N/A</v>
      </c>
      <c r="G322" s="695" t="e">
        <v>#N/A</v>
      </c>
      <c r="H322" s="695" t="e">
        <v>#N/A</v>
      </c>
      <c r="I322" s="695" t="e">
        <v>#N/A</v>
      </c>
      <c r="J322" s="695" t="e">
        <v>#N/A</v>
      </c>
      <c r="K322" s="695" t="e">
        <v>#N/A</v>
      </c>
      <c r="L322" s="695" t="e">
        <v>#N/A</v>
      </c>
      <c r="M322" s="695" t="e">
        <v>#N/A</v>
      </c>
      <c r="N322" s="695" t="e">
        <v>#N/A</v>
      </c>
      <c r="O322" s="695" t="e">
        <v>#N/A</v>
      </c>
      <c r="P322" s="695" t="e">
        <v>#N/A</v>
      </c>
      <c r="Q322" s="695" t="e">
        <v>#N/A</v>
      </c>
      <c r="R322" s="695" t="e">
        <v>#N/A</v>
      </c>
      <c r="S322" s="695" t="e">
        <v>#N/A</v>
      </c>
      <c r="T322" s="695" t="e">
        <v>#N/A</v>
      </c>
      <c r="U322" s="695" t="e">
        <v>#N/A</v>
      </c>
      <c r="V322" s="695" t="e">
        <v>#N/A</v>
      </c>
      <c r="W322" s="695" t="e">
        <v>#N/A</v>
      </c>
      <c r="X322" s="695" t="e">
        <v>#N/A</v>
      </c>
      <c r="Y322" s="695" t="e">
        <v>#N/A</v>
      </c>
      <c r="Z322" s="695" t="e">
        <v>#N/A</v>
      </c>
      <c r="AA322" s="695" t="e">
        <v>#N/A</v>
      </c>
      <c r="AB322" s="695" t="e">
        <v>#N/A</v>
      </c>
      <c r="AC322" s="695" t="e">
        <v>#N/A</v>
      </c>
      <c r="AD322" s="695">
        <v>143003.7195753328</v>
      </c>
      <c r="AE322" s="695">
        <v>142789.19134417485</v>
      </c>
      <c r="AF322" s="695">
        <v>140926.98429329862</v>
      </c>
      <c r="AG322" s="695">
        <v>137119.41550231932</v>
      </c>
      <c r="AH322" s="695">
        <v>134296.87298996604</v>
      </c>
      <c r="AI322" s="695">
        <v>114504.98644836161</v>
      </c>
      <c r="AJ322" s="695">
        <v>118697.31235911946</v>
      </c>
      <c r="AK322" s="695">
        <v>110604.36675097053</v>
      </c>
      <c r="AL322" s="695">
        <v>102479.51277865771</v>
      </c>
      <c r="AM322" s="695">
        <v>93255.416900689801</v>
      </c>
    </row>
    <row r="323" spans="1:39" ht="15" x14ac:dyDescent="0.25">
      <c r="A323" s="184" t="s">
        <v>181</v>
      </c>
      <c r="B323" s="184" t="s">
        <v>779</v>
      </c>
      <c r="C323" s="184" t="s">
        <v>186</v>
      </c>
      <c r="D323" s="184" t="s">
        <v>799</v>
      </c>
      <c r="E323" s="695" t="e">
        <v>#N/A</v>
      </c>
      <c r="F323" s="695" t="e">
        <v>#N/A</v>
      </c>
      <c r="G323" s="695" t="e">
        <v>#N/A</v>
      </c>
      <c r="H323" s="695" t="e">
        <v>#N/A</v>
      </c>
      <c r="I323" s="695" t="e">
        <v>#N/A</v>
      </c>
      <c r="J323" s="695" t="e">
        <v>#N/A</v>
      </c>
      <c r="K323" s="695" t="e">
        <v>#N/A</v>
      </c>
      <c r="L323" s="695" t="e">
        <v>#N/A</v>
      </c>
      <c r="M323" s="695" t="e">
        <v>#N/A</v>
      </c>
      <c r="N323" s="695" t="e">
        <v>#N/A</v>
      </c>
      <c r="O323" s="695" t="e">
        <v>#N/A</v>
      </c>
      <c r="P323" s="695" t="e">
        <v>#N/A</v>
      </c>
      <c r="Q323" s="695" t="e">
        <v>#N/A</v>
      </c>
      <c r="R323" s="695" t="e">
        <v>#N/A</v>
      </c>
      <c r="S323" s="695" t="e">
        <v>#N/A</v>
      </c>
      <c r="T323" s="695" t="e">
        <v>#N/A</v>
      </c>
      <c r="U323" s="695" t="e">
        <v>#N/A</v>
      </c>
      <c r="V323" s="695" t="e">
        <v>#N/A</v>
      </c>
      <c r="W323" s="695" t="e">
        <v>#N/A</v>
      </c>
      <c r="X323" s="695" t="e">
        <v>#N/A</v>
      </c>
      <c r="Y323" s="695" t="e">
        <v>#N/A</v>
      </c>
      <c r="Z323" s="695" t="e">
        <v>#N/A</v>
      </c>
      <c r="AA323" s="695" t="e">
        <v>#N/A</v>
      </c>
      <c r="AB323" s="695" t="e">
        <v>#N/A</v>
      </c>
      <c r="AC323" s="695" t="e">
        <v>#N/A</v>
      </c>
      <c r="AD323" s="695" t="e">
        <v>#N/A</v>
      </c>
      <c r="AE323" s="695" t="e">
        <v>#N/A</v>
      </c>
      <c r="AF323" s="695" t="e">
        <v>#N/A</v>
      </c>
      <c r="AG323" s="695" t="e">
        <v>#N/A</v>
      </c>
      <c r="AH323" s="695">
        <v>119678.94743441796</v>
      </c>
      <c r="AI323" s="695">
        <v>121321.09446547145</v>
      </c>
      <c r="AJ323" s="695">
        <v>132529.37911904691</v>
      </c>
      <c r="AK323" s="695">
        <v>130836.46790037821</v>
      </c>
      <c r="AL323" s="695">
        <v>127269.99295668557</v>
      </c>
      <c r="AM323" s="695">
        <v>115814.52653622798</v>
      </c>
    </row>
    <row r="324" spans="1:39" ht="15" x14ac:dyDescent="0.25">
      <c r="A324" s="183" t="s">
        <v>181</v>
      </c>
      <c r="B324" s="183" t="s">
        <v>779</v>
      </c>
      <c r="C324" s="183" t="s">
        <v>186</v>
      </c>
      <c r="D324" s="183" t="s">
        <v>800</v>
      </c>
      <c r="E324" s="695" t="e">
        <v>#N/A</v>
      </c>
      <c r="F324" s="695" t="e">
        <v>#N/A</v>
      </c>
      <c r="G324" s="695" t="e">
        <v>#N/A</v>
      </c>
      <c r="H324" s="695" t="e">
        <v>#N/A</v>
      </c>
      <c r="I324" s="695" t="e">
        <v>#N/A</v>
      </c>
      <c r="J324" s="695" t="e">
        <v>#N/A</v>
      </c>
      <c r="K324" s="695" t="e">
        <v>#N/A</v>
      </c>
      <c r="L324" s="695" t="e">
        <v>#N/A</v>
      </c>
      <c r="M324" s="695" t="e">
        <v>#N/A</v>
      </c>
      <c r="N324" s="695" t="e">
        <v>#N/A</v>
      </c>
      <c r="O324" s="695" t="e">
        <v>#N/A</v>
      </c>
      <c r="P324" s="695" t="e">
        <v>#N/A</v>
      </c>
      <c r="Q324" s="695" t="e">
        <v>#N/A</v>
      </c>
      <c r="R324" s="695" t="e">
        <v>#N/A</v>
      </c>
      <c r="S324" s="695" t="e">
        <v>#N/A</v>
      </c>
      <c r="T324" s="695" t="e">
        <v>#N/A</v>
      </c>
      <c r="U324" s="695" t="e">
        <v>#N/A</v>
      </c>
      <c r="V324" s="695" t="e">
        <v>#N/A</v>
      </c>
      <c r="W324" s="695" t="e">
        <v>#N/A</v>
      </c>
      <c r="X324" s="695" t="e">
        <v>#N/A</v>
      </c>
      <c r="Y324" s="695" t="e">
        <v>#N/A</v>
      </c>
      <c r="Z324" s="695" t="e">
        <v>#N/A</v>
      </c>
      <c r="AA324" s="695" t="e">
        <v>#N/A</v>
      </c>
      <c r="AB324" s="695" t="e">
        <v>#N/A</v>
      </c>
      <c r="AC324" s="695" t="e">
        <v>#N/A</v>
      </c>
      <c r="AD324" s="695" t="e">
        <v>#N/A</v>
      </c>
      <c r="AE324" s="695" t="e">
        <v>#N/A</v>
      </c>
      <c r="AF324" s="695" t="e">
        <v>#N/A</v>
      </c>
      <c r="AG324" s="695" t="e">
        <v>#N/A</v>
      </c>
      <c r="AH324" s="695" t="e">
        <v>#N/A</v>
      </c>
      <c r="AI324" s="695" t="e">
        <v>#N/A</v>
      </c>
      <c r="AJ324" s="695" t="e">
        <v>#N/A</v>
      </c>
      <c r="AK324" s="695" t="e">
        <v>#N/A</v>
      </c>
      <c r="AL324" s="695" t="e">
        <v>#N/A</v>
      </c>
      <c r="AM324" s="695" t="e">
        <v>#N/A</v>
      </c>
    </row>
    <row r="325" spans="1:39" ht="15" x14ac:dyDescent="0.25">
      <c r="A325" s="184" t="s">
        <v>181</v>
      </c>
      <c r="B325" s="184" t="s">
        <v>779</v>
      </c>
      <c r="C325" s="184" t="s">
        <v>185</v>
      </c>
      <c r="D325" s="184" t="s">
        <v>175</v>
      </c>
      <c r="E325" s="695">
        <v>67296.046722295403</v>
      </c>
      <c r="F325" s="695">
        <v>74242.376748266775</v>
      </c>
      <c r="G325" s="695">
        <v>76421.059287286349</v>
      </c>
      <c r="H325" s="695">
        <v>75250.010003634234</v>
      </c>
      <c r="I325" s="695">
        <v>75758.667977110308</v>
      </c>
      <c r="J325" s="695">
        <v>71103.118239780408</v>
      </c>
      <c r="K325" s="695">
        <v>86207.018922616946</v>
      </c>
      <c r="L325" s="695">
        <v>74096.420566317407</v>
      </c>
      <c r="M325" s="695">
        <v>89415.539149287055</v>
      </c>
      <c r="N325" s="695">
        <v>88554.226772446316</v>
      </c>
      <c r="O325" s="695">
        <v>94103.575961080933</v>
      </c>
      <c r="P325" s="695">
        <v>85704.005771596465</v>
      </c>
      <c r="Q325" s="695">
        <v>83422.588513044204</v>
      </c>
      <c r="R325" s="695">
        <v>80162.396137309697</v>
      </c>
      <c r="S325" s="695">
        <v>77298.610778082613</v>
      </c>
      <c r="T325" s="695">
        <v>77958.329359849275</v>
      </c>
      <c r="U325" s="695">
        <v>70039.225253620709</v>
      </c>
      <c r="V325" s="695">
        <v>66872.792509849052</v>
      </c>
      <c r="W325" s="695">
        <v>52067.12635407551</v>
      </c>
      <c r="X325" s="695">
        <v>42971.080146955224</v>
      </c>
      <c r="Y325" s="695">
        <v>34132.471248730995</v>
      </c>
      <c r="Z325" s="695">
        <v>18538.971269920828</v>
      </c>
      <c r="AA325" s="695">
        <v>15274.949036833756</v>
      </c>
      <c r="AB325" s="695">
        <v>13742.512587530353</v>
      </c>
      <c r="AC325" s="695">
        <v>13590.183781279549</v>
      </c>
      <c r="AD325" s="695">
        <v>17213.556670396898</v>
      </c>
      <c r="AE325" s="695">
        <v>26374.629905561134</v>
      </c>
      <c r="AF325" s="695">
        <v>17127.272045881775</v>
      </c>
      <c r="AG325" s="695">
        <v>10963.033866554431</v>
      </c>
      <c r="AH325" s="695">
        <v>6469.3191958538746</v>
      </c>
      <c r="AI325" s="695">
        <v>1898.623754857944</v>
      </c>
      <c r="AJ325" s="695">
        <v>2515.1005324570574</v>
      </c>
      <c r="AK325" s="695">
        <v>2571.9909599005291</v>
      </c>
      <c r="AL325" s="695">
        <v>1500.0781778739361</v>
      </c>
      <c r="AM325" s="695">
        <v>1365.0573862836952</v>
      </c>
    </row>
    <row r="326" spans="1:39" ht="15" x14ac:dyDescent="0.25">
      <c r="A326" s="183" t="s">
        <v>181</v>
      </c>
      <c r="B326" s="183" t="s">
        <v>779</v>
      </c>
      <c r="C326" s="183" t="s">
        <v>185</v>
      </c>
      <c r="D326" s="183" t="s">
        <v>793</v>
      </c>
      <c r="E326" s="695" t="e">
        <v>#N/A</v>
      </c>
      <c r="F326" s="695" t="e">
        <v>#N/A</v>
      </c>
      <c r="G326" s="695" t="e">
        <v>#N/A</v>
      </c>
      <c r="H326" s="695" t="e">
        <v>#N/A</v>
      </c>
      <c r="I326" s="695" t="e">
        <v>#N/A</v>
      </c>
      <c r="J326" s="695">
        <v>69386.739691787297</v>
      </c>
      <c r="K326" s="695">
        <v>106072.59687546696</v>
      </c>
      <c r="L326" s="695">
        <v>119136.90933271941</v>
      </c>
      <c r="M326" s="695">
        <v>143767.95665899289</v>
      </c>
      <c r="N326" s="695">
        <v>142383.084167683</v>
      </c>
      <c r="O326" s="695">
        <v>153376.08378548411</v>
      </c>
      <c r="P326" s="695">
        <v>151872.22543375695</v>
      </c>
      <c r="Q326" s="695">
        <v>122317.67645706821</v>
      </c>
      <c r="R326" s="695">
        <v>118760.3438067301</v>
      </c>
      <c r="S326" s="695">
        <v>132665.12178096632</v>
      </c>
      <c r="T326" s="695">
        <v>100299.41088869964</v>
      </c>
      <c r="U326" s="695">
        <v>94656.415840362781</v>
      </c>
      <c r="V326" s="695">
        <v>95063.646108469009</v>
      </c>
      <c r="W326" s="695">
        <v>53313.819596858819</v>
      </c>
      <c r="X326" s="695">
        <v>44254.948607140519</v>
      </c>
      <c r="Y326" s="695">
        <v>31429.36166467212</v>
      </c>
      <c r="Z326" s="695">
        <v>26129.863729855617</v>
      </c>
      <c r="AA326" s="695">
        <v>27027.231698523996</v>
      </c>
      <c r="AB326" s="695">
        <v>27613.798848692652</v>
      </c>
      <c r="AC326" s="695">
        <v>21215.690482095644</v>
      </c>
      <c r="AD326" s="695">
        <v>34537.130591475776</v>
      </c>
      <c r="AE326" s="695">
        <v>11683.812422655596</v>
      </c>
      <c r="AF326" s="695">
        <v>13726.313223439172</v>
      </c>
      <c r="AG326" s="695">
        <v>11183.427363706534</v>
      </c>
      <c r="AH326" s="695">
        <v>9775.1280632732487</v>
      </c>
      <c r="AI326" s="695">
        <v>11063.273885461444</v>
      </c>
      <c r="AJ326" s="695">
        <v>48049.795221539869</v>
      </c>
      <c r="AK326" s="695">
        <v>7105.1596698043795</v>
      </c>
      <c r="AL326" s="695">
        <v>4411.7379309400694</v>
      </c>
      <c r="AM326" s="695">
        <v>4014.6410619165681</v>
      </c>
    </row>
    <row r="327" spans="1:39" ht="15" x14ac:dyDescent="0.25">
      <c r="A327" s="184" t="s">
        <v>181</v>
      </c>
      <c r="B327" s="184" t="s">
        <v>779</v>
      </c>
      <c r="C327" s="184" t="s">
        <v>185</v>
      </c>
      <c r="D327" s="184" t="s">
        <v>794</v>
      </c>
      <c r="E327" s="695" t="e">
        <v>#N/A</v>
      </c>
      <c r="F327" s="695" t="e">
        <v>#N/A</v>
      </c>
      <c r="G327" s="695" t="e">
        <v>#N/A</v>
      </c>
      <c r="H327" s="695" t="e">
        <v>#N/A</v>
      </c>
      <c r="I327" s="695" t="e">
        <v>#N/A</v>
      </c>
      <c r="J327" s="695" t="e">
        <v>#N/A</v>
      </c>
      <c r="K327" s="695" t="e">
        <v>#N/A</v>
      </c>
      <c r="L327" s="695" t="e">
        <v>#N/A</v>
      </c>
      <c r="M327" s="695">
        <v>122087.61158039178</v>
      </c>
      <c r="N327" s="695">
        <v>120911.57918251579</v>
      </c>
      <c r="O327" s="695">
        <v>152627.82714846611</v>
      </c>
      <c r="P327" s="695">
        <v>146485.80775062664</v>
      </c>
      <c r="Q327" s="695">
        <v>146002.54483226704</v>
      </c>
      <c r="R327" s="695">
        <v>132556.73672692629</v>
      </c>
      <c r="S327" s="695">
        <v>135364.74084401547</v>
      </c>
      <c r="T327" s="695">
        <v>154714.5905582901</v>
      </c>
      <c r="U327" s="695">
        <v>152042.59107297132</v>
      </c>
      <c r="V327" s="695">
        <v>148328.27844885859</v>
      </c>
      <c r="W327" s="695">
        <v>80871.0585586245</v>
      </c>
      <c r="X327" s="695">
        <v>65057.923509002947</v>
      </c>
      <c r="Y327" s="695">
        <v>53359.649060462754</v>
      </c>
      <c r="Z327" s="695">
        <v>46129.536186643207</v>
      </c>
      <c r="AA327" s="695">
        <v>45308.268529592038</v>
      </c>
      <c r="AB327" s="695">
        <v>55737.791587393956</v>
      </c>
      <c r="AC327" s="695">
        <v>51958.147012789166</v>
      </c>
      <c r="AD327" s="695">
        <v>39721.863471390745</v>
      </c>
      <c r="AE327" s="695">
        <v>34312.981836952844</v>
      </c>
      <c r="AF327" s="695">
        <v>25225.819638438126</v>
      </c>
      <c r="AG327" s="695">
        <v>23900.290965862718</v>
      </c>
      <c r="AH327" s="695">
        <v>22128.36634407095</v>
      </c>
      <c r="AI327" s="695">
        <v>15856.671588518768</v>
      </c>
      <c r="AJ327" s="695">
        <v>13815.756423668263</v>
      </c>
      <c r="AK327" s="695">
        <v>17749.446445726437</v>
      </c>
      <c r="AL327" s="695">
        <v>17261.435644383506</v>
      </c>
      <c r="AM327" s="695">
        <v>15707.748150581083</v>
      </c>
    </row>
    <row r="328" spans="1:39" ht="15" x14ac:dyDescent="0.25">
      <c r="A328" s="183" t="s">
        <v>181</v>
      </c>
      <c r="B328" s="183" t="s">
        <v>779</v>
      </c>
      <c r="C328" s="183" t="s">
        <v>185</v>
      </c>
      <c r="D328" s="183" t="s">
        <v>795</v>
      </c>
      <c r="E328" s="695" t="e">
        <v>#N/A</v>
      </c>
      <c r="F328" s="695" t="e">
        <v>#N/A</v>
      </c>
      <c r="G328" s="695" t="e">
        <v>#N/A</v>
      </c>
      <c r="H328" s="695" t="e">
        <v>#N/A</v>
      </c>
      <c r="I328" s="695" t="e">
        <v>#N/A</v>
      </c>
      <c r="J328" s="695" t="e">
        <v>#N/A</v>
      </c>
      <c r="K328" s="695" t="e">
        <v>#N/A</v>
      </c>
      <c r="L328" s="695" t="e">
        <v>#N/A</v>
      </c>
      <c r="M328" s="695" t="e">
        <v>#N/A</v>
      </c>
      <c r="N328" s="695" t="e">
        <v>#N/A</v>
      </c>
      <c r="O328" s="695" t="e">
        <v>#N/A</v>
      </c>
      <c r="P328" s="695" t="e">
        <v>#N/A</v>
      </c>
      <c r="Q328" s="695">
        <v>151790.05119442218</v>
      </c>
      <c r="R328" s="695">
        <v>147766.93282785092</v>
      </c>
      <c r="S328" s="695">
        <v>142412.18328927172</v>
      </c>
      <c r="T328" s="695">
        <v>124598.93073769723</v>
      </c>
      <c r="U328" s="695">
        <v>120884.2482512517</v>
      </c>
      <c r="V328" s="695">
        <v>128670.75286718686</v>
      </c>
      <c r="W328" s="695">
        <v>113066.2408282416</v>
      </c>
      <c r="X328" s="695">
        <v>98283.4383233837</v>
      </c>
      <c r="Y328" s="695">
        <v>89081.053625870118</v>
      </c>
      <c r="Z328" s="695">
        <v>81927.418513355296</v>
      </c>
      <c r="AA328" s="695">
        <v>80114.65157762506</v>
      </c>
      <c r="AB328" s="695">
        <v>79645.396174472102</v>
      </c>
      <c r="AC328" s="695">
        <v>78068.245572724729</v>
      </c>
      <c r="AD328" s="695">
        <v>77060.603650976875</v>
      </c>
      <c r="AE328" s="695">
        <v>65925.224148300797</v>
      </c>
      <c r="AF328" s="695">
        <v>57599.202037196483</v>
      </c>
      <c r="AG328" s="695">
        <v>52359.231109566157</v>
      </c>
      <c r="AH328" s="695">
        <v>49113.663883454014</v>
      </c>
      <c r="AI328" s="695">
        <v>39893.555142362216</v>
      </c>
      <c r="AJ328" s="695">
        <v>45496.684149033666</v>
      </c>
      <c r="AK328" s="695">
        <v>40586.586639985704</v>
      </c>
      <c r="AL328" s="695">
        <v>37773.550537996736</v>
      </c>
      <c r="AM328" s="695">
        <v>34373.584609525707</v>
      </c>
    </row>
    <row r="329" spans="1:39" ht="15" x14ac:dyDescent="0.25">
      <c r="A329" s="184" t="s">
        <v>181</v>
      </c>
      <c r="B329" s="184" t="s">
        <v>779</v>
      </c>
      <c r="C329" s="184" t="s">
        <v>185</v>
      </c>
      <c r="D329" s="184" t="s">
        <v>796</v>
      </c>
      <c r="E329" s="695" t="e">
        <v>#N/A</v>
      </c>
      <c r="F329" s="695" t="e">
        <v>#N/A</v>
      </c>
      <c r="G329" s="695" t="e">
        <v>#N/A</v>
      </c>
      <c r="H329" s="695" t="e">
        <v>#N/A</v>
      </c>
      <c r="I329" s="695" t="e">
        <v>#N/A</v>
      </c>
      <c r="J329" s="695" t="e">
        <v>#N/A</v>
      </c>
      <c r="K329" s="695" t="e">
        <v>#N/A</v>
      </c>
      <c r="L329" s="695" t="e">
        <v>#N/A</v>
      </c>
      <c r="M329" s="695" t="e">
        <v>#N/A</v>
      </c>
      <c r="N329" s="695" t="e">
        <v>#N/A</v>
      </c>
      <c r="O329" s="695" t="e">
        <v>#N/A</v>
      </c>
      <c r="P329" s="695" t="e">
        <v>#N/A</v>
      </c>
      <c r="Q329" s="695" t="e">
        <v>#N/A</v>
      </c>
      <c r="R329" s="695" t="e">
        <v>#N/A</v>
      </c>
      <c r="S329" s="695" t="e">
        <v>#N/A</v>
      </c>
      <c r="T329" s="695" t="e">
        <v>#N/A</v>
      </c>
      <c r="U329" s="695">
        <v>128490.11818980213</v>
      </c>
      <c r="V329" s="695">
        <v>119746.0530442337</v>
      </c>
      <c r="W329" s="695">
        <v>117618.95348005425</v>
      </c>
      <c r="X329" s="695">
        <v>112486.98789235081</v>
      </c>
      <c r="Y329" s="695">
        <v>112143.643342514</v>
      </c>
      <c r="Z329" s="695">
        <v>110359.15772222985</v>
      </c>
      <c r="AA329" s="695">
        <v>107150.45534794044</v>
      </c>
      <c r="AB329" s="695">
        <v>102385.00515597392</v>
      </c>
      <c r="AC329" s="695">
        <v>97167.920309223482</v>
      </c>
      <c r="AD329" s="695">
        <v>94681.496785109775</v>
      </c>
      <c r="AE329" s="695">
        <v>88902.634581062841</v>
      </c>
      <c r="AF329" s="695">
        <v>81430.050170347051</v>
      </c>
      <c r="AG329" s="695">
        <v>74595.066186001597</v>
      </c>
      <c r="AH329" s="695">
        <v>68072.626124152448</v>
      </c>
      <c r="AI329" s="695">
        <v>52498.305523843534</v>
      </c>
      <c r="AJ329" s="695">
        <v>51842.228408952498</v>
      </c>
      <c r="AK329" s="695">
        <v>47723.411711126471</v>
      </c>
      <c r="AL329" s="695">
        <v>43253.022576834199</v>
      </c>
      <c r="AM329" s="695">
        <v>39359.853918603447</v>
      </c>
    </row>
    <row r="330" spans="1:39" ht="15" x14ac:dyDescent="0.25">
      <c r="A330" s="183" t="s">
        <v>181</v>
      </c>
      <c r="B330" s="183" t="s">
        <v>779</v>
      </c>
      <c r="C330" s="183" t="s">
        <v>185</v>
      </c>
      <c r="D330" s="183" t="s">
        <v>797</v>
      </c>
      <c r="E330" s="695" t="e">
        <v>#N/A</v>
      </c>
      <c r="F330" s="695" t="e">
        <v>#N/A</v>
      </c>
      <c r="G330" s="695" t="e">
        <v>#N/A</v>
      </c>
      <c r="H330" s="695" t="e">
        <v>#N/A</v>
      </c>
      <c r="I330" s="695" t="e">
        <v>#N/A</v>
      </c>
      <c r="J330" s="695" t="e">
        <v>#N/A</v>
      </c>
      <c r="K330" s="695" t="e">
        <v>#N/A</v>
      </c>
      <c r="L330" s="695" t="e">
        <v>#N/A</v>
      </c>
      <c r="M330" s="695" t="e">
        <v>#N/A</v>
      </c>
      <c r="N330" s="695" t="e">
        <v>#N/A</v>
      </c>
      <c r="O330" s="695" t="e">
        <v>#N/A</v>
      </c>
      <c r="P330" s="695" t="e">
        <v>#N/A</v>
      </c>
      <c r="Q330" s="695" t="e">
        <v>#N/A</v>
      </c>
      <c r="R330" s="695" t="e">
        <v>#N/A</v>
      </c>
      <c r="S330" s="695" t="e">
        <v>#N/A</v>
      </c>
      <c r="T330" s="695" t="e">
        <v>#N/A</v>
      </c>
      <c r="U330" s="695" t="e">
        <v>#N/A</v>
      </c>
      <c r="V330" s="695" t="e">
        <v>#N/A</v>
      </c>
      <c r="W330" s="695" t="e">
        <v>#N/A</v>
      </c>
      <c r="X330" s="695" t="e">
        <v>#N/A</v>
      </c>
      <c r="Y330" s="695" t="e">
        <v>#N/A</v>
      </c>
      <c r="Z330" s="695">
        <v>160398.70018137369</v>
      </c>
      <c r="AA330" s="695">
        <v>159558.62711645893</v>
      </c>
      <c r="AB330" s="695">
        <v>154215.68249376409</v>
      </c>
      <c r="AC330" s="695">
        <v>146859.11651158999</v>
      </c>
      <c r="AD330" s="695">
        <v>147405.39395033155</v>
      </c>
      <c r="AE330" s="695">
        <v>139859.16577563374</v>
      </c>
      <c r="AF330" s="695">
        <v>127935.20718534153</v>
      </c>
      <c r="AG330" s="695">
        <v>120550.33717056538</v>
      </c>
      <c r="AH330" s="695">
        <v>113204.72802072926</v>
      </c>
      <c r="AI330" s="695">
        <v>93852.996874992561</v>
      </c>
      <c r="AJ330" s="695">
        <v>94193.148942124419</v>
      </c>
      <c r="AK330" s="695">
        <v>88408.530910937494</v>
      </c>
      <c r="AL330" s="695">
        <v>80416.099685181165</v>
      </c>
      <c r="AM330" s="695">
        <v>73177.913305134134</v>
      </c>
    </row>
    <row r="331" spans="1:39" ht="15" x14ac:dyDescent="0.25">
      <c r="A331" s="184" t="s">
        <v>181</v>
      </c>
      <c r="B331" s="184" t="s">
        <v>779</v>
      </c>
      <c r="C331" s="184" t="s">
        <v>185</v>
      </c>
      <c r="D331" s="184" t="s">
        <v>798</v>
      </c>
      <c r="E331" s="695" t="e">
        <v>#N/A</v>
      </c>
      <c r="F331" s="695" t="e">
        <v>#N/A</v>
      </c>
      <c r="G331" s="695" t="e">
        <v>#N/A</v>
      </c>
      <c r="H331" s="695" t="e">
        <v>#N/A</v>
      </c>
      <c r="I331" s="695" t="e">
        <v>#N/A</v>
      </c>
      <c r="J331" s="695" t="e">
        <v>#N/A</v>
      </c>
      <c r="K331" s="695" t="e">
        <v>#N/A</v>
      </c>
      <c r="L331" s="695" t="e">
        <v>#N/A</v>
      </c>
      <c r="M331" s="695" t="e">
        <v>#N/A</v>
      </c>
      <c r="N331" s="695" t="e">
        <v>#N/A</v>
      </c>
      <c r="O331" s="695" t="e">
        <v>#N/A</v>
      </c>
      <c r="P331" s="695" t="e">
        <v>#N/A</v>
      </c>
      <c r="Q331" s="695" t="e">
        <v>#N/A</v>
      </c>
      <c r="R331" s="695" t="e">
        <v>#N/A</v>
      </c>
      <c r="S331" s="695" t="e">
        <v>#N/A</v>
      </c>
      <c r="T331" s="695" t="e">
        <v>#N/A</v>
      </c>
      <c r="U331" s="695" t="e">
        <v>#N/A</v>
      </c>
      <c r="V331" s="695" t="e">
        <v>#N/A</v>
      </c>
      <c r="W331" s="695" t="e">
        <v>#N/A</v>
      </c>
      <c r="X331" s="695" t="e">
        <v>#N/A</v>
      </c>
      <c r="Y331" s="695" t="e">
        <v>#N/A</v>
      </c>
      <c r="Z331" s="695" t="e">
        <v>#N/A</v>
      </c>
      <c r="AA331" s="695" t="e">
        <v>#N/A</v>
      </c>
      <c r="AB331" s="695" t="e">
        <v>#N/A</v>
      </c>
      <c r="AC331" s="695" t="e">
        <v>#N/A</v>
      </c>
      <c r="AD331" s="695">
        <v>143003.7195753328</v>
      </c>
      <c r="AE331" s="695">
        <v>142789.19134417485</v>
      </c>
      <c r="AF331" s="695">
        <v>140926.98429329862</v>
      </c>
      <c r="AG331" s="695">
        <v>137119.41550231932</v>
      </c>
      <c r="AH331" s="695">
        <v>134296.87298996604</v>
      </c>
      <c r="AI331" s="695">
        <v>114504.98644836161</v>
      </c>
      <c r="AJ331" s="695">
        <v>118697.31235911946</v>
      </c>
      <c r="AK331" s="695">
        <v>110604.36675097053</v>
      </c>
      <c r="AL331" s="695">
        <v>102479.51277865771</v>
      </c>
      <c r="AM331" s="695">
        <v>93255.416900689801</v>
      </c>
    </row>
    <row r="332" spans="1:39" ht="15" x14ac:dyDescent="0.25">
      <c r="A332" s="183" t="s">
        <v>181</v>
      </c>
      <c r="B332" s="183" t="s">
        <v>779</v>
      </c>
      <c r="C332" s="183" t="s">
        <v>185</v>
      </c>
      <c r="D332" s="183" t="s">
        <v>799</v>
      </c>
      <c r="E332" s="695" t="e">
        <v>#N/A</v>
      </c>
      <c r="F332" s="695" t="e">
        <v>#N/A</v>
      </c>
      <c r="G332" s="695" t="e">
        <v>#N/A</v>
      </c>
      <c r="H332" s="695" t="e">
        <v>#N/A</v>
      </c>
      <c r="I332" s="695" t="e">
        <v>#N/A</v>
      </c>
      <c r="J332" s="695" t="e">
        <v>#N/A</v>
      </c>
      <c r="K332" s="695" t="e">
        <v>#N/A</v>
      </c>
      <c r="L332" s="695" t="e">
        <v>#N/A</v>
      </c>
      <c r="M332" s="695" t="e">
        <v>#N/A</v>
      </c>
      <c r="N332" s="695" t="e">
        <v>#N/A</v>
      </c>
      <c r="O332" s="695" t="e">
        <v>#N/A</v>
      </c>
      <c r="P332" s="695" t="e">
        <v>#N/A</v>
      </c>
      <c r="Q332" s="695" t="e">
        <v>#N/A</v>
      </c>
      <c r="R332" s="695" t="e">
        <v>#N/A</v>
      </c>
      <c r="S332" s="695" t="e">
        <v>#N/A</v>
      </c>
      <c r="T332" s="695" t="e">
        <v>#N/A</v>
      </c>
      <c r="U332" s="695" t="e">
        <v>#N/A</v>
      </c>
      <c r="V332" s="695" t="e">
        <v>#N/A</v>
      </c>
      <c r="W332" s="695" t="e">
        <v>#N/A</v>
      </c>
      <c r="X332" s="695" t="e">
        <v>#N/A</v>
      </c>
      <c r="Y332" s="695" t="e">
        <v>#N/A</v>
      </c>
      <c r="Z332" s="695" t="e">
        <v>#N/A</v>
      </c>
      <c r="AA332" s="695" t="e">
        <v>#N/A</v>
      </c>
      <c r="AB332" s="695" t="e">
        <v>#N/A</v>
      </c>
      <c r="AC332" s="695" t="e">
        <v>#N/A</v>
      </c>
      <c r="AD332" s="695" t="e">
        <v>#N/A</v>
      </c>
      <c r="AE332" s="695" t="e">
        <v>#N/A</v>
      </c>
      <c r="AF332" s="695" t="e">
        <v>#N/A</v>
      </c>
      <c r="AG332" s="695" t="e">
        <v>#N/A</v>
      </c>
      <c r="AH332" s="695">
        <v>119678.94743441796</v>
      </c>
      <c r="AI332" s="695">
        <v>121321.09446547145</v>
      </c>
      <c r="AJ332" s="695">
        <v>132529.37911904691</v>
      </c>
      <c r="AK332" s="695">
        <v>130836.46790037821</v>
      </c>
      <c r="AL332" s="695">
        <v>127269.99295668557</v>
      </c>
      <c r="AM332" s="695">
        <v>115814.52653622798</v>
      </c>
    </row>
    <row r="333" spans="1:39" ht="15" x14ac:dyDescent="0.25">
      <c r="A333" s="184" t="s">
        <v>181</v>
      </c>
      <c r="B333" s="184" t="s">
        <v>779</v>
      </c>
      <c r="C333" s="184" t="s">
        <v>185</v>
      </c>
      <c r="D333" s="184" t="s">
        <v>800</v>
      </c>
      <c r="E333" s="695" t="e">
        <v>#N/A</v>
      </c>
      <c r="F333" s="695" t="e">
        <v>#N/A</v>
      </c>
      <c r="G333" s="695" t="e">
        <v>#N/A</v>
      </c>
      <c r="H333" s="695" t="e">
        <v>#N/A</v>
      </c>
      <c r="I333" s="695" t="e">
        <v>#N/A</v>
      </c>
      <c r="J333" s="695" t="e">
        <v>#N/A</v>
      </c>
      <c r="K333" s="695" t="e">
        <v>#N/A</v>
      </c>
      <c r="L333" s="695" t="e">
        <v>#N/A</v>
      </c>
      <c r="M333" s="695" t="e">
        <v>#N/A</v>
      </c>
      <c r="N333" s="695" t="e">
        <v>#N/A</v>
      </c>
      <c r="O333" s="695" t="e">
        <v>#N/A</v>
      </c>
      <c r="P333" s="695" t="e">
        <v>#N/A</v>
      </c>
      <c r="Q333" s="695" t="e">
        <v>#N/A</v>
      </c>
      <c r="R333" s="695" t="e">
        <v>#N/A</v>
      </c>
      <c r="S333" s="695" t="e">
        <v>#N/A</v>
      </c>
      <c r="T333" s="695" t="e">
        <v>#N/A</v>
      </c>
      <c r="U333" s="695" t="e">
        <v>#N/A</v>
      </c>
      <c r="V333" s="695" t="e">
        <v>#N/A</v>
      </c>
      <c r="W333" s="695" t="e">
        <v>#N/A</v>
      </c>
      <c r="X333" s="695" t="e">
        <v>#N/A</v>
      </c>
      <c r="Y333" s="695" t="e">
        <v>#N/A</v>
      </c>
      <c r="Z333" s="695" t="e">
        <v>#N/A</v>
      </c>
      <c r="AA333" s="695" t="e">
        <v>#N/A</v>
      </c>
      <c r="AB333" s="695" t="e">
        <v>#N/A</v>
      </c>
      <c r="AC333" s="695" t="e">
        <v>#N/A</v>
      </c>
      <c r="AD333" s="695" t="e">
        <v>#N/A</v>
      </c>
      <c r="AE333" s="695" t="e">
        <v>#N/A</v>
      </c>
      <c r="AF333" s="695" t="e">
        <v>#N/A</v>
      </c>
      <c r="AG333" s="695" t="e">
        <v>#N/A</v>
      </c>
      <c r="AH333" s="695" t="e">
        <v>#N/A</v>
      </c>
      <c r="AI333" s="695" t="e">
        <v>#N/A</v>
      </c>
      <c r="AJ333" s="695" t="e">
        <v>#N/A</v>
      </c>
      <c r="AK333" s="695" t="e">
        <v>#N/A</v>
      </c>
      <c r="AL333" s="695" t="e">
        <v>#N/A</v>
      </c>
      <c r="AM333" s="695" t="e">
        <v>#N/A</v>
      </c>
    </row>
    <row r="334" spans="1:39" ht="15" x14ac:dyDescent="0.25">
      <c r="A334" s="183" t="s">
        <v>181</v>
      </c>
      <c r="B334" s="183" t="s">
        <v>779</v>
      </c>
      <c r="C334" s="183" t="s">
        <v>184</v>
      </c>
      <c r="D334" s="183" t="s">
        <v>175</v>
      </c>
      <c r="E334" s="695">
        <v>60594.312103980854</v>
      </c>
      <c r="F334" s="695">
        <v>66848.885887607234</v>
      </c>
      <c r="G334" s="695">
        <v>68810.602454549429</v>
      </c>
      <c r="H334" s="695">
        <v>67756.173119709347</v>
      </c>
      <c r="I334" s="695">
        <v>68214.175951973433</v>
      </c>
      <c r="J334" s="695">
        <v>64022.253134226179</v>
      </c>
      <c r="K334" s="695">
        <v>77622.018893722328</v>
      </c>
      <c r="L334" s="695">
        <v>66717.464877409671</v>
      </c>
      <c r="M334" s="695">
        <v>80511.015877587837</v>
      </c>
      <c r="N334" s="695">
        <v>79735.478033638719</v>
      </c>
      <c r="O334" s="695">
        <v>84732.190516583054</v>
      </c>
      <c r="P334" s="695">
        <v>77169.098739420864</v>
      </c>
      <c r="Q334" s="695">
        <v>75114.878378236928</v>
      </c>
      <c r="R334" s="695">
        <v>72179.35506065657</v>
      </c>
      <c r="S334" s="695">
        <v>69600.762226341874</v>
      </c>
      <c r="T334" s="695">
        <v>70194.782166462974</v>
      </c>
      <c r="U334" s="695">
        <v>63064.308844948348</v>
      </c>
      <c r="V334" s="695">
        <v>60213.208025844855</v>
      </c>
      <c r="W334" s="695">
        <v>52067.12635407551</v>
      </c>
      <c r="X334" s="695">
        <v>42971.080146955224</v>
      </c>
      <c r="Y334" s="695">
        <v>34132.471248730995</v>
      </c>
      <c r="Z334" s="695">
        <v>18538.971269920828</v>
      </c>
      <c r="AA334" s="695">
        <v>15274.949036833756</v>
      </c>
      <c r="AB334" s="695">
        <v>13742.512587530353</v>
      </c>
      <c r="AC334" s="695">
        <v>13590.183781279549</v>
      </c>
      <c r="AD334" s="695">
        <v>17213.556670396898</v>
      </c>
      <c r="AE334" s="695">
        <v>26374.629905561134</v>
      </c>
      <c r="AF334" s="695">
        <v>17127.272045881775</v>
      </c>
      <c r="AG334" s="695">
        <v>10963.033866554431</v>
      </c>
      <c r="AH334" s="695">
        <v>6469.3191958538746</v>
      </c>
      <c r="AI334" s="695">
        <v>1898.623754857944</v>
      </c>
      <c r="AJ334" s="695">
        <v>2515.1005324570574</v>
      </c>
      <c r="AK334" s="695">
        <v>2571.9909599005291</v>
      </c>
      <c r="AL334" s="695">
        <v>1500.0781778739361</v>
      </c>
      <c r="AM334" s="695">
        <v>1365.0573862836952</v>
      </c>
    </row>
    <row r="335" spans="1:39" ht="15" x14ac:dyDescent="0.25">
      <c r="A335" s="184" t="s">
        <v>181</v>
      </c>
      <c r="B335" s="184" t="s">
        <v>779</v>
      </c>
      <c r="C335" s="184" t="s">
        <v>184</v>
      </c>
      <c r="D335" s="184" t="s">
        <v>793</v>
      </c>
      <c r="E335" s="695" t="e">
        <v>#N/A</v>
      </c>
      <c r="F335" s="695" t="e">
        <v>#N/A</v>
      </c>
      <c r="G335" s="695" t="e">
        <v>#N/A</v>
      </c>
      <c r="H335" s="695" t="e">
        <v>#N/A</v>
      </c>
      <c r="I335" s="695" t="e">
        <v>#N/A</v>
      </c>
      <c r="J335" s="695">
        <v>62476.801618257487</v>
      </c>
      <c r="K335" s="695">
        <v>95509.266202146333</v>
      </c>
      <c r="L335" s="695">
        <v>107272.55788145403</v>
      </c>
      <c r="M335" s="695">
        <v>129450.70120234051</v>
      </c>
      <c r="N335" s="695">
        <v>128203.74242764553</v>
      </c>
      <c r="O335" s="695">
        <v>138101.99473582007</v>
      </c>
      <c r="P335" s="695">
        <v>136747.89940982321</v>
      </c>
      <c r="Q335" s="695">
        <v>110136.56557953208</v>
      </c>
      <c r="R335" s="695">
        <v>106933.49295682993</v>
      </c>
      <c r="S335" s="695">
        <v>119453.55167267554</v>
      </c>
      <c r="T335" s="695">
        <v>90311.007900881101</v>
      </c>
      <c r="U335" s="695">
        <v>85229.975361612203</v>
      </c>
      <c r="V335" s="695">
        <v>85596.651253669334</v>
      </c>
      <c r="W335" s="695">
        <v>53313.819596858819</v>
      </c>
      <c r="X335" s="695">
        <v>44254.948607140519</v>
      </c>
      <c r="Y335" s="695">
        <v>31429.36166467212</v>
      </c>
      <c r="Z335" s="695">
        <v>26129.863729855617</v>
      </c>
      <c r="AA335" s="695">
        <v>27027.231698523996</v>
      </c>
      <c r="AB335" s="695">
        <v>27613.798848692652</v>
      </c>
      <c r="AC335" s="695">
        <v>21215.690482095644</v>
      </c>
      <c r="AD335" s="695">
        <v>34537.130591475776</v>
      </c>
      <c r="AE335" s="695">
        <v>11683.812422655596</v>
      </c>
      <c r="AF335" s="695">
        <v>13726.313223439172</v>
      </c>
      <c r="AG335" s="695">
        <v>11183.427363706534</v>
      </c>
      <c r="AH335" s="695">
        <v>9775.1280632732487</v>
      </c>
      <c r="AI335" s="695">
        <v>11063.273885461444</v>
      </c>
      <c r="AJ335" s="695">
        <v>48049.795221539869</v>
      </c>
      <c r="AK335" s="695">
        <v>7105.1596698043795</v>
      </c>
      <c r="AL335" s="695">
        <v>4411.7379309400694</v>
      </c>
      <c r="AM335" s="695">
        <v>4014.6410619165681</v>
      </c>
    </row>
    <row r="336" spans="1:39" ht="15" x14ac:dyDescent="0.25">
      <c r="A336" s="183" t="s">
        <v>181</v>
      </c>
      <c r="B336" s="183" t="s">
        <v>779</v>
      </c>
      <c r="C336" s="183" t="s">
        <v>184</v>
      </c>
      <c r="D336" s="183" t="s">
        <v>794</v>
      </c>
      <c r="E336" s="695" t="e">
        <v>#N/A</v>
      </c>
      <c r="F336" s="695" t="e">
        <v>#N/A</v>
      </c>
      <c r="G336" s="695" t="e">
        <v>#N/A</v>
      </c>
      <c r="H336" s="695" t="e">
        <v>#N/A</v>
      </c>
      <c r="I336" s="695" t="e">
        <v>#N/A</v>
      </c>
      <c r="J336" s="695" t="e">
        <v>#N/A</v>
      </c>
      <c r="K336" s="695" t="e">
        <v>#N/A</v>
      </c>
      <c r="L336" s="695" t="e">
        <v>#N/A</v>
      </c>
      <c r="M336" s="695">
        <v>109929.41191121898</v>
      </c>
      <c r="N336" s="695">
        <v>108870.49570986532</v>
      </c>
      <c r="O336" s="695">
        <v>137428.25387873157</v>
      </c>
      <c r="P336" s="695">
        <v>131897.8927584537</v>
      </c>
      <c r="Q336" s="695">
        <v>131462.75599292864</v>
      </c>
      <c r="R336" s="695">
        <v>119355.96023734187</v>
      </c>
      <c r="S336" s="695">
        <v>121884.32685243158</v>
      </c>
      <c r="T336" s="695">
        <v>139307.20516191531</v>
      </c>
      <c r="U336" s="695">
        <v>136901.2990405169</v>
      </c>
      <c r="V336" s="695">
        <v>133556.87942956996</v>
      </c>
      <c r="W336" s="695">
        <v>80871.0585586245</v>
      </c>
      <c r="X336" s="695">
        <v>65057.923509002947</v>
      </c>
      <c r="Y336" s="695">
        <v>53359.649060462754</v>
      </c>
      <c r="Z336" s="695">
        <v>46129.536186643207</v>
      </c>
      <c r="AA336" s="695">
        <v>45308.268529592038</v>
      </c>
      <c r="AB336" s="695">
        <v>55737.791587393956</v>
      </c>
      <c r="AC336" s="695">
        <v>51958.147012789166</v>
      </c>
      <c r="AD336" s="695">
        <v>39721.863471390745</v>
      </c>
      <c r="AE336" s="695">
        <v>34312.981836952844</v>
      </c>
      <c r="AF336" s="695">
        <v>25225.819638438126</v>
      </c>
      <c r="AG336" s="695">
        <v>23900.290965862718</v>
      </c>
      <c r="AH336" s="695">
        <v>22128.36634407095</v>
      </c>
      <c r="AI336" s="695">
        <v>15856.671588518768</v>
      </c>
      <c r="AJ336" s="695">
        <v>13815.756423668263</v>
      </c>
      <c r="AK336" s="695">
        <v>17749.446445726437</v>
      </c>
      <c r="AL336" s="695">
        <v>17261.435644383506</v>
      </c>
      <c r="AM336" s="695">
        <v>15707.748150581083</v>
      </c>
    </row>
    <row r="337" spans="1:39" ht="15" x14ac:dyDescent="0.25">
      <c r="A337" s="184" t="s">
        <v>181</v>
      </c>
      <c r="B337" s="184" t="s">
        <v>779</v>
      </c>
      <c r="C337" s="184" t="s">
        <v>184</v>
      </c>
      <c r="D337" s="184" t="s">
        <v>795</v>
      </c>
      <c r="E337" s="695" t="e">
        <v>#N/A</v>
      </c>
      <c r="F337" s="695" t="e">
        <v>#N/A</v>
      </c>
      <c r="G337" s="695" t="e">
        <v>#N/A</v>
      </c>
      <c r="H337" s="695" t="e">
        <v>#N/A</v>
      </c>
      <c r="I337" s="695" t="e">
        <v>#N/A</v>
      </c>
      <c r="J337" s="695" t="e">
        <v>#N/A</v>
      </c>
      <c r="K337" s="695" t="e">
        <v>#N/A</v>
      </c>
      <c r="L337" s="695" t="e">
        <v>#N/A</v>
      </c>
      <c r="M337" s="695" t="e">
        <v>#N/A</v>
      </c>
      <c r="N337" s="695" t="e">
        <v>#N/A</v>
      </c>
      <c r="O337" s="695" t="e">
        <v>#N/A</v>
      </c>
      <c r="P337" s="695" t="e">
        <v>#N/A</v>
      </c>
      <c r="Q337" s="695">
        <v>136673.90856269788</v>
      </c>
      <c r="R337" s="695">
        <v>133051.43589441094</v>
      </c>
      <c r="S337" s="695">
        <v>128229.9436882155</v>
      </c>
      <c r="T337" s="695">
        <v>112190.63919308927</v>
      </c>
      <c r="U337" s="695">
        <v>108845.8865528677</v>
      </c>
      <c r="V337" s="695">
        <v>115856.96541822914</v>
      </c>
      <c r="W337" s="695">
        <v>113066.2408282416</v>
      </c>
      <c r="X337" s="695">
        <v>98283.4383233837</v>
      </c>
      <c r="Y337" s="695">
        <v>89081.053625870118</v>
      </c>
      <c r="Z337" s="695">
        <v>81927.418513355296</v>
      </c>
      <c r="AA337" s="695">
        <v>80114.65157762506</v>
      </c>
      <c r="AB337" s="695">
        <v>79645.396174472102</v>
      </c>
      <c r="AC337" s="695">
        <v>78068.245572724729</v>
      </c>
      <c r="AD337" s="695">
        <v>77060.603650976875</v>
      </c>
      <c r="AE337" s="695">
        <v>65925.224148300797</v>
      </c>
      <c r="AF337" s="695">
        <v>57599.202037196483</v>
      </c>
      <c r="AG337" s="695">
        <v>52359.231109566157</v>
      </c>
      <c r="AH337" s="695">
        <v>49113.663883454014</v>
      </c>
      <c r="AI337" s="695">
        <v>39893.555142362216</v>
      </c>
      <c r="AJ337" s="695">
        <v>45496.684149033666</v>
      </c>
      <c r="AK337" s="695">
        <v>40586.586639985704</v>
      </c>
      <c r="AL337" s="695">
        <v>37773.550537996736</v>
      </c>
      <c r="AM337" s="695">
        <v>34373.584609525707</v>
      </c>
    </row>
    <row r="338" spans="1:39" ht="15" x14ac:dyDescent="0.25">
      <c r="A338" s="183" t="s">
        <v>181</v>
      </c>
      <c r="B338" s="183" t="s">
        <v>779</v>
      </c>
      <c r="C338" s="183" t="s">
        <v>184</v>
      </c>
      <c r="D338" s="183" t="s">
        <v>796</v>
      </c>
      <c r="E338" s="695" t="e">
        <v>#N/A</v>
      </c>
      <c r="F338" s="695" t="e">
        <v>#N/A</v>
      </c>
      <c r="G338" s="695" t="e">
        <v>#N/A</v>
      </c>
      <c r="H338" s="695" t="e">
        <v>#N/A</v>
      </c>
      <c r="I338" s="695" t="e">
        <v>#N/A</v>
      </c>
      <c r="J338" s="695" t="e">
        <v>#N/A</v>
      </c>
      <c r="K338" s="695" t="e">
        <v>#N/A</v>
      </c>
      <c r="L338" s="695" t="e">
        <v>#N/A</v>
      </c>
      <c r="M338" s="695" t="e">
        <v>#N/A</v>
      </c>
      <c r="N338" s="695" t="e">
        <v>#N/A</v>
      </c>
      <c r="O338" s="695" t="e">
        <v>#N/A</v>
      </c>
      <c r="P338" s="695" t="e">
        <v>#N/A</v>
      </c>
      <c r="Q338" s="695" t="e">
        <v>#N/A</v>
      </c>
      <c r="R338" s="695" t="e">
        <v>#N/A</v>
      </c>
      <c r="S338" s="695" t="e">
        <v>#N/A</v>
      </c>
      <c r="T338" s="695" t="e">
        <v>#N/A</v>
      </c>
      <c r="U338" s="695">
        <v>115694.31940035205</v>
      </c>
      <c r="V338" s="695">
        <v>107821.03949321933</v>
      </c>
      <c r="W338" s="695">
        <v>117618.95348005425</v>
      </c>
      <c r="X338" s="695">
        <v>112486.98789235081</v>
      </c>
      <c r="Y338" s="695">
        <v>112143.643342514</v>
      </c>
      <c r="Z338" s="695">
        <v>110359.15772222985</v>
      </c>
      <c r="AA338" s="695">
        <v>107150.45534794044</v>
      </c>
      <c r="AB338" s="695">
        <v>102385.00515597392</v>
      </c>
      <c r="AC338" s="695">
        <v>97167.920309223482</v>
      </c>
      <c r="AD338" s="695">
        <v>94681.496785109775</v>
      </c>
      <c r="AE338" s="695">
        <v>88902.634581062841</v>
      </c>
      <c r="AF338" s="695">
        <v>81430.050170347051</v>
      </c>
      <c r="AG338" s="695">
        <v>74595.066186001597</v>
      </c>
      <c r="AH338" s="695">
        <v>68072.626124152448</v>
      </c>
      <c r="AI338" s="695">
        <v>52498.305523843534</v>
      </c>
      <c r="AJ338" s="695">
        <v>51842.228408952498</v>
      </c>
      <c r="AK338" s="695">
        <v>47723.411711126471</v>
      </c>
      <c r="AL338" s="695">
        <v>43253.022576834199</v>
      </c>
      <c r="AM338" s="695">
        <v>39359.853918603447</v>
      </c>
    </row>
    <row r="339" spans="1:39" ht="15" x14ac:dyDescent="0.25">
      <c r="A339" s="184" t="s">
        <v>181</v>
      </c>
      <c r="B339" s="184" t="s">
        <v>779</v>
      </c>
      <c r="C339" s="184" t="s">
        <v>184</v>
      </c>
      <c r="D339" s="184" t="s">
        <v>797</v>
      </c>
      <c r="E339" s="695" t="e">
        <v>#N/A</v>
      </c>
      <c r="F339" s="695" t="e">
        <v>#N/A</v>
      </c>
      <c r="G339" s="695" t="e">
        <v>#N/A</v>
      </c>
      <c r="H339" s="695" t="e">
        <v>#N/A</v>
      </c>
      <c r="I339" s="695" t="e">
        <v>#N/A</v>
      </c>
      <c r="J339" s="695" t="e">
        <v>#N/A</v>
      </c>
      <c r="K339" s="695" t="e">
        <v>#N/A</v>
      </c>
      <c r="L339" s="695" t="e">
        <v>#N/A</v>
      </c>
      <c r="M339" s="695" t="e">
        <v>#N/A</v>
      </c>
      <c r="N339" s="695" t="e">
        <v>#N/A</v>
      </c>
      <c r="O339" s="695" t="e">
        <v>#N/A</v>
      </c>
      <c r="P339" s="695" t="e">
        <v>#N/A</v>
      </c>
      <c r="Q339" s="695" t="e">
        <v>#N/A</v>
      </c>
      <c r="R339" s="695" t="e">
        <v>#N/A</v>
      </c>
      <c r="S339" s="695" t="e">
        <v>#N/A</v>
      </c>
      <c r="T339" s="695" t="e">
        <v>#N/A</v>
      </c>
      <c r="U339" s="695" t="e">
        <v>#N/A</v>
      </c>
      <c r="V339" s="695" t="e">
        <v>#N/A</v>
      </c>
      <c r="W339" s="695" t="e">
        <v>#N/A</v>
      </c>
      <c r="X339" s="695" t="e">
        <v>#N/A</v>
      </c>
      <c r="Y339" s="695" t="e">
        <v>#N/A</v>
      </c>
      <c r="Z339" s="695">
        <v>160398.70018137369</v>
      </c>
      <c r="AA339" s="695">
        <v>159558.62711645893</v>
      </c>
      <c r="AB339" s="695">
        <v>154215.68249376409</v>
      </c>
      <c r="AC339" s="695">
        <v>146859.11651158999</v>
      </c>
      <c r="AD339" s="695">
        <v>147405.39395033155</v>
      </c>
      <c r="AE339" s="695">
        <v>139859.16577563374</v>
      </c>
      <c r="AF339" s="695">
        <v>127935.20718534153</v>
      </c>
      <c r="AG339" s="695">
        <v>120550.33717056538</v>
      </c>
      <c r="AH339" s="695">
        <v>113204.72802072926</v>
      </c>
      <c r="AI339" s="695">
        <v>93852.996874992561</v>
      </c>
      <c r="AJ339" s="695">
        <v>94193.148942124419</v>
      </c>
      <c r="AK339" s="695">
        <v>88408.530910937494</v>
      </c>
      <c r="AL339" s="695">
        <v>80416.099685181165</v>
      </c>
      <c r="AM339" s="695">
        <v>73177.913305134134</v>
      </c>
    </row>
    <row r="340" spans="1:39" ht="15" x14ac:dyDescent="0.25">
      <c r="A340" s="183" t="s">
        <v>181</v>
      </c>
      <c r="B340" s="183" t="s">
        <v>779</v>
      </c>
      <c r="C340" s="183" t="s">
        <v>184</v>
      </c>
      <c r="D340" s="183" t="s">
        <v>798</v>
      </c>
      <c r="E340" s="695" t="e">
        <v>#N/A</v>
      </c>
      <c r="F340" s="695" t="e">
        <v>#N/A</v>
      </c>
      <c r="G340" s="695" t="e">
        <v>#N/A</v>
      </c>
      <c r="H340" s="695" t="e">
        <v>#N/A</v>
      </c>
      <c r="I340" s="695" t="e">
        <v>#N/A</v>
      </c>
      <c r="J340" s="695" t="e">
        <v>#N/A</v>
      </c>
      <c r="K340" s="695" t="e">
        <v>#N/A</v>
      </c>
      <c r="L340" s="695" t="e">
        <v>#N/A</v>
      </c>
      <c r="M340" s="695" t="e">
        <v>#N/A</v>
      </c>
      <c r="N340" s="695" t="e">
        <v>#N/A</v>
      </c>
      <c r="O340" s="695" t="e">
        <v>#N/A</v>
      </c>
      <c r="P340" s="695" t="e">
        <v>#N/A</v>
      </c>
      <c r="Q340" s="695" t="e">
        <v>#N/A</v>
      </c>
      <c r="R340" s="695" t="e">
        <v>#N/A</v>
      </c>
      <c r="S340" s="695" t="e">
        <v>#N/A</v>
      </c>
      <c r="T340" s="695" t="e">
        <v>#N/A</v>
      </c>
      <c r="U340" s="695" t="e">
        <v>#N/A</v>
      </c>
      <c r="V340" s="695" t="e">
        <v>#N/A</v>
      </c>
      <c r="W340" s="695" t="e">
        <v>#N/A</v>
      </c>
      <c r="X340" s="695" t="e">
        <v>#N/A</v>
      </c>
      <c r="Y340" s="695" t="e">
        <v>#N/A</v>
      </c>
      <c r="Z340" s="695" t="e">
        <v>#N/A</v>
      </c>
      <c r="AA340" s="695" t="e">
        <v>#N/A</v>
      </c>
      <c r="AB340" s="695" t="e">
        <v>#N/A</v>
      </c>
      <c r="AC340" s="695" t="e">
        <v>#N/A</v>
      </c>
      <c r="AD340" s="695">
        <v>143003.7195753328</v>
      </c>
      <c r="AE340" s="695">
        <v>142789.19134417485</v>
      </c>
      <c r="AF340" s="695">
        <v>140926.98429329862</v>
      </c>
      <c r="AG340" s="695">
        <v>137119.41550231932</v>
      </c>
      <c r="AH340" s="695">
        <v>134296.87298996604</v>
      </c>
      <c r="AI340" s="695">
        <v>114504.98644836161</v>
      </c>
      <c r="AJ340" s="695">
        <v>118697.31235911946</v>
      </c>
      <c r="AK340" s="695">
        <v>110604.36675097053</v>
      </c>
      <c r="AL340" s="695">
        <v>102479.51277865771</v>
      </c>
      <c r="AM340" s="695">
        <v>93255.416900689801</v>
      </c>
    </row>
    <row r="341" spans="1:39" ht="15" x14ac:dyDescent="0.25">
      <c r="A341" s="184" t="s">
        <v>181</v>
      </c>
      <c r="B341" s="184" t="s">
        <v>779</v>
      </c>
      <c r="C341" s="184" t="s">
        <v>184</v>
      </c>
      <c r="D341" s="184" t="s">
        <v>799</v>
      </c>
      <c r="E341" s="695" t="e">
        <v>#N/A</v>
      </c>
      <c r="F341" s="695" t="e">
        <v>#N/A</v>
      </c>
      <c r="G341" s="695" t="e">
        <v>#N/A</v>
      </c>
      <c r="H341" s="695" t="e">
        <v>#N/A</v>
      </c>
      <c r="I341" s="695" t="e">
        <v>#N/A</v>
      </c>
      <c r="J341" s="695" t="e">
        <v>#N/A</v>
      </c>
      <c r="K341" s="695" t="e">
        <v>#N/A</v>
      </c>
      <c r="L341" s="695" t="e">
        <v>#N/A</v>
      </c>
      <c r="M341" s="695" t="e">
        <v>#N/A</v>
      </c>
      <c r="N341" s="695" t="e">
        <v>#N/A</v>
      </c>
      <c r="O341" s="695" t="e">
        <v>#N/A</v>
      </c>
      <c r="P341" s="695" t="e">
        <v>#N/A</v>
      </c>
      <c r="Q341" s="695" t="e">
        <v>#N/A</v>
      </c>
      <c r="R341" s="695" t="e">
        <v>#N/A</v>
      </c>
      <c r="S341" s="695" t="e">
        <v>#N/A</v>
      </c>
      <c r="T341" s="695" t="e">
        <v>#N/A</v>
      </c>
      <c r="U341" s="695" t="e">
        <v>#N/A</v>
      </c>
      <c r="V341" s="695" t="e">
        <v>#N/A</v>
      </c>
      <c r="W341" s="695" t="e">
        <v>#N/A</v>
      </c>
      <c r="X341" s="695" t="e">
        <v>#N/A</v>
      </c>
      <c r="Y341" s="695" t="e">
        <v>#N/A</v>
      </c>
      <c r="Z341" s="695" t="e">
        <v>#N/A</v>
      </c>
      <c r="AA341" s="695" t="e">
        <v>#N/A</v>
      </c>
      <c r="AB341" s="695" t="e">
        <v>#N/A</v>
      </c>
      <c r="AC341" s="695" t="e">
        <v>#N/A</v>
      </c>
      <c r="AD341" s="695" t="e">
        <v>#N/A</v>
      </c>
      <c r="AE341" s="695" t="e">
        <v>#N/A</v>
      </c>
      <c r="AF341" s="695" t="e">
        <v>#N/A</v>
      </c>
      <c r="AG341" s="695" t="e">
        <v>#N/A</v>
      </c>
      <c r="AH341" s="695">
        <v>119678.94743441796</v>
      </c>
      <c r="AI341" s="695">
        <v>121321.09446547145</v>
      </c>
      <c r="AJ341" s="695">
        <v>132529.37911904691</v>
      </c>
      <c r="AK341" s="695">
        <v>130836.46790037821</v>
      </c>
      <c r="AL341" s="695">
        <v>127269.99295668557</v>
      </c>
      <c r="AM341" s="695">
        <v>115814.52653622798</v>
      </c>
    </row>
    <row r="342" spans="1:39" ht="15" x14ac:dyDescent="0.25">
      <c r="A342" s="183" t="s">
        <v>181</v>
      </c>
      <c r="B342" s="183" t="s">
        <v>779</v>
      </c>
      <c r="C342" s="183" t="s">
        <v>184</v>
      </c>
      <c r="D342" s="183" t="s">
        <v>800</v>
      </c>
      <c r="E342" s="695" t="e">
        <v>#N/A</v>
      </c>
      <c r="F342" s="695" t="e">
        <v>#N/A</v>
      </c>
      <c r="G342" s="695" t="e">
        <v>#N/A</v>
      </c>
      <c r="H342" s="695" t="e">
        <v>#N/A</v>
      </c>
      <c r="I342" s="695" t="e">
        <v>#N/A</v>
      </c>
      <c r="J342" s="695" t="e">
        <v>#N/A</v>
      </c>
      <c r="K342" s="695" t="e">
        <v>#N/A</v>
      </c>
      <c r="L342" s="695" t="e">
        <v>#N/A</v>
      </c>
      <c r="M342" s="695" t="e">
        <v>#N/A</v>
      </c>
      <c r="N342" s="695" t="e">
        <v>#N/A</v>
      </c>
      <c r="O342" s="695" t="e">
        <v>#N/A</v>
      </c>
      <c r="P342" s="695" t="e">
        <v>#N/A</v>
      </c>
      <c r="Q342" s="695" t="e">
        <v>#N/A</v>
      </c>
      <c r="R342" s="695" t="e">
        <v>#N/A</v>
      </c>
      <c r="S342" s="695" t="e">
        <v>#N/A</v>
      </c>
      <c r="T342" s="695" t="e">
        <v>#N/A</v>
      </c>
      <c r="U342" s="695" t="e">
        <v>#N/A</v>
      </c>
      <c r="V342" s="695" t="e">
        <v>#N/A</v>
      </c>
      <c r="W342" s="695" t="e">
        <v>#N/A</v>
      </c>
      <c r="X342" s="695" t="e">
        <v>#N/A</v>
      </c>
      <c r="Y342" s="695" t="e">
        <v>#N/A</v>
      </c>
      <c r="Z342" s="695" t="e">
        <v>#N/A</v>
      </c>
      <c r="AA342" s="695" t="e">
        <v>#N/A</v>
      </c>
      <c r="AB342" s="695" t="e">
        <v>#N/A</v>
      </c>
      <c r="AC342" s="695" t="e">
        <v>#N/A</v>
      </c>
      <c r="AD342" s="695" t="e">
        <v>#N/A</v>
      </c>
      <c r="AE342" s="695" t="e">
        <v>#N/A</v>
      </c>
      <c r="AF342" s="695" t="e">
        <v>#N/A</v>
      </c>
      <c r="AG342" s="695" t="e">
        <v>#N/A</v>
      </c>
      <c r="AH342" s="695" t="e">
        <v>#N/A</v>
      </c>
      <c r="AI342" s="695" t="e">
        <v>#N/A</v>
      </c>
      <c r="AJ342" s="695" t="e">
        <v>#N/A</v>
      </c>
      <c r="AK342" s="695" t="e">
        <v>#N/A</v>
      </c>
      <c r="AL342" s="695" t="e">
        <v>#N/A</v>
      </c>
      <c r="AM342" s="695" t="e">
        <v>#N/A</v>
      </c>
    </row>
    <row r="343" spans="1:39" ht="15" x14ac:dyDescent="0.25">
      <c r="A343" s="184" t="s">
        <v>181</v>
      </c>
      <c r="B343" s="184" t="s">
        <v>779</v>
      </c>
      <c r="C343" s="184" t="s">
        <v>183</v>
      </c>
      <c r="D343" s="184" t="s">
        <v>175</v>
      </c>
      <c r="E343" s="695">
        <v>67296.046722295403</v>
      </c>
      <c r="F343" s="695">
        <v>74242.376748266775</v>
      </c>
      <c r="G343" s="695">
        <v>76421.059287286349</v>
      </c>
      <c r="H343" s="695">
        <v>75250.010003634234</v>
      </c>
      <c r="I343" s="695">
        <v>75758.667977110308</v>
      </c>
      <c r="J343" s="695">
        <v>71103.118239780408</v>
      </c>
      <c r="K343" s="695">
        <v>86207.018922616946</v>
      </c>
      <c r="L343" s="695">
        <v>74096.420566317407</v>
      </c>
      <c r="M343" s="695">
        <v>89415.539149287055</v>
      </c>
      <c r="N343" s="695">
        <v>88554.226772446316</v>
      </c>
      <c r="O343" s="695">
        <v>94103.575961080933</v>
      </c>
      <c r="P343" s="695">
        <v>85704.005771596465</v>
      </c>
      <c r="Q343" s="695">
        <v>83422.588513044204</v>
      </c>
      <c r="R343" s="695">
        <v>80162.396137309697</v>
      </c>
      <c r="S343" s="695">
        <v>77298.610778082613</v>
      </c>
      <c r="T343" s="695">
        <v>77958.329359849275</v>
      </c>
      <c r="U343" s="695">
        <v>70039.225253620709</v>
      </c>
      <c r="V343" s="695">
        <v>66872.792509849052</v>
      </c>
      <c r="W343" s="695">
        <v>52067.12635407551</v>
      </c>
      <c r="X343" s="695">
        <v>42971.080146955224</v>
      </c>
      <c r="Y343" s="695">
        <v>34132.471248730995</v>
      </c>
      <c r="Z343" s="695">
        <v>18538.971269920828</v>
      </c>
      <c r="AA343" s="695">
        <v>15274.949036833756</v>
      </c>
      <c r="AB343" s="695">
        <v>13742.512587530353</v>
      </c>
      <c r="AC343" s="695">
        <v>13590.183781279549</v>
      </c>
      <c r="AD343" s="695">
        <v>17213.556670396898</v>
      </c>
      <c r="AE343" s="695">
        <v>26374.629905561134</v>
      </c>
      <c r="AF343" s="695">
        <v>17127.272045881775</v>
      </c>
      <c r="AG343" s="695">
        <v>10963.033866554431</v>
      </c>
      <c r="AH343" s="695">
        <v>6469.3191958538746</v>
      </c>
      <c r="AI343" s="695">
        <v>1898.623754857944</v>
      </c>
      <c r="AJ343" s="695">
        <v>2515.1005324570574</v>
      </c>
      <c r="AK343" s="695">
        <v>2571.9909599005291</v>
      </c>
      <c r="AL343" s="695">
        <v>1500.0781778739361</v>
      </c>
      <c r="AM343" s="695">
        <v>1365.0573862836952</v>
      </c>
    </row>
    <row r="344" spans="1:39" ht="15" x14ac:dyDescent="0.25">
      <c r="A344" s="183" t="s">
        <v>181</v>
      </c>
      <c r="B344" s="183" t="s">
        <v>779</v>
      </c>
      <c r="C344" s="183" t="s">
        <v>183</v>
      </c>
      <c r="D344" s="183" t="s">
        <v>793</v>
      </c>
      <c r="E344" s="695" t="e">
        <v>#N/A</v>
      </c>
      <c r="F344" s="695" t="e">
        <v>#N/A</v>
      </c>
      <c r="G344" s="695" t="e">
        <v>#N/A</v>
      </c>
      <c r="H344" s="695" t="e">
        <v>#N/A</v>
      </c>
      <c r="I344" s="695" t="e">
        <v>#N/A</v>
      </c>
      <c r="J344" s="695">
        <v>69386.739691787297</v>
      </c>
      <c r="K344" s="695">
        <v>106072.59687546696</v>
      </c>
      <c r="L344" s="695">
        <v>119136.90933271941</v>
      </c>
      <c r="M344" s="695">
        <v>143767.95665899289</v>
      </c>
      <c r="N344" s="695">
        <v>142383.084167683</v>
      </c>
      <c r="O344" s="695">
        <v>153376.08378548411</v>
      </c>
      <c r="P344" s="695">
        <v>151872.22543375695</v>
      </c>
      <c r="Q344" s="695">
        <v>122317.67645706821</v>
      </c>
      <c r="R344" s="695">
        <v>118760.3438067301</v>
      </c>
      <c r="S344" s="695">
        <v>132665.12178096632</v>
      </c>
      <c r="T344" s="695">
        <v>100299.41088869964</v>
      </c>
      <c r="U344" s="695">
        <v>94656.415840362781</v>
      </c>
      <c r="V344" s="695">
        <v>95063.646108469009</v>
      </c>
      <c r="W344" s="695">
        <v>53313.819596858819</v>
      </c>
      <c r="X344" s="695">
        <v>44254.948607140519</v>
      </c>
      <c r="Y344" s="695">
        <v>31429.36166467212</v>
      </c>
      <c r="Z344" s="695">
        <v>26129.863729855617</v>
      </c>
      <c r="AA344" s="695">
        <v>27027.231698523996</v>
      </c>
      <c r="AB344" s="695">
        <v>27613.798848692652</v>
      </c>
      <c r="AC344" s="695">
        <v>21215.690482095644</v>
      </c>
      <c r="AD344" s="695">
        <v>34537.130591475776</v>
      </c>
      <c r="AE344" s="695">
        <v>11683.812422655596</v>
      </c>
      <c r="AF344" s="695">
        <v>13726.313223439172</v>
      </c>
      <c r="AG344" s="695">
        <v>11183.427363706534</v>
      </c>
      <c r="AH344" s="695">
        <v>9775.1280632732487</v>
      </c>
      <c r="AI344" s="695">
        <v>11063.273885461444</v>
      </c>
      <c r="AJ344" s="695">
        <v>48049.795221539869</v>
      </c>
      <c r="AK344" s="695">
        <v>7105.1596698043795</v>
      </c>
      <c r="AL344" s="695">
        <v>4411.7379309400694</v>
      </c>
      <c r="AM344" s="695">
        <v>4014.6410619165681</v>
      </c>
    </row>
    <row r="345" spans="1:39" ht="15" x14ac:dyDescent="0.25">
      <c r="A345" s="184" t="s">
        <v>181</v>
      </c>
      <c r="B345" s="184" t="s">
        <v>779</v>
      </c>
      <c r="C345" s="184" t="s">
        <v>183</v>
      </c>
      <c r="D345" s="184" t="s">
        <v>794</v>
      </c>
      <c r="E345" s="695" t="e">
        <v>#N/A</v>
      </c>
      <c r="F345" s="695" t="e">
        <v>#N/A</v>
      </c>
      <c r="G345" s="695" t="e">
        <v>#N/A</v>
      </c>
      <c r="H345" s="695" t="e">
        <v>#N/A</v>
      </c>
      <c r="I345" s="695" t="e">
        <v>#N/A</v>
      </c>
      <c r="J345" s="695" t="e">
        <v>#N/A</v>
      </c>
      <c r="K345" s="695" t="e">
        <v>#N/A</v>
      </c>
      <c r="L345" s="695" t="e">
        <v>#N/A</v>
      </c>
      <c r="M345" s="695">
        <v>122087.61158039178</v>
      </c>
      <c r="N345" s="695">
        <v>120911.57918251579</v>
      </c>
      <c r="O345" s="695">
        <v>152627.82714846611</v>
      </c>
      <c r="P345" s="695">
        <v>146485.80775062664</v>
      </c>
      <c r="Q345" s="695">
        <v>146002.54483226704</v>
      </c>
      <c r="R345" s="695">
        <v>132556.73672692629</v>
      </c>
      <c r="S345" s="695">
        <v>135364.74084401547</v>
      </c>
      <c r="T345" s="695">
        <v>154714.5905582901</v>
      </c>
      <c r="U345" s="695">
        <v>152042.59107297132</v>
      </c>
      <c r="V345" s="695">
        <v>148328.27844885859</v>
      </c>
      <c r="W345" s="695">
        <v>80871.0585586245</v>
      </c>
      <c r="X345" s="695">
        <v>65057.923509002947</v>
      </c>
      <c r="Y345" s="695">
        <v>53359.649060462754</v>
      </c>
      <c r="Z345" s="695">
        <v>46129.536186643207</v>
      </c>
      <c r="AA345" s="695">
        <v>45308.268529592038</v>
      </c>
      <c r="AB345" s="695">
        <v>55737.791587393956</v>
      </c>
      <c r="AC345" s="695">
        <v>51958.147012789166</v>
      </c>
      <c r="AD345" s="695">
        <v>39721.863471390745</v>
      </c>
      <c r="AE345" s="695">
        <v>34312.981836952844</v>
      </c>
      <c r="AF345" s="695">
        <v>25225.819638438126</v>
      </c>
      <c r="AG345" s="695">
        <v>23900.290965862718</v>
      </c>
      <c r="AH345" s="695">
        <v>22128.36634407095</v>
      </c>
      <c r="AI345" s="695">
        <v>15856.671588518768</v>
      </c>
      <c r="AJ345" s="695">
        <v>13815.756423668263</v>
      </c>
      <c r="AK345" s="695">
        <v>17749.446445726437</v>
      </c>
      <c r="AL345" s="695">
        <v>17261.435644383506</v>
      </c>
      <c r="AM345" s="695">
        <v>15707.748150581083</v>
      </c>
    </row>
    <row r="346" spans="1:39" ht="15" x14ac:dyDescent="0.25">
      <c r="A346" s="183" t="s">
        <v>181</v>
      </c>
      <c r="B346" s="183" t="s">
        <v>779</v>
      </c>
      <c r="C346" s="183" t="s">
        <v>183</v>
      </c>
      <c r="D346" s="183" t="s">
        <v>795</v>
      </c>
      <c r="E346" s="695" t="e">
        <v>#N/A</v>
      </c>
      <c r="F346" s="695" t="e">
        <v>#N/A</v>
      </c>
      <c r="G346" s="695" t="e">
        <v>#N/A</v>
      </c>
      <c r="H346" s="695" t="e">
        <v>#N/A</v>
      </c>
      <c r="I346" s="695" t="e">
        <v>#N/A</v>
      </c>
      <c r="J346" s="695" t="e">
        <v>#N/A</v>
      </c>
      <c r="K346" s="695" t="e">
        <v>#N/A</v>
      </c>
      <c r="L346" s="695" t="e">
        <v>#N/A</v>
      </c>
      <c r="M346" s="695" t="e">
        <v>#N/A</v>
      </c>
      <c r="N346" s="695" t="e">
        <v>#N/A</v>
      </c>
      <c r="O346" s="695" t="e">
        <v>#N/A</v>
      </c>
      <c r="P346" s="695" t="e">
        <v>#N/A</v>
      </c>
      <c r="Q346" s="695">
        <v>151790.05119442218</v>
      </c>
      <c r="R346" s="695">
        <v>147766.93282785092</v>
      </c>
      <c r="S346" s="695">
        <v>142412.18328927172</v>
      </c>
      <c r="T346" s="695">
        <v>124598.93073769723</v>
      </c>
      <c r="U346" s="695">
        <v>120884.2482512517</v>
      </c>
      <c r="V346" s="695">
        <v>128670.75286718686</v>
      </c>
      <c r="W346" s="695">
        <v>113066.2408282416</v>
      </c>
      <c r="X346" s="695">
        <v>98283.4383233837</v>
      </c>
      <c r="Y346" s="695">
        <v>89081.053625870118</v>
      </c>
      <c r="Z346" s="695">
        <v>81927.418513355296</v>
      </c>
      <c r="AA346" s="695">
        <v>80114.65157762506</v>
      </c>
      <c r="AB346" s="695">
        <v>79645.396174472102</v>
      </c>
      <c r="AC346" s="695">
        <v>78068.245572724729</v>
      </c>
      <c r="AD346" s="695">
        <v>77060.603650976875</v>
      </c>
      <c r="AE346" s="695">
        <v>65925.224148300797</v>
      </c>
      <c r="AF346" s="695">
        <v>57599.202037196483</v>
      </c>
      <c r="AG346" s="695">
        <v>52359.231109566157</v>
      </c>
      <c r="AH346" s="695">
        <v>49113.663883454014</v>
      </c>
      <c r="AI346" s="695">
        <v>39893.555142362216</v>
      </c>
      <c r="AJ346" s="695">
        <v>45496.684149033666</v>
      </c>
      <c r="AK346" s="695">
        <v>40586.586639985704</v>
      </c>
      <c r="AL346" s="695">
        <v>37773.550537996736</v>
      </c>
      <c r="AM346" s="695">
        <v>34373.584609525707</v>
      </c>
    </row>
    <row r="347" spans="1:39" ht="15" x14ac:dyDescent="0.25">
      <c r="A347" s="184" t="s">
        <v>181</v>
      </c>
      <c r="B347" s="184" t="s">
        <v>779</v>
      </c>
      <c r="C347" s="184" t="s">
        <v>183</v>
      </c>
      <c r="D347" s="184" t="s">
        <v>796</v>
      </c>
      <c r="E347" s="695" t="e">
        <v>#N/A</v>
      </c>
      <c r="F347" s="695" t="e">
        <v>#N/A</v>
      </c>
      <c r="G347" s="695" t="e">
        <v>#N/A</v>
      </c>
      <c r="H347" s="695" t="e">
        <v>#N/A</v>
      </c>
      <c r="I347" s="695" t="e">
        <v>#N/A</v>
      </c>
      <c r="J347" s="695" t="e">
        <v>#N/A</v>
      </c>
      <c r="K347" s="695" t="e">
        <v>#N/A</v>
      </c>
      <c r="L347" s="695" t="e">
        <v>#N/A</v>
      </c>
      <c r="M347" s="695" t="e">
        <v>#N/A</v>
      </c>
      <c r="N347" s="695" t="e">
        <v>#N/A</v>
      </c>
      <c r="O347" s="695" t="e">
        <v>#N/A</v>
      </c>
      <c r="P347" s="695" t="e">
        <v>#N/A</v>
      </c>
      <c r="Q347" s="695" t="e">
        <v>#N/A</v>
      </c>
      <c r="R347" s="695" t="e">
        <v>#N/A</v>
      </c>
      <c r="S347" s="695" t="e">
        <v>#N/A</v>
      </c>
      <c r="T347" s="695" t="e">
        <v>#N/A</v>
      </c>
      <c r="U347" s="695">
        <v>128490.11818980213</v>
      </c>
      <c r="V347" s="695">
        <v>119746.0530442337</v>
      </c>
      <c r="W347" s="695">
        <v>117618.95348005425</v>
      </c>
      <c r="X347" s="695">
        <v>112486.98789235081</v>
      </c>
      <c r="Y347" s="695">
        <v>112143.643342514</v>
      </c>
      <c r="Z347" s="695">
        <v>110359.15772222985</v>
      </c>
      <c r="AA347" s="695">
        <v>107150.45534794044</v>
      </c>
      <c r="AB347" s="695">
        <v>102385.00515597392</v>
      </c>
      <c r="AC347" s="695">
        <v>97167.920309223482</v>
      </c>
      <c r="AD347" s="695">
        <v>94681.496785109775</v>
      </c>
      <c r="AE347" s="695">
        <v>88902.634581062841</v>
      </c>
      <c r="AF347" s="695">
        <v>81430.050170347051</v>
      </c>
      <c r="AG347" s="695">
        <v>74595.066186001597</v>
      </c>
      <c r="AH347" s="695">
        <v>68072.626124152448</v>
      </c>
      <c r="AI347" s="695">
        <v>52498.305523843534</v>
      </c>
      <c r="AJ347" s="695">
        <v>51842.228408952498</v>
      </c>
      <c r="AK347" s="695">
        <v>47723.411711126471</v>
      </c>
      <c r="AL347" s="695">
        <v>43253.022576834199</v>
      </c>
      <c r="AM347" s="695">
        <v>39359.853918603447</v>
      </c>
    </row>
    <row r="348" spans="1:39" ht="15" x14ac:dyDescent="0.25">
      <c r="A348" s="183" t="s">
        <v>181</v>
      </c>
      <c r="B348" s="183" t="s">
        <v>779</v>
      </c>
      <c r="C348" s="183" t="s">
        <v>183</v>
      </c>
      <c r="D348" s="183" t="s">
        <v>797</v>
      </c>
      <c r="E348" s="695" t="e">
        <v>#N/A</v>
      </c>
      <c r="F348" s="695" t="e">
        <v>#N/A</v>
      </c>
      <c r="G348" s="695" t="e">
        <v>#N/A</v>
      </c>
      <c r="H348" s="695" t="e">
        <v>#N/A</v>
      </c>
      <c r="I348" s="695" t="e">
        <v>#N/A</v>
      </c>
      <c r="J348" s="695" t="e">
        <v>#N/A</v>
      </c>
      <c r="K348" s="695" t="e">
        <v>#N/A</v>
      </c>
      <c r="L348" s="695" t="e">
        <v>#N/A</v>
      </c>
      <c r="M348" s="695" t="e">
        <v>#N/A</v>
      </c>
      <c r="N348" s="695" t="e">
        <v>#N/A</v>
      </c>
      <c r="O348" s="695" t="e">
        <v>#N/A</v>
      </c>
      <c r="P348" s="695" t="e">
        <v>#N/A</v>
      </c>
      <c r="Q348" s="695" t="e">
        <v>#N/A</v>
      </c>
      <c r="R348" s="695" t="e">
        <v>#N/A</v>
      </c>
      <c r="S348" s="695" t="e">
        <v>#N/A</v>
      </c>
      <c r="T348" s="695" t="e">
        <v>#N/A</v>
      </c>
      <c r="U348" s="695" t="e">
        <v>#N/A</v>
      </c>
      <c r="V348" s="695" t="e">
        <v>#N/A</v>
      </c>
      <c r="W348" s="695" t="e">
        <v>#N/A</v>
      </c>
      <c r="X348" s="695" t="e">
        <v>#N/A</v>
      </c>
      <c r="Y348" s="695" t="e">
        <v>#N/A</v>
      </c>
      <c r="Z348" s="695">
        <v>160398.70018137369</v>
      </c>
      <c r="AA348" s="695">
        <v>159558.62711645893</v>
      </c>
      <c r="AB348" s="695">
        <v>154215.68249376409</v>
      </c>
      <c r="AC348" s="695">
        <v>146859.11651158999</v>
      </c>
      <c r="AD348" s="695">
        <v>147405.39395033155</v>
      </c>
      <c r="AE348" s="695">
        <v>139859.16577563374</v>
      </c>
      <c r="AF348" s="695">
        <v>127935.20718534153</v>
      </c>
      <c r="AG348" s="695">
        <v>120550.33717056538</v>
      </c>
      <c r="AH348" s="695">
        <v>113204.72802072926</v>
      </c>
      <c r="AI348" s="695">
        <v>93852.996874992561</v>
      </c>
      <c r="AJ348" s="695">
        <v>94193.148942124419</v>
      </c>
      <c r="AK348" s="695">
        <v>88408.530910937494</v>
      </c>
      <c r="AL348" s="695">
        <v>80416.099685181165</v>
      </c>
      <c r="AM348" s="695">
        <v>73177.913305134134</v>
      </c>
    </row>
    <row r="349" spans="1:39" ht="15" x14ac:dyDescent="0.25">
      <c r="A349" s="184" t="s">
        <v>181</v>
      </c>
      <c r="B349" s="184" t="s">
        <v>779</v>
      </c>
      <c r="C349" s="184" t="s">
        <v>183</v>
      </c>
      <c r="D349" s="184" t="s">
        <v>798</v>
      </c>
      <c r="E349" s="695" t="e">
        <v>#N/A</v>
      </c>
      <c r="F349" s="695" t="e">
        <v>#N/A</v>
      </c>
      <c r="G349" s="695" t="e">
        <v>#N/A</v>
      </c>
      <c r="H349" s="695" t="e">
        <v>#N/A</v>
      </c>
      <c r="I349" s="695" t="e">
        <v>#N/A</v>
      </c>
      <c r="J349" s="695" t="e">
        <v>#N/A</v>
      </c>
      <c r="K349" s="695" t="e">
        <v>#N/A</v>
      </c>
      <c r="L349" s="695" t="e">
        <v>#N/A</v>
      </c>
      <c r="M349" s="695" t="e">
        <v>#N/A</v>
      </c>
      <c r="N349" s="695" t="e">
        <v>#N/A</v>
      </c>
      <c r="O349" s="695" t="e">
        <v>#N/A</v>
      </c>
      <c r="P349" s="695" t="e">
        <v>#N/A</v>
      </c>
      <c r="Q349" s="695" t="e">
        <v>#N/A</v>
      </c>
      <c r="R349" s="695" t="e">
        <v>#N/A</v>
      </c>
      <c r="S349" s="695" t="e">
        <v>#N/A</v>
      </c>
      <c r="T349" s="695" t="e">
        <v>#N/A</v>
      </c>
      <c r="U349" s="695" t="e">
        <v>#N/A</v>
      </c>
      <c r="V349" s="695" t="e">
        <v>#N/A</v>
      </c>
      <c r="W349" s="695" t="e">
        <v>#N/A</v>
      </c>
      <c r="X349" s="695" t="e">
        <v>#N/A</v>
      </c>
      <c r="Y349" s="695" t="e">
        <v>#N/A</v>
      </c>
      <c r="Z349" s="695" t="e">
        <v>#N/A</v>
      </c>
      <c r="AA349" s="695" t="e">
        <v>#N/A</v>
      </c>
      <c r="AB349" s="695" t="e">
        <v>#N/A</v>
      </c>
      <c r="AC349" s="695" t="e">
        <v>#N/A</v>
      </c>
      <c r="AD349" s="695">
        <v>143003.7195753328</v>
      </c>
      <c r="AE349" s="695">
        <v>142789.19134417485</v>
      </c>
      <c r="AF349" s="695">
        <v>140926.98429329862</v>
      </c>
      <c r="AG349" s="695">
        <v>137119.41550231932</v>
      </c>
      <c r="AH349" s="695">
        <v>134296.87298996604</v>
      </c>
      <c r="AI349" s="695">
        <v>114504.98644836161</v>
      </c>
      <c r="AJ349" s="695">
        <v>118697.31235911946</v>
      </c>
      <c r="AK349" s="695">
        <v>110604.36675097053</v>
      </c>
      <c r="AL349" s="695">
        <v>102479.51277865771</v>
      </c>
      <c r="AM349" s="695">
        <v>93255.416900689801</v>
      </c>
    </row>
    <row r="350" spans="1:39" ht="15" x14ac:dyDescent="0.25">
      <c r="A350" s="183" t="s">
        <v>181</v>
      </c>
      <c r="B350" s="183" t="s">
        <v>779</v>
      </c>
      <c r="C350" s="183" t="s">
        <v>183</v>
      </c>
      <c r="D350" s="183" t="s">
        <v>799</v>
      </c>
      <c r="E350" s="695" t="e">
        <v>#N/A</v>
      </c>
      <c r="F350" s="695" t="e">
        <v>#N/A</v>
      </c>
      <c r="G350" s="695" t="e">
        <v>#N/A</v>
      </c>
      <c r="H350" s="695" t="e">
        <v>#N/A</v>
      </c>
      <c r="I350" s="695" t="e">
        <v>#N/A</v>
      </c>
      <c r="J350" s="695" t="e">
        <v>#N/A</v>
      </c>
      <c r="K350" s="695" t="e">
        <v>#N/A</v>
      </c>
      <c r="L350" s="695" t="e">
        <v>#N/A</v>
      </c>
      <c r="M350" s="695" t="e">
        <v>#N/A</v>
      </c>
      <c r="N350" s="695" t="e">
        <v>#N/A</v>
      </c>
      <c r="O350" s="695" t="e">
        <v>#N/A</v>
      </c>
      <c r="P350" s="695" t="e">
        <v>#N/A</v>
      </c>
      <c r="Q350" s="695" t="e">
        <v>#N/A</v>
      </c>
      <c r="R350" s="695" t="e">
        <v>#N/A</v>
      </c>
      <c r="S350" s="695" t="e">
        <v>#N/A</v>
      </c>
      <c r="T350" s="695" t="e">
        <v>#N/A</v>
      </c>
      <c r="U350" s="695" t="e">
        <v>#N/A</v>
      </c>
      <c r="V350" s="695" t="e">
        <v>#N/A</v>
      </c>
      <c r="W350" s="695" t="e">
        <v>#N/A</v>
      </c>
      <c r="X350" s="695" t="e">
        <v>#N/A</v>
      </c>
      <c r="Y350" s="695" t="e">
        <v>#N/A</v>
      </c>
      <c r="Z350" s="695" t="e">
        <v>#N/A</v>
      </c>
      <c r="AA350" s="695" t="e">
        <v>#N/A</v>
      </c>
      <c r="AB350" s="695" t="e">
        <v>#N/A</v>
      </c>
      <c r="AC350" s="695" t="e">
        <v>#N/A</v>
      </c>
      <c r="AD350" s="695" t="e">
        <v>#N/A</v>
      </c>
      <c r="AE350" s="695" t="e">
        <v>#N/A</v>
      </c>
      <c r="AF350" s="695" t="e">
        <v>#N/A</v>
      </c>
      <c r="AG350" s="695" t="e">
        <v>#N/A</v>
      </c>
      <c r="AH350" s="695">
        <v>119678.94743441796</v>
      </c>
      <c r="AI350" s="695">
        <v>121321.09446547145</v>
      </c>
      <c r="AJ350" s="695">
        <v>132529.37911904691</v>
      </c>
      <c r="AK350" s="695">
        <v>130836.46790037821</v>
      </c>
      <c r="AL350" s="695">
        <v>127269.99295668557</v>
      </c>
      <c r="AM350" s="695">
        <v>115814.52653622798</v>
      </c>
    </row>
    <row r="351" spans="1:39" ht="15" x14ac:dyDescent="0.25">
      <c r="A351" s="184" t="s">
        <v>181</v>
      </c>
      <c r="B351" s="184" t="s">
        <v>779</v>
      </c>
      <c r="C351" s="184" t="s">
        <v>183</v>
      </c>
      <c r="D351" s="184" t="s">
        <v>800</v>
      </c>
      <c r="E351" s="695" t="e">
        <v>#N/A</v>
      </c>
      <c r="F351" s="695" t="e">
        <v>#N/A</v>
      </c>
      <c r="G351" s="695" t="e">
        <v>#N/A</v>
      </c>
      <c r="H351" s="695" t="e">
        <v>#N/A</v>
      </c>
      <c r="I351" s="695" t="e">
        <v>#N/A</v>
      </c>
      <c r="J351" s="695" t="e">
        <v>#N/A</v>
      </c>
      <c r="K351" s="695" t="e">
        <v>#N/A</v>
      </c>
      <c r="L351" s="695" t="e">
        <v>#N/A</v>
      </c>
      <c r="M351" s="695" t="e">
        <v>#N/A</v>
      </c>
      <c r="N351" s="695" t="e">
        <v>#N/A</v>
      </c>
      <c r="O351" s="695" t="e">
        <v>#N/A</v>
      </c>
      <c r="P351" s="695" t="e">
        <v>#N/A</v>
      </c>
      <c r="Q351" s="695" t="e">
        <v>#N/A</v>
      </c>
      <c r="R351" s="695" t="e">
        <v>#N/A</v>
      </c>
      <c r="S351" s="695" t="e">
        <v>#N/A</v>
      </c>
      <c r="T351" s="695" t="e">
        <v>#N/A</v>
      </c>
      <c r="U351" s="695" t="e">
        <v>#N/A</v>
      </c>
      <c r="V351" s="695" t="e">
        <v>#N/A</v>
      </c>
      <c r="W351" s="695" t="e">
        <v>#N/A</v>
      </c>
      <c r="X351" s="695" t="e">
        <v>#N/A</v>
      </c>
      <c r="Y351" s="695" t="e">
        <v>#N/A</v>
      </c>
      <c r="Z351" s="695" t="e">
        <v>#N/A</v>
      </c>
      <c r="AA351" s="695" t="e">
        <v>#N/A</v>
      </c>
      <c r="AB351" s="695" t="e">
        <v>#N/A</v>
      </c>
      <c r="AC351" s="695" t="e">
        <v>#N/A</v>
      </c>
      <c r="AD351" s="695" t="e">
        <v>#N/A</v>
      </c>
      <c r="AE351" s="695" t="e">
        <v>#N/A</v>
      </c>
      <c r="AF351" s="695" t="e">
        <v>#N/A</v>
      </c>
      <c r="AG351" s="695" t="e">
        <v>#N/A</v>
      </c>
      <c r="AH351" s="695" t="e">
        <v>#N/A</v>
      </c>
      <c r="AI351" s="695" t="e">
        <v>#N/A</v>
      </c>
      <c r="AJ351" s="695" t="e">
        <v>#N/A</v>
      </c>
      <c r="AK351" s="695" t="e">
        <v>#N/A</v>
      </c>
      <c r="AL351" s="695" t="e">
        <v>#N/A</v>
      </c>
      <c r="AM351" s="695" t="e">
        <v>#N/A</v>
      </c>
    </row>
    <row r="352" spans="1:39" ht="15" x14ac:dyDescent="0.25">
      <c r="A352" s="183" t="s">
        <v>181</v>
      </c>
      <c r="B352" s="183" t="s">
        <v>779</v>
      </c>
      <c r="C352" s="183" t="s">
        <v>801</v>
      </c>
      <c r="D352" s="183" t="s">
        <v>175</v>
      </c>
      <c r="E352" s="695" t="e">
        <v>#N/A</v>
      </c>
      <c r="F352" s="695" t="e">
        <v>#N/A</v>
      </c>
      <c r="G352" s="695" t="e">
        <v>#N/A</v>
      </c>
      <c r="H352" s="695" t="e">
        <v>#N/A</v>
      </c>
      <c r="I352" s="695" t="e">
        <v>#N/A</v>
      </c>
      <c r="J352" s="695" t="e">
        <v>#N/A</v>
      </c>
      <c r="K352" s="695" t="e">
        <v>#N/A</v>
      </c>
      <c r="L352" s="695" t="e">
        <v>#N/A</v>
      </c>
      <c r="M352" s="695" t="e">
        <v>#N/A</v>
      </c>
      <c r="N352" s="695" t="e">
        <v>#N/A</v>
      </c>
      <c r="O352" s="695" t="e">
        <v>#N/A</v>
      </c>
      <c r="P352" s="695" t="e">
        <v>#N/A</v>
      </c>
      <c r="Q352" s="695" t="e">
        <v>#N/A</v>
      </c>
      <c r="R352" s="695" t="e">
        <v>#N/A</v>
      </c>
      <c r="S352" s="695" t="e">
        <v>#N/A</v>
      </c>
      <c r="T352" s="695" t="e">
        <v>#N/A</v>
      </c>
      <c r="U352" s="695" t="e">
        <v>#N/A</v>
      </c>
      <c r="V352" s="695" t="e">
        <v>#N/A</v>
      </c>
      <c r="W352" s="695" t="e">
        <v>#N/A</v>
      </c>
      <c r="X352" s="695" t="e">
        <v>#N/A</v>
      </c>
      <c r="Y352" s="695" t="e">
        <v>#N/A</v>
      </c>
      <c r="Z352" s="695" t="e">
        <v>#N/A</v>
      </c>
      <c r="AA352" s="695" t="e">
        <v>#N/A</v>
      </c>
      <c r="AB352" s="695" t="e">
        <v>#N/A</v>
      </c>
      <c r="AC352" s="695" t="e">
        <v>#N/A</v>
      </c>
      <c r="AD352" s="695" t="e">
        <v>#N/A</v>
      </c>
      <c r="AE352" s="695" t="e">
        <v>#N/A</v>
      </c>
      <c r="AF352" s="695" t="e">
        <v>#N/A</v>
      </c>
      <c r="AG352" s="695" t="e">
        <v>#N/A</v>
      </c>
      <c r="AH352" s="695" t="e">
        <v>#N/A</v>
      </c>
      <c r="AI352" s="695" t="e">
        <v>#N/A</v>
      </c>
      <c r="AJ352" s="695" t="e">
        <v>#N/A</v>
      </c>
      <c r="AK352" s="695" t="e">
        <v>#N/A</v>
      </c>
      <c r="AL352" s="695" t="e">
        <v>#N/A</v>
      </c>
      <c r="AM352" s="695" t="e">
        <v>#N/A</v>
      </c>
    </row>
    <row r="353" spans="1:39" ht="15" x14ac:dyDescent="0.25">
      <c r="A353" s="184" t="s">
        <v>181</v>
      </c>
      <c r="B353" s="184" t="s">
        <v>779</v>
      </c>
      <c r="C353" s="184" t="s">
        <v>801</v>
      </c>
      <c r="D353" s="184" t="s">
        <v>793</v>
      </c>
      <c r="E353" s="695" t="e">
        <v>#N/A</v>
      </c>
      <c r="F353" s="695" t="e">
        <v>#N/A</v>
      </c>
      <c r="G353" s="695" t="e">
        <v>#N/A</v>
      </c>
      <c r="H353" s="695" t="e">
        <v>#N/A</v>
      </c>
      <c r="I353" s="695" t="e">
        <v>#N/A</v>
      </c>
      <c r="J353" s="695" t="e">
        <v>#N/A</v>
      </c>
      <c r="K353" s="695" t="e">
        <v>#N/A</v>
      </c>
      <c r="L353" s="695" t="e">
        <v>#N/A</v>
      </c>
      <c r="M353" s="695" t="e">
        <v>#N/A</v>
      </c>
      <c r="N353" s="695" t="e">
        <v>#N/A</v>
      </c>
      <c r="O353" s="695" t="e">
        <v>#N/A</v>
      </c>
      <c r="P353" s="695" t="e">
        <v>#N/A</v>
      </c>
      <c r="Q353" s="695" t="e">
        <v>#N/A</v>
      </c>
      <c r="R353" s="695" t="e">
        <v>#N/A</v>
      </c>
      <c r="S353" s="695" t="e">
        <v>#N/A</v>
      </c>
      <c r="T353" s="695" t="e">
        <v>#N/A</v>
      </c>
      <c r="U353" s="695" t="e">
        <v>#N/A</v>
      </c>
      <c r="V353" s="695" t="e">
        <v>#N/A</v>
      </c>
      <c r="W353" s="695" t="e">
        <v>#N/A</v>
      </c>
      <c r="X353" s="695" t="e">
        <v>#N/A</v>
      </c>
      <c r="Y353" s="695" t="e">
        <v>#N/A</v>
      </c>
      <c r="Z353" s="695" t="e">
        <v>#N/A</v>
      </c>
      <c r="AA353" s="695" t="e">
        <v>#N/A</v>
      </c>
      <c r="AB353" s="695" t="e">
        <v>#N/A</v>
      </c>
      <c r="AC353" s="695" t="e">
        <v>#N/A</v>
      </c>
      <c r="AD353" s="695" t="e">
        <v>#N/A</v>
      </c>
      <c r="AE353" s="695" t="e">
        <v>#N/A</v>
      </c>
      <c r="AF353" s="695" t="e">
        <v>#N/A</v>
      </c>
      <c r="AG353" s="695" t="e">
        <v>#N/A</v>
      </c>
      <c r="AH353" s="695" t="e">
        <v>#N/A</v>
      </c>
      <c r="AI353" s="695" t="e">
        <v>#N/A</v>
      </c>
      <c r="AJ353" s="695" t="e">
        <v>#N/A</v>
      </c>
      <c r="AK353" s="695" t="e">
        <v>#N/A</v>
      </c>
      <c r="AL353" s="695" t="e">
        <v>#N/A</v>
      </c>
      <c r="AM353" s="695" t="e">
        <v>#N/A</v>
      </c>
    </row>
    <row r="354" spans="1:39" ht="15" x14ac:dyDescent="0.25">
      <c r="A354" s="183" t="s">
        <v>181</v>
      </c>
      <c r="B354" s="183" t="s">
        <v>779</v>
      </c>
      <c r="C354" s="183" t="s">
        <v>801</v>
      </c>
      <c r="D354" s="183" t="s">
        <v>794</v>
      </c>
      <c r="E354" s="695" t="e">
        <v>#N/A</v>
      </c>
      <c r="F354" s="695" t="e">
        <v>#N/A</v>
      </c>
      <c r="G354" s="695" t="e">
        <v>#N/A</v>
      </c>
      <c r="H354" s="695" t="e">
        <v>#N/A</v>
      </c>
      <c r="I354" s="695" t="e">
        <v>#N/A</v>
      </c>
      <c r="J354" s="695" t="e">
        <v>#N/A</v>
      </c>
      <c r="K354" s="695" t="e">
        <v>#N/A</v>
      </c>
      <c r="L354" s="695" t="e">
        <v>#N/A</v>
      </c>
      <c r="M354" s="695" t="e">
        <v>#N/A</v>
      </c>
      <c r="N354" s="695" t="e">
        <v>#N/A</v>
      </c>
      <c r="O354" s="695" t="e">
        <v>#N/A</v>
      </c>
      <c r="P354" s="695" t="e">
        <v>#N/A</v>
      </c>
      <c r="Q354" s="695" t="e">
        <v>#N/A</v>
      </c>
      <c r="R354" s="695" t="e">
        <v>#N/A</v>
      </c>
      <c r="S354" s="695" t="e">
        <v>#N/A</v>
      </c>
      <c r="T354" s="695" t="e">
        <v>#N/A</v>
      </c>
      <c r="U354" s="695" t="e">
        <v>#N/A</v>
      </c>
      <c r="V354" s="695" t="e">
        <v>#N/A</v>
      </c>
      <c r="W354" s="695" t="e">
        <v>#N/A</v>
      </c>
      <c r="X354" s="695" t="e">
        <v>#N/A</v>
      </c>
      <c r="Y354" s="695" t="e">
        <v>#N/A</v>
      </c>
      <c r="Z354" s="695" t="e">
        <v>#N/A</v>
      </c>
      <c r="AA354" s="695" t="e">
        <v>#N/A</v>
      </c>
      <c r="AB354" s="695" t="e">
        <v>#N/A</v>
      </c>
      <c r="AC354" s="695" t="e">
        <v>#N/A</v>
      </c>
      <c r="AD354" s="695" t="e">
        <v>#N/A</v>
      </c>
      <c r="AE354" s="695" t="e">
        <v>#N/A</v>
      </c>
      <c r="AF354" s="695" t="e">
        <v>#N/A</v>
      </c>
      <c r="AG354" s="695" t="e">
        <v>#N/A</v>
      </c>
      <c r="AH354" s="695" t="e">
        <v>#N/A</v>
      </c>
      <c r="AI354" s="695" t="e">
        <v>#N/A</v>
      </c>
      <c r="AJ354" s="695" t="e">
        <v>#N/A</v>
      </c>
      <c r="AK354" s="695" t="e">
        <v>#N/A</v>
      </c>
      <c r="AL354" s="695" t="e">
        <v>#N/A</v>
      </c>
      <c r="AM354" s="695" t="e">
        <v>#N/A</v>
      </c>
    </row>
    <row r="355" spans="1:39" ht="15" x14ac:dyDescent="0.25">
      <c r="A355" s="184" t="s">
        <v>181</v>
      </c>
      <c r="B355" s="184" t="s">
        <v>779</v>
      </c>
      <c r="C355" s="184" t="s">
        <v>801</v>
      </c>
      <c r="D355" s="184" t="s">
        <v>795</v>
      </c>
      <c r="E355" s="695" t="e">
        <v>#N/A</v>
      </c>
      <c r="F355" s="695" t="e">
        <v>#N/A</v>
      </c>
      <c r="G355" s="695" t="e">
        <v>#N/A</v>
      </c>
      <c r="H355" s="695" t="e">
        <v>#N/A</v>
      </c>
      <c r="I355" s="695" t="e">
        <v>#N/A</v>
      </c>
      <c r="J355" s="695" t="e">
        <v>#N/A</v>
      </c>
      <c r="K355" s="695" t="e">
        <v>#N/A</v>
      </c>
      <c r="L355" s="695" t="e">
        <v>#N/A</v>
      </c>
      <c r="M355" s="695" t="e">
        <v>#N/A</v>
      </c>
      <c r="N355" s="695" t="e">
        <v>#N/A</v>
      </c>
      <c r="O355" s="695" t="e">
        <v>#N/A</v>
      </c>
      <c r="P355" s="695" t="e">
        <v>#N/A</v>
      </c>
      <c r="Q355" s="695" t="e">
        <v>#N/A</v>
      </c>
      <c r="R355" s="695" t="e">
        <v>#N/A</v>
      </c>
      <c r="S355" s="695" t="e">
        <v>#N/A</v>
      </c>
      <c r="T355" s="695" t="e">
        <v>#N/A</v>
      </c>
      <c r="U355" s="695" t="e">
        <v>#N/A</v>
      </c>
      <c r="V355" s="695" t="e">
        <v>#N/A</v>
      </c>
      <c r="W355" s="695" t="e">
        <v>#N/A</v>
      </c>
      <c r="X355" s="695" t="e">
        <v>#N/A</v>
      </c>
      <c r="Y355" s="695" t="e">
        <v>#N/A</v>
      </c>
      <c r="Z355" s="695" t="e">
        <v>#N/A</v>
      </c>
      <c r="AA355" s="695" t="e">
        <v>#N/A</v>
      </c>
      <c r="AB355" s="695" t="e">
        <v>#N/A</v>
      </c>
      <c r="AC355" s="695" t="e">
        <v>#N/A</v>
      </c>
      <c r="AD355" s="695" t="e">
        <v>#N/A</v>
      </c>
      <c r="AE355" s="695" t="e">
        <v>#N/A</v>
      </c>
      <c r="AF355" s="695" t="e">
        <v>#N/A</v>
      </c>
      <c r="AG355" s="695" t="e">
        <v>#N/A</v>
      </c>
      <c r="AH355" s="695" t="e">
        <v>#N/A</v>
      </c>
      <c r="AI355" s="695" t="e">
        <v>#N/A</v>
      </c>
      <c r="AJ355" s="695" t="e">
        <v>#N/A</v>
      </c>
      <c r="AK355" s="695" t="e">
        <v>#N/A</v>
      </c>
      <c r="AL355" s="695" t="e">
        <v>#N/A</v>
      </c>
      <c r="AM355" s="695" t="e">
        <v>#N/A</v>
      </c>
    </row>
    <row r="356" spans="1:39" ht="15" x14ac:dyDescent="0.25">
      <c r="A356" s="183" t="s">
        <v>181</v>
      </c>
      <c r="B356" s="183" t="s">
        <v>779</v>
      </c>
      <c r="C356" s="183" t="s">
        <v>801</v>
      </c>
      <c r="D356" s="183" t="s">
        <v>796</v>
      </c>
      <c r="E356" s="695" t="e">
        <v>#N/A</v>
      </c>
      <c r="F356" s="695" t="e">
        <v>#N/A</v>
      </c>
      <c r="G356" s="695" t="e">
        <v>#N/A</v>
      </c>
      <c r="H356" s="695" t="e">
        <v>#N/A</v>
      </c>
      <c r="I356" s="695" t="e">
        <v>#N/A</v>
      </c>
      <c r="J356" s="695" t="e">
        <v>#N/A</v>
      </c>
      <c r="K356" s="695" t="e">
        <v>#N/A</v>
      </c>
      <c r="L356" s="695" t="e">
        <v>#N/A</v>
      </c>
      <c r="M356" s="695" t="e">
        <v>#N/A</v>
      </c>
      <c r="N356" s="695" t="e">
        <v>#N/A</v>
      </c>
      <c r="O356" s="695" t="e">
        <v>#N/A</v>
      </c>
      <c r="P356" s="695" t="e">
        <v>#N/A</v>
      </c>
      <c r="Q356" s="695" t="e">
        <v>#N/A</v>
      </c>
      <c r="R356" s="695" t="e">
        <v>#N/A</v>
      </c>
      <c r="S356" s="695" t="e">
        <v>#N/A</v>
      </c>
      <c r="T356" s="695" t="e">
        <v>#N/A</v>
      </c>
      <c r="U356" s="695" t="e">
        <v>#N/A</v>
      </c>
      <c r="V356" s="695" t="e">
        <v>#N/A</v>
      </c>
      <c r="W356" s="695" t="e">
        <v>#N/A</v>
      </c>
      <c r="X356" s="695" t="e">
        <v>#N/A</v>
      </c>
      <c r="Y356" s="695" t="e">
        <v>#N/A</v>
      </c>
      <c r="Z356" s="695" t="e">
        <v>#N/A</v>
      </c>
      <c r="AA356" s="695" t="e">
        <v>#N/A</v>
      </c>
      <c r="AB356" s="695" t="e">
        <v>#N/A</v>
      </c>
      <c r="AC356" s="695" t="e">
        <v>#N/A</v>
      </c>
      <c r="AD356" s="695" t="e">
        <v>#N/A</v>
      </c>
      <c r="AE356" s="695" t="e">
        <v>#N/A</v>
      </c>
      <c r="AF356" s="695" t="e">
        <v>#N/A</v>
      </c>
      <c r="AG356" s="695" t="e">
        <v>#N/A</v>
      </c>
      <c r="AH356" s="695" t="e">
        <v>#N/A</v>
      </c>
      <c r="AI356" s="695" t="e">
        <v>#N/A</v>
      </c>
      <c r="AJ356" s="695" t="e">
        <v>#N/A</v>
      </c>
      <c r="AK356" s="695" t="e">
        <v>#N/A</v>
      </c>
      <c r="AL356" s="695" t="e">
        <v>#N/A</v>
      </c>
      <c r="AM356" s="695" t="e">
        <v>#N/A</v>
      </c>
    </row>
    <row r="357" spans="1:39" ht="15" x14ac:dyDescent="0.25">
      <c r="A357" s="184" t="s">
        <v>181</v>
      </c>
      <c r="B357" s="184" t="s">
        <v>779</v>
      </c>
      <c r="C357" s="184" t="s">
        <v>801</v>
      </c>
      <c r="D357" s="184" t="s">
        <v>797</v>
      </c>
      <c r="E357" s="695" t="e">
        <v>#N/A</v>
      </c>
      <c r="F357" s="695" t="e">
        <v>#N/A</v>
      </c>
      <c r="G357" s="695" t="e">
        <v>#N/A</v>
      </c>
      <c r="H357" s="695" t="e">
        <v>#N/A</v>
      </c>
      <c r="I357" s="695" t="e">
        <v>#N/A</v>
      </c>
      <c r="J357" s="695" t="e">
        <v>#N/A</v>
      </c>
      <c r="K357" s="695" t="e">
        <v>#N/A</v>
      </c>
      <c r="L357" s="695" t="e">
        <v>#N/A</v>
      </c>
      <c r="M357" s="695" t="e">
        <v>#N/A</v>
      </c>
      <c r="N357" s="695" t="e">
        <v>#N/A</v>
      </c>
      <c r="O357" s="695" t="e">
        <v>#N/A</v>
      </c>
      <c r="P357" s="695" t="e">
        <v>#N/A</v>
      </c>
      <c r="Q357" s="695" t="e">
        <v>#N/A</v>
      </c>
      <c r="R357" s="695" t="e">
        <v>#N/A</v>
      </c>
      <c r="S357" s="695" t="e">
        <v>#N/A</v>
      </c>
      <c r="T357" s="695" t="e">
        <v>#N/A</v>
      </c>
      <c r="U357" s="695" t="e">
        <v>#N/A</v>
      </c>
      <c r="V357" s="695" t="e">
        <v>#N/A</v>
      </c>
      <c r="W357" s="695" t="e">
        <v>#N/A</v>
      </c>
      <c r="X357" s="695" t="e">
        <v>#N/A</v>
      </c>
      <c r="Y357" s="695" t="e">
        <v>#N/A</v>
      </c>
      <c r="Z357" s="695" t="e">
        <v>#N/A</v>
      </c>
      <c r="AA357" s="695" t="e">
        <v>#N/A</v>
      </c>
      <c r="AB357" s="695" t="e">
        <v>#N/A</v>
      </c>
      <c r="AC357" s="695" t="e">
        <v>#N/A</v>
      </c>
      <c r="AD357" s="695" t="e">
        <v>#N/A</v>
      </c>
      <c r="AE357" s="695" t="e">
        <v>#N/A</v>
      </c>
      <c r="AF357" s="695" t="e">
        <v>#N/A</v>
      </c>
      <c r="AG357" s="695" t="e">
        <v>#N/A</v>
      </c>
      <c r="AH357" s="695" t="e">
        <v>#N/A</v>
      </c>
      <c r="AI357" s="695" t="e">
        <v>#N/A</v>
      </c>
      <c r="AJ357" s="695" t="e">
        <v>#N/A</v>
      </c>
      <c r="AK357" s="695" t="e">
        <v>#N/A</v>
      </c>
      <c r="AL357" s="695" t="e">
        <v>#N/A</v>
      </c>
      <c r="AM357" s="695" t="e">
        <v>#N/A</v>
      </c>
    </row>
    <row r="358" spans="1:39" ht="15" x14ac:dyDescent="0.25">
      <c r="A358" s="183" t="s">
        <v>181</v>
      </c>
      <c r="B358" s="183" t="s">
        <v>779</v>
      </c>
      <c r="C358" s="183" t="s">
        <v>801</v>
      </c>
      <c r="D358" s="183" t="s">
        <v>798</v>
      </c>
      <c r="E358" s="695" t="e">
        <v>#N/A</v>
      </c>
      <c r="F358" s="695" t="e">
        <v>#N/A</v>
      </c>
      <c r="G358" s="695" t="e">
        <v>#N/A</v>
      </c>
      <c r="H358" s="695" t="e">
        <v>#N/A</v>
      </c>
      <c r="I358" s="695" t="e">
        <v>#N/A</v>
      </c>
      <c r="J358" s="695" t="e">
        <v>#N/A</v>
      </c>
      <c r="K358" s="695" t="e">
        <v>#N/A</v>
      </c>
      <c r="L358" s="695" t="e">
        <v>#N/A</v>
      </c>
      <c r="M358" s="695" t="e">
        <v>#N/A</v>
      </c>
      <c r="N358" s="695" t="e">
        <v>#N/A</v>
      </c>
      <c r="O358" s="695" t="e">
        <v>#N/A</v>
      </c>
      <c r="P358" s="695" t="e">
        <v>#N/A</v>
      </c>
      <c r="Q358" s="695" t="e">
        <v>#N/A</v>
      </c>
      <c r="R358" s="695" t="e">
        <v>#N/A</v>
      </c>
      <c r="S358" s="695" t="e">
        <v>#N/A</v>
      </c>
      <c r="T358" s="695" t="e">
        <v>#N/A</v>
      </c>
      <c r="U358" s="695" t="e">
        <v>#N/A</v>
      </c>
      <c r="V358" s="695" t="e">
        <v>#N/A</v>
      </c>
      <c r="W358" s="695" t="e">
        <v>#N/A</v>
      </c>
      <c r="X358" s="695" t="e">
        <v>#N/A</v>
      </c>
      <c r="Y358" s="695" t="e">
        <v>#N/A</v>
      </c>
      <c r="Z358" s="695" t="e">
        <v>#N/A</v>
      </c>
      <c r="AA358" s="695" t="e">
        <v>#N/A</v>
      </c>
      <c r="AB358" s="695" t="e">
        <v>#N/A</v>
      </c>
      <c r="AC358" s="695" t="e">
        <v>#N/A</v>
      </c>
      <c r="AD358" s="695" t="e">
        <v>#N/A</v>
      </c>
      <c r="AE358" s="695" t="e">
        <v>#N/A</v>
      </c>
      <c r="AF358" s="695" t="e">
        <v>#N/A</v>
      </c>
      <c r="AG358" s="695" t="e">
        <v>#N/A</v>
      </c>
      <c r="AH358" s="695" t="e">
        <v>#N/A</v>
      </c>
      <c r="AI358" s="695" t="e">
        <v>#N/A</v>
      </c>
      <c r="AJ358" s="695" t="e">
        <v>#N/A</v>
      </c>
      <c r="AK358" s="695" t="e">
        <v>#N/A</v>
      </c>
      <c r="AL358" s="695" t="e">
        <v>#N/A</v>
      </c>
      <c r="AM358" s="695" t="e">
        <v>#N/A</v>
      </c>
    </row>
    <row r="359" spans="1:39" ht="15" x14ac:dyDescent="0.25">
      <c r="A359" s="184" t="s">
        <v>181</v>
      </c>
      <c r="B359" s="184" t="s">
        <v>779</v>
      </c>
      <c r="C359" s="184" t="s">
        <v>801</v>
      </c>
      <c r="D359" s="184" t="s">
        <v>799</v>
      </c>
      <c r="E359" s="695" t="e">
        <v>#N/A</v>
      </c>
      <c r="F359" s="695" t="e">
        <v>#N/A</v>
      </c>
      <c r="G359" s="695" t="e">
        <v>#N/A</v>
      </c>
      <c r="H359" s="695" t="e">
        <v>#N/A</v>
      </c>
      <c r="I359" s="695" t="e">
        <v>#N/A</v>
      </c>
      <c r="J359" s="695" t="e">
        <v>#N/A</v>
      </c>
      <c r="K359" s="695" t="e">
        <v>#N/A</v>
      </c>
      <c r="L359" s="695" t="e">
        <v>#N/A</v>
      </c>
      <c r="M359" s="695" t="e">
        <v>#N/A</v>
      </c>
      <c r="N359" s="695" t="e">
        <v>#N/A</v>
      </c>
      <c r="O359" s="695" t="e">
        <v>#N/A</v>
      </c>
      <c r="P359" s="695" t="e">
        <v>#N/A</v>
      </c>
      <c r="Q359" s="695" t="e">
        <v>#N/A</v>
      </c>
      <c r="R359" s="695" t="e">
        <v>#N/A</v>
      </c>
      <c r="S359" s="695" t="e">
        <v>#N/A</v>
      </c>
      <c r="T359" s="695" t="e">
        <v>#N/A</v>
      </c>
      <c r="U359" s="695" t="e">
        <v>#N/A</v>
      </c>
      <c r="V359" s="695" t="e">
        <v>#N/A</v>
      </c>
      <c r="W359" s="695" t="e">
        <v>#N/A</v>
      </c>
      <c r="X359" s="695" t="e">
        <v>#N/A</v>
      </c>
      <c r="Y359" s="695" t="e">
        <v>#N/A</v>
      </c>
      <c r="Z359" s="695" t="e">
        <v>#N/A</v>
      </c>
      <c r="AA359" s="695" t="e">
        <v>#N/A</v>
      </c>
      <c r="AB359" s="695" t="e">
        <v>#N/A</v>
      </c>
      <c r="AC359" s="695" t="e">
        <v>#N/A</v>
      </c>
      <c r="AD359" s="695" t="e">
        <v>#N/A</v>
      </c>
      <c r="AE359" s="695" t="e">
        <v>#N/A</v>
      </c>
      <c r="AF359" s="695" t="e">
        <v>#N/A</v>
      </c>
      <c r="AG359" s="695" t="e">
        <v>#N/A</v>
      </c>
      <c r="AH359" s="695" t="e">
        <v>#N/A</v>
      </c>
      <c r="AI359" s="695" t="e">
        <v>#N/A</v>
      </c>
      <c r="AJ359" s="695" t="e">
        <v>#N/A</v>
      </c>
      <c r="AK359" s="695" t="e">
        <v>#N/A</v>
      </c>
      <c r="AL359" s="695" t="e">
        <v>#N/A</v>
      </c>
      <c r="AM359" s="695" t="e">
        <v>#N/A</v>
      </c>
    </row>
    <row r="360" spans="1:39" ht="15" x14ac:dyDescent="0.25">
      <c r="A360" s="183" t="s">
        <v>181</v>
      </c>
      <c r="B360" s="183" t="s">
        <v>779</v>
      </c>
      <c r="C360" s="183" t="s">
        <v>801</v>
      </c>
      <c r="D360" s="183" t="s">
        <v>800</v>
      </c>
      <c r="E360" s="695" t="e">
        <v>#N/A</v>
      </c>
      <c r="F360" s="695" t="e">
        <v>#N/A</v>
      </c>
      <c r="G360" s="695" t="e">
        <v>#N/A</v>
      </c>
      <c r="H360" s="695" t="e">
        <v>#N/A</v>
      </c>
      <c r="I360" s="695" t="e">
        <v>#N/A</v>
      </c>
      <c r="J360" s="695" t="e">
        <v>#N/A</v>
      </c>
      <c r="K360" s="695" t="e">
        <v>#N/A</v>
      </c>
      <c r="L360" s="695" t="e">
        <v>#N/A</v>
      </c>
      <c r="M360" s="695" t="e">
        <v>#N/A</v>
      </c>
      <c r="N360" s="695" t="e">
        <v>#N/A</v>
      </c>
      <c r="O360" s="695" t="e">
        <v>#N/A</v>
      </c>
      <c r="P360" s="695" t="e">
        <v>#N/A</v>
      </c>
      <c r="Q360" s="695" t="e">
        <v>#N/A</v>
      </c>
      <c r="R360" s="695" t="e">
        <v>#N/A</v>
      </c>
      <c r="S360" s="695" t="e">
        <v>#N/A</v>
      </c>
      <c r="T360" s="695" t="e">
        <v>#N/A</v>
      </c>
      <c r="U360" s="695" t="e">
        <v>#N/A</v>
      </c>
      <c r="V360" s="695" t="e">
        <v>#N/A</v>
      </c>
      <c r="W360" s="695" t="e">
        <v>#N/A</v>
      </c>
      <c r="X360" s="695" t="e">
        <v>#N/A</v>
      </c>
      <c r="Y360" s="695" t="e">
        <v>#N/A</v>
      </c>
      <c r="Z360" s="695" t="e">
        <v>#N/A</v>
      </c>
      <c r="AA360" s="695" t="e">
        <v>#N/A</v>
      </c>
      <c r="AB360" s="695" t="e">
        <v>#N/A</v>
      </c>
      <c r="AC360" s="695" t="e">
        <v>#N/A</v>
      </c>
      <c r="AD360" s="695" t="e">
        <v>#N/A</v>
      </c>
      <c r="AE360" s="695" t="e">
        <v>#N/A</v>
      </c>
      <c r="AF360" s="695" t="e">
        <v>#N/A</v>
      </c>
      <c r="AG360" s="695" t="e">
        <v>#N/A</v>
      </c>
      <c r="AH360" s="695" t="e">
        <v>#N/A</v>
      </c>
      <c r="AI360" s="695" t="e">
        <v>#N/A</v>
      </c>
      <c r="AJ360" s="695" t="e">
        <v>#N/A</v>
      </c>
      <c r="AK360" s="695" t="e">
        <v>#N/A</v>
      </c>
      <c r="AL360" s="695" t="e">
        <v>#N/A</v>
      </c>
      <c r="AM360" s="695" t="e">
        <v>#N/A</v>
      </c>
    </row>
    <row r="361" spans="1:39" ht="15" x14ac:dyDescent="0.25">
      <c r="A361" s="184" t="s">
        <v>181</v>
      </c>
      <c r="B361" s="184" t="s">
        <v>779</v>
      </c>
      <c r="C361" s="184" t="s">
        <v>802</v>
      </c>
      <c r="D361" s="184" t="s">
        <v>175</v>
      </c>
      <c r="E361" s="695" t="e">
        <v>#N/A</v>
      </c>
      <c r="F361" s="695" t="e">
        <v>#N/A</v>
      </c>
      <c r="G361" s="695" t="e">
        <v>#N/A</v>
      </c>
      <c r="H361" s="695" t="e">
        <v>#N/A</v>
      </c>
      <c r="I361" s="695" t="e">
        <v>#N/A</v>
      </c>
      <c r="J361" s="695" t="e">
        <v>#N/A</v>
      </c>
      <c r="K361" s="695" t="e">
        <v>#N/A</v>
      </c>
      <c r="L361" s="695" t="e">
        <v>#N/A</v>
      </c>
      <c r="M361" s="695" t="e">
        <v>#N/A</v>
      </c>
      <c r="N361" s="695" t="e">
        <v>#N/A</v>
      </c>
      <c r="O361" s="695" t="e">
        <v>#N/A</v>
      </c>
      <c r="P361" s="695" t="e">
        <v>#N/A</v>
      </c>
      <c r="Q361" s="695" t="e">
        <v>#N/A</v>
      </c>
      <c r="R361" s="695" t="e">
        <v>#N/A</v>
      </c>
      <c r="S361" s="695" t="e">
        <v>#N/A</v>
      </c>
      <c r="T361" s="695" t="e">
        <v>#N/A</v>
      </c>
      <c r="U361" s="695" t="e">
        <v>#N/A</v>
      </c>
      <c r="V361" s="695" t="e">
        <v>#N/A</v>
      </c>
      <c r="W361" s="695" t="e">
        <v>#N/A</v>
      </c>
      <c r="X361" s="695" t="e">
        <v>#N/A</v>
      </c>
      <c r="Y361" s="695" t="e">
        <v>#N/A</v>
      </c>
      <c r="Z361" s="695" t="e">
        <v>#N/A</v>
      </c>
      <c r="AA361" s="695" t="e">
        <v>#N/A</v>
      </c>
      <c r="AB361" s="695" t="e">
        <v>#N/A</v>
      </c>
      <c r="AC361" s="695" t="e">
        <v>#N/A</v>
      </c>
      <c r="AD361" s="695" t="e">
        <v>#N/A</v>
      </c>
      <c r="AE361" s="695" t="e">
        <v>#N/A</v>
      </c>
      <c r="AF361" s="695" t="e">
        <v>#N/A</v>
      </c>
      <c r="AG361" s="695" t="e">
        <v>#N/A</v>
      </c>
      <c r="AH361" s="695" t="e">
        <v>#N/A</v>
      </c>
      <c r="AI361" s="695" t="e">
        <v>#N/A</v>
      </c>
      <c r="AJ361" s="695" t="e">
        <v>#N/A</v>
      </c>
      <c r="AK361" s="695" t="e">
        <v>#N/A</v>
      </c>
      <c r="AL361" s="695" t="e">
        <v>#N/A</v>
      </c>
      <c r="AM361" s="695" t="e">
        <v>#N/A</v>
      </c>
    </row>
    <row r="362" spans="1:39" ht="15" x14ac:dyDescent="0.25">
      <c r="A362" s="183" t="s">
        <v>181</v>
      </c>
      <c r="B362" s="183" t="s">
        <v>779</v>
      </c>
      <c r="C362" s="183" t="s">
        <v>802</v>
      </c>
      <c r="D362" s="183" t="s">
        <v>793</v>
      </c>
      <c r="E362" s="695" t="e">
        <v>#N/A</v>
      </c>
      <c r="F362" s="695" t="e">
        <v>#N/A</v>
      </c>
      <c r="G362" s="695" t="e">
        <v>#N/A</v>
      </c>
      <c r="H362" s="695" t="e">
        <v>#N/A</v>
      </c>
      <c r="I362" s="695" t="e">
        <v>#N/A</v>
      </c>
      <c r="J362" s="695" t="e">
        <v>#N/A</v>
      </c>
      <c r="K362" s="695" t="e">
        <v>#N/A</v>
      </c>
      <c r="L362" s="695" t="e">
        <v>#N/A</v>
      </c>
      <c r="M362" s="695" t="e">
        <v>#N/A</v>
      </c>
      <c r="N362" s="695" t="e">
        <v>#N/A</v>
      </c>
      <c r="O362" s="695" t="e">
        <v>#N/A</v>
      </c>
      <c r="P362" s="695" t="e">
        <v>#N/A</v>
      </c>
      <c r="Q362" s="695" t="e">
        <v>#N/A</v>
      </c>
      <c r="R362" s="695" t="e">
        <v>#N/A</v>
      </c>
      <c r="S362" s="695" t="e">
        <v>#N/A</v>
      </c>
      <c r="T362" s="695" t="e">
        <v>#N/A</v>
      </c>
      <c r="U362" s="695" t="e">
        <v>#N/A</v>
      </c>
      <c r="V362" s="695" t="e">
        <v>#N/A</v>
      </c>
      <c r="W362" s="695" t="e">
        <v>#N/A</v>
      </c>
      <c r="X362" s="695" t="e">
        <v>#N/A</v>
      </c>
      <c r="Y362" s="695" t="e">
        <v>#N/A</v>
      </c>
      <c r="Z362" s="695" t="e">
        <v>#N/A</v>
      </c>
      <c r="AA362" s="695" t="e">
        <v>#N/A</v>
      </c>
      <c r="AB362" s="695" t="e">
        <v>#N/A</v>
      </c>
      <c r="AC362" s="695" t="e">
        <v>#N/A</v>
      </c>
      <c r="AD362" s="695" t="e">
        <v>#N/A</v>
      </c>
      <c r="AE362" s="695" t="e">
        <v>#N/A</v>
      </c>
      <c r="AF362" s="695" t="e">
        <v>#N/A</v>
      </c>
      <c r="AG362" s="695" t="e">
        <v>#N/A</v>
      </c>
      <c r="AH362" s="695" t="e">
        <v>#N/A</v>
      </c>
      <c r="AI362" s="695" t="e">
        <v>#N/A</v>
      </c>
      <c r="AJ362" s="695" t="e">
        <v>#N/A</v>
      </c>
      <c r="AK362" s="695" t="e">
        <v>#N/A</v>
      </c>
      <c r="AL362" s="695" t="e">
        <v>#N/A</v>
      </c>
      <c r="AM362" s="695" t="e">
        <v>#N/A</v>
      </c>
    </row>
    <row r="363" spans="1:39" ht="15" x14ac:dyDescent="0.25">
      <c r="A363" s="184" t="s">
        <v>181</v>
      </c>
      <c r="B363" s="184" t="s">
        <v>779</v>
      </c>
      <c r="C363" s="184" t="s">
        <v>802</v>
      </c>
      <c r="D363" s="184" t="s">
        <v>794</v>
      </c>
      <c r="E363" s="695" t="e">
        <v>#N/A</v>
      </c>
      <c r="F363" s="695" t="e">
        <v>#N/A</v>
      </c>
      <c r="G363" s="695" t="e">
        <v>#N/A</v>
      </c>
      <c r="H363" s="695" t="e">
        <v>#N/A</v>
      </c>
      <c r="I363" s="695" t="e">
        <v>#N/A</v>
      </c>
      <c r="J363" s="695" t="e">
        <v>#N/A</v>
      </c>
      <c r="K363" s="695" t="e">
        <v>#N/A</v>
      </c>
      <c r="L363" s="695" t="e">
        <v>#N/A</v>
      </c>
      <c r="M363" s="695" t="e">
        <v>#N/A</v>
      </c>
      <c r="N363" s="695" t="e">
        <v>#N/A</v>
      </c>
      <c r="O363" s="695" t="e">
        <v>#N/A</v>
      </c>
      <c r="P363" s="695" t="e">
        <v>#N/A</v>
      </c>
      <c r="Q363" s="695" t="e">
        <v>#N/A</v>
      </c>
      <c r="R363" s="695" t="e">
        <v>#N/A</v>
      </c>
      <c r="S363" s="695" t="e">
        <v>#N/A</v>
      </c>
      <c r="T363" s="695" t="e">
        <v>#N/A</v>
      </c>
      <c r="U363" s="695" t="e">
        <v>#N/A</v>
      </c>
      <c r="V363" s="695" t="e">
        <v>#N/A</v>
      </c>
      <c r="W363" s="695" t="e">
        <v>#N/A</v>
      </c>
      <c r="X363" s="695" t="e">
        <v>#N/A</v>
      </c>
      <c r="Y363" s="695" t="e">
        <v>#N/A</v>
      </c>
      <c r="Z363" s="695" t="e">
        <v>#N/A</v>
      </c>
      <c r="AA363" s="695" t="e">
        <v>#N/A</v>
      </c>
      <c r="AB363" s="695" t="e">
        <v>#N/A</v>
      </c>
      <c r="AC363" s="695" t="e">
        <v>#N/A</v>
      </c>
      <c r="AD363" s="695" t="e">
        <v>#N/A</v>
      </c>
      <c r="AE363" s="695" t="e">
        <v>#N/A</v>
      </c>
      <c r="AF363" s="695" t="e">
        <v>#N/A</v>
      </c>
      <c r="AG363" s="695" t="e">
        <v>#N/A</v>
      </c>
      <c r="AH363" s="695" t="e">
        <v>#N/A</v>
      </c>
      <c r="AI363" s="695" t="e">
        <v>#N/A</v>
      </c>
      <c r="AJ363" s="695" t="e">
        <v>#N/A</v>
      </c>
      <c r="AK363" s="695" t="e">
        <v>#N/A</v>
      </c>
      <c r="AL363" s="695" t="e">
        <v>#N/A</v>
      </c>
      <c r="AM363" s="695" t="e">
        <v>#N/A</v>
      </c>
    </row>
    <row r="364" spans="1:39" ht="15" x14ac:dyDescent="0.25">
      <c r="A364" s="183" t="s">
        <v>181</v>
      </c>
      <c r="B364" s="183" t="s">
        <v>779</v>
      </c>
      <c r="C364" s="183" t="s">
        <v>802</v>
      </c>
      <c r="D364" s="183" t="s">
        <v>795</v>
      </c>
      <c r="E364" s="695" t="e">
        <v>#N/A</v>
      </c>
      <c r="F364" s="695" t="e">
        <v>#N/A</v>
      </c>
      <c r="G364" s="695" t="e">
        <v>#N/A</v>
      </c>
      <c r="H364" s="695" t="e">
        <v>#N/A</v>
      </c>
      <c r="I364" s="695" t="e">
        <v>#N/A</v>
      </c>
      <c r="J364" s="695" t="e">
        <v>#N/A</v>
      </c>
      <c r="K364" s="695" t="e">
        <v>#N/A</v>
      </c>
      <c r="L364" s="695" t="e">
        <v>#N/A</v>
      </c>
      <c r="M364" s="695" t="e">
        <v>#N/A</v>
      </c>
      <c r="N364" s="695" t="e">
        <v>#N/A</v>
      </c>
      <c r="O364" s="695" t="e">
        <v>#N/A</v>
      </c>
      <c r="P364" s="695" t="e">
        <v>#N/A</v>
      </c>
      <c r="Q364" s="695" t="e">
        <v>#N/A</v>
      </c>
      <c r="R364" s="695" t="e">
        <v>#N/A</v>
      </c>
      <c r="S364" s="695" t="e">
        <v>#N/A</v>
      </c>
      <c r="T364" s="695" t="e">
        <v>#N/A</v>
      </c>
      <c r="U364" s="695" t="e">
        <v>#N/A</v>
      </c>
      <c r="V364" s="695" t="e">
        <v>#N/A</v>
      </c>
      <c r="W364" s="695" t="e">
        <v>#N/A</v>
      </c>
      <c r="X364" s="695" t="e">
        <v>#N/A</v>
      </c>
      <c r="Y364" s="695" t="e">
        <v>#N/A</v>
      </c>
      <c r="Z364" s="695" t="e">
        <v>#N/A</v>
      </c>
      <c r="AA364" s="695" t="e">
        <v>#N/A</v>
      </c>
      <c r="AB364" s="695" t="e">
        <v>#N/A</v>
      </c>
      <c r="AC364" s="695" t="e">
        <v>#N/A</v>
      </c>
      <c r="AD364" s="695" t="e">
        <v>#N/A</v>
      </c>
      <c r="AE364" s="695" t="e">
        <v>#N/A</v>
      </c>
      <c r="AF364" s="695" t="e">
        <v>#N/A</v>
      </c>
      <c r="AG364" s="695" t="e">
        <v>#N/A</v>
      </c>
      <c r="AH364" s="695" t="e">
        <v>#N/A</v>
      </c>
      <c r="AI364" s="695" t="e">
        <v>#N/A</v>
      </c>
      <c r="AJ364" s="695" t="e">
        <v>#N/A</v>
      </c>
      <c r="AK364" s="695" t="e">
        <v>#N/A</v>
      </c>
      <c r="AL364" s="695" t="e">
        <v>#N/A</v>
      </c>
      <c r="AM364" s="695" t="e">
        <v>#N/A</v>
      </c>
    </row>
    <row r="365" spans="1:39" ht="15" x14ac:dyDescent="0.25">
      <c r="A365" s="184" t="s">
        <v>181</v>
      </c>
      <c r="B365" s="184" t="s">
        <v>779</v>
      </c>
      <c r="C365" s="184" t="s">
        <v>802</v>
      </c>
      <c r="D365" s="184" t="s">
        <v>796</v>
      </c>
      <c r="E365" s="695" t="e">
        <v>#N/A</v>
      </c>
      <c r="F365" s="695" t="e">
        <v>#N/A</v>
      </c>
      <c r="G365" s="695" t="e">
        <v>#N/A</v>
      </c>
      <c r="H365" s="695" t="e">
        <v>#N/A</v>
      </c>
      <c r="I365" s="695" t="e">
        <v>#N/A</v>
      </c>
      <c r="J365" s="695" t="e">
        <v>#N/A</v>
      </c>
      <c r="K365" s="695" t="e">
        <v>#N/A</v>
      </c>
      <c r="L365" s="695" t="e">
        <v>#N/A</v>
      </c>
      <c r="M365" s="695" t="e">
        <v>#N/A</v>
      </c>
      <c r="N365" s="695" t="e">
        <v>#N/A</v>
      </c>
      <c r="O365" s="695" t="e">
        <v>#N/A</v>
      </c>
      <c r="P365" s="695" t="e">
        <v>#N/A</v>
      </c>
      <c r="Q365" s="695" t="e">
        <v>#N/A</v>
      </c>
      <c r="R365" s="695" t="e">
        <v>#N/A</v>
      </c>
      <c r="S365" s="695" t="e">
        <v>#N/A</v>
      </c>
      <c r="T365" s="695" t="e">
        <v>#N/A</v>
      </c>
      <c r="U365" s="695" t="e">
        <v>#N/A</v>
      </c>
      <c r="V365" s="695" t="e">
        <v>#N/A</v>
      </c>
      <c r="W365" s="695" t="e">
        <v>#N/A</v>
      </c>
      <c r="X365" s="695" t="e">
        <v>#N/A</v>
      </c>
      <c r="Y365" s="695" t="e">
        <v>#N/A</v>
      </c>
      <c r="Z365" s="695" t="e">
        <v>#N/A</v>
      </c>
      <c r="AA365" s="695" t="e">
        <v>#N/A</v>
      </c>
      <c r="AB365" s="695" t="e">
        <v>#N/A</v>
      </c>
      <c r="AC365" s="695" t="e">
        <v>#N/A</v>
      </c>
      <c r="AD365" s="695" t="e">
        <v>#N/A</v>
      </c>
      <c r="AE365" s="695" t="e">
        <v>#N/A</v>
      </c>
      <c r="AF365" s="695" t="e">
        <v>#N/A</v>
      </c>
      <c r="AG365" s="695" t="e">
        <v>#N/A</v>
      </c>
      <c r="AH365" s="695" t="e">
        <v>#N/A</v>
      </c>
      <c r="AI365" s="695" t="e">
        <v>#N/A</v>
      </c>
      <c r="AJ365" s="695" t="e">
        <v>#N/A</v>
      </c>
      <c r="AK365" s="695" t="e">
        <v>#N/A</v>
      </c>
      <c r="AL365" s="695" t="e">
        <v>#N/A</v>
      </c>
      <c r="AM365" s="695" t="e">
        <v>#N/A</v>
      </c>
    </row>
    <row r="366" spans="1:39" ht="15" x14ac:dyDescent="0.25">
      <c r="A366" s="183" t="s">
        <v>181</v>
      </c>
      <c r="B366" s="183" t="s">
        <v>779</v>
      </c>
      <c r="C366" s="183" t="s">
        <v>802</v>
      </c>
      <c r="D366" s="183" t="s">
        <v>797</v>
      </c>
      <c r="E366" s="695" t="e">
        <v>#N/A</v>
      </c>
      <c r="F366" s="695" t="e">
        <v>#N/A</v>
      </c>
      <c r="G366" s="695" t="e">
        <v>#N/A</v>
      </c>
      <c r="H366" s="695" t="e">
        <v>#N/A</v>
      </c>
      <c r="I366" s="695" t="e">
        <v>#N/A</v>
      </c>
      <c r="J366" s="695" t="e">
        <v>#N/A</v>
      </c>
      <c r="K366" s="695" t="e">
        <v>#N/A</v>
      </c>
      <c r="L366" s="695" t="e">
        <v>#N/A</v>
      </c>
      <c r="M366" s="695" t="e">
        <v>#N/A</v>
      </c>
      <c r="N366" s="695" t="e">
        <v>#N/A</v>
      </c>
      <c r="O366" s="695" t="e">
        <v>#N/A</v>
      </c>
      <c r="P366" s="695" t="e">
        <v>#N/A</v>
      </c>
      <c r="Q366" s="695" t="e">
        <v>#N/A</v>
      </c>
      <c r="R366" s="695" t="e">
        <v>#N/A</v>
      </c>
      <c r="S366" s="695" t="e">
        <v>#N/A</v>
      </c>
      <c r="T366" s="695" t="e">
        <v>#N/A</v>
      </c>
      <c r="U366" s="695" t="e">
        <v>#N/A</v>
      </c>
      <c r="V366" s="695" t="e">
        <v>#N/A</v>
      </c>
      <c r="W366" s="695" t="e">
        <v>#N/A</v>
      </c>
      <c r="X366" s="695" t="e">
        <v>#N/A</v>
      </c>
      <c r="Y366" s="695" t="e">
        <v>#N/A</v>
      </c>
      <c r="Z366" s="695" t="e">
        <v>#N/A</v>
      </c>
      <c r="AA366" s="695" t="e">
        <v>#N/A</v>
      </c>
      <c r="AB366" s="695" t="e">
        <v>#N/A</v>
      </c>
      <c r="AC366" s="695" t="e">
        <v>#N/A</v>
      </c>
      <c r="AD366" s="695" t="e">
        <v>#N/A</v>
      </c>
      <c r="AE366" s="695" t="e">
        <v>#N/A</v>
      </c>
      <c r="AF366" s="695" t="e">
        <v>#N/A</v>
      </c>
      <c r="AG366" s="695" t="e">
        <v>#N/A</v>
      </c>
      <c r="AH366" s="695" t="e">
        <v>#N/A</v>
      </c>
      <c r="AI366" s="695" t="e">
        <v>#N/A</v>
      </c>
      <c r="AJ366" s="695" t="e">
        <v>#N/A</v>
      </c>
      <c r="AK366" s="695" t="e">
        <v>#N/A</v>
      </c>
      <c r="AL366" s="695" t="e">
        <v>#N/A</v>
      </c>
      <c r="AM366" s="695" t="e">
        <v>#N/A</v>
      </c>
    </row>
    <row r="367" spans="1:39" ht="15" x14ac:dyDescent="0.25">
      <c r="A367" s="184" t="s">
        <v>181</v>
      </c>
      <c r="B367" s="184" t="s">
        <v>779</v>
      </c>
      <c r="C367" s="184" t="s">
        <v>802</v>
      </c>
      <c r="D367" s="184" t="s">
        <v>798</v>
      </c>
      <c r="E367" s="695" t="e">
        <v>#N/A</v>
      </c>
      <c r="F367" s="695" t="e">
        <v>#N/A</v>
      </c>
      <c r="G367" s="695" t="e">
        <v>#N/A</v>
      </c>
      <c r="H367" s="695" t="e">
        <v>#N/A</v>
      </c>
      <c r="I367" s="695" t="e">
        <v>#N/A</v>
      </c>
      <c r="J367" s="695" t="e">
        <v>#N/A</v>
      </c>
      <c r="K367" s="695" t="e">
        <v>#N/A</v>
      </c>
      <c r="L367" s="695" t="e">
        <v>#N/A</v>
      </c>
      <c r="M367" s="695" t="e">
        <v>#N/A</v>
      </c>
      <c r="N367" s="695" t="e">
        <v>#N/A</v>
      </c>
      <c r="O367" s="695" t="e">
        <v>#N/A</v>
      </c>
      <c r="P367" s="695" t="e">
        <v>#N/A</v>
      </c>
      <c r="Q367" s="695" t="e">
        <v>#N/A</v>
      </c>
      <c r="R367" s="695" t="e">
        <v>#N/A</v>
      </c>
      <c r="S367" s="695" t="e">
        <v>#N/A</v>
      </c>
      <c r="T367" s="695" t="e">
        <v>#N/A</v>
      </c>
      <c r="U367" s="695" t="e">
        <v>#N/A</v>
      </c>
      <c r="V367" s="695" t="e">
        <v>#N/A</v>
      </c>
      <c r="W367" s="695" t="e">
        <v>#N/A</v>
      </c>
      <c r="X367" s="695" t="e">
        <v>#N/A</v>
      </c>
      <c r="Y367" s="695" t="e">
        <v>#N/A</v>
      </c>
      <c r="Z367" s="695" t="e">
        <v>#N/A</v>
      </c>
      <c r="AA367" s="695" t="e">
        <v>#N/A</v>
      </c>
      <c r="AB367" s="695" t="e">
        <v>#N/A</v>
      </c>
      <c r="AC367" s="695" t="e">
        <v>#N/A</v>
      </c>
      <c r="AD367" s="695" t="e">
        <v>#N/A</v>
      </c>
      <c r="AE367" s="695" t="e">
        <v>#N/A</v>
      </c>
      <c r="AF367" s="695" t="e">
        <v>#N/A</v>
      </c>
      <c r="AG367" s="695" t="e">
        <v>#N/A</v>
      </c>
      <c r="AH367" s="695" t="e">
        <v>#N/A</v>
      </c>
      <c r="AI367" s="695" t="e">
        <v>#N/A</v>
      </c>
      <c r="AJ367" s="695" t="e">
        <v>#N/A</v>
      </c>
      <c r="AK367" s="695" t="e">
        <v>#N/A</v>
      </c>
      <c r="AL367" s="695" t="e">
        <v>#N/A</v>
      </c>
      <c r="AM367" s="695" t="e">
        <v>#N/A</v>
      </c>
    </row>
    <row r="368" spans="1:39" ht="15" x14ac:dyDescent="0.25">
      <c r="A368" s="183" t="s">
        <v>181</v>
      </c>
      <c r="B368" s="183" t="s">
        <v>779</v>
      </c>
      <c r="C368" s="183" t="s">
        <v>802</v>
      </c>
      <c r="D368" s="183" t="s">
        <v>799</v>
      </c>
      <c r="E368" s="695" t="e">
        <v>#N/A</v>
      </c>
      <c r="F368" s="695" t="e">
        <v>#N/A</v>
      </c>
      <c r="G368" s="695" t="e">
        <v>#N/A</v>
      </c>
      <c r="H368" s="695" t="e">
        <v>#N/A</v>
      </c>
      <c r="I368" s="695" t="e">
        <v>#N/A</v>
      </c>
      <c r="J368" s="695" t="e">
        <v>#N/A</v>
      </c>
      <c r="K368" s="695" t="e">
        <v>#N/A</v>
      </c>
      <c r="L368" s="695" t="e">
        <v>#N/A</v>
      </c>
      <c r="M368" s="695" t="e">
        <v>#N/A</v>
      </c>
      <c r="N368" s="695" t="e">
        <v>#N/A</v>
      </c>
      <c r="O368" s="695" t="e">
        <v>#N/A</v>
      </c>
      <c r="P368" s="695" t="e">
        <v>#N/A</v>
      </c>
      <c r="Q368" s="695" t="e">
        <v>#N/A</v>
      </c>
      <c r="R368" s="695" t="e">
        <v>#N/A</v>
      </c>
      <c r="S368" s="695" t="e">
        <v>#N/A</v>
      </c>
      <c r="T368" s="695" t="e">
        <v>#N/A</v>
      </c>
      <c r="U368" s="695" t="e">
        <v>#N/A</v>
      </c>
      <c r="V368" s="695" t="e">
        <v>#N/A</v>
      </c>
      <c r="W368" s="695" t="e">
        <v>#N/A</v>
      </c>
      <c r="X368" s="695" t="e">
        <v>#N/A</v>
      </c>
      <c r="Y368" s="695" t="e">
        <v>#N/A</v>
      </c>
      <c r="Z368" s="695" t="e">
        <v>#N/A</v>
      </c>
      <c r="AA368" s="695" t="e">
        <v>#N/A</v>
      </c>
      <c r="AB368" s="695" t="e">
        <v>#N/A</v>
      </c>
      <c r="AC368" s="695" t="e">
        <v>#N/A</v>
      </c>
      <c r="AD368" s="695" t="e">
        <v>#N/A</v>
      </c>
      <c r="AE368" s="695" t="e">
        <v>#N/A</v>
      </c>
      <c r="AF368" s="695" t="e">
        <v>#N/A</v>
      </c>
      <c r="AG368" s="695" t="e">
        <v>#N/A</v>
      </c>
      <c r="AH368" s="695" t="e">
        <v>#N/A</v>
      </c>
      <c r="AI368" s="695" t="e">
        <v>#N/A</v>
      </c>
      <c r="AJ368" s="695" t="e">
        <v>#N/A</v>
      </c>
      <c r="AK368" s="695" t="e">
        <v>#N/A</v>
      </c>
      <c r="AL368" s="695" t="e">
        <v>#N/A</v>
      </c>
      <c r="AM368" s="695" t="e">
        <v>#N/A</v>
      </c>
    </row>
    <row r="369" spans="1:39" ht="15" x14ac:dyDescent="0.25">
      <c r="A369" s="184" t="s">
        <v>181</v>
      </c>
      <c r="B369" s="184" t="s">
        <v>779</v>
      </c>
      <c r="C369" s="184" t="s">
        <v>802</v>
      </c>
      <c r="D369" s="184" t="s">
        <v>800</v>
      </c>
      <c r="E369" s="695" t="e">
        <v>#N/A</v>
      </c>
      <c r="F369" s="695" t="e">
        <v>#N/A</v>
      </c>
      <c r="G369" s="695" t="e">
        <v>#N/A</v>
      </c>
      <c r="H369" s="695" t="e">
        <v>#N/A</v>
      </c>
      <c r="I369" s="695" t="e">
        <v>#N/A</v>
      </c>
      <c r="J369" s="695" t="e">
        <v>#N/A</v>
      </c>
      <c r="K369" s="695" t="e">
        <v>#N/A</v>
      </c>
      <c r="L369" s="695" t="e">
        <v>#N/A</v>
      </c>
      <c r="M369" s="695" t="e">
        <v>#N/A</v>
      </c>
      <c r="N369" s="695" t="e">
        <v>#N/A</v>
      </c>
      <c r="O369" s="695" t="e">
        <v>#N/A</v>
      </c>
      <c r="P369" s="695" t="e">
        <v>#N/A</v>
      </c>
      <c r="Q369" s="695" t="e">
        <v>#N/A</v>
      </c>
      <c r="R369" s="695" t="e">
        <v>#N/A</v>
      </c>
      <c r="S369" s="695" t="e">
        <v>#N/A</v>
      </c>
      <c r="T369" s="695" t="e">
        <v>#N/A</v>
      </c>
      <c r="U369" s="695" t="e">
        <v>#N/A</v>
      </c>
      <c r="V369" s="695" t="e">
        <v>#N/A</v>
      </c>
      <c r="W369" s="695" t="e">
        <v>#N/A</v>
      </c>
      <c r="X369" s="695" t="e">
        <v>#N/A</v>
      </c>
      <c r="Y369" s="695" t="e">
        <v>#N/A</v>
      </c>
      <c r="Z369" s="695" t="e">
        <v>#N/A</v>
      </c>
      <c r="AA369" s="695" t="e">
        <v>#N/A</v>
      </c>
      <c r="AB369" s="695" t="e">
        <v>#N/A</v>
      </c>
      <c r="AC369" s="695" t="e">
        <v>#N/A</v>
      </c>
      <c r="AD369" s="695" t="e">
        <v>#N/A</v>
      </c>
      <c r="AE369" s="695" t="e">
        <v>#N/A</v>
      </c>
      <c r="AF369" s="695" t="e">
        <v>#N/A</v>
      </c>
      <c r="AG369" s="695" t="e">
        <v>#N/A</v>
      </c>
      <c r="AH369" s="695" t="e">
        <v>#N/A</v>
      </c>
      <c r="AI369" s="695" t="e">
        <v>#N/A</v>
      </c>
      <c r="AJ369" s="695" t="e">
        <v>#N/A</v>
      </c>
      <c r="AK369" s="695" t="e">
        <v>#N/A</v>
      </c>
      <c r="AL369" s="695" t="e">
        <v>#N/A</v>
      </c>
      <c r="AM369" s="695" t="e">
        <v>#N/A</v>
      </c>
    </row>
    <row r="370" spans="1:39" ht="15" x14ac:dyDescent="0.25">
      <c r="A370" s="183" t="s">
        <v>181</v>
      </c>
      <c r="B370" s="183" t="s">
        <v>779</v>
      </c>
      <c r="C370" s="183" t="s">
        <v>803</v>
      </c>
      <c r="D370" s="183" t="s">
        <v>175</v>
      </c>
      <c r="E370" s="695" t="e">
        <v>#N/A</v>
      </c>
      <c r="F370" s="695" t="e">
        <v>#N/A</v>
      </c>
      <c r="G370" s="695" t="e">
        <v>#N/A</v>
      </c>
      <c r="H370" s="695" t="e">
        <v>#N/A</v>
      </c>
      <c r="I370" s="695" t="e">
        <v>#N/A</v>
      </c>
      <c r="J370" s="695" t="e">
        <v>#N/A</v>
      </c>
      <c r="K370" s="695" t="e">
        <v>#N/A</v>
      </c>
      <c r="L370" s="695" t="e">
        <v>#N/A</v>
      </c>
      <c r="M370" s="695" t="e">
        <v>#N/A</v>
      </c>
      <c r="N370" s="695" t="e">
        <v>#N/A</v>
      </c>
      <c r="O370" s="695" t="e">
        <v>#N/A</v>
      </c>
      <c r="P370" s="695" t="e">
        <v>#N/A</v>
      </c>
      <c r="Q370" s="695" t="e">
        <v>#N/A</v>
      </c>
      <c r="R370" s="695" t="e">
        <v>#N/A</v>
      </c>
      <c r="S370" s="695" t="e">
        <v>#N/A</v>
      </c>
      <c r="T370" s="695" t="e">
        <v>#N/A</v>
      </c>
      <c r="U370" s="695" t="e">
        <v>#N/A</v>
      </c>
      <c r="V370" s="695" t="e">
        <v>#N/A</v>
      </c>
      <c r="W370" s="695" t="e">
        <v>#N/A</v>
      </c>
      <c r="X370" s="695" t="e">
        <v>#N/A</v>
      </c>
      <c r="Y370" s="695" t="e">
        <v>#N/A</v>
      </c>
      <c r="Z370" s="695" t="e">
        <v>#N/A</v>
      </c>
      <c r="AA370" s="695" t="e">
        <v>#N/A</v>
      </c>
      <c r="AB370" s="695" t="e">
        <v>#N/A</v>
      </c>
      <c r="AC370" s="695" t="e">
        <v>#N/A</v>
      </c>
      <c r="AD370" s="695" t="e">
        <v>#N/A</v>
      </c>
      <c r="AE370" s="695" t="e">
        <v>#N/A</v>
      </c>
      <c r="AF370" s="695" t="e">
        <v>#N/A</v>
      </c>
      <c r="AG370" s="695" t="e">
        <v>#N/A</v>
      </c>
      <c r="AH370" s="695" t="e">
        <v>#N/A</v>
      </c>
      <c r="AI370" s="695" t="e">
        <v>#N/A</v>
      </c>
      <c r="AJ370" s="695" t="e">
        <v>#N/A</v>
      </c>
      <c r="AK370" s="695" t="e">
        <v>#N/A</v>
      </c>
      <c r="AL370" s="695" t="e">
        <v>#N/A</v>
      </c>
      <c r="AM370" s="695" t="e">
        <v>#N/A</v>
      </c>
    </row>
    <row r="371" spans="1:39" ht="15" x14ac:dyDescent="0.25">
      <c r="A371" s="184" t="s">
        <v>181</v>
      </c>
      <c r="B371" s="184" t="s">
        <v>779</v>
      </c>
      <c r="C371" s="184" t="s">
        <v>803</v>
      </c>
      <c r="D371" s="184" t="s">
        <v>793</v>
      </c>
      <c r="E371" s="695" t="e">
        <v>#N/A</v>
      </c>
      <c r="F371" s="695" t="e">
        <v>#N/A</v>
      </c>
      <c r="G371" s="695" t="e">
        <v>#N/A</v>
      </c>
      <c r="H371" s="695" t="e">
        <v>#N/A</v>
      </c>
      <c r="I371" s="695" t="e">
        <v>#N/A</v>
      </c>
      <c r="J371" s="695" t="e">
        <v>#N/A</v>
      </c>
      <c r="K371" s="695" t="e">
        <v>#N/A</v>
      </c>
      <c r="L371" s="695" t="e">
        <v>#N/A</v>
      </c>
      <c r="M371" s="695" t="e">
        <v>#N/A</v>
      </c>
      <c r="N371" s="695" t="e">
        <v>#N/A</v>
      </c>
      <c r="O371" s="695" t="e">
        <v>#N/A</v>
      </c>
      <c r="P371" s="695" t="e">
        <v>#N/A</v>
      </c>
      <c r="Q371" s="695" t="e">
        <v>#N/A</v>
      </c>
      <c r="R371" s="695" t="e">
        <v>#N/A</v>
      </c>
      <c r="S371" s="695" t="e">
        <v>#N/A</v>
      </c>
      <c r="T371" s="695" t="e">
        <v>#N/A</v>
      </c>
      <c r="U371" s="695" t="e">
        <v>#N/A</v>
      </c>
      <c r="V371" s="695" t="e">
        <v>#N/A</v>
      </c>
      <c r="W371" s="695" t="e">
        <v>#N/A</v>
      </c>
      <c r="X371" s="695" t="e">
        <v>#N/A</v>
      </c>
      <c r="Y371" s="695" t="e">
        <v>#N/A</v>
      </c>
      <c r="Z371" s="695" t="e">
        <v>#N/A</v>
      </c>
      <c r="AA371" s="695" t="e">
        <v>#N/A</v>
      </c>
      <c r="AB371" s="695" t="e">
        <v>#N/A</v>
      </c>
      <c r="AC371" s="695" t="e">
        <v>#N/A</v>
      </c>
      <c r="AD371" s="695" t="e">
        <v>#N/A</v>
      </c>
      <c r="AE371" s="695" t="e">
        <v>#N/A</v>
      </c>
      <c r="AF371" s="695" t="e">
        <v>#N/A</v>
      </c>
      <c r="AG371" s="695" t="e">
        <v>#N/A</v>
      </c>
      <c r="AH371" s="695" t="e">
        <v>#N/A</v>
      </c>
      <c r="AI371" s="695" t="e">
        <v>#N/A</v>
      </c>
      <c r="AJ371" s="695" t="e">
        <v>#N/A</v>
      </c>
      <c r="AK371" s="695" t="e">
        <v>#N/A</v>
      </c>
      <c r="AL371" s="695" t="e">
        <v>#N/A</v>
      </c>
      <c r="AM371" s="695" t="e">
        <v>#N/A</v>
      </c>
    </row>
    <row r="372" spans="1:39" ht="15" x14ac:dyDescent="0.25">
      <c r="A372" s="183" t="s">
        <v>181</v>
      </c>
      <c r="B372" s="183" t="s">
        <v>779</v>
      </c>
      <c r="C372" s="183" t="s">
        <v>803</v>
      </c>
      <c r="D372" s="183" t="s">
        <v>794</v>
      </c>
      <c r="E372" s="695" t="e">
        <v>#N/A</v>
      </c>
      <c r="F372" s="695" t="e">
        <v>#N/A</v>
      </c>
      <c r="G372" s="695" t="e">
        <v>#N/A</v>
      </c>
      <c r="H372" s="695" t="e">
        <v>#N/A</v>
      </c>
      <c r="I372" s="695" t="e">
        <v>#N/A</v>
      </c>
      <c r="J372" s="695" t="e">
        <v>#N/A</v>
      </c>
      <c r="K372" s="695" t="e">
        <v>#N/A</v>
      </c>
      <c r="L372" s="695" t="e">
        <v>#N/A</v>
      </c>
      <c r="M372" s="695" t="e">
        <v>#N/A</v>
      </c>
      <c r="N372" s="695" t="e">
        <v>#N/A</v>
      </c>
      <c r="O372" s="695" t="e">
        <v>#N/A</v>
      </c>
      <c r="P372" s="695" t="e">
        <v>#N/A</v>
      </c>
      <c r="Q372" s="695" t="e">
        <v>#N/A</v>
      </c>
      <c r="R372" s="695" t="e">
        <v>#N/A</v>
      </c>
      <c r="S372" s="695" t="e">
        <v>#N/A</v>
      </c>
      <c r="T372" s="695" t="e">
        <v>#N/A</v>
      </c>
      <c r="U372" s="695" t="e">
        <v>#N/A</v>
      </c>
      <c r="V372" s="695" t="e">
        <v>#N/A</v>
      </c>
      <c r="W372" s="695" t="e">
        <v>#N/A</v>
      </c>
      <c r="X372" s="695" t="e">
        <v>#N/A</v>
      </c>
      <c r="Y372" s="695" t="e">
        <v>#N/A</v>
      </c>
      <c r="Z372" s="695" t="e">
        <v>#N/A</v>
      </c>
      <c r="AA372" s="695" t="e">
        <v>#N/A</v>
      </c>
      <c r="AB372" s="695" t="e">
        <v>#N/A</v>
      </c>
      <c r="AC372" s="695" t="e">
        <v>#N/A</v>
      </c>
      <c r="AD372" s="695" t="e">
        <v>#N/A</v>
      </c>
      <c r="AE372" s="695" t="e">
        <v>#N/A</v>
      </c>
      <c r="AF372" s="695" t="e">
        <v>#N/A</v>
      </c>
      <c r="AG372" s="695" t="e">
        <v>#N/A</v>
      </c>
      <c r="AH372" s="695" t="e">
        <v>#N/A</v>
      </c>
      <c r="AI372" s="695" t="e">
        <v>#N/A</v>
      </c>
      <c r="AJ372" s="695" t="e">
        <v>#N/A</v>
      </c>
      <c r="AK372" s="695" t="e">
        <v>#N/A</v>
      </c>
      <c r="AL372" s="695" t="e">
        <v>#N/A</v>
      </c>
      <c r="AM372" s="695" t="e">
        <v>#N/A</v>
      </c>
    </row>
    <row r="373" spans="1:39" ht="15" x14ac:dyDescent="0.25">
      <c r="A373" s="184" t="s">
        <v>181</v>
      </c>
      <c r="B373" s="184" t="s">
        <v>779</v>
      </c>
      <c r="C373" s="184" t="s">
        <v>803</v>
      </c>
      <c r="D373" s="184" t="s">
        <v>795</v>
      </c>
      <c r="E373" s="695" t="e">
        <v>#N/A</v>
      </c>
      <c r="F373" s="695" t="e">
        <v>#N/A</v>
      </c>
      <c r="G373" s="695" t="e">
        <v>#N/A</v>
      </c>
      <c r="H373" s="695" t="e">
        <v>#N/A</v>
      </c>
      <c r="I373" s="695" t="e">
        <v>#N/A</v>
      </c>
      <c r="J373" s="695" t="e">
        <v>#N/A</v>
      </c>
      <c r="K373" s="695" t="e">
        <v>#N/A</v>
      </c>
      <c r="L373" s="695" t="e">
        <v>#N/A</v>
      </c>
      <c r="M373" s="695" t="e">
        <v>#N/A</v>
      </c>
      <c r="N373" s="695" t="e">
        <v>#N/A</v>
      </c>
      <c r="O373" s="695" t="e">
        <v>#N/A</v>
      </c>
      <c r="P373" s="695" t="e">
        <v>#N/A</v>
      </c>
      <c r="Q373" s="695" t="e">
        <v>#N/A</v>
      </c>
      <c r="R373" s="695" t="e">
        <v>#N/A</v>
      </c>
      <c r="S373" s="695" t="e">
        <v>#N/A</v>
      </c>
      <c r="T373" s="695" t="e">
        <v>#N/A</v>
      </c>
      <c r="U373" s="695" t="e">
        <v>#N/A</v>
      </c>
      <c r="V373" s="695" t="e">
        <v>#N/A</v>
      </c>
      <c r="W373" s="695" t="e">
        <v>#N/A</v>
      </c>
      <c r="X373" s="695" t="e">
        <v>#N/A</v>
      </c>
      <c r="Y373" s="695" t="e">
        <v>#N/A</v>
      </c>
      <c r="Z373" s="695" t="e">
        <v>#N/A</v>
      </c>
      <c r="AA373" s="695" t="e">
        <v>#N/A</v>
      </c>
      <c r="AB373" s="695" t="e">
        <v>#N/A</v>
      </c>
      <c r="AC373" s="695" t="e">
        <v>#N/A</v>
      </c>
      <c r="AD373" s="695" t="e">
        <v>#N/A</v>
      </c>
      <c r="AE373" s="695" t="e">
        <v>#N/A</v>
      </c>
      <c r="AF373" s="695" t="e">
        <v>#N/A</v>
      </c>
      <c r="AG373" s="695" t="e">
        <v>#N/A</v>
      </c>
      <c r="AH373" s="695" t="e">
        <v>#N/A</v>
      </c>
      <c r="AI373" s="695" t="e">
        <v>#N/A</v>
      </c>
      <c r="AJ373" s="695" t="e">
        <v>#N/A</v>
      </c>
      <c r="AK373" s="695" t="e">
        <v>#N/A</v>
      </c>
      <c r="AL373" s="695" t="e">
        <v>#N/A</v>
      </c>
      <c r="AM373" s="695" t="e">
        <v>#N/A</v>
      </c>
    </row>
    <row r="374" spans="1:39" ht="15" x14ac:dyDescent="0.25">
      <c r="A374" s="183" t="s">
        <v>181</v>
      </c>
      <c r="B374" s="183" t="s">
        <v>779</v>
      </c>
      <c r="C374" s="183" t="s">
        <v>803</v>
      </c>
      <c r="D374" s="183" t="s">
        <v>796</v>
      </c>
      <c r="E374" s="695" t="e">
        <v>#N/A</v>
      </c>
      <c r="F374" s="695" t="e">
        <v>#N/A</v>
      </c>
      <c r="G374" s="695" t="e">
        <v>#N/A</v>
      </c>
      <c r="H374" s="695" t="e">
        <v>#N/A</v>
      </c>
      <c r="I374" s="695" t="e">
        <v>#N/A</v>
      </c>
      <c r="J374" s="695" t="e">
        <v>#N/A</v>
      </c>
      <c r="K374" s="695" t="e">
        <v>#N/A</v>
      </c>
      <c r="L374" s="695" t="e">
        <v>#N/A</v>
      </c>
      <c r="M374" s="695" t="e">
        <v>#N/A</v>
      </c>
      <c r="N374" s="695" t="e">
        <v>#N/A</v>
      </c>
      <c r="O374" s="695" t="e">
        <v>#N/A</v>
      </c>
      <c r="P374" s="695" t="e">
        <v>#N/A</v>
      </c>
      <c r="Q374" s="695" t="e">
        <v>#N/A</v>
      </c>
      <c r="R374" s="695" t="e">
        <v>#N/A</v>
      </c>
      <c r="S374" s="695" t="e">
        <v>#N/A</v>
      </c>
      <c r="T374" s="695" t="e">
        <v>#N/A</v>
      </c>
      <c r="U374" s="695" t="e">
        <v>#N/A</v>
      </c>
      <c r="V374" s="695" t="e">
        <v>#N/A</v>
      </c>
      <c r="W374" s="695" t="e">
        <v>#N/A</v>
      </c>
      <c r="X374" s="695" t="e">
        <v>#N/A</v>
      </c>
      <c r="Y374" s="695" t="e">
        <v>#N/A</v>
      </c>
      <c r="Z374" s="695" t="e">
        <v>#N/A</v>
      </c>
      <c r="AA374" s="695" t="e">
        <v>#N/A</v>
      </c>
      <c r="AB374" s="695" t="e">
        <v>#N/A</v>
      </c>
      <c r="AC374" s="695" t="e">
        <v>#N/A</v>
      </c>
      <c r="AD374" s="695" t="e">
        <v>#N/A</v>
      </c>
      <c r="AE374" s="695" t="e">
        <v>#N/A</v>
      </c>
      <c r="AF374" s="695" t="e">
        <v>#N/A</v>
      </c>
      <c r="AG374" s="695" t="e">
        <v>#N/A</v>
      </c>
      <c r="AH374" s="695" t="e">
        <v>#N/A</v>
      </c>
      <c r="AI374" s="695" t="e">
        <v>#N/A</v>
      </c>
      <c r="AJ374" s="695" t="e">
        <v>#N/A</v>
      </c>
      <c r="AK374" s="695" t="e">
        <v>#N/A</v>
      </c>
      <c r="AL374" s="695" t="e">
        <v>#N/A</v>
      </c>
      <c r="AM374" s="695" t="e">
        <v>#N/A</v>
      </c>
    </row>
    <row r="375" spans="1:39" ht="15" x14ac:dyDescent="0.25">
      <c r="A375" s="184" t="s">
        <v>181</v>
      </c>
      <c r="B375" s="184" t="s">
        <v>779</v>
      </c>
      <c r="C375" s="184" t="s">
        <v>803</v>
      </c>
      <c r="D375" s="184" t="s">
        <v>797</v>
      </c>
      <c r="E375" s="695" t="e">
        <v>#N/A</v>
      </c>
      <c r="F375" s="695" t="e">
        <v>#N/A</v>
      </c>
      <c r="G375" s="695" t="e">
        <v>#N/A</v>
      </c>
      <c r="H375" s="695" t="e">
        <v>#N/A</v>
      </c>
      <c r="I375" s="695" t="e">
        <v>#N/A</v>
      </c>
      <c r="J375" s="695" t="e">
        <v>#N/A</v>
      </c>
      <c r="K375" s="695" t="e">
        <v>#N/A</v>
      </c>
      <c r="L375" s="695" t="e">
        <v>#N/A</v>
      </c>
      <c r="M375" s="695" t="e">
        <v>#N/A</v>
      </c>
      <c r="N375" s="695" t="e">
        <v>#N/A</v>
      </c>
      <c r="O375" s="695" t="e">
        <v>#N/A</v>
      </c>
      <c r="P375" s="695" t="e">
        <v>#N/A</v>
      </c>
      <c r="Q375" s="695" t="e">
        <v>#N/A</v>
      </c>
      <c r="R375" s="695" t="e">
        <v>#N/A</v>
      </c>
      <c r="S375" s="695" t="e">
        <v>#N/A</v>
      </c>
      <c r="T375" s="695" t="e">
        <v>#N/A</v>
      </c>
      <c r="U375" s="695" t="e">
        <v>#N/A</v>
      </c>
      <c r="V375" s="695" t="e">
        <v>#N/A</v>
      </c>
      <c r="W375" s="695" t="e">
        <v>#N/A</v>
      </c>
      <c r="X375" s="695" t="e">
        <v>#N/A</v>
      </c>
      <c r="Y375" s="695" t="e">
        <v>#N/A</v>
      </c>
      <c r="Z375" s="695" t="e">
        <v>#N/A</v>
      </c>
      <c r="AA375" s="695" t="e">
        <v>#N/A</v>
      </c>
      <c r="AB375" s="695" t="e">
        <v>#N/A</v>
      </c>
      <c r="AC375" s="695" t="e">
        <v>#N/A</v>
      </c>
      <c r="AD375" s="695" t="e">
        <v>#N/A</v>
      </c>
      <c r="AE375" s="695" t="e">
        <v>#N/A</v>
      </c>
      <c r="AF375" s="695" t="e">
        <v>#N/A</v>
      </c>
      <c r="AG375" s="695" t="e">
        <v>#N/A</v>
      </c>
      <c r="AH375" s="695" t="e">
        <v>#N/A</v>
      </c>
      <c r="AI375" s="695" t="e">
        <v>#N/A</v>
      </c>
      <c r="AJ375" s="695" t="e">
        <v>#N/A</v>
      </c>
      <c r="AK375" s="695" t="e">
        <v>#N/A</v>
      </c>
      <c r="AL375" s="695" t="e">
        <v>#N/A</v>
      </c>
      <c r="AM375" s="695" t="e">
        <v>#N/A</v>
      </c>
    </row>
    <row r="376" spans="1:39" ht="15" x14ac:dyDescent="0.25">
      <c r="A376" s="183" t="s">
        <v>181</v>
      </c>
      <c r="B376" s="183" t="s">
        <v>779</v>
      </c>
      <c r="C376" s="183" t="s">
        <v>803</v>
      </c>
      <c r="D376" s="183" t="s">
        <v>798</v>
      </c>
      <c r="E376" s="695" t="e">
        <v>#N/A</v>
      </c>
      <c r="F376" s="695" t="e">
        <v>#N/A</v>
      </c>
      <c r="G376" s="695" t="e">
        <v>#N/A</v>
      </c>
      <c r="H376" s="695" t="e">
        <v>#N/A</v>
      </c>
      <c r="I376" s="695" t="e">
        <v>#N/A</v>
      </c>
      <c r="J376" s="695" t="e">
        <v>#N/A</v>
      </c>
      <c r="K376" s="695" t="e">
        <v>#N/A</v>
      </c>
      <c r="L376" s="695" t="e">
        <v>#N/A</v>
      </c>
      <c r="M376" s="695" t="e">
        <v>#N/A</v>
      </c>
      <c r="N376" s="695" t="e">
        <v>#N/A</v>
      </c>
      <c r="O376" s="695" t="e">
        <v>#N/A</v>
      </c>
      <c r="P376" s="695" t="e">
        <v>#N/A</v>
      </c>
      <c r="Q376" s="695" t="e">
        <v>#N/A</v>
      </c>
      <c r="R376" s="695" t="e">
        <v>#N/A</v>
      </c>
      <c r="S376" s="695" t="e">
        <v>#N/A</v>
      </c>
      <c r="T376" s="695" t="e">
        <v>#N/A</v>
      </c>
      <c r="U376" s="695" t="e">
        <v>#N/A</v>
      </c>
      <c r="V376" s="695" t="e">
        <v>#N/A</v>
      </c>
      <c r="W376" s="695" t="e">
        <v>#N/A</v>
      </c>
      <c r="X376" s="695" t="e">
        <v>#N/A</v>
      </c>
      <c r="Y376" s="695" t="e">
        <v>#N/A</v>
      </c>
      <c r="Z376" s="695" t="e">
        <v>#N/A</v>
      </c>
      <c r="AA376" s="695" t="e">
        <v>#N/A</v>
      </c>
      <c r="AB376" s="695" t="e">
        <v>#N/A</v>
      </c>
      <c r="AC376" s="695" t="e">
        <v>#N/A</v>
      </c>
      <c r="AD376" s="695" t="e">
        <v>#N/A</v>
      </c>
      <c r="AE376" s="695" t="e">
        <v>#N/A</v>
      </c>
      <c r="AF376" s="695" t="e">
        <v>#N/A</v>
      </c>
      <c r="AG376" s="695" t="e">
        <v>#N/A</v>
      </c>
      <c r="AH376" s="695" t="e">
        <v>#N/A</v>
      </c>
      <c r="AI376" s="695" t="e">
        <v>#N/A</v>
      </c>
      <c r="AJ376" s="695" t="e">
        <v>#N/A</v>
      </c>
      <c r="AK376" s="695" t="e">
        <v>#N/A</v>
      </c>
      <c r="AL376" s="695" t="e">
        <v>#N/A</v>
      </c>
      <c r="AM376" s="695" t="e">
        <v>#N/A</v>
      </c>
    </row>
    <row r="377" spans="1:39" ht="15" x14ac:dyDescent="0.25">
      <c r="A377" s="184" t="s">
        <v>181</v>
      </c>
      <c r="B377" s="184" t="s">
        <v>779</v>
      </c>
      <c r="C377" s="184" t="s">
        <v>803</v>
      </c>
      <c r="D377" s="184" t="s">
        <v>799</v>
      </c>
      <c r="E377" s="695" t="e">
        <v>#N/A</v>
      </c>
      <c r="F377" s="695" t="e">
        <v>#N/A</v>
      </c>
      <c r="G377" s="695" t="e">
        <v>#N/A</v>
      </c>
      <c r="H377" s="695" t="e">
        <v>#N/A</v>
      </c>
      <c r="I377" s="695" t="e">
        <v>#N/A</v>
      </c>
      <c r="J377" s="695" t="e">
        <v>#N/A</v>
      </c>
      <c r="K377" s="695" t="e">
        <v>#N/A</v>
      </c>
      <c r="L377" s="695" t="e">
        <v>#N/A</v>
      </c>
      <c r="M377" s="695" t="e">
        <v>#N/A</v>
      </c>
      <c r="N377" s="695" t="e">
        <v>#N/A</v>
      </c>
      <c r="O377" s="695" t="e">
        <v>#N/A</v>
      </c>
      <c r="P377" s="695" t="e">
        <v>#N/A</v>
      </c>
      <c r="Q377" s="695" t="e">
        <v>#N/A</v>
      </c>
      <c r="R377" s="695" t="e">
        <v>#N/A</v>
      </c>
      <c r="S377" s="695" t="e">
        <v>#N/A</v>
      </c>
      <c r="T377" s="695" t="e">
        <v>#N/A</v>
      </c>
      <c r="U377" s="695" t="e">
        <v>#N/A</v>
      </c>
      <c r="V377" s="695" t="e">
        <v>#N/A</v>
      </c>
      <c r="W377" s="695" t="e">
        <v>#N/A</v>
      </c>
      <c r="X377" s="695" t="e">
        <v>#N/A</v>
      </c>
      <c r="Y377" s="695" t="e">
        <v>#N/A</v>
      </c>
      <c r="Z377" s="695" t="e">
        <v>#N/A</v>
      </c>
      <c r="AA377" s="695" t="e">
        <v>#N/A</v>
      </c>
      <c r="AB377" s="695" t="e">
        <v>#N/A</v>
      </c>
      <c r="AC377" s="695" t="e">
        <v>#N/A</v>
      </c>
      <c r="AD377" s="695" t="e">
        <v>#N/A</v>
      </c>
      <c r="AE377" s="695" t="e">
        <v>#N/A</v>
      </c>
      <c r="AF377" s="695" t="e">
        <v>#N/A</v>
      </c>
      <c r="AG377" s="695" t="e">
        <v>#N/A</v>
      </c>
      <c r="AH377" s="695" t="e">
        <v>#N/A</v>
      </c>
      <c r="AI377" s="695" t="e">
        <v>#N/A</v>
      </c>
      <c r="AJ377" s="695" t="e">
        <v>#N/A</v>
      </c>
      <c r="AK377" s="695" t="e">
        <v>#N/A</v>
      </c>
      <c r="AL377" s="695" t="e">
        <v>#N/A</v>
      </c>
      <c r="AM377" s="695" t="e">
        <v>#N/A</v>
      </c>
    </row>
    <row r="378" spans="1:39" ht="15" x14ac:dyDescent="0.25">
      <c r="A378" s="183" t="s">
        <v>181</v>
      </c>
      <c r="B378" s="183" t="s">
        <v>779</v>
      </c>
      <c r="C378" s="183" t="s">
        <v>803</v>
      </c>
      <c r="D378" s="183" t="s">
        <v>800</v>
      </c>
      <c r="E378" s="695" t="e">
        <v>#N/A</v>
      </c>
      <c r="F378" s="695" t="e">
        <v>#N/A</v>
      </c>
      <c r="G378" s="695" t="e">
        <v>#N/A</v>
      </c>
      <c r="H378" s="695" t="e">
        <v>#N/A</v>
      </c>
      <c r="I378" s="695" t="e">
        <v>#N/A</v>
      </c>
      <c r="J378" s="695" t="e">
        <v>#N/A</v>
      </c>
      <c r="K378" s="695" t="e">
        <v>#N/A</v>
      </c>
      <c r="L378" s="695" t="e">
        <v>#N/A</v>
      </c>
      <c r="M378" s="695" t="e">
        <v>#N/A</v>
      </c>
      <c r="N378" s="695" t="e">
        <v>#N/A</v>
      </c>
      <c r="O378" s="695" t="e">
        <v>#N/A</v>
      </c>
      <c r="P378" s="695" t="e">
        <v>#N/A</v>
      </c>
      <c r="Q378" s="695" t="e">
        <v>#N/A</v>
      </c>
      <c r="R378" s="695" t="e">
        <v>#N/A</v>
      </c>
      <c r="S378" s="695" t="e">
        <v>#N/A</v>
      </c>
      <c r="T378" s="695" t="e">
        <v>#N/A</v>
      </c>
      <c r="U378" s="695" t="e">
        <v>#N/A</v>
      </c>
      <c r="V378" s="695" t="e">
        <v>#N/A</v>
      </c>
      <c r="W378" s="695" t="e">
        <v>#N/A</v>
      </c>
      <c r="X378" s="695" t="e">
        <v>#N/A</v>
      </c>
      <c r="Y378" s="695" t="e">
        <v>#N/A</v>
      </c>
      <c r="Z378" s="695" t="e">
        <v>#N/A</v>
      </c>
      <c r="AA378" s="695" t="e">
        <v>#N/A</v>
      </c>
      <c r="AB378" s="695" t="e">
        <v>#N/A</v>
      </c>
      <c r="AC378" s="695" t="e">
        <v>#N/A</v>
      </c>
      <c r="AD378" s="695" t="e">
        <v>#N/A</v>
      </c>
      <c r="AE378" s="695" t="e">
        <v>#N/A</v>
      </c>
      <c r="AF378" s="695" t="e">
        <v>#N/A</v>
      </c>
      <c r="AG378" s="695" t="e">
        <v>#N/A</v>
      </c>
      <c r="AH378" s="695" t="e">
        <v>#N/A</v>
      </c>
      <c r="AI378" s="695" t="e">
        <v>#N/A</v>
      </c>
      <c r="AJ378" s="695" t="e">
        <v>#N/A</v>
      </c>
      <c r="AK378" s="695" t="e">
        <v>#N/A</v>
      </c>
      <c r="AL378" s="695" t="e">
        <v>#N/A</v>
      </c>
      <c r="AM378" s="695" t="e">
        <v>#N/A</v>
      </c>
    </row>
    <row r="379" spans="1:39" ht="15" x14ac:dyDescent="0.25">
      <c r="A379" s="184" t="s">
        <v>181</v>
      </c>
      <c r="B379" s="184" t="s">
        <v>779</v>
      </c>
      <c r="C379" s="184" t="s">
        <v>804</v>
      </c>
      <c r="D379" s="184" t="s">
        <v>175</v>
      </c>
      <c r="E379" s="695" t="e">
        <v>#N/A</v>
      </c>
      <c r="F379" s="695" t="e">
        <v>#N/A</v>
      </c>
      <c r="G379" s="695" t="e">
        <v>#N/A</v>
      </c>
      <c r="H379" s="695" t="e">
        <v>#N/A</v>
      </c>
      <c r="I379" s="695" t="e">
        <v>#N/A</v>
      </c>
      <c r="J379" s="695" t="e">
        <v>#N/A</v>
      </c>
      <c r="K379" s="695" t="e">
        <v>#N/A</v>
      </c>
      <c r="L379" s="695" t="e">
        <v>#N/A</v>
      </c>
      <c r="M379" s="695" t="e">
        <v>#N/A</v>
      </c>
      <c r="N379" s="695" t="e">
        <v>#N/A</v>
      </c>
      <c r="O379" s="695" t="e">
        <v>#N/A</v>
      </c>
      <c r="P379" s="695" t="e">
        <v>#N/A</v>
      </c>
      <c r="Q379" s="695" t="e">
        <v>#N/A</v>
      </c>
      <c r="R379" s="695" t="e">
        <v>#N/A</v>
      </c>
      <c r="S379" s="695" t="e">
        <v>#N/A</v>
      </c>
      <c r="T379" s="695" t="e">
        <v>#N/A</v>
      </c>
      <c r="U379" s="695" t="e">
        <v>#N/A</v>
      </c>
      <c r="V379" s="695" t="e">
        <v>#N/A</v>
      </c>
      <c r="W379" s="695" t="e">
        <v>#N/A</v>
      </c>
      <c r="X379" s="695" t="e">
        <v>#N/A</v>
      </c>
      <c r="Y379" s="695" t="e">
        <v>#N/A</v>
      </c>
      <c r="Z379" s="695" t="e">
        <v>#N/A</v>
      </c>
      <c r="AA379" s="695" t="e">
        <v>#N/A</v>
      </c>
      <c r="AB379" s="695" t="e">
        <v>#N/A</v>
      </c>
      <c r="AC379" s="695" t="e">
        <v>#N/A</v>
      </c>
      <c r="AD379" s="695" t="e">
        <v>#N/A</v>
      </c>
      <c r="AE379" s="695" t="e">
        <v>#N/A</v>
      </c>
      <c r="AF379" s="695" t="e">
        <v>#N/A</v>
      </c>
      <c r="AG379" s="695" t="e">
        <v>#N/A</v>
      </c>
      <c r="AH379" s="695" t="e">
        <v>#N/A</v>
      </c>
      <c r="AI379" s="695" t="e">
        <v>#N/A</v>
      </c>
      <c r="AJ379" s="695" t="e">
        <v>#N/A</v>
      </c>
      <c r="AK379" s="695" t="e">
        <v>#N/A</v>
      </c>
      <c r="AL379" s="695" t="e">
        <v>#N/A</v>
      </c>
      <c r="AM379" s="695" t="e">
        <v>#N/A</v>
      </c>
    </row>
    <row r="380" spans="1:39" ht="15" x14ac:dyDescent="0.25">
      <c r="A380" s="183" t="s">
        <v>181</v>
      </c>
      <c r="B380" s="183" t="s">
        <v>779</v>
      </c>
      <c r="C380" s="183" t="s">
        <v>804</v>
      </c>
      <c r="D380" s="183" t="s">
        <v>793</v>
      </c>
      <c r="E380" s="695" t="e">
        <v>#N/A</v>
      </c>
      <c r="F380" s="695" t="e">
        <v>#N/A</v>
      </c>
      <c r="G380" s="695" t="e">
        <v>#N/A</v>
      </c>
      <c r="H380" s="695" t="e">
        <v>#N/A</v>
      </c>
      <c r="I380" s="695" t="e">
        <v>#N/A</v>
      </c>
      <c r="J380" s="695" t="e">
        <v>#N/A</v>
      </c>
      <c r="K380" s="695" t="e">
        <v>#N/A</v>
      </c>
      <c r="L380" s="695" t="e">
        <v>#N/A</v>
      </c>
      <c r="M380" s="695" t="e">
        <v>#N/A</v>
      </c>
      <c r="N380" s="695" t="e">
        <v>#N/A</v>
      </c>
      <c r="O380" s="695" t="e">
        <v>#N/A</v>
      </c>
      <c r="P380" s="695" t="e">
        <v>#N/A</v>
      </c>
      <c r="Q380" s="695" t="e">
        <v>#N/A</v>
      </c>
      <c r="R380" s="695" t="e">
        <v>#N/A</v>
      </c>
      <c r="S380" s="695" t="e">
        <v>#N/A</v>
      </c>
      <c r="T380" s="695" t="e">
        <v>#N/A</v>
      </c>
      <c r="U380" s="695" t="e">
        <v>#N/A</v>
      </c>
      <c r="V380" s="695" t="e">
        <v>#N/A</v>
      </c>
      <c r="W380" s="695" t="e">
        <v>#N/A</v>
      </c>
      <c r="X380" s="695" t="e">
        <v>#N/A</v>
      </c>
      <c r="Y380" s="695" t="e">
        <v>#N/A</v>
      </c>
      <c r="Z380" s="695" t="e">
        <v>#N/A</v>
      </c>
      <c r="AA380" s="695" t="e">
        <v>#N/A</v>
      </c>
      <c r="AB380" s="695" t="e">
        <v>#N/A</v>
      </c>
      <c r="AC380" s="695" t="e">
        <v>#N/A</v>
      </c>
      <c r="AD380" s="695" t="e">
        <v>#N/A</v>
      </c>
      <c r="AE380" s="695" t="e">
        <v>#N/A</v>
      </c>
      <c r="AF380" s="695" t="e">
        <v>#N/A</v>
      </c>
      <c r="AG380" s="695" t="e">
        <v>#N/A</v>
      </c>
      <c r="AH380" s="695" t="e">
        <v>#N/A</v>
      </c>
      <c r="AI380" s="695" t="e">
        <v>#N/A</v>
      </c>
      <c r="AJ380" s="695" t="e">
        <v>#N/A</v>
      </c>
      <c r="AK380" s="695" t="e">
        <v>#N/A</v>
      </c>
      <c r="AL380" s="695" t="e">
        <v>#N/A</v>
      </c>
      <c r="AM380" s="695" t="e">
        <v>#N/A</v>
      </c>
    </row>
    <row r="381" spans="1:39" ht="15" x14ac:dyDescent="0.25">
      <c r="A381" s="184" t="s">
        <v>181</v>
      </c>
      <c r="B381" s="184" t="s">
        <v>779</v>
      </c>
      <c r="C381" s="184" t="s">
        <v>804</v>
      </c>
      <c r="D381" s="184" t="s">
        <v>794</v>
      </c>
      <c r="E381" s="695" t="e">
        <v>#N/A</v>
      </c>
      <c r="F381" s="695" t="e">
        <v>#N/A</v>
      </c>
      <c r="G381" s="695" t="e">
        <v>#N/A</v>
      </c>
      <c r="H381" s="695" t="e">
        <v>#N/A</v>
      </c>
      <c r="I381" s="695" t="e">
        <v>#N/A</v>
      </c>
      <c r="J381" s="695" t="e">
        <v>#N/A</v>
      </c>
      <c r="K381" s="695" t="e">
        <v>#N/A</v>
      </c>
      <c r="L381" s="695" t="e">
        <v>#N/A</v>
      </c>
      <c r="M381" s="695" t="e">
        <v>#N/A</v>
      </c>
      <c r="N381" s="695" t="e">
        <v>#N/A</v>
      </c>
      <c r="O381" s="695" t="e">
        <v>#N/A</v>
      </c>
      <c r="P381" s="695" t="e">
        <v>#N/A</v>
      </c>
      <c r="Q381" s="695" t="e">
        <v>#N/A</v>
      </c>
      <c r="R381" s="695" t="e">
        <v>#N/A</v>
      </c>
      <c r="S381" s="695" t="e">
        <v>#N/A</v>
      </c>
      <c r="T381" s="695" t="e">
        <v>#N/A</v>
      </c>
      <c r="U381" s="695" t="e">
        <v>#N/A</v>
      </c>
      <c r="V381" s="695" t="e">
        <v>#N/A</v>
      </c>
      <c r="W381" s="695" t="e">
        <v>#N/A</v>
      </c>
      <c r="X381" s="695" t="e">
        <v>#N/A</v>
      </c>
      <c r="Y381" s="695" t="e">
        <v>#N/A</v>
      </c>
      <c r="Z381" s="695" t="e">
        <v>#N/A</v>
      </c>
      <c r="AA381" s="695" t="e">
        <v>#N/A</v>
      </c>
      <c r="AB381" s="695" t="e">
        <v>#N/A</v>
      </c>
      <c r="AC381" s="695" t="e">
        <v>#N/A</v>
      </c>
      <c r="AD381" s="695" t="e">
        <v>#N/A</v>
      </c>
      <c r="AE381" s="695" t="e">
        <v>#N/A</v>
      </c>
      <c r="AF381" s="695" t="e">
        <v>#N/A</v>
      </c>
      <c r="AG381" s="695" t="e">
        <v>#N/A</v>
      </c>
      <c r="AH381" s="695" t="e">
        <v>#N/A</v>
      </c>
      <c r="AI381" s="695" t="e">
        <v>#N/A</v>
      </c>
      <c r="AJ381" s="695" t="e">
        <v>#N/A</v>
      </c>
      <c r="AK381" s="695" t="e">
        <v>#N/A</v>
      </c>
      <c r="AL381" s="695" t="e">
        <v>#N/A</v>
      </c>
      <c r="AM381" s="695" t="e">
        <v>#N/A</v>
      </c>
    </row>
    <row r="382" spans="1:39" ht="15" x14ac:dyDescent="0.25">
      <c r="A382" s="183" t="s">
        <v>181</v>
      </c>
      <c r="B382" s="183" t="s">
        <v>779</v>
      </c>
      <c r="C382" s="183" t="s">
        <v>804</v>
      </c>
      <c r="D382" s="183" t="s">
        <v>795</v>
      </c>
      <c r="E382" s="695" t="e">
        <v>#N/A</v>
      </c>
      <c r="F382" s="695" t="e">
        <v>#N/A</v>
      </c>
      <c r="G382" s="695" t="e">
        <v>#N/A</v>
      </c>
      <c r="H382" s="695" t="e">
        <v>#N/A</v>
      </c>
      <c r="I382" s="695" t="e">
        <v>#N/A</v>
      </c>
      <c r="J382" s="695" t="e">
        <v>#N/A</v>
      </c>
      <c r="K382" s="695" t="e">
        <v>#N/A</v>
      </c>
      <c r="L382" s="695" t="e">
        <v>#N/A</v>
      </c>
      <c r="M382" s="695" t="e">
        <v>#N/A</v>
      </c>
      <c r="N382" s="695" t="e">
        <v>#N/A</v>
      </c>
      <c r="O382" s="695" t="e">
        <v>#N/A</v>
      </c>
      <c r="P382" s="695" t="e">
        <v>#N/A</v>
      </c>
      <c r="Q382" s="695" t="e">
        <v>#N/A</v>
      </c>
      <c r="R382" s="695" t="e">
        <v>#N/A</v>
      </c>
      <c r="S382" s="695" t="e">
        <v>#N/A</v>
      </c>
      <c r="T382" s="695" t="e">
        <v>#N/A</v>
      </c>
      <c r="U382" s="695" t="e">
        <v>#N/A</v>
      </c>
      <c r="V382" s="695" t="e">
        <v>#N/A</v>
      </c>
      <c r="W382" s="695" t="e">
        <v>#N/A</v>
      </c>
      <c r="X382" s="695" t="e">
        <v>#N/A</v>
      </c>
      <c r="Y382" s="695" t="e">
        <v>#N/A</v>
      </c>
      <c r="Z382" s="695" t="e">
        <v>#N/A</v>
      </c>
      <c r="AA382" s="695" t="e">
        <v>#N/A</v>
      </c>
      <c r="AB382" s="695" t="e">
        <v>#N/A</v>
      </c>
      <c r="AC382" s="695" t="e">
        <v>#N/A</v>
      </c>
      <c r="AD382" s="695" t="e">
        <v>#N/A</v>
      </c>
      <c r="AE382" s="695" t="e">
        <v>#N/A</v>
      </c>
      <c r="AF382" s="695" t="e">
        <v>#N/A</v>
      </c>
      <c r="AG382" s="695" t="e">
        <v>#N/A</v>
      </c>
      <c r="AH382" s="695" t="e">
        <v>#N/A</v>
      </c>
      <c r="AI382" s="695" t="e">
        <v>#N/A</v>
      </c>
      <c r="AJ382" s="695" t="e">
        <v>#N/A</v>
      </c>
      <c r="AK382" s="695" t="e">
        <v>#N/A</v>
      </c>
      <c r="AL382" s="695" t="e">
        <v>#N/A</v>
      </c>
      <c r="AM382" s="695" t="e">
        <v>#N/A</v>
      </c>
    </row>
    <row r="383" spans="1:39" ht="15" x14ac:dyDescent="0.25">
      <c r="A383" s="184" t="s">
        <v>181</v>
      </c>
      <c r="B383" s="184" t="s">
        <v>779</v>
      </c>
      <c r="C383" s="184" t="s">
        <v>804</v>
      </c>
      <c r="D383" s="184" t="s">
        <v>796</v>
      </c>
      <c r="E383" s="695" t="e">
        <v>#N/A</v>
      </c>
      <c r="F383" s="695" t="e">
        <v>#N/A</v>
      </c>
      <c r="G383" s="695" t="e">
        <v>#N/A</v>
      </c>
      <c r="H383" s="695" t="e">
        <v>#N/A</v>
      </c>
      <c r="I383" s="695" t="e">
        <v>#N/A</v>
      </c>
      <c r="J383" s="695" t="e">
        <v>#N/A</v>
      </c>
      <c r="K383" s="695" t="e">
        <v>#N/A</v>
      </c>
      <c r="L383" s="695" t="e">
        <v>#N/A</v>
      </c>
      <c r="M383" s="695" t="e">
        <v>#N/A</v>
      </c>
      <c r="N383" s="695" t="e">
        <v>#N/A</v>
      </c>
      <c r="O383" s="695" t="e">
        <v>#N/A</v>
      </c>
      <c r="P383" s="695" t="e">
        <v>#N/A</v>
      </c>
      <c r="Q383" s="695" t="e">
        <v>#N/A</v>
      </c>
      <c r="R383" s="695" t="e">
        <v>#N/A</v>
      </c>
      <c r="S383" s="695" t="e">
        <v>#N/A</v>
      </c>
      <c r="T383" s="695" t="e">
        <v>#N/A</v>
      </c>
      <c r="U383" s="695" t="e">
        <v>#N/A</v>
      </c>
      <c r="V383" s="695" t="e">
        <v>#N/A</v>
      </c>
      <c r="W383" s="695" t="e">
        <v>#N/A</v>
      </c>
      <c r="X383" s="695" t="e">
        <v>#N/A</v>
      </c>
      <c r="Y383" s="695" t="e">
        <v>#N/A</v>
      </c>
      <c r="Z383" s="695" t="e">
        <v>#N/A</v>
      </c>
      <c r="AA383" s="695" t="e">
        <v>#N/A</v>
      </c>
      <c r="AB383" s="695" t="e">
        <v>#N/A</v>
      </c>
      <c r="AC383" s="695" t="e">
        <v>#N/A</v>
      </c>
      <c r="AD383" s="695" t="e">
        <v>#N/A</v>
      </c>
      <c r="AE383" s="695" t="e">
        <v>#N/A</v>
      </c>
      <c r="AF383" s="695" t="e">
        <v>#N/A</v>
      </c>
      <c r="AG383" s="695" t="e">
        <v>#N/A</v>
      </c>
      <c r="AH383" s="695" t="e">
        <v>#N/A</v>
      </c>
      <c r="AI383" s="695" t="e">
        <v>#N/A</v>
      </c>
      <c r="AJ383" s="695" t="e">
        <v>#N/A</v>
      </c>
      <c r="AK383" s="695" t="e">
        <v>#N/A</v>
      </c>
      <c r="AL383" s="695" t="e">
        <v>#N/A</v>
      </c>
      <c r="AM383" s="695" t="e">
        <v>#N/A</v>
      </c>
    </row>
    <row r="384" spans="1:39" ht="15" x14ac:dyDescent="0.25">
      <c r="A384" s="183" t="s">
        <v>181</v>
      </c>
      <c r="B384" s="183" t="s">
        <v>779</v>
      </c>
      <c r="C384" s="183" t="s">
        <v>804</v>
      </c>
      <c r="D384" s="183" t="s">
        <v>797</v>
      </c>
      <c r="E384" s="695" t="e">
        <v>#N/A</v>
      </c>
      <c r="F384" s="695" t="e">
        <v>#N/A</v>
      </c>
      <c r="G384" s="695" t="e">
        <v>#N/A</v>
      </c>
      <c r="H384" s="695" t="e">
        <v>#N/A</v>
      </c>
      <c r="I384" s="695" t="e">
        <v>#N/A</v>
      </c>
      <c r="J384" s="695" t="e">
        <v>#N/A</v>
      </c>
      <c r="K384" s="695" t="e">
        <v>#N/A</v>
      </c>
      <c r="L384" s="695" t="e">
        <v>#N/A</v>
      </c>
      <c r="M384" s="695" t="e">
        <v>#N/A</v>
      </c>
      <c r="N384" s="695" t="e">
        <v>#N/A</v>
      </c>
      <c r="O384" s="695" t="e">
        <v>#N/A</v>
      </c>
      <c r="P384" s="695" t="e">
        <v>#N/A</v>
      </c>
      <c r="Q384" s="695" t="e">
        <v>#N/A</v>
      </c>
      <c r="R384" s="695" t="e">
        <v>#N/A</v>
      </c>
      <c r="S384" s="695" t="e">
        <v>#N/A</v>
      </c>
      <c r="T384" s="695" t="e">
        <v>#N/A</v>
      </c>
      <c r="U384" s="695" t="e">
        <v>#N/A</v>
      </c>
      <c r="V384" s="695" t="e">
        <v>#N/A</v>
      </c>
      <c r="W384" s="695" t="e">
        <v>#N/A</v>
      </c>
      <c r="X384" s="695" t="e">
        <v>#N/A</v>
      </c>
      <c r="Y384" s="695" t="e">
        <v>#N/A</v>
      </c>
      <c r="Z384" s="695" t="e">
        <v>#N/A</v>
      </c>
      <c r="AA384" s="695" t="e">
        <v>#N/A</v>
      </c>
      <c r="AB384" s="695" t="e">
        <v>#N/A</v>
      </c>
      <c r="AC384" s="695" t="e">
        <v>#N/A</v>
      </c>
      <c r="AD384" s="695" t="e">
        <v>#N/A</v>
      </c>
      <c r="AE384" s="695" t="e">
        <v>#N/A</v>
      </c>
      <c r="AF384" s="695" t="e">
        <v>#N/A</v>
      </c>
      <c r="AG384" s="695" t="e">
        <v>#N/A</v>
      </c>
      <c r="AH384" s="695" t="e">
        <v>#N/A</v>
      </c>
      <c r="AI384" s="695" t="e">
        <v>#N/A</v>
      </c>
      <c r="AJ384" s="695" t="e">
        <v>#N/A</v>
      </c>
      <c r="AK384" s="695" t="e">
        <v>#N/A</v>
      </c>
      <c r="AL384" s="695" t="e">
        <v>#N/A</v>
      </c>
      <c r="AM384" s="695" t="e">
        <v>#N/A</v>
      </c>
    </row>
    <row r="385" spans="1:39" ht="15" x14ac:dyDescent="0.25">
      <c r="A385" s="184" t="s">
        <v>181</v>
      </c>
      <c r="B385" s="184" t="s">
        <v>779</v>
      </c>
      <c r="C385" s="184" t="s">
        <v>804</v>
      </c>
      <c r="D385" s="184" t="s">
        <v>798</v>
      </c>
      <c r="E385" s="695" t="e">
        <v>#N/A</v>
      </c>
      <c r="F385" s="695" t="e">
        <v>#N/A</v>
      </c>
      <c r="G385" s="695" t="e">
        <v>#N/A</v>
      </c>
      <c r="H385" s="695" t="e">
        <v>#N/A</v>
      </c>
      <c r="I385" s="695" t="e">
        <v>#N/A</v>
      </c>
      <c r="J385" s="695" t="e">
        <v>#N/A</v>
      </c>
      <c r="K385" s="695" t="e">
        <v>#N/A</v>
      </c>
      <c r="L385" s="695" t="e">
        <v>#N/A</v>
      </c>
      <c r="M385" s="695" t="e">
        <v>#N/A</v>
      </c>
      <c r="N385" s="695" t="e">
        <v>#N/A</v>
      </c>
      <c r="O385" s="695" t="e">
        <v>#N/A</v>
      </c>
      <c r="P385" s="695" t="e">
        <v>#N/A</v>
      </c>
      <c r="Q385" s="695" t="e">
        <v>#N/A</v>
      </c>
      <c r="R385" s="695" t="e">
        <v>#N/A</v>
      </c>
      <c r="S385" s="695" t="e">
        <v>#N/A</v>
      </c>
      <c r="T385" s="695" t="e">
        <v>#N/A</v>
      </c>
      <c r="U385" s="695" t="e">
        <v>#N/A</v>
      </c>
      <c r="V385" s="695" t="e">
        <v>#N/A</v>
      </c>
      <c r="W385" s="695" t="e">
        <v>#N/A</v>
      </c>
      <c r="X385" s="695" t="e">
        <v>#N/A</v>
      </c>
      <c r="Y385" s="695" t="e">
        <v>#N/A</v>
      </c>
      <c r="Z385" s="695" t="e">
        <v>#N/A</v>
      </c>
      <c r="AA385" s="695" t="e">
        <v>#N/A</v>
      </c>
      <c r="AB385" s="695" t="e">
        <v>#N/A</v>
      </c>
      <c r="AC385" s="695" t="e">
        <v>#N/A</v>
      </c>
      <c r="AD385" s="695" t="e">
        <v>#N/A</v>
      </c>
      <c r="AE385" s="695" t="e">
        <v>#N/A</v>
      </c>
      <c r="AF385" s="695" t="e">
        <v>#N/A</v>
      </c>
      <c r="AG385" s="695" t="e">
        <v>#N/A</v>
      </c>
      <c r="AH385" s="695" t="e">
        <v>#N/A</v>
      </c>
      <c r="AI385" s="695" t="e">
        <v>#N/A</v>
      </c>
      <c r="AJ385" s="695" t="e">
        <v>#N/A</v>
      </c>
      <c r="AK385" s="695" t="e">
        <v>#N/A</v>
      </c>
      <c r="AL385" s="695" t="e">
        <v>#N/A</v>
      </c>
      <c r="AM385" s="695" t="e">
        <v>#N/A</v>
      </c>
    </row>
    <row r="386" spans="1:39" ht="15" x14ac:dyDescent="0.25">
      <c r="A386" s="183" t="s">
        <v>181</v>
      </c>
      <c r="B386" s="183" t="s">
        <v>779</v>
      </c>
      <c r="C386" s="183" t="s">
        <v>804</v>
      </c>
      <c r="D386" s="183" t="s">
        <v>799</v>
      </c>
      <c r="E386" s="695" t="e">
        <v>#N/A</v>
      </c>
      <c r="F386" s="695" t="e">
        <v>#N/A</v>
      </c>
      <c r="G386" s="695" t="e">
        <v>#N/A</v>
      </c>
      <c r="H386" s="695" t="e">
        <v>#N/A</v>
      </c>
      <c r="I386" s="695" t="e">
        <v>#N/A</v>
      </c>
      <c r="J386" s="695" t="e">
        <v>#N/A</v>
      </c>
      <c r="K386" s="695" t="e">
        <v>#N/A</v>
      </c>
      <c r="L386" s="695" t="e">
        <v>#N/A</v>
      </c>
      <c r="M386" s="695" t="e">
        <v>#N/A</v>
      </c>
      <c r="N386" s="695" t="e">
        <v>#N/A</v>
      </c>
      <c r="O386" s="695" t="e">
        <v>#N/A</v>
      </c>
      <c r="P386" s="695" t="e">
        <v>#N/A</v>
      </c>
      <c r="Q386" s="695" t="e">
        <v>#N/A</v>
      </c>
      <c r="R386" s="695" t="e">
        <v>#N/A</v>
      </c>
      <c r="S386" s="695" t="e">
        <v>#N/A</v>
      </c>
      <c r="T386" s="695" t="e">
        <v>#N/A</v>
      </c>
      <c r="U386" s="695" t="e">
        <v>#N/A</v>
      </c>
      <c r="V386" s="695" t="e">
        <v>#N/A</v>
      </c>
      <c r="W386" s="695" t="e">
        <v>#N/A</v>
      </c>
      <c r="X386" s="695" t="e">
        <v>#N/A</v>
      </c>
      <c r="Y386" s="695" t="e">
        <v>#N/A</v>
      </c>
      <c r="Z386" s="695" t="e">
        <v>#N/A</v>
      </c>
      <c r="AA386" s="695" t="e">
        <v>#N/A</v>
      </c>
      <c r="AB386" s="695" t="e">
        <v>#N/A</v>
      </c>
      <c r="AC386" s="695" t="e">
        <v>#N/A</v>
      </c>
      <c r="AD386" s="695" t="e">
        <v>#N/A</v>
      </c>
      <c r="AE386" s="695" t="e">
        <v>#N/A</v>
      </c>
      <c r="AF386" s="695" t="e">
        <v>#N/A</v>
      </c>
      <c r="AG386" s="695" t="e">
        <v>#N/A</v>
      </c>
      <c r="AH386" s="695" t="e">
        <v>#N/A</v>
      </c>
      <c r="AI386" s="695" t="e">
        <v>#N/A</v>
      </c>
      <c r="AJ386" s="695" t="e">
        <v>#N/A</v>
      </c>
      <c r="AK386" s="695" t="e">
        <v>#N/A</v>
      </c>
      <c r="AL386" s="695" t="e">
        <v>#N/A</v>
      </c>
      <c r="AM386" s="695" t="e">
        <v>#N/A</v>
      </c>
    </row>
    <row r="387" spans="1:39" ht="15" x14ac:dyDescent="0.25">
      <c r="A387" s="184" t="s">
        <v>181</v>
      </c>
      <c r="B387" s="184" t="s">
        <v>779</v>
      </c>
      <c r="C387" s="184" t="s">
        <v>804</v>
      </c>
      <c r="D387" s="184" t="s">
        <v>800</v>
      </c>
      <c r="E387" s="695" t="e">
        <v>#N/A</v>
      </c>
      <c r="F387" s="695" t="e">
        <v>#N/A</v>
      </c>
      <c r="G387" s="695" t="e">
        <v>#N/A</v>
      </c>
      <c r="H387" s="695" t="e">
        <v>#N/A</v>
      </c>
      <c r="I387" s="695" t="e">
        <v>#N/A</v>
      </c>
      <c r="J387" s="695" t="e">
        <v>#N/A</v>
      </c>
      <c r="K387" s="695" t="e">
        <v>#N/A</v>
      </c>
      <c r="L387" s="695" t="e">
        <v>#N/A</v>
      </c>
      <c r="M387" s="695" t="e">
        <v>#N/A</v>
      </c>
      <c r="N387" s="695" t="e">
        <v>#N/A</v>
      </c>
      <c r="O387" s="695" t="e">
        <v>#N/A</v>
      </c>
      <c r="P387" s="695" t="e">
        <v>#N/A</v>
      </c>
      <c r="Q387" s="695" t="e">
        <v>#N/A</v>
      </c>
      <c r="R387" s="695" t="e">
        <v>#N/A</v>
      </c>
      <c r="S387" s="695" t="e">
        <v>#N/A</v>
      </c>
      <c r="T387" s="695" t="e">
        <v>#N/A</v>
      </c>
      <c r="U387" s="695" t="e">
        <v>#N/A</v>
      </c>
      <c r="V387" s="695" t="e">
        <v>#N/A</v>
      </c>
      <c r="W387" s="695" t="e">
        <v>#N/A</v>
      </c>
      <c r="X387" s="695" t="e">
        <v>#N/A</v>
      </c>
      <c r="Y387" s="695" t="e">
        <v>#N/A</v>
      </c>
      <c r="Z387" s="695" t="e">
        <v>#N/A</v>
      </c>
      <c r="AA387" s="695" t="e">
        <v>#N/A</v>
      </c>
      <c r="AB387" s="695" t="e">
        <v>#N/A</v>
      </c>
      <c r="AC387" s="695" t="e">
        <v>#N/A</v>
      </c>
      <c r="AD387" s="695" t="e">
        <v>#N/A</v>
      </c>
      <c r="AE387" s="695" t="e">
        <v>#N/A</v>
      </c>
      <c r="AF387" s="695" t="e">
        <v>#N/A</v>
      </c>
      <c r="AG387" s="695" t="e">
        <v>#N/A</v>
      </c>
      <c r="AH387" s="695" t="e">
        <v>#N/A</v>
      </c>
      <c r="AI387" s="695" t="e">
        <v>#N/A</v>
      </c>
      <c r="AJ387" s="695" t="e">
        <v>#N/A</v>
      </c>
      <c r="AK387" s="695" t="e">
        <v>#N/A</v>
      </c>
      <c r="AL387" s="695" t="e">
        <v>#N/A</v>
      </c>
      <c r="AM387" s="695" t="e">
        <v>#N/A</v>
      </c>
    </row>
    <row r="388" spans="1:39" ht="15" x14ac:dyDescent="0.25">
      <c r="A388" s="183" t="s">
        <v>181</v>
      </c>
      <c r="B388" s="183" t="s">
        <v>779</v>
      </c>
      <c r="C388" s="183" t="s">
        <v>182</v>
      </c>
      <c r="D388" s="183" t="s">
        <v>175</v>
      </c>
      <c r="E388" s="695">
        <v>67296.046722295403</v>
      </c>
      <c r="F388" s="695">
        <v>74242.376748266775</v>
      </c>
      <c r="G388" s="695">
        <v>76421.059287286349</v>
      </c>
      <c r="H388" s="695">
        <v>75250.010003634234</v>
      </c>
      <c r="I388" s="695">
        <v>75758.667977110308</v>
      </c>
      <c r="J388" s="695">
        <v>71103.118239780408</v>
      </c>
      <c r="K388" s="695">
        <v>86207.018922616946</v>
      </c>
      <c r="L388" s="695">
        <v>74096.420566317407</v>
      </c>
      <c r="M388" s="695">
        <v>89415.539149287055</v>
      </c>
      <c r="N388" s="695">
        <v>88554.226772446316</v>
      </c>
      <c r="O388" s="695">
        <v>94103.575961080933</v>
      </c>
      <c r="P388" s="695">
        <v>85704.005771596465</v>
      </c>
      <c r="Q388" s="695">
        <v>83422.588513044204</v>
      </c>
      <c r="R388" s="695">
        <v>80162.396137309697</v>
      </c>
      <c r="S388" s="695">
        <v>77298.610778082613</v>
      </c>
      <c r="T388" s="695">
        <v>77958.329359849275</v>
      </c>
      <c r="U388" s="695">
        <v>70039.225253620709</v>
      </c>
      <c r="V388" s="695">
        <v>66872.792509849052</v>
      </c>
      <c r="W388" s="695">
        <v>52067.12635407551</v>
      </c>
      <c r="X388" s="695">
        <v>42971.080146955224</v>
      </c>
      <c r="Y388" s="695">
        <v>34132.471248730995</v>
      </c>
      <c r="Z388" s="695">
        <v>18538.971269920828</v>
      </c>
      <c r="AA388" s="695">
        <v>15274.949036833756</v>
      </c>
      <c r="AB388" s="695">
        <v>13742.512587530353</v>
      </c>
      <c r="AC388" s="695">
        <v>13590.183781279549</v>
      </c>
      <c r="AD388" s="695">
        <v>17213.556670396898</v>
      </c>
      <c r="AE388" s="695">
        <v>26374.629905561134</v>
      </c>
      <c r="AF388" s="695">
        <v>17127.272045881775</v>
      </c>
      <c r="AG388" s="695">
        <v>10963.033866554431</v>
      </c>
      <c r="AH388" s="695">
        <v>6469.3191958538746</v>
      </c>
      <c r="AI388" s="695">
        <v>1898.623754857944</v>
      </c>
      <c r="AJ388" s="695">
        <v>2515.1005324570574</v>
      </c>
      <c r="AK388" s="695">
        <v>2571.9909599005291</v>
      </c>
      <c r="AL388" s="695">
        <v>1500.0781778739361</v>
      </c>
      <c r="AM388" s="695">
        <v>1365.0573862836952</v>
      </c>
    </row>
    <row r="389" spans="1:39" ht="15" x14ac:dyDescent="0.25">
      <c r="A389" s="184" t="s">
        <v>181</v>
      </c>
      <c r="B389" s="184" t="s">
        <v>779</v>
      </c>
      <c r="C389" s="184" t="s">
        <v>182</v>
      </c>
      <c r="D389" s="184" t="s">
        <v>793</v>
      </c>
      <c r="E389" s="695" t="e">
        <v>#N/A</v>
      </c>
      <c r="F389" s="695" t="e">
        <v>#N/A</v>
      </c>
      <c r="G389" s="695" t="e">
        <v>#N/A</v>
      </c>
      <c r="H389" s="695" t="e">
        <v>#N/A</v>
      </c>
      <c r="I389" s="695" t="e">
        <v>#N/A</v>
      </c>
      <c r="J389" s="695">
        <v>69386.739691787297</v>
      </c>
      <c r="K389" s="695">
        <v>106072.59687546696</v>
      </c>
      <c r="L389" s="695">
        <v>119136.90933271941</v>
      </c>
      <c r="M389" s="695">
        <v>143767.95665899289</v>
      </c>
      <c r="N389" s="695">
        <v>142383.084167683</v>
      </c>
      <c r="O389" s="695">
        <v>153376.08378548411</v>
      </c>
      <c r="P389" s="695">
        <v>151872.22543375695</v>
      </c>
      <c r="Q389" s="695">
        <v>122317.67645706821</v>
      </c>
      <c r="R389" s="695">
        <v>118760.3438067301</v>
      </c>
      <c r="S389" s="695">
        <v>132665.12178096632</v>
      </c>
      <c r="T389" s="695">
        <v>100299.41088869964</v>
      </c>
      <c r="U389" s="695">
        <v>94656.415840362781</v>
      </c>
      <c r="V389" s="695">
        <v>95063.646108469009</v>
      </c>
      <c r="W389" s="695">
        <v>53313.819596858819</v>
      </c>
      <c r="X389" s="695">
        <v>44254.948607140519</v>
      </c>
      <c r="Y389" s="695">
        <v>31429.36166467212</v>
      </c>
      <c r="Z389" s="695">
        <v>26129.863729855617</v>
      </c>
      <c r="AA389" s="695">
        <v>27027.231698523996</v>
      </c>
      <c r="AB389" s="695">
        <v>27613.798848692652</v>
      </c>
      <c r="AC389" s="695">
        <v>21215.690482095644</v>
      </c>
      <c r="AD389" s="695">
        <v>34537.130591475776</v>
      </c>
      <c r="AE389" s="695">
        <v>11683.812422655596</v>
      </c>
      <c r="AF389" s="695">
        <v>13726.313223439172</v>
      </c>
      <c r="AG389" s="695">
        <v>11183.427363706534</v>
      </c>
      <c r="AH389" s="695">
        <v>9775.1280632732487</v>
      </c>
      <c r="AI389" s="695">
        <v>11063.273885461444</v>
      </c>
      <c r="AJ389" s="695">
        <v>48049.795221539869</v>
      </c>
      <c r="AK389" s="695">
        <v>7105.1596698043795</v>
      </c>
      <c r="AL389" s="695">
        <v>4411.7379309400694</v>
      </c>
      <c r="AM389" s="695">
        <v>4014.6410619165681</v>
      </c>
    </row>
    <row r="390" spans="1:39" ht="15" x14ac:dyDescent="0.25">
      <c r="A390" s="183" t="s">
        <v>181</v>
      </c>
      <c r="B390" s="183" t="s">
        <v>779</v>
      </c>
      <c r="C390" s="183" t="s">
        <v>182</v>
      </c>
      <c r="D390" s="183" t="s">
        <v>794</v>
      </c>
      <c r="E390" s="695" t="e">
        <v>#N/A</v>
      </c>
      <c r="F390" s="695" t="e">
        <v>#N/A</v>
      </c>
      <c r="G390" s="695" t="e">
        <v>#N/A</v>
      </c>
      <c r="H390" s="695" t="e">
        <v>#N/A</v>
      </c>
      <c r="I390" s="695" t="e">
        <v>#N/A</v>
      </c>
      <c r="J390" s="695" t="e">
        <v>#N/A</v>
      </c>
      <c r="K390" s="695" t="e">
        <v>#N/A</v>
      </c>
      <c r="L390" s="695" t="e">
        <v>#N/A</v>
      </c>
      <c r="M390" s="695">
        <v>122087.61158039178</v>
      </c>
      <c r="N390" s="695">
        <v>120911.57918251579</v>
      </c>
      <c r="O390" s="695">
        <v>152627.82714846611</v>
      </c>
      <c r="P390" s="695">
        <v>146485.80775062664</v>
      </c>
      <c r="Q390" s="695">
        <v>146002.54483226704</v>
      </c>
      <c r="R390" s="695">
        <v>132556.73672692629</v>
      </c>
      <c r="S390" s="695">
        <v>135364.74084401547</v>
      </c>
      <c r="T390" s="695">
        <v>154714.5905582901</v>
      </c>
      <c r="U390" s="695">
        <v>152042.59107297132</v>
      </c>
      <c r="V390" s="695">
        <v>148328.27844885859</v>
      </c>
      <c r="W390" s="695">
        <v>80871.0585586245</v>
      </c>
      <c r="X390" s="695">
        <v>65057.923509002947</v>
      </c>
      <c r="Y390" s="695">
        <v>53359.649060462754</v>
      </c>
      <c r="Z390" s="695">
        <v>46129.536186643207</v>
      </c>
      <c r="AA390" s="695">
        <v>45308.268529592038</v>
      </c>
      <c r="AB390" s="695">
        <v>55737.791587393956</v>
      </c>
      <c r="AC390" s="695">
        <v>51958.147012789166</v>
      </c>
      <c r="AD390" s="695">
        <v>39721.863471390745</v>
      </c>
      <c r="AE390" s="695">
        <v>34312.981836952844</v>
      </c>
      <c r="AF390" s="695">
        <v>25225.819638438126</v>
      </c>
      <c r="AG390" s="695">
        <v>23900.290965862718</v>
      </c>
      <c r="AH390" s="695">
        <v>22128.36634407095</v>
      </c>
      <c r="AI390" s="695">
        <v>15856.671588518768</v>
      </c>
      <c r="AJ390" s="695">
        <v>13815.756423668263</v>
      </c>
      <c r="AK390" s="695">
        <v>17749.446445726437</v>
      </c>
      <c r="AL390" s="695">
        <v>17261.435644383506</v>
      </c>
      <c r="AM390" s="695">
        <v>15707.748150581083</v>
      </c>
    </row>
    <row r="391" spans="1:39" ht="15" x14ac:dyDescent="0.25">
      <c r="A391" s="184" t="s">
        <v>181</v>
      </c>
      <c r="B391" s="184" t="s">
        <v>779</v>
      </c>
      <c r="C391" s="184" t="s">
        <v>182</v>
      </c>
      <c r="D391" s="184" t="s">
        <v>795</v>
      </c>
      <c r="E391" s="695" t="e">
        <v>#N/A</v>
      </c>
      <c r="F391" s="695" t="e">
        <v>#N/A</v>
      </c>
      <c r="G391" s="695" t="e">
        <v>#N/A</v>
      </c>
      <c r="H391" s="695" t="e">
        <v>#N/A</v>
      </c>
      <c r="I391" s="695" t="e">
        <v>#N/A</v>
      </c>
      <c r="J391" s="695" t="e">
        <v>#N/A</v>
      </c>
      <c r="K391" s="695" t="e">
        <v>#N/A</v>
      </c>
      <c r="L391" s="695" t="e">
        <v>#N/A</v>
      </c>
      <c r="M391" s="695" t="e">
        <v>#N/A</v>
      </c>
      <c r="N391" s="695" t="e">
        <v>#N/A</v>
      </c>
      <c r="O391" s="695" t="e">
        <v>#N/A</v>
      </c>
      <c r="P391" s="695" t="e">
        <v>#N/A</v>
      </c>
      <c r="Q391" s="695">
        <v>151790.05119442218</v>
      </c>
      <c r="R391" s="695">
        <v>147766.93282785092</v>
      </c>
      <c r="S391" s="695">
        <v>142412.18328927172</v>
      </c>
      <c r="T391" s="695">
        <v>124598.93073769723</v>
      </c>
      <c r="U391" s="695">
        <v>120884.2482512517</v>
      </c>
      <c r="V391" s="695">
        <v>128670.75286718686</v>
      </c>
      <c r="W391" s="695">
        <v>113066.2408282416</v>
      </c>
      <c r="X391" s="695">
        <v>98283.4383233837</v>
      </c>
      <c r="Y391" s="695">
        <v>89081.053625870118</v>
      </c>
      <c r="Z391" s="695">
        <v>81927.418513355296</v>
      </c>
      <c r="AA391" s="695">
        <v>80114.65157762506</v>
      </c>
      <c r="AB391" s="695">
        <v>79645.396174472102</v>
      </c>
      <c r="AC391" s="695">
        <v>78068.245572724729</v>
      </c>
      <c r="AD391" s="695">
        <v>77060.603650976875</v>
      </c>
      <c r="AE391" s="695">
        <v>65925.224148300797</v>
      </c>
      <c r="AF391" s="695">
        <v>57599.202037196483</v>
      </c>
      <c r="AG391" s="695">
        <v>52359.231109566157</v>
      </c>
      <c r="AH391" s="695">
        <v>49113.663883454014</v>
      </c>
      <c r="AI391" s="695">
        <v>39893.555142362216</v>
      </c>
      <c r="AJ391" s="695">
        <v>45496.684149033666</v>
      </c>
      <c r="AK391" s="695">
        <v>40586.586639985704</v>
      </c>
      <c r="AL391" s="695">
        <v>37773.550537996736</v>
      </c>
      <c r="AM391" s="695">
        <v>34373.584609525707</v>
      </c>
    </row>
    <row r="392" spans="1:39" ht="15" x14ac:dyDescent="0.25">
      <c r="A392" s="183" t="s">
        <v>181</v>
      </c>
      <c r="B392" s="183" t="s">
        <v>779</v>
      </c>
      <c r="C392" s="183" t="s">
        <v>182</v>
      </c>
      <c r="D392" s="183" t="s">
        <v>796</v>
      </c>
      <c r="E392" s="695" t="e">
        <v>#N/A</v>
      </c>
      <c r="F392" s="695" t="e">
        <v>#N/A</v>
      </c>
      <c r="G392" s="695" t="e">
        <v>#N/A</v>
      </c>
      <c r="H392" s="695" t="e">
        <v>#N/A</v>
      </c>
      <c r="I392" s="695" t="e">
        <v>#N/A</v>
      </c>
      <c r="J392" s="695" t="e">
        <v>#N/A</v>
      </c>
      <c r="K392" s="695" t="e">
        <v>#N/A</v>
      </c>
      <c r="L392" s="695" t="e">
        <v>#N/A</v>
      </c>
      <c r="M392" s="695" t="e">
        <v>#N/A</v>
      </c>
      <c r="N392" s="695" t="e">
        <v>#N/A</v>
      </c>
      <c r="O392" s="695" t="e">
        <v>#N/A</v>
      </c>
      <c r="P392" s="695" t="e">
        <v>#N/A</v>
      </c>
      <c r="Q392" s="695" t="e">
        <v>#N/A</v>
      </c>
      <c r="R392" s="695" t="e">
        <v>#N/A</v>
      </c>
      <c r="S392" s="695" t="e">
        <v>#N/A</v>
      </c>
      <c r="T392" s="695" t="e">
        <v>#N/A</v>
      </c>
      <c r="U392" s="695">
        <v>128490.11818980213</v>
      </c>
      <c r="V392" s="695">
        <v>119746.0530442337</v>
      </c>
      <c r="W392" s="695">
        <v>117618.95348005425</v>
      </c>
      <c r="X392" s="695">
        <v>112486.98789235081</v>
      </c>
      <c r="Y392" s="695">
        <v>112143.643342514</v>
      </c>
      <c r="Z392" s="695">
        <v>110359.15772222985</v>
      </c>
      <c r="AA392" s="695">
        <v>107150.45534794044</v>
      </c>
      <c r="AB392" s="695">
        <v>102385.00515597392</v>
      </c>
      <c r="AC392" s="695">
        <v>97167.920309223482</v>
      </c>
      <c r="AD392" s="695">
        <v>94681.496785109775</v>
      </c>
      <c r="AE392" s="695">
        <v>88902.634581062841</v>
      </c>
      <c r="AF392" s="695">
        <v>81430.050170347051</v>
      </c>
      <c r="AG392" s="695">
        <v>74595.066186001597</v>
      </c>
      <c r="AH392" s="695">
        <v>68072.626124152448</v>
      </c>
      <c r="AI392" s="695">
        <v>52498.305523843534</v>
      </c>
      <c r="AJ392" s="695">
        <v>51842.228408952498</v>
      </c>
      <c r="AK392" s="695">
        <v>47723.411711126471</v>
      </c>
      <c r="AL392" s="695">
        <v>43253.022576834199</v>
      </c>
      <c r="AM392" s="695">
        <v>39359.853918603447</v>
      </c>
    </row>
    <row r="393" spans="1:39" ht="15" x14ac:dyDescent="0.25">
      <c r="A393" s="184" t="s">
        <v>181</v>
      </c>
      <c r="B393" s="184" t="s">
        <v>779</v>
      </c>
      <c r="C393" s="184" t="s">
        <v>182</v>
      </c>
      <c r="D393" s="184" t="s">
        <v>797</v>
      </c>
      <c r="E393" s="695" t="e">
        <v>#N/A</v>
      </c>
      <c r="F393" s="695" t="e">
        <v>#N/A</v>
      </c>
      <c r="G393" s="695" t="e">
        <v>#N/A</v>
      </c>
      <c r="H393" s="695" t="e">
        <v>#N/A</v>
      </c>
      <c r="I393" s="695" t="e">
        <v>#N/A</v>
      </c>
      <c r="J393" s="695" t="e">
        <v>#N/A</v>
      </c>
      <c r="K393" s="695" t="e">
        <v>#N/A</v>
      </c>
      <c r="L393" s="695" t="e">
        <v>#N/A</v>
      </c>
      <c r="M393" s="695" t="e">
        <v>#N/A</v>
      </c>
      <c r="N393" s="695" t="e">
        <v>#N/A</v>
      </c>
      <c r="O393" s="695" t="e">
        <v>#N/A</v>
      </c>
      <c r="P393" s="695" t="e">
        <v>#N/A</v>
      </c>
      <c r="Q393" s="695" t="e">
        <v>#N/A</v>
      </c>
      <c r="R393" s="695" t="e">
        <v>#N/A</v>
      </c>
      <c r="S393" s="695" t="e">
        <v>#N/A</v>
      </c>
      <c r="T393" s="695" t="e">
        <v>#N/A</v>
      </c>
      <c r="U393" s="695" t="e">
        <v>#N/A</v>
      </c>
      <c r="V393" s="695" t="e">
        <v>#N/A</v>
      </c>
      <c r="W393" s="695" t="e">
        <v>#N/A</v>
      </c>
      <c r="X393" s="695" t="e">
        <v>#N/A</v>
      </c>
      <c r="Y393" s="695" t="e">
        <v>#N/A</v>
      </c>
      <c r="Z393" s="695">
        <v>160398.70018137369</v>
      </c>
      <c r="AA393" s="695">
        <v>159558.62711645893</v>
      </c>
      <c r="AB393" s="695">
        <v>154215.68249376409</v>
      </c>
      <c r="AC393" s="695">
        <v>146859.11651158999</v>
      </c>
      <c r="AD393" s="695">
        <v>147405.39395033155</v>
      </c>
      <c r="AE393" s="695">
        <v>139859.16577563374</v>
      </c>
      <c r="AF393" s="695">
        <v>127935.20718534153</v>
      </c>
      <c r="AG393" s="695">
        <v>120550.33717056538</v>
      </c>
      <c r="AH393" s="695">
        <v>113204.72802072926</v>
      </c>
      <c r="AI393" s="695">
        <v>93852.996874992561</v>
      </c>
      <c r="AJ393" s="695">
        <v>94193.148942124419</v>
      </c>
      <c r="AK393" s="695">
        <v>88408.530910937494</v>
      </c>
      <c r="AL393" s="695">
        <v>80416.099685181165</v>
      </c>
      <c r="AM393" s="695">
        <v>73177.913305134134</v>
      </c>
    </row>
    <row r="394" spans="1:39" ht="15" x14ac:dyDescent="0.25">
      <c r="A394" s="183" t="s">
        <v>181</v>
      </c>
      <c r="B394" s="183" t="s">
        <v>779</v>
      </c>
      <c r="C394" s="183" t="s">
        <v>182</v>
      </c>
      <c r="D394" s="183" t="s">
        <v>798</v>
      </c>
      <c r="E394" s="695" t="e">
        <v>#N/A</v>
      </c>
      <c r="F394" s="695" t="e">
        <v>#N/A</v>
      </c>
      <c r="G394" s="695" t="e">
        <v>#N/A</v>
      </c>
      <c r="H394" s="695" t="e">
        <v>#N/A</v>
      </c>
      <c r="I394" s="695" t="e">
        <v>#N/A</v>
      </c>
      <c r="J394" s="695" t="e">
        <v>#N/A</v>
      </c>
      <c r="K394" s="695" t="e">
        <v>#N/A</v>
      </c>
      <c r="L394" s="695" t="e">
        <v>#N/A</v>
      </c>
      <c r="M394" s="695" t="e">
        <v>#N/A</v>
      </c>
      <c r="N394" s="695" t="e">
        <v>#N/A</v>
      </c>
      <c r="O394" s="695" t="e">
        <v>#N/A</v>
      </c>
      <c r="P394" s="695" t="e">
        <v>#N/A</v>
      </c>
      <c r="Q394" s="695" t="e">
        <v>#N/A</v>
      </c>
      <c r="R394" s="695" t="e">
        <v>#N/A</v>
      </c>
      <c r="S394" s="695" t="e">
        <v>#N/A</v>
      </c>
      <c r="T394" s="695" t="e">
        <v>#N/A</v>
      </c>
      <c r="U394" s="695" t="e">
        <v>#N/A</v>
      </c>
      <c r="V394" s="695" t="e">
        <v>#N/A</v>
      </c>
      <c r="W394" s="695" t="e">
        <v>#N/A</v>
      </c>
      <c r="X394" s="695" t="e">
        <v>#N/A</v>
      </c>
      <c r="Y394" s="695" t="e">
        <v>#N/A</v>
      </c>
      <c r="Z394" s="695" t="e">
        <v>#N/A</v>
      </c>
      <c r="AA394" s="695" t="e">
        <v>#N/A</v>
      </c>
      <c r="AB394" s="695" t="e">
        <v>#N/A</v>
      </c>
      <c r="AC394" s="695" t="e">
        <v>#N/A</v>
      </c>
      <c r="AD394" s="695">
        <v>143003.7195753328</v>
      </c>
      <c r="AE394" s="695">
        <v>142789.19134417485</v>
      </c>
      <c r="AF394" s="695">
        <v>140926.98429329862</v>
      </c>
      <c r="AG394" s="695">
        <v>137119.41550231932</v>
      </c>
      <c r="AH394" s="695">
        <v>134296.87298996604</v>
      </c>
      <c r="AI394" s="695">
        <v>114504.98644836161</v>
      </c>
      <c r="AJ394" s="695">
        <v>118697.31235911946</v>
      </c>
      <c r="AK394" s="695">
        <v>110604.36675097053</v>
      </c>
      <c r="AL394" s="695">
        <v>102479.51277865771</v>
      </c>
      <c r="AM394" s="695">
        <v>93255.416900689801</v>
      </c>
    </row>
    <row r="395" spans="1:39" ht="15" x14ac:dyDescent="0.25">
      <c r="A395" s="184" t="s">
        <v>181</v>
      </c>
      <c r="B395" s="184" t="s">
        <v>779</v>
      </c>
      <c r="C395" s="184" t="s">
        <v>182</v>
      </c>
      <c r="D395" s="184" t="s">
        <v>799</v>
      </c>
      <c r="E395" s="695" t="e">
        <v>#N/A</v>
      </c>
      <c r="F395" s="695" t="e">
        <v>#N/A</v>
      </c>
      <c r="G395" s="695" t="e">
        <v>#N/A</v>
      </c>
      <c r="H395" s="695" t="e">
        <v>#N/A</v>
      </c>
      <c r="I395" s="695" t="e">
        <v>#N/A</v>
      </c>
      <c r="J395" s="695" t="e">
        <v>#N/A</v>
      </c>
      <c r="K395" s="695" t="e">
        <v>#N/A</v>
      </c>
      <c r="L395" s="695" t="e">
        <v>#N/A</v>
      </c>
      <c r="M395" s="695" t="e">
        <v>#N/A</v>
      </c>
      <c r="N395" s="695" t="e">
        <v>#N/A</v>
      </c>
      <c r="O395" s="695" t="e">
        <v>#N/A</v>
      </c>
      <c r="P395" s="695" t="e">
        <v>#N/A</v>
      </c>
      <c r="Q395" s="695" t="e">
        <v>#N/A</v>
      </c>
      <c r="R395" s="695" t="e">
        <v>#N/A</v>
      </c>
      <c r="S395" s="695" t="e">
        <v>#N/A</v>
      </c>
      <c r="T395" s="695" t="e">
        <v>#N/A</v>
      </c>
      <c r="U395" s="695" t="e">
        <v>#N/A</v>
      </c>
      <c r="V395" s="695" t="e">
        <v>#N/A</v>
      </c>
      <c r="W395" s="695" t="e">
        <v>#N/A</v>
      </c>
      <c r="X395" s="695" t="e">
        <v>#N/A</v>
      </c>
      <c r="Y395" s="695" t="e">
        <v>#N/A</v>
      </c>
      <c r="Z395" s="695" t="e">
        <v>#N/A</v>
      </c>
      <c r="AA395" s="695" t="e">
        <v>#N/A</v>
      </c>
      <c r="AB395" s="695" t="e">
        <v>#N/A</v>
      </c>
      <c r="AC395" s="695" t="e">
        <v>#N/A</v>
      </c>
      <c r="AD395" s="695" t="e">
        <v>#N/A</v>
      </c>
      <c r="AE395" s="695" t="e">
        <v>#N/A</v>
      </c>
      <c r="AF395" s="695" t="e">
        <v>#N/A</v>
      </c>
      <c r="AG395" s="695" t="e">
        <v>#N/A</v>
      </c>
      <c r="AH395" s="695">
        <v>119678.94743441796</v>
      </c>
      <c r="AI395" s="695">
        <v>121321.09446547145</v>
      </c>
      <c r="AJ395" s="695">
        <v>132529.37911904691</v>
      </c>
      <c r="AK395" s="695">
        <v>130836.46790037821</v>
      </c>
      <c r="AL395" s="695">
        <v>127269.99295668557</v>
      </c>
      <c r="AM395" s="695">
        <v>115814.52653622798</v>
      </c>
    </row>
    <row r="396" spans="1:39" ht="15" x14ac:dyDescent="0.25">
      <c r="A396" s="183" t="s">
        <v>181</v>
      </c>
      <c r="B396" s="183" t="s">
        <v>779</v>
      </c>
      <c r="C396" s="183" t="s">
        <v>182</v>
      </c>
      <c r="D396" s="183" t="s">
        <v>800</v>
      </c>
      <c r="E396" s="695" t="e">
        <v>#N/A</v>
      </c>
      <c r="F396" s="695" t="e">
        <v>#N/A</v>
      </c>
      <c r="G396" s="695" t="e">
        <v>#N/A</v>
      </c>
      <c r="H396" s="695" t="e">
        <v>#N/A</v>
      </c>
      <c r="I396" s="695" t="e">
        <v>#N/A</v>
      </c>
      <c r="J396" s="695" t="e">
        <v>#N/A</v>
      </c>
      <c r="K396" s="695" t="e">
        <v>#N/A</v>
      </c>
      <c r="L396" s="695" t="e">
        <v>#N/A</v>
      </c>
      <c r="M396" s="695" t="e">
        <v>#N/A</v>
      </c>
      <c r="N396" s="695" t="e">
        <v>#N/A</v>
      </c>
      <c r="O396" s="695" t="e">
        <v>#N/A</v>
      </c>
      <c r="P396" s="695" t="e">
        <v>#N/A</v>
      </c>
      <c r="Q396" s="695" t="e">
        <v>#N/A</v>
      </c>
      <c r="R396" s="695" t="e">
        <v>#N/A</v>
      </c>
      <c r="S396" s="695" t="e">
        <v>#N/A</v>
      </c>
      <c r="T396" s="695" t="e">
        <v>#N/A</v>
      </c>
      <c r="U396" s="695" t="e">
        <v>#N/A</v>
      </c>
      <c r="V396" s="695" t="e">
        <v>#N/A</v>
      </c>
      <c r="W396" s="695" t="e">
        <v>#N/A</v>
      </c>
      <c r="X396" s="695" t="e">
        <v>#N/A</v>
      </c>
      <c r="Y396" s="695" t="e">
        <v>#N/A</v>
      </c>
      <c r="Z396" s="695" t="e">
        <v>#N/A</v>
      </c>
      <c r="AA396" s="695" t="e">
        <v>#N/A</v>
      </c>
      <c r="AB396" s="695" t="e">
        <v>#N/A</v>
      </c>
      <c r="AC396" s="695" t="e">
        <v>#N/A</v>
      </c>
      <c r="AD396" s="695" t="e">
        <v>#N/A</v>
      </c>
      <c r="AE396" s="695" t="e">
        <v>#N/A</v>
      </c>
      <c r="AF396" s="695" t="e">
        <v>#N/A</v>
      </c>
      <c r="AG396" s="695" t="e">
        <v>#N/A</v>
      </c>
      <c r="AH396" s="695" t="e">
        <v>#N/A</v>
      </c>
      <c r="AI396" s="695" t="e">
        <v>#N/A</v>
      </c>
      <c r="AJ396" s="695" t="e">
        <v>#N/A</v>
      </c>
      <c r="AK396" s="695" t="e">
        <v>#N/A</v>
      </c>
      <c r="AL396" s="695" t="e">
        <v>#N/A</v>
      </c>
      <c r="AM396" s="695" t="e">
        <v>#N/A</v>
      </c>
    </row>
    <row r="397" spans="1:39" ht="15" x14ac:dyDescent="0.25">
      <c r="A397" s="184" t="s">
        <v>181</v>
      </c>
      <c r="B397" s="184" t="s">
        <v>779</v>
      </c>
      <c r="C397" s="184" t="s">
        <v>805</v>
      </c>
      <c r="D397" s="184" t="s">
        <v>175</v>
      </c>
      <c r="E397" s="695" t="e">
        <v>#N/A</v>
      </c>
      <c r="F397" s="695" t="e">
        <v>#N/A</v>
      </c>
      <c r="G397" s="695" t="e">
        <v>#N/A</v>
      </c>
      <c r="H397" s="695" t="e">
        <v>#N/A</v>
      </c>
      <c r="I397" s="695" t="e">
        <v>#N/A</v>
      </c>
      <c r="J397" s="695" t="e">
        <v>#N/A</v>
      </c>
      <c r="K397" s="695" t="e">
        <v>#N/A</v>
      </c>
      <c r="L397" s="695" t="e">
        <v>#N/A</v>
      </c>
      <c r="M397" s="695" t="e">
        <v>#N/A</v>
      </c>
      <c r="N397" s="695" t="e">
        <v>#N/A</v>
      </c>
      <c r="O397" s="695" t="e">
        <v>#N/A</v>
      </c>
      <c r="P397" s="695" t="e">
        <v>#N/A</v>
      </c>
      <c r="Q397" s="695" t="e">
        <v>#N/A</v>
      </c>
      <c r="R397" s="695" t="e">
        <v>#N/A</v>
      </c>
      <c r="S397" s="695" t="e">
        <v>#N/A</v>
      </c>
      <c r="T397" s="695" t="e">
        <v>#N/A</v>
      </c>
      <c r="U397" s="695" t="e">
        <v>#N/A</v>
      </c>
      <c r="V397" s="695" t="e">
        <v>#N/A</v>
      </c>
      <c r="W397" s="695" t="e">
        <v>#N/A</v>
      </c>
      <c r="X397" s="695" t="e">
        <v>#N/A</v>
      </c>
      <c r="Y397" s="695" t="e">
        <v>#N/A</v>
      </c>
      <c r="Z397" s="695" t="e">
        <v>#N/A</v>
      </c>
      <c r="AA397" s="695" t="e">
        <v>#N/A</v>
      </c>
      <c r="AB397" s="695" t="e">
        <v>#N/A</v>
      </c>
      <c r="AC397" s="695" t="e">
        <v>#N/A</v>
      </c>
      <c r="AD397" s="695" t="e">
        <v>#N/A</v>
      </c>
      <c r="AE397" s="695" t="e">
        <v>#N/A</v>
      </c>
      <c r="AF397" s="695" t="e">
        <v>#N/A</v>
      </c>
      <c r="AG397" s="695" t="e">
        <v>#N/A</v>
      </c>
      <c r="AH397" s="695" t="e">
        <v>#N/A</v>
      </c>
      <c r="AI397" s="695" t="e">
        <v>#N/A</v>
      </c>
      <c r="AJ397" s="695" t="e">
        <v>#N/A</v>
      </c>
      <c r="AK397" s="695" t="e">
        <v>#N/A</v>
      </c>
      <c r="AL397" s="695" t="e">
        <v>#N/A</v>
      </c>
      <c r="AM397" s="695" t="e">
        <v>#N/A</v>
      </c>
    </row>
    <row r="398" spans="1:39" ht="15" x14ac:dyDescent="0.25">
      <c r="A398" s="183" t="s">
        <v>181</v>
      </c>
      <c r="B398" s="183" t="s">
        <v>779</v>
      </c>
      <c r="C398" s="183" t="s">
        <v>805</v>
      </c>
      <c r="D398" s="183" t="s">
        <v>793</v>
      </c>
      <c r="E398" s="695" t="e">
        <v>#N/A</v>
      </c>
      <c r="F398" s="695" t="e">
        <v>#N/A</v>
      </c>
      <c r="G398" s="695" t="e">
        <v>#N/A</v>
      </c>
      <c r="H398" s="695" t="e">
        <v>#N/A</v>
      </c>
      <c r="I398" s="695" t="e">
        <v>#N/A</v>
      </c>
      <c r="J398" s="695" t="e">
        <v>#N/A</v>
      </c>
      <c r="K398" s="695" t="e">
        <v>#N/A</v>
      </c>
      <c r="L398" s="695" t="e">
        <v>#N/A</v>
      </c>
      <c r="M398" s="695" t="e">
        <v>#N/A</v>
      </c>
      <c r="N398" s="695" t="e">
        <v>#N/A</v>
      </c>
      <c r="O398" s="695" t="e">
        <v>#N/A</v>
      </c>
      <c r="P398" s="695" t="e">
        <v>#N/A</v>
      </c>
      <c r="Q398" s="695" t="e">
        <v>#N/A</v>
      </c>
      <c r="R398" s="695" t="e">
        <v>#N/A</v>
      </c>
      <c r="S398" s="695" t="e">
        <v>#N/A</v>
      </c>
      <c r="T398" s="695" t="e">
        <v>#N/A</v>
      </c>
      <c r="U398" s="695" t="e">
        <v>#N/A</v>
      </c>
      <c r="V398" s="695" t="e">
        <v>#N/A</v>
      </c>
      <c r="W398" s="695" t="e">
        <v>#N/A</v>
      </c>
      <c r="X398" s="695" t="e">
        <v>#N/A</v>
      </c>
      <c r="Y398" s="695" t="e">
        <v>#N/A</v>
      </c>
      <c r="Z398" s="695" t="e">
        <v>#N/A</v>
      </c>
      <c r="AA398" s="695" t="e">
        <v>#N/A</v>
      </c>
      <c r="AB398" s="695" t="e">
        <v>#N/A</v>
      </c>
      <c r="AC398" s="695" t="e">
        <v>#N/A</v>
      </c>
      <c r="AD398" s="695" t="e">
        <v>#N/A</v>
      </c>
      <c r="AE398" s="695" t="e">
        <v>#N/A</v>
      </c>
      <c r="AF398" s="695" t="e">
        <v>#N/A</v>
      </c>
      <c r="AG398" s="695" t="e">
        <v>#N/A</v>
      </c>
      <c r="AH398" s="695" t="e">
        <v>#N/A</v>
      </c>
      <c r="AI398" s="695" t="e">
        <v>#N/A</v>
      </c>
      <c r="AJ398" s="695" t="e">
        <v>#N/A</v>
      </c>
      <c r="AK398" s="695" t="e">
        <v>#N/A</v>
      </c>
      <c r="AL398" s="695" t="e">
        <v>#N/A</v>
      </c>
      <c r="AM398" s="695" t="e">
        <v>#N/A</v>
      </c>
    </row>
    <row r="399" spans="1:39" ht="15" x14ac:dyDescent="0.25">
      <c r="A399" s="184" t="s">
        <v>181</v>
      </c>
      <c r="B399" s="184" t="s">
        <v>779</v>
      </c>
      <c r="C399" s="184" t="s">
        <v>805</v>
      </c>
      <c r="D399" s="184" t="s">
        <v>794</v>
      </c>
      <c r="E399" s="695" t="e">
        <v>#N/A</v>
      </c>
      <c r="F399" s="695" t="e">
        <v>#N/A</v>
      </c>
      <c r="G399" s="695" t="e">
        <v>#N/A</v>
      </c>
      <c r="H399" s="695" t="e">
        <v>#N/A</v>
      </c>
      <c r="I399" s="695" t="e">
        <v>#N/A</v>
      </c>
      <c r="J399" s="695" t="e">
        <v>#N/A</v>
      </c>
      <c r="K399" s="695" t="e">
        <v>#N/A</v>
      </c>
      <c r="L399" s="695" t="e">
        <v>#N/A</v>
      </c>
      <c r="M399" s="695" t="e">
        <v>#N/A</v>
      </c>
      <c r="N399" s="695" t="e">
        <v>#N/A</v>
      </c>
      <c r="O399" s="695" t="e">
        <v>#N/A</v>
      </c>
      <c r="P399" s="695" t="e">
        <v>#N/A</v>
      </c>
      <c r="Q399" s="695" t="e">
        <v>#N/A</v>
      </c>
      <c r="R399" s="695" t="e">
        <v>#N/A</v>
      </c>
      <c r="S399" s="695" t="e">
        <v>#N/A</v>
      </c>
      <c r="T399" s="695" t="e">
        <v>#N/A</v>
      </c>
      <c r="U399" s="695" t="e">
        <v>#N/A</v>
      </c>
      <c r="V399" s="695" t="e">
        <v>#N/A</v>
      </c>
      <c r="W399" s="695" t="e">
        <v>#N/A</v>
      </c>
      <c r="X399" s="695" t="e">
        <v>#N/A</v>
      </c>
      <c r="Y399" s="695" t="e">
        <v>#N/A</v>
      </c>
      <c r="Z399" s="695" t="e">
        <v>#N/A</v>
      </c>
      <c r="AA399" s="695" t="e">
        <v>#N/A</v>
      </c>
      <c r="AB399" s="695" t="e">
        <v>#N/A</v>
      </c>
      <c r="AC399" s="695" t="e">
        <v>#N/A</v>
      </c>
      <c r="AD399" s="695" t="e">
        <v>#N/A</v>
      </c>
      <c r="AE399" s="695" t="e">
        <v>#N/A</v>
      </c>
      <c r="AF399" s="695" t="e">
        <v>#N/A</v>
      </c>
      <c r="AG399" s="695" t="e">
        <v>#N/A</v>
      </c>
      <c r="AH399" s="695" t="e">
        <v>#N/A</v>
      </c>
      <c r="AI399" s="695" t="e">
        <v>#N/A</v>
      </c>
      <c r="AJ399" s="695" t="e">
        <v>#N/A</v>
      </c>
      <c r="AK399" s="695" t="e">
        <v>#N/A</v>
      </c>
      <c r="AL399" s="695" t="e">
        <v>#N/A</v>
      </c>
      <c r="AM399" s="695" t="e">
        <v>#N/A</v>
      </c>
    </row>
    <row r="400" spans="1:39" ht="15" x14ac:dyDescent="0.25">
      <c r="A400" s="183" t="s">
        <v>181</v>
      </c>
      <c r="B400" s="183" t="s">
        <v>779</v>
      </c>
      <c r="C400" s="183" t="s">
        <v>805</v>
      </c>
      <c r="D400" s="183" t="s">
        <v>795</v>
      </c>
      <c r="E400" s="695" t="e">
        <v>#N/A</v>
      </c>
      <c r="F400" s="695" t="e">
        <v>#N/A</v>
      </c>
      <c r="G400" s="695" t="e">
        <v>#N/A</v>
      </c>
      <c r="H400" s="695" t="e">
        <v>#N/A</v>
      </c>
      <c r="I400" s="695" t="e">
        <v>#N/A</v>
      </c>
      <c r="J400" s="695" t="e">
        <v>#N/A</v>
      </c>
      <c r="K400" s="695" t="e">
        <v>#N/A</v>
      </c>
      <c r="L400" s="695" t="e">
        <v>#N/A</v>
      </c>
      <c r="M400" s="695" t="e">
        <v>#N/A</v>
      </c>
      <c r="N400" s="695" t="e">
        <v>#N/A</v>
      </c>
      <c r="O400" s="695" t="e">
        <v>#N/A</v>
      </c>
      <c r="P400" s="695" t="e">
        <v>#N/A</v>
      </c>
      <c r="Q400" s="695" t="e">
        <v>#N/A</v>
      </c>
      <c r="R400" s="695" t="e">
        <v>#N/A</v>
      </c>
      <c r="S400" s="695" t="e">
        <v>#N/A</v>
      </c>
      <c r="T400" s="695" t="e">
        <v>#N/A</v>
      </c>
      <c r="U400" s="695" t="e">
        <v>#N/A</v>
      </c>
      <c r="V400" s="695" t="e">
        <v>#N/A</v>
      </c>
      <c r="W400" s="695" t="e">
        <v>#N/A</v>
      </c>
      <c r="X400" s="695" t="e">
        <v>#N/A</v>
      </c>
      <c r="Y400" s="695" t="e">
        <v>#N/A</v>
      </c>
      <c r="Z400" s="695" t="e">
        <v>#N/A</v>
      </c>
      <c r="AA400" s="695" t="e">
        <v>#N/A</v>
      </c>
      <c r="AB400" s="695" t="e">
        <v>#N/A</v>
      </c>
      <c r="AC400" s="695" t="e">
        <v>#N/A</v>
      </c>
      <c r="AD400" s="695" t="e">
        <v>#N/A</v>
      </c>
      <c r="AE400" s="695" t="e">
        <v>#N/A</v>
      </c>
      <c r="AF400" s="695" t="e">
        <v>#N/A</v>
      </c>
      <c r="AG400" s="695" t="e">
        <v>#N/A</v>
      </c>
      <c r="AH400" s="695" t="e">
        <v>#N/A</v>
      </c>
      <c r="AI400" s="695" t="e">
        <v>#N/A</v>
      </c>
      <c r="AJ400" s="695" t="e">
        <v>#N/A</v>
      </c>
      <c r="AK400" s="695" t="e">
        <v>#N/A</v>
      </c>
      <c r="AL400" s="695" t="e">
        <v>#N/A</v>
      </c>
      <c r="AM400" s="695" t="e">
        <v>#N/A</v>
      </c>
    </row>
    <row r="401" spans="1:39" ht="15" x14ac:dyDescent="0.25">
      <c r="A401" s="184" t="s">
        <v>181</v>
      </c>
      <c r="B401" s="184" t="s">
        <v>779</v>
      </c>
      <c r="C401" s="184" t="s">
        <v>805</v>
      </c>
      <c r="D401" s="184" t="s">
        <v>796</v>
      </c>
      <c r="E401" s="695" t="e">
        <v>#N/A</v>
      </c>
      <c r="F401" s="695" t="e">
        <v>#N/A</v>
      </c>
      <c r="G401" s="695" t="e">
        <v>#N/A</v>
      </c>
      <c r="H401" s="695" t="e">
        <v>#N/A</v>
      </c>
      <c r="I401" s="695" t="e">
        <v>#N/A</v>
      </c>
      <c r="J401" s="695" t="e">
        <v>#N/A</v>
      </c>
      <c r="K401" s="695" t="e">
        <v>#N/A</v>
      </c>
      <c r="L401" s="695" t="e">
        <v>#N/A</v>
      </c>
      <c r="M401" s="695" t="e">
        <v>#N/A</v>
      </c>
      <c r="N401" s="695" t="e">
        <v>#N/A</v>
      </c>
      <c r="O401" s="695" t="e">
        <v>#N/A</v>
      </c>
      <c r="P401" s="695" t="e">
        <v>#N/A</v>
      </c>
      <c r="Q401" s="695" t="e">
        <v>#N/A</v>
      </c>
      <c r="R401" s="695" t="e">
        <v>#N/A</v>
      </c>
      <c r="S401" s="695" t="e">
        <v>#N/A</v>
      </c>
      <c r="T401" s="695" t="e">
        <v>#N/A</v>
      </c>
      <c r="U401" s="695" t="e">
        <v>#N/A</v>
      </c>
      <c r="V401" s="695" t="e">
        <v>#N/A</v>
      </c>
      <c r="W401" s="695" t="e">
        <v>#N/A</v>
      </c>
      <c r="X401" s="695" t="e">
        <v>#N/A</v>
      </c>
      <c r="Y401" s="695" t="e">
        <v>#N/A</v>
      </c>
      <c r="Z401" s="695" t="e">
        <v>#N/A</v>
      </c>
      <c r="AA401" s="695" t="e">
        <v>#N/A</v>
      </c>
      <c r="AB401" s="695" t="e">
        <v>#N/A</v>
      </c>
      <c r="AC401" s="695" t="e">
        <v>#N/A</v>
      </c>
      <c r="AD401" s="695" t="e">
        <v>#N/A</v>
      </c>
      <c r="AE401" s="695" t="e">
        <v>#N/A</v>
      </c>
      <c r="AF401" s="695" t="e">
        <v>#N/A</v>
      </c>
      <c r="AG401" s="695" t="e">
        <v>#N/A</v>
      </c>
      <c r="AH401" s="695" t="e">
        <v>#N/A</v>
      </c>
      <c r="AI401" s="695" t="e">
        <v>#N/A</v>
      </c>
      <c r="AJ401" s="695" t="e">
        <v>#N/A</v>
      </c>
      <c r="AK401" s="695" t="e">
        <v>#N/A</v>
      </c>
      <c r="AL401" s="695" t="e">
        <v>#N/A</v>
      </c>
      <c r="AM401" s="695" t="e">
        <v>#N/A</v>
      </c>
    </row>
    <row r="402" spans="1:39" ht="15" x14ac:dyDescent="0.25">
      <c r="A402" s="183" t="s">
        <v>181</v>
      </c>
      <c r="B402" s="183" t="s">
        <v>779</v>
      </c>
      <c r="C402" s="183" t="s">
        <v>805</v>
      </c>
      <c r="D402" s="183" t="s">
        <v>797</v>
      </c>
      <c r="E402" s="695" t="e">
        <v>#N/A</v>
      </c>
      <c r="F402" s="695" t="e">
        <v>#N/A</v>
      </c>
      <c r="G402" s="695" t="e">
        <v>#N/A</v>
      </c>
      <c r="H402" s="695" t="e">
        <v>#N/A</v>
      </c>
      <c r="I402" s="695" t="e">
        <v>#N/A</v>
      </c>
      <c r="J402" s="695" t="e">
        <v>#N/A</v>
      </c>
      <c r="K402" s="695" t="e">
        <v>#N/A</v>
      </c>
      <c r="L402" s="695" t="e">
        <v>#N/A</v>
      </c>
      <c r="M402" s="695" t="e">
        <v>#N/A</v>
      </c>
      <c r="N402" s="695" t="e">
        <v>#N/A</v>
      </c>
      <c r="O402" s="695" t="e">
        <v>#N/A</v>
      </c>
      <c r="P402" s="695" t="e">
        <v>#N/A</v>
      </c>
      <c r="Q402" s="695" t="e">
        <v>#N/A</v>
      </c>
      <c r="R402" s="695" t="e">
        <v>#N/A</v>
      </c>
      <c r="S402" s="695" t="e">
        <v>#N/A</v>
      </c>
      <c r="T402" s="695" t="e">
        <v>#N/A</v>
      </c>
      <c r="U402" s="695" t="e">
        <v>#N/A</v>
      </c>
      <c r="V402" s="695" t="e">
        <v>#N/A</v>
      </c>
      <c r="W402" s="695" t="e">
        <v>#N/A</v>
      </c>
      <c r="X402" s="695" t="e">
        <v>#N/A</v>
      </c>
      <c r="Y402" s="695" t="e">
        <v>#N/A</v>
      </c>
      <c r="Z402" s="695" t="e">
        <v>#N/A</v>
      </c>
      <c r="AA402" s="695" t="e">
        <v>#N/A</v>
      </c>
      <c r="AB402" s="695" t="e">
        <v>#N/A</v>
      </c>
      <c r="AC402" s="695" t="e">
        <v>#N/A</v>
      </c>
      <c r="AD402" s="695" t="e">
        <v>#N/A</v>
      </c>
      <c r="AE402" s="695" t="e">
        <v>#N/A</v>
      </c>
      <c r="AF402" s="695" t="e">
        <v>#N/A</v>
      </c>
      <c r="AG402" s="695" t="e">
        <v>#N/A</v>
      </c>
      <c r="AH402" s="695" t="e">
        <v>#N/A</v>
      </c>
      <c r="AI402" s="695" t="e">
        <v>#N/A</v>
      </c>
      <c r="AJ402" s="695" t="e">
        <v>#N/A</v>
      </c>
      <c r="AK402" s="695" t="e">
        <v>#N/A</v>
      </c>
      <c r="AL402" s="695" t="e">
        <v>#N/A</v>
      </c>
      <c r="AM402" s="695" t="e">
        <v>#N/A</v>
      </c>
    </row>
    <row r="403" spans="1:39" ht="15" x14ac:dyDescent="0.25">
      <c r="A403" s="184" t="s">
        <v>181</v>
      </c>
      <c r="B403" s="184" t="s">
        <v>779</v>
      </c>
      <c r="C403" s="184" t="s">
        <v>805</v>
      </c>
      <c r="D403" s="184" t="s">
        <v>798</v>
      </c>
      <c r="E403" s="695" t="e">
        <v>#N/A</v>
      </c>
      <c r="F403" s="695" t="e">
        <v>#N/A</v>
      </c>
      <c r="G403" s="695" t="e">
        <v>#N/A</v>
      </c>
      <c r="H403" s="695" t="e">
        <v>#N/A</v>
      </c>
      <c r="I403" s="695" t="e">
        <v>#N/A</v>
      </c>
      <c r="J403" s="695" t="e">
        <v>#N/A</v>
      </c>
      <c r="K403" s="695" t="e">
        <v>#N/A</v>
      </c>
      <c r="L403" s="695" t="e">
        <v>#N/A</v>
      </c>
      <c r="M403" s="695" t="e">
        <v>#N/A</v>
      </c>
      <c r="N403" s="695" t="e">
        <v>#N/A</v>
      </c>
      <c r="O403" s="695" t="e">
        <v>#N/A</v>
      </c>
      <c r="P403" s="695" t="e">
        <v>#N/A</v>
      </c>
      <c r="Q403" s="695" t="e">
        <v>#N/A</v>
      </c>
      <c r="R403" s="695" t="e">
        <v>#N/A</v>
      </c>
      <c r="S403" s="695" t="e">
        <v>#N/A</v>
      </c>
      <c r="T403" s="695" t="e">
        <v>#N/A</v>
      </c>
      <c r="U403" s="695" t="e">
        <v>#N/A</v>
      </c>
      <c r="V403" s="695" t="e">
        <v>#N/A</v>
      </c>
      <c r="W403" s="695" t="e">
        <v>#N/A</v>
      </c>
      <c r="X403" s="695" t="e">
        <v>#N/A</v>
      </c>
      <c r="Y403" s="695" t="e">
        <v>#N/A</v>
      </c>
      <c r="Z403" s="695" t="e">
        <v>#N/A</v>
      </c>
      <c r="AA403" s="695" t="e">
        <v>#N/A</v>
      </c>
      <c r="AB403" s="695" t="e">
        <v>#N/A</v>
      </c>
      <c r="AC403" s="695" t="e">
        <v>#N/A</v>
      </c>
      <c r="AD403" s="695" t="e">
        <v>#N/A</v>
      </c>
      <c r="AE403" s="695" t="e">
        <v>#N/A</v>
      </c>
      <c r="AF403" s="695" t="e">
        <v>#N/A</v>
      </c>
      <c r="AG403" s="695" t="e">
        <v>#N/A</v>
      </c>
      <c r="AH403" s="695" t="e">
        <v>#N/A</v>
      </c>
      <c r="AI403" s="695" t="e">
        <v>#N/A</v>
      </c>
      <c r="AJ403" s="695" t="e">
        <v>#N/A</v>
      </c>
      <c r="AK403" s="695" t="e">
        <v>#N/A</v>
      </c>
      <c r="AL403" s="695" t="e">
        <v>#N/A</v>
      </c>
      <c r="AM403" s="695" t="e">
        <v>#N/A</v>
      </c>
    </row>
    <row r="404" spans="1:39" ht="15" x14ac:dyDescent="0.25">
      <c r="A404" s="183" t="s">
        <v>181</v>
      </c>
      <c r="B404" s="183" t="s">
        <v>779</v>
      </c>
      <c r="C404" s="183" t="s">
        <v>805</v>
      </c>
      <c r="D404" s="183" t="s">
        <v>799</v>
      </c>
      <c r="E404" s="695" t="e">
        <v>#N/A</v>
      </c>
      <c r="F404" s="695" t="e">
        <v>#N/A</v>
      </c>
      <c r="G404" s="695" t="e">
        <v>#N/A</v>
      </c>
      <c r="H404" s="695" t="e">
        <v>#N/A</v>
      </c>
      <c r="I404" s="695" t="e">
        <v>#N/A</v>
      </c>
      <c r="J404" s="695" t="e">
        <v>#N/A</v>
      </c>
      <c r="K404" s="695" t="e">
        <v>#N/A</v>
      </c>
      <c r="L404" s="695" t="e">
        <v>#N/A</v>
      </c>
      <c r="M404" s="695" t="e">
        <v>#N/A</v>
      </c>
      <c r="N404" s="695" t="e">
        <v>#N/A</v>
      </c>
      <c r="O404" s="695" t="e">
        <v>#N/A</v>
      </c>
      <c r="P404" s="695" t="e">
        <v>#N/A</v>
      </c>
      <c r="Q404" s="695" t="e">
        <v>#N/A</v>
      </c>
      <c r="R404" s="695" t="e">
        <v>#N/A</v>
      </c>
      <c r="S404" s="695" t="e">
        <v>#N/A</v>
      </c>
      <c r="T404" s="695" t="e">
        <v>#N/A</v>
      </c>
      <c r="U404" s="695" t="e">
        <v>#N/A</v>
      </c>
      <c r="V404" s="695" t="e">
        <v>#N/A</v>
      </c>
      <c r="W404" s="695" t="e">
        <v>#N/A</v>
      </c>
      <c r="X404" s="695" t="e">
        <v>#N/A</v>
      </c>
      <c r="Y404" s="695" t="e">
        <v>#N/A</v>
      </c>
      <c r="Z404" s="695" t="e">
        <v>#N/A</v>
      </c>
      <c r="AA404" s="695" t="e">
        <v>#N/A</v>
      </c>
      <c r="AB404" s="695" t="e">
        <v>#N/A</v>
      </c>
      <c r="AC404" s="695" t="e">
        <v>#N/A</v>
      </c>
      <c r="AD404" s="695" t="e">
        <v>#N/A</v>
      </c>
      <c r="AE404" s="695" t="e">
        <v>#N/A</v>
      </c>
      <c r="AF404" s="695" t="e">
        <v>#N/A</v>
      </c>
      <c r="AG404" s="695" t="e">
        <v>#N/A</v>
      </c>
      <c r="AH404" s="695" t="e">
        <v>#N/A</v>
      </c>
      <c r="AI404" s="695" t="e">
        <v>#N/A</v>
      </c>
      <c r="AJ404" s="695" t="e">
        <v>#N/A</v>
      </c>
      <c r="AK404" s="695" t="e">
        <v>#N/A</v>
      </c>
      <c r="AL404" s="695" t="e">
        <v>#N/A</v>
      </c>
      <c r="AM404" s="695" t="e">
        <v>#N/A</v>
      </c>
    </row>
    <row r="405" spans="1:39" ht="15" x14ac:dyDescent="0.25">
      <c r="A405" s="184" t="s">
        <v>181</v>
      </c>
      <c r="B405" s="184" t="s">
        <v>779</v>
      </c>
      <c r="C405" s="184" t="s">
        <v>805</v>
      </c>
      <c r="D405" s="184" t="s">
        <v>800</v>
      </c>
      <c r="E405" s="695" t="e">
        <v>#N/A</v>
      </c>
      <c r="F405" s="695" t="e">
        <v>#N/A</v>
      </c>
      <c r="G405" s="695" t="e">
        <v>#N/A</v>
      </c>
      <c r="H405" s="695" t="e">
        <v>#N/A</v>
      </c>
      <c r="I405" s="695" t="e">
        <v>#N/A</v>
      </c>
      <c r="J405" s="695" t="e">
        <v>#N/A</v>
      </c>
      <c r="K405" s="695" t="e">
        <v>#N/A</v>
      </c>
      <c r="L405" s="695" t="e">
        <v>#N/A</v>
      </c>
      <c r="M405" s="695" t="e">
        <v>#N/A</v>
      </c>
      <c r="N405" s="695" t="e">
        <v>#N/A</v>
      </c>
      <c r="O405" s="695" t="e">
        <v>#N/A</v>
      </c>
      <c r="P405" s="695" t="e">
        <v>#N/A</v>
      </c>
      <c r="Q405" s="695" t="e">
        <v>#N/A</v>
      </c>
      <c r="R405" s="695" t="e">
        <v>#N/A</v>
      </c>
      <c r="S405" s="695" t="e">
        <v>#N/A</v>
      </c>
      <c r="T405" s="695" t="e">
        <v>#N/A</v>
      </c>
      <c r="U405" s="695" t="e">
        <v>#N/A</v>
      </c>
      <c r="V405" s="695" t="e">
        <v>#N/A</v>
      </c>
      <c r="W405" s="695" t="e">
        <v>#N/A</v>
      </c>
      <c r="X405" s="695" t="e">
        <v>#N/A</v>
      </c>
      <c r="Y405" s="695" t="e">
        <v>#N/A</v>
      </c>
      <c r="Z405" s="695" t="e">
        <v>#N/A</v>
      </c>
      <c r="AA405" s="695" t="e">
        <v>#N/A</v>
      </c>
      <c r="AB405" s="695" t="e">
        <v>#N/A</v>
      </c>
      <c r="AC405" s="695" t="e">
        <v>#N/A</v>
      </c>
      <c r="AD405" s="695" t="e">
        <v>#N/A</v>
      </c>
      <c r="AE405" s="695" t="e">
        <v>#N/A</v>
      </c>
      <c r="AF405" s="695" t="e">
        <v>#N/A</v>
      </c>
      <c r="AG405" s="695" t="e">
        <v>#N/A</v>
      </c>
      <c r="AH405" s="695" t="e">
        <v>#N/A</v>
      </c>
      <c r="AI405" s="695" t="e">
        <v>#N/A</v>
      </c>
      <c r="AJ405" s="695" t="e">
        <v>#N/A</v>
      </c>
      <c r="AK405" s="695" t="e">
        <v>#N/A</v>
      </c>
      <c r="AL405" s="695" t="e">
        <v>#N/A</v>
      </c>
      <c r="AM405" s="695" t="e">
        <v>#N/A</v>
      </c>
    </row>
    <row r="406" spans="1:39" ht="15" x14ac:dyDescent="0.25">
      <c r="A406" s="183" t="s">
        <v>181</v>
      </c>
      <c r="B406" s="183" t="s">
        <v>787</v>
      </c>
      <c r="C406" s="183" t="s">
        <v>190</v>
      </c>
      <c r="D406" s="183" t="s">
        <v>799</v>
      </c>
      <c r="E406" s="695" t="e">
        <v>#N/A</v>
      </c>
      <c r="F406" s="695" t="e">
        <v>#N/A</v>
      </c>
      <c r="G406" s="695" t="e">
        <v>#N/A</v>
      </c>
      <c r="H406" s="695" t="e">
        <v>#N/A</v>
      </c>
      <c r="I406" s="695" t="e">
        <v>#N/A</v>
      </c>
      <c r="J406" s="695" t="e">
        <v>#N/A</v>
      </c>
      <c r="K406" s="695" t="e">
        <v>#N/A</v>
      </c>
      <c r="L406" s="695" t="e">
        <v>#N/A</v>
      </c>
      <c r="M406" s="695" t="e">
        <v>#N/A</v>
      </c>
      <c r="N406" s="695" t="e">
        <v>#N/A</v>
      </c>
      <c r="O406" s="695" t="e">
        <v>#N/A</v>
      </c>
      <c r="P406" s="695" t="e">
        <v>#N/A</v>
      </c>
      <c r="Q406" s="695" t="e">
        <v>#N/A</v>
      </c>
      <c r="R406" s="695" t="e">
        <v>#N/A</v>
      </c>
      <c r="S406" s="695" t="e">
        <v>#N/A</v>
      </c>
      <c r="T406" s="695" t="e">
        <v>#N/A</v>
      </c>
      <c r="U406" s="695" t="e">
        <v>#N/A</v>
      </c>
      <c r="V406" s="695" t="e">
        <v>#N/A</v>
      </c>
      <c r="W406" s="695" t="e">
        <v>#N/A</v>
      </c>
      <c r="X406" s="695" t="e">
        <v>#N/A</v>
      </c>
      <c r="Y406" s="695" t="e">
        <v>#N/A</v>
      </c>
      <c r="Z406" s="695" t="e">
        <v>#N/A</v>
      </c>
      <c r="AA406" s="695" t="e">
        <v>#N/A</v>
      </c>
      <c r="AB406" s="695" t="e">
        <v>#N/A</v>
      </c>
      <c r="AC406" s="695" t="e">
        <v>#N/A</v>
      </c>
      <c r="AD406" s="695" t="e">
        <v>#N/A</v>
      </c>
      <c r="AE406" s="695" t="e">
        <v>#N/A</v>
      </c>
      <c r="AF406" s="695" t="e">
        <v>#N/A</v>
      </c>
      <c r="AG406" s="695" t="e">
        <v>#N/A</v>
      </c>
      <c r="AH406" s="695" t="e">
        <v>#N/A</v>
      </c>
      <c r="AI406" s="695" t="e">
        <v>#N/A</v>
      </c>
      <c r="AJ406" s="695" t="e">
        <v>#N/A</v>
      </c>
      <c r="AK406" s="695" t="e">
        <v>#N/A</v>
      </c>
      <c r="AL406" s="695" t="e">
        <v>#N/A</v>
      </c>
      <c r="AM406" s="695" t="e">
        <v>#N/A</v>
      </c>
    </row>
    <row r="407" spans="1:39" ht="15" x14ac:dyDescent="0.25">
      <c r="A407" s="184" t="s">
        <v>181</v>
      </c>
      <c r="B407" s="184" t="s">
        <v>787</v>
      </c>
      <c r="C407" s="184" t="s">
        <v>190</v>
      </c>
      <c r="D407" s="184" t="s">
        <v>800</v>
      </c>
      <c r="E407" s="695" t="e">
        <v>#N/A</v>
      </c>
      <c r="F407" s="695" t="e">
        <v>#N/A</v>
      </c>
      <c r="G407" s="695" t="e">
        <v>#N/A</v>
      </c>
      <c r="H407" s="695" t="e">
        <v>#N/A</v>
      </c>
      <c r="I407" s="695" t="e">
        <v>#N/A</v>
      </c>
      <c r="J407" s="695" t="e">
        <v>#N/A</v>
      </c>
      <c r="K407" s="695" t="e">
        <v>#N/A</v>
      </c>
      <c r="L407" s="695" t="e">
        <v>#N/A</v>
      </c>
      <c r="M407" s="695" t="e">
        <v>#N/A</v>
      </c>
      <c r="N407" s="695" t="e">
        <v>#N/A</v>
      </c>
      <c r="O407" s="695" t="e">
        <v>#N/A</v>
      </c>
      <c r="P407" s="695" t="e">
        <v>#N/A</v>
      </c>
      <c r="Q407" s="695" t="e">
        <v>#N/A</v>
      </c>
      <c r="R407" s="695" t="e">
        <v>#N/A</v>
      </c>
      <c r="S407" s="695" t="e">
        <v>#N/A</v>
      </c>
      <c r="T407" s="695" t="e">
        <v>#N/A</v>
      </c>
      <c r="U407" s="695" t="e">
        <v>#N/A</v>
      </c>
      <c r="V407" s="695" t="e">
        <v>#N/A</v>
      </c>
      <c r="W407" s="695" t="e">
        <v>#N/A</v>
      </c>
      <c r="X407" s="695" t="e">
        <v>#N/A</v>
      </c>
      <c r="Y407" s="695" t="e">
        <v>#N/A</v>
      </c>
      <c r="Z407" s="695" t="e">
        <v>#N/A</v>
      </c>
      <c r="AA407" s="695" t="e">
        <v>#N/A</v>
      </c>
      <c r="AB407" s="695" t="e">
        <v>#N/A</v>
      </c>
      <c r="AC407" s="695" t="e">
        <v>#N/A</v>
      </c>
      <c r="AD407" s="695" t="e">
        <v>#N/A</v>
      </c>
      <c r="AE407" s="695" t="e">
        <v>#N/A</v>
      </c>
      <c r="AF407" s="695" t="e">
        <v>#N/A</v>
      </c>
      <c r="AG407" s="695" t="e">
        <v>#N/A</v>
      </c>
      <c r="AH407" s="695" t="e">
        <v>#N/A</v>
      </c>
      <c r="AI407" s="695" t="e">
        <v>#N/A</v>
      </c>
      <c r="AJ407" s="695" t="e">
        <v>#N/A</v>
      </c>
      <c r="AK407" s="695" t="e">
        <v>#N/A</v>
      </c>
      <c r="AL407" s="695" t="e">
        <v>#N/A</v>
      </c>
      <c r="AM407" s="695" t="e">
        <v>#N/A</v>
      </c>
    </row>
    <row r="408" spans="1:39" ht="15" x14ac:dyDescent="0.25">
      <c r="A408" s="183" t="s">
        <v>181</v>
      </c>
      <c r="B408" s="183" t="s">
        <v>787</v>
      </c>
      <c r="C408" s="183" t="s">
        <v>189</v>
      </c>
      <c r="D408" s="183" t="s">
        <v>799</v>
      </c>
      <c r="E408" s="695" t="e">
        <v>#N/A</v>
      </c>
      <c r="F408" s="695" t="e">
        <v>#N/A</v>
      </c>
      <c r="G408" s="695" t="e">
        <v>#N/A</v>
      </c>
      <c r="H408" s="695" t="e">
        <v>#N/A</v>
      </c>
      <c r="I408" s="695" t="e">
        <v>#N/A</v>
      </c>
      <c r="J408" s="695" t="e">
        <v>#N/A</v>
      </c>
      <c r="K408" s="695" t="e">
        <v>#N/A</v>
      </c>
      <c r="L408" s="695" t="e">
        <v>#N/A</v>
      </c>
      <c r="M408" s="695" t="e">
        <v>#N/A</v>
      </c>
      <c r="N408" s="695" t="e">
        <v>#N/A</v>
      </c>
      <c r="O408" s="695" t="e">
        <v>#N/A</v>
      </c>
      <c r="P408" s="695" t="e">
        <v>#N/A</v>
      </c>
      <c r="Q408" s="695" t="e">
        <v>#N/A</v>
      </c>
      <c r="R408" s="695" t="e">
        <v>#N/A</v>
      </c>
      <c r="S408" s="695" t="e">
        <v>#N/A</v>
      </c>
      <c r="T408" s="695" t="e">
        <v>#N/A</v>
      </c>
      <c r="U408" s="695" t="e">
        <v>#N/A</v>
      </c>
      <c r="V408" s="695" t="e">
        <v>#N/A</v>
      </c>
      <c r="W408" s="695" t="e">
        <v>#N/A</v>
      </c>
      <c r="X408" s="695" t="e">
        <v>#N/A</v>
      </c>
      <c r="Y408" s="695" t="e">
        <v>#N/A</v>
      </c>
      <c r="Z408" s="695" t="e">
        <v>#N/A</v>
      </c>
      <c r="AA408" s="695" t="e">
        <v>#N/A</v>
      </c>
      <c r="AB408" s="695" t="e">
        <v>#N/A</v>
      </c>
      <c r="AC408" s="695" t="e">
        <v>#N/A</v>
      </c>
      <c r="AD408" s="695" t="e">
        <v>#N/A</v>
      </c>
      <c r="AE408" s="695" t="e">
        <v>#N/A</v>
      </c>
      <c r="AF408" s="695" t="e">
        <v>#N/A</v>
      </c>
      <c r="AG408" s="695" t="e">
        <v>#N/A</v>
      </c>
      <c r="AH408" s="695" t="e">
        <v>#N/A</v>
      </c>
      <c r="AI408" s="695" t="e">
        <v>#N/A</v>
      </c>
      <c r="AJ408" s="695" t="e">
        <v>#N/A</v>
      </c>
      <c r="AK408" s="695" t="e">
        <v>#N/A</v>
      </c>
      <c r="AL408" s="695" t="e">
        <v>#N/A</v>
      </c>
      <c r="AM408" s="695" t="e">
        <v>#N/A</v>
      </c>
    </row>
    <row r="409" spans="1:39" ht="15" x14ac:dyDescent="0.25">
      <c r="A409" s="184" t="s">
        <v>181</v>
      </c>
      <c r="B409" s="184" t="s">
        <v>787</v>
      </c>
      <c r="C409" s="184" t="s">
        <v>189</v>
      </c>
      <c r="D409" s="184" t="s">
        <v>800</v>
      </c>
      <c r="E409" s="695" t="e">
        <v>#N/A</v>
      </c>
      <c r="F409" s="695" t="e">
        <v>#N/A</v>
      </c>
      <c r="G409" s="695" t="e">
        <v>#N/A</v>
      </c>
      <c r="H409" s="695" t="e">
        <v>#N/A</v>
      </c>
      <c r="I409" s="695" t="e">
        <v>#N/A</v>
      </c>
      <c r="J409" s="695" t="e">
        <v>#N/A</v>
      </c>
      <c r="K409" s="695" t="e">
        <v>#N/A</v>
      </c>
      <c r="L409" s="695" t="e">
        <v>#N/A</v>
      </c>
      <c r="M409" s="695" t="e">
        <v>#N/A</v>
      </c>
      <c r="N409" s="695" t="e">
        <v>#N/A</v>
      </c>
      <c r="O409" s="695" t="e">
        <v>#N/A</v>
      </c>
      <c r="P409" s="695" t="e">
        <v>#N/A</v>
      </c>
      <c r="Q409" s="695" t="e">
        <v>#N/A</v>
      </c>
      <c r="R409" s="695" t="e">
        <v>#N/A</v>
      </c>
      <c r="S409" s="695" t="e">
        <v>#N/A</v>
      </c>
      <c r="T409" s="695" t="e">
        <v>#N/A</v>
      </c>
      <c r="U409" s="695" t="e">
        <v>#N/A</v>
      </c>
      <c r="V409" s="695" t="e">
        <v>#N/A</v>
      </c>
      <c r="W409" s="695" t="e">
        <v>#N/A</v>
      </c>
      <c r="X409" s="695" t="e">
        <v>#N/A</v>
      </c>
      <c r="Y409" s="695" t="e">
        <v>#N/A</v>
      </c>
      <c r="Z409" s="695" t="e">
        <v>#N/A</v>
      </c>
      <c r="AA409" s="695" t="e">
        <v>#N/A</v>
      </c>
      <c r="AB409" s="695" t="e">
        <v>#N/A</v>
      </c>
      <c r="AC409" s="695" t="e">
        <v>#N/A</v>
      </c>
      <c r="AD409" s="695" t="e">
        <v>#N/A</v>
      </c>
      <c r="AE409" s="695" t="e">
        <v>#N/A</v>
      </c>
      <c r="AF409" s="695" t="e">
        <v>#N/A</v>
      </c>
      <c r="AG409" s="695" t="e">
        <v>#N/A</v>
      </c>
      <c r="AH409" s="695" t="e">
        <v>#N/A</v>
      </c>
      <c r="AI409" s="695" t="e">
        <v>#N/A</v>
      </c>
      <c r="AJ409" s="695" t="e">
        <v>#N/A</v>
      </c>
      <c r="AK409" s="695" t="e">
        <v>#N/A</v>
      </c>
      <c r="AL409" s="695" t="e">
        <v>#N/A</v>
      </c>
      <c r="AM409" s="695" t="e">
        <v>#N/A</v>
      </c>
    </row>
    <row r="410" spans="1:39" ht="15" x14ac:dyDescent="0.25">
      <c r="A410" s="183" t="s">
        <v>181</v>
      </c>
      <c r="B410" s="183" t="s">
        <v>787</v>
      </c>
      <c r="C410" s="183" t="s">
        <v>806</v>
      </c>
      <c r="D410" s="183" t="s">
        <v>799</v>
      </c>
      <c r="E410" s="695" t="e">
        <v>#N/A</v>
      </c>
      <c r="F410" s="695" t="e">
        <v>#N/A</v>
      </c>
      <c r="G410" s="695" t="e">
        <v>#N/A</v>
      </c>
      <c r="H410" s="695" t="e">
        <v>#N/A</v>
      </c>
      <c r="I410" s="695" t="e">
        <v>#N/A</v>
      </c>
      <c r="J410" s="695" t="e">
        <v>#N/A</v>
      </c>
      <c r="K410" s="695" t="e">
        <v>#N/A</v>
      </c>
      <c r="L410" s="695" t="e">
        <v>#N/A</v>
      </c>
      <c r="M410" s="695" t="e">
        <v>#N/A</v>
      </c>
      <c r="N410" s="695" t="e">
        <v>#N/A</v>
      </c>
      <c r="O410" s="695" t="e">
        <v>#N/A</v>
      </c>
      <c r="P410" s="695" t="e">
        <v>#N/A</v>
      </c>
      <c r="Q410" s="695" t="e">
        <v>#N/A</v>
      </c>
      <c r="R410" s="695" t="e">
        <v>#N/A</v>
      </c>
      <c r="S410" s="695" t="e">
        <v>#N/A</v>
      </c>
      <c r="T410" s="695" t="e">
        <v>#N/A</v>
      </c>
      <c r="U410" s="695" t="e">
        <v>#N/A</v>
      </c>
      <c r="V410" s="695" t="e">
        <v>#N/A</v>
      </c>
      <c r="W410" s="695" t="e">
        <v>#N/A</v>
      </c>
      <c r="X410" s="695" t="e">
        <v>#N/A</v>
      </c>
      <c r="Y410" s="695" t="e">
        <v>#N/A</v>
      </c>
      <c r="Z410" s="695" t="e">
        <v>#N/A</v>
      </c>
      <c r="AA410" s="695" t="e">
        <v>#N/A</v>
      </c>
      <c r="AB410" s="695" t="e">
        <v>#N/A</v>
      </c>
      <c r="AC410" s="695" t="e">
        <v>#N/A</v>
      </c>
      <c r="AD410" s="695" t="e">
        <v>#N/A</v>
      </c>
      <c r="AE410" s="695" t="e">
        <v>#N/A</v>
      </c>
      <c r="AF410" s="695" t="e">
        <v>#N/A</v>
      </c>
      <c r="AG410" s="695" t="e">
        <v>#N/A</v>
      </c>
      <c r="AH410" s="695" t="e">
        <v>#N/A</v>
      </c>
      <c r="AI410" s="695" t="e">
        <v>#N/A</v>
      </c>
      <c r="AJ410" s="695" t="e">
        <v>#N/A</v>
      </c>
      <c r="AK410" s="695" t="e">
        <v>#N/A</v>
      </c>
      <c r="AL410" s="695" t="e">
        <v>#N/A</v>
      </c>
      <c r="AM410" s="695" t="e">
        <v>#N/A</v>
      </c>
    </row>
    <row r="411" spans="1:39" ht="15" x14ac:dyDescent="0.25">
      <c r="A411" s="184" t="s">
        <v>181</v>
      </c>
      <c r="B411" s="184" t="s">
        <v>787</v>
      </c>
      <c r="C411" s="184" t="s">
        <v>806</v>
      </c>
      <c r="D411" s="184" t="s">
        <v>800</v>
      </c>
      <c r="E411" s="695" t="e">
        <v>#N/A</v>
      </c>
      <c r="F411" s="695" t="e">
        <v>#N/A</v>
      </c>
      <c r="G411" s="695" t="e">
        <v>#N/A</v>
      </c>
      <c r="H411" s="695" t="e">
        <v>#N/A</v>
      </c>
      <c r="I411" s="695" t="e">
        <v>#N/A</v>
      </c>
      <c r="J411" s="695" t="e">
        <v>#N/A</v>
      </c>
      <c r="K411" s="695" t="e">
        <v>#N/A</v>
      </c>
      <c r="L411" s="695" t="e">
        <v>#N/A</v>
      </c>
      <c r="M411" s="695" t="e">
        <v>#N/A</v>
      </c>
      <c r="N411" s="695" t="e">
        <v>#N/A</v>
      </c>
      <c r="O411" s="695" t="e">
        <v>#N/A</v>
      </c>
      <c r="P411" s="695" t="e">
        <v>#N/A</v>
      </c>
      <c r="Q411" s="695" t="e">
        <v>#N/A</v>
      </c>
      <c r="R411" s="695" t="e">
        <v>#N/A</v>
      </c>
      <c r="S411" s="695" t="e">
        <v>#N/A</v>
      </c>
      <c r="T411" s="695" t="e">
        <v>#N/A</v>
      </c>
      <c r="U411" s="695" t="e">
        <v>#N/A</v>
      </c>
      <c r="V411" s="695" t="e">
        <v>#N/A</v>
      </c>
      <c r="W411" s="695" t="e">
        <v>#N/A</v>
      </c>
      <c r="X411" s="695" t="e">
        <v>#N/A</v>
      </c>
      <c r="Y411" s="695" t="e">
        <v>#N/A</v>
      </c>
      <c r="Z411" s="695" t="e">
        <v>#N/A</v>
      </c>
      <c r="AA411" s="695" t="e">
        <v>#N/A</v>
      </c>
      <c r="AB411" s="695" t="e">
        <v>#N/A</v>
      </c>
      <c r="AC411" s="695" t="e">
        <v>#N/A</v>
      </c>
      <c r="AD411" s="695" t="e">
        <v>#N/A</v>
      </c>
      <c r="AE411" s="695" t="e">
        <v>#N/A</v>
      </c>
      <c r="AF411" s="695" t="e">
        <v>#N/A</v>
      </c>
      <c r="AG411" s="695" t="e">
        <v>#N/A</v>
      </c>
      <c r="AH411" s="695" t="e">
        <v>#N/A</v>
      </c>
      <c r="AI411" s="695" t="e">
        <v>#N/A</v>
      </c>
      <c r="AJ411" s="695" t="e">
        <v>#N/A</v>
      </c>
      <c r="AK411" s="695" t="e">
        <v>#N/A</v>
      </c>
      <c r="AL411" s="695" t="e">
        <v>#N/A</v>
      </c>
      <c r="AM411" s="695" t="e">
        <v>#N/A</v>
      </c>
    </row>
    <row r="412" spans="1:39" ht="15" x14ac:dyDescent="0.25">
      <c r="A412" s="183" t="s">
        <v>181</v>
      </c>
      <c r="B412" s="183" t="s">
        <v>787</v>
      </c>
      <c r="C412" s="183" t="s">
        <v>807</v>
      </c>
      <c r="D412" s="183" t="s">
        <v>799</v>
      </c>
      <c r="E412" s="695" t="e">
        <v>#N/A</v>
      </c>
      <c r="F412" s="695" t="e">
        <v>#N/A</v>
      </c>
      <c r="G412" s="695" t="e">
        <v>#N/A</v>
      </c>
      <c r="H412" s="695" t="e">
        <v>#N/A</v>
      </c>
      <c r="I412" s="695" t="e">
        <v>#N/A</v>
      </c>
      <c r="J412" s="695" t="e">
        <v>#N/A</v>
      </c>
      <c r="K412" s="695" t="e">
        <v>#N/A</v>
      </c>
      <c r="L412" s="695" t="e">
        <v>#N/A</v>
      </c>
      <c r="M412" s="695" t="e">
        <v>#N/A</v>
      </c>
      <c r="N412" s="695" t="e">
        <v>#N/A</v>
      </c>
      <c r="O412" s="695" t="e">
        <v>#N/A</v>
      </c>
      <c r="P412" s="695" t="e">
        <v>#N/A</v>
      </c>
      <c r="Q412" s="695" t="e">
        <v>#N/A</v>
      </c>
      <c r="R412" s="695" t="e">
        <v>#N/A</v>
      </c>
      <c r="S412" s="695" t="e">
        <v>#N/A</v>
      </c>
      <c r="T412" s="695" t="e">
        <v>#N/A</v>
      </c>
      <c r="U412" s="695" t="e">
        <v>#N/A</v>
      </c>
      <c r="V412" s="695" t="e">
        <v>#N/A</v>
      </c>
      <c r="W412" s="695" t="e">
        <v>#N/A</v>
      </c>
      <c r="X412" s="695" t="e">
        <v>#N/A</v>
      </c>
      <c r="Y412" s="695" t="e">
        <v>#N/A</v>
      </c>
      <c r="Z412" s="695" t="e">
        <v>#N/A</v>
      </c>
      <c r="AA412" s="695" t="e">
        <v>#N/A</v>
      </c>
      <c r="AB412" s="695" t="e">
        <v>#N/A</v>
      </c>
      <c r="AC412" s="695" t="e">
        <v>#N/A</v>
      </c>
      <c r="AD412" s="695" t="e">
        <v>#N/A</v>
      </c>
      <c r="AE412" s="695" t="e">
        <v>#N/A</v>
      </c>
      <c r="AF412" s="695" t="e">
        <v>#N/A</v>
      </c>
      <c r="AG412" s="695" t="e">
        <v>#N/A</v>
      </c>
      <c r="AH412" s="695" t="e">
        <v>#N/A</v>
      </c>
      <c r="AI412" s="695" t="e">
        <v>#N/A</v>
      </c>
      <c r="AJ412" s="695" t="e">
        <v>#N/A</v>
      </c>
      <c r="AK412" s="695" t="e">
        <v>#N/A</v>
      </c>
      <c r="AL412" s="695" t="e">
        <v>#N/A</v>
      </c>
      <c r="AM412" s="695" t="e">
        <v>#N/A</v>
      </c>
    </row>
    <row r="413" spans="1:39" ht="15" x14ac:dyDescent="0.25">
      <c r="A413" s="184" t="s">
        <v>181</v>
      </c>
      <c r="B413" s="184" t="s">
        <v>787</v>
      </c>
      <c r="C413" s="184" t="s">
        <v>807</v>
      </c>
      <c r="D413" s="184" t="s">
        <v>800</v>
      </c>
      <c r="E413" s="695" t="e">
        <v>#N/A</v>
      </c>
      <c r="F413" s="695" t="e">
        <v>#N/A</v>
      </c>
      <c r="G413" s="695" t="e">
        <v>#N/A</v>
      </c>
      <c r="H413" s="695" t="e">
        <v>#N/A</v>
      </c>
      <c r="I413" s="695" t="e">
        <v>#N/A</v>
      </c>
      <c r="J413" s="695" t="e">
        <v>#N/A</v>
      </c>
      <c r="K413" s="695" t="e">
        <v>#N/A</v>
      </c>
      <c r="L413" s="695" t="e">
        <v>#N/A</v>
      </c>
      <c r="M413" s="695" t="e">
        <v>#N/A</v>
      </c>
      <c r="N413" s="695" t="e">
        <v>#N/A</v>
      </c>
      <c r="O413" s="695" t="e">
        <v>#N/A</v>
      </c>
      <c r="P413" s="695" t="e">
        <v>#N/A</v>
      </c>
      <c r="Q413" s="695" t="e">
        <v>#N/A</v>
      </c>
      <c r="R413" s="695" t="e">
        <v>#N/A</v>
      </c>
      <c r="S413" s="695" t="e">
        <v>#N/A</v>
      </c>
      <c r="T413" s="695" t="e">
        <v>#N/A</v>
      </c>
      <c r="U413" s="695" t="e">
        <v>#N/A</v>
      </c>
      <c r="V413" s="695" t="e">
        <v>#N/A</v>
      </c>
      <c r="W413" s="695" t="e">
        <v>#N/A</v>
      </c>
      <c r="X413" s="695" t="e">
        <v>#N/A</v>
      </c>
      <c r="Y413" s="695" t="e">
        <v>#N/A</v>
      </c>
      <c r="Z413" s="695" t="e">
        <v>#N/A</v>
      </c>
      <c r="AA413" s="695" t="e">
        <v>#N/A</v>
      </c>
      <c r="AB413" s="695" t="e">
        <v>#N/A</v>
      </c>
      <c r="AC413" s="695" t="e">
        <v>#N/A</v>
      </c>
      <c r="AD413" s="695" t="e">
        <v>#N/A</v>
      </c>
      <c r="AE413" s="695" t="e">
        <v>#N/A</v>
      </c>
      <c r="AF413" s="695" t="e">
        <v>#N/A</v>
      </c>
      <c r="AG413" s="695" t="e">
        <v>#N/A</v>
      </c>
      <c r="AH413" s="695" t="e">
        <v>#N/A</v>
      </c>
      <c r="AI413" s="695" t="e">
        <v>#N/A</v>
      </c>
      <c r="AJ413" s="695" t="e">
        <v>#N/A</v>
      </c>
      <c r="AK413" s="695" t="e">
        <v>#N/A</v>
      </c>
      <c r="AL413" s="695" t="e">
        <v>#N/A</v>
      </c>
      <c r="AM413" s="695" t="e">
        <v>#N/A</v>
      </c>
    </row>
    <row r="414" spans="1:39" ht="15" x14ac:dyDescent="0.25">
      <c r="A414" s="183" t="s">
        <v>181</v>
      </c>
      <c r="B414" s="183" t="s">
        <v>808</v>
      </c>
      <c r="C414" s="183" t="s">
        <v>807</v>
      </c>
      <c r="D414" s="183" t="s">
        <v>799</v>
      </c>
      <c r="E414" s="695" t="e">
        <v>#N/A</v>
      </c>
      <c r="F414" s="695" t="e">
        <v>#N/A</v>
      </c>
      <c r="G414" s="695" t="e">
        <v>#N/A</v>
      </c>
      <c r="H414" s="695" t="e">
        <v>#N/A</v>
      </c>
      <c r="I414" s="695" t="e">
        <v>#N/A</v>
      </c>
      <c r="J414" s="695" t="e">
        <v>#N/A</v>
      </c>
      <c r="K414" s="695" t="e">
        <v>#N/A</v>
      </c>
      <c r="L414" s="695" t="e">
        <v>#N/A</v>
      </c>
      <c r="M414" s="695" t="e">
        <v>#N/A</v>
      </c>
      <c r="N414" s="695" t="e">
        <v>#N/A</v>
      </c>
      <c r="O414" s="695" t="e">
        <v>#N/A</v>
      </c>
      <c r="P414" s="695" t="e">
        <v>#N/A</v>
      </c>
      <c r="Q414" s="695" t="e">
        <v>#N/A</v>
      </c>
      <c r="R414" s="695" t="e">
        <v>#N/A</v>
      </c>
      <c r="S414" s="695" t="e">
        <v>#N/A</v>
      </c>
      <c r="T414" s="695" t="e">
        <v>#N/A</v>
      </c>
      <c r="U414" s="695" t="e">
        <v>#N/A</v>
      </c>
      <c r="V414" s="695" t="e">
        <v>#N/A</v>
      </c>
      <c r="W414" s="695" t="e">
        <v>#N/A</v>
      </c>
      <c r="X414" s="695" t="e">
        <v>#N/A</v>
      </c>
      <c r="Y414" s="695" t="e">
        <v>#N/A</v>
      </c>
      <c r="Z414" s="695" t="e">
        <v>#N/A</v>
      </c>
      <c r="AA414" s="695" t="e">
        <v>#N/A</v>
      </c>
      <c r="AB414" s="695" t="e">
        <v>#N/A</v>
      </c>
      <c r="AC414" s="695" t="e">
        <v>#N/A</v>
      </c>
      <c r="AD414" s="695" t="e">
        <v>#N/A</v>
      </c>
      <c r="AE414" s="695" t="e">
        <v>#N/A</v>
      </c>
      <c r="AF414" s="695" t="e">
        <v>#N/A</v>
      </c>
      <c r="AG414" s="695" t="e">
        <v>#N/A</v>
      </c>
      <c r="AH414" s="695" t="e">
        <v>#N/A</v>
      </c>
      <c r="AI414" s="695" t="e">
        <v>#N/A</v>
      </c>
      <c r="AJ414" s="695" t="e">
        <v>#N/A</v>
      </c>
      <c r="AK414" s="695" t="e">
        <v>#N/A</v>
      </c>
      <c r="AL414" s="695" t="e">
        <v>#N/A</v>
      </c>
      <c r="AM414" s="695" t="e">
        <v>#N/A</v>
      </c>
    </row>
    <row r="415" spans="1:39" ht="15" x14ac:dyDescent="0.25">
      <c r="A415" s="184" t="s">
        <v>181</v>
      </c>
      <c r="B415" s="184" t="s">
        <v>808</v>
      </c>
      <c r="C415" s="184" t="s">
        <v>807</v>
      </c>
      <c r="D415" s="184" t="s">
        <v>800</v>
      </c>
      <c r="E415" s="695" t="e">
        <v>#N/A</v>
      </c>
      <c r="F415" s="695" t="e">
        <v>#N/A</v>
      </c>
      <c r="G415" s="695" t="e">
        <v>#N/A</v>
      </c>
      <c r="H415" s="695" t="e">
        <v>#N/A</v>
      </c>
      <c r="I415" s="695" t="e">
        <v>#N/A</v>
      </c>
      <c r="J415" s="695" t="e">
        <v>#N/A</v>
      </c>
      <c r="K415" s="695" t="e">
        <v>#N/A</v>
      </c>
      <c r="L415" s="695" t="e">
        <v>#N/A</v>
      </c>
      <c r="M415" s="695" t="e">
        <v>#N/A</v>
      </c>
      <c r="N415" s="695" t="e">
        <v>#N/A</v>
      </c>
      <c r="O415" s="695" t="e">
        <v>#N/A</v>
      </c>
      <c r="P415" s="695" t="e">
        <v>#N/A</v>
      </c>
      <c r="Q415" s="695" t="e">
        <v>#N/A</v>
      </c>
      <c r="R415" s="695" t="e">
        <v>#N/A</v>
      </c>
      <c r="S415" s="695" t="e">
        <v>#N/A</v>
      </c>
      <c r="T415" s="695" t="e">
        <v>#N/A</v>
      </c>
      <c r="U415" s="695" t="e">
        <v>#N/A</v>
      </c>
      <c r="V415" s="695" t="e">
        <v>#N/A</v>
      </c>
      <c r="W415" s="695" t="e">
        <v>#N/A</v>
      </c>
      <c r="X415" s="695" t="e">
        <v>#N/A</v>
      </c>
      <c r="Y415" s="695" t="e">
        <v>#N/A</v>
      </c>
      <c r="Z415" s="695" t="e">
        <v>#N/A</v>
      </c>
      <c r="AA415" s="695" t="e">
        <v>#N/A</v>
      </c>
      <c r="AB415" s="695" t="e">
        <v>#N/A</v>
      </c>
      <c r="AC415" s="695" t="e">
        <v>#N/A</v>
      </c>
      <c r="AD415" s="695" t="e">
        <v>#N/A</v>
      </c>
      <c r="AE415" s="695" t="e">
        <v>#N/A</v>
      </c>
      <c r="AF415" s="695" t="e">
        <v>#N/A</v>
      </c>
      <c r="AG415" s="695" t="e">
        <v>#N/A</v>
      </c>
      <c r="AH415" s="695" t="e">
        <v>#N/A</v>
      </c>
      <c r="AI415" s="695" t="e">
        <v>#N/A</v>
      </c>
      <c r="AJ415" s="695" t="e">
        <v>#N/A</v>
      </c>
      <c r="AK415" s="695" t="e">
        <v>#N/A</v>
      </c>
      <c r="AL415" s="695" t="e">
        <v>#N/A</v>
      </c>
      <c r="AM415" s="695" t="e">
        <v>#N/A</v>
      </c>
    </row>
    <row r="416" spans="1:39" ht="15" x14ac:dyDescent="0.25">
      <c r="A416" s="183" t="s">
        <v>179</v>
      </c>
      <c r="B416" s="183" t="s">
        <v>779</v>
      </c>
      <c r="C416" s="183" t="s">
        <v>809</v>
      </c>
      <c r="D416" s="183" t="s">
        <v>175</v>
      </c>
      <c r="E416" s="695" t="e">
        <v>#N/A</v>
      </c>
      <c r="F416" s="695" t="e">
        <v>#N/A</v>
      </c>
      <c r="G416" s="695" t="e">
        <v>#N/A</v>
      </c>
      <c r="H416" s="695" t="e">
        <v>#N/A</v>
      </c>
      <c r="I416" s="695" t="e">
        <v>#N/A</v>
      </c>
      <c r="J416" s="695" t="e">
        <v>#N/A</v>
      </c>
      <c r="K416" s="695" t="e">
        <v>#N/A</v>
      </c>
      <c r="L416" s="695" t="e">
        <v>#N/A</v>
      </c>
      <c r="M416" s="695" t="e">
        <v>#N/A</v>
      </c>
      <c r="N416" s="695" t="e">
        <v>#N/A</v>
      </c>
      <c r="O416" s="695" t="e">
        <v>#N/A</v>
      </c>
      <c r="P416" s="695" t="e">
        <v>#N/A</v>
      </c>
      <c r="Q416" s="695" t="e">
        <v>#N/A</v>
      </c>
      <c r="R416" s="695" t="e">
        <v>#N/A</v>
      </c>
      <c r="S416" s="695" t="e">
        <v>#N/A</v>
      </c>
      <c r="T416" s="695" t="e">
        <v>#N/A</v>
      </c>
      <c r="U416" s="695" t="e">
        <v>#N/A</v>
      </c>
      <c r="V416" s="695" t="e">
        <v>#N/A</v>
      </c>
      <c r="W416" s="695" t="e">
        <v>#N/A</v>
      </c>
      <c r="X416" s="695" t="e">
        <v>#N/A</v>
      </c>
      <c r="Y416" s="695" t="e">
        <v>#N/A</v>
      </c>
      <c r="Z416" s="695" t="e">
        <v>#N/A</v>
      </c>
      <c r="AA416" s="695" t="e">
        <v>#N/A</v>
      </c>
      <c r="AB416" s="695" t="e">
        <v>#N/A</v>
      </c>
      <c r="AC416" s="695" t="e">
        <v>#N/A</v>
      </c>
      <c r="AD416" s="695" t="e">
        <v>#N/A</v>
      </c>
      <c r="AE416" s="695" t="e">
        <v>#N/A</v>
      </c>
      <c r="AF416" s="695" t="e">
        <v>#N/A</v>
      </c>
      <c r="AG416" s="695" t="e">
        <v>#N/A</v>
      </c>
      <c r="AH416" s="695" t="e">
        <v>#N/A</v>
      </c>
      <c r="AI416" s="695" t="e">
        <v>#N/A</v>
      </c>
      <c r="AJ416" s="695" t="e">
        <v>#N/A</v>
      </c>
      <c r="AK416" s="695" t="e">
        <v>#N/A</v>
      </c>
      <c r="AL416" s="695" t="e">
        <v>#N/A</v>
      </c>
      <c r="AM416" s="695" t="e">
        <v>#N/A</v>
      </c>
    </row>
    <row r="417" spans="1:39" ht="15" x14ac:dyDescent="0.25">
      <c r="A417" s="184" t="s">
        <v>179</v>
      </c>
      <c r="B417" s="184" t="s">
        <v>779</v>
      </c>
      <c r="C417" s="184" t="s">
        <v>809</v>
      </c>
      <c r="D417" s="184" t="s">
        <v>793</v>
      </c>
      <c r="E417" s="695" t="e">
        <v>#N/A</v>
      </c>
      <c r="F417" s="695" t="e">
        <v>#N/A</v>
      </c>
      <c r="G417" s="695" t="e">
        <v>#N/A</v>
      </c>
      <c r="H417" s="695" t="e">
        <v>#N/A</v>
      </c>
      <c r="I417" s="695" t="e">
        <v>#N/A</v>
      </c>
      <c r="J417" s="695" t="e">
        <v>#N/A</v>
      </c>
      <c r="K417" s="695" t="e">
        <v>#N/A</v>
      </c>
      <c r="L417" s="695" t="e">
        <v>#N/A</v>
      </c>
      <c r="M417" s="695" t="e">
        <v>#N/A</v>
      </c>
      <c r="N417" s="695" t="e">
        <v>#N/A</v>
      </c>
      <c r="O417" s="695" t="e">
        <v>#N/A</v>
      </c>
      <c r="P417" s="695" t="e">
        <v>#N/A</v>
      </c>
      <c r="Q417" s="695" t="e">
        <v>#N/A</v>
      </c>
      <c r="R417" s="695" t="e">
        <v>#N/A</v>
      </c>
      <c r="S417" s="695" t="e">
        <v>#N/A</v>
      </c>
      <c r="T417" s="695" t="e">
        <v>#N/A</v>
      </c>
      <c r="U417" s="695" t="e">
        <v>#N/A</v>
      </c>
      <c r="V417" s="695" t="e">
        <v>#N/A</v>
      </c>
      <c r="W417" s="695" t="e">
        <v>#N/A</v>
      </c>
      <c r="X417" s="695" t="e">
        <v>#N/A</v>
      </c>
      <c r="Y417" s="695" t="e">
        <v>#N/A</v>
      </c>
      <c r="Z417" s="695" t="e">
        <v>#N/A</v>
      </c>
      <c r="AA417" s="695" t="e">
        <v>#N/A</v>
      </c>
      <c r="AB417" s="695" t="e">
        <v>#N/A</v>
      </c>
      <c r="AC417" s="695" t="e">
        <v>#N/A</v>
      </c>
      <c r="AD417" s="695" t="e">
        <v>#N/A</v>
      </c>
      <c r="AE417" s="695" t="e">
        <v>#N/A</v>
      </c>
      <c r="AF417" s="695" t="e">
        <v>#N/A</v>
      </c>
      <c r="AG417" s="695" t="e">
        <v>#N/A</v>
      </c>
      <c r="AH417" s="695" t="e">
        <v>#N/A</v>
      </c>
      <c r="AI417" s="695" t="e">
        <v>#N/A</v>
      </c>
      <c r="AJ417" s="695" t="e">
        <v>#N/A</v>
      </c>
      <c r="AK417" s="695" t="e">
        <v>#N/A</v>
      </c>
      <c r="AL417" s="695" t="e">
        <v>#N/A</v>
      </c>
      <c r="AM417" s="695" t="e">
        <v>#N/A</v>
      </c>
    </row>
    <row r="418" spans="1:39" ht="15" x14ac:dyDescent="0.25">
      <c r="A418" s="183" t="s">
        <v>179</v>
      </c>
      <c r="B418" s="183" t="s">
        <v>779</v>
      </c>
      <c r="C418" s="183" t="s">
        <v>809</v>
      </c>
      <c r="D418" s="183" t="s">
        <v>794</v>
      </c>
      <c r="E418" s="695" t="e">
        <v>#N/A</v>
      </c>
      <c r="F418" s="695" t="e">
        <v>#N/A</v>
      </c>
      <c r="G418" s="695" t="e">
        <v>#N/A</v>
      </c>
      <c r="H418" s="695" t="e">
        <v>#N/A</v>
      </c>
      <c r="I418" s="695" t="e">
        <v>#N/A</v>
      </c>
      <c r="J418" s="695" t="e">
        <v>#N/A</v>
      </c>
      <c r="K418" s="695" t="e">
        <v>#N/A</v>
      </c>
      <c r="L418" s="695" t="e">
        <v>#N/A</v>
      </c>
      <c r="M418" s="695" t="e">
        <v>#N/A</v>
      </c>
      <c r="N418" s="695" t="e">
        <v>#N/A</v>
      </c>
      <c r="O418" s="695" t="e">
        <v>#N/A</v>
      </c>
      <c r="P418" s="695" t="e">
        <v>#N/A</v>
      </c>
      <c r="Q418" s="695" t="e">
        <v>#N/A</v>
      </c>
      <c r="R418" s="695" t="e">
        <v>#N/A</v>
      </c>
      <c r="S418" s="695" t="e">
        <v>#N/A</v>
      </c>
      <c r="T418" s="695" t="e">
        <v>#N/A</v>
      </c>
      <c r="U418" s="695" t="e">
        <v>#N/A</v>
      </c>
      <c r="V418" s="695" t="e">
        <v>#N/A</v>
      </c>
      <c r="W418" s="695" t="e">
        <v>#N/A</v>
      </c>
      <c r="X418" s="695" t="e">
        <v>#N/A</v>
      </c>
      <c r="Y418" s="695" t="e">
        <v>#N/A</v>
      </c>
      <c r="Z418" s="695" t="e">
        <v>#N/A</v>
      </c>
      <c r="AA418" s="695" t="e">
        <v>#N/A</v>
      </c>
      <c r="AB418" s="695" t="e">
        <v>#N/A</v>
      </c>
      <c r="AC418" s="695" t="e">
        <v>#N/A</v>
      </c>
      <c r="AD418" s="695" t="e">
        <v>#N/A</v>
      </c>
      <c r="AE418" s="695" t="e">
        <v>#N/A</v>
      </c>
      <c r="AF418" s="695" t="e">
        <v>#N/A</v>
      </c>
      <c r="AG418" s="695" t="e">
        <v>#N/A</v>
      </c>
      <c r="AH418" s="695" t="e">
        <v>#N/A</v>
      </c>
      <c r="AI418" s="695" t="e">
        <v>#N/A</v>
      </c>
      <c r="AJ418" s="695" t="e">
        <v>#N/A</v>
      </c>
      <c r="AK418" s="695" t="e">
        <v>#N/A</v>
      </c>
      <c r="AL418" s="695" t="e">
        <v>#N/A</v>
      </c>
      <c r="AM418" s="695" t="e">
        <v>#N/A</v>
      </c>
    </row>
    <row r="419" spans="1:39" ht="15" x14ac:dyDescent="0.25">
      <c r="A419" s="184" t="s">
        <v>179</v>
      </c>
      <c r="B419" s="184" t="s">
        <v>779</v>
      </c>
      <c r="C419" s="184" t="s">
        <v>809</v>
      </c>
      <c r="D419" s="184" t="s">
        <v>795</v>
      </c>
      <c r="E419" s="695" t="e">
        <v>#N/A</v>
      </c>
      <c r="F419" s="695" t="e">
        <v>#N/A</v>
      </c>
      <c r="G419" s="695" t="e">
        <v>#N/A</v>
      </c>
      <c r="H419" s="695" t="e">
        <v>#N/A</v>
      </c>
      <c r="I419" s="695" t="e">
        <v>#N/A</v>
      </c>
      <c r="J419" s="695" t="e">
        <v>#N/A</v>
      </c>
      <c r="K419" s="695" t="e">
        <v>#N/A</v>
      </c>
      <c r="L419" s="695" t="e">
        <v>#N/A</v>
      </c>
      <c r="M419" s="695" t="e">
        <v>#N/A</v>
      </c>
      <c r="N419" s="695" t="e">
        <v>#N/A</v>
      </c>
      <c r="O419" s="695" t="e">
        <v>#N/A</v>
      </c>
      <c r="P419" s="695" t="e">
        <v>#N/A</v>
      </c>
      <c r="Q419" s="695" t="e">
        <v>#N/A</v>
      </c>
      <c r="R419" s="695" t="e">
        <v>#N/A</v>
      </c>
      <c r="S419" s="695" t="e">
        <v>#N/A</v>
      </c>
      <c r="T419" s="695" t="e">
        <v>#N/A</v>
      </c>
      <c r="U419" s="695" t="e">
        <v>#N/A</v>
      </c>
      <c r="V419" s="695" t="e">
        <v>#N/A</v>
      </c>
      <c r="W419" s="695" t="e">
        <v>#N/A</v>
      </c>
      <c r="X419" s="695" t="e">
        <v>#N/A</v>
      </c>
      <c r="Y419" s="695" t="e">
        <v>#N/A</v>
      </c>
      <c r="Z419" s="695" t="e">
        <v>#N/A</v>
      </c>
      <c r="AA419" s="695" t="e">
        <v>#N/A</v>
      </c>
      <c r="AB419" s="695" t="e">
        <v>#N/A</v>
      </c>
      <c r="AC419" s="695" t="e">
        <v>#N/A</v>
      </c>
      <c r="AD419" s="695" t="e">
        <v>#N/A</v>
      </c>
      <c r="AE419" s="695" t="e">
        <v>#N/A</v>
      </c>
      <c r="AF419" s="695" t="e">
        <v>#N/A</v>
      </c>
      <c r="AG419" s="695" t="e">
        <v>#N/A</v>
      </c>
      <c r="AH419" s="695" t="e">
        <v>#N/A</v>
      </c>
      <c r="AI419" s="695" t="e">
        <v>#N/A</v>
      </c>
      <c r="AJ419" s="695" t="e">
        <v>#N/A</v>
      </c>
      <c r="AK419" s="695" t="e">
        <v>#N/A</v>
      </c>
      <c r="AL419" s="695" t="e">
        <v>#N/A</v>
      </c>
      <c r="AM419" s="695" t="e">
        <v>#N/A</v>
      </c>
    </row>
    <row r="420" spans="1:39" ht="15" x14ac:dyDescent="0.25">
      <c r="A420" s="183" t="s">
        <v>179</v>
      </c>
      <c r="B420" s="183" t="s">
        <v>779</v>
      </c>
      <c r="C420" s="183" t="s">
        <v>809</v>
      </c>
      <c r="D420" s="183" t="s">
        <v>796</v>
      </c>
      <c r="E420" s="695" t="e">
        <v>#N/A</v>
      </c>
      <c r="F420" s="695" t="e">
        <v>#N/A</v>
      </c>
      <c r="G420" s="695" t="e">
        <v>#N/A</v>
      </c>
      <c r="H420" s="695" t="e">
        <v>#N/A</v>
      </c>
      <c r="I420" s="695" t="e">
        <v>#N/A</v>
      </c>
      <c r="J420" s="695" t="e">
        <v>#N/A</v>
      </c>
      <c r="K420" s="695" t="e">
        <v>#N/A</v>
      </c>
      <c r="L420" s="695" t="e">
        <v>#N/A</v>
      </c>
      <c r="M420" s="695" t="e">
        <v>#N/A</v>
      </c>
      <c r="N420" s="695" t="e">
        <v>#N/A</v>
      </c>
      <c r="O420" s="695" t="e">
        <v>#N/A</v>
      </c>
      <c r="P420" s="695" t="e">
        <v>#N/A</v>
      </c>
      <c r="Q420" s="695" t="e">
        <v>#N/A</v>
      </c>
      <c r="R420" s="695" t="e">
        <v>#N/A</v>
      </c>
      <c r="S420" s="695" t="e">
        <v>#N/A</v>
      </c>
      <c r="T420" s="695" t="e">
        <v>#N/A</v>
      </c>
      <c r="U420" s="695" t="e">
        <v>#N/A</v>
      </c>
      <c r="V420" s="695" t="e">
        <v>#N/A</v>
      </c>
      <c r="W420" s="695" t="e">
        <v>#N/A</v>
      </c>
      <c r="X420" s="695" t="e">
        <v>#N/A</v>
      </c>
      <c r="Y420" s="695" t="e">
        <v>#N/A</v>
      </c>
      <c r="Z420" s="695" t="e">
        <v>#N/A</v>
      </c>
      <c r="AA420" s="695" t="e">
        <v>#N/A</v>
      </c>
      <c r="AB420" s="695" t="e">
        <v>#N/A</v>
      </c>
      <c r="AC420" s="695" t="e">
        <v>#N/A</v>
      </c>
      <c r="AD420" s="695" t="e">
        <v>#N/A</v>
      </c>
      <c r="AE420" s="695" t="e">
        <v>#N/A</v>
      </c>
      <c r="AF420" s="695" t="e">
        <v>#N/A</v>
      </c>
      <c r="AG420" s="695" t="e">
        <v>#N/A</v>
      </c>
      <c r="AH420" s="695" t="e">
        <v>#N/A</v>
      </c>
      <c r="AI420" s="695" t="e">
        <v>#N/A</v>
      </c>
      <c r="AJ420" s="695" t="e">
        <v>#N/A</v>
      </c>
      <c r="AK420" s="695" t="e">
        <v>#N/A</v>
      </c>
      <c r="AL420" s="695" t="e">
        <v>#N/A</v>
      </c>
      <c r="AM420" s="695" t="e">
        <v>#N/A</v>
      </c>
    </row>
    <row r="421" spans="1:39" ht="15" x14ac:dyDescent="0.25">
      <c r="A421" s="184" t="s">
        <v>179</v>
      </c>
      <c r="B421" s="184" t="s">
        <v>779</v>
      </c>
      <c r="C421" s="184" t="s">
        <v>809</v>
      </c>
      <c r="D421" s="184" t="s">
        <v>797</v>
      </c>
      <c r="E421" s="695" t="e">
        <v>#N/A</v>
      </c>
      <c r="F421" s="695" t="e">
        <v>#N/A</v>
      </c>
      <c r="G421" s="695" t="e">
        <v>#N/A</v>
      </c>
      <c r="H421" s="695" t="e">
        <v>#N/A</v>
      </c>
      <c r="I421" s="695" t="e">
        <v>#N/A</v>
      </c>
      <c r="J421" s="695" t="e">
        <v>#N/A</v>
      </c>
      <c r="K421" s="695" t="e">
        <v>#N/A</v>
      </c>
      <c r="L421" s="695" t="e">
        <v>#N/A</v>
      </c>
      <c r="M421" s="695" t="e">
        <v>#N/A</v>
      </c>
      <c r="N421" s="695" t="e">
        <v>#N/A</v>
      </c>
      <c r="O421" s="695" t="e">
        <v>#N/A</v>
      </c>
      <c r="P421" s="695" t="e">
        <v>#N/A</v>
      </c>
      <c r="Q421" s="695" t="e">
        <v>#N/A</v>
      </c>
      <c r="R421" s="695" t="e">
        <v>#N/A</v>
      </c>
      <c r="S421" s="695" t="e">
        <v>#N/A</v>
      </c>
      <c r="T421" s="695" t="e">
        <v>#N/A</v>
      </c>
      <c r="U421" s="695" t="e">
        <v>#N/A</v>
      </c>
      <c r="V421" s="695" t="e">
        <v>#N/A</v>
      </c>
      <c r="W421" s="695" t="e">
        <v>#N/A</v>
      </c>
      <c r="X421" s="695" t="e">
        <v>#N/A</v>
      </c>
      <c r="Y421" s="695" t="e">
        <v>#N/A</v>
      </c>
      <c r="Z421" s="695" t="e">
        <v>#N/A</v>
      </c>
      <c r="AA421" s="695" t="e">
        <v>#N/A</v>
      </c>
      <c r="AB421" s="695" t="e">
        <v>#N/A</v>
      </c>
      <c r="AC421" s="695" t="e">
        <v>#N/A</v>
      </c>
      <c r="AD421" s="695" t="e">
        <v>#N/A</v>
      </c>
      <c r="AE421" s="695" t="e">
        <v>#N/A</v>
      </c>
      <c r="AF421" s="695" t="e">
        <v>#N/A</v>
      </c>
      <c r="AG421" s="695" t="e">
        <v>#N/A</v>
      </c>
      <c r="AH421" s="695" t="e">
        <v>#N/A</v>
      </c>
      <c r="AI421" s="695" t="e">
        <v>#N/A</v>
      </c>
      <c r="AJ421" s="695" t="e">
        <v>#N/A</v>
      </c>
      <c r="AK421" s="695" t="e">
        <v>#N/A</v>
      </c>
      <c r="AL421" s="695" t="e">
        <v>#N/A</v>
      </c>
      <c r="AM421" s="695" t="e">
        <v>#N/A</v>
      </c>
    </row>
    <row r="422" spans="1:39" ht="15" x14ac:dyDescent="0.25">
      <c r="A422" s="183" t="s">
        <v>179</v>
      </c>
      <c r="B422" s="183" t="s">
        <v>779</v>
      </c>
      <c r="C422" s="183" t="s">
        <v>809</v>
      </c>
      <c r="D422" s="183" t="s">
        <v>798</v>
      </c>
      <c r="E422" s="695" t="e">
        <v>#N/A</v>
      </c>
      <c r="F422" s="695" t="e">
        <v>#N/A</v>
      </c>
      <c r="G422" s="695" t="e">
        <v>#N/A</v>
      </c>
      <c r="H422" s="695" t="e">
        <v>#N/A</v>
      </c>
      <c r="I422" s="695" t="e">
        <v>#N/A</v>
      </c>
      <c r="J422" s="695" t="e">
        <v>#N/A</v>
      </c>
      <c r="K422" s="695" t="e">
        <v>#N/A</v>
      </c>
      <c r="L422" s="695" t="e">
        <v>#N/A</v>
      </c>
      <c r="M422" s="695" t="e">
        <v>#N/A</v>
      </c>
      <c r="N422" s="695" t="e">
        <v>#N/A</v>
      </c>
      <c r="O422" s="695" t="e">
        <v>#N/A</v>
      </c>
      <c r="P422" s="695" t="e">
        <v>#N/A</v>
      </c>
      <c r="Q422" s="695" t="e">
        <v>#N/A</v>
      </c>
      <c r="R422" s="695" t="e">
        <v>#N/A</v>
      </c>
      <c r="S422" s="695" t="e">
        <v>#N/A</v>
      </c>
      <c r="T422" s="695" t="e">
        <v>#N/A</v>
      </c>
      <c r="U422" s="695" t="e">
        <v>#N/A</v>
      </c>
      <c r="V422" s="695" t="e">
        <v>#N/A</v>
      </c>
      <c r="W422" s="695" t="e">
        <v>#N/A</v>
      </c>
      <c r="X422" s="695" t="e">
        <v>#N/A</v>
      </c>
      <c r="Y422" s="695" t="e">
        <v>#N/A</v>
      </c>
      <c r="Z422" s="695" t="e">
        <v>#N/A</v>
      </c>
      <c r="AA422" s="695" t="e">
        <v>#N/A</v>
      </c>
      <c r="AB422" s="695" t="e">
        <v>#N/A</v>
      </c>
      <c r="AC422" s="695" t="e">
        <v>#N/A</v>
      </c>
      <c r="AD422" s="695" t="e">
        <v>#N/A</v>
      </c>
      <c r="AE422" s="695" t="e">
        <v>#N/A</v>
      </c>
      <c r="AF422" s="695" t="e">
        <v>#N/A</v>
      </c>
      <c r="AG422" s="695" t="e">
        <v>#N/A</v>
      </c>
      <c r="AH422" s="695" t="e">
        <v>#N/A</v>
      </c>
      <c r="AI422" s="695" t="e">
        <v>#N/A</v>
      </c>
      <c r="AJ422" s="695" t="e">
        <v>#N/A</v>
      </c>
      <c r="AK422" s="695" t="e">
        <v>#N/A</v>
      </c>
      <c r="AL422" s="695" t="e">
        <v>#N/A</v>
      </c>
      <c r="AM422" s="695" t="e">
        <v>#N/A</v>
      </c>
    </row>
    <row r="423" spans="1:39" ht="15" x14ac:dyDescent="0.25">
      <c r="A423" s="184" t="s">
        <v>179</v>
      </c>
      <c r="B423" s="184" t="s">
        <v>779</v>
      </c>
      <c r="C423" s="184" t="s">
        <v>809</v>
      </c>
      <c r="D423" s="184" t="s">
        <v>799</v>
      </c>
      <c r="E423" s="695" t="e">
        <v>#N/A</v>
      </c>
      <c r="F423" s="695" t="e">
        <v>#N/A</v>
      </c>
      <c r="G423" s="695" t="e">
        <v>#N/A</v>
      </c>
      <c r="H423" s="695" t="e">
        <v>#N/A</v>
      </c>
      <c r="I423" s="695" t="e">
        <v>#N/A</v>
      </c>
      <c r="J423" s="695" t="e">
        <v>#N/A</v>
      </c>
      <c r="K423" s="695" t="e">
        <v>#N/A</v>
      </c>
      <c r="L423" s="695" t="e">
        <v>#N/A</v>
      </c>
      <c r="M423" s="695" t="e">
        <v>#N/A</v>
      </c>
      <c r="N423" s="695" t="e">
        <v>#N/A</v>
      </c>
      <c r="O423" s="695" t="e">
        <v>#N/A</v>
      </c>
      <c r="P423" s="695" t="e">
        <v>#N/A</v>
      </c>
      <c r="Q423" s="695" t="e">
        <v>#N/A</v>
      </c>
      <c r="R423" s="695" t="e">
        <v>#N/A</v>
      </c>
      <c r="S423" s="695" t="e">
        <v>#N/A</v>
      </c>
      <c r="T423" s="695" t="e">
        <v>#N/A</v>
      </c>
      <c r="U423" s="695" t="e">
        <v>#N/A</v>
      </c>
      <c r="V423" s="695" t="e">
        <v>#N/A</v>
      </c>
      <c r="W423" s="695" t="e">
        <v>#N/A</v>
      </c>
      <c r="X423" s="695" t="e">
        <v>#N/A</v>
      </c>
      <c r="Y423" s="695" t="e">
        <v>#N/A</v>
      </c>
      <c r="Z423" s="695" t="e">
        <v>#N/A</v>
      </c>
      <c r="AA423" s="695" t="e">
        <v>#N/A</v>
      </c>
      <c r="AB423" s="695" t="e">
        <v>#N/A</v>
      </c>
      <c r="AC423" s="695" t="e">
        <v>#N/A</v>
      </c>
      <c r="AD423" s="695" t="e">
        <v>#N/A</v>
      </c>
      <c r="AE423" s="695" t="e">
        <v>#N/A</v>
      </c>
      <c r="AF423" s="695" t="e">
        <v>#N/A</v>
      </c>
      <c r="AG423" s="695" t="e">
        <v>#N/A</v>
      </c>
      <c r="AH423" s="695" t="e">
        <v>#N/A</v>
      </c>
      <c r="AI423" s="695" t="e">
        <v>#N/A</v>
      </c>
      <c r="AJ423" s="695" t="e">
        <v>#N/A</v>
      </c>
      <c r="AK423" s="695" t="e">
        <v>#N/A</v>
      </c>
      <c r="AL423" s="695" t="e">
        <v>#N/A</v>
      </c>
      <c r="AM423" s="695" t="e">
        <v>#N/A</v>
      </c>
    </row>
    <row r="424" spans="1:39" ht="15" x14ac:dyDescent="0.25">
      <c r="A424" s="183" t="s">
        <v>179</v>
      </c>
      <c r="B424" s="183" t="s">
        <v>779</v>
      </c>
      <c r="C424" s="183" t="s">
        <v>809</v>
      </c>
      <c r="D424" s="183" t="s">
        <v>800</v>
      </c>
      <c r="E424" s="695" t="e">
        <v>#N/A</v>
      </c>
      <c r="F424" s="695" t="e">
        <v>#N/A</v>
      </c>
      <c r="G424" s="695" t="e">
        <v>#N/A</v>
      </c>
      <c r="H424" s="695" t="e">
        <v>#N/A</v>
      </c>
      <c r="I424" s="695" t="e">
        <v>#N/A</v>
      </c>
      <c r="J424" s="695" t="e">
        <v>#N/A</v>
      </c>
      <c r="K424" s="695" t="e">
        <v>#N/A</v>
      </c>
      <c r="L424" s="695" t="e">
        <v>#N/A</v>
      </c>
      <c r="M424" s="695" t="e">
        <v>#N/A</v>
      </c>
      <c r="N424" s="695" t="e">
        <v>#N/A</v>
      </c>
      <c r="O424" s="695" t="e">
        <v>#N/A</v>
      </c>
      <c r="P424" s="695" t="e">
        <v>#N/A</v>
      </c>
      <c r="Q424" s="695" t="e">
        <v>#N/A</v>
      </c>
      <c r="R424" s="695" t="e">
        <v>#N/A</v>
      </c>
      <c r="S424" s="695" t="e">
        <v>#N/A</v>
      </c>
      <c r="T424" s="695" t="e">
        <v>#N/A</v>
      </c>
      <c r="U424" s="695" t="e">
        <v>#N/A</v>
      </c>
      <c r="V424" s="695" t="e">
        <v>#N/A</v>
      </c>
      <c r="W424" s="695" t="e">
        <v>#N/A</v>
      </c>
      <c r="X424" s="695" t="e">
        <v>#N/A</v>
      </c>
      <c r="Y424" s="695" t="e">
        <v>#N/A</v>
      </c>
      <c r="Z424" s="695" t="e">
        <v>#N/A</v>
      </c>
      <c r="AA424" s="695" t="e">
        <v>#N/A</v>
      </c>
      <c r="AB424" s="695" t="e">
        <v>#N/A</v>
      </c>
      <c r="AC424" s="695" t="e">
        <v>#N/A</v>
      </c>
      <c r="AD424" s="695" t="e">
        <v>#N/A</v>
      </c>
      <c r="AE424" s="695" t="e">
        <v>#N/A</v>
      </c>
      <c r="AF424" s="695" t="e">
        <v>#N/A</v>
      </c>
      <c r="AG424" s="695" t="e">
        <v>#N/A</v>
      </c>
      <c r="AH424" s="695" t="e">
        <v>#N/A</v>
      </c>
      <c r="AI424" s="695" t="e">
        <v>#N/A</v>
      </c>
      <c r="AJ424" s="695" t="e">
        <v>#N/A</v>
      </c>
      <c r="AK424" s="695" t="e">
        <v>#N/A</v>
      </c>
      <c r="AL424" s="695" t="e">
        <v>#N/A</v>
      </c>
      <c r="AM424" s="695" t="e">
        <v>#N/A</v>
      </c>
    </row>
    <row r="425" spans="1:39" ht="15" x14ac:dyDescent="0.25">
      <c r="A425" s="184" t="s">
        <v>179</v>
      </c>
      <c r="B425" s="184" t="s">
        <v>779</v>
      </c>
      <c r="C425" s="184" t="s">
        <v>180</v>
      </c>
      <c r="D425" s="184" t="s">
        <v>175</v>
      </c>
      <c r="E425" s="695">
        <v>47103.939820037216</v>
      </c>
      <c r="F425" s="695">
        <v>59375.311182412508</v>
      </c>
      <c r="G425" s="695">
        <v>53098.976982806438</v>
      </c>
      <c r="H425" s="695">
        <v>54201.851966188187</v>
      </c>
      <c r="I425" s="695">
        <v>50234.633611960431</v>
      </c>
      <c r="J425" s="695">
        <v>44764.322620024337</v>
      </c>
      <c r="K425" s="695">
        <v>60390.547953011534</v>
      </c>
      <c r="L425" s="695">
        <v>51819.024238881961</v>
      </c>
      <c r="M425" s="695">
        <v>65343.851505588791</v>
      </c>
      <c r="N425" s="695">
        <v>62712.657578581202</v>
      </c>
      <c r="O425" s="695">
        <v>69765.528912190348</v>
      </c>
      <c r="P425" s="695">
        <v>75109.81559521475</v>
      </c>
      <c r="Q425" s="695">
        <v>74244.218057231206</v>
      </c>
      <c r="R425" s="695">
        <v>75504.094971334911</v>
      </c>
      <c r="S425" s="695">
        <v>75572.105593981949</v>
      </c>
      <c r="T425" s="695">
        <v>75886.437222520457</v>
      </c>
      <c r="U425" s="695">
        <v>77658.669201534067</v>
      </c>
      <c r="V425" s="695">
        <v>67401.090908732178</v>
      </c>
      <c r="W425" s="695">
        <v>114826.42978003503</v>
      </c>
      <c r="X425" s="695">
        <v>110326.16454525078</v>
      </c>
      <c r="Y425" s="695">
        <v>113317.73067708666</v>
      </c>
      <c r="Z425" s="695">
        <v>103760.5113135095</v>
      </c>
      <c r="AA425" s="695">
        <v>91132.612391862218</v>
      </c>
      <c r="AB425" s="695">
        <v>77629.043496704355</v>
      </c>
      <c r="AC425" s="695">
        <v>69431.498008607537</v>
      </c>
      <c r="AD425" s="695">
        <v>71721.667332804296</v>
      </c>
      <c r="AE425" s="695">
        <v>73591.056333404078</v>
      </c>
      <c r="AF425" s="695">
        <v>74229.635439041405</v>
      </c>
      <c r="AG425" s="695">
        <v>71920.033378304084</v>
      </c>
      <c r="AH425" s="695">
        <v>69702.289528635636</v>
      </c>
      <c r="AI425" s="695" t="e">
        <v>#N/A</v>
      </c>
      <c r="AJ425" s="695" t="e">
        <v>#N/A</v>
      </c>
      <c r="AK425" s="695" t="e">
        <v>#N/A</v>
      </c>
      <c r="AL425" s="695" t="e">
        <v>#N/A</v>
      </c>
      <c r="AM425" s="695" t="e">
        <v>#N/A</v>
      </c>
    </row>
    <row r="426" spans="1:39" ht="15" x14ac:dyDescent="0.25">
      <c r="A426" s="183" t="s">
        <v>179</v>
      </c>
      <c r="B426" s="183" t="s">
        <v>779</v>
      </c>
      <c r="C426" s="183" t="s">
        <v>180</v>
      </c>
      <c r="D426" s="183" t="s">
        <v>793</v>
      </c>
      <c r="E426" s="695" t="e">
        <v>#N/A</v>
      </c>
      <c r="F426" s="695" t="e">
        <v>#N/A</v>
      </c>
      <c r="G426" s="695" t="e">
        <v>#N/A</v>
      </c>
      <c r="H426" s="695" t="e">
        <v>#N/A</v>
      </c>
      <c r="I426" s="695">
        <v>55086.88650105604</v>
      </c>
      <c r="J426" s="695">
        <v>49088.904519177886</v>
      </c>
      <c r="K426" s="695">
        <v>66223.519938698533</v>
      </c>
      <c r="L426" s="695">
        <v>63210.259574972624</v>
      </c>
      <c r="M426" s="695">
        <v>79707.511372324574</v>
      </c>
      <c r="N426" s="695">
        <v>76498.140043657884</v>
      </c>
      <c r="O426" s="695">
        <v>82485.072457489165</v>
      </c>
      <c r="P426" s="695">
        <v>87648.565713230986</v>
      </c>
      <c r="Q426" s="695">
        <v>83959.043082939432</v>
      </c>
      <c r="R426" s="695">
        <v>85687.474575664644</v>
      </c>
      <c r="S426" s="695">
        <v>85952.014033122512</v>
      </c>
      <c r="T426" s="695">
        <v>87654.45169817259</v>
      </c>
      <c r="U426" s="695">
        <v>91390.114041317327</v>
      </c>
      <c r="V426" s="695">
        <v>89186.305765340279</v>
      </c>
      <c r="W426" s="695">
        <v>138163.76013297297</v>
      </c>
      <c r="X426" s="695">
        <v>147066.69123474421</v>
      </c>
      <c r="Y426" s="695">
        <v>133719.41817510765</v>
      </c>
      <c r="Z426" s="695">
        <v>125351.05558175896</v>
      </c>
      <c r="AA426" s="695">
        <v>106078.00557155341</v>
      </c>
      <c r="AB426" s="695">
        <v>90359.771454642745</v>
      </c>
      <c r="AC426" s="695">
        <v>80817.743920337249</v>
      </c>
      <c r="AD426" s="695">
        <v>83484.353238395954</v>
      </c>
      <c r="AE426" s="695">
        <v>85659.17519353058</v>
      </c>
      <c r="AF426" s="695">
        <v>86402.524052309265</v>
      </c>
      <c r="AG426" s="695">
        <v>83714.267337197089</v>
      </c>
      <c r="AH426" s="695">
        <v>81132.833586464476</v>
      </c>
      <c r="AI426" s="695" t="e">
        <v>#N/A</v>
      </c>
      <c r="AJ426" s="695" t="e">
        <v>#N/A</v>
      </c>
      <c r="AK426" s="695" t="e">
        <v>#N/A</v>
      </c>
      <c r="AL426" s="695" t="e">
        <v>#N/A</v>
      </c>
      <c r="AM426" s="695" t="e">
        <v>#N/A</v>
      </c>
    </row>
    <row r="427" spans="1:39" ht="15" x14ac:dyDescent="0.25">
      <c r="A427" s="184" t="s">
        <v>179</v>
      </c>
      <c r="B427" s="184" t="s">
        <v>779</v>
      </c>
      <c r="C427" s="184" t="s">
        <v>180</v>
      </c>
      <c r="D427" s="184" t="s">
        <v>794</v>
      </c>
      <c r="E427" s="695" t="e">
        <v>#N/A</v>
      </c>
      <c r="F427" s="695" t="e">
        <v>#N/A</v>
      </c>
      <c r="G427" s="695" t="e">
        <v>#N/A</v>
      </c>
      <c r="H427" s="695" t="e">
        <v>#N/A</v>
      </c>
      <c r="I427" s="695" t="e">
        <v>#N/A</v>
      </c>
      <c r="J427" s="695" t="e">
        <v>#N/A</v>
      </c>
      <c r="K427" s="695" t="e">
        <v>#N/A</v>
      </c>
      <c r="L427" s="695">
        <v>66796.321843557744</v>
      </c>
      <c r="M427" s="695">
        <v>84230.193090584027</v>
      </c>
      <c r="N427" s="695">
        <v>80836.962258498155</v>
      </c>
      <c r="O427" s="695">
        <v>88120.095075315301</v>
      </c>
      <c r="P427" s="695">
        <v>93209.185559300866</v>
      </c>
      <c r="Q427" s="695">
        <v>90629.069784134554</v>
      </c>
      <c r="R427" s="695">
        <v>94512.628533353127</v>
      </c>
      <c r="S427" s="695">
        <v>97374.943966470775</v>
      </c>
      <c r="T427" s="695">
        <v>99662.698786754947</v>
      </c>
      <c r="U427" s="695">
        <v>103908.82454785006</v>
      </c>
      <c r="V427" s="695">
        <v>99339.126129445445</v>
      </c>
      <c r="W427" s="695">
        <v>156177.99372982269</v>
      </c>
      <c r="X427" s="695">
        <v>167246.26602762137</v>
      </c>
      <c r="Y427" s="695">
        <v>160621.13927055226</v>
      </c>
      <c r="Z427" s="695">
        <v>147659.44403284026</v>
      </c>
      <c r="AA427" s="695">
        <v>134793.56684535759</v>
      </c>
      <c r="AB427" s="695">
        <v>114819.95487904196</v>
      </c>
      <c r="AC427" s="695">
        <v>102692.78057303044</v>
      </c>
      <c r="AD427" s="695">
        <v>106082.80371784839</v>
      </c>
      <c r="AE427" s="695">
        <v>108846.54983052336</v>
      </c>
      <c r="AF427" s="695">
        <v>109791.15141957659</v>
      </c>
      <c r="AG427" s="695">
        <v>106376.13593214234</v>
      </c>
      <c r="AH427" s="695">
        <v>103095.89522404812</v>
      </c>
      <c r="AI427" s="695">
        <v>61599.841234189014</v>
      </c>
      <c r="AJ427" s="695">
        <v>60718.903264163971</v>
      </c>
      <c r="AK427" s="695">
        <v>93669.322316095175</v>
      </c>
      <c r="AL427" s="695">
        <v>86897.153066340616</v>
      </c>
      <c r="AM427" s="695">
        <v>79075.612451314315</v>
      </c>
    </row>
    <row r="428" spans="1:39" ht="15" x14ac:dyDescent="0.25">
      <c r="A428" s="183" t="s">
        <v>179</v>
      </c>
      <c r="B428" s="183" t="s">
        <v>779</v>
      </c>
      <c r="C428" s="183" t="s">
        <v>180</v>
      </c>
      <c r="D428" s="183" t="s">
        <v>795</v>
      </c>
      <c r="E428" s="695" t="e">
        <v>#N/A</v>
      </c>
      <c r="F428" s="695" t="e">
        <v>#N/A</v>
      </c>
      <c r="G428" s="695" t="e">
        <v>#N/A</v>
      </c>
      <c r="H428" s="695" t="e">
        <v>#N/A</v>
      </c>
      <c r="I428" s="695" t="e">
        <v>#N/A</v>
      </c>
      <c r="J428" s="695" t="e">
        <v>#N/A</v>
      </c>
      <c r="K428" s="695" t="e">
        <v>#N/A</v>
      </c>
      <c r="L428" s="695" t="e">
        <v>#N/A</v>
      </c>
      <c r="M428" s="695" t="e">
        <v>#N/A</v>
      </c>
      <c r="N428" s="695" t="e">
        <v>#N/A</v>
      </c>
      <c r="O428" s="695" t="e">
        <v>#N/A</v>
      </c>
      <c r="P428" s="695" t="e">
        <v>#N/A</v>
      </c>
      <c r="Q428" s="695">
        <v>89704.316819662083</v>
      </c>
      <c r="R428" s="695">
        <v>95266.278129965067</v>
      </c>
      <c r="S428" s="695">
        <v>98545.408601449788</v>
      </c>
      <c r="T428" s="695">
        <v>103963.20091399872</v>
      </c>
      <c r="U428" s="695">
        <v>108393.59001845817</v>
      </c>
      <c r="V428" s="695">
        <v>115010.49841806591</v>
      </c>
      <c r="W428" s="695">
        <v>181513.43664809575</v>
      </c>
      <c r="X428" s="695">
        <v>193716.59709824706</v>
      </c>
      <c r="Y428" s="695">
        <v>188422.05559507391</v>
      </c>
      <c r="Z428" s="695">
        <v>164978.26322540746</v>
      </c>
      <c r="AA428" s="695">
        <v>148099.01500229107</v>
      </c>
      <c r="AB428" s="695">
        <v>126152.95806987183</v>
      </c>
      <c r="AC428" s="695">
        <v>112829.8659092341</v>
      </c>
      <c r="AD428" s="695">
        <v>116553.5817244388</v>
      </c>
      <c r="AE428" s="695">
        <v>119588.50178294363</v>
      </c>
      <c r="AF428" s="695">
        <v>120628.43936549674</v>
      </c>
      <c r="AG428" s="695">
        <v>116876.38841480267</v>
      </c>
      <c r="AH428" s="695">
        <v>113272.35933691036</v>
      </c>
      <c r="AI428" s="695">
        <v>67680.282868799404</v>
      </c>
      <c r="AJ428" s="695">
        <v>66712.388637148892</v>
      </c>
      <c r="AK428" s="695">
        <v>102915.30145963258</v>
      </c>
      <c r="AL428" s="695">
        <v>95474.660034661065</v>
      </c>
      <c r="AM428" s="695">
        <v>86881.065137520694</v>
      </c>
    </row>
    <row r="429" spans="1:39" ht="15" x14ac:dyDescent="0.25">
      <c r="A429" s="184" t="s">
        <v>179</v>
      </c>
      <c r="B429" s="184" t="s">
        <v>779</v>
      </c>
      <c r="C429" s="184" t="s">
        <v>180</v>
      </c>
      <c r="D429" s="184" t="s">
        <v>796</v>
      </c>
      <c r="E429" s="695" t="e">
        <v>#N/A</v>
      </c>
      <c r="F429" s="695" t="e">
        <v>#N/A</v>
      </c>
      <c r="G429" s="695" t="e">
        <v>#N/A</v>
      </c>
      <c r="H429" s="695" t="e">
        <v>#N/A</v>
      </c>
      <c r="I429" s="695" t="e">
        <v>#N/A</v>
      </c>
      <c r="J429" s="695" t="e">
        <v>#N/A</v>
      </c>
      <c r="K429" s="695" t="e">
        <v>#N/A</v>
      </c>
      <c r="L429" s="695" t="e">
        <v>#N/A</v>
      </c>
      <c r="M429" s="695" t="e">
        <v>#N/A</v>
      </c>
      <c r="N429" s="695" t="e">
        <v>#N/A</v>
      </c>
      <c r="O429" s="695" t="e">
        <v>#N/A</v>
      </c>
      <c r="P429" s="695" t="e">
        <v>#N/A</v>
      </c>
      <c r="Q429" s="695" t="e">
        <v>#N/A</v>
      </c>
      <c r="R429" s="695" t="e">
        <v>#N/A</v>
      </c>
      <c r="S429" s="695" t="e">
        <v>#N/A</v>
      </c>
      <c r="T429" s="695" t="e">
        <v>#N/A</v>
      </c>
      <c r="U429" s="695" t="e">
        <v>#N/A</v>
      </c>
      <c r="V429" s="695">
        <v>106904.85488892521</v>
      </c>
      <c r="W429" s="695">
        <v>177241.43035606403</v>
      </c>
      <c r="X429" s="695">
        <v>190675.80343614329</v>
      </c>
      <c r="Y429" s="695">
        <v>181733.09534047722</v>
      </c>
      <c r="Z429" s="695">
        <v>158866.64829034393</v>
      </c>
      <c r="AA429" s="695">
        <v>140609.79503690131</v>
      </c>
      <c r="AB429" s="695">
        <v>119774.68634239373</v>
      </c>
      <c r="AC429" s="695">
        <v>107126.34771973106</v>
      </c>
      <c r="AD429" s="695">
        <v>110661.39758647652</v>
      </c>
      <c r="AE429" s="695">
        <v>113542.30138823237</v>
      </c>
      <c r="AF429" s="695">
        <v>114529.13507994755</v>
      </c>
      <c r="AG429" s="695">
        <v>110967.5079673904</v>
      </c>
      <c r="AH429" s="695">
        <v>107545.68658122352</v>
      </c>
      <c r="AI429" s="695">
        <v>64258.593462214973</v>
      </c>
      <c r="AJ429" s="695">
        <v>63339.632735253719</v>
      </c>
      <c r="AK429" s="695">
        <v>97712.247012261025</v>
      </c>
      <c r="AL429" s="695">
        <v>90647.779605228759</v>
      </c>
      <c r="AM429" s="695">
        <v>82488.648208795465</v>
      </c>
    </row>
    <row r="430" spans="1:39" ht="15" x14ac:dyDescent="0.25">
      <c r="A430" s="183" t="s">
        <v>179</v>
      </c>
      <c r="B430" s="183" t="s">
        <v>779</v>
      </c>
      <c r="C430" s="183" t="s">
        <v>180</v>
      </c>
      <c r="D430" s="183" t="s">
        <v>797</v>
      </c>
      <c r="E430" s="695" t="e">
        <v>#N/A</v>
      </c>
      <c r="F430" s="695" t="e">
        <v>#N/A</v>
      </c>
      <c r="G430" s="695" t="e">
        <v>#N/A</v>
      </c>
      <c r="H430" s="695" t="e">
        <v>#N/A</v>
      </c>
      <c r="I430" s="695" t="e">
        <v>#N/A</v>
      </c>
      <c r="J430" s="695" t="e">
        <v>#N/A</v>
      </c>
      <c r="K430" s="695" t="e">
        <v>#N/A</v>
      </c>
      <c r="L430" s="695" t="e">
        <v>#N/A</v>
      </c>
      <c r="M430" s="695" t="e">
        <v>#N/A</v>
      </c>
      <c r="N430" s="695" t="e">
        <v>#N/A</v>
      </c>
      <c r="O430" s="695" t="e">
        <v>#N/A</v>
      </c>
      <c r="P430" s="695" t="e">
        <v>#N/A</v>
      </c>
      <c r="Q430" s="695" t="e">
        <v>#N/A</v>
      </c>
      <c r="R430" s="695" t="e">
        <v>#N/A</v>
      </c>
      <c r="S430" s="695" t="e">
        <v>#N/A</v>
      </c>
      <c r="T430" s="695" t="e">
        <v>#N/A</v>
      </c>
      <c r="U430" s="695" t="e">
        <v>#N/A</v>
      </c>
      <c r="V430" s="695" t="e">
        <v>#N/A</v>
      </c>
      <c r="W430" s="695" t="e">
        <v>#N/A</v>
      </c>
      <c r="X430" s="695" t="e">
        <v>#N/A</v>
      </c>
      <c r="Y430" s="695">
        <v>181733.09534047722</v>
      </c>
      <c r="Z430" s="695">
        <v>158866.64829034393</v>
      </c>
      <c r="AA430" s="695">
        <v>140609.79503690131</v>
      </c>
      <c r="AB430" s="695">
        <v>119774.68634239373</v>
      </c>
      <c r="AC430" s="695">
        <v>107126.34771973106</v>
      </c>
      <c r="AD430" s="695">
        <v>110661.39758647652</v>
      </c>
      <c r="AE430" s="695">
        <v>113542.30138823237</v>
      </c>
      <c r="AF430" s="695">
        <v>114529.13507994755</v>
      </c>
      <c r="AG430" s="695">
        <v>110967.5079673904</v>
      </c>
      <c r="AH430" s="695">
        <v>107545.68658122352</v>
      </c>
      <c r="AI430" s="695">
        <v>64258.593462214973</v>
      </c>
      <c r="AJ430" s="695">
        <v>63339.632735253719</v>
      </c>
      <c r="AK430" s="695">
        <v>97712.247012261025</v>
      </c>
      <c r="AL430" s="695">
        <v>90647.779605228759</v>
      </c>
      <c r="AM430" s="695">
        <v>82488.648208795465</v>
      </c>
    </row>
    <row r="431" spans="1:39" ht="15" x14ac:dyDescent="0.25">
      <c r="A431" s="184" t="s">
        <v>179</v>
      </c>
      <c r="B431" s="184" t="s">
        <v>779</v>
      </c>
      <c r="C431" s="184" t="s">
        <v>180</v>
      </c>
      <c r="D431" s="184" t="s">
        <v>798</v>
      </c>
      <c r="E431" s="695" t="e">
        <v>#N/A</v>
      </c>
      <c r="F431" s="695" t="e">
        <v>#N/A</v>
      </c>
      <c r="G431" s="695" t="e">
        <v>#N/A</v>
      </c>
      <c r="H431" s="695" t="e">
        <v>#N/A</v>
      </c>
      <c r="I431" s="695" t="e">
        <v>#N/A</v>
      </c>
      <c r="J431" s="695" t="e">
        <v>#N/A</v>
      </c>
      <c r="K431" s="695" t="e">
        <v>#N/A</v>
      </c>
      <c r="L431" s="695" t="e">
        <v>#N/A</v>
      </c>
      <c r="M431" s="695" t="e">
        <v>#N/A</v>
      </c>
      <c r="N431" s="695" t="e">
        <v>#N/A</v>
      </c>
      <c r="O431" s="695" t="e">
        <v>#N/A</v>
      </c>
      <c r="P431" s="695" t="e">
        <v>#N/A</v>
      </c>
      <c r="Q431" s="695" t="e">
        <v>#N/A</v>
      </c>
      <c r="R431" s="695" t="e">
        <v>#N/A</v>
      </c>
      <c r="S431" s="695" t="e">
        <v>#N/A</v>
      </c>
      <c r="T431" s="695" t="e">
        <v>#N/A</v>
      </c>
      <c r="U431" s="695" t="e">
        <v>#N/A</v>
      </c>
      <c r="V431" s="695" t="e">
        <v>#N/A</v>
      </c>
      <c r="W431" s="695" t="e">
        <v>#N/A</v>
      </c>
      <c r="X431" s="695" t="e">
        <v>#N/A</v>
      </c>
      <c r="Y431" s="695" t="e">
        <v>#N/A</v>
      </c>
      <c r="Z431" s="695" t="e">
        <v>#N/A</v>
      </c>
      <c r="AA431" s="695" t="e">
        <v>#N/A</v>
      </c>
      <c r="AB431" s="695" t="e">
        <v>#N/A</v>
      </c>
      <c r="AC431" s="695" t="e">
        <v>#N/A</v>
      </c>
      <c r="AD431" s="695">
        <v>123020.34867622261</v>
      </c>
      <c r="AE431" s="695">
        <v>117799.1103778978</v>
      </c>
      <c r="AF431" s="695">
        <v>114529.13507994755</v>
      </c>
      <c r="AG431" s="695">
        <v>110967.5079673904</v>
      </c>
      <c r="AH431" s="695">
        <v>107545.68658122352</v>
      </c>
      <c r="AI431" s="695">
        <v>64258.593462214973</v>
      </c>
      <c r="AJ431" s="695">
        <v>63339.632735253719</v>
      </c>
      <c r="AK431" s="695">
        <v>97712.247012261025</v>
      </c>
      <c r="AL431" s="695">
        <v>90647.779605228759</v>
      </c>
      <c r="AM431" s="695">
        <v>82488.648208795465</v>
      </c>
    </row>
    <row r="432" spans="1:39" ht="15" x14ac:dyDescent="0.25">
      <c r="A432" s="183" t="s">
        <v>179</v>
      </c>
      <c r="B432" s="183" t="s">
        <v>779</v>
      </c>
      <c r="C432" s="183" t="s">
        <v>180</v>
      </c>
      <c r="D432" s="183" t="s">
        <v>799</v>
      </c>
      <c r="E432" s="695" t="e">
        <v>#N/A</v>
      </c>
      <c r="F432" s="695" t="e">
        <v>#N/A</v>
      </c>
      <c r="G432" s="695" t="e">
        <v>#N/A</v>
      </c>
      <c r="H432" s="695" t="e">
        <v>#N/A</v>
      </c>
      <c r="I432" s="695" t="e">
        <v>#N/A</v>
      </c>
      <c r="J432" s="695" t="e">
        <v>#N/A</v>
      </c>
      <c r="K432" s="695" t="e">
        <v>#N/A</v>
      </c>
      <c r="L432" s="695" t="e">
        <v>#N/A</v>
      </c>
      <c r="M432" s="695" t="e">
        <v>#N/A</v>
      </c>
      <c r="N432" s="695" t="e">
        <v>#N/A</v>
      </c>
      <c r="O432" s="695" t="e">
        <v>#N/A</v>
      </c>
      <c r="P432" s="695" t="e">
        <v>#N/A</v>
      </c>
      <c r="Q432" s="695" t="e">
        <v>#N/A</v>
      </c>
      <c r="R432" s="695" t="e">
        <v>#N/A</v>
      </c>
      <c r="S432" s="695" t="e">
        <v>#N/A</v>
      </c>
      <c r="T432" s="695" t="e">
        <v>#N/A</v>
      </c>
      <c r="U432" s="695" t="e">
        <v>#N/A</v>
      </c>
      <c r="V432" s="695" t="e">
        <v>#N/A</v>
      </c>
      <c r="W432" s="695" t="e">
        <v>#N/A</v>
      </c>
      <c r="X432" s="695" t="e">
        <v>#N/A</v>
      </c>
      <c r="Y432" s="695" t="e">
        <v>#N/A</v>
      </c>
      <c r="Z432" s="695" t="e">
        <v>#N/A</v>
      </c>
      <c r="AA432" s="695" t="e">
        <v>#N/A</v>
      </c>
      <c r="AB432" s="695" t="e">
        <v>#N/A</v>
      </c>
      <c r="AC432" s="695" t="e">
        <v>#N/A</v>
      </c>
      <c r="AD432" s="695" t="e">
        <v>#N/A</v>
      </c>
      <c r="AE432" s="695" t="e">
        <v>#N/A</v>
      </c>
      <c r="AF432" s="695" t="e">
        <v>#N/A</v>
      </c>
      <c r="AG432" s="695" t="e">
        <v>#N/A</v>
      </c>
      <c r="AH432" s="695" t="e">
        <v>#N/A</v>
      </c>
      <c r="AI432" s="695" t="e">
        <v>#N/A</v>
      </c>
      <c r="AJ432" s="695" t="e">
        <v>#N/A</v>
      </c>
      <c r="AK432" s="695" t="e">
        <v>#N/A</v>
      </c>
      <c r="AL432" s="695" t="e">
        <v>#N/A</v>
      </c>
      <c r="AM432" s="695" t="e">
        <v>#N/A</v>
      </c>
    </row>
    <row r="433" spans="1:39" ht="15" x14ac:dyDescent="0.25">
      <c r="A433" s="184" t="s">
        <v>179</v>
      </c>
      <c r="B433" s="184" t="s">
        <v>779</v>
      </c>
      <c r="C433" s="184" t="s">
        <v>180</v>
      </c>
      <c r="D433" s="184" t="s">
        <v>800</v>
      </c>
      <c r="E433" s="695" t="e">
        <v>#N/A</v>
      </c>
      <c r="F433" s="695" t="e">
        <v>#N/A</v>
      </c>
      <c r="G433" s="695" t="e">
        <v>#N/A</v>
      </c>
      <c r="H433" s="695" t="e">
        <v>#N/A</v>
      </c>
      <c r="I433" s="695" t="e">
        <v>#N/A</v>
      </c>
      <c r="J433" s="695" t="e">
        <v>#N/A</v>
      </c>
      <c r="K433" s="695" t="e">
        <v>#N/A</v>
      </c>
      <c r="L433" s="695" t="e">
        <v>#N/A</v>
      </c>
      <c r="M433" s="695" t="e">
        <v>#N/A</v>
      </c>
      <c r="N433" s="695" t="e">
        <v>#N/A</v>
      </c>
      <c r="O433" s="695" t="e">
        <v>#N/A</v>
      </c>
      <c r="P433" s="695" t="e">
        <v>#N/A</v>
      </c>
      <c r="Q433" s="695" t="e">
        <v>#N/A</v>
      </c>
      <c r="R433" s="695" t="e">
        <v>#N/A</v>
      </c>
      <c r="S433" s="695" t="e">
        <v>#N/A</v>
      </c>
      <c r="T433" s="695" t="e">
        <v>#N/A</v>
      </c>
      <c r="U433" s="695" t="e">
        <v>#N/A</v>
      </c>
      <c r="V433" s="695" t="e">
        <v>#N/A</v>
      </c>
      <c r="W433" s="695" t="e">
        <v>#N/A</v>
      </c>
      <c r="X433" s="695" t="e">
        <v>#N/A</v>
      </c>
      <c r="Y433" s="695" t="e">
        <v>#N/A</v>
      </c>
      <c r="Z433" s="695" t="e">
        <v>#N/A</v>
      </c>
      <c r="AA433" s="695" t="e">
        <v>#N/A</v>
      </c>
      <c r="AB433" s="695" t="e">
        <v>#N/A</v>
      </c>
      <c r="AC433" s="695" t="e">
        <v>#N/A</v>
      </c>
      <c r="AD433" s="695" t="e">
        <v>#N/A</v>
      </c>
      <c r="AE433" s="695" t="e">
        <v>#N/A</v>
      </c>
      <c r="AF433" s="695" t="e">
        <v>#N/A</v>
      </c>
      <c r="AG433" s="695" t="e">
        <v>#N/A</v>
      </c>
      <c r="AH433" s="695" t="e">
        <v>#N/A</v>
      </c>
      <c r="AI433" s="695" t="e">
        <v>#N/A</v>
      </c>
      <c r="AJ433" s="695" t="e">
        <v>#N/A</v>
      </c>
      <c r="AK433" s="695" t="e">
        <v>#N/A</v>
      </c>
      <c r="AL433" s="695" t="e">
        <v>#N/A</v>
      </c>
      <c r="AM433" s="695" t="e">
        <v>#N/A</v>
      </c>
    </row>
    <row r="434" spans="1:39" ht="15" x14ac:dyDescent="0.25">
      <c r="A434" s="183" t="s">
        <v>179</v>
      </c>
      <c r="B434" s="183" t="s">
        <v>779</v>
      </c>
      <c r="C434" s="183" t="s">
        <v>810</v>
      </c>
      <c r="D434" s="183" t="s">
        <v>175</v>
      </c>
      <c r="E434" s="695" t="e">
        <v>#N/A</v>
      </c>
      <c r="F434" s="695" t="e">
        <v>#N/A</v>
      </c>
      <c r="G434" s="695" t="e">
        <v>#N/A</v>
      </c>
      <c r="H434" s="695" t="e">
        <v>#N/A</v>
      </c>
      <c r="I434" s="695" t="e">
        <v>#N/A</v>
      </c>
      <c r="J434" s="695" t="e">
        <v>#N/A</v>
      </c>
      <c r="K434" s="695" t="e">
        <v>#N/A</v>
      </c>
      <c r="L434" s="695" t="e">
        <v>#N/A</v>
      </c>
      <c r="M434" s="695" t="e">
        <v>#N/A</v>
      </c>
      <c r="N434" s="695" t="e">
        <v>#N/A</v>
      </c>
      <c r="O434" s="695" t="e">
        <v>#N/A</v>
      </c>
      <c r="P434" s="695" t="e">
        <v>#N/A</v>
      </c>
      <c r="Q434" s="695" t="e">
        <v>#N/A</v>
      </c>
      <c r="R434" s="695" t="e">
        <v>#N/A</v>
      </c>
      <c r="S434" s="695" t="e">
        <v>#N/A</v>
      </c>
      <c r="T434" s="695" t="e">
        <v>#N/A</v>
      </c>
      <c r="U434" s="695" t="e">
        <v>#N/A</v>
      </c>
      <c r="V434" s="695" t="e">
        <v>#N/A</v>
      </c>
      <c r="W434" s="695" t="e">
        <v>#N/A</v>
      </c>
      <c r="X434" s="695" t="e">
        <v>#N/A</v>
      </c>
      <c r="Y434" s="695" t="e">
        <v>#N/A</v>
      </c>
      <c r="Z434" s="695" t="e">
        <v>#N/A</v>
      </c>
      <c r="AA434" s="695" t="e">
        <v>#N/A</v>
      </c>
      <c r="AB434" s="695" t="e">
        <v>#N/A</v>
      </c>
      <c r="AC434" s="695" t="e">
        <v>#N/A</v>
      </c>
      <c r="AD434" s="695" t="e">
        <v>#N/A</v>
      </c>
      <c r="AE434" s="695" t="e">
        <v>#N/A</v>
      </c>
      <c r="AF434" s="695" t="e">
        <v>#N/A</v>
      </c>
      <c r="AG434" s="695" t="e">
        <v>#N/A</v>
      </c>
      <c r="AH434" s="695" t="e">
        <v>#N/A</v>
      </c>
      <c r="AI434" s="695" t="e">
        <v>#N/A</v>
      </c>
      <c r="AJ434" s="695" t="e">
        <v>#N/A</v>
      </c>
      <c r="AK434" s="695" t="e">
        <v>#N/A</v>
      </c>
      <c r="AL434" s="695" t="e">
        <v>#N/A</v>
      </c>
      <c r="AM434" s="695" t="e">
        <v>#N/A</v>
      </c>
    </row>
    <row r="435" spans="1:39" ht="15" x14ac:dyDescent="0.25">
      <c r="A435" s="184" t="s">
        <v>179</v>
      </c>
      <c r="B435" s="184" t="s">
        <v>779</v>
      </c>
      <c r="C435" s="184" t="s">
        <v>810</v>
      </c>
      <c r="D435" s="184" t="s">
        <v>793</v>
      </c>
      <c r="E435" s="695" t="e">
        <v>#N/A</v>
      </c>
      <c r="F435" s="695" t="e">
        <v>#N/A</v>
      </c>
      <c r="G435" s="695" t="e">
        <v>#N/A</v>
      </c>
      <c r="H435" s="695" t="e">
        <v>#N/A</v>
      </c>
      <c r="I435" s="695" t="e">
        <v>#N/A</v>
      </c>
      <c r="J435" s="695" t="e">
        <v>#N/A</v>
      </c>
      <c r="K435" s="695" t="e">
        <v>#N/A</v>
      </c>
      <c r="L435" s="695" t="e">
        <v>#N/A</v>
      </c>
      <c r="M435" s="695" t="e">
        <v>#N/A</v>
      </c>
      <c r="N435" s="695" t="e">
        <v>#N/A</v>
      </c>
      <c r="O435" s="695" t="e">
        <v>#N/A</v>
      </c>
      <c r="P435" s="695" t="e">
        <v>#N/A</v>
      </c>
      <c r="Q435" s="695" t="e">
        <v>#N/A</v>
      </c>
      <c r="R435" s="695" t="e">
        <v>#N/A</v>
      </c>
      <c r="S435" s="695" t="e">
        <v>#N/A</v>
      </c>
      <c r="T435" s="695" t="e">
        <v>#N/A</v>
      </c>
      <c r="U435" s="695" t="e">
        <v>#N/A</v>
      </c>
      <c r="V435" s="695" t="e">
        <v>#N/A</v>
      </c>
      <c r="W435" s="695" t="e">
        <v>#N/A</v>
      </c>
      <c r="X435" s="695" t="e">
        <v>#N/A</v>
      </c>
      <c r="Y435" s="695" t="e">
        <v>#N/A</v>
      </c>
      <c r="Z435" s="695" t="e">
        <v>#N/A</v>
      </c>
      <c r="AA435" s="695" t="e">
        <v>#N/A</v>
      </c>
      <c r="AB435" s="695" t="e">
        <v>#N/A</v>
      </c>
      <c r="AC435" s="695" t="e">
        <v>#N/A</v>
      </c>
      <c r="AD435" s="695" t="e">
        <v>#N/A</v>
      </c>
      <c r="AE435" s="695" t="e">
        <v>#N/A</v>
      </c>
      <c r="AF435" s="695" t="e">
        <v>#N/A</v>
      </c>
      <c r="AG435" s="695" t="e">
        <v>#N/A</v>
      </c>
      <c r="AH435" s="695" t="e">
        <v>#N/A</v>
      </c>
      <c r="AI435" s="695" t="e">
        <v>#N/A</v>
      </c>
      <c r="AJ435" s="695" t="e">
        <v>#N/A</v>
      </c>
      <c r="AK435" s="695" t="e">
        <v>#N/A</v>
      </c>
      <c r="AL435" s="695" t="e">
        <v>#N/A</v>
      </c>
      <c r="AM435" s="695" t="e">
        <v>#N/A</v>
      </c>
    </row>
    <row r="436" spans="1:39" ht="15" x14ac:dyDescent="0.25">
      <c r="A436" s="183" t="s">
        <v>179</v>
      </c>
      <c r="B436" s="183" t="s">
        <v>779</v>
      </c>
      <c r="C436" s="183" t="s">
        <v>810</v>
      </c>
      <c r="D436" s="183" t="s">
        <v>794</v>
      </c>
      <c r="E436" s="695" t="e">
        <v>#N/A</v>
      </c>
      <c r="F436" s="695" t="e">
        <v>#N/A</v>
      </c>
      <c r="G436" s="695" t="e">
        <v>#N/A</v>
      </c>
      <c r="H436" s="695" t="e">
        <v>#N/A</v>
      </c>
      <c r="I436" s="695" t="e">
        <v>#N/A</v>
      </c>
      <c r="J436" s="695" t="e">
        <v>#N/A</v>
      </c>
      <c r="K436" s="695" t="e">
        <v>#N/A</v>
      </c>
      <c r="L436" s="695" t="e">
        <v>#N/A</v>
      </c>
      <c r="M436" s="695" t="e">
        <v>#N/A</v>
      </c>
      <c r="N436" s="695" t="e">
        <v>#N/A</v>
      </c>
      <c r="O436" s="695" t="e">
        <v>#N/A</v>
      </c>
      <c r="P436" s="695" t="e">
        <v>#N/A</v>
      </c>
      <c r="Q436" s="695" t="e">
        <v>#N/A</v>
      </c>
      <c r="R436" s="695" t="e">
        <v>#N/A</v>
      </c>
      <c r="S436" s="695" t="e">
        <v>#N/A</v>
      </c>
      <c r="T436" s="695" t="e">
        <v>#N/A</v>
      </c>
      <c r="U436" s="695" t="e">
        <v>#N/A</v>
      </c>
      <c r="V436" s="695" t="e">
        <v>#N/A</v>
      </c>
      <c r="W436" s="695" t="e">
        <v>#N/A</v>
      </c>
      <c r="X436" s="695" t="e">
        <v>#N/A</v>
      </c>
      <c r="Y436" s="695" t="e">
        <v>#N/A</v>
      </c>
      <c r="Z436" s="695" t="e">
        <v>#N/A</v>
      </c>
      <c r="AA436" s="695" t="e">
        <v>#N/A</v>
      </c>
      <c r="AB436" s="695" t="e">
        <v>#N/A</v>
      </c>
      <c r="AC436" s="695" t="e">
        <v>#N/A</v>
      </c>
      <c r="AD436" s="695" t="e">
        <v>#N/A</v>
      </c>
      <c r="AE436" s="695" t="e">
        <v>#N/A</v>
      </c>
      <c r="AF436" s="695" t="e">
        <v>#N/A</v>
      </c>
      <c r="AG436" s="695" t="e">
        <v>#N/A</v>
      </c>
      <c r="AH436" s="695" t="e">
        <v>#N/A</v>
      </c>
      <c r="AI436" s="695" t="e">
        <v>#N/A</v>
      </c>
      <c r="AJ436" s="695" t="e">
        <v>#N/A</v>
      </c>
      <c r="AK436" s="695" t="e">
        <v>#N/A</v>
      </c>
      <c r="AL436" s="695" t="e">
        <v>#N/A</v>
      </c>
      <c r="AM436" s="695" t="e">
        <v>#N/A</v>
      </c>
    </row>
    <row r="437" spans="1:39" ht="15" x14ac:dyDescent="0.25">
      <c r="A437" s="184" t="s">
        <v>179</v>
      </c>
      <c r="B437" s="184" t="s">
        <v>779</v>
      </c>
      <c r="C437" s="184" t="s">
        <v>810</v>
      </c>
      <c r="D437" s="184" t="s">
        <v>795</v>
      </c>
      <c r="E437" s="695" t="e">
        <v>#N/A</v>
      </c>
      <c r="F437" s="695" t="e">
        <v>#N/A</v>
      </c>
      <c r="G437" s="695" t="e">
        <v>#N/A</v>
      </c>
      <c r="H437" s="695" t="e">
        <v>#N/A</v>
      </c>
      <c r="I437" s="695" t="e">
        <v>#N/A</v>
      </c>
      <c r="J437" s="695" t="e">
        <v>#N/A</v>
      </c>
      <c r="K437" s="695" t="e">
        <v>#N/A</v>
      </c>
      <c r="L437" s="695" t="e">
        <v>#N/A</v>
      </c>
      <c r="M437" s="695" t="e">
        <v>#N/A</v>
      </c>
      <c r="N437" s="695" t="e">
        <v>#N/A</v>
      </c>
      <c r="O437" s="695" t="e">
        <v>#N/A</v>
      </c>
      <c r="P437" s="695" t="e">
        <v>#N/A</v>
      </c>
      <c r="Q437" s="695" t="e">
        <v>#N/A</v>
      </c>
      <c r="R437" s="695" t="e">
        <v>#N/A</v>
      </c>
      <c r="S437" s="695" t="e">
        <v>#N/A</v>
      </c>
      <c r="T437" s="695" t="e">
        <v>#N/A</v>
      </c>
      <c r="U437" s="695" t="e">
        <v>#N/A</v>
      </c>
      <c r="V437" s="695" t="e">
        <v>#N/A</v>
      </c>
      <c r="W437" s="695" t="e">
        <v>#N/A</v>
      </c>
      <c r="X437" s="695" t="e">
        <v>#N/A</v>
      </c>
      <c r="Y437" s="695" t="e">
        <v>#N/A</v>
      </c>
      <c r="Z437" s="695" t="e">
        <v>#N/A</v>
      </c>
      <c r="AA437" s="695" t="e">
        <v>#N/A</v>
      </c>
      <c r="AB437" s="695" t="e">
        <v>#N/A</v>
      </c>
      <c r="AC437" s="695" t="e">
        <v>#N/A</v>
      </c>
      <c r="AD437" s="695" t="e">
        <v>#N/A</v>
      </c>
      <c r="AE437" s="695" t="e">
        <v>#N/A</v>
      </c>
      <c r="AF437" s="695" t="e">
        <v>#N/A</v>
      </c>
      <c r="AG437" s="695" t="e">
        <v>#N/A</v>
      </c>
      <c r="AH437" s="695" t="e">
        <v>#N/A</v>
      </c>
      <c r="AI437" s="695" t="e">
        <v>#N/A</v>
      </c>
      <c r="AJ437" s="695" t="e">
        <v>#N/A</v>
      </c>
      <c r="AK437" s="695" t="e">
        <v>#N/A</v>
      </c>
      <c r="AL437" s="695" t="e">
        <v>#N/A</v>
      </c>
      <c r="AM437" s="695" t="e">
        <v>#N/A</v>
      </c>
    </row>
    <row r="438" spans="1:39" ht="15" x14ac:dyDescent="0.25">
      <c r="A438" s="183" t="s">
        <v>179</v>
      </c>
      <c r="B438" s="183" t="s">
        <v>779</v>
      </c>
      <c r="C438" s="183" t="s">
        <v>810</v>
      </c>
      <c r="D438" s="183" t="s">
        <v>796</v>
      </c>
      <c r="E438" s="695" t="e">
        <v>#N/A</v>
      </c>
      <c r="F438" s="695" t="e">
        <v>#N/A</v>
      </c>
      <c r="G438" s="695" t="e">
        <v>#N/A</v>
      </c>
      <c r="H438" s="695" t="e">
        <v>#N/A</v>
      </c>
      <c r="I438" s="695" t="e">
        <v>#N/A</v>
      </c>
      <c r="J438" s="695" t="e">
        <v>#N/A</v>
      </c>
      <c r="K438" s="695" t="e">
        <v>#N/A</v>
      </c>
      <c r="L438" s="695" t="e">
        <v>#N/A</v>
      </c>
      <c r="M438" s="695" t="e">
        <v>#N/A</v>
      </c>
      <c r="N438" s="695" t="e">
        <v>#N/A</v>
      </c>
      <c r="O438" s="695" t="e">
        <v>#N/A</v>
      </c>
      <c r="P438" s="695" t="e">
        <v>#N/A</v>
      </c>
      <c r="Q438" s="695" t="e">
        <v>#N/A</v>
      </c>
      <c r="R438" s="695" t="e">
        <v>#N/A</v>
      </c>
      <c r="S438" s="695" t="e">
        <v>#N/A</v>
      </c>
      <c r="T438" s="695" t="e">
        <v>#N/A</v>
      </c>
      <c r="U438" s="695" t="e">
        <v>#N/A</v>
      </c>
      <c r="V438" s="695" t="e">
        <v>#N/A</v>
      </c>
      <c r="W438" s="695" t="e">
        <v>#N/A</v>
      </c>
      <c r="X438" s="695" t="e">
        <v>#N/A</v>
      </c>
      <c r="Y438" s="695" t="e">
        <v>#N/A</v>
      </c>
      <c r="Z438" s="695" t="e">
        <v>#N/A</v>
      </c>
      <c r="AA438" s="695" t="e">
        <v>#N/A</v>
      </c>
      <c r="AB438" s="695" t="e">
        <v>#N/A</v>
      </c>
      <c r="AC438" s="695" t="e">
        <v>#N/A</v>
      </c>
      <c r="AD438" s="695" t="e">
        <v>#N/A</v>
      </c>
      <c r="AE438" s="695" t="e">
        <v>#N/A</v>
      </c>
      <c r="AF438" s="695" t="e">
        <v>#N/A</v>
      </c>
      <c r="AG438" s="695" t="e">
        <v>#N/A</v>
      </c>
      <c r="AH438" s="695" t="e">
        <v>#N/A</v>
      </c>
      <c r="AI438" s="695" t="e">
        <v>#N/A</v>
      </c>
      <c r="AJ438" s="695" t="e">
        <v>#N/A</v>
      </c>
      <c r="AK438" s="695" t="e">
        <v>#N/A</v>
      </c>
      <c r="AL438" s="695" t="e">
        <v>#N/A</v>
      </c>
      <c r="AM438" s="695" t="e">
        <v>#N/A</v>
      </c>
    </row>
    <row r="439" spans="1:39" ht="15" x14ac:dyDescent="0.25">
      <c r="A439" s="184" t="s">
        <v>179</v>
      </c>
      <c r="B439" s="184" t="s">
        <v>779</v>
      </c>
      <c r="C439" s="184" t="s">
        <v>810</v>
      </c>
      <c r="D439" s="184" t="s">
        <v>797</v>
      </c>
      <c r="E439" s="695" t="e">
        <v>#N/A</v>
      </c>
      <c r="F439" s="695" t="e">
        <v>#N/A</v>
      </c>
      <c r="G439" s="695" t="e">
        <v>#N/A</v>
      </c>
      <c r="H439" s="695" t="e">
        <v>#N/A</v>
      </c>
      <c r="I439" s="695" t="e">
        <v>#N/A</v>
      </c>
      <c r="J439" s="695" t="e">
        <v>#N/A</v>
      </c>
      <c r="K439" s="695" t="e">
        <v>#N/A</v>
      </c>
      <c r="L439" s="695" t="e">
        <v>#N/A</v>
      </c>
      <c r="M439" s="695" t="e">
        <v>#N/A</v>
      </c>
      <c r="N439" s="695" t="e">
        <v>#N/A</v>
      </c>
      <c r="O439" s="695" t="e">
        <v>#N/A</v>
      </c>
      <c r="P439" s="695" t="e">
        <v>#N/A</v>
      </c>
      <c r="Q439" s="695" t="e">
        <v>#N/A</v>
      </c>
      <c r="R439" s="695" t="e">
        <v>#N/A</v>
      </c>
      <c r="S439" s="695" t="e">
        <v>#N/A</v>
      </c>
      <c r="T439" s="695" t="e">
        <v>#N/A</v>
      </c>
      <c r="U439" s="695" t="e">
        <v>#N/A</v>
      </c>
      <c r="V439" s="695" t="e">
        <v>#N/A</v>
      </c>
      <c r="W439" s="695" t="e">
        <v>#N/A</v>
      </c>
      <c r="X439" s="695" t="e">
        <v>#N/A</v>
      </c>
      <c r="Y439" s="695" t="e">
        <v>#N/A</v>
      </c>
      <c r="Z439" s="695" t="e">
        <v>#N/A</v>
      </c>
      <c r="AA439" s="695" t="e">
        <v>#N/A</v>
      </c>
      <c r="AB439" s="695" t="e">
        <v>#N/A</v>
      </c>
      <c r="AC439" s="695" t="e">
        <v>#N/A</v>
      </c>
      <c r="AD439" s="695" t="e">
        <v>#N/A</v>
      </c>
      <c r="AE439" s="695" t="e">
        <v>#N/A</v>
      </c>
      <c r="AF439" s="695" t="e">
        <v>#N/A</v>
      </c>
      <c r="AG439" s="695" t="e">
        <v>#N/A</v>
      </c>
      <c r="AH439" s="695" t="e">
        <v>#N/A</v>
      </c>
      <c r="AI439" s="695" t="e">
        <v>#N/A</v>
      </c>
      <c r="AJ439" s="695" t="e">
        <v>#N/A</v>
      </c>
      <c r="AK439" s="695" t="e">
        <v>#N/A</v>
      </c>
      <c r="AL439" s="695" t="e">
        <v>#N/A</v>
      </c>
      <c r="AM439" s="695" t="e">
        <v>#N/A</v>
      </c>
    </row>
    <row r="440" spans="1:39" ht="15" x14ac:dyDescent="0.25">
      <c r="A440" s="183" t="s">
        <v>179</v>
      </c>
      <c r="B440" s="183" t="s">
        <v>779</v>
      </c>
      <c r="C440" s="183" t="s">
        <v>810</v>
      </c>
      <c r="D440" s="183" t="s">
        <v>798</v>
      </c>
      <c r="E440" s="695" t="e">
        <v>#N/A</v>
      </c>
      <c r="F440" s="695" t="e">
        <v>#N/A</v>
      </c>
      <c r="G440" s="695" t="e">
        <v>#N/A</v>
      </c>
      <c r="H440" s="695" t="e">
        <v>#N/A</v>
      </c>
      <c r="I440" s="695" t="e">
        <v>#N/A</v>
      </c>
      <c r="J440" s="695" t="e">
        <v>#N/A</v>
      </c>
      <c r="K440" s="695" t="e">
        <v>#N/A</v>
      </c>
      <c r="L440" s="695" t="e">
        <v>#N/A</v>
      </c>
      <c r="M440" s="695" t="e">
        <v>#N/A</v>
      </c>
      <c r="N440" s="695" t="e">
        <v>#N/A</v>
      </c>
      <c r="O440" s="695" t="e">
        <v>#N/A</v>
      </c>
      <c r="P440" s="695" t="e">
        <v>#N/A</v>
      </c>
      <c r="Q440" s="695" t="e">
        <v>#N/A</v>
      </c>
      <c r="R440" s="695" t="e">
        <v>#N/A</v>
      </c>
      <c r="S440" s="695" t="e">
        <v>#N/A</v>
      </c>
      <c r="T440" s="695" t="e">
        <v>#N/A</v>
      </c>
      <c r="U440" s="695" t="e">
        <v>#N/A</v>
      </c>
      <c r="V440" s="695" t="e">
        <v>#N/A</v>
      </c>
      <c r="W440" s="695" t="e">
        <v>#N/A</v>
      </c>
      <c r="X440" s="695" t="e">
        <v>#N/A</v>
      </c>
      <c r="Y440" s="695" t="e">
        <v>#N/A</v>
      </c>
      <c r="Z440" s="695" t="e">
        <v>#N/A</v>
      </c>
      <c r="AA440" s="695" t="e">
        <v>#N/A</v>
      </c>
      <c r="AB440" s="695" t="e">
        <v>#N/A</v>
      </c>
      <c r="AC440" s="695" t="e">
        <v>#N/A</v>
      </c>
      <c r="AD440" s="695" t="e">
        <v>#N/A</v>
      </c>
      <c r="AE440" s="695" t="e">
        <v>#N/A</v>
      </c>
      <c r="AF440" s="695" t="e">
        <v>#N/A</v>
      </c>
      <c r="AG440" s="695" t="e">
        <v>#N/A</v>
      </c>
      <c r="AH440" s="695" t="e">
        <v>#N/A</v>
      </c>
      <c r="AI440" s="695" t="e">
        <v>#N/A</v>
      </c>
      <c r="AJ440" s="695" t="e">
        <v>#N/A</v>
      </c>
      <c r="AK440" s="695" t="e">
        <v>#N/A</v>
      </c>
      <c r="AL440" s="695" t="e">
        <v>#N/A</v>
      </c>
      <c r="AM440" s="695" t="e">
        <v>#N/A</v>
      </c>
    </row>
    <row r="441" spans="1:39" ht="15" x14ac:dyDescent="0.25">
      <c r="A441" s="184" t="s">
        <v>179</v>
      </c>
      <c r="B441" s="184" t="s">
        <v>779</v>
      </c>
      <c r="C441" s="184" t="s">
        <v>810</v>
      </c>
      <c r="D441" s="184" t="s">
        <v>799</v>
      </c>
      <c r="E441" s="695" t="e">
        <v>#N/A</v>
      </c>
      <c r="F441" s="695" t="e">
        <v>#N/A</v>
      </c>
      <c r="G441" s="695" t="e">
        <v>#N/A</v>
      </c>
      <c r="H441" s="695" t="e">
        <v>#N/A</v>
      </c>
      <c r="I441" s="695" t="e">
        <v>#N/A</v>
      </c>
      <c r="J441" s="695" t="e">
        <v>#N/A</v>
      </c>
      <c r="K441" s="695" t="e">
        <v>#N/A</v>
      </c>
      <c r="L441" s="695" t="e">
        <v>#N/A</v>
      </c>
      <c r="M441" s="695" t="e">
        <v>#N/A</v>
      </c>
      <c r="N441" s="695" t="e">
        <v>#N/A</v>
      </c>
      <c r="O441" s="695" t="e">
        <v>#N/A</v>
      </c>
      <c r="P441" s="695" t="e">
        <v>#N/A</v>
      </c>
      <c r="Q441" s="695" t="e">
        <v>#N/A</v>
      </c>
      <c r="R441" s="695" t="e">
        <v>#N/A</v>
      </c>
      <c r="S441" s="695" t="e">
        <v>#N/A</v>
      </c>
      <c r="T441" s="695" t="e">
        <v>#N/A</v>
      </c>
      <c r="U441" s="695" t="e">
        <v>#N/A</v>
      </c>
      <c r="V441" s="695" t="e">
        <v>#N/A</v>
      </c>
      <c r="W441" s="695" t="e">
        <v>#N/A</v>
      </c>
      <c r="X441" s="695" t="e">
        <v>#N/A</v>
      </c>
      <c r="Y441" s="695" t="e">
        <v>#N/A</v>
      </c>
      <c r="Z441" s="695" t="e">
        <v>#N/A</v>
      </c>
      <c r="AA441" s="695" t="e">
        <v>#N/A</v>
      </c>
      <c r="AB441" s="695" t="e">
        <v>#N/A</v>
      </c>
      <c r="AC441" s="695" t="e">
        <v>#N/A</v>
      </c>
      <c r="AD441" s="695" t="e">
        <v>#N/A</v>
      </c>
      <c r="AE441" s="695" t="e">
        <v>#N/A</v>
      </c>
      <c r="AF441" s="695" t="e">
        <v>#N/A</v>
      </c>
      <c r="AG441" s="695" t="e">
        <v>#N/A</v>
      </c>
      <c r="AH441" s="695" t="e">
        <v>#N/A</v>
      </c>
      <c r="AI441" s="695" t="e">
        <v>#N/A</v>
      </c>
      <c r="AJ441" s="695" t="e">
        <v>#N/A</v>
      </c>
      <c r="AK441" s="695" t="e">
        <v>#N/A</v>
      </c>
      <c r="AL441" s="695" t="e">
        <v>#N/A</v>
      </c>
      <c r="AM441" s="695" t="e">
        <v>#N/A</v>
      </c>
    </row>
    <row r="442" spans="1:39" ht="15" x14ac:dyDescent="0.25">
      <c r="A442" s="183" t="s">
        <v>179</v>
      </c>
      <c r="B442" s="183" t="s">
        <v>779</v>
      </c>
      <c r="C442" s="183" t="s">
        <v>810</v>
      </c>
      <c r="D442" s="183" t="s">
        <v>800</v>
      </c>
      <c r="E442" s="695" t="e">
        <v>#N/A</v>
      </c>
      <c r="F442" s="695" t="e">
        <v>#N/A</v>
      </c>
      <c r="G442" s="695" t="e">
        <v>#N/A</v>
      </c>
      <c r="H442" s="695" t="e">
        <v>#N/A</v>
      </c>
      <c r="I442" s="695" t="e">
        <v>#N/A</v>
      </c>
      <c r="J442" s="695" t="e">
        <v>#N/A</v>
      </c>
      <c r="K442" s="695" t="e">
        <v>#N/A</v>
      </c>
      <c r="L442" s="695" t="e">
        <v>#N/A</v>
      </c>
      <c r="M442" s="695" t="e">
        <v>#N/A</v>
      </c>
      <c r="N442" s="695" t="e">
        <v>#N/A</v>
      </c>
      <c r="O442" s="695" t="e">
        <v>#N/A</v>
      </c>
      <c r="P442" s="695" t="e">
        <v>#N/A</v>
      </c>
      <c r="Q442" s="695" t="e">
        <v>#N/A</v>
      </c>
      <c r="R442" s="695" t="e">
        <v>#N/A</v>
      </c>
      <c r="S442" s="695" t="e">
        <v>#N/A</v>
      </c>
      <c r="T442" s="695" t="e">
        <v>#N/A</v>
      </c>
      <c r="U442" s="695" t="e">
        <v>#N/A</v>
      </c>
      <c r="V442" s="695" t="e">
        <v>#N/A</v>
      </c>
      <c r="W442" s="695" t="e">
        <v>#N/A</v>
      </c>
      <c r="X442" s="695" t="e">
        <v>#N/A</v>
      </c>
      <c r="Y442" s="695" t="e">
        <v>#N/A</v>
      </c>
      <c r="Z442" s="695" t="e">
        <v>#N/A</v>
      </c>
      <c r="AA442" s="695" t="e">
        <v>#N/A</v>
      </c>
      <c r="AB442" s="695" t="e">
        <v>#N/A</v>
      </c>
      <c r="AC442" s="695" t="e">
        <v>#N/A</v>
      </c>
      <c r="AD442" s="695" t="e">
        <v>#N/A</v>
      </c>
      <c r="AE442" s="695" t="e">
        <v>#N/A</v>
      </c>
      <c r="AF442" s="695" t="e">
        <v>#N/A</v>
      </c>
      <c r="AG442" s="695" t="e">
        <v>#N/A</v>
      </c>
      <c r="AH442" s="695" t="e">
        <v>#N/A</v>
      </c>
      <c r="AI442" s="695" t="e">
        <v>#N/A</v>
      </c>
      <c r="AJ442" s="695" t="e">
        <v>#N/A</v>
      </c>
      <c r="AK442" s="695" t="e">
        <v>#N/A</v>
      </c>
      <c r="AL442" s="695" t="e">
        <v>#N/A</v>
      </c>
      <c r="AM442" s="695" t="e">
        <v>#N/A</v>
      </c>
    </row>
    <row r="443" spans="1:39" ht="15" x14ac:dyDescent="0.25">
      <c r="A443" s="184" t="s">
        <v>179</v>
      </c>
      <c r="B443" s="184" t="s">
        <v>779</v>
      </c>
      <c r="C443" s="184" t="s">
        <v>178</v>
      </c>
      <c r="D443" s="184" t="s">
        <v>175</v>
      </c>
      <c r="E443" s="695">
        <v>72486.577850112211</v>
      </c>
      <c r="F443" s="695">
        <v>74527.160459302264</v>
      </c>
      <c r="G443" s="695">
        <v>73431.384070490109</v>
      </c>
      <c r="H443" s="695">
        <v>73366.422029058565</v>
      </c>
      <c r="I443" s="695">
        <v>72558.312792157274</v>
      </c>
      <c r="J443" s="695">
        <v>65127.79587951173</v>
      </c>
      <c r="K443" s="695">
        <v>86886.428378541663</v>
      </c>
      <c r="L443" s="695">
        <v>73794.90376637748</v>
      </c>
      <c r="M443" s="695">
        <v>93693.444407360497</v>
      </c>
      <c r="N443" s="695">
        <v>90762.655280289095</v>
      </c>
      <c r="O443" s="695">
        <v>98233.205606089599</v>
      </c>
      <c r="P443" s="695">
        <v>109106.52353783247</v>
      </c>
      <c r="Q443" s="695">
        <v>109279.23834741238</v>
      </c>
      <c r="R443" s="695">
        <v>114729.98292088209</v>
      </c>
      <c r="S443" s="695">
        <v>115377.9644838558</v>
      </c>
      <c r="T443" s="695">
        <v>120949.33842712949</v>
      </c>
      <c r="U443" s="695">
        <v>118098.4881218588</v>
      </c>
      <c r="V443" s="695">
        <v>108678.61334694593</v>
      </c>
      <c r="W443" s="695">
        <v>176221.8205717479</v>
      </c>
      <c r="X443" s="695">
        <v>159633.03904110935</v>
      </c>
      <c r="Y443" s="695">
        <v>161026.4945666389</v>
      </c>
      <c r="Z443" s="695">
        <v>147760.82571896949</v>
      </c>
      <c r="AA443" s="695">
        <v>134519.69189571316</v>
      </c>
      <c r="AB443" s="695">
        <v>131152.31346378295</v>
      </c>
      <c r="AC443" s="695">
        <v>133616.69485389968</v>
      </c>
      <c r="AD443" s="695">
        <v>133849.06647972515</v>
      </c>
      <c r="AE443" s="695" t="e">
        <v>#N/A</v>
      </c>
      <c r="AF443" s="695" t="e">
        <v>#N/A</v>
      </c>
      <c r="AG443" s="695" t="e">
        <v>#N/A</v>
      </c>
      <c r="AH443" s="695" t="e">
        <v>#N/A</v>
      </c>
      <c r="AI443" s="695" t="e">
        <v>#N/A</v>
      </c>
      <c r="AJ443" s="695" t="e">
        <v>#N/A</v>
      </c>
      <c r="AK443" s="695" t="e">
        <v>#N/A</v>
      </c>
      <c r="AL443" s="695" t="e">
        <v>#N/A</v>
      </c>
      <c r="AM443" s="695" t="e">
        <v>#N/A</v>
      </c>
    </row>
    <row r="444" spans="1:39" ht="15" x14ac:dyDescent="0.25">
      <c r="A444" s="183" t="s">
        <v>179</v>
      </c>
      <c r="B444" s="183" t="s">
        <v>779</v>
      </c>
      <c r="C444" s="183" t="s">
        <v>178</v>
      </c>
      <c r="D444" s="183" t="s">
        <v>793</v>
      </c>
      <c r="E444" s="695" t="e">
        <v>#N/A</v>
      </c>
      <c r="F444" s="695" t="e">
        <v>#N/A</v>
      </c>
      <c r="G444" s="695" t="e">
        <v>#N/A</v>
      </c>
      <c r="H444" s="695" t="e">
        <v>#N/A</v>
      </c>
      <c r="I444" s="695">
        <v>80620.347546841396</v>
      </c>
      <c r="J444" s="695">
        <v>72364.217643901924</v>
      </c>
      <c r="K444" s="695">
        <v>96540.47597615741</v>
      </c>
      <c r="L444" s="695">
        <v>81994.337518197193</v>
      </c>
      <c r="M444" s="695">
        <v>104103.82711928943</v>
      </c>
      <c r="N444" s="695">
        <v>100847.39475587674</v>
      </c>
      <c r="O444" s="695">
        <v>109148.00622898844</v>
      </c>
      <c r="P444" s="695">
        <v>121229.47059759163</v>
      </c>
      <c r="Q444" s="695">
        <v>121421.37594156931</v>
      </c>
      <c r="R444" s="695">
        <v>127477.7588009801</v>
      </c>
      <c r="S444" s="695">
        <v>128197.73831539533</v>
      </c>
      <c r="T444" s="695">
        <v>134388.15380792166</v>
      </c>
      <c r="U444" s="695">
        <v>131220.54235762087</v>
      </c>
      <c r="V444" s="695">
        <v>120754.01482993993</v>
      </c>
      <c r="W444" s="695">
        <v>195802.02285749762</v>
      </c>
      <c r="X444" s="695">
        <v>177370.0433790104</v>
      </c>
      <c r="Y444" s="695">
        <v>178918.32729626543</v>
      </c>
      <c r="Z444" s="695">
        <v>164178.69524329941</v>
      </c>
      <c r="AA444" s="695">
        <v>149466.32432857016</v>
      </c>
      <c r="AB444" s="695">
        <v>145724.7927375366</v>
      </c>
      <c r="AC444" s="695">
        <v>148462.99428211074</v>
      </c>
      <c r="AD444" s="695">
        <v>148721.18497747238</v>
      </c>
      <c r="AE444" s="695">
        <v>152571.40589541948</v>
      </c>
      <c r="AF444" s="695">
        <v>154023.79830423294</v>
      </c>
      <c r="AG444" s="695" t="e">
        <v>#N/A</v>
      </c>
      <c r="AH444" s="695" t="e">
        <v>#N/A</v>
      </c>
      <c r="AI444" s="695" t="e">
        <v>#N/A</v>
      </c>
      <c r="AJ444" s="695" t="e">
        <v>#N/A</v>
      </c>
      <c r="AK444" s="695" t="e">
        <v>#N/A</v>
      </c>
      <c r="AL444" s="695" t="e">
        <v>#N/A</v>
      </c>
      <c r="AM444" s="695" t="e">
        <v>#N/A</v>
      </c>
    </row>
    <row r="445" spans="1:39" ht="15" x14ac:dyDescent="0.25">
      <c r="A445" s="184" t="s">
        <v>179</v>
      </c>
      <c r="B445" s="184" t="s">
        <v>779</v>
      </c>
      <c r="C445" s="184" t="s">
        <v>178</v>
      </c>
      <c r="D445" s="184" t="s">
        <v>794</v>
      </c>
      <c r="E445" s="695" t="e">
        <v>#N/A</v>
      </c>
      <c r="F445" s="695" t="e">
        <v>#N/A</v>
      </c>
      <c r="G445" s="695" t="e">
        <v>#N/A</v>
      </c>
      <c r="H445" s="695" t="e">
        <v>#N/A</v>
      </c>
      <c r="I445" s="695" t="e">
        <v>#N/A</v>
      </c>
      <c r="J445" s="695" t="e">
        <v>#N/A</v>
      </c>
      <c r="K445" s="695" t="e">
        <v>#N/A</v>
      </c>
      <c r="L445" s="695">
        <v>100018.02958303055</v>
      </c>
      <c r="M445" s="695">
        <v>126989.53978982249</v>
      </c>
      <c r="N445" s="695">
        <v>123016.31484049714</v>
      </c>
      <c r="O445" s="695">
        <v>129049.22626413632</v>
      </c>
      <c r="P445" s="695">
        <v>141465.88259554299</v>
      </c>
      <c r="Q445" s="695">
        <v>137309.41889500601</v>
      </c>
      <c r="R445" s="695">
        <v>144670.90784017052</v>
      </c>
      <c r="S445" s="695">
        <v>145806.69122644785</v>
      </c>
      <c r="T445" s="695">
        <v>155227.48709013598</v>
      </c>
      <c r="U445" s="695">
        <v>154423.7446838308</v>
      </c>
      <c r="V445" s="695">
        <v>159783.62289062305</v>
      </c>
      <c r="W445" s="695">
        <v>235597.76478375605</v>
      </c>
      <c r="X445" s="695">
        <v>236436.74124709651</v>
      </c>
      <c r="Y445" s="695">
        <v>211131.51808261435</v>
      </c>
      <c r="Z445" s="695">
        <v>198339.24334076708</v>
      </c>
      <c r="AA445" s="695">
        <v>173978.75194832907</v>
      </c>
      <c r="AB445" s="695">
        <v>169624.41108383425</v>
      </c>
      <c r="AC445" s="695">
        <v>172808.63146282078</v>
      </c>
      <c r="AD445" s="695">
        <v>173110.23787358243</v>
      </c>
      <c r="AE445" s="695">
        <v>181427.10433706961</v>
      </c>
      <c r="AF445" s="695">
        <v>166939.06057939</v>
      </c>
      <c r="AG445" s="695">
        <v>162064.39328201138</v>
      </c>
      <c r="AH445" s="695">
        <v>157066.93576470355</v>
      </c>
      <c r="AI445" s="695">
        <v>93847.560906473867</v>
      </c>
      <c r="AJ445" s="695" t="e">
        <v>#N/A</v>
      </c>
      <c r="AK445" s="695" t="e">
        <v>#N/A</v>
      </c>
      <c r="AL445" s="695" t="e">
        <v>#N/A</v>
      </c>
      <c r="AM445" s="695" t="e">
        <v>#N/A</v>
      </c>
    </row>
    <row r="446" spans="1:39" ht="15" x14ac:dyDescent="0.25">
      <c r="A446" s="183" t="s">
        <v>179</v>
      </c>
      <c r="B446" s="183" t="s">
        <v>779</v>
      </c>
      <c r="C446" s="183" t="s">
        <v>178</v>
      </c>
      <c r="D446" s="183" t="s">
        <v>795</v>
      </c>
      <c r="E446" s="695" t="e">
        <v>#N/A</v>
      </c>
      <c r="F446" s="695" t="e">
        <v>#N/A</v>
      </c>
      <c r="G446" s="695" t="e">
        <v>#N/A</v>
      </c>
      <c r="H446" s="695" t="e">
        <v>#N/A</v>
      </c>
      <c r="I446" s="695" t="e">
        <v>#N/A</v>
      </c>
      <c r="J446" s="695" t="e">
        <v>#N/A</v>
      </c>
      <c r="K446" s="695" t="e">
        <v>#N/A</v>
      </c>
      <c r="L446" s="695" t="e">
        <v>#N/A</v>
      </c>
      <c r="M446" s="695" t="e">
        <v>#N/A</v>
      </c>
      <c r="N446" s="695" t="e">
        <v>#N/A</v>
      </c>
      <c r="O446" s="695" t="e">
        <v>#N/A</v>
      </c>
      <c r="P446" s="695" t="e">
        <v>#N/A</v>
      </c>
      <c r="Q446" s="695">
        <v>148217.89668336671</v>
      </c>
      <c r="R446" s="695">
        <v>159571.6370074689</v>
      </c>
      <c r="S446" s="695">
        <v>165184.75615741854</v>
      </c>
      <c r="T446" s="695">
        <v>176493.14867135329</v>
      </c>
      <c r="U446" s="695">
        <v>175577.72833058686</v>
      </c>
      <c r="V446" s="695">
        <v>177972.86694160468</v>
      </c>
      <c r="W446" s="695">
        <v>266313.54205764516</v>
      </c>
      <c r="X446" s="695">
        <v>268878.84594132035</v>
      </c>
      <c r="Y446" s="695">
        <v>253606.5352731373</v>
      </c>
      <c r="Z446" s="695">
        <v>233637.29837410682</v>
      </c>
      <c r="AA446" s="695">
        <v>221072.43767112328</v>
      </c>
      <c r="AB446" s="695">
        <v>215539.11649412758</v>
      </c>
      <c r="AC446" s="695">
        <v>219587.18283480839</v>
      </c>
      <c r="AD446" s="695">
        <v>219969.45389134187</v>
      </c>
      <c r="AE446" s="695">
        <v>230536.37241793104</v>
      </c>
      <c r="AF446" s="695">
        <v>212129.02648780574</v>
      </c>
      <c r="AG446" s="695">
        <v>205934.88973705593</v>
      </c>
      <c r="AH446" s="695">
        <v>199584.63079398533</v>
      </c>
      <c r="AI446" s="695">
        <v>119251.90176558982</v>
      </c>
      <c r="AJ446" s="695">
        <v>117546.4829502456</v>
      </c>
      <c r="AK446" s="695">
        <v>152372.28390999499</v>
      </c>
      <c r="AL446" s="695">
        <v>141355.96746726535</v>
      </c>
      <c r="AM446" s="695">
        <v>128632.63417373988</v>
      </c>
    </row>
    <row r="447" spans="1:39" ht="15" x14ac:dyDescent="0.25">
      <c r="A447" s="184" t="s">
        <v>179</v>
      </c>
      <c r="B447" s="184" t="s">
        <v>779</v>
      </c>
      <c r="C447" s="184" t="s">
        <v>178</v>
      </c>
      <c r="D447" s="184" t="s">
        <v>796</v>
      </c>
      <c r="E447" s="695" t="e">
        <v>#N/A</v>
      </c>
      <c r="F447" s="695" t="e">
        <v>#N/A</v>
      </c>
      <c r="G447" s="695" t="e">
        <v>#N/A</v>
      </c>
      <c r="H447" s="695" t="e">
        <v>#N/A</v>
      </c>
      <c r="I447" s="695" t="e">
        <v>#N/A</v>
      </c>
      <c r="J447" s="695" t="e">
        <v>#N/A</v>
      </c>
      <c r="K447" s="695" t="e">
        <v>#N/A</v>
      </c>
      <c r="L447" s="695" t="e">
        <v>#N/A</v>
      </c>
      <c r="M447" s="695" t="e">
        <v>#N/A</v>
      </c>
      <c r="N447" s="695" t="e">
        <v>#N/A</v>
      </c>
      <c r="O447" s="695" t="e">
        <v>#N/A</v>
      </c>
      <c r="P447" s="695" t="e">
        <v>#N/A</v>
      </c>
      <c r="Q447" s="695" t="e">
        <v>#N/A</v>
      </c>
      <c r="R447" s="695" t="e">
        <v>#N/A</v>
      </c>
      <c r="S447" s="695" t="e">
        <v>#N/A</v>
      </c>
      <c r="T447" s="695" t="e">
        <v>#N/A</v>
      </c>
      <c r="U447" s="695" t="e">
        <v>#N/A</v>
      </c>
      <c r="V447" s="695">
        <v>206050.16546003078</v>
      </c>
      <c r="W447" s="695">
        <v>309514.92115580954</v>
      </c>
      <c r="X447" s="695">
        <v>311434.26953925629</v>
      </c>
      <c r="Y447" s="695">
        <v>297504.48108414107</v>
      </c>
      <c r="Z447" s="695">
        <v>261041.27614762803</v>
      </c>
      <c r="AA447" s="695">
        <v>242893.62049912737</v>
      </c>
      <c r="AB447" s="695">
        <v>236814.77396496956</v>
      </c>
      <c r="AC447" s="695">
        <v>241261.24497049599</v>
      </c>
      <c r="AD447" s="695">
        <v>241682.5409155348</v>
      </c>
      <c r="AE447" s="695">
        <v>253292.27584974054</v>
      </c>
      <c r="AF447" s="695">
        <v>233066.90930178316</v>
      </c>
      <c r="AG447" s="695">
        <v>226262.16238187501</v>
      </c>
      <c r="AH447" s="695">
        <v>219285.086656734</v>
      </c>
      <c r="AI447" s="695">
        <v>131022.93252049224</v>
      </c>
      <c r="AJ447" s="695">
        <v>129149.1764541005</v>
      </c>
      <c r="AK447" s="695">
        <v>167412.53747026832</v>
      </c>
      <c r="AL447" s="695">
        <v>155308.83040539158</v>
      </c>
      <c r="AM447" s="695">
        <v>141329.61150094011</v>
      </c>
    </row>
    <row r="448" spans="1:39" ht="15" x14ac:dyDescent="0.25">
      <c r="A448" s="183" t="s">
        <v>179</v>
      </c>
      <c r="B448" s="183" t="s">
        <v>779</v>
      </c>
      <c r="C448" s="183" t="s">
        <v>178</v>
      </c>
      <c r="D448" s="183" t="s">
        <v>797</v>
      </c>
      <c r="E448" s="695" t="e">
        <v>#N/A</v>
      </c>
      <c r="F448" s="695" t="e">
        <v>#N/A</v>
      </c>
      <c r="G448" s="695" t="e">
        <v>#N/A</v>
      </c>
      <c r="H448" s="695" t="e">
        <v>#N/A</v>
      </c>
      <c r="I448" s="695" t="e">
        <v>#N/A</v>
      </c>
      <c r="J448" s="695" t="e">
        <v>#N/A</v>
      </c>
      <c r="K448" s="695" t="e">
        <v>#N/A</v>
      </c>
      <c r="L448" s="695" t="e">
        <v>#N/A</v>
      </c>
      <c r="M448" s="695" t="e">
        <v>#N/A</v>
      </c>
      <c r="N448" s="695" t="e">
        <v>#N/A</v>
      </c>
      <c r="O448" s="695" t="e">
        <v>#N/A</v>
      </c>
      <c r="P448" s="695" t="e">
        <v>#N/A</v>
      </c>
      <c r="Q448" s="695" t="e">
        <v>#N/A</v>
      </c>
      <c r="R448" s="695" t="e">
        <v>#N/A</v>
      </c>
      <c r="S448" s="695" t="e">
        <v>#N/A</v>
      </c>
      <c r="T448" s="695" t="e">
        <v>#N/A</v>
      </c>
      <c r="U448" s="695" t="e">
        <v>#N/A</v>
      </c>
      <c r="V448" s="695" t="e">
        <v>#N/A</v>
      </c>
      <c r="W448" s="695" t="e">
        <v>#N/A</v>
      </c>
      <c r="X448" s="695" t="e">
        <v>#N/A</v>
      </c>
      <c r="Y448" s="695">
        <v>286943.72009583242</v>
      </c>
      <c r="Z448" s="695">
        <v>251369.15406571867</v>
      </c>
      <c r="AA448" s="695">
        <v>230614.68704787476</v>
      </c>
      <c r="AB448" s="695">
        <v>224841.91524091194</v>
      </c>
      <c r="AC448" s="695">
        <v>229064.1708349851</v>
      </c>
      <c r="AD448" s="695">
        <v>229462.71836875804</v>
      </c>
      <c r="AE448" s="695">
        <v>240486.35990715778</v>
      </c>
      <c r="AF448" s="695">
        <v>221283.49433566479</v>
      </c>
      <c r="AG448" s="695">
        <v>214822.64222625695</v>
      </c>
      <c r="AH448" s="695">
        <v>208198.31836004293</v>
      </c>
      <c r="AI448" s="695">
        <v>124398.58374896995</v>
      </c>
      <c r="AJ448" s="695">
        <v>122619.56234816505</v>
      </c>
      <c r="AK448" s="695">
        <v>158948.37768087303</v>
      </c>
      <c r="AL448" s="695">
        <v>147456.61827648347</v>
      </c>
      <c r="AM448" s="695">
        <v>134184.17046771068</v>
      </c>
    </row>
    <row r="449" spans="1:39" ht="15" x14ac:dyDescent="0.25">
      <c r="A449" s="184" t="s">
        <v>179</v>
      </c>
      <c r="B449" s="184" t="s">
        <v>779</v>
      </c>
      <c r="C449" s="184" t="s">
        <v>178</v>
      </c>
      <c r="D449" s="184" t="s">
        <v>798</v>
      </c>
      <c r="E449" s="695" t="e">
        <v>#N/A</v>
      </c>
      <c r="F449" s="695" t="e">
        <v>#N/A</v>
      </c>
      <c r="G449" s="695" t="e">
        <v>#N/A</v>
      </c>
      <c r="H449" s="695" t="e">
        <v>#N/A</v>
      </c>
      <c r="I449" s="695" t="e">
        <v>#N/A</v>
      </c>
      <c r="J449" s="695" t="e">
        <v>#N/A</v>
      </c>
      <c r="K449" s="695" t="e">
        <v>#N/A</v>
      </c>
      <c r="L449" s="695" t="e">
        <v>#N/A</v>
      </c>
      <c r="M449" s="695" t="e">
        <v>#N/A</v>
      </c>
      <c r="N449" s="695" t="e">
        <v>#N/A</v>
      </c>
      <c r="O449" s="695" t="e">
        <v>#N/A</v>
      </c>
      <c r="P449" s="695" t="e">
        <v>#N/A</v>
      </c>
      <c r="Q449" s="695" t="e">
        <v>#N/A</v>
      </c>
      <c r="R449" s="695" t="e">
        <v>#N/A</v>
      </c>
      <c r="S449" s="695" t="e">
        <v>#N/A</v>
      </c>
      <c r="T449" s="695" t="e">
        <v>#N/A</v>
      </c>
      <c r="U449" s="695" t="e">
        <v>#N/A</v>
      </c>
      <c r="V449" s="695" t="e">
        <v>#N/A</v>
      </c>
      <c r="W449" s="695" t="e">
        <v>#N/A</v>
      </c>
      <c r="X449" s="695" t="e">
        <v>#N/A</v>
      </c>
      <c r="Y449" s="695" t="e">
        <v>#N/A</v>
      </c>
      <c r="Z449" s="695" t="e">
        <v>#N/A</v>
      </c>
      <c r="AA449" s="695" t="e">
        <v>#N/A</v>
      </c>
      <c r="AB449" s="695" t="e">
        <v>#N/A</v>
      </c>
      <c r="AC449" s="695" t="e">
        <v>#N/A</v>
      </c>
      <c r="AD449" s="695">
        <v>229462.71836875804</v>
      </c>
      <c r="AE449" s="695">
        <v>240486.35990715778</v>
      </c>
      <c r="AF449" s="695">
        <v>221283.49433566479</v>
      </c>
      <c r="AG449" s="695">
        <v>214822.64222625695</v>
      </c>
      <c r="AH449" s="695">
        <v>208198.31836004293</v>
      </c>
      <c r="AI449" s="695">
        <v>124398.58374896995</v>
      </c>
      <c r="AJ449" s="695">
        <v>122619.56234816505</v>
      </c>
      <c r="AK449" s="695">
        <v>158948.37768087303</v>
      </c>
      <c r="AL449" s="695">
        <v>147456.61827648347</v>
      </c>
      <c r="AM449" s="695">
        <v>134184.17046771068</v>
      </c>
    </row>
    <row r="450" spans="1:39" ht="15" x14ac:dyDescent="0.25">
      <c r="A450" s="183" t="s">
        <v>179</v>
      </c>
      <c r="B450" s="183" t="s">
        <v>779</v>
      </c>
      <c r="C450" s="183" t="s">
        <v>178</v>
      </c>
      <c r="D450" s="183" t="s">
        <v>799</v>
      </c>
      <c r="E450" s="695" t="e">
        <v>#N/A</v>
      </c>
      <c r="F450" s="695" t="e">
        <v>#N/A</v>
      </c>
      <c r="G450" s="695" t="e">
        <v>#N/A</v>
      </c>
      <c r="H450" s="695" t="e">
        <v>#N/A</v>
      </c>
      <c r="I450" s="695" t="e">
        <v>#N/A</v>
      </c>
      <c r="J450" s="695" t="e">
        <v>#N/A</v>
      </c>
      <c r="K450" s="695" t="e">
        <v>#N/A</v>
      </c>
      <c r="L450" s="695" t="e">
        <v>#N/A</v>
      </c>
      <c r="M450" s="695" t="e">
        <v>#N/A</v>
      </c>
      <c r="N450" s="695" t="e">
        <v>#N/A</v>
      </c>
      <c r="O450" s="695" t="e">
        <v>#N/A</v>
      </c>
      <c r="P450" s="695" t="e">
        <v>#N/A</v>
      </c>
      <c r="Q450" s="695" t="e">
        <v>#N/A</v>
      </c>
      <c r="R450" s="695" t="e">
        <v>#N/A</v>
      </c>
      <c r="S450" s="695" t="e">
        <v>#N/A</v>
      </c>
      <c r="T450" s="695" t="e">
        <v>#N/A</v>
      </c>
      <c r="U450" s="695" t="e">
        <v>#N/A</v>
      </c>
      <c r="V450" s="695" t="e">
        <v>#N/A</v>
      </c>
      <c r="W450" s="695" t="e">
        <v>#N/A</v>
      </c>
      <c r="X450" s="695" t="e">
        <v>#N/A</v>
      </c>
      <c r="Y450" s="695" t="e">
        <v>#N/A</v>
      </c>
      <c r="Z450" s="695" t="e">
        <v>#N/A</v>
      </c>
      <c r="AA450" s="695" t="e">
        <v>#N/A</v>
      </c>
      <c r="AB450" s="695" t="e">
        <v>#N/A</v>
      </c>
      <c r="AC450" s="695" t="e">
        <v>#N/A</v>
      </c>
      <c r="AD450" s="695" t="e">
        <v>#N/A</v>
      </c>
      <c r="AE450" s="695" t="e">
        <v>#N/A</v>
      </c>
      <c r="AF450" s="695" t="e">
        <v>#N/A</v>
      </c>
      <c r="AG450" s="695" t="e">
        <v>#N/A</v>
      </c>
      <c r="AH450" s="695" t="e">
        <v>#N/A</v>
      </c>
      <c r="AI450" s="695" t="e">
        <v>#N/A</v>
      </c>
      <c r="AJ450" s="695" t="e">
        <v>#N/A</v>
      </c>
      <c r="AK450" s="695" t="e">
        <v>#N/A</v>
      </c>
      <c r="AL450" s="695" t="e">
        <v>#N/A</v>
      </c>
      <c r="AM450" s="695" t="e">
        <v>#N/A</v>
      </c>
    </row>
    <row r="451" spans="1:39" ht="15" x14ac:dyDescent="0.25">
      <c r="A451" s="184" t="s">
        <v>179</v>
      </c>
      <c r="B451" s="184" t="s">
        <v>779</v>
      </c>
      <c r="C451" s="184" t="s">
        <v>178</v>
      </c>
      <c r="D451" s="184" t="s">
        <v>800</v>
      </c>
      <c r="E451" s="695" t="e">
        <v>#N/A</v>
      </c>
      <c r="F451" s="695" t="e">
        <v>#N/A</v>
      </c>
      <c r="G451" s="695" t="e">
        <v>#N/A</v>
      </c>
      <c r="H451" s="695" t="e">
        <v>#N/A</v>
      </c>
      <c r="I451" s="695" t="e">
        <v>#N/A</v>
      </c>
      <c r="J451" s="695" t="e">
        <v>#N/A</v>
      </c>
      <c r="K451" s="695" t="e">
        <v>#N/A</v>
      </c>
      <c r="L451" s="695" t="e">
        <v>#N/A</v>
      </c>
      <c r="M451" s="695" t="e">
        <v>#N/A</v>
      </c>
      <c r="N451" s="695" t="e">
        <v>#N/A</v>
      </c>
      <c r="O451" s="695" t="e">
        <v>#N/A</v>
      </c>
      <c r="P451" s="695" t="e">
        <v>#N/A</v>
      </c>
      <c r="Q451" s="695" t="e">
        <v>#N/A</v>
      </c>
      <c r="R451" s="695" t="e">
        <v>#N/A</v>
      </c>
      <c r="S451" s="695" t="e">
        <v>#N/A</v>
      </c>
      <c r="T451" s="695" t="e">
        <v>#N/A</v>
      </c>
      <c r="U451" s="695" t="e">
        <v>#N/A</v>
      </c>
      <c r="V451" s="695" t="e">
        <v>#N/A</v>
      </c>
      <c r="W451" s="695" t="e">
        <v>#N/A</v>
      </c>
      <c r="X451" s="695" t="e">
        <v>#N/A</v>
      </c>
      <c r="Y451" s="695" t="e">
        <v>#N/A</v>
      </c>
      <c r="Z451" s="695" t="e">
        <v>#N/A</v>
      </c>
      <c r="AA451" s="695" t="e">
        <v>#N/A</v>
      </c>
      <c r="AB451" s="695" t="e">
        <v>#N/A</v>
      </c>
      <c r="AC451" s="695" t="e">
        <v>#N/A</v>
      </c>
      <c r="AD451" s="695" t="e">
        <v>#N/A</v>
      </c>
      <c r="AE451" s="695" t="e">
        <v>#N/A</v>
      </c>
      <c r="AF451" s="695" t="e">
        <v>#N/A</v>
      </c>
      <c r="AG451" s="695" t="e">
        <v>#N/A</v>
      </c>
      <c r="AH451" s="695" t="e">
        <v>#N/A</v>
      </c>
      <c r="AI451" s="695" t="e">
        <v>#N/A</v>
      </c>
      <c r="AJ451" s="695" t="e">
        <v>#N/A</v>
      </c>
      <c r="AK451" s="695" t="e">
        <v>#N/A</v>
      </c>
      <c r="AL451" s="695" t="e">
        <v>#N/A</v>
      </c>
      <c r="AM451" s="695" t="e">
        <v>#N/A</v>
      </c>
    </row>
    <row r="452" spans="1:39" ht="15" x14ac:dyDescent="0.25">
      <c r="A452" s="183" t="s">
        <v>179</v>
      </c>
      <c r="B452" s="183" t="s">
        <v>779</v>
      </c>
      <c r="C452" s="183" t="s">
        <v>811</v>
      </c>
      <c r="D452" s="183" t="s">
        <v>175</v>
      </c>
      <c r="E452" s="695" t="e">
        <v>#N/A</v>
      </c>
      <c r="F452" s="695" t="e">
        <v>#N/A</v>
      </c>
      <c r="G452" s="695" t="e">
        <v>#N/A</v>
      </c>
      <c r="H452" s="695" t="e">
        <v>#N/A</v>
      </c>
      <c r="I452" s="695" t="e">
        <v>#N/A</v>
      </c>
      <c r="J452" s="695" t="e">
        <v>#N/A</v>
      </c>
      <c r="K452" s="695" t="e">
        <v>#N/A</v>
      </c>
      <c r="L452" s="695" t="e">
        <v>#N/A</v>
      </c>
      <c r="M452" s="695" t="e">
        <v>#N/A</v>
      </c>
      <c r="N452" s="695" t="e">
        <v>#N/A</v>
      </c>
      <c r="O452" s="695" t="e">
        <v>#N/A</v>
      </c>
      <c r="P452" s="695" t="e">
        <v>#N/A</v>
      </c>
      <c r="Q452" s="695" t="e">
        <v>#N/A</v>
      </c>
      <c r="R452" s="695" t="e">
        <v>#N/A</v>
      </c>
      <c r="S452" s="695" t="e">
        <v>#N/A</v>
      </c>
      <c r="T452" s="695" t="e">
        <v>#N/A</v>
      </c>
      <c r="U452" s="695" t="e">
        <v>#N/A</v>
      </c>
      <c r="V452" s="695" t="e">
        <v>#N/A</v>
      </c>
      <c r="W452" s="695" t="e">
        <v>#N/A</v>
      </c>
      <c r="X452" s="695" t="e">
        <v>#N/A</v>
      </c>
      <c r="Y452" s="695" t="e">
        <v>#N/A</v>
      </c>
      <c r="Z452" s="695" t="e">
        <v>#N/A</v>
      </c>
      <c r="AA452" s="695" t="e">
        <v>#N/A</v>
      </c>
      <c r="AB452" s="695" t="e">
        <v>#N/A</v>
      </c>
      <c r="AC452" s="695" t="e">
        <v>#N/A</v>
      </c>
      <c r="AD452" s="695" t="e">
        <v>#N/A</v>
      </c>
      <c r="AE452" s="695" t="e">
        <v>#N/A</v>
      </c>
      <c r="AF452" s="695" t="e">
        <v>#N/A</v>
      </c>
      <c r="AG452" s="695" t="e">
        <v>#N/A</v>
      </c>
      <c r="AH452" s="695" t="e">
        <v>#N/A</v>
      </c>
      <c r="AI452" s="695" t="e">
        <v>#N/A</v>
      </c>
      <c r="AJ452" s="695" t="e">
        <v>#N/A</v>
      </c>
      <c r="AK452" s="695" t="e">
        <v>#N/A</v>
      </c>
      <c r="AL452" s="695" t="e">
        <v>#N/A</v>
      </c>
      <c r="AM452" s="695" t="e">
        <v>#N/A</v>
      </c>
    </row>
    <row r="453" spans="1:39" ht="15" x14ac:dyDescent="0.25">
      <c r="A453" s="184" t="s">
        <v>179</v>
      </c>
      <c r="B453" s="184" t="s">
        <v>779</v>
      </c>
      <c r="C453" s="184" t="s">
        <v>811</v>
      </c>
      <c r="D453" s="184" t="s">
        <v>793</v>
      </c>
      <c r="E453" s="695" t="e">
        <v>#N/A</v>
      </c>
      <c r="F453" s="695" t="e">
        <v>#N/A</v>
      </c>
      <c r="G453" s="695" t="e">
        <v>#N/A</v>
      </c>
      <c r="H453" s="695" t="e">
        <v>#N/A</v>
      </c>
      <c r="I453" s="695" t="e">
        <v>#N/A</v>
      </c>
      <c r="J453" s="695" t="e">
        <v>#N/A</v>
      </c>
      <c r="K453" s="695" t="e">
        <v>#N/A</v>
      </c>
      <c r="L453" s="695" t="e">
        <v>#N/A</v>
      </c>
      <c r="M453" s="695" t="e">
        <v>#N/A</v>
      </c>
      <c r="N453" s="695" t="e">
        <v>#N/A</v>
      </c>
      <c r="O453" s="695" t="e">
        <v>#N/A</v>
      </c>
      <c r="P453" s="695" t="e">
        <v>#N/A</v>
      </c>
      <c r="Q453" s="695" t="e">
        <v>#N/A</v>
      </c>
      <c r="R453" s="695" t="e">
        <v>#N/A</v>
      </c>
      <c r="S453" s="695" t="e">
        <v>#N/A</v>
      </c>
      <c r="T453" s="695" t="e">
        <v>#N/A</v>
      </c>
      <c r="U453" s="695" t="e">
        <v>#N/A</v>
      </c>
      <c r="V453" s="695" t="e">
        <v>#N/A</v>
      </c>
      <c r="W453" s="695" t="e">
        <v>#N/A</v>
      </c>
      <c r="X453" s="695" t="e">
        <v>#N/A</v>
      </c>
      <c r="Y453" s="695" t="e">
        <v>#N/A</v>
      </c>
      <c r="Z453" s="695" t="e">
        <v>#N/A</v>
      </c>
      <c r="AA453" s="695" t="e">
        <v>#N/A</v>
      </c>
      <c r="AB453" s="695" t="e">
        <v>#N/A</v>
      </c>
      <c r="AC453" s="695" t="e">
        <v>#N/A</v>
      </c>
      <c r="AD453" s="695" t="e">
        <v>#N/A</v>
      </c>
      <c r="AE453" s="695" t="e">
        <v>#N/A</v>
      </c>
      <c r="AF453" s="695" t="e">
        <v>#N/A</v>
      </c>
      <c r="AG453" s="695" t="e">
        <v>#N/A</v>
      </c>
      <c r="AH453" s="695" t="e">
        <v>#N/A</v>
      </c>
      <c r="AI453" s="695" t="e">
        <v>#N/A</v>
      </c>
      <c r="AJ453" s="695" t="e">
        <v>#N/A</v>
      </c>
      <c r="AK453" s="695" t="e">
        <v>#N/A</v>
      </c>
      <c r="AL453" s="695" t="e">
        <v>#N/A</v>
      </c>
      <c r="AM453" s="695" t="e">
        <v>#N/A</v>
      </c>
    </row>
    <row r="454" spans="1:39" ht="15" x14ac:dyDescent="0.25">
      <c r="A454" s="183" t="s">
        <v>179</v>
      </c>
      <c r="B454" s="183" t="s">
        <v>779</v>
      </c>
      <c r="C454" s="183" t="s">
        <v>811</v>
      </c>
      <c r="D454" s="183" t="s">
        <v>794</v>
      </c>
      <c r="E454" s="695" t="e">
        <v>#N/A</v>
      </c>
      <c r="F454" s="695" t="e">
        <v>#N/A</v>
      </c>
      <c r="G454" s="695" t="e">
        <v>#N/A</v>
      </c>
      <c r="H454" s="695" t="e">
        <v>#N/A</v>
      </c>
      <c r="I454" s="695" t="e">
        <v>#N/A</v>
      </c>
      <c r="J454" s="695" t="e">
        <v>#N/A</v>
      </c>
      <c r="K454" s="695" t="e">
        <v>#N/A</v>
      </c>
      <c r="L454" s="695" t="e">
        <v>#N/A</v>
      </c>
      <c r="M454" s="695" t="e">
        <v>#N/A</v>
      </c>
      <c r="N454" s="695" t="e">
        <v>#N/A</v>
      </c>
      <c r="O454" s="695" t="e">
        <v>#N/A</v>
      </c>
      <c r="P454" s="695" t="e">
        <v>#N/A</v>
      </c>
      <c r="Q454" s="695" t="e">
        <v>#N/A</v>
      </c>
      <c r="R454" s="695" t="e">
        <v>#N/A</v>
      </c>
      <c r="S454" s="695" t="e">
        <v>#N/A</v>
      </c>
      <c r="T454" s="695" t="e">
        <v>#N/A</v>
      </c>
      <c r="U454" s="695" t="e">
        <v>#N/A</v>
      </c>
      <c r="V454" s="695" t="e">
        <v>#N/A</v>
      </c>
      <c r="W454" s="695" t="e">
        <v>#N/A</v>
      </c>
      <c r="X454" s="695" t="e">
        <v>#N/A</v>
      </c>
      <c r="Y454" s="695" t="e">
        <v>#N/A</v>
      </c>
      <c r="Z454" s="695" t="e">
        <v>#N/A</v>
      </c>
      <c r="AA454" s="695" t="e">
        <v>#N/A</v>
      </c>
      <c r="AB454" s="695" t="e">
        <v>#N/A</v>
      </c>
      <c r="AC454" s="695" t="e">
        <v>#N/A</v>
      </c>
      <c r="AD454" s="695" t="e">
        <v>#N/A</v>
      </c>
      <c r="AE454" s="695" t="e">
        <v>#N/A</v>
      </c>
      <c r="AF454" s="695" t="e">
        <v>#N/A</v>
      </c>
      <c r="AG454" s="695" t="e">
        <v>#N/A</v>
      </c>
      <c r="AH454" s="695" t="e">
        <v>#N/A</v>
      </c>
      <c r="AI454" s="695" t="e">
        <v>#N/A</v>
      </c>
      <c r="AJ454" s="695" t="e">
        <v>#N/A</v>
      </c>
      <c r="AK454" s="695" t="e">
        <v>#N/A</v>
      </c>
      <c r="AL454" s="695" t="e">
        <v>#N/A</v>
      </c>
      <c r="AM454" s="695" t="e">
        <v>#N/A</v>
      </c>
    </row>
    <row r="455" spans="1:39" ht="15" x14ac:dyDescent="0.25">
      <c r="A455" s="184" t="s">
        <v>179</v>
      </c>
      <c r="B455" s="184" t="s">
        <v>779</v>
      </c>
      <c r="C455" s="184" t="s">
        <v>811</v>
      </c>
      <c r="D455" s="184" t="s">
        <v>795</v>
      </c>
      <c r="E455" s="695" t="e">
        <v>#N/A</v>
      </c>
      <c r="F455" s="695" t="e">
        <v>#N/A</v>
      </c>
      <c r="G455" s="695" t="e">
        <v>#N/A</v>
      </c>
      <c r="H455" s="695" t="e">
        <v>#N/A</v>
      </c>
      <c r="I455" s="695" t="e">
        <v>#N/A</v>
      </c>
      <c r="J455" s="695" t="e">
        <v>#N/A</v>
      </c>
      <c r="K455" s="695" t="e">
        <v>#N/A</v>
      </c>
      <c r="L455" s="695" t="e">
        <v>#N/A</v>
      </c>
      <c r="M455" s="695" t="e">
        <v>#N/A</v>
      </c>
      <c r="N455" s="695" t="e">
        <v>#N/A</v>
      </c>
      <c r="O455" s="695" t="e">
        <v>#N/A</v>
      </c>
      <c r="P455" s="695" t="e">
        <v>#N/A</v>
      </c>
      <c r="Q455" s="695" t="e">
        <v>#N/A</v>
      </c>
      <c r="R455" s="695" t="e">
        <v>#N/A</v>
      </c>
      <c r="S455" s="695" t="e">
        <v>#N/A</v>
      </c>
      <c r="T455" s="695" t="e">
        <v>#N/A</v>
      </c>
      <c r="U455" s="695" t="e">
        <v>#N/A</v>
      </c>
      <c r="V455" s="695" t="e">
        <v>#N/A</v>
      </c>
      <c r="W455" s="695" t="e">
        <v>#N/A</v>
      </c>
      <c r="X455" s="695" t="e">
        <v>#N/A</v>
      </c>
      <c r="Y455" s="695" t="e">
        <v>#N/A</v>
      </c>
      <c r="Z455" s="695" t="e">
        <v>#N/A</v>
      </c>
      <c r="AA455" s="695" t="e">
        <v>#N/A</v>
      </c>
      <c r="AB455" s="695" t="e">
        <v>#N/A</v>
      </c>
      <c r="AC455" s="695" t="e">
        <v>#N/A</v>
      </c>
      <c r="AD455" s="695" t="e">
        <v>#N/A</v>
      </c>
      <c r="AE455" s="695" t="e">
        <v>#N/A</v>
      </c>
      <c r="AF455" s="695" t="e">
        <v>#N/A</v>
      </c>
      <c r="AG455" s="695" t="e">
        <v>#N/A</v>
      </c>
      <c r="AH455" s="695" t="e">
        <v>#N/A</v>
      </c>
      <c r="AI455" s="695" t="e">
        <v>#N/A</v>
      </c>
      <c r="AJ455" s="695" t="e">
        <v>#N/A</v>
      </c>
      <c r="AK455" s="695" t="e">
        <v>#N/A</v>
      </c>
      <c r="AL455" s="695" t="e">
        <v>#N/A</v>
      </c>
      <c r="AM455" s="695" t="e">
        <v>#N/A</v>
      </c>
    </row>
    <row r="456" spans="1:39" ht="15" x14ac:dyDescent="0.25">
      <c r="A456" s="183" t="s">
        <v>179</v>
      </c>
      <c r="B456" s="183" t="s">
        <v>779</v>
      </c>
      <c r="C456" s="183" t="s">
        <v>811</v>
      </c>
      <c r="D456" s="183" t="s">
        <v>796</v>
      </c>
      <c r="E456" s="695" t="e">
        <v>#N/A</v>
      </c>
      <c r="F456" s="695" t="e">
        <v>#N/A</v>
      </c>
      <c r="G456" s="695" t="e">
        <v>#N/A</v>
      </c>
      <c r="H456" s="695" t="e">
        <v>#N/A</v>
      </c>
      <c r="I456" s="695" t="e">
        <v>#N/A</v>
      </c>
      <c r="J456" s="695" t="e">
        <v>#N/A</v>
      </c>
      <c r="K456" s="695" t="e">
        <v>#N/A</v>
      </c>
      <c r="L456" s="695" t="e">
        <v>#N/A</v>
      </c>
      <c r="M456" s="695" t="e">
        <v>#N/A</v>
      </c>
      <c r="N456" s="695" t="e">
        <v>#N/A</v>
      </c>
      <c r="O456" s="695" t="e">
        <v>#N/A</v>
      </c>
      <c r="P456" s="695" t="e">
        <v>#N/A</v>
      </c>
      <c r="Q456" s="695" t="e">
        <v>#N/A</v>
      </c>
      <c r="R456" s="695" t="e">
        <v>#N/A</v>
      </c>
      <c r="S456" s="695" t="e">
        <v>#N/A</v>
      </c>
      <c r="T456" s="695" t="e">
        <v>#N/A</v>
      </c>
      <c r="U456" s="695" t="e">
        <v>#N/A</v>
      </c>
      <c r="V456" s="695" t="e">
        <v>#N/A</v>
      </c>
      <c r="W456" s="695" t="e">
        <v>#N/A</v>
      </c>
      <c r="X456" s="695" t="e">
        <v>#N/A</v>
      </c>
      <c r="Y456" s="695" t="e">
        <v>#N/A</v>
      </c>
      <c r="Z456" s="695" t="e">
        <v>#N/A</v>
      </c>
      <c r="AA456" s="695" t="e">
        <v>#N/A</v>
      </c>
      <c r="AB456" s="695" t="e">
        <v>#N/A</v>
      </c>
      <c r="AC456" s="695" t="e">
        <v>#N/A</v>
      </c>
      <c r="AD456" s="695" t="e">
        <v>#N/A</v>
      </c>
      <c r="AE456" s="695" t="e">
        <v>#N/A</v>
      </c>
      <c r="AF456" s="695" t="e">
        <v>#N/A</v>
      </c>
      <c r="AG456" s="695" t="e">
        <v>#N/A</v>
      </c>
      <c r="AH456" s="695" t="e">
        <v>#N/A</v>
      </c>
      <c r="AI456" s="695" t="e">
        <v>#N/A</v>
      </c>
      <c r="AJ456" s="695" t="e">
        <v>#N/A</v>
      </c>
      <c r="AK456" s="695" t="e">
        <v>#N/A</v>
      </c>
      <c r="AL456" s="695" t="e">
        <v>#N/A</v>
      </c>
      <c r="AM456" s="695" t="e">
        <v>#N/A</v>
      </c>
    </row>
    <row r="457" spans="1:39" ht="15" x14ac:dyDescent="0.25">
      <c r="A457" s="184" t="s">
        <v>179</v>
      </c>
      <c r="B457" s="184" t="s">
        <v>779</v>
      </c>
      <c r="C457" s="184" t="s">
        <v>811</v>
      </c>
      <c r="D457" s="184" t="s">
        <v>797</v>
      </c>
      <c r="E457" s="695" t="e">
        <v>#N/A</v>
      </c>
      <c r="F457" s="695" t="e">
        <v>#N/A</v>
      </c>
      <c r="G457" s="695" t="e">
        <v>#N/A</v>
      </c>
      <c r="H457" s="695" t="e">
        <v>#N/A</v>
      </c>
      <c r="I457" s="695" t="e">
        <v>#N/A</v>
      </c>
      <c r="J457" s="695" t="e">
        <v>#N/A</v>
      </c>
      <c r="K457" s="695" t="e">
        <v>#N/A</v>
      </c>
      <c r="L457" s="695" t="e">
        <v>#N/A</v>
      </c>
      <c r="M457" s="695" t="e">
        <v>#N/A</v>
      </c>
      <c r="N457" s="695" t="e">
        <v>#N/A</v>
      </c>
      <c r="O457" s="695" t="e">
        <v>#N/A</v>
      </c>
      <c r="P457" s="695" t="e">
        <v>#N/A</v>
      </c>
      <c r="Q457" s="695" t="e">
        <v>#N/A</v>
      </c>
      <c r="R457" s="695" t="e">
        <v>#N/A</v>
      </c>
      <c r="S457" s="695" t="e">
        <v>#N/A</v>
      </c>
      <c r="T457" s="695" t="e">
        <v>#N/A</v>
      </c>
      <c r="U457" s="695" t="e">
        <v>#N/A</v>
      </c>
      <c r="V457" s="695" t="e">
        <v>#N/A</v>
      </c>
      <c r="W457" s="695" t="e">
        <v>#N/A</v>
      </c>
      <c r="X457" s="695" t="e">
        <v>#N/A</v>
      </c>
      <c r="Y457" s="695" t="e">
        <v>#N/A</v>
      </c>
      <c r="Z457" s="695" t="e">
        <v>#N/A</v>
      </c>
      <c r="AA457" s="695" t="e">
        <v>#N/A</v>
      </c>
      <c r="AB457" s="695" t="e">
        <v>#N/A</v>
      </c>
      <c r="AC457" s="695" t="e">
        <v>#N/A</v>
      </c>
      <c r="AD457" s="695" t="e">
        <v>#N/A</v>
      </c>
      <c r="AE457" s="695" t="e">
        <v>#N/A</v>
      </c>
      <c r="AF457" s="695" t="e">
        <v>#N/A</v>
      </c>
      <c r="AG457" s="695" t="e">
        <v>#N/A</v>
      </c>
      <c r="AH457" s="695" t="e">
        <v>#N/A</v>
      </c>
      <c r="AI457" s="695" t="e">
        <v>#N/A</v>
      </c>
      <c r="AJ457" s="695" t="e">
        <v>#N/A</v>
      </c>
      <c r="AK457" s="695" t="e">
        <v>#N/A</v>
      </c>
      <c r="AL457" s="695" t="e">
        <v>#N/A</v>
      </c>
      <c r="AM457" s="695" t="e">
        <v>#N/A</v>
      </c>
    </row>
    <row r="458" spans="1:39" ht="15" x14ac:dyDescent="0.25">
      <c r="A458" s="183" t="s">
        <v>179</v>
      </c>
      <c r="B458" s="183" t="s">
        <v>779</v>
      </c>
      <c r="C458" s="183" t="s">
        <v>811</v>
      </c>
      <c r="D458" s="183" t="s">
        <v>798</v>
      </c>
      <c r="E458" s="695" t="e">
        <v>#N/A</v>
      </c>
      <c r="F458" s="695" t="e">
        <v>#N/A</v>
      </c>
      <c r="G458" s="695" t="e">
        <v>#N/A</v>
      </c>
      <c r="H458" s="695" t="e">
        <v>#N/A</v>
      </c>
      <c r="I458" s="695" t="e">
        <v>#N/A</v>
      </c>
      <c r="J458" s="695" t="e">
        <v>#N/A</v>
      </c>
      <c r="K458" s="695" t="e">
        <v>#N/A</v>
      </c>
      <c r="L458" s="695" t="e">
        <v>#N/A</v>
      </c>
      <c r="M458" s="695" t="e">
        <v>#N/A</v>
      </c>
      <c r="N458" s="695" t="e">
        <v>#N/A</v>
      </c>
      <c r="O458" s="695" t="e">
        <v>#N/A</v>
      </c>
      <c r="P458" s="695" t="e">
        <v>#N/A</v>
      </c>
      <c r="Q458" s="695" t="e">
        <v>#N/A</v>
      </c>
      <c r="R458" s="695" t="e">
        <v>#N/A</v>
      </c>
      <c r="S458" s="695" t="e">
        <v>#N/A</v>
      </c>
      <c r="T458" s="695" t="e">
        <v>#N/A</v>
      </c>
      <c r="U458" s="695" t="e">
        <v>#N/A</v>
      </c>
      <c r="V458" s="695" t="e">
        <v>#N/A</v>
      </c>
      <c r="W458" s="695" t="e">
        <v>#N/A</v>
      </c>
      <c r="X458" s="695" t="e">
        <v>#N/A</v>
      </c>
      <c r="Y458" s="695" t="e">
        <v>#N/A</v>
      </c>
      <c r="Z458" s="695" t="e">
        <v>#N/A</v>
      </c>
      <c r="AA458" s="695" t="e">
        <v>#N/A</v>
      </c>
      <c r="AB458" s="695" t="e">
        <v>#N/A</v>
      </c>
      <c r="AC458" s="695" t="e">
        <v>#N/A</v>
      </c>
      <c r="AD458" s="695" t="e">
        <v>#N/A</v>
      </c>
      <c r="AE458" s="695" t="e">
        <v>#N/A</v>
      </c>
      <c r="AF458" s="695" t="e">
        <v>#N/A</v>
      </c>
      <c r="AG458" s="695" t="e">
        <v>#N/A</v>
      </c>
      <c r="AH458" s="695" t="e">
        <v>#N/A</v>
      </c>
      <c r="AI458" s="695" t="e">
        <v>#N/A</v>
      </c>
      <c r="AJ458" s="695" t="e">
        <v>#N/A</v>
      </c>
      <c r="AK458" s="695" t="e">
        <v>#N/A</v>
      </c>
      <c r="AL458" s="695" t="e">
        <v>#N/A</v>
      </c>
      <c r="AM458" s="695" t="e">
        <v>#N/A</v>
      </c>
    </row>
    <row r="459" spans="1:39" ht="15" x14ac:dyDescent="0.25">
      <c r="A459" s="184" t="s">
        <v>179</v>
      </c>
      <c r="B459" s="184" t="s">
        <v>779</v>
      </c>
      <c r="C459" s="184" t="s">
        <v>811</v>
      </c>
      <c r="D459" s="184" t="s">
        <v>799</v>
      </c>
      <c r="E459" s="695" t="e">
        <v>#N/A</v>
      </c>
      <c r="F459" s="695" t="e">
        <v>#N/A</v>
      </c>
      <c r="G459" s="695" t="e">
        <v>#N/A</v>
      </c>
      <c r="H459" s="695" t="e">
        <v>#N/A</v>
      </c>
      <c r="I459" s="695" t="e">
        <v>#N/A</v>
      </c>
      <c r="J459" s="695" t="e">
        <v>#N/A</v>
      </c>
      <c r="K459" s="695" t="e">
        <v>#N/A</v>
      </c>
      <c r="L459" s="695" t="e">
        <v>#N/A</v>
      </c>
      <c r="M459" s="695" t="e">
        <v>#N/A</v>
      </c>
      <c r="N459" s="695" t="e">
        <v>#N/A</v>
      </c>
      <c r="O459" s="695" t="e">
        <v>#N/A</v>
      </c>
      <c r="P459" s="695" t="e">
        <v>#N/A</v>
      </c>
      <c r="Q459" s="695" t="e">
        <v>#N/A</v>
      </c>
      <c r="R459" s="695" t="e">
        <v>#N/A</v>
      </c>
      <c r="S459" s="695" t="e">
        <v>#N/A</v>
      </c>
      <c r="T459" s="695" t="e">
        <v>#N/A</v>
      </c>
      <c r="U459" s="695" t="e">
        <v>#N/A</v>
      </c>
      <c r="V459" s="695" t="e">
        <v>#N/A</v>
      </c>
      <c r="W459" s="695" t="e">
        <v>#N/A</v>
      </c>
      <c r="X459" s="695" t="e">
        <v>#N/A</v>
      </c>
      <c r="Y459" s="695" t="e">
        <v>#N/A</v>
      </c>
      <c r="Z459" s="695" t="e">
        <v>#N/A</v>
      </c>
      <c r="AA459" s="695" t="e">
        <v>#N/A</v>
      </c>
      <c r="AB459" s="695" t="e">
        <v>#N/A</v>
      </c>
      <c r="AC459" s="695" t="e">
        <v>#N/A</v>
      </c>
      <c r="AD459" s="695" t="e">
        <v>#N/A</v>
      </c>
      <c r="AE459" s="695" t="e">
        <v>#N/A</v>
      </c>
      <c r="AF459" s="695" t="e">
        <v>#N/A</v>
      </c>
      <c r="AG459" s="695" t="e">
        <v>#N/A</v>
      </c>
      <c r="AH459" s="695" t="e">
        <v>#N/A</v>
      </c>
      <c r="AI459" s="695" t="e">
        <v>#N/A</v>
      </c>
      <c r="AJ459" s="695" t="e">
        <v>#N/A</v>
      </c>
      <c r="AK459" s="695" t="e">
        <v>#N/A</v>
      </c>
      <c r="AL459" s="695" t="e">
        <v>#N/A</v>
      </c>
      <c r="AM459" s="695" t="e">
        <v>#N/A</v>
      </c>
    </row>
    <row r="460" spans="1:39" ht="15" x14ac:dyDescent="0.25">
      <c r="A460" s="183" t="s">
        <v>179</v>
      </c>
      <c r="B460" s="183" t="s">
        <v>779</v>
      </c>
      <c r="C460" s="183" t="s">
        <v>811</v>
      </c>
      <c r="D460" s="183" t="s">
        <v>800</v>
      </c>
      <c r="E460" s="695" t="e">
        <v>#N/A</v>
      </c>
      <c r="F460" s="695" t="e">
        <v>#N/A</v>
      </c>
      <c r="G460" s="695" t="e">
        <v>#N/A</v>
      </c>
      <c r="H460" s="695" t="e">
        <v>#N/A</v>
      </c>
      <c r="I460" s="695" t="e">
        <v>#N/A</v>
      </c>
      <c r="J460" s="695" t="e">
        <v>#N/A</v>
      </c>
      <c r="K460" s="695" t="e">
        <v>#N/A</v>
      </c>
      <c r="L460" s="695" t="e">
        <v>#N/A</v>
      </c>
      <c r="M460" s="695" t="e">
        <v>#N/A</v>
      </c>
      <c r="N460" s="695" t="e">
        <v>#N/A</v>
      </c>
      <c r="O460" s="695" t="e">
        <v>#N/A</v>
      </c>
      <c r="P460" s="695" t="e">
        <v>#N/A</v>
      </c>
      <c r="Q460" s="695" t="e">
        <v>#N/A</v>
      </c>
      <c r="R460" s="695" t="e">
        <v>#N/A</v>
      </c>
      <c r="S460" s="695" t="e">
        <v>#N/A</v>
      </c>
      <c r="T460" s="695" t="e">
        <v>#N/A</v>
      </c>
      <c r="U460" s="695" t="e">
        <v>#N/A</v>
      </c>
      <c r="V460" s="695" t="e">
        <v>#N/A</v>
      </c>
      <c r="W460" s="695" t="e">
        <v>#N/A</v>
      </c>
      <c r="X460" s="695" t="e">
        <v>#N/A</v>
      </c>
      <c r="Y460" s="695" t="e">
        <v>#N/A</v>
      </c>
      <c r="Z460" s="695" t="e">
        <v>#N/A</v>
      </c>
      <c r="AA460" s="695" t="e">
        <v>#N/A</v>
      </c>
      <c r="AB460" s="695" t="e">
        <v>#N/A</v>
      </c>
      <c r="AC460" s="695" t="e">
        <v>#N/A</v>
      </c>
      <c r="AD460" s="695" t="e">
        <v>#N/A</v>
      </c>
      <c r="AE460" s="695" t="e">
        <v>#N/A</v>
      </c>
      <c r="AF460" s="695" t="e">
        <v>#N/A</v>
      </c>
      <c r="AG460" s="695" t="e">
        <v>#N/A</v>
      </c>
      <c r="AH460" s="695" t="e">
        <v>#N/A</v>
      </c>
      <c r="AI460" s="695" t="e">
        <v>#N/A</v>
      </c>
      <c r="AJ460" s="695" t="e">
        <v>#N/A</v>
      </c>
      <c r="AK460" s="695" t="e">
        <v>#N/A</v>
      </c>
      <c r="AL460" s="695" t="e">
        <v>#N/A</v>
      </c>
      <c r="AM460" s="695" t="e">
        <v>#N/A</v>
      </c>
    </row>
    <row r="461" spans="1:39" ht="15" x14ac:dyDescent="0.25">
      <c r="A461" s="184" t="s">
        <v>179</v>
      </c>
      <c r="B461" s="184" t="s">
        <v>812</v>
      </c>
      <c r="C461" s="184" t="s">
        <v>813</v>
      </c>
      <c r="D461" s="184" t="s">
        <v>798</v>
      </c>
      <c r="E461" s="695" t="e">
        <v>#N/A</v>
      </c>
      <c r="F461" s="695" t="e">
        <v>#N/A</v>
      </c>
      <c r="G461" s="695" t="e">
        <v>#N/A</v>
      </c>
      <c r="H461" s="695" t="e">
        <v>#N/A</v>
      </c>
      <c r="I461" s="695" t="e">
        <v>#N/A</v>
      </c>
      <c r="J461" s="695" t="e">
        <v>#N/A</v>
      </c>
      <c r="K461" s="695" t="e">
        <v>#N/A</v>
      </c>
      <c r="L461" s="695" t="e">
        <v>#N/A</v>
      </c>
      <c r="M461" s="695" t="e">
        <v>#N/A</v>
      </c>
      <c r="N461" s="695" t="e">
        <v>#N/A</v>
      </c>
      <c r="O461" s="695" t="e">
        <v>#N/A</v>
      </c>
      <c r="P461" s="695" t="e">
        <v>#N/A</v>
      </c>
      <c r="Q461" s="695" t="e">
        <v>#N/A</v>
      </c>
      <c r="R461" s="695" t="e">
        <v>#N/A</v>
      </c>
      <c r="S461" s="695" t="e">
        <v>#N/A</v>
      </c>
      <c r="T461" s="695" t="e">
        <v>#N/A</v>
      </c>
      <c r="U461" s="695" t="e">
        <v>#N/A</v>
      </c>
      <c r="V461" s="695" t="e">
        <v>#N/A</v>
      </c>
      <c r="W461" s="695" t="e">
        <v>#N/A</v>
      </c>
      <c r="X461" s="695" t="e">
        <v>#N/A</v>
      </c>
      <c r="Y461" s="695" t="e">
        <v>#N/A</v>
      </c>
      <c r="Z461" s="695" t="e">
        <v>#N/A</v>
      </c>
      <c r="AA461" s="695" t="e">
        <v>#N/A</v>
      </c>
      <c r="AB461" s="695" t="e">
        <v>#N/A</v>
      </c>
      <c r="AC461" s="695" t="e">
        <v>#N/A</v>
      </c>
      <c r="AD461" s="695" t="e">
        <v>#N/A</v>
      </c>
      <c r="AE461" s="695" t="e">
        <v>#N/A</v>
      </c>
      <c r="AF461" s="695" t="e">
        <v>#N/A</v>
      </c>
      <c r="AG461" s="695" t="e">
        <v>#N/A</v>
      </c>
      <c r="AH461" s="695" t="e">
        <v>#N/A</v>
      </c>
      <c r="AI461" s="695" t="e">
        <v>#N/A</v>
      </c>
      <c r="AJ461" s="695" t="e">
        <v>#N/A</v>
      </c>
      <c r="AK461" s="695" t="e">
        <v>#N/A</v>
      </c>
      <c r="AL461" s="695" t="e">
        <v>#N/A</v>
      </c>
      <c r="AM461" s="695" t="e">
        <v>#N/A</v>
      </c>
    </row>
    <row r="462" spans="1:39" ht="15" x14ac:dyDescent="0.25">
      <c r="A462" s="183" t="s">
        <v>179</v>
      </c>
      <c r="B462" s="183" t="s">
        <v>812</v>
      </c>
      <c r="C462" s="183" t="s">
        <v>813</v>
      </c>
      <c r="D462" s="183" t="s">
        <v>799</v>
      </c>
      <c r="E462" s="695" t="e">
        <v>#N/A</v>
      </c>
      <c r="F462" s="695" t="e">
        <v>#N/A</v>
      </c>
      <c r="G462" s="695" t="e">
        <v>#N/A</v>
      </c>
      <c r="H462" s="695" t="e">
        <v>#N/A</v>
      </c>
      <c r="I462" s="695" t="e">
        <v>#N/A</v>
      </c>
      <c r="J462" s="695" t="e">
        <v>#N/A</v>
      </c>
      <c r="K462" s="695" t="e">
        <v>#N/A</v>
      </c>
      <c r="L462" s="695" t="e">
        <v>#N/A</v>
      </c>
      <c r="M462" s="695" t="e">
        <v>#N/A</v>
      </c>
      <c r="N462" s="695" t="e">
        <v>#N/A</v>
      </c>
      <c r="O462" s="695" t="e">
        <v>#N/A</v>
      </c>
      <c r="P462" s="695" t="e">
        <v>#N/A</v>
      </c>
      <c r="Q462" s="695" t="e">
        <v>#N/A</v>
      </c>
      <c r="R462" s="695" t="e">
        <v>#N/A</v>
      </c>
      <c r="S462" s="695" t="e">
        <v>#N/A</v>
      </c>
      <c r="T462" s="695" t="e">
        <v>#N/A</v>
      </c>
      <c r="U462" s="695" t="e">
        <v>#N/A</v>
      </c>
      <c r="V462" s="695" t="e">
        <v>#N/A</v>
      </c>
      <c r="W462" s="695" t="e">
        <v>#N/A</v>
      </c>
      <c r="X462" s="695" t="e">
        <v>#N/A</v>
      </c>
      <c r="Y462" s="695" t="e">
        <v>#N/A</v>
      </c>
      <c r="Z462" s="695" t="e">
        <v>#N/A</v>
      </c>
      <c r="AA462" s="695" t="e">
        <v>#N/A</v>
      </c>
      <c r="AB462" s="695" t="e">
        <v>#N/A</v>
      </c>
      <c r="AC462" s="695" t="e">
        <v>#N/A</v>
      </c>
      <c r="AD462" s="695" t="e">
        <v>#N/A</v>
      </c>
      <c r="AE462" s="695" t="e">
        <v>#N/A</v>
      </c>
      <c r="AF462" s="695" t="e">
        <v>#N/A</v>
      </c>
      <c r="AG462" s="695" t="e">
        <v>#N/A</v>
      </c>
      <c r="AH462" s="695" t="e">
        <v>#N/A</v>
      </c>
      <c r="AI462" s="695" t="e">
        <v>#N/A</v>
      </c>
      <c r="AJ462" s="695" t="e">
        <v>#N/A</v>
      </c>
      <c r="AK462" s="695" t="e">
        <v>#N/A</v>
      </c>
      <c r="AL462" s="695" t="e">
        <v>#N/A</v>
      </c>
      <c r="AM462" s="695" t="e">
        <v>#N/A</v>
      </c>
    </row>
    <row r="463" spans="1:39" ht="15" x14ac:dyDescent="0.25">
      <c r="A463" s="184" t="s">
        <v>179</v>
      </c>
      <c r="B463" s="184" t="s">
        <v>812</v>
      </c>
      <c r="C463" s="184" t="s">
        <v>813</v>
      </c>
      <c r="D463" s="184" t="s">
        <v>800</v>
      </c>
      <c r="E463" s="695" t="e">
        <v>#N/A</v>
      </c>
      <c r="F463" s="695" t="e">
        <v>#N/A</v>
      </c>
      <c r="G463" s="695" t="e">
        <v>#N/A</v>
      </c>
      <c r="H463" s="695" t="e">
        <v>#N/A</v>
      </c>
      <c r="I463" s="695" t="e">
        <v>#N/A</v>
      </c>
      <c r="J463" s="695" t="e">
        <v>#N/A</v>
      </c>
      <c r="K463" s="695" t="e">
        <v>#N/A</v>
      </c>
      <c r="L463" s="695" t="e">
        <v>#N/A</v>
      </c>
      <c r="M463" s="695" t="e">
        <v>#N/A</v>
      </c>
      <c r="N463" s="695" t="e">
        <v>#N/A</v>
      </c>
      <c r="O463" s="695" t="e">
        <v>#N/A</v>
      </c>
      <c r="P463" s="695" t="e">
        <v>#N/A</v>
      </c>
      <c r="Q463" s="695" t="e">
        <v>#N/A</v>
      </c>
      <c r="R463" s="695" t="e">
        <v>#N/A</v>
      </c>
      <c r="S463" s="695" t="e">
        <v>#N/A</v>
      </c>
      <c r="T463" s="695" t="e">
        <v>#N/A</v>
      </c>
      <c r="U463" s="695" t="e">
        <v>#N/A</v>
      </c>
      <c r="V463" s="695" t="e">
        <v>#N/A</v>
      </c>
      <c r="W463" s="695" t="e">
        <v>#N/A</v>
      </c>
      <c r="X463" s="695" t="e">
        <v>#N/A</v>
      </c>
      <c r="Y463" s="695" t="e">
        <v>#N/A</v>
      </c>
      <c r="Z463" s="695" t="e">
        <v>#N/A</v>
      </c>
      <c r="AA463" s="695" t="e">
        <v>#N/A</v>
      </c>
      <c r="AB463" s="695" t="e">
        <v>#N/A</v>
      </c>
      <c r="AC463" s="695" t="e">
        <v>#N/A</v>
      </c>
      <c r="AD463" s="695" t="e">
        <v>#N/A</v>
      </c>
      <c r="AE463" s="695" t="e">
        <v>#N/A</v>
      </c>
      <c r="AF463" s="695" t="e">
        <v>#N/A</v>
      </c>
      <c r="AG463" s="695" t="e">
        <v>#N/A</v>
      </c>
      <c r="AH463" s="695" t="e">
        <v>#N/A</v>
      </c>
      <c r="AI463" s="695" t="e">
        <v>#N/A</v>
      </c>
      <c r="AJ463" s="695" t="e">
        <v>#N/A</v>
      </c>
      <c r="AK463" s="695" t="e">
        <v>#N/A</v>
      </c>
      <c r="AL463" s="695" t="e">
        <v>#N/A</v>
      </c>
      <c r="AM463" s="695" t="e">
        <v>#N/A</v>
      </c>
    </row>
    <row r="464" spans="1:39" ht="15" x14ac:dyDescent="0.25">
      <c r="A464" s="183" t="s">
        <v>179</v>
      </c>
      <c r="B464" s="183" t="s">
        <v>788</v>
      </c>
      <c r="C464" s="183" t="s">
        <v>814</v>
      </c>
      <c r="D464" s="183" t="s">
        <v>798</v>
      </c>
      <c r="E464" s="695" t="e">
        <v>#N/A</v>
      </c>
      <c r="F464" s="695" t="e">
        <v>#N/A</v>
      </c>
      <c r="G464" s="695" t="e">
        <v>#N/A</v>
      </c>
      <c r="H464" s="695" t="e">
        <v>#N/A</v>
      </c>
      <c r="I464" s="695" t="e">
        <v>#N/A</v>
      </c>
      <c r="J464" s="695" t="e">
        <v>#N/A</v>
      </c>
      <c r="K464" s="695" t="e">
        <v>#N/A</v>
      </c>
      <c r="L464" s="695" t="e">
        <v>#N/A</v>
      </c>
      <c r="M464" s="695" t="e">
        <v>#N/A</v>
      </c>
      <c r="N464" s="695" t="e">
        <v>#N/A</v>
      </c>
      <c r="O464" s="695" t="e">
        <v>#N/A</v>
      </c>
      <c r="P464" s="695" t="e">
        <v>#N/A</v>
      </c>
      <c r="Q464" s="695" t="e">
        <v>#N/A</v>
      </c>
      <c r="R464" s="695" t="e">
        <v>#N/A</v>
      </c>
      <c r="S464" s="695" t="e">
        <v>#N/A</v>
      </c>
      <c r="T464" s="695" t="e">
        <v>#N/A</v>
      </c>
      <c r="U464" s="695" t="e">
        <v>#N/A</v>
      </c>
      <c r="V464" s="695" t="e">
        <v>#N/A</v>
      </c>
      <c r="W464" s="695" t="e">
        <v>#N/A</v>
      </c>
      <c r="X464" s="695" t="e">
        <v>#N/A</v>
      </c>
      <c r="Y464" s="695" t="e">
        <v>#N/A</v>
      </c>
      <c r="Z464" s="695" t="e">
        <v>#N/A</v>
      </c>
      <c r="AA464" s="695" t="e">
        <v>#N/A</v>
      </c>
      <c r="AB464" s="695" t="e">
        <v>#N/A</v>
      </c>
      <c r="AC464" s="695" t="e">
        <v>#N/A</v>
      </c>
      <c r="AD464" s="695" t="e">
        <v>#N/A</v>
      </c>
      <c r="AE464" s="695" t="e">
        <v>#N/A</v>
      </c>
      <c r="AF464" s="695" t="e">
        <v>#N/A</v>
      </c>
      <c r="AG464" s="695" t="e">
        <v>#N/A</v>
      </c>
      <c r="AH464" s="695" t="e">
        <v>#N/A</v>
      </c>
      <c r="AI464" s="695" t="e">
        <v>#N/A</v>
      </c>
      <c r="AJ464" s="695" t="e">
        <v>#N/A</v>
      </c>
      <c r="AK464" s="695" t="e">
        <v>#N/A</v>
      </c>
      <c r="AL464" s="695" t="e">
        <v>#N/A</v>
      </c>
      <c r="AM464" s="695" t="e">
        <v>#N/A</v>
      </c>
    </row>
    <row r="465" spans="1:39" ht="15" x14ac:dyDescent="0.25">
      <c r="A465" s="184" t="s">
        <v>179</v>
      </c>
      <c r="B465" s="184" t="s">
        <v>788</v>
      </c>
      <c r="C465" s="184" t="s">
        <v>814</v>
      </c>
      <c r="D465" s="184" t="s">
        <v>799</v>
      </c>
      <c r="E465" s="695" t="e">
        <v>#N/A</v>
      </c>
      <c r="F465" s="695" t="e">
        <v>#N/A</v>
      </c>
      <c r="G465" s="695" t="e">
        <v>#N/A</v>
      </c>
      <c r="H465" s="695" t="e">
        <v>#N/A</v>
      </c>
      <c r="I465" s="695" t="e">
        <v>#N/A</v>
      </c>
      <c r="J465" s="695" t="e">
        <v>#N/A</v>
      </c>
      <c r="K465" s="695" t="e">
        <v>#N/A</v>
      </c>
      <c r="L465" s="695" t="e">
        <v>#N/A</v>
      </c>
      <c r="M465" s="695" t="e">
        <v>#N/A</v>
      </c>
      <c r="N465" s="695" t="e">
        <v>#N/A</v>
      </c>
      <c r="O465" s="695" t="e">
        <v>#N/A</v>
      </c>
      <c r="P465" s="695" t="e">
        <v>#N/A</v>
      </c>
      <c r="Q465" s="695" t="e">
        <v>#N/A</v>
      </c>
      <c r="R465" s="695" t="e">
        <v>#N/A</v>
      </c>
      <c r="S465" s="695" t="e">
        <v>#N/A</v>
      </c>
      <c r="T465" s="695" t="e">
        <v>#N/A</v>
      </c>
      <c r="U465" s="695" t="e">
        <v>#N/A</v>
      </c>
      <c r="V465" s="695" t="e">
        <v>#N/A</v>
      </c>
      <c r="W465" s="695" t="e">
        <v>#N/A</v>
      </c>
      <c r="X465" s="695" t="e">
        <v>#N/A</v>
      </c>
      <c r="Y465" s="695" t="e">
        <v>#N/A</v>
      </c>
      <c r="Z465" s="695" t="e">
        <v>#N/A</v>
      </c>
      <c r="AA465" s="695" t="e">
        <v>#N/A</v>
      </c>
      <c r="AB465" s="695" t="e">
        <v>#N/A</v>
      </c>
      <c r="AC465" s="695" t="e">
        <v>#N/A</v>
      </c>
      <c r="AD465" s="695" t="e">
        <v>#N/A</v>
      </c>
      <c r="AE465" s="695" t="e">
        <v>#N/A</v>
      </c>
      <c r="AF465" s="695" t="e">
        <v>#N/A</v>
      </c>
      <c r="AG465" s="695" t="e">
        <v>#N/A</v>
      </c>
      <c r="AH465" s="695" t="e">
        <v>#N/A</v>
      </c>
      <c r="AI465" s="695" t="e">
        <v>#N/A</v>
      </c>
      <c r="AJ465" s="695" t="e">
        <v>#N/A</v>
      </c>
      <c r="AK465" s="695" t="e">
        <v>#N/A</v>
      </c>
      <c r="AL465" s="695" t="e">
        <v>#N/A</v>
      </c>
      <c r="AM465" s="695" t="e">
        <v>#N/A</v>
      </c>
    </row>
    <row r="466" spans="1:39" ht="15" x14ac:dyDescent="0.25">
      <c r="A466" s="183" t="s">
        <v>179</v>
      </c>
      <c r="B466" s="183" t="s">
        <v>788</v>
      </c>
      <c r="C466" s="183" t="s">
        <v>814</v>
      </c>
      <c r="D466" s="183" t="s">
        <v>800</v>
      </c>
      <c r="E466" s="695" t="e">
        <v>#N/A</v>
      </c>
      <c r="F466" s="695" t="e">
        <v>#N/A</v>
      </c>
      <c r="G466" s="695" t="e">
        <v>#N/A</v>
      </c>
      <c r="H466" s="695" t="e">
        <v>#N/A</v>
      </c>
      <c r="I466" s="695" t="e">
        <v>#N/A</v>
      </c>
      <c r="J466" s="695" t="e">
        <v>#N/A</v>
      </c>
      <c r="K466" s="695" t="e">
        <v>#N/A</v>
      </c>
      <c r="L466" s="695" t="e">
        <v>#N/A</v>
      </c>
      <c r="M466" s="695" t="e">
        <v>#N/A</v>
      </c>
      <c r="N466" s="695" t="e">
        <v>#N/A</v>
      </c>
      <c r="O466" s="695" t="e">
        <v>#N/A</v>
      </c>
      <c r="P466" s="695" t="e">
        <v>#N/A</v>
      </c>
      <c r="Q466" s="695" t="e">
        <v>#N/A</v>
      </c>
      <c r="R466" s="695" t="e">
        <v>#N/A</v>
      </c>
      <c r="S466" s="695" t="e">
        <v>#N/A</v>
      </c>
      <c r="T466" s="695" t="e">
        <v>#N/A</v>
      </c>
      <c r="U466" s="695" t="e">
        <v>#N/A</v>
      </c>
      <c r="V466" s="695" t="e">
        <v>#N/A</v>
      </c>
      <c r="W466" s="695" t="e">
        <v>#N/A</v>
      </c>
      <c r="X466" s="695" t="e">
        <v>#N/A</v>
      </c>
      <c r="Y466" s="695" t="e">
        <v>#N/A</v>
      </c>
      <c r="Z466" s="695" t="e">
        <v>#N/A</v>
      </c>
      <c r="AA466" s="695" t="e">
        <v>#N/A</v>
      </c>
      <c r="AB466" s="695" t="e">
        <v>#N/A</v>
      </c>
      <c r="AC466" s="695" t="e">
        <v>#N/A</v>
      </c>
      <c r="AD466" s="695" t="e">
        <v>#N/A</v>
      </c>
      <c r="AE466" s="695" t="e">
        <v>#N/A</v>
      </c>
      <c r="AF466" s="695" t="e">
        <v>#N/A</v>
      </c>
      <c r="AG466" s="695" t="e">
        <v>#N/A</v>
      </c>
      <c r="AH466" s="695" t="e">
        <v>#N/A</v>
      </c>
      <c r="AI466" s="695" t="e">
        <v>#N/A</v>
      </c>
      <c r="AJ466" s="695" t="e">
        <v>#N/A</v>
      </c>
      <c r="AK466" s="695" t="e">
        <v>#N/A</v>
      </c>
      <c r="AL466" s="695" t="e">
        <v>#N/A</v>
      </c>
      <c r="AM466" s="695" t="e">
        <v>#N/A</v>
      </c>
    </row>
    <row r="467" spans="1:39" ht="15" x14ac:dyDescent="0.25">
      <c r="A467" s="184" t="s">
        <v>179</v>
      </c>
      <c r="B467" s="184" t="s">
        <v>787</v>
      </c>
      <c r="C467" s="184" t="s">
        <v>815</v>
      </c>
      <c r="D467" s="184" t="s">
        <v>793</v>
      </c>
      <c r="E467" s="695" t="e">
        <v>#N/A</v>
      </c>
      <c r="F467" s="695" t="e">
        <v>#N/A</v>
      </c>
      <c r="G467" s="695" t="e">
        <v>#N/A</v>
      </c>
      <c r="H467" s="695" t="e">
        <v>#N/A</v>
      </c>
      <c r="I467" s="695" t="e">
        <v>#N/A</v>
      </c>
      <c r="J467" s="695" t="e">
        <v>#N/A</v>
      </c>
      <c r="K467" s="695" t="e">
        <v>#N/A</v>
      </c>
      <c r="L467" s="695" t="e">
        <v>#N/A</v>
      </c>
      <c r="M467" s="695" t="e">
        <v>#N/A</v>
      </c>
      <c r="N467" s="695" t="e">
        <v>#N/A</v>
      </c>
      <c r="O467" s="695" t="e">
        <v>#N/A</v>
      </c>
      <c r="P467" s="695" t="e">
        <v>#N/A</v>
      </c>
      <c r="Q467" s="695" t="e">
        <v>#N/A</v>
      </c>
      <c r="R467" s="695" t="e">
        <v>#N/A</v>
      </c>
      <c r="S467" s="695" t="e">
        <v>#N/A</v>
      </c>
      <c r="T467" s="695" t="e">
        <v>#N/A</v>
      </c>
      <c r="U467" s="695" t="e">
        <v>#N/A</v>
      </c>
      <c r="V467" s="695" t="e">
        <v>#N/A</v>
      </c>
      <c r="W467" s="695" t="e">
        <v>#N/A</v>
      </c>
      <c r="X467" s="695" t="e">
        <v>#N/A</v>
      </c>
      <c r="Y467" s="695" t="e">
        <v>#N/A</v>
      </c>
      <c r="Z467" s="695" t="e">
        <v>#N/A</v>
      </c>
      <c r="AA467" s="695" t="e">
        <v>#N/A</v>
      </c>
      <c r="AB467" s="695" t="e">
        <v>#N/A</v>
      </c>
      <c r="AC467" s="695" t="e">
        <v>#N/A</v>
      </c>
      <c r="AD467" s="695" t="e">
        <v>#N/A</v>
      </c>
      <c r="AE467" s="695" t="e">
        <v>#N/A</v>
      </c>
      <c r="AF467" s="695" t="e">
        <v>#N/A</v>
      </c>
      <c r="AG467" s="695" t="e">
        <v>#N/A</v>
      </c>
      <c r="AH467" s="695" t="e">
        <v>#N/A</v>
      </c>
      <c r="AI467" s="695" t="e">
        <v>#N/A</v>
      </c>
      <c r="AJ467" s="695" t="e">
        <v>#N/A</v>
      </c>
      <c r="AK467" s="695" t="e">
        <v>#N/A</v>
      </c>
      <c r="AL467" s="695" t="e">
        <v>#N/A</v>
      </c>
      <c r="AM467" s="695" t="e">
        <v>#N/A</v>
      </c>
    </row>
    <row r="468" spans="1:39" ht="15" x14ac:dyDescent="0.25">
      <c r="A468" s="183" t="s">
        <v>179</v>
      </c>
      <c r="B468" s="183" t="s">
        <v>787</v>
      </c>
      <c r="C468" s="183" t="s">
        <v>815</v>
      </c>
      <c r="D468" s="183" t="s">
        <v>794</v>
      </c>
      <c r="E468" s="695" t="e">
        <v>#N/A</v>
      </c>
      <c r="F468" s="695" t="e">
        <v>#N/A</v>
      </c>
      <c r="G468" s="695" t="e">
        <v>#N/A</v>
      </c>
      <c r="H468" s="695" t="e">
        <v>#N/A</v>
      </c>
      <c r="I468" s="695" t="e">
        <v>#N/A</v>
      </c>
      <c r="J468" s="695" t="e">
        <v>#N/A</v>
      </c>
      <c r="K468" s="695" t="e">
        <v>#N/A</v>
      </c>
      <c r="L468" s="695" t="e">
        <v>#N/A</v>
      </c>
      <c r="M468" s="695" t="e">
        <v>#N/A</v>
      </c>
      <c r="N468" s="695" t="e">
        <v>#N/A</v>
      </c>
      <c r="O468" s="695" t="e">
        <v>#N/A</v>
      </c>
      <c r="P468" s="695" t="e">
        <v>#N/A</v>
      </c>
      <c r="Q468" s="695" t="e">
        <v>#N/A</v>
      </c>
      <c r="R468" s="695" t="e">
        <v>#N/A</v>
      </c>
      <c r="S468" s="695" t="e">
        <v>#N/A</v>
      </c>
      <c r="T468" s="695" t="e">
        <v>#N/A</v>
      </c>
      <c r="U468" s="695" t="e">
        <v>#N/A</v>
      </c>
      <c r="V468" s="695" t="e">
        <v>#N/A</v>
      </c>
      <c r="W468" s="695" t="e">
        <v>#N/A</v>
      </c>
      <c r="X468" s="695" t="e">
        <v>#N/A</v>
      </c>
      <c r="Y468" s="695" t="e">
        <v>#N/A</v>
      </c>
      <c r="Z468" s="695" t="e">
        <v>#N/A</v>
      </c>
      <c r="AA468" s="695" t="e">
        <v>#N/A</v>
      </c>
      <c r="AB468" s="695" t="e">
        <v>#N/A</v>
      </c>
      <c r="AC468" s="695" t="e">
        <v>#N/A</v>
      </c>
      <c r="AD468" s="695" t="e">
        <v>#N/A</v>
      </c>
      <c r="AE468" s="695" t="e">
        <v>#N/A</v>
      </c>
      <c r="AF468" s="695" t="e">
        <v>#N/A</v>
      </c>
      <c r="AG468" s="695" t="e">
        <v>#N/A</v>
      </c>
      <c r="AH468" s="695" t="e">
        <v>#N/A</v>
      </c>
      <c r="AI468" s="695" t="e">
        <v>#N/A</v>
      </c>
      <c r="AJ468" s="695" t="e">
        <v>#N/A</v>
      </c>
      <c r="AK468" s="695" t="e">
        <v>#N/A</v>
      </c>
      <c r="AL468" s="695" t="e">
        <v>#N/A</v>
      </c>
      <c r="AM468" s="695" t="e">
        <v>#N/A</v>
      </c>
    </row>
    <row r="469" spans="1:39" ht="15" x14ac:dyDescent="0.25">
      <c r="A469" s="184" t="s">
        <v>179</v>
      </c>
      <c r="B469" s="184" t="s">
        <v>787</v>
      </c>
      <c r="C469" s="184" t="s">
        <v>815</v>
      </c>
      <c r="D469" s="184" t="s">
        <v>795</v>
      </c>
      <c r="E469" s="695" t="e">
        <v>#N/A</v>
      </c>
      <c r="F469" s="695" t="e">
        <v>#N/A</v>
      </c>
      <c r="G469" s="695" t="e">
        <v>#N/A</v>
      </c>
      <c r="H469" s="695" t="e">
        <v>#N/A</v>
      </c>
      <c r="I469" s="695" t="e">
        <v>#N/A</v>
      </c>
      <c r="J469" s="695" t="e">
        <v>#N/A</v>
      </c>
      <c r="K469" s="695" t="e">
        <v>#N/A</v>
      </c>
      <c r="L469" s="695" t="e">
        <v>#N/A</v>
      </c>
      <c r="M469" s="695" t="e">
        <v>#N/A</v>
      </c>
      <c r="N469" s="695" t="e">
        <v>#N/A</v>
      </c>
      <c r="O469" s="695" t="e">
        <v>#N/A</v>
      </c>
      <c r="P469" s="695" t="e">
        <v>#N/A</v>
      </c>
      <c r="Q469" s="695" t="e">
        <v>#N/A</v>
      </c>
      <c r="R469" s="695" t="e">
        <v>#N/A</v>
      </c>
      <c r="S469" s="695" t="e">
        <v>#N/A</v>
      </c>
      <c r="T469" s="695" t="e">
        <v>#N/A</v>
      </c>
      <c r="U469" s="695" t="e">
        <v>#N/A</v>
      </c>
      <c r="V469" s="695" t="e">
        <v>#N/A</v>
      </c>
      <c r="W469" s="695" t="e">
        <v>#N/A</v>
      </c>
      <c r="X469" s="695" t="e">
        <v>#N/A</v>
      </c>
      <c r="Y469" s="695" t="e">
        <v>#N/A</v>
      </c>
      <c r="Z469" s="695" t="e">
        <v>#N/A</v>
      </c>
      <c r="AA469" s="695" t="e">
        <v>#N/A</v>
      </c>
      <c r="AB469" s="695" t="e">
        <v>#N/A</v>
      </c>
      <c r="AC469" s="695" t="e">
        <v>#N/A</v>
      </c>
      <c r="AD469" s="695" t="e">
        <v>#N/A</v>
      </c>
      <c r="AE469" s="695" t="e">
        <v>#N/A</v>
      </c>
      <c r="AF469" s="695" t="e">
        <v>#N/A</v>
      </c>
      <c r="AG469" s="695" t="e">
        <v>#N/A</v>
      </c>
      <c r="AH469" s="695" t="e">
        <v>#N/A</v>
      </c>
      <c r="AI469" s="695" t="e">
        <v>#N/A</v>
      </c>
      <c r="AJ469" s="695" t="e">
        <v>#N/A</v>
      </c>
      <c r="AK469" s="695" t="e">
        <v>#N/A</v>
      </c>
      <c r="AL469" s="695" t="e">
        <v>#N/A</v>
      </c>
      <c r="AM469" s="695" t="e">
        <v>#N/A</v>
      </c>
    </row>
    <row r="470" spans="1:39" ht="15" x14ac:dyDescent="0.25">
      <c r="A470" s="183" t="s">
        <v>179</v>
      </c>
      <c r="B470" s="183" t="s">
        <v>787</v>
      </c>
      <c r="C470" s="183" t="s">
        <v>815</v>
      </c>
      <c r="D470" s="183" t="s">
        <v>816</v>
      </c>
      <c r="E470" s="695" t="e">
        <v>#N/A</v>
      </c>
      <c r="F470" s="695" t="e">
        <v>#N/A</v>
      </c>
      <c r="G470" s="695" t="e">
        <v>#N/A</v>
      </c>
      <c r="H470" s="695" t="e">
        <v>#N/A</v>
      </c>
      <c r="I470" s="695" t="e">
        <v>#N/A</v>
      </c>
      <c r="J470" s="695" t="e">
        <v>#N/A</v>
      </c>
      <c r="K470" s="695" t="e">
        <v>#N/A</v>
      </c>
      <c r="L470" s="695" t="e">
        <v>#N/A</v>
      </c>
      <c r="M470" s="695" t="e">
        <v>#N/A</v>
      </c>
      <c r="N470" s="695" t="e">
        <v>#N/A</v>
      </c>
      <c r="O470" s="695" t="e">
        <v>#N/A</v>
      </c>
      <c r="P470" s="695" t="e">
        <v>#N/A</v>
      </c>
      <c r="Q470" s="695" t="e">
        <v>#N/A</v>
      </c>
      <c r="R470" s="695" t="e">
        <v>#N/A</v>
      </c>
      <c r="S470" s="695" t="e">
        <v>#N/A</v>
      </c>
      <c r="T470" s="695" t="e">
        <v>#N/A</v>
      </c>
      <c r="U470" s="695" t="e">
        <v>#N/A</v>
      </c>
      <c r="V470" s="695" t="e">
        <v>#N/A</v>
      </c>
      <c r="W470" s="695" t="e">
        <v>#N/A</v>
      </c>
      <c r="X470" s="695" t="e">
        <v>#N/A</v>
      </c>
      <c r="Y470" s="695" t="e">
        <v>#N/A</v>
      </c>
      <c r="Z470" s="695" t="e">
        <v>#N/A</v>
      </c>
      <c r="AA470" s="695" t="e">
        <v>#N/A</v>
      </c>
      <c r="AB470" s="695" t="e">
        <v>#N/A</v>
      </c>
      <c r="AC470" s="695" t="e">
        <v>#N/A</v>
      </c>
      <c r="AD470" s="695" t="e">
        <v>#N/A</v>
      </c>
      <c r="AE470" s="695" t="e">
        <v>#N/A</v>
      </c>
      <c r="AF470" s="695" t="e">
        <v>#N/A</v>
      </c>
      <c r="AG470" s="695" t="e">
        <v>#N/A</v>
      </c>
      <c r="AH470" s="695" t="e">
        <v>#N/A</v>
      </c>
      <c r="AI470" s="695" t="e">
        <v>#N/A</v>
      </c>
      <c r="AJ470" s="695" t="e">
        <v>#N/A</v>
      </c>
      <c r="AK470" s="695" t="e">
        <v>#N/A</v>
      </c>
      <c r="AL470" s="695" t="e">
        <v>#N/A</v>
      </c>
      <c r="AM470" s="695" t="e">
        <v>#N/A</v>
      </c>
    </row>
    <row r="471" spans="1:39" ht="15" x14ac:dyDescent="0.25">
      <c r="A471" s="184" t="s">
        <v>179</v>
      </c>
      <c r="B471" s="184" t="s">
        <v>787</v>
      </c>
      <c r="C471" s="184" t="s">
        <v>817</v>
      </c>
      <c r="D471" s="184" t="s">
        <v>799</v>
      </c>
      <c r="E471" s="695" t="e">
        <v>#N/A</v>
      </c>
      <c r="F471" s="695" t="e">
        <v>#N/A</v>
      </c>
      <c r="G471" s="695" t="e">
        <v>#N/A</v>
      </c>
      <c r="H471" s="695" t="e">
        <v>#N/A</v>
      </c>
      <c r="I471" s="695" t="e">
        <v>#N/A</v>
      </c>
      <c r="J471" s="695" t="e">
        <v>#N/A</v>
      </c>
      <c r="K471" s="695" t="e">
        <v>#N/A</v>
      </c>
      <c r="L471" s="695" t="e">
        <v>#N/A</v>
      </c>
      <c r="M471" s="695" t="e">
        <v>#N/A</v>
      </c>
      <c r="N471" s="695" t="e">
        <v>#N/A</v>
      </c>
      <c r="O471" s="695" t="e">
        <v>#N/A</v>
      </c>
      <c r="P471" s="695" t="e">
        <v>#N/A</v>
      </c>
      <c r="Q471" s="695" t="e">
        <v>#N/A</v>
      </c>
      <c r="R471" s="695" t="e">
        <v>#N/A</v>
      </c>
      <c r="S471" s="695" t="e">
        <v>#N/A</v>
      </c>
      <c r="T471" s="695" t="e">
        <v>#N/A</v>
      </c>
      <c r="U471" s="695" t="e">
        <v>#N/A</v>
      </c>
      <c r="V471" s="695" t="e">
        <v>#N/A</v>
      </c>
      <c r="W471" s="695" t="e">
        <v>#N/A</v>
      </c>
      <c r="X471" s="695" t="e">
        <v>#N/A</v>
      </c>
      <c r="Y471" s="695" t="e">
        <v>#N/A</v>
      </c>
      <c r="Z471" s="695" t="e">
        <v>#N/A</v>
      </c>
      <c r="AA471" s="695" t="e">
        <v>#N/A</v>
      </c>
      <c r="AB471" s="695" t="e">
        <v>#N/A</v>
      </c>
      <c r="AC471" s="695" t="e">
        <v>#N/A</v>
      </c>
      <c r="AD471" s="695" t="e">
        <v>#N/A</v>
      </c>
      <c r="AE471" s="695" t="e">
        <v>#N/A</v>
      </c>
      <c r="AF471" s="695" t="e">
        <v>#N/A</v>
      </c>
      <c r="AG471" s="695" t="e">
        <v>#N/A</v>
      </c>
      <c r="AH471" s="695" t="e">
        <v>#N/A</v>
      </c>
      <c r="AI471" s="695" t="e">
        <v>#N/A</v>
      </c>
      <c r="AJ471" s="695" t="e">
        <v>#N/A</v>
      </c>
      <c r="AK471" s="695" t="e">
        <v>#N/A</v>
      </c>
      <c r="AL471" s="695" t="e">
        <v>#N/A</v>
      </c>
      <c r="AM471" s="695" t="e">
        <v>#N/A</v>
      </c>
    </row>
    <row r="472" spans="1:39" ht="15" x14ac:dyDescent="0.25">
      <c r="A472" s="183" t="s">
        <v>179</v>
      </c>
      <c r="B472" s="183" t="s">
        <v>787</v>
      </c>
      <c r="C472" s="183" t="s">
        <v>817</v>
      </c>
      <c r="D472" s="183" t="s">
        <v>800</v>
      </c>
      <c r="E472" s="695" t="e">
        <v>#N/A</v>
      </c>
      <c r="F472" s="695" t="e">
        <v>#N/A</v>
      </c>
      <c r="G472" s="695" t="e">
        <v>#N/A</v>
      </c>
      <c r="H472" s="695" t="e">
        <v>#N/A</v>
      </c>
      <c r="I472" s="695" t="e">
        <v>#N/A</v>
      </c>
      <c r="J472" s="695" t="e">
        <v>#N/A</v>
      </c>
      <c r="K472" s="695" t="e">
        <v>#N/A</v>
      </c>
      <c r="L472" s="695" t="e">
        <v>#N/A</v>
      </c>
      <c r="M472" s="695" t="e">
        <v>#N/A</v>
      </c>
      <c r="N472" s="695" t="e">
        <v>#N/A</v>
      </c>
      <c r="O472" s="695" t="e">
        <v>#N/A</v>
      </c>
      <c r="P472" s="695" t="e">
        <v>#N/A</v>
      </c>
      <c r="Q472" s="695" t="e">
        <v>#N/A</v>
      </c>
      <c r="R472" s="695" t="e">
        <v>#N/A</v>
      </c>
      <c r="S472" s="695" t="e">
        <v>#N/A</v>
      </c>
      <c r="T472" s="695" t="e">
        <v>#N/A</v>
      </c>
      <c r="U472" s="695" t="e">
        <v>#N/A</v>
      </c>
      <c r="V472" s="695" t="e">
        <v>#N/A</v>
      </c>
      <c r="W472" s="695" t="e">
        <v>#N/A</v>
      </c>
      <c r="X472" s="695" t="e">
        <v>#N/A</v>
      </c>
      <c r="Y472" s="695" t="e">
        <v>#N/A</v>
      </c>
      <c r="Z472" s="695" t="e">
        <v>#N/A</v>
      </c>
      <c r="AA472" s="695" t="e">
        <v>#N/A</v>
      </c>
      <c r="AB472" s="695" t="e">
        <v>#N/A</v>
      </c>
      <c r="AC472" s="695" t="e">
        <v>#N/A</v>
      </c>
      <c r="AD472" s="695" t="e">
        <v>#N/A</v>
      </c>
      <c r="AE472" s="695" t="e">
        <v>#N/A</v>
      </c>
      <c r="AF472" s="695" t="e">
        <v>#N/A</v>
      </c>
      <c r="AG472" s="695" t="e">
        <v>#N/A</v>
      </c>
      <c r="AH472" s="695" t="e">
        <v>#N/A</v>
      </c>
      <c r="AI472" s="695" t="e">
        <v>#N/A</v>
      </c>
      <c r="AJ472" s="695" t="e">
        <v>#N/A</v>
      </c>
      <c r="AK472" s="695" t="e">
        <v>#N/A</v>
      </c>
      <c r="AL472" s="695" t="e">
        <v>#N/A</v>
      </c>
      <c r="AM472" s="695" t="e">
        <v>#N/A</v>
      </c>
    </row>
    <row r="473" spans="1:39" ht="15" x14ac:dyDescent="0.25">
      <c r="A473" s="184" t="s">
        <v>179</v>
      </c>
      <c r="B473" s="184" t="s">
        <v>787</v>
      </c>
      <c r="C473" s="184" t="s">
        <v>818</v>
      </c>
      <c r="D473" s="184" t="s">
        <v>799</v>
      </c>
      <c r="E473" s="695" t="e">
        <v>#N/A</v>
      </c>
      <c r="F473" s="695" t="e">
        <v>#N/A</v>
      </c>
      <c r="G473" s="695" t="e">
        <v>#N/A</v>
      </c>
      <c r="H473" s="695" t="e">
        <v>#N/A</v>
      </c>
      <c r="I473" s="695" t="e">
        <v>#N/A</v>
      </c>
      <c r="J473" s="695" t="e">
        <v>#N/A</v>
      </c>
      <c r="K473" s="695" t="e">
        <v>#N/A</v>
      </c>
      <c r="L473" s="695" t="e">
        <v>#N/A</v>
      </c>
      <c r="M473" s="695" t="e">
        <v>#N/A</v>
      </c>
      <c r="N473" s="695" t="e">
        <v>#N/A</v>
      </c>
      <c r="O473" s="695" t="e">
        <v>#N/A</v>
      </c>
      <c r="P473" s="695" t="e">
        <v>#N/A</v>
      </c>
      <c r="Q473" s="695" t="e">
        <v>#N/A</v>
      </c>
      <c r="R473" s="695" t="e">
        <v>#N/A</v>
      </c>
      <c r="S473" s="695" t="e">
        <v>#N/A</v>
      </c>
      <c r="T473" s="695" t="e">
        <v>#N/A</v>
      </c>
      <c r="U473" s="695" t="e">
        <v>#N/A</v>
      </c>
      <c r="V473" s="695" t="e">
        <v>#N/A</v>
      </c>
      <c r="W473" s="695" t="e">
        <v>#N/A</v>
      </c>
      <c r="X473" s="695" t="e">
        <v>#N/A</v>
      </c>
      <c r="Y473" s="695" t="e">
        <v>#N/A</v>
      </c>
      <c r="Z473" s="695" t="e">
        <v>#N/A</v>
      </c>
      <c r="AA473" s="695" t="e">
        <v>#N/A</v>
      </c>
      <c r="AB473" s="695" t="e">
        <v>#N/A</v>
      </c>
      <c r="AC473" s="695" t="e">
        <v>#N/A</v>
      </c>
      <c r="AD473" s="695" t="e">
        <v>#N/A</v>
      </c>
      <c r="AE473" s="695" t="e">
        <v>#N/A</v>
      </c>
      <c r="AF473" s="695" t="e">
        <v>#N/A</v>
      </c>
      <c r="AG473" s="695" t="e">
        <v>#N/A</v>
      </c>
      <c r="AH473" s="695" t="e">
        <v>#N/A</v>
      </c>
      <c r="AI473" s="695" t="e">
        <v>#N/A</v>
      </c>
      <c r="AJ473" s="695" t="e">
        <v>#N/A</v>
      </c>
      <c r="AK473" s="695" t="e">
        <v>#N/A</v>
      </c>
      <c r="AL473" s="695" t="e">
        <v>#N/A</v>
      </c>
      <c r="AM473" s="695" t="e">
        <v>#N/A</v>
      </c>
    </row>
    <row r="474" spans="1:39" ht="15" x14ac:dyDescent="0.25">
      <c r="A474" s="183" t="s">
        <v>179</v>
      </c>
      <c r="B474" s="183" t="s">
        <v>787</v>
      </c>
      <c r="C474" s="183" t="s">
        <v>818</v>
      </c>
      <c r="D474" s="183" t="s">
        <v>800</v>
      </c>
      <c r="E474" s="695" t="e">
        <v>#N/A</v>
      </c>
      <c r="F474" s="695" t="e">
        <v>#N/A</v>
      </c>
      <c r="G474" s="695" t="e">
        <v>#N/A</v>
      </c>
      <c r="H474" s="695" t="e">
        <v>#N/A</v>
      </c>
      <c r="I474" s="695" t="e">
        <v>#N/A</v>
      </c>
      <c r="J474" s="695" t="e">
        <v>#N/A</v>
      </c>
      <c r="K474" s="695" t="e">
        <v>#N/A</v>
      </c>
      <c r="L474" s="695" t="e">
        <v>#N/A</v>
      </c>
      <c r="M474" s="695" t="e">
        <v>#N/A</v>
      </c>
      <c r="N474" s="695" t="e">
        <v>#N/A</v>
      </c>
      <c r="O474" s="695" t="e">
        <v>#N/A</v>
      </c>
      <c r="P474" s="695" t="e">
        <v>#N/A</v>
      </c>
      <c r="Q474" s="695" t="e">
        <v>#N/A</v>
      </c>
      <c r="R474" s="695" t="e">
        <v>#N/A</v>
      </c>
      <c r="S474" s="695" t="e">
        <v>#N/A</v>
      </c>
      <c r="T474" s="695" t="e">
        <v>#N/A</v>
      </c>
      <c r="U474" s="695" t="e">
        <v>#N/A</v>
      </c>
      <c r="V474" s="695" t="e">
        <v>#N/A</v>
      </c>
      <c r="W474" s="695" t="e">
        <v>#N/A</v>
      </c>
      <c r="X474" s="695" t="e">
        <v>#N/A</v>
      </c>
      <c r="Y474" s="695" t="e">
        <v>#N/A</v>
      </c>
      <c r="Z474" s="695" t="e">
        <v>#N/A</v>
      </c>
      <c r="AA474" s="695" t="e">
        <v>#N/A</v>
      </c>
      <c r="AB474" s="695" t="e">
        <v>#N/A</v>
      </c>
      <c r="AC474" s="695" t="e">
        <v>#N/A</v>
      </c>
      <c r="AD474" s="695" t="e">
        <v>#N/A</v>
      </c>
      <c r="AE474" s="695" t="e">
        <v>#N/A</v>
      </c>
      <c r="AF474" s="695" t="e">
        <v>#N/A</v>
      </c>
      <c r="AG474" s="695" t="e">
        <v>#N/A</v>
      </c>
      <c r="AH474" s="695" t="e">
        <v>#N/A</v>
      </c>
      <c r="AI474" s="695" t="e">
        <v>#N/A</v>
      </c>
      <c r="AJ474" s="695" t="e">
        <v>#N/A</v>
      </c>
      <c r="AK474" s="695" t="e">
        <v>#N/A</v>
      </c>
      <c r="AL474" s="695" t="e">
        <v>#N/A</v>
      </c>
      <c r="AM474" s="695" t="e">
        <v>#N/A</v>
      </c>
    </row>
    <row r="475" spans="1:39" ht="15" x14ac:dyDescent="0.25">
      <c r="A475" s="184" t="s">
        <v>179</v>
      </c>
      <c r="B475" s="184" t="s">
        <v>787</v>
      </c>
      <c r="C475" s="184" t="s">
        <v>819</v>
      </c>
      <c r="D475" s="184" t="s">
        <v>799</v>
      </c>
      <c r="E475" s="695" t="e">
        <v>#N/A</v>
      </c>
      <c r="F475" s="695" t="e">
        <v>#N/A</v>
      </c>
      <c r="G475" s="695" t="e">
        <v>#N/A</v>
      </c>
      <c r="H475" s="695" t="e">
        <v>#N/A</v>
      </c>
      <c r="I475" s="695" t="e">
        <v>#N/A</v>
      </c>
      <c r="J475" s="695" t="e">
        <v>#N/A</v>
      </c>
      <c r="K475" s="695" t="e">
        <v>#N/A</v>
      </c>
      <c r="L475" s="695" t="e">
        <v>#N/A</v>
      </c>
      <c r="M475" s="695" t="e">
        <v>#N/A</v>
      </c>
      <c r="N475" s="695" t="e">
        <v>#N/A</v>
      </c>
      <c r="O475" s="695" t="e">
        <v>#N/A</v>
      </c>
      <c r="P475" s="695" t="e">
        <v>#N/A</v>
      </c>
      <c r="Q475" s="695" t="e">
        <v>#N/A</v>
      </c>
      <c r="R475" s="695" t="e">
        <v>#N/A</v>
      </c>
      <c r="S475" s="695" t="e">
        <v>#N/A</v>
      </c>
      <c r="T475" s="695" t="e">
        <v>#N/A</v>
      </c>
      <c r="U475" s="695" t="e">
        <v>#N/A</v>
      </c>
      <c r="V475" s="695" t="e">
        <v>#N/A</v>
      </c>
      <c r="W475" s="695" t="e">
        <v>#N/A</v>
      </c>
      <c r="X475" s="695" t="e">
        <v>#N/A</v>
      </c>
      <c r="Y475" s="695" t="e">
        <v>#N/A</v>
      </c>
      <c r="Z475" s="695" t="e">
        <v>#N/A</v>
      </c>
      <c r="AA475" s="695" t="e">
        <v>#N/A</v>
      </c>
      <c r="AB475" s="695" t="e">
        <v>#N/A</v>
      </c>
      <c r="AC475" s="695" t="e">
        <v>#N/A</v>
      </c>
      <c r="AD475" s="695" t="e">
        <v>#N/A</v>
      </c>
      <c r="AE475" s="695" t="e">
        <v>#N/A</v>
      </c>
      <c r="AF475" s="695" t="e">
        <v>#N/A</v>
      </c>
      <c r="AG475" s="695" t="e">
        <v>#N/A</v>
      </c>
      <c r="AH475" s="695" t="e">
        <v>#N/A</v>
      </c>
      <c r="AI475" s="695" t="e">
        <v>#N/A</v>
      </c>
      <c r="AJ475" s="695" t="e">
        <v>#N/A</v>
      </c>
      <c r="AK475" s="695" t="e">
        <v>#N/A</v>
      </c>
      <c r="AL475" s="695" t="e">
        <v>#N/A</v>
      </c>
      <c r="AM475" s="695" t="e">
        <v>#N/A</v>
      </c>
    </row>
    <row r="476" spans="1:39" ht="15" x14ac:dyDescent="0.25">
      <c r="A476" s="183" t="s">
        <v>179</v>
      </c>
      <c r="B476" s="183" t="s">
        <v>787</v>
      </c>
      <c r="C476" s="183" t="s">
        <v>819</v>
      </c>
      <c r="D476" s="183" t="s">
        <v>800</v>
      </c>
      <c r="E476" s="695" t="e">
        <v>#N/A</v>
      </c>
      <c r="F476" s="695" t="e">
        <v>#N/A</v>
      </c>
      <c r="G476" s="695" t="e">
        <v>#N/A</v>
      </c>
      <c r="H476" s="695" t="e">
        <v>#N/A</v>
      </c>
      <c r="I476" s="695" t="e">
        <v>#N/A</v>
      </c>
      <c r="J476" s="695" t="e">
        <v>#N/A</v>
      </c>
      <c r="K476" s="695" t="e">
        <v>#N/A</v>
      </c>
      <c r="L476" s="695" t="e">
        <v>#N/A</v>
      </c>
      <c r="M476" s="695" t="e">
        <v>#N/A</v>
      </c>
      <c r="N476" s="695" t="e">
        <v>#N/A</v>
      </c>
      <c r="O476" s="695" t="e">
        <v>#N/A</v>
      </c>
      <c r="P476" s="695" t="e">
        <v>#N/A</v>
      </c>
      <c r="Q476" s="695" t="e">
        <v>#N/A</v>
      </c>
      <c r="R476" s="695" t="e">
        <v>#N/A</v>
      </c>
      <c r="S476" s="695" t="e">
        <v>#N/A</v>
      </c>
      <c r="T476" s="695" t="e">
        <v>#N/A</v>
      </c>
      <c r="U476" s="695" t="e">
        <v>#N/A</v>
      </c>
      <c r="V476" s="695" t="e">
        <v>#N/A</v>
      </c>
      <c r="W476" s="695" t="e">
        <v>#N/A</v>
      </c>
      <c r="X476" s="695" t="e">
        <v>#N/A</v>
      </c>
      <c r="Y476" s="695" t="e">
        <v>#N/A</v>
      </c>
      <c r="Z476" s="695" t="e">
        <v>#N/A</v>
      </c>
      <c r="AA476" s="695" t="e">
        <v>#N/A</v>
      </c>
      <c r="AB476" s="695" t="e">
        <v>#N/A</v>
      </c>
      <c r="AC476" s="695" t="e">
        <v>#N/A</v>
      </c>
      <c r="AD476" s="695" t="e">
        <v>#N/A</v>
      </c>
      <c r="AE476" s="695" t="e">
        <v>#N/A</v>
      </c>
      <c r="AF476" s="695" t="e">
        <v>#N/A</v>
      </c>
      <c r="AG476" s="695" t="e">
        <v>#N/A</v>
      </c>
      <c r="AH476" s="695" t="e">
        <v>#N/A</v>
      </c>
      <c r="AI476" s="695" t="e">
        <v>#N/A</v>
      </c>
      <c r="AJ476" s="695" t="e">
        <v>#N/A</v>
      </c>
      <c r="AK476" s="695" t="e">
        <v>#N/A</v>
      </c>
      <c r="AL476" s="695" t="e">
        <v>#N/A</v>
      </c>
      <c r="AM476" s="695" t="e">
        <v>#N/A</v>
      </c>
    </row>
    <row r="477" spans="1:39" ht="15" x14ac:dyDescent="0.25">
      <c r="A477" s="184" t="s">
        <v>179</v>
      </c>
      <c r="B477" s="184" t="s">
        <v>782</v>
      </c>
      <c r="C477" s="184" t="s">
        <v>820</v>
      </c>
      <c r="D477" s="184" t="s">
        <v>175</v>
      </c>
      <c r="E477" s="695" t="e">
        <v>#N/A</v>
      </c>
      <c r="F477" s="695" t="e">
        <v>#N/A</v>
      </c>
      <c r="G477" s="695" t="e">
        <v>#N/A</v>
      </c>
      <c r="H477" s="695" t="e">
        <v>#N/A</v>
      </c>
      <c r="I477" s="695" t="e">
        <v>#N/A</v>
      </c>
      <c r="J477" s="695" t="e">
        <v>#N/A</v>
      </c>
      <c r="K477" s="695" t="e">
        <v>#N/A</v>
      </c>
      <c r="L477" s="695" t="e">
        <v>#N/A</v>
      </c>
      <c r="M477" s="695" t="e">
        <v>#N/A</v>
      </c>
      <c r="N477" s="695" t="e">
        <v>#N/A</v>
      </c>
      <c r="O477" s="695" t="e">
        <v>#N/A</v>
      </c>
      <c r="P477" s="695" t="e">
        <v>#N/A</v>
      </c>
      <c r="Q477" s="695" t="e">
        <v>#N/A</v>
      </c>
      <c r="R477" s="695" t="e">
        <v>#N/A</v>
      </c>
      <c r="S477" s="695" t="e">
        <v>#N/A</v>
      </c>
      <c r="T477" s="695" t="e">
        <v>#N/A</v>
      </c>
      <c r="U477" s="695" t="e">
        <v>#N/A</v>
      </c>
      <c r="V477" s="695" t="e">
        <v>#N/A</v>
      </c>
      <c r="W477" s="695" t="e">
        <v>#N/A</v>
      </c>
      <c r="X477" s="695" t="e">
        <v>#N/A</v>
      </c>
      <c r="Y477" s="695" t="e">
        <v>#N/A</v>
      </c>
      <c r="Z477" s="695" t="e">
        <v>#N/A</v>
      </c>
      <c r="AA477" s="695" t="e">
        <v>#N/A</v>
      </c>
      <c r="AB477" s="695" t="e">
        <v>#N/A</v>
      </c>
      <c r="AC477" s="695" t="e">
        <v>#N/A</v>
      </c>
      <c r="AD477" s="695" t="e">
        <v>#N/A</v>
      </c>
      <c r="AE477" s="695" t="e">
        <v>#N/A</v>
      </c>
      <c r="AF477" s="695" t="e">
        <v>#N/A</v>
      </c>
      <c r="AG477" s="695" t="e">
        <v>#N/A</v>
      </c>
      <c r="AH477" s="695" t="e">
        <v>#N/A</v>
      </c>
      <c r="AI477" s="695" t="e">
        <v>#N/A</v>
      </c>
      <c r="AJ477" s="695" t="e">
        <v>#N/A</v>
      </c>
      <c r="AK477" s="695" t="e">
        <v>#N/A</v>
      </c>
      <c r="AL477" s="695" t="e">
        <v>#N/A</v>
      </c>
      <c r="AM477" s="695" t="e">
        <v>#N/A</v>
      </c>
    </row>
    <row r="478" spans="1:39" ht="15" x14ac:dyDescent="0.25">
      <c r="A478" s="183" t="s">
        <v>179</v>
      </c>
      <c r="B478" s="183" t="s">
        <v>782</v>
      </c>
      <c r="C478" s="183" t="s">
        <v>820</v>
      </c>
      <c r="D478" s="183" t="s">
        <v>793</v>
      </c>
      <c r="E478" s="695" t="e">
        <v>#N/A</v>
      </c>
      <c r="F478" s="695" t="e">
        <v>#N/A</v>
      </c>
      <c r="G478" s="695" t="e">
        <v>#N/A</v>
      </c>
      <c r="H478" s="695" t="e">
        <v>#N/A</v>
      </c>
      <c r="I478" s="695" t="e">
        <v>#N/A</v>
      </c>
      <c r="J478" s="695" t="e">
        <v>#N/A</v>
      </c>
      <c r="K478" s="695" t="e">
        <v>#N/A</v>
      </c>
      <c r="L478" s="695" t="e">
        <v>#N/A</v>
      </c>
      <c r="M478" s="695" t="e">
        <v>#N/A</v>
      </c>
      <c r="N478" s="695" t="e">
        <v>#N/A</v>
      </c>
      <c r="O478" s="695" t="e">
        <v>#N/A</v>
      </c>
      <c r="P478" s="695" t="e">
        <v>#N/A</v>
      </c>
      <c r="Q478" s="695" t="e">
        <v>#N/A</v>
      </c>
      <c r="R478" s="695" t="e">
        <v>#N/A</v>
      </c>
      <c r="S478" s="695" t="e">
        <v>#N/A</v>
      </c>
      <c r="T478" s="695" t="e">
        <v>#N/A</v>
      </c>
      <c r="U478" s="695" t="e">
        <v>#N/A</v>
      </c>
      <c r="V478" s="695" t="e">
        <v>#N/A</v>
      </c>
      <c r="W478" s="695" t="e">
        <v>#N/A</v>
      </c>
      <c r="X478" s="695" t="e">
        <v>#N/A</v>
      </c>
      <c r="Y478" s="695" t="e">
        <v>#N/A</v>
      </c>
      <c r="Z478" s="695" t="e">
        <v>#N/A</v>
      </c>
      <c r="AA478" s="695" t="e">
        <v>#N/A</v>
      </c>
      <c r="AB478" s="695" t="e">
        <v>#N/A</v>
      </c>
      <c r="AC478" s="695" t="e">
        <v>#N/A</v>
      </c>
      <c r="AD478" s="695" t="e">
        <v>#N/A</v>
      </c>
      <c r="AE478" s="695" t="e">
        <v>#N/A</v>
      </c>
      <c r="AF478" s="695" t="e">
        <v>#N/A</v>
      </c>
      <c r="AG478" s="695" t="e">
        <v>#N/A</v>
      </c>
      <c r="AH478" s="695" t="e">
        <v>#N/A</v>
      </c>
      <c r="AI478" s="695" t="e">
        <v>#N/A</v>
      </c>
      <c r="AJ478" s="695" t="e">
        <v>#N/A</v>
      </c>
      <c r="AK478" s="695" t="e">
        <v>#N/A</v>
      </c>
      <c r="AL478" s="695" t="e">
        <v>#N/A</v>
      </c>
      <c r="AM478" s="695" t="e">
        <v>#N/A</v>
      </c>
    </row>
    <row r="479" spans="1:39" ht="15" x14ac:dyDescent="0.25">
      <c r="A479" s="184" t="s">
        <v>179</v>
      </c>
      <c r="B479" s="184" t="s">
        <v>782</v>
      </c>
      <c r="C479" s="184" t="s">
        <v>820</v>
      </c>
      <c r="D479" s="184" t="s">
        <v>794</v>
      </c>
      <c r="E479" s="695" t="e">
        <v>#N/A</v>
      </c>
      <c r="F479" s="695" t="e">
        <v>#N/A</v>
      </c>
      <c r="G479" s="695" t="e">
        <v>#N/A</v>
      </c>
      <c r="H479" s="695" t="e">
        <v>#N/A</v>
      </c>
      <c r="I479" s="695" t="e">
        <v>#N/A</v>
      </c>
      <c r="J479" s="695" t="e">
        <v>#N/A</v>
      </c>
      <c r="K479" s="695" t="e">
        <v>#N/A</v>
      </c>
      <c r="L479" s="695" t="e">
        <v>#N/A</v>
      </c>
      <c r="M479" s="695" t="e">
        <v>#N/A</v>
      </c>
      <c r="N479" s="695" t="e">
        <v>#N/A</v>
      </c>
      <c r="O479" s="695" t="e">
        <v>#N/A</v>
      </c>
      <c r="P479" s="695" t="e">
        <v>#N/A</v>
      </c>
      <c r="Q479" s="695" t="e">
        <v>#N/A</v>
      </c>
      <c r="R479" s="695" t="e">
        <v>#N/A</v>
      </c>
      <c r="S479" s="695" t="e">
        <v>#N/A</v>
      </c>
      <c r="T479" s="695" t="e">
        <v>#N/A</v>
      </c>
      <c r="U479" s="695" t="e">
        <v>#N/A</v>
      </c>
      <c r="V479" s="695" t="e">
        <v>#N/A</v>
      </c>
      <c r="W479" s="695" t="e">
        <v>#N/A</v>
      </c>
      <c r="X479" s="695" t="e">
        <v>#N/A</v>
      </c>
      <c r="Y479" s="695" t="e">
        <v>#N/A</v>
      </c>
      <c r="Z479" s="695" t="e">
        <v>#N/A</v>
      </c>
      <c r="AA479" s="695" t="e">
        <v>#N/A</v>
      </c>
      <c r="AB479" s="695" t="e">
        <v>#N/A</v>
      </c>
      <c r="AC479" s="695" t="e">
        <v>#N/A</v>
      </c>
      <c r="AD479" s="695" t="e">
        <v>#N/A</v>
      </c>
      <c r="AE479" s="695" t="e">
        <v>#N/A</v>
      </c>
      <c r="AF479" s="695" t="e">
        <v>#N/A</v>
      </c>
      <c r="AG479" s="695" t="e">
        <v>#N/A</v>
      </c>
      <c r="AH479" s="695" t="e">
        <v>#N/A</v>
      </c>
      <c r="AI479" s="695" t="e">
        <v>#N/A</v>
      </c>
      <c r="AJ479" s="695" t="e">
        <v>#N/A</v>
      </c>
      <c r="AK479" s="695" t="e">
        <v>#N/A</v>
      </c>
      <c r="AL479" s="695" t="e">
        <v>#N/A</v>
      </c>
      <c r="AM479" s="695" t="e">
        <v>#N/A</v>
      </c>
    </row>
    <row r="480" spans="1:39" ht="15" x14ac:dyDescent="0.25">
      <c r="A480" s="183" t="s">
        <v>179</v>
      </c>
      <c r="B480" s="183" t="s">
        <v>782</v>
      </c>
      <c r="C480" s="183" t="s">
        <v>820</v>
      </c>
      <c r="D480" s="183" t="s">
        <v>795</v>
      </c>
      <c r="E480" s="695" t="e">
        <v>#N/A</v>
      </c>
      <c r="F480" s="695" t="e">
        <v>#N/A</v>
      </c>
      <c r="G480" s="695" t="e">
        <v>#N/A</v>
      </c>
      <c r="H480" s="695" t="e">
        <v>#N/A</v>
      </c>
      <c r="I480" s="695" t="e">
        <v>#N/A</v>
      </c>
      <c r="J480" s="695" t="e">
        <v>#N/A</v>
      </c>
      <c r="K480" s="695" t="e">
        <v>#N/A</v>
      </c>
      <c r="L480" s="695" t="e">
        <v>#N/A</v>
      </c>
      <c r="M480" s="695" t="e">
        <v>#N/A</v>
      </c>
      <c r="N480" s="695" t="e">
        <v>#N/A</v>
      </c>
      <c r="O480" s="695" t="e">
        <v>#N/A</v>
      </c>
      <c r="P480" s="695" t="e">
        <v>#N/A</v>
      </c>
      <c r="Q480" s="695" t="e">
        <v>#N/A</v>
      </c>
      <c r="R480" s="695" t="e">
        <v>#N/A</v>
      </c>
      <c r="S480" s="695" t="e">
        <v>#N/A</v>
      </c>
      <c r="T480" s="695" t="e">
        <v>#N/A</v>
      </c>
      <c r="U480" s="695" t="e">
        <v>#N/A</v>
      </c>
      <c r="V480" s="695" t="e">
        <v>#N/A</v>
      </c>
      <c r="W480" s="695" t="e">
        <v>#N/A</v>
      </c>
      <c r="X480" s="695" t="e">
        <v>#N/A</v>
      </c>
      <c r="Y480" s="695" t="e">
        <v>#N/A</v>
      </c>
      <c r="Z480" s="695" t="e">
        <v>#N/A</v>
      </c>
      <c r="AA480" s="695" t="e">
        <v>#N/A</v>
      </c>
      <c r="AB480" s="695" t="e">
        <v>#N/A</v>
      </c>
      <c r="AC480" s="695" t="e">
        <v>#N/A</v>
      </c>
      <c r="AD480" s="695" t="e">
        <v>#N/A</v>
      </c>
      <c r="AE480" s="695" t="e">
        <v>#N/A</v>
      </c>
      <c r="AF480" s="695" t="e">
        <v>#N/A</v>
      </c>
      <c r="AG480" s="695" t="e">
        <v>#N/A</v>
      </c>
      <c r="AH480" s="695" t="e">
        <v>#N/A</v>
      </c>
      <c r="AI480" s="695" t="e">
        <v>#N/A</v>
      </c>
      <c r="AJ480" s="695" t="e">
        <v>#N/A</v>
      </c>
      <c r="AK480" s="695" t="e">
        <v>#N/A</v>
      </c>
      <c r="AL480" s="695" t="e">
        <v>#N/A</v>
      </c>
      <c r="AM480" s="695" t="e">
        <v>#N/A</v>
      </c>
    </row>
    <row r="481" spans="1:39" ht="15" x14ac:dyDescent="0.25">
      <c r="A481" s="184" t="s">
        <v>179</v>
      </c>
      <c r="B481" s="184" t="s">
        <v>782</v>
      </c>
      <c r="C481" s="184" t="s">
        <v>820</v>
      </c>
      <c r="D481" s="184" t="s">
        <v>796</v>
      </c>
      <c r="E481" s="695" t="e">
        <v>#N/A</v>
      </c>
      <c r="F481" s="695" t="e">
        <v>#N/A</v>
      </c>
      <c r="G481" s="695" t="e">
        <v>#N/A</v>
      </c>
      <c r="H481" s="695" t="e">
        <v>#N/A</v>
      </c>
      <c r="I481" s="695" t="e">
        <v>#N/A</v>
      </c>
      <c r="J481" s="695" t="e">
        <v>#N/A</v>
      </c>
      <c r="K481" s="695" t="e">
        <v>#N/A</v>
      </c>
      <c r="L481" s="695" t="e">
        <v>#N/A</v>
      </c>
      <c r="M481" s="695" t="e">
        <v>#N/A</v>
      </c>
      <c r="N481" s="695" t="e">
        <v>#N/A</v>
      </c>
      <c r="O481" s="695" t="e">
        <v>#N/A</v>
      </c>
      <c r="P481" s="695" t="e">
        <v>#N/A</v>
      </c>
      <c r="Q481" s="695" t="e">
        <v>#N/A</v>
      </c>
      <c r="R481" s="695" t="e">
        <v>#N/A</v>
      </c>
      <c r="S481" s="695" t="e">
        <v>#N/A</v>
      </c>
      <c r="T481" s="695" t="e">
        <v>#N/A</v>
      </c>
      <c r="U481" s="695" t="e">
        <v>#N/A</v>
      </c>
      <c r="V481" s="695" t="e">
        <v>#N/A</v>
      </c>
      <c r="W481" s="695" t="e">
        <v>#N/A</v>
      </c>
      <c r="X481" s="695" t="e">
        <v>#N/A</v>
      </c>
      <c r="Y481" s="695" t="e">
        <v>#N/A</v>
      </c>
      <c r="Z481" s="695" t="e">
        <v>#N/A</v>
      </c>
      <c r="AA481" s="695" t="e">
        <v>#N/A</v>
      </c>
      <c r="AB481" s="695" t="e">
        <v>#N/A</v>
      </c>
      <c r="AC481" s="695" t="e">
        <v>#N/A</v>
      </c>
      <c r="AD481" s="695" t="e">
        <v>#N/A</v>
      </c>
      <c r="AE481" s="695" t="e">
        <v>#N/A</v>
      </c>
      <c r="AF481" s="695" t="e">
        <v>#N/A</v>
      </c>
      <c r="AG481" s="695" t="e">
        <v>#N/A</v>
      </c>
      <c r="AH481" s="695" t="e">
        <v>#N/A</v>
      </c>
      <c r="AI481" s="695" t="e">
        <v>#N/A</v>
      </c>
      <c r="AJ481" s="695" t="e">
        <v>#N/A</v>
      </c>
      <c r="AK481" s="695" t="e">
        <v>#N/A</v>
      </c>
      <c r="AL481" s="695" t="e">
        <v>#N/A</v>
      </c>
      <c r="AM481" s="695" t="e">
        <v>#N/A</v>
      </c>
    </row>
    <row r="482" spans="1:39" ht="15" x14ac:dyDescent="0.25">
      <c r="A482" s="183" t="s">
        <v>179</v>
      </c>
      <c r="B482" s="183" t="s">
        <v>782</v>
      </c>
      <c r="C482" s="183" t="s">
        <v>820</v>
      </c>
      <c r="D482" s="183" t="s">
        <v>797</v>
      </c>
      <c r="E482" s="695" t="e">
        <v>#N/A</v>
      </c>
      <c r="F482" s="695" t="e">
        <v>#N/A</v>
      </c>
      <c r="G482" s="695" t="e">
        <v>#N/A</v>
      </c>
      <c r="H482" s="695" t="e">
        <v>#N/A</v>
      </c>
      <c r="I482" s="695" t="e">
        <v>#N/A</v>
      </c>
      <c r="J482" s="695" t="e">
        <v>#N/A</v>
      </c>
      <c r="K482" s="695" t="e">
        <v>#N/A</v>
      </c>
      <c r="L482" s="695" t="e">
        <v>#N/A</v>
      </c>
      <c r="M482" s="695" t="e">
        <v>#N/A</v>
      </c>
      <c r="N482" s="695" t="e">
        <v>#N/A</v>
      </c>
      <c r="O482" s="695" t="e">
        <v>#N/A</v>
      </c>
      <c r="P482" s="695" t="e">
        <v>#N/A</v>
      </c>
      <c r="Q482" s="695" t="e">
        <v>#N/A</v>
      </c>
      <c r="R482" s="695" t="e">
        <v>#N/A</v>
      </c>
      <c r="S482" s="695" t="e">
        <v>#N/A</v>
      </c>
      <c r="T482" s="695" t="e">
        <v>#N/A</v>
      </c>
      <c r="U482" s="695" t="e">
        <v>#N/A</v>
      </c>
      <c r="V482" s="695" t="e">
        <v>#N/A</v>
      </c>
      <c r="W482" s="695" t="e">
        <v>#N/A</v>
      </c>
      <c r="X482" s="695" t="e">
        <v>#N/A</v>
      </c>
      <c r="Y482" s="695" t="e">
        <v>#N/A</v>
      </c>
      <c r="Z482" s="695" t="e">
        <v>#N/A</v>
      </c>
      <c r="AA482" s="695" t="e">
        <v>#N/A</v>
      </c>
      <c r="AB482" s="695" t="e">
        <v>#N/A</v>
      </c>
      <c r="AC482" s="695" t="e">
        <v>#N/A</v>
      </c>
      <c r="AD482" s="695" t="e">
        <v>#N/A</v>
      </c>
      <c r="AE482" s="695" t="e">
        <v>#N/A</v>
      </c>
      <c r="AF482" s="695" t="e">
        <v>#N/A</v>
      </c>
      <c r="AG482" s="695" t="e">
        <v>#N/A</v>
      </c>
      <c r="AH482" s="695" t="e">
        <v>#N/A</v>
      </c>
      <c r="AI482" s="695" t="e">
        <v>#N/A</v>
      </c>
      <c r="AJ482" s="695" t="e">
        <v>#N/A</v>
      </c>
      <c r="AK482" s="695" t="e">
        <v>#N/A</v>
      </c>
      <c r="AL482" s="695" t="e">
        <v>#N/A</v>
      </c>
      <c r="AM482" s="695" t="e">
        <v>#N/A</v>
      </c>
    </row>
    <row r="483" spans="1:39" ht="15" x14ac:dyDescent="0.25">
      <c r="A483" s="184" t="s">
        <v>179</v>
      </c>
      <c r="B483" s="184" t="s">
        <v>782</v>
      </c>
      <c r="C483" s="184" t="s">
        <v>820</v>
      </c>
      <c r="D483" s="184" t="s">
        <v>798</v>
      </c>
      <c r="E483" s="695" t="e">
        <v>#N/A</v>
      </c>
      <c r="F483" s="695" t="e">
        <v>#N/A</v>
      </c>
      <c r="G483" s="695" t="e">
        <v>#N/A</v>
      </c>
      <c r="H483" s="695" t="e">
        <v>#N/A</v>
      </c>
      <c r="I483" s="695" t="e">
        <v>#N/A</v>
      </c>
      <c r="J483" s="695" t="e">
        <v>#N/A</v>
      </c>
      <c r="K483" s="695" t="e">
        <v>#N/A</v>
      </c>
      <c r="L483" s="695" t="e">
        <v>#N/A</v>
      </c>
      <c r="M483" s="695" t="e">
        <v>#N/A</v>
      </c>
      <c r="N483" s="695" t="e">
        <v>#N/A</v>
      </c>
      <c r="O483" s="695" t="e">
        <v>#N/A</v>
      </c>
      <c r="P483" s="695" t="e">
        <v>#N/A</v>
      </c>
      <c r="Q483" s="695" t="e">
        <v>#N/A</v>
      </c>
      <c r="R483" s="695" t="e">
        <v>#N/A</v>
      </c>
      <c r="S483" s="695" t="e">
        <v>#N/A</v>
      </c>
      <c r="T483" s="695" t="e">
        <v>#N/A</v>
      </c>
      <c r="U483" s="695" t="e">
        <v>#N/A</v>
      </c>
      <c r="V483" s="695" t="e">
        <v>#N/A</v>
      </c>
      <c r="W483" s="695" t="e">
        <v>#N/A</v>
      </c>
      <c r="X483" s="695" t="e">
        <v>#N/A</v>
      </c>
      <c r="Y483" s="695" t="e">
        <v>#N/A</v>
      </c>
      <c r="Z483" s="695" t="e">
        <v>#N/A</v>
      </c>
      <c r="AA483" s="695" t="e">
        <v>#N/A</v>
      </c>
      <c r="AB483" s="695" t="e">
        <v>#N/A</v>
      </c>
      <c r="AC483" s="695" t="e">
        <v>#N/A</v>
      </c>
      <c r="AD483" s="695" t="e">
        <v>#N/A</v>
      </c>
      <c r="AE483" s="695" t="e">
        <v>#N/A</v>
      </c>
      <c r="AF483" s="695" t="e">
        <v>#N/A</v>
      </c>
      <c r="AG483" s="695" t="e">
        <v>#N/A</v>
      </c>
      <c r="AH483" s="695" t="e">
        <v>#N/A</v>
      </c>
      <c r="AI483" s="695" t="e">
        <v>#N/A</v>
      </c>
      <c r="AJ483" s="695" t="e">
        <v>#N/A</v>
      </c>
      <c r="AK483" s="695" t="e">
        <v>#N/A</v>
      </c>
      <c r="AL483" s="695" t="e">
        <v>#N/A</v>
      </c>
      <c r="AM483" s="695" t="e">
        <v>#N/A</v>
      </c>
    </row>
    <row r="484" spans="1:39" ht="15" x14ac:dyDescent="0.25">
      <c r="A484" s="183" t="s">
        <v>179</v>
      </c>
      <c r="B484" s="183" t="s">
        <v>782</v>
      </c>
      <c r="C484" s="183" t="s">
        <v>820</v>
      </c>
      <c r="D484" s="183" t="s">
        <v>799</v>
      </c>
      <c r="E484" s="695" t="e">
        <v>#N/A</v>
      </c>
      <c r="F484" s="695" t="e">
        <v>#N/A</v>
      </c>
      <c r="G484" s="695" t="e">
        <v>#N/A</v>
      </c>
      <c r="H484" s="695" t="e">
        <v>#N/A</v>
      </c>
      <c r="I484" s="695" t="e">
        <v>#N/A</v>
      </c>
      <c r="J484" s="695" t="e">
        <v>#N/A</v>
      </c>
      <c r="K484" s="695" t="e">
        <v>#N/A</v>
      </c>
      <c r="L484" s="695" t="e">
        <v>#N/A</v>
      </c>
      <c r="M484" s="695" t="e">
        <v>#N/A</v>
      </c>
      <c r="N484" s="695" t="e">
        <v>#N/A</v>
      </c>
      <c r="O484" s="695" t="e">
        <v>#N/A</v>
      </c>
      <c r="P484" s="695" t="e">
        <v>#N/A</v>
      </c>
      <c r="Q484" s="695" t="e">
        <v>#N/A</v>
      </c>
      <c r="R484" s="695" t="e">
        <v>#N/A</v>
      </c>
      <c r="S484" s="695" t="e">
        <v>#N/A</v>
      </c>
      <c r="T484" s="695" t="e">
        <v>#N/A</v>
      </c>
      <c r="U484" s="695" t="e">
        <v>#N/A</v>
      </c>
      <c r="V484" s="695" t="e">
        <v>#N/A</v>
      </c>
      <c r="W484" s="695" t="e">
        <v>#N/A</v>
      </c>
      <c r="X484" s="695" t="e">
        <v>#N/A</v>
      </c>
      <c r="Y484" s="695" t="e">
        <v>#N/A</v>
      </c>
      <c r="Z484" s="695" t="e">
        <v>#N/A</v>
      </c>
      <c r="AA484" s="695" t="e">
        <v>#N/A</v>
      </c>
      <c r="AB484" s="695" t="e">
        <v>#N/A</v>
      </c>
      <c r="AC484" s="695" t="e">
        <v>#N/A</v>
      </c>
      <c r="AD484" s="695" t="e">
        <v>#N/A</v>
      </c>
      <c r="AE484" s="695" t="e">
        <v>#N/A</v>
      </c>
      <c r="AF484" s="695" t="e">
        <v>#N/A</v>
      </c>
      <c r="AG484" s="695" t="e">
        <v>#N/A</v>
      </c>
      <c r="AH484" s="695" t="e">
        <v>#N/A</v>
      </c>
      <c r="AI484" s="695" t="e">
        <v>#N/A</v>
      </c>
      <c r="AJ484" s="695" t="e">
        <v>#N/A</v>
      </c>
      <c r="AK484" s="695" t="e">
        <v>#N/A</v>
      </c>
      <c r="AL484" s="695" t="e">
        <v>#N/A</v>
      </c>
      <c r="AM484" s="695" t="e">
        <v>#N/A</v>
      </c>
    </row>
    <row r="485" spans="1:39" ht="15" x14ac:dyDescent="0.25">
      <c r="A485" s="184" t="s">
        <v>179</v>
      </c>
      <c r="B485" s="184" t="s">
        <v>782</v>
      </c>
      <c r="C485" s="184" t="s">
        <v>820</v>
      </c>
      <c r="D485" s="184" t="s">
        <v>800</v>
      </c>
      <c r="E485" s="695" t="e">
        <v>#N/A</v>
      </c>
      <c r="F485" s="695" t="e">
        <v>#N/A</v>
      </c>
      <c r="G485" s="695" t="e">
        <v>#N/A</v>
      </c>
      <c r="H485" s="695" t="e">
        <v>#N/A</v>
      </c>
      <c r="I485" s="695" t="e">
        <v>#N/A</v>
      </c>
      <c r="J485" s="695" t="e">
        <v>#N/A</v>
      </c>
      <c r="K485" s="695" t="e">
        <v>#N/A</v>
      </c>
      <c r="L485" s="695" t="e">
        <v>#N/A</v>
      </c>
      <c r="M485" s="695" t="e">
        <v>#N/A</v>
      </c>
      <c r="N485" s="695" t="e">
        <v>#N/A</v>
      </c>
      <c r="O485" s="695" t="e">
        <v>#N/A</v>
      </c>
      <c r="P485" s="695" t="e">
        <v>#N/A</v>
      </c>
      <c r="Q485" s="695" t="e">
        <v>#N/A</v>
      </c>
      <c r="R485" s="695" t="e">
        <v>#N/A</v>
      </c>
      <c r="S485" s="695" t="e">
        <v>#N/A</v>
      </c>
      <c r="T485" s="695" t="e">
        <v>#N/A</v>
      </c>
      <c r="U485" s="695" t="e">
        <v>#N/A</v>
      </c>
      <c r="V485" s="695" t="e">
        <v>#N/A</v>
      </c>
      <c r="W485" s="695" t="e">
        <v>#N/A</v>
      </c>
      <c r="X485" s="695" t="e">
        <v>#N/A</v>
      </c>
      <c r="Y485" s="695" t="e">
        <v>#N/A</v>
      </c>
      <c r="Z485" s="695" t="e">
        <v>#N/A</v>
      </c>
      <c r="AA485" s="695" t="e">
        <v>#N/A</v>
      </c>
      <c r="AB485" s="695" t="e">
        <v>#N/A</v>
      </c>
      <c r="AC485" s="695" t="e">
        <v>#N/A</v>
      </c>
      <c r="AD485" s="695" t="e">
        <v>#N/A</v>
      </c>
      <c r="AE485" s="695" t="e">
        <v>#N/A</v>
      </c>
      <c r="AF485" s="695" t="e">
        <v>#N/A</v>
      </c>
      <c r="AG485" s="695" t="e">
        <v>#N/A</v>
      </c>
      <c r="AH485" s="695" t="e">
        <v>#N/A</v>
      </c>
      <c r="AI485" s="695" t="e">
        <v>#N/A</v>
      </c>
      <c r="AJ485" s="695" t="e">
        <v>#N/A</v>
      </c>
      <c r="AK485" s="695" t="e">
        <v>#N/A</v>
      </c>
      <c r="AL485" s="695" t="e">
        <v>#N/A</v>
      </c>
      <c r="AM485" s="695" t="e">
        <v>#N/A</v>
      </c>
    </row>
    <row r="486" spans="1:39" ht="15" x14ac:dyDescent="0.25">
      <c r="A486" s="183" t="s">
        <v>821</v>
      </c>
      <c r="B486" s="183" t="s">
        <v>756</v>
      </c>
      <c r="C486" s="183" t="s">
        <v>343</v>
      </c>
      <c r="D486" s="183" t="s">
        <v>175</v>
      </c>
      <c r="E486" s="695">
        <v>2843.6151980055579</v>
      </c>
      <c r="F486" s="695">
        <v>2931.1067082997106</v>
      </c>
      <c r="G486" s="695">
        <v>2987.4348010788376</v>
      </c>
      <c r="H486" s="695">
        <v>2983.5738572763153</v>
      </c>
      <c r="I486" s="695">
        <v>2909.5329327105228</v>
      </c>
      <c r="J486" s="695">
        <v>2949.2710154807246</v>
      </c>
      <c r="K486" s="695">
        <v>2981.5089332926641</v>
      </c>
      <c r="L486" s="695">
        <v>3042.8935313540019</v>
      </c>
      <c r="M486" s="695">
        <v>3312.5204548257861</v>
      </c>
      <c r="N486" s="695">
        <v>3382.70549244944</v>
      </c>
      <c r="O486" s="695">
        <v>5425.8684038899301</v>
      </c>
      <c r="P486" s="695">
        <v>5468.0571404389475</v>
      </c>
      <c r="Q486" s="695">
        <v>5308.4565874207146</v>
      </c>
      <c r="R486" s="695">
        <v>5238.2286777607233</v>
      </c>
      <c r="S486" s="695">
        <v>4780.2323684348848</v>
      </c>
      <c r="T486" s="695">
        <v>4793.5414092982073</v>
      </c>
      <c r="U486" s="695">
        <v>4687.6123449387251</v>
      </c>
      <c r="V486" s="695">
        <v>4646.1297414922528</v>
      </c>
      <c r="W486" s="695">
        <v>4691.8189242520275</v>
      </c>
      <c r="X486" s="695">
        <v>4511.1767226733464</v>
      </c>
      <c r="Y486" s="695">
        <v>4175.7735476311982</v>
      </c>
      <c r="Z486" s="695">
        <v>4044.295180264317</v>
      </c>
      <c r="AA486" s="695">
        <v>3777.1947944041294</v>
      </c>
      <c r="AB486" s="695">
        <v>3565.1644874179851</v>
      </c>
      <c r="AC486" s="695">
        <v>3489.7836512322442</v>
      </c>
      <c r="AD486" s="695">
        <v>3495.769688149338</v>
      </c>
      <c r="AE486" s="695">
        <v>3666.832230704556</v>
      </c>
      <c r="AF486" s="695">
        <v>3703.688665121063</v>
      </c>
      <c r="AG486" s="695">
        <v>3670.6039921088004</v>
      </c>
      <c r="AH486" s="695">
        <v>3764.0097397626796</v>
      </c>
      <c r="AI486" s="695">
        <v>2677.6847358497257</v>
      </c>
      <c r="AJ486" s="695">
        <v>2726.9908064461692</v>
      </c>
      <c r="AK486" s="695">
        <v>3082.2941393087258</v>
      </c>
      <c r="AL486" s="695">
        <v>3210.037316648376</v>
      </c>
      <c r="AM486" s="695">
        <v>2981.9946260708375</v>
      </c>
    </row>
    <row r="487" spans="1:39" ht="15" x14ac:dyDescent="0.25">
      <c r="A487" s="184" t="s">
        <v>821</v>
      </c>
      <c r="B487" s="184" t="s">
        <v>756</v>
      </c>
      <c r="C487" s="184" t="s">
        <v>343</v>
      </c>
      <c r="D487" s="184" t="s">
        <v>772</v>
      </c>
      <c r="E487" s="695" t="e">
        <v>#N/A</v>
      </c>
      <c r="F487" s="695" t="e">
        <v>#N/A</v>
      </c>
      <c r="G487" s="695" t="e">
        <v>#N/A</v>
      </c>
      <c r="H487" s="695" t="e">
        <v>#N/A</v>
      </c>
      <c r="I487" s="695" t="e">
        <v>#N/A</v>
      </c>
      <c r="J487" s="695" t="e">
        <v>#N/A</v>
      </c>
      <c r="K487" s="695" t="e">
        <v>#N/A</v>
      </c>
      <c r="L487" s="695" t="e">
        <v>#N/A</v>
      </c>
      <c r="M487" s="695" t="e">
        <v>#N/A</v>
      </c>
      <c r="N487" s="695" t="e">
        <v>#N/A</v>
      </c>
      <c r="O487" s="695">
        <v>5425.8684038899301</v>
      </c>
      <c r="P487" s="695">
        <v>5468.0571404389475</v>
      </c>
      <c r="Q487" s="695">
        <v>5308.4565874207146</v>
      </c>
      <c r="R487" s="695">
        <v>5238.2286777607233</v>
      </c>
      <c r="S487" s="695">
        <v>5311.3692982609819</v>
      </c>
      <c r="T487" s="695">
        <v>5326.1571214424521</v>
      </c>
      <c r="U487" s="695">
        <v>5208.4581610430278</v>
      </c>
      <c r="V487" s="695">
        <v>5162.3663794358363</v>
      </c>
      <c r="W487" s="695">
        <v>5213.1321380578083</v>
      </c>
      <c r="X487" s="695">
        <v>4511.1767226733464</v>
      </c>
      <c r="Y487" s="695">
        <v>4175.7735476311982</v>
      </c>
      <c r="Z487" s="695">
        <v>4044.295180264317</v>
      </c>
      <c r="AA487" s="695">
        <v>3777.1947944041294</v>
      </c>
      <c r="AB487" s="695">
        <v>3565.1644874179851</v>
      </c>
      <c r="AC487" s="695">
        <v>3489.7836512322442</v>
      </c>
      <c r="AD487" s="695">
        <v>3495.769688149338</v>
      </c>
      <c r="AE487" s="695">
        <v>3666.832230704556</v>
      </c>
      <c r="AF487" s="695">
        <v>3703.688665121063</v>
      </c>
      <c r="AG487" s="695">
        <v>3670.6039921088004</v>
      </c>
      <c r="AH487" s="695">
        <v>3764.0097397626796</v>
      </c>
      <c r="AI487" s="695">
        <v>2677.6847358497257</v>
      </c>
      <c r="AJ487" s="695">
        <v>2726.9908064461692</v>
      </c>
      <c r="AK487" s="695">
        <v>3082.2941393087258</v>
      </c>
      <c r="AL487" s="695">
        <v>3210.037316648376</v>
      </c>
      <c r="AM487" s="695">
        <v>2981.9946260708375</v>
      </c>
    </row>
    <row r="488" spans="1:39" ht="15" x14ac:dyDescent="0.25">
      <c r="A488" s="183" t="s">
        <v>821</v>
      </c>
      <c r="B488" s="183" t="s">
        <v>756</v>
      </c>
      <c r="C488" s="183" t="s">
        <v>343</v>
      </c>
      <c r="D488" s="183" t="s">
        <v>773</v>
      </c>
      <c r="E488" s="695" t="e">
        <v>#N/A</v>
      </c>
      <c r="F488" s="695" t="e">
        <v>#N/A</v>
      </c>
      <c r="G488" s="695" t="e">
        <v>#N/A</v>
      </c>
      <c r="H488" s="695" t="e">
        <v>#N/A</v>
      </c>
      <c r="I488" s="695" t="e">
        <v>#N/A</v>
      </c>
      <c r="J488" s="695" t="e">
        <v>#N/A</v>
      </c>
      <c r="K488" s="695" t="e">
        <v>#N/A</v>
      </c>
      <c r="L488" s="695" t="e">
        <v>#N/A</v>
      </c>
      <c r="M488" s="695" t="e">
        <v>#N/A</v>
      </c>
      <c r="N488" s="695" t="e">
        <v>#N/A</v>
      </c>
      <c r="O488" s="695" t="e">
        <v>#N/A</v>
      </c>
      <c r="P488" s="695" t="e">
        <v>#N/A</v>
      </c>
      <c r="Q488" s="695" t="e">
        <v>#N/A</v>
      </c>
      <c r="R488" s="695" t="e">
        <v>#N/A</v>
      </c>
      <c r="S488" s="695">
        <v>5842.5062280870807</v>
      </c>
      <c r="T488" s="695">
        <v>5858.7728335866987</v>
      </c>
      <c r="U488" s="695">
        <v>5729.3039771473304</v>
      </c>
      <c r="V488" s="695">
        <v>5678.6030173794197</v>
      </c>
      <c r="W488" s="695">
        <v>5734.4453518635892</v>
      </c>
      <c r="X488" s="695">
        <v>5513.6604388229789</v>
      </c>
      <c r="Y488" s="695">
        <v>5103.7232248825758</v>
      </c>
      <c r="Z488" s="695">
        <v>4943.0274425452762</v>
      </c>
      <c r="AA488" s="695">
        <v>4616.5714153828258</v>
      </c>
      <c r="AB488" s="695">
        <v>4357.4232623997605</v>
      </c>
      <c r="AC488" s="695">
        <v>4265.2911292838535</v>
      </c>
      <c r="AD488" s="695">
        <v>4272.6073966269678</v>
      </c>
      <c r="AE488" s="695">
        <v>4481.6838375277894</v>
      </c>
      <c r="AF488" s="695">
        <v>4526.7305907035206</v>
      </c>
      <c r="AG488" s="695">
        <v>4486.2937681329786</v>
      </c>
      <c r="AH488" s="695">
        <v>4600.456348598831</v>
      </c>
      <c r="AI488" s="695">
        <v>3272.725788260776</v>
      </c>
      <c r="AJ488" s="695">
        <v>3332.9887634342067</v>
      </c>
      <c r="AK488" s="695">
        <v>3767.2483924884423</v>
      </c>
      <c r="AL488" s="695">
        <v>3923.3789425702371</v>
      </c>
      <c r="AM488" s="695">
        <v>3644.6600985310233</v>
      </c>
    </row>
    <row r="489" spans="1:39" ht="15" x14ac:dyDescent="0.25">
      <c r="A489" s="184" t="s">
        <v>821</v>
      </c>
      <c r="B489" s="184" t="s">
        <v>756</v>
      </c>
      <c r="C489" s="184" t="s">
        <v>343</v>
      </c>
      <c r="D489" s="184" t="s">
        <v>774</v>
      </c>
      <c r="E489" s="695" t="e">
        <v>#N/A</v>
      </c>
      <c r="F489" s="695" t="e">
        <v>#N/A</v>
      </c>
      <c r="G489" s="695" t="e">
        <v>#N/A</v>
      </c>
      <c r="H489" s="695" t="e">
        <v>#N/A</v>
      </c>
      <c r="I489" s="695" t="e">
        <v>#N/A</v>
      </c>
      <c r="J489" s="695" t="e">
        <v>#N/A</v>
      </c>
      <c r="K489" s="695" t="e">
        <v>#N/A</v>
      </c>
      <c r="L489" s="695" t="e">
        <v>#N/A</v>
      </c>
      <c r="M489" s="695" t="e">
        <v>#N/A</v>
      </c>
      <c r="N489" s="695" t="e">
        <v>#N/A</v>
      </c>
      <c r="O489" s="695" t="e">
        <v>#N/A</v>
      </c>
      <c r="P489" s="695" t="e">
        <v>#N/A</v>
      </c>
      <c r="Q489" s="695" t="e">
        <v>#N/A</v>
      </c>
      <c r="R489" s="695" t="e">
        <v>#N/A</v>
      </c>
      <c r="S489" s="695" t="e">
        <v>#N/A</v>
      </c>
      <c r="T489" s="695" t="e">
        <v>#N/A</v>
      </c>
      <c r="U489" s="695" t="e">
        <v>#N/A</v>
      </c>
      <c r="V489" s="695">
        <v>5162.3663794358363</v>
      </c>
      <c r="W489" s="695">
        <v>5734.4453518635892</v>
      </c>
      <c r="X489" s="695">
        <v>5513.6604388229789</v>
      </c>
      <c r="Y489" s="695">
        <v>5103.7232248825758</v>
      </c>
      <c r="Z489" s="695">
        <v>4943.0274425452762</v>
      </c>
      <c r="AA489" s="695">
        <v>4616.5714153828258</v>
      </c>
      <c r="AB489" s="695">
        <v>4357.4232623997605</v>
      </c>
      <c r="AC489" s="695">
        <v>4265.2911292838535</v>
      </c>
      <c r="AD489" s="695">
        <v>4272.6073966269678</v>
      </c>
      <c r="AE489" s="695">
        <v>4481.6838375277894</v>
      </c>
      <c r="AF489" s="695">
        <v>4526.7305907035206</v>
      </c>
      <c r="AG489" s="695">
        <v>4486.2937681329786</v>
      </c>
      <c r="AH489" s="695">
        <v>4600.456348598831</v>
      </c>
      <c r="AI489" s="695">
        <v>3272.725788260776</v>
      </c>
      <c r="AJ489" s="695">
        <v>3332.9887634342067</v>
      </c>
      <c r="AK489" s="695">
        <v>3767.2483924884423</v>
      </c>
      <c r="AL489" s="695">
        <v>3923.3789425702371</v>
      </c>
      <c r="AM489" s="695">
        <v>3644.6600985310233</v>
      </c>
    </row>
    <row r="490" spans="1:39" ht="15" x14ac:dyDescent="0.25">
      <c r="A490" s="183" t="s">
        <v>821</v>
      </c>
      <c r="B490" s="183" t="s">
        <v>756</v>
      </c>
      <c r="C490" s="183" t="s">
        <v>343</v>
      </c>
      <c r="D490" s="183" t="s">
        <v>758</v>
      </c>
      <c r="E490" s="695" t="e">
        <v>#N/A</v>
      </c>
      <c r="F490" s="695" t="e">
        <v>#N/A</v>
      </c>
      <c r="G490" s="695" t="e">
        <v>#N/A</v>
      </c>
      <c r="H490" s="695" t="e">
        <v>#N/A</v>
      </c>
      <c r="I490" s="695" t="e">
        <v>#N/A</v>
      </c>
      <c r="J490" s="695" t="e">
        <v>#N/A</v>
      </c>
      <c r="K490" s="695" t="e">
        <v>#N/A</v>
      </c>
      <c r="L490" s="695" t="e">
        <v>#N/A</v>
      </c>
      <c r="M490" s="695" t="e">
        <v>#N/A</v>
      </c>
      <c r="N490" s="695" t="e">
        <v>#N/A</v>
      </c>
      <c r="O490" s="695" t="e">
        <v>#N/A</v>
      </c>
      <c r="P490" s="695" t="e">
        <v>#N/A</v>
      </c>
      <c r="Q490" s="695" t="e">
        <v>#N/A</v>
      </c>
      <c r="R490" s="695" t="e">
        <v>#N/A</v>
      </c>
      <c r="S490" s="695" t="e">
        <v>#N/A</v>
      </c>
      <c r="T490" s="695" t="e">
        <v>#N/A</v>
      </c>
      <c r="U490" s="695" t="e">
        <v>#N/A</v>
      </c>
      <c r="V490" s="695" t="e">
        <v>#N/A</v>
      </c>
      <c r="W490" s="695" t="e">
        <v>#N/A</v>
      </c>
      <c r="X490" s="695" t="e">
        <v>#N/A</v>
      </c>
      <c r="Y490" s="695" t="e">
        <v>#N/A</v>
      </c>
      <c r="Z490" s="695" t="e">
        <v>#N/A</v>
      </c>
      <c r="AA490" s="695" t="e">
        <v>#N/A</v>
      </c>
      <c r="AB490" s="695" t="e">
        <v>#N/A</v>
      </c>
      <c r="AC490" s="695" t="e">
        <v>#N/A</v>
      </c>
      <c r="AD490" s="695" t="e">
        <v>#N/A</v>
      </c>
      <c r="AE490" s="695" t="e">
        <v>#N/A</v>
      </c>
      <c r="AF490" s="695">
        <v>5597.6898190881993</v>
      </c>
      <c r="AG490" s="695">
        <v>5427.1957437932633</v>
      </c>
      <c r="AH490" s="695">
        <v>5413.2842017187131</v>
      </c>
      <c r="AI490" s="695">
        <v>3392.2754111951685</v>
      </c>
      <c r="AJ490" s="695">
        <v>3331.8643320207457</v>
      </c>
      <c r="AK490" s="695">
        <v>3682.0753604320707</v>
      </c>
      <c r="AL490" s="695">
        <v>4864.1547422822359</v>
      </c>
      <c r="AM490" s="695">
        <v>4518.6027049078866</v>
      </c>
    </row>
    <row r="491" spans="1:39" ht="15" x14ac:dyDescent="0.25">
      <c r="A491" s="184" t="s">
        <v>821</v>
      </c>
      <c r="B491" s="184" t="s">
        <v>756</v>
      </c>
      <c r="C491" s="184" t="s">
        <v>343</v>
      </c>
      <c r="D491" s="184" t="s">
        <v>766</v>
      </c>
      <c r="E491" s="695" t="e">
        <v>#N/A</v>
      </c>
      <c r="F491" s="695" t="e">
        <v>#N/A</v>
      </c>
      <c r="G491" s="695" t="e">
        <v>#N/A</v>
      </c>
      <c r="H491" s="695" t="e">
        <v>#N/A</v>
      </c>
      <c r="I491" s="695" t="e">
        <v>#N/A</v>
      </c>
      <c r="J491" s="695" t="e">
        <v>#N/A</v>
      </c>
      <c r="K491" s="695" t="e">
        <v>#N/A</v>
      </c>
      <c r="L491" s="695" t="e">
        <v>#N/A</v>
      </c>
      <c r="M491" s="695" t="e">
        <v>#N/A</v>
      </c>
      <c r="N491" s="695" t="e">
        <v>#N/A</v>
      </c>
      <c r="O491" s="695" t="e">
        <v>#N/A</v>
      </c>
      <c r="P491" s="695" t="e">
        <v>#N/A</v>
      </c>
      <c r="Q491" s="695" t="e">
        <v>#N/A</v>
      </c>
      <c r="R491" s="695" t="e">
        <v>#N/A</v>
      </c>
      <c r="S491" s="695" t="e">
        <v>#N/A</v>
      </c>
      <c r="T491" s="695" t="e">
        <v>#N/A</v>
      </c>
      <c r="U491" s="695" t="e">
        <v>#N/A</v>
      </c>
      <c r="V491" s="695" t="e">
        <v>#N/A</v>
      </c>
      <c r="W491" s="695" t="e">
        <v>#N/A</v>
      </c>
      <c r="X491" s="695" t="e">
        <v>#N/A</v>
      </c>
      <c r="Y491" s="695" t="e">
        <v>#N/A</v>
      </c>
      <c r="Z491" s="695" t="e">
        <v>#N/A</v>
      </c>
      <c r="AA491" s="695" t="e">
        <v>#N/A</v>
      </c>
      <c r="AB491" s="695" t="e">
        <v>#N/A</v>
      </c>
      <c r="AC491" s="695" t="e">
        <v>#N/A</v>
      </c>
      <c r="AD491" s="695" t="e">
        <v>#N/A</v>
      </c>
      <c r="AE491" s="695" t="e">
        <v>#N/A</v>
      </c>
      <c r="AF491" s="695" t="e">
        <v>#N/A</v>
      </c>
      <c r="AG491" s="695" t="e">
        <v>#N/A</v>
      </c>
      <c r="AH491" s="695" t="e">
        <v>#N/A</v>
      </c>
      <c r="AI491" s="695" t="e">
        <v>#N/A</v>
      </c>
      <c r="AJ491" s="695">
        <v>3331.8643320207457</v>
      </c>
      <c r="AK491" s="695">
        <v>3682.0753604320707</v>
      </c>
      <c r="AL491" s="695">
        <v>4864.1547422822359</v>
      </c>
      <c r="AM491" s="695">
        <v>4518.6027049078866</v>
      </c>
    </row>
    <row r="492" spans="1:39" ht="15" x14ac:dyDescent="0.25">
      <c r="A492" s="183" t="s">
        <v>821</v>
      </c>
      <c r="B492" s="183" t="s">
        <v>756</v>
      </c>
      <c r="C492" s="183" t="s">
        <v>344</v>
      </c>
      <c r="D492" s="183" t="s">
        <v>175</v>
      </c>
      <c r="E492" s="695">
        <v>2843.6151980055579</v>
      </c>
      <c r="F492" s="695">
        <v>2931.1067082997106</v>
      </c>
      <c r="G492" s="695">
        <v>2987.4348010788376</v>
      </c>
      <c r="H492" s="695">
        <v>2983.5738572763153</v>
      </c>
      <c r="I492" s="695">
        <v>2909.5329327105228</v>
      </c>
      <c r="J492" s="695">
        <v>2949.2710154807246</v>
      </c>
      <c r="K492" s="695">
        <v>2981.5089332926641</v>
      </c>
      <c r="L492" s="695">
        <v>3042.8935313540019</v>
      </c>
      <c r="M492" s="695">
        <v>3312.5204548257861</v>
      </c>
      <c r="N492" s="695">
        <v>3382.70549244944</v>
      </c>
      <c r="O492" s="695">
        <v>5425.8684038899301</v>
      </c>
      <c r="P492" s="695">
        <v>5468.0571404389475</v>
      </c>
      <c r="Q492" s="695">
        <v>5308.4565874207146</v>
      </c>
      <c r="R492" s="695">
        <v>5238.2286777607233</v>
      </c>
      <c r="S492" s="695">
        <v>4780.2323684348848</v>
      </c>
      <c r="T492" s="695">
        <v>4793.5414092982073</v>
      </c>
      <c r="U492" s="695">
        <v>4687.6123449387251</v>
      </c>
      <c r="V492" s="695">
        <v>4646.1297414922528</v>
      </c>
      <c r="W492" s="695">
        <v>4691.8189242520275</v>
      </c>
      <c r="X492" s="695">
        <v>4511.1767226733464</v>
      </c>
      <c r="Y492" s="695">
        <v>4175.7735476311982</v>
      </c>
      <c r="Z492" s="695">
        <v>4044.295180264317</v>
      </c>
      <c r="AA492" s="695">
        <v>3777.1947944041294</v>
      </c>
      <c r="AB492" s="695">
        <v>3565.1644874179851</v>
      </c>
      <c r="AC492" s="695">
        <v>3489.7836512322442</v>
      </c>
      <c r="AD492" s="695">
        <v>3495.769688149338</v>
      </c>
      <c r="AE492" s="695">
        <v>3666.832230704556</v>
      </c>
      <c r="AF492" s="695">
        <v>3703.688665121063</v>
      </c>
      <c r="AG492" s="695">
        <v>3670.6039921088004</v>
      </c>
      <c r="AH492" s="695">
        <v>3764.0097397626796</v>
      </c>
      <c r="AI492" s="695">
        <v>2677.6847358497257</v>
      </c>
      <c r="AJ492" s="695">
        <v>2726.9908064461692</v>
      </c>
      <c r="AK492" s="695">
        <v>3082.2941393087258</v>
      </c>
      <c r="AL492" s="695">
        <v>3210.037316648376</v>
      </c>
      <c r="AM492" s="695">
        <v>2981.9946260708375</v>
      </c>
    </row>
    <row r="493" spans="1:39" ht="15" x14ac:dyDescent="0.25">
      <c r="A493" s="184" t="s">
        <v>821</v>
      </c>
      <c r="B493" s="184" t="s">
        <v>756</v>
      </c>
      <c r="C493" s="184" t="s">
        <v>344</v>
      </c>
      <c r="D493" s="184" t="s">
        <v>772</v>
      </c>
      <c r="E493" s="695" t="e">
        <v>#N/A</v>
      </c>
      <c r="F493" s="695" t="e">
        <v>#N/A</v>
      </c>
      <c r="G493" s="695" t="e">
        <v>#N/A</v>
      </c>
      <c r="H493" s="695" t="e">
        <v>#N/A</v>
      </c>
      <c r="I493" s="695" t="e">
        <v>#N/A</v>
      </c>
      <c r="J493" s="695" t="e">
        <v>#N/A</v>
      </c>
      <c r="K493" s="695" t="e">
        <v>#N/A</v>
      </c>
      <c r="L493" s="695" t="e">
        <v>#N/A</v>
      </c>
      <c r="M493" s="695" t="e">
        <v>#N/A</v>
      </c>
      <c r="N493" s="695" t="e">
        <v>#N/A</v>
      </c>
      <c r="O493" s="695">
        <v>5425.8684038899301</v>
      </c>
      <c r="P493" s="695">
        <v>5468.0571404389475</v>
      </c>
      <c r="Q493" s="695">
        <v>5308.4565874207146</v>
      </c>
      <c r="R493" s="695">
        <v>5238.2286777607233</v>
      </c>
      <c r="S493" s="695">
        <v>5311.3692982609819</v>
      </c>
      <c r="T493" s="695">
        <v>5326.1571214424521</v>
      </c>
      <c r="U493" s="695">
        <v>5208.4581610430278</v>
      </c>
      <c r="V493" s="695">
        <v>5162.3663794358363</v>
      </c>
      <c r="W493" s="695">
        <v>5213.1321380578083</v>
      </c>
      <c r="X493" s="695">
        <v>4511.1767226733464</v>
      </c>
      <c r="Y493" s="695">
        <v>4175.7735476311982</v>
      </c>
      <c r="Z493" s="695">
        <v>4044.295180264317</v>
      </c>
      <c r="AA493" s="695">
        <v>3777.1947944041294</v>
      </c>
      <c r="AB493" s="695">
        <v>3565.1644874179851</v>
      </c>
      <c r="AC493" s="695">
        <v>3489.7836512322442</v>
      </c>
      <c r="AD493" s="695">
        <v>3495.769688149338</v>
      </c>
      <c r="AE493" s="695">
        <v>3666.832230704556</v>
      </c>
      <c r="AF493" s="695">
        <v>3703.688665121063</v>
      </c>
      <c r="AG493" s="695">
        <v>3670.6039921088004</v>
      </c>
      <c r="AH493" s="695">
        <v>3764.0097397626796</v>
      </c>
      <c r="AI493" s="695">
        <v>2677.6847358497257</v>
      </c>
      <c r="AJ493" s="695">
        <v>2726.9908064461692</v>
      </c>
      <c r="AK493" s="695">
        <v>3082.2941393087258</v>
      </c>
      <c r="AL493" s="695">
        <v>3210.037316648376</v>
      </c>
      <c r="AM493" s="695">
        <v>2981.9946260708375</v>
      </c>
    </row>
    <row r="494" spans="1:39" ht="15" x14ac:dyDescent="0.25">
      <c r="A494" s="183" t="s">
        <v>821</v>
      </c>
      <c r="B494" s="183" t="s">
        <v>756</v>
      </c>
      <c r="C494" s="183" t="s">
        <v>344</v>
      </c>
      <c r="D494" s="183" t="s">
        <v>773</v>
      </c>
      <c r="E494" s="695" t="e">
        <v>#N/A</v>
      </c>
      <c r="F494" s="695" t="e">
        <v>#N/A</v>
      </c>
      <c r="G494" s="695" t="e">
        <v>#N/A</v>
      </c>
      <c r="H494" s="695" t="e">
        <v>#N/A</v>
      </c>
      <c r="I494" s="695" t="e">
        <v>#N/A</v>
      </c>
      <c r="J494" s="695" t="e">
        <v>#N/A</v>
      </c>
      <c r="K494" s="695" t="e">
        <v>#N/A</v>
      </c>
      <c r="L494" s="695" t="e">
        <v>#N/A</v>
      </c>
      <c r="M494" s="695" t="e">
        <v>#N/A</v>
      </c>
      <c r="N494" s="695" t="e">
        <v>#N/A</v>
      </c>
      <c r="O494" s="695" t="e">
        <v>#N/A</v>
      </c>
      <c r="P494" s="695" t="e">
        <v>#N/A</v>
      </c>
      <c r="Q494" s="695" t="e">
        <v>#N/A</v>
      </c>
      <c r="R494" s="695" t="e">
        <v>#N/A</v>
      </c>
      <c r="S494" s="695">
        <v>5842.5062280870807</v>
      </c>
      <c r="T494" s="695">
        <v>5858.7728335866987</v>
      </c>
      <c r="U494" s="695">
        <v>5729.3039771473304</v>
      </c>
      <c r="V494" s="695">
        <v>5678.6030173794197</v>
      </c>
      <c r="W494" s="695">
        <v>5734.4453518635892</v>
      </c>
      <c r="X494" s="695">
        <v>5513.6604388229789</v>
      </c>
      <c r="Y494" s="695">
        <v>5103.7232248825758</v>
      </c>
      <c r="Z494" s="695">
        <v>4943.0274425452762</v>
      </c>
      <c r="AA494" s="695">
        <v>4616.5714153828258</v>
      </c>
      <c r="AB494" s="695">
        <v>4357.4232623997605</v>
      </c>
      <c r="AC494" s="695">
        <v>4265.2911292838535</v>
      </c>
      <c r="AD494" s="695">
        <v>4272.6073966269678</v>
      </c>
      <c r="AE494" s="695">
        <v>4481.6838375277894</v>
      </c>
      <c r="AF494" s="695">
        <v>4526.7305907035206</v>
      </c>
      <c r="AG494" s="695">
        <v>4486.2937681329786</v>
      </c>
      <c r="AH494" s="695">
        <v>4600.456348598831</v>
      </c>
      <c r="AI494" s="695">
        <v>3272.725788260776</v>
      </c>
      <c r="AJ494" s="695">
        <v>3332.9887634342067</v>
      </c>
      <c r="AK494" s="695">
        <v>3767.2483924884423</v>
      </c>
      <c r="AL494" s="695">
        <v>3923.3789425702371</v>
      </c>
      <c r="AM494" s="695">
        <v>3644.6600985310233</v>
      </c>
    </row>
    <row r="495" spans="1:39" ht="15" x14ac:dyDescent="0.25">
      <c r="A495" s="184" t="s">
        <v>821</v>
      </c>
      <c r="B495" s="184" t="s">
        <v>756</v>
      </c>
      <c r="C495" s="184" t="s">
        <v>344</v>
      </c>
      <c r="D495" s="184" t="s">
        <v>774</v>
      </c>
      <c r="E495" s="695" t="e">
        <v>#N/A</v>
      </c>
      <c r="F495" s="695" t="e">
        <v>#N/A</v>
      </c>
      <c r="G495" s="695" t="e">
        <v>#N/A</v>
      </c>
      <c r="H495" s="695" t="e">
        <v>#N/A</v>
      </c>
      <c r="I495" s="695" t="e">
        <v>#N/A</v>
      </c>
      <c r="J495" s="695" t="e">
        <v>#N/A</v>
      </c>
      <c r="K495" s="695" t="e">
        <v>#N/A</v>
      </c>
      <c r="L495" s="695" t="e">
        <v>#N/A</v>
      </c>
      <c r="M495" s="695" t="e">
        <v>#N/A</v>
      </c>
      <c r="N495" s="695" t="e">
        <v>#N/A</v>
      </c>
      <c r="O495" s="695" t="e">
        <v>#N/A</v>
      </c>
      <c r="P495" s="695" t="e">
        <v>#N/A</v>
      </c>
      <c r="Q495" s="695" t="e">
        <v>#N/A</v>
      </c>
      <c r="R495" s="695" t="e">
        <v>#N/A</v>
      </c>
      <c r="S495" s="695" t="e">
        <v>#N/A</v>
      </c>
      <c r="T495" s="695" t="e">
        <v>#N/A</v>
      </c>
      <c r="U495" s="695" t="e">
        <v>#N/A</v>
      </c>
      <c r="V495" s="695">
        <v>5162.3663794358363</v>
      </c>
      <c r="W495" s="695">
        <v>5734.4453518635892</v>
      </c>
      <c r="X495" s="695">
        <v>5513.6604388229789</v>
      </c>
      <c r="Y495" s="695">
        <v>5103.7232248825758</v>
      </c>
      <c r="Z495" s="695">
        <v>4943.0274425452762</v>
      </c>
      <c r="AA495" s="695">
        <v>4616.5714153828258</v>
      </c>
      <c r="AB495" s="695">
        <v>4357.4232623997605</v>
      </c>
      <c r="AC495" s="695">
        <v>4265.2911292838535</v>
      </c>
      <c r="AD495" s="695">
        <v>4272.6073966269678</v>
      </c>
      <c r="AE495" s="695">
        <v>4481.6838375277894</v>
      </c>
      <c r="AF495" s="695">
        <v>4526.7305907035206</v>
      </c>
      <c r="AG495" s="695">
        <v>4486.2937681329786</v>
      </c>
      <c r="AH495" s="695">
        <v>4600.456348598831</v>
      </c>
      <c r="AI495" s="695">
        <v>3272.725788260776</v>
      </c>
      <c r="AJ495" s="695">
        <v>3332.9887634342067</v>
      </c>
      <c r="AK495" s="695">
        <v>3767.2483924884423</v>
      </c>
      <c r="AL495" s="695">
        <v>3923.3789425702371</v>
      </c>
      <c r="AM495" s="695">
        <v>3644.6600985310233</v>
      </c>
    </row>
    <row r="496" spans="1:39" ht="15" x14ac:dyDescent="0.25">
      <c r="A496" s="183" t="s">
        <v>821</v>
      </c>
      <c r="B496" s="183" t="s">
        <v>756</v>
      </c>
      <c r="C496" s="183" t="s">
        <v>344</v>
      </c>
      <c r="D496" s="183" t="s">
        <v>758</v>
      </c>
      <c r="E496" s="695" t="e">
        <v>#N/A</v>
      </c>
      <c r="F496" s="695" t="e">
        <v>#N/A</v>
      </c>
      <c r="G496" s="695" t="e">
        <v>#N/A</v>
      </c>
      <c r="H496" s="695" t="e">
        <v>#N/A</v>
      </c>
      <c r="I496" s="695" t="e">
        <v>#N/A</v>
      </c>
      <c r="J496" s="695" t="e">
        <v>#N/A</v>
      </c>
      <c r="K496" s="695" t="e">
        <v>#N/A</v>
      </c>
      <c r="L496" s="695" t="e">
        <v>#N/A</v>
      </c>
      <c r="M496" s="695" t="e">
        <v>#N/A</v>
      </c>
      <c r="N496" s="695" t="e">
        <v>#N/A</v>
      </c>
      <c r="O496" s="695" t="e">
        <v>#N/A</v>
      </c>
      <c r="P496" s="695" t="e">
        <v>#N/A</v>
      </c>
      <c r="Q496" s="695" t="e">
        <v>#N/A</v>
      </c>
      <c r="R496" s="695" t="e">
        <v>#N/A</v>
      </c>
      <c r="S496" s="695" t="e">
        <v>#N/A</v>
      </c>
      <c r="T496" s="695" t="e">
        <v>#N/A</v>
      </c>
      <c r="U496" s="695" t="e">
        <v>#N/A</v>
      </c>
      <c r="V496" s="695" t="e">
        <v>#N/A</v>
      </c>
      <c r="W496" s="695" t="e">
        <v>#N/A</v>
      </c>
      <c r="X496" s="695" t="e">
        <v>#N/A</v>
      </c>
      <c r="Y496" s="695" t="e">
        <v>#N/A</v>
      </c>
      <c r="Z496" s="695" t="e">
        <v>#N/A</v>
      </c>
      <c r="AA496" s="695" t="e">
        <v>#N/A</v>
      </c>
      <c r="AB496" s="695" t="e">
        <v>#N/A</v>
      </c>
      <c r="AC496" s="695" t="e">
        <v>#N/A</v>
      </c>
      <c r="AD496" s="695" t="e">
        <v>#N/A</v>
      </c>
      <c r="AE496" s="695" t="e">
        <v>#N/A</v>
      </c>
      <c r="AF496" s="695">
        <v>5597.6898190881993</v>
      </c>
      <c r="AG496" s="695">
        <v>5427.1957437932633</v>
      </c>
      <c r="AH496" s="695">
        <v>5413.2842017187131</v>
      </c>
      <c r="AI496" s="695">
        <v>3392.2754111951685</v>
      </c>
      <c r="AJ496" s="695">
        <v>3331.8643320207457</v>
      </c>
      <c r="AK496" s="695">
        <v>3682.0753604320707</v>
      </c>
      <c r="AL496" s="695">
        <v>4864.1547422822359</v>
      </c>
      <c r="AM496" s="695">
        <v>4518.6027049078866</v>
      </c>
    </row>
    <row r="497" spans="1:39" ht="15" x14ac:dyDescent="0.25">
      <c r="A497" s="184" t="s">
        <v>821</v>
      </c>
      <c r="B497" s="184" t="s">
        <v>756</v>
      </c>
      <c r="C497" s="184" t="s">
        <v>344</v>
      </c>
      <c r="D497" s="184" t="s">
        <v>766</v>
      </c>
      <c r="E497" s="695" t="e">
        <v>#N/A</v>
      </c>
      <c r="F497" s="695" t="e">
        <v>#N/A</v>
      </c>
      <c r="G497" s="695" t="e">
        <v>#N/A</v>
      </c>
      <c r="H497" s="695" t="e">
        <v>#N/A</v>
      </c>
      <c r="I497" s="695" t="e">
        <v>#N/A</v>
      </c>
      <c r="J497" s="695" t="e">
        <v>#N/A</v>
      </c>
      <c r="K497" s="695" t="e">
        <v>#N/A</v>
      </c>
      <c r="L497" s="695" t="e">
        <v>#N/A</v>
      </c>
      <c r="M497" s="695" t="e">
        <v>#N/A</v>
      </c>
      <c r="N497" s="695" t="e">
        <v>#N/A</v>
      </c>
      <c r="O497" s="695" t="e">
        <v>#N/A</v>
      </c>
      <c r="P497" s="695" t="e">
        <v>#N/A</v>
      </c>
      <c r="Q497" s="695" t="e">
        <v>#N/A</v>
      </c>
      <c r="R497" s="695" t="e">
        <v>#N/A</v>
      </c>
      <c r="S497" s="695" t="e">
        <v>#N/A</v>
      </c>
      <c r="T497" s="695" t="e">
        <v>#N/A</v>
      </c>
      <c r="U497" s="695" t="e">
        <v>#N/A</v>
      </c>
      <c r="V497" s="695" t="e">
        <v>#N/A</v>
      </c>
      <c r="W497" s="695" t="e">
        <v>#N/A</v>
      </c>
      <c r="X497" s="695" t="e">
        <v>#N/A</v>
      </c>
      <c r="Y497" s="695" t="e">
        <v>#N/A</v>
      </c>
      <c r="Z497" s="695" t="e">
        <v>#N/A</v>
      </c>
      <c r="AA497" s="695" t="e">
        <v>#N/A</v>
      </c>
      <c r="AB497" s="695" t="e">
        <v>#N/A</v>
      </c>
      <c r="AC497" s="695" t="e">
        <v>#N/A</v>
      </c>
      <c r="AD497" s="695" t="e">
        <v>#N/A</v>
      </c>
      <c r="AE497" s="695" t="e">
        <v>#N/A</v>
      </c>
      <c r="AF497" s="695" t="e">
        <v>#N/A</v>
      </c>
      <c r="AG497" s="695" t="e">
        <v>#N/A</v>
      </c>
      <c r="AH497" s="695" t="e">
        <v>#N/A</v>
      </c>
      <c r="AI497" s="695" t="e">
        <v>#N/A</v>
      </c>
      <c r="AJ497" s="695">
        <v>3331.8643320207457</v>
      </c>
      <c r="AK497" s="695">
        <v>3682.0753604320707</v>
      </c>
      <c r="AL497" s="695">
        <v>4864.1547422822359</v>
      </c>
      <c r="AM497" s="695">
        <v>4518.6027049078866</v>
      </c>
    </row>
    <row r="498" spans="1:39" ht="15" x14ac:dyDescent="0.25">
      <c r="A498" s="183" t="s">
        <v>821</v>
      </c>
      <c r="B498" s="183" t="s">
        <v>756</v>
      </c>
      <c r="C498" s="183" t="s">
        <v>345</v>
      </c>
      <c r="D498" s="183" t="s">
        <v>175</v>
      </c>
      <c r="E498" s="695">
        <v>2843.6151980055579</v>
      </c>
      <c r="F498" s="695">
        <v>2931.1067082997106</v>
      </c>
      <c r="G498" s="695">
        <v>2987.4348010788376</v>
      </c>
      <c r="H498" s="695">
        <v>2983.5738572763153</v>
      </c>
      <c r="I498" s="695">
        <v>2909.5329327105228</v>
      </c>
      <c r="J498" s="695">
        <v>2949.2710154807246</v>
      </c>
      <c r="K498" s="695">
        <v>2981.5089332926641</v>
      </c>
      <c r="L498" s="695">
        <v>3042.8935313540019</v>
      </c>
      <c r="M498" s="695">
        <v>3312.5204548257861</v>
      </c>
      <c r="N498" s="695">
        <v>3382.70549244944</v>
      </c>
      <c r="O498" s="695">
        <v>5425.8684038899301</v>
      </c>
      <c r="P498" s="695">
        <v>5468.0571404389475</v>
      </c>
      <c r="Q498" s="695">
        <v>5308.4565874207146</v>
      </c>
      <c r="R498" s="695">
        <v>5238.2286777607233</v>
      </c>
      <c r="S498" s="695">
        <v>5311.3692982609819</v>
      </c>
      <c r="T498" s="695">
        <v>5326.1571214424521</v>
      </c>
      <c r="U498" s="695">
        <v>5208.4581610430278</v>
      </c>
      <c r="V498" s="695">
        <v>5162.3663794358363</v>
      </c>
      <c r="W498" s="695">
        <v>5213.1321380578083</v>
      </c>
      <c r="X498" s="695">
        <v>5012.4185807481617</v>
      </c>
      <c r="Y498" s="695">
        <v>4639.748386256887</v>
      </c>
      <c r="Z498" s="695">
        <v>4493.6613114047968</v>
      </c>
      <c r="AA498" s="695">
        <v>4196.8831048934762</v>
      </c>
      <c r="AB498" s="695">
        <v>3961.2938749088726</v>
      </c>
      <c r="AC498" s="695">
        <v>3877.5373902580482</v>
      </c>
      <c r="AD498" s="695">
        <v>3884.1885423881531</v>
      </c>
      <c r="AE498" s="695">
        <v>4074.2580341161724</v>
      </c>
      <c r="AF498" s="695">
        <v>4115.2096279122916</v>
      </c>
      <c r="AG498" s="695">
        <v>4078.448880120889</v>
      </c>
      <c r="AH498" s="695">
        <v>4182.2330441807553</v>
      </c>
      <c r="AI498" s="695">
        <v>2975.2052620552504</v>
      </c>
      <c r="AJ498" s="695">
        <v>3029.9897849401877</v>
      </c>
      <c r="AK498" s="695">
        <v>3424.7712658985843</v>
      </c>
      <c r="AL498" s="695">
        <v>3566.7081296093065</v>
      </c>
      <c r="AM498" s="695">
        <v>3313.3273623009304</v>
      </c>
    </row>
    <row r="499" spans="1:39" ht="15" x14ac:dyDescent="0.25">
      <c r="A499" s="184" t="s">
        <v>821</v>
      </c>
      <c r="B499" s="184" t="s">
        <v>756</v>
      </c>
      <c r="C499" s="184" t="s">
        <v>345</v>
      </c>
      <c r="D499" s="184" t="s">
        <v>772</v>
      </c>
      <c r="E499" s="695" t="e">
        <v>#N/A</v>
      </c>
      <c r="F499" s="695" t="e">
        <v>#N/A</v>
      </c>
      <c r="G499" s="695" t="e">
        <v>#N/A</v>
      </c>
      <c r="H499" s="695" t="e">
        <v>#N/A</v>
      </c>
      <c r="I499" s="695" t="e">
        <v>#N/A</v>
      </c>
      <c r="J499" s="695" t="e">
        <v>#N/A</v>
      </c>
      <c r="K499" s="695" t="e">
        <v>#N/A</v>
      </c>
      <c r="L499" s="695" t="e">
        <v>#N/A</v>
      </c>
      <c r="M499" s="695" t="e">
        <v>#N/A</v>
      </c>
      <c r="N499" s="695" t="e">
        <v>#N/A</v>
      </c>
      <c r="O499" s="695" t="e">
        <v>#N/A</v>
      </c>
      <c r="P499" s="695" t="e">
        <v>#N/A</v>
      </c>
      <c r="Q499" s="695" t="e">
        <v>#N/A</v>
      </c>
      <c r="R499" s="695" t="e">
        <v>#N/A</v>
      </c>
      <c r="S499" s="695" t="e">
        <v>#N/A</v>
      </c>
      <c r="T499" s="695" t="e">
        <v>#N/A</v>
      </c>
      <c r="U499" s="695" t="e">
        <v>#N/A</v>
      </c>
      <c r="V499" s="695" t="e">
        <v>#N/A</v>
      </c>
      <c r="W499" s="695" t="e">
        <v>#N/A</v>
      </c>
      <c r="X499" s="695" t="e">
        <v>#N/A</v>
      </c>
      <c r="Y499" s="695" t="e">
        <v>#N/A</v>
      </c>
      <c r="Z499" s="695" t="e">
        <v>#N/A</v>
      </c>
      <c r="AA499" s="695" t="e">
        <v>#N/A</v>
      </c>
      <c r="AB499" s="695" t="e">
        <v>#N/A</v>
      </c>
      <c r="AC499" s="695" t="e">
        <v>#N/A</v>
      </c>
      <c r="AD499" s="695" t="e">
        <v>#N/A</v>
      </c>
      <c r="AE499" s="695" t="e">
        <v>#N/A</v>
      </c>
      <c r="AF499" s="695" t="e">
        <v>#N/A</v>
      </c>
      <c r="AG499" s="695" t="e">
        <v>#N/A</v>
      </c>
      <c r="AH499" s="695" t="e">
        <v>#N/A</v>
      </c>
      <c r="AI499" s="695" t="e">
        <v>#N/A</v>
      </c>
      <c r="AJ499" s="695" t="e">
        <v>#N/A</v>
      </c>
      <c r="AK499" s="695" t="e">
        <v>#N/A</v>
      </c>
      <c r="AL499" s="695" t="e">
        <v>#N/A</v>
      </c>
      <c r="AM499" s="695" t="e">
        <v>#N/A</v>
      </c>
    </row>
    <row r="500" spans="1:39" ht="15" x14ac:dyDescent="0.25">
      <c r="A500" s="183" t="s">
        <v>821</v>
      </c>
      <c r="B500" s="183" t="s">
        <v>756</v>
      </c>
      <c r="C500" s="183" t="s">
        <v>345</v>
      </c>
      <c r="D500" s="183" t="s">
        <v>773</v>
      </c>
      <c r="E500" s="695" t="e">
        <v>#N/A</v>
      </c>
      <c r="F500" s="695" t="e">
        <v>#N/A</v>
      </c>
      <c r="G500" s="695" t="e">
        <v>#N/A</v>
      </c>
      <c r="H500" s="695" t="e">
        <v>#N/A</v>
      </c>
      <c r="I500" s="695" t="e">
        <v>#N/A</v>
      </c>
      <c r="J500" s="695" t="e">
        <v>#N/A</v>
      </c>
      <c r="K500" s="695" t="e">
        <v>#N/A</v>
      </c>
      <c r="L500" s="695" t="e">
        <v>#N/A</v>
      </c>
      <c r="M500" s="695" t="e">
        <v>#N/A</v>
      </c>
      <c r="N500" s="695" t="e">
        <v>#N/A</v>
      </c>
      <c r="O500" s="695" t="e">
        <v>#N/A</v>
      </c>
      <c r="P500" s="695" t="e">
        <v>#N/A</v>
      </c>
      <c r="Q500" s="695" t="e">
        <v>#N/A</v>
      </c>
      <c r="R500" s="695" t="e">
        <v>#N/A</v>
      </c>
      <c r="S500" s="695" t="e">
        <v>#N/A</v>
      </c>
      <c r="T500" s="695" t="e">
        <v>#N/A</v>
      </c>
      <c r="U500" s="695" t="e">
        <v>#N/A</v>
      </c>
      <c r="V500" s="695" t="e">
        <v>#N/A</v>
      </c>
      <c r="W500" s="695" t="e">
        <v>#N/A</v>
      </c>
      <c r="X500" s="695" t="e">
        <v>#N/A</v>
      </c>
      <c r="Y500" s="695" t="e">
        <v>#N/A</v>
      </c>
      <c r="Z500" s="695" t="e">
        <v>#N/A</v>
      </c>
      <c r="AA500" s="695" t="e">
        <v>#N/A</v>
      </c>
      <c r="AB500" s="695" t="e">
        <v>#N/A</v>
      </c>
      <c r="AC500" s="695" t="e">
        <v>#N/A</v>
      </c>
      <c r="AD500" s="695" t="e">
        <v>#N/A</v>
      </c>
      <c r="AE500" s="695" t="e">
        <v>#N/A</v>
      </c>
      <c r="AF500" s="695" t="e">
        <v>#N/A</v>
      </c>
      <c r="AG500" s="695" t="e">
        <v>#N/A</v>
      </c>
      <c r="AH500" s="695" t="e">
        <v>#N/A</v>
      </c>
      <c r="AI500" s="695" t="e">
        <v>#N/A</v>
      </c>
      <c r="AJ500" s="695" t="e">
        <v>#N/A</v>
      </c>
      <c r="AK500" s="695" t="e">
        <v>#N/A</v>
      </c>
      <c r="AL500" s="695" t="e">
        <v>#N/A</v>
      </c>
      <c r="AM500" s="695" t="e">
        <v>#N/A</v>
      </c>
    </row>
    <row r="501" spans="1:39" ht="15" x14ac:dyDescent="0.25">
      <c r="A501" s="184" t="s">
        <v>821</v>
      </c>
      <c r="B501" s="184" t="s">
        <v>756</v>
      </c>
      <c r="C501" s="184" t="s">
        <v>345</v>
      </c>
      <c r="D501" s="184" t="s">
        <v>774</v>
      </c>
      <c r="E501" s="695" t="e">
        <v>#N/A</v>
      </c>
      <c r="F501" s="695" t="e">
        <v>#N/A</v>
      </c>
      <c r="G501" s="695" t="e">
        <v>#N/A</v>
      </c>
      <c r="H501" s="695" t="e">
        <v>#N/A</v>
      </c>
      <c r="I501" s="695" t="e">
        <v>#N/A</v>
      </c>
      <c r="J501" s="695" t="e">
        <v>#N/A</v>
      </c>
      <c r="K501" s="695" t="e">
        <v>#N/A</v>
      </c>
      <c r="L501" s="695" t="e">
        <v>#N/A</v>
      </c>
      <c r="M501" s="695" t="e">
        <v>#N/A</v>
      </c>
      <c r="N501" s="695" t="e">
        <v>#N/A</v>
      </c>
      <c r="O501" s="695" t="e">
        <v>#N/A</v>
      </c>
      <c r="P501" s="695" t="e">
        <v>#N/A</v>
      </c>
      <c r="Q501" s="695" t="e">
        <v>#N/A</v>
      </c>
      <c r="R501" s="695" t="e">
        <v>#N/A</v>
      </c>
      <c r="S501" s="695" t="e">
        <v>#N/A</v>
      </c>
      <c r="T501" s="695" t="e">
        <v>#N/A</v>
      </c>
      <c r="U501" s="695" t="e">
        <v>#N/A</v>
      </c>
      <c r="V501" s="695" t="e">
        <v>#N/A</v>
      </c>
      <c r="W501" s="695" t="e">
        <v>#N/A</v>
      </c>
      <c r="X501" s="695" t="e">
        <v>#N/A</v>
      </c>
      <c r="Y501" s="695" t="e">
        <v>#N/A</v>
      </c>
      <c r="Z501" s="695" t="e">
        <v>#N/A</v>
      </c>
      <c r="AA501" s="695" t="e">
        <v>#N/A</v>
      </c>
      <c r="AB501" s="695" t="e">
        <v>#N/A</v>
      </c>
      <c r="AC501" s="695" t="e">
        <v>#N/A</v>
      </c>
      <c r="AD501" s="695" t="e">
        <v>#N/A</v>
      </c>
      <c r="AE501" s="695" t="e">
        <v>#N/A</v>
      </c>
      <c r="AF501" s="695" t="e">
        <v>#N/A</v>
      </c>
      <c r="AG501" s="695" t="e">
        <v>#N/A</v>
      </c>
      <c r="AH501" s="695" t="e">
        <v>#N/A</v>
      </c>
      <c r="AI501" s="695" t="e">
        <v>#N/A</v>
      </c>
      <c r="AJ501" s="695" t="e">
        <v>#N/A</v>
      </c>
      <c r="AK501" s="695" t="e">
        <v>#N/A</v>
      </c>
      <c r="AL501" s="695" t="e">
        <v>#N/A</v>
      </c>
      <c r="AM501" s="695" t="e">
        <v>#N/A</v>
      </c>
    </row>
    <row r="502" spans="1:39" ht="15" x14ac:dyDescent="0.25">
      <c r="A502" s="183" t="s">
        <v>821</v>
      </c>
      <c r="B502" s="183" t="s">
        <v>756</v>
      </c>
      <c r="C502" s="183" t="s">
        <v>345</v>
      </c>
      <c r="D502" s="183" t="s">
        <v>758</v>
      </c>
      <c r="E502" s="695" t="e">
        <v>#N/A</v>
      </c>
      <c r="F502" s="695" t="e">
        <v>#N/A</v>
      </c>
      <c r="G502" s="695" t="e">
        <v>#N/A</v>
      </c>
      <c r="H502" s="695" t="e">
        <v>#N/A</v>
      </c>
      <c r="I502" s="695" t="e">
        <v>#N/A</v>
      </c>
      <c r="J502" s="695" t="e">
        <v>#N/A</v>
      </c>
      <c r="K502" s="695" t="e">
        <v>#N/A</v>
      </c>
      <c r="L502" s="695" t="e">
        <v>#N/A</v>
      </c>
      <c r="M502" s="695" t="e">
        <v>#N/A</v>
      </c>
      <c r="N502" s="695" t="e">
        <v>#N/A</v>
      </c>
      <c r="O502" s="695" t="e">
        <v>#N/A</v>
      </c>
      <c r="P502" s="695" t="e">
        <v>#N/A</v>
      </c>
      <c r="Q502" s="695" t="e">
        <v>#N/A</v>
      </c>
      <c r="R502" s="695" t="e">
        <v>#N/A</v>
      </c>
      <c r="S502" s="695" t="e">
        <v>#N/A</v>
      </c>
      <c r="T502" s="695" t="e">
        <v>#N/A</v>
      </c>
      <c r="U502" s="695" t="e">
        <v>#N/A</v>
      </c>
      <c r="V502" s="695" t="e">
        <v>#N/A</v>
      </c>
      <c r="W502" s="695" t="e">
        <v>#N/A</v>
      </c>
      <c r="X502" s="695" t="e">
        <v>#N/A</v>
      </c>
      <c r="Y502" s="695" t="e">
        <v>#N/A</v>
      </c>
      <c r="Z502" s="695" t="e">
        <v>#N/A</v>
      </c>
      <c r="AA502" s="695" t="e">
        <v>#N/A</v>
      </c>
      <c r="AB502" s="695" t="e">
        <v>#N/A</v>
      </c>
      <c r="AC502" s="695" t="e">
        <v>#N/A</v>
      </c>
      <c r="AD502" s="695" t="e">
        <v>#N/A</v>
      </c>
      <c r="AE502" s="695" t="e">
        <v>#N/A</v>
      </c>
      <c r="AF502" s="695" t="e">
        <v>#N/A</v>
      </c>
      <c r="AG502" s="695" t="e">
        <v>#N/A</v>
      </c>
      <c r="AH502" s="695" t="e">
        <v>#N/A</v>
      </c>
      <c r="AI502" s="695" t="e">
        <v>#N/A</v>
      </c>
      <c r="AJ502" s="695" t="e">
        <v>#N/A</v>
      </c>
      <c r="AK502" s="695" t="e">
        <v>#N/A</v>
      </c>
      <c r="AL502" s="695" t="e">
        <v>#N/A</v>
      </c>
      <c r="AM502" s="695" t="e">
        <v>#N/A</v>
      </c>
    </row>
    <row r="503" spans="1:39" ht="15" x14ac:dyDescent="0.25">
      <c r="A503" s="184" t="s">
        <v>821</v>
      </c>
      <c r="B503" s="184" t="s">
        <v>756</v>
      </c>
      <c r="C503" s="184" t="s">
        <v>345</v>
      </c>
      <c r="D503" s="184" t="s">
        <v>766</v>
      </c>
      <c r="E503" s="695" t="e">
        <v>#N/A</v>
      </c>
      <c r="F503" s="695" t="e">
        <v>#N/A</v>
      </c>
      <c r="G503" s="695" t="e">
        <v>#N/A</v>
      </c>
      <c r="H503" s="695" t="e">
        <v>#N/A</v>
      </c>
      <c r="I503" s="695" t="e">
        <v>#N/A</v>
      </c>
      <c r="J503" s="695" t="e">
        <v>#N/A</v>
      </c>
      <c r="K503" s="695" t="e">
        <v>#N/A</v>
      </c>
      <c r="L503" s="695" t="e">
        <v>#N/A</v>
      </c>
      <c r="M503" s="695" t="e">
        <v>#N/A</v>
      </c>
      <c r="N503" s="695" t="e">
        <v>#N/A</v>
      </c>
      <c r="O503" s="695" t="e">
        <v>#N/A</v>
      </c>
      <c r="P503" s="695" t="e">
        <v>#N/A</v>
      </c>
      <c r="Q503" s="695" t="e">
        <v>#N/A</v>
      </c>
      <c r="R503" s="695" t="e">
        <v>#N/A</v>
      </c>
      <c r="S503" s="695" t="e">
        <v>#N/A</v>
      </c>
      <c r="T503" s="695" t="e">
        <v>#N/A</v>
      </c>
      <c r="U503" s="695" t="e">
        <v>#N/A</v>
      </c>
      <c r="V503" s="695" t="e">
        <v>#N/A</v>
      </c>
      <c r="W503" s="695" t="e">
        <v>#N/A</v>
      </c>
      <c r="X503" s="695" t="e">
        <v>#N/A</v>
      </c>
      <c r="Y503" s="695" t="e">
        <v>#N/A</v>
      </c>
      <c r="Z503" s="695" t="e">
        <v>#N/A</v>
      </c>
      <c r="AA503" s="695" t="e">
        <v>#N/A</v>
      </c>
      <c r="AB503" s="695" t="e">
        <v>#N/A</v>
      </c>
      <c r="AC503" s="695" t="e">
        <v>#N/A</v>
      </c>
      <c r="AD503" s="695" t="e">
        <v>#N/A</v>
      </c>
      <c r="AE503" s="695" t="e">
        <v>#N/A</v>
      </c>
      <c r="AF503" s="695" t="e">
        <v>#N/A</v>
      </c>
      <c r="AG503" s="695" t="e">
        <v>#N/A</v>
      </c>
      <c r="AH503" s="695" t="e">
        <v>#N/A</v>
      </c>
      <c r="AI503" s="695" t="e">
        <v>#N/A</v>
      </c>
      <c r="AJ503" s="695" t="e">
        <v>#N/A</v>
      </c>
      <c r="AK503" s="695" t="e">
        <v>#N/A</v>
      </c>
      <c r="AL503" s="695" t="e">
        <v>#N/A</v>
      </c>
      <c r="AM503" s="695" t="e">
        <v>#N/A</v>
      </c>
    </row>
    <row r="504" spans="1:39" ht="15" x14ac:dyDescent="0.25">
      <c r="A504" s="183" t="s">
        <v>821</v>
      </c>
      <c r="B504" s="183" t="s">
        <v>756</v>
      </c>
      <c r="C504" s="183" t="s">
        <v>346</v>
      </c>
      <c r="D504" s="183" t="s">
        <v>175</v>
      </c>
      <c r="E504" s="695">
        <v>2843.6151980055579</v>
      </c>
      <c r="F504" s="695">
        <v>2931.1067082997106</v>
      </c>
      <c r="G504" s="695">
        <v>2987.4348010788376</v>
      </c>
      <c r="H504" s="695">
        <v>2983.5738572763153</v>
      </c>
      <c r="I504" s="695">
        <v>2909.5329327105228</v>
      </c>
      <c r="J504" s="695">
        <v>2949.2710154807246</v>
      </c>
      <c r="K504" s="695">
        <v>2981.5089332926641</v>
      </c>
      <c r="L504" s="695">
        <v>3042.8935313540019</v>
      </c>
      <c r="M504" s="695">
        <v>3312.5204548257861</v>
      </c>
      <c r="N504" s="695">
        <v>3382.70549244944</v>
      </c>
      <c r="O504" s="695">
        <v>5425.8684038899301</v>
      </c>
      <c r="P504" s="695">
        <v>5468.0571404389475</v>
      </c>
      <c r="Q504" s="695">
        <v>5308.4565874207146</v>
      </c>
      <c r="R504" s="695">
        <v>5238.2286777607233</v>
      </c>
      <c r="S504" s="695">
        <v>4780.2323684348848</v>
      </c>
      <c r="T504" s="695">
        <v>4793.5414092982073</v>
      </c>
      <c r="U504" s="695">
        <v>4687.6123449387251</v>
      </c>
      <c r="V504" s="695">
        <v>4646.1297414922528</v>
      </c>
      <c r="W504" s="695">
        <v>4691.8189242520275</v>
      </c>
      <c r="X504" s="695">
        <v>4511.1767226733464</v>
      </c>
      <c r="Y504" s="695">
        <v>4175.7735476311982</v>
      </c>
      <c r="Z504" s="695">
        <v>4044.295180264317</v>
      </c>
      <c r="AA504" s="695">
        <v>3777.1947944041294</v>
      </c>
      <c r="AB504" s="695">
        <v>3565.1644874179851</v>
      </c>
      <c r="AC504" s="695">
        <v>3489.7836512322442</v>
      </c>
      <c r="AD504" s="695">
        <v>3495.769688149338</v>
      </c>
      <c r="AE504" s="695">
        <v>3666.832230704556</v>
      </c>
      <c r="AF504" s="695">
        <v>3703.688665121063</v>
      </c>
      <c r="AG504" s="695">
        <v>3670.6039921088004</v>
      </c>
      <c r="AH504" s="695">
        <v>3764.0097397626796</v>
      </c>
      <c r="AI504" s="695">
        <v>2677.6847358497257</v>
      </c>
      <c r="AJ504" s="695">
        <v>2726.9908064461692</v>
      </c>
      <c r="AK504" s="695">
        <v>3082.2941393087258</v>
      </c>
      <c r="AL504" s="695">
        <v>3210.037316648376</v>
      </c>
      <c r="AM504" s="695">
        <v>2981.9946260708375</v>
      </c>
    </row>
    <row r="505" spans="1:39" ht="15" x14ac:dyDescent="0.25">
      <c r="A505" s="184" t="s">
        <v>821</v>
      </c>
      <c r="B505" s="184" t="s">
        <v>756</v>
      </c>
      <c r="C505" s="184" t="s">
        <v>346</v>
      </c>
      <c r="D505" s="184" t="s">
        <v>772</v>
      </c>
      <c r="E505" s="695" t="e">
        <v>#N/A</v>
      </c>
      <c r="F505" s="695" t="e">
        <v>#N/A</v>
      </c>
      <c r="G505" s="695" t="e">
        <v>#N/A</v>
      </c>
      <c r="H505" s="695" t="e">
        <v>#N/A</v>
      </c>
      <c r="I505" s="695" t="e">
        <v>#N/A</v>
      </c>
      <c r="J505" s="695" t="e">
        <v>#N/A</v>
      </c>
      <c r="K505" s="695" t="e">
        <v>#N/A</v>
      </c>
      <c r="L505" s="695" t="e">
        <v>#N/A</v>
      </c>
      <c r="M505" s="695" t="e">
        <v>#N/A</v>
      </c>
      <c r="N505" s="695" t="e">
        <v>#N/A</v>
      </c>
      <c r="O505" s="695">
        <v>5425.8684038899301</v>
      </c>
      <c r="P505" s="695">
        <v>5468.0571404389475</v>
      </c>
      <c r="Q505" s="695">
        <v>5308.4565874207146</v>
      </c>
      <c r="R505" s="695">
        <v>5238.2286777607233</v>
      </c>
      <c r="S505" s="695">
        <v>5311.3692982609819</v>
      </c>
      <c r="T505" s="695">
        <v>5326.1571214424521</v>
      </c>
      <c r="U505" s="695">
        <v>5208.4581610430278</v>
      </c>
      <c r="V505" s="695">
        <v>5162.3663794358363</v>
      </c>
      <c r="W505" s="695">
        <v>5213.1321380578083</v>
      </c>
      <c r="X505" s="695">
        <v>4511.1767226733464</v>
      </c>
      <c r="Y505" s="695">
        <v>4175.7735476311982</v>
      </c>
      <c r="Z505" s="695">
        <v>4044.295180264317</v>
      </c>
      <c r="AA505" s="695">
        <v>3777.1947944041294</v>
      </c>
      <c r="AB505" s="695">
        <v>3565.1644874179851</v>
      </c>
      <c r="AC505" s="695">
        <v>3489.7836512322442</v>
      </c>
      <c r="AD505" s="695">
        <v>3495.769688149338</v>
      </c>
      <c r="AE505" s="695">
        <v>3666.832230704556</v>
      </c>
      <c r="AF505" s="695">
        <v>3703.688665121063</v>
      </c>
      <c r="AG505" s="695">
        <v>3670.6039921088004</v>
      </c>
      <c r="AH505" s="695">
        <v>3764.0097397626796</v>
      </c>
      <c r="AI505" s="695">
        <v>2677.6847358497257</v>
      </c>
      <c r="AJ505" s="695">
        <v>2726.9908064461692</v>
      </c>
      <c r="AK505" s="695">
        <v>3082.2941393087258</v>
      </c>
      <c r="AL505" s="695">
        <v>3210.037316648376</v>
      </c>
      <c r="AM505" s="695">
        <v>2981.9946260708375</v>
      </c>
    </row>
    <row r="506" spans="1:39" ht="15" x14ac:dyDescent="0.25">
      <c r="A506" s="183" t="s">
        <v>821</v>
      </c>
      <c r="B506" s="183" t="s">
        <v>756</v>
      </c>
      <c r="C506" s="183" t="s">
        <v>346</v>
      </c>
      <c r="D506" s="183" t="s">
        <v>773</v>
      </c>
      <c r="E506" s="695" t="e">
        <v>#N/A</v>
      </c>
      <c r="F506" s="695" t="e">
        <v>#N/A</v>
      </c>
      <c r="G506" s="695" t="e">
        <v>#N/A</v>
      </c>
      <c r="H506" s="695" t="e">
        <v>#N/A</v>
      </c>
      <c r="I506" s="695" t="e">
        <v>#N/A</v>
      </c>
      <c r="J506" s="695" t="e">
        <v>#N/A</v>
      </c>
      <c r="K506" s="695" t="e">
        <v>#N/A</v>
      </c>
      <c r="L506" s="695" t="e">
        <v>#N/A</v>
      </c>
      <c r="M506" s="695" t="e">
        <v>#N/A</v>
      </c>
      <c r="N506" s="695" t="e">
        <v>#N/A</v>
      </c>
      <c r="O506" s="695" t="e">
        <v>#N/A</v>
      </c>
      <c r="P506" s="695" t="e">
        <v>#N/A</v>
      </c>
      <c r="Q506" s="695" t="e">
        <v>#N/A</v>
      </c>
      <c r="R506" s="695" t="e">
        <v>#N/A</v>
      </c>
      <c r="S506" s="695">
        <v>5842.5062280870807</v>
      </c>
      <c r="T506" s="695">
        <v>5858.7728335866987</v>
      </c>
      <c r="U506" s="695">
        <v>5729.3039771473304</v>
      </c>
      <c r="V506" s="695">
        <v>5678.6030173794197</v>
      </c>
      <c r="W506" s="695">
        <v>5734.4453518635892</v>
      </c>
      <c r="X506" s="695">
        <v>5513.6604388229789</v>
      </c>
      <c r="Y506" s="695">
        <v>5103.7232248825758</v>
      </c>
      <c r="Z506" s="695">
        <v>4943.0274425452762</v>
      </c>
      <c r="AA506" s="695">
        <v>4616.5714153828258</v>
      </c>
      <c r="AB506" s="695">
        <v>4357.4232623997605</v>
      </c>
      <c r="AC506" s="695">
        <v>4265.2911292838535</v>
      </c>
      <c r="AD506" s="695">
        <v>4272.6073966269678</v>
      </c>
      <c r="AE506" s="695">
        <v>4481.6838375277894</v>
      </c>
      <c r="AF506" s="695">
        <v>4526.7305907035206</v>
      </c>
      <c r="AG506" s="695">
        <v>4486.2937681329786</v>
      </c>
      <c r="AH506" s="695">
        <v>4600.456348598831</v>
      </c>
      <c r="AI506" s="695">
        <v>3272.725788260776</v>
      </c>
      <c r="AJ506" s="695">
        <v>3332.9887634342067</v>
      </c>
      <c r="AK506" s="695">
        <v>3767.2483924884423</v>
      </c>
      <c r="AL506" s="695">
        <v>3923.3789425702371</v>
      </c>
      <c r="AM506" s="695">
        <v>3644.6600985310233</v>
      </c>
    </row>
    <row r="507" spans="1:39" ht="15" x14ac:dyDescent="0.25">
      <c r="A507" s="184" t="s">
        <v>821</v>
      </c>
      <c r="B507" s="184" t="s">
        <v>756</v>
      </c>
      <c r="C507" s="184" t="s">
        <v>346</v>
      </c>
      <c r="D507" s="184" t="s">
        <v>774</v>
      </c>
      <c r="E507" s="695" t="e">
        <v>#N/A</v>
      </c>
      <c r="F507" s="695" t="e">
        <v>#N/A</v>
      </c>
      <c r="G507" s="695" t="e">
        <v>#N/A</v>
      </c>
      <c r="H507" s="695" t="e">
        <v>#N/A</v>
      </c>
      <c r="I507" s="695" t="e">
        <v>#N/A</v>
      </c>
      <c r="J507" s="695" t="e">
        <v>#N/A</v>
      </c>
      <c r="K507" s="695" t="e">
        <v>#N/A</v>
      </c>
      <c r="L507" s="695" t="e">
        <v>#N/A</v>
      </c>
      <c r="M507" s="695" t="e">
        <v>#N/A</v>
      </c>
      <c r="N507" s="695" t="e">
        <v>#N/A</v>
      </c>
      <c r="O507" s="695" t="e">
        <v>#N/A</v>
      </c>
      <c r="P507" s="695" t="e">
        <v>#N/A</v>
      </c>
      <c r="Q507" s="695" t="e">
        <v>#N/A</v>
      </c>
      <c r="R507" s="695" t="e">
        <v>#N/A</v>
      </c>
      <c r="S507" s="695" t="e">
        <v>#N/A</v>
      </c>
      <c r="T507" s="695" t="e">
        <v>#N/A</v>
      </c>
      <c r="U507" s="695" t="e">
        <v>#N/A</v>
      </c>
      <c r="V507" s="695">
        <v>5162.3663794358363</v>
      </c>
      <c r="W507" s="695">
        <v>5734.4453518635892</v>
      </c>
      <c r="X507" s="695">
        <v>5513.6604388229789</v>
      </c>
      <c r="Y507" s="695">
        <v>5103.7232248825758</v>
      </c>
      <c r="Z507" s="695">
        <v>4943.0274425452762</v>
      </c>
      <c r="AA507" s="695">
        <v>4616.5714153828258</v>
      </c>
      <c r="AB507" s="695">
        <v>4357.4232623997605</v>
      </c>
      <c r="AC507" s="695">
        <v>4265.2911292838535</v>
      </c>
      <c r="AD507" s="695">
        <v>4272.6073966269678</v>
      </c>
      <c r="AE507" s="695">
        <v>4481.6838375277894</v>
      </c>
      <c r="AF507" s="695">
        <v>4526.7305907035206</v>
      </c>
      <c r="AG507" s="695">
        <v>4486.2937681329786</v>
      </c>
      <c r="AH507" s="695">
        <v>4600.456348598831</v>
      </c>
      <c r="AI507" s="695">
        <v>3272.725788260776</v>
      </c>
      <c r="AJ507" s="695">
        <v>3332.9887634342067</v>
      </c>
      <c r="AK507" s="695">
        <v>3767.2483924884423</v>
      </c>
      <c r="AL507" s="695">
        <v>3923.3789425702371</v>
      </c>
      <c r="AM507" s="695">
        <v>3644.6600985310233</v>
      </c>
    </row>
    <row r="508" spans="1:39" ht="15" x14ac:dyDescent="0.25">
      <c r="A508" s="183" t="s">
        <v>821</v>
      </c>
      <c r="B508" s="183" t="s">
        <v>756</v>
      </c>
      <c r="C508" s="183" t="s">
        <v>346</v>
      </c>
      <c r="D508" s="183" t="s">
        <v>758</v>
      </c>
      <c r="E508" s="695" t="e">
        <v>#N/A</v>
      </c>
      <c r="F508" s="695" t="e">
        <v>#N/A</v>
      </c>
      <c r="G508" s="695" t="e">
        <v>#N/A</v>
      </c>
      <c r="H508" s="695" t="e">
        <v>#N/A</v>
      </c>
      <c r="I508" s="695" t="e">
        <v>#N/A</v>
      </c>
      <c r="J508" s="695" t="e">
        <v>#N/A</v>
      </c>
      <c r="K508" s="695" t="e">
        <v>#N/A</v>
      </c>
      <c r="L508" s="695" t="e">
        <v>#N/A</v>
      </c>
      <c r="M508" s="695" t="e">
        <v>#N/A</v>
      </c>
      <c r="N508" s="695" t="e">
        <v>#N/A</v>
      </c>
      <c r="O508" s="695" t="e">
        <v>#N/A</v>
      </c>
      <c r="P508" s="695" t="e">
        <v>#N/A</v>
      </c>
      <c r="Q508" s="695" t="e">
        <v>#N/A</v>
      </c>
      <c r="R508" s="695" t="e">
        <v>#N/A</v>
      </c>
      <c r="S508" s="695" t="e">
        <v>#N/A</v>
      </c>
      <c r="T508" s="695" t="e">
        <v>#N/A</v>
      </c>
      <c r="U508" s="695" t="e">
        <v>#N/A</v>
      </c>
      <c r="V508" s="695" t="e">
        <v>#N/A</v>
      </c>
      <c r="W508" s="695" t="e">
        <v>#N/A</v>
      </c>
      <c r="X508" s="695" t="e">
        <v>#N/A</v>
      </c>
      <c r="Y508" s="695" t="e">
        <v>#N/A</v>
      </c>
      <c r="Z508" s="695" t="e">
        <v>#N/A</v>
      </c>
      <c r="AA508" s="695" t="e">
        <v>#N/A</v>
      </c>
      <c r="AB508" s="695" t="e">
        <v>#N/A</v>
      </c>
      <c r="AC508" s="695" t="e">
        <v>#N/A</v>
      </c>
      <c r="AD508" s="695" t="e">
        <v>#N/A</v>
      </c>
      <c r="AE508" s="695" t="e">
        <v>#N/A</v>
      </c>
      <c r="AF508" s="695">
        <v>5597.6898190881993</v>
      </c>
      <c r="AG508" s="695">
        <v>5427.1957437932633</v>
      </c>
      <c r="AH508" s="695">
        <v>5413.2842017187131</v>
      </c>
      <c r="AI508" s="695">
        <v>3392.2754111951685</v>
      </c>
      <c r="AJ508" s="695">
        <v>3331.8643320207457</v>
      </c>
      <c r="AK508" s="695">
        <v>3682.0753604320707</v>
      </c>
      <c r="AL508" s="695">
        <v>4864.1547422822359</v>
      </c>
      <c r="AM508" s="695">
        <v>4518.6027049078866</v>
      </c>
    </row>
    <row r="509" spans="1:39" ht="15" x14ac:dyDescent="0.25">
      <c r="A509" s="184" t="s">
        <v>821</v>
      </c>
      <c r="B509" s="184" t="s">
        <v>756</v>
      </c>
      <c r="C509" s="184" t="s">
        <v>346</v>
      </c>
      <c r="D509" s="184" t="s">
        <v>766</v>
      </c>
      <c r="E509" s="695" t="e">
        <v>#N/A</v>
      </c>
      <c r="F509" s="695" t="e">
        <v>#N/A</v>
      </c>
      <c r="G509" s="695" t="e">
        <v>#N/A</v>
      </c>
      <c r="H509" s="695" t="e">
        <v>#N/A</v>
      </c>
      <c r="I509" s="695" t="e">
        <v>#N/A</v>
      </c>
      <c r="J509" s="695" t="e">
        <v>#N/A</v>
      </c>
      <c r="K509" s="695" t="e">
        <v>#N/A</v>
      </c>
      <c r="L509" s="695" t="e">
        <v>#N/A</v>
      </c>
      <c r="M509" s="695" t="e">
        <v>#N/A</v>
      </c>
      <c r="N509" s="695" t="e">
        <v>#N/A</v>
      </c>
      <c r="O509" s="695" t="e">
        <v>#N/A</v>
      </c>
      <c r="P509" s="695" t="e">
        <v>#N/A</v>
      </c>
      <c r="Q509" s="695" t="e">
        <v>#N/A</v>
      </c>
      <c r="R509" s="695" t="e">
        <v>#N/A</v>
      </c>
      <c r="S509" s="695" t="e">
        <v>#N/A</v>
      </c>
      <c r="T509" s="695" t="e">
        <v>#N/A</v>
      </c>
      <c r="U509" s="695" t="e">
        <v>#N/A</v>
      </c>
      <c r="V509" s="695" t="e">
        <v>#N/A</v>
      </c>
      <c r="W509" s="695" t="e">
        <v>#N/A</v>
      </c>
      <c r="X509" s="695" t="e">
        <v>#N/A</v>
      </c>
      <c r="Y509" s="695" t="e">
        <v>#N/A</v>
      </c>
      <c r="Z509" s="695" t="e">
        <v>#N/A</v>
      </c>
      <c r="AA509" s="695" t="e">
        <v>#N/A</v>
      </c>
      <c r="AB509" s="695" t="e">
        <v>#N/A</v>
      </c>
      <c r="AC509" s="695" t="e">
        <v>#N/A</v>
      </c>
      <c r="AD509" s="695" t="e">
        <v>#N/A</v>
      </c>
      <c r="AE509" s="695" t="e">
        <v>#N/A</v>
      </c>
      <c r="AF509" s="695" t="e">
        <v>#N/A</v>
      </c>
      <c r="AG509" s="695" t="e">
        <v>#N/A</v>
      </c>
      <c r="AH509" s="695" t="e">
        <v>#N/A</v>
      </c>
      <c r="AI509" s="695" t="e">
        <v>#N/A</v>
      </c>
      <c r="AJ509" s="695">
        <v>3331.8643320207457</v>
      </c>
      <c r="AK509" s="695">
        <v>3682.0753604320707</v>
      </c>
      <c r="AL509" s="695">
        <v>4864.1547422822359</v>
      </c>
      <c r="AM509" s="695">
        <v>4518.6027049078866</v>
      </c>
    </row>
    <row r="510" spans="1:39" ht="15" x14ac:dyDescent="0.25">
      <c r="A510" s="183" t="s">
        <v>821</v>
      </c>
      <c r="B510" s="183" t="s">
        <v>756</v>
      </c>
      <c r="C510" s="183" t="s">
        <v>347</v>
      </c>
      <c r="D510" s="183" t="s">
        <v>175</v>
      </c>
      <c r="E510" s="695">
        <v>2843.6151980055579</v>
      </c>
      <c r="F510" s="695">
        <v>2931.1067082997106</v>
      </c>
      <c r="G510" s="695">
        <v>2987.4348010788376</v>
      </c>
      <c r="H510" s="695">
        <v>2983.5738572763153</v>
      </c>
      <c r="I510" s="695">
        <v>2909.5329327105228</v>
      </c>
      <c r="J510" s="695">
        <v>2949.2710154807246</v>
      </c>
      <c r="K510" s="695">
        <v>2981.5089332926641</v>
      </c>
      <c r="L510" s="695">
        <v>3042.8935313540019</v>
      </c>
      <c r="M510" s="695">
        <v>3312.5204548257861</v>
      </c>
      <c r="N510" s="695">
        <v>3382.70549244944</v>
      </c>
      <c r="O510" s="695">
        <v>5425.8684038899301</v>
      </c>
      <c r="P510" s="695">
        <v>5468.0571404389475</v>
      </c>
      <c r="Q510" s="695">
        <v>5308.4565874207146</v>
      </c>
      <c r="R510" s="695">
        <v>5238.2286777607233</v>
      </c>
      <c r="S510" s="695">
        <v>4780.2323684348848</v>
      </c>
      <c r="T510" s="695">
        <v>4793.5414092982073</v>
      </c>
      <c r="U510" s="695">
        <v>4687.6123449387251</v>
      </c>
      <c r="V510" s="695">
        <v>4646.1297414922528</v>
      </c>
      <c r="W510" s="695">
        <v>4691.8189242520275</v>
      </c>
      <c r="X510" s="695">
        <v>4511.1767226733464</v>
      </c>
      <c r="Y510" s="695">
        <v>4175.7735476311982</v>
      </c>
      <c r="Z510" s="695">
        <v>4044.295180264317</v>
      </c>
      <c r="AA510" s="695">
        <v>3777.1947944041294</v>
      </c>
      <c r="AB510" s="695">
        <v>3565.1644874179851</v>
      </c>
      <c r="AC510" s="695">
        <v>3489.7836512322442</v>
      </c>
      <c r="AD510" s="695">
        <v>3495.769688149338</v>
      </c>
      <c r="AE510" s="695">
        <v>3666.832230704556</v>
      </c>
      <c r="AF510" s="695">
        <v>3703.688665121063</v>
      </c>
      <c r="AG510" s="695">
        <v>3670.6039921088004</v>
      </c>
      <c r="AH510" s="695">
        <v>3764.0097397626796</v>
      </c>
      <c r="AI510" s="695">
        <v>2677.6847358497257</v>
      </c>
      <c r="AJ510" s="695">
        <v>2726.9908064461692</v>
      </c>
      <c r="AK510" s="695">
        <v>3082.2941393087258</v>
      </c>
      <c r="AL510" s="695">
        <v>3210.037316648376</v>
      </c>
      <c r="AM510" s="695">
        <v>2981.9946260708375</v>
      </c>
    </row>
    <row r="511" spans="1:39" ht="15" x14ac:dyDescent="0.25">
      <c r="A511" s="184" t="s">
        <v>821</v>
      </c>
      <c r="B511" s="184" t="s">
        <v>756</v>
      </c>
      <c r="C511" s="184" t="s">
        <v>347</v>
      </c>
      <c r="D511" s="184" t="s">
        <v>772</v>
      </c>
      <c r="E511" s="695" t="e">
        <v>#N/A</v>
      </c>
      <c r="F511" s="695" t="e">
        <v>#N/A</v>
      </c>
      <c r="G511" s="695" t="e">
        <v>#N/A</v>
      </c>
      <c r="H511" s="695" t="e">
        <v>#N/A</v>
      </c>
      <c r="I511" s="695" t="e">
        <v>#N/A</v>
      </c>
      <c r="J511" s="695" t="e">
        <v>#N/A</v>
      </c>
      <c r="K511" s="695" t="e">
        <v>#N/A</v>
      </c>
      <c r="L511" s="695" t="e">
        <v>#N/A</v>
      </c>
      <c r="M511" s="695" t="e">
        <v>#N/A</v>
      </c>
      <c r="N511" s="695" t="e">
        <v>#N/A</v>
      </c>
      <c r="O511" s="695">
        <v>5425.8684038899301</v>
      </c>
      <c r="P511" s="695">
        <v>5468.0571404389475</v>
      </c>
      <c r="Q511" s="695">
        <v>5308.4565874207146</v>
      </c>
      <c r="R511" s="695">
        <v>5238.2286777607233</v>
      </c>
      <c r="S511" s="695">
        <v>5311.3692982609819</v>
      </c>
      <c r="T511" s="695">
        <v>5326.1571214424521</v>
      </c>
      <c r="U511" s="695">
        <v>5208.4581610430278</v>
      </c>
      <c r="V511" s="695">
        <v>5162.3663794358363</v>
      </c>
      <c r="W511" s="695">
        <v>5213.1321380578083</v>
      </c>
      <c r="X511" s="695">
        <v>4511.1767226733464</v>
      </c>
      <c r="Y511" s="695">
        <v>4175.7735476311982</v>
      </c>
      <c r="Z511" s="695">
        <v>4044.295180264317</v>
      </c>
      <c r="AA511" s="695">
        <v>3777.1947944041294</v>
      </c>
      <c r="AB511" s="695">
        <v>3565.1644874179851</v>
      </c>
      <c r="AC511" s="695">
        <v>3489.7836512322442</v>
      </c>
      <c r="AD511" s="695">
        <v>3495.769688149338</v>
      </c>
      <c r="AE511" s="695">
        <v>3666.832230704556</v>
      </c>
      <c r="AF511" s="695">
        <v>3703.688665121063</v>
      </c>
      <c r="AG511" s="695">
        <v>3670.6039921088004</v>
      </c>
      <c r="AH511" s="695">
        <v>3764.0097397626796</v>
      </c>
      <c r="AI511" s="695">
        <v>2677.6847358497257</v>
      </c>
      <c r="AJ511" s="695">
        <v>2726.9908064461692</v>
      </c>
      <c r="AK511" s="695">
        <v>3082.2941393087258</v>
      </c>
      <c r="AL511" s="695">
        <v>3210.037316648376</v>
      </c>
      <c r="AM511" s="695">
        <v>2981.9946260708375</v>
      </c>
    </row>
    <row r="512" spans="1:39" ht="15" x14ac:dyDescent="0.25">
      <c r="A512" s="183" t="s">
        <v>821</v>
      </c>
      <c r="B512" s="183" t="s">
        <v>756</v>
      </c>
      <c r="C512" s="183" t="s">
        <v>347</v>
      </c>
      <c r="D512" s="183" t="s">
        <v>773</v>
      </c>
      <c r="E512" s="695" t="e">
        <v>#N/A</v>
      </c>
      <c r="F512" s="695" t="e">
        <v>#N/A</v>
      </c>
      <c r="G512" s="695" t="e">
        <v>#N/A</v>
      </c>
      <c r="H512" s="695" t="e">
        <v>#N/A</v>
      </c>
      <c r="I512" s="695" t="e">
        <v>#N/A</v>
      </c>
      <c r="J512" s="695" t="e">
        <v>#N/A</v>
      </c>
      <c r="K512" s="695" t="e">
        <v>#N/A</v>
      </c>
      <c r="L512" s="695" t="e">
        <v>#N/A</v>
      </c>
      <c r="M512" s="695" t="e">
        <v>#N/A</v>
      </c>
      <c r="N512" s="695" t="e">
        <v>#N/A</v>
      </c>
      <c r="O512" s="695" t="e">
        <v>#N/A</v>
      </c>
      <c r="P512" s="695" t="e">
        <v>#N/A</v>
      </c>
      <c r="Q512" s="695" t="e">
        <v>#N/A</v>
      </c>
      <c r="R512" s="695" t="e">
        <v>#N/A</v>
      </c>
      <c r="S512" s="695">
        <v>5842.5062280870807</v>
      </c>
      <c r="T512" s="695">
        <v>5858.7728335866987</v>
      </c>
      <c r="U512" s="695">
        <v>5729.3039771473304</v>
      </c>
      <c r="V512" s="695">
        <v>5678.6030173794197</v>
      </c>
      <c r="W512" s="695">
        <v>5734.4453518635892</v>
      </c>
      <c r="X512" s="695">
        <v>5513.6604388229789</v>
      </c>
      <c r="Y512" s="695">
        <v>5103.7232248825758</v>
      </c>
      <c r="Z512" s="695">
        <v>4943.0274425452762</v>
      </c>
      <c r="AA512" s="695">
        <v>4616.5714153828258</v>
      </c>
      <c r="AB512" s="695">
        <v>4357.4232623997605</v>
      </c>
      <c r="AC512" s="695">
        <v>4265.2911292838535</v>
      </c>
      <c r="AD512" s="695">
        <v>4272.6073966269678</v>
      </c>
      <c r="AE512" s="695">
        <v>4481.6838375277894</v>
      </c>
      <c r="AF512" s="695">
        <v>4526.7305907035206</v>
      </c>
      <c r="AG512" s="695">
        <v>4486.2937681329786</v>
      </c>
      <c r="AH512" s="695">
        <v>4600.456348598831</v>
      </c>
      <c r="AI512" s="695">
        <v>3272.725788260776</v>
      </c>
      <c r="AJ512" s="695">
        <v>3332.9887634342067</v>
      </c>
      <c r="AK512" s="695">
        <v>3767.2483924884423</v>
      </c>
      <c r="AL512" s="695">
        <v>3923.3789425702371</v>
      </c>
      <c r="AM512" s="695">
        <v>3644.6600985310233</v>
      </c>
    </row>
    <row r="513" spans="1:39" ht="15" x14ac:dyDescent="0.25">
      <c r="A513" s="184" t="s">
        <v>821</v>
      </c>
      <c r="B513" s="184" t="s">
        <v>756</v>
      </c>
      <c r="C513" s="184" t="s">
        <v>347</v>
      </c>
      <c r="D513" s="184" t="s">
        <v>774</v>
      </c>
      <c r="E513" s="695" t="e">
        <v>#N/A</v>
      </c>
      <c r="F513" s="695" t="e">
        <v>#N/A</v>
      </c>
      <c r="G513" s="695" t="e">
        <v>#N/A</v>
      </c>
      <c r="H513" s="695" t="e">
        <v>#N/A</v>
      </c>
      <c r="I513" s="695" t="e">
        <v>#N/A</v>
      </c>
      <c r="J513" s="695" t="e">
        <v>#N/A</v>
      </c>
      <c r="K513" s="695" t="e">
        <v>#N/A</v>
      </c>
      <c r="L513" s="695" t="e">
        <v>#N/A</v>
      </c>
      <c r="M513" s="695" t="e">
        <v>#N/A</v>
      </c>
      <c r="N513" s="695" t="e">
        <v>#N/A</v>
      </c>
      <c r="O513" s="695" t="e">
        <v>#N/A</v>
      </c>
      <c r="P513" s="695" t="e">
        <v>#N/A</v>
      </c>
      <c r="Q513" s="695" t="e">
        <v>#N/A</v>
      </c>
      <c r="R513" s="695" t="e">
        <v>#N/A</v>
      </c>
      <c r="S513" s="695" t="e">
        <v>#N/A</v>
      </c>
      <c r="T513" s="695" t="e">
        <v>#N/A</v>
      </c>
      <c r="U513" s="695" t="e">
        <v>#N/A</v>
      </c>
      <c r="V513" s="695">
        <v>5162.3663794358363</v>
      </c>
      <c r="W513" s="695">
        <v>5734.4453518635892</v>
      </c>
      <c r="X513" s="695">
        <v>5513.6604388229789</v>
      </c>
      <c r="Y513" s="695">
        <v>5103.7232248825758</v>
      </c>
      <c r="Z513" s="695">
        <v>4943.0274425452762</v>
      </c>
      <c r="AA513" s="695">
        <v>4616.5714153828258</v>
      </c>
      <c r="AB513" s="695">
        <v>4357.4232623997605</v>
      </c>
      <c r="AC513" s="695">
        <v>4265.2911292838535</v>
      </c>
      <c r="AD513" s="695">
        <v>4272.6073966269678</v>
      </c>
      <c r="AE513" s="695">
        <v>4481.6838375277894</v>
      </c>
      <c r="AF513" s="695">
        <v>4526.7305907035206</v>
      </c>
      <c r="AG513" s="695">
        <v>4486.2937681329786</v>
      </c>
      <c r="AH513" s="695">
        <v>4600.456348598831</v>
      </c>
      <c r="AI513" s="695">
        <v>3272.725788260776</v>
      </c>
      <c r="AJ513" s="695">
        <v>3332.9887634342067</v>
      </c>
      <c r="AK513" s="695">
        <v>3767.2483924884423</v>
      </c>
      <c r="AL513" s="695">
        <v>3923.3789425702371</v>
      </c>
      <c r="AM513" s="695">
        <v>3644.6600985310233</v>
      </c>
    </row>
    <row r="514" spans="1:39" ht="15" x14ac:dyDescent="0.25">
      <c r="A514" s="183" t="s">
        <v>821</v>
      </c>
      <c r="B514" s="183" t="s">
        <v>756</v>
      </c>
      <c r="C514" s="183" t="s">
        <v>347</v>
      </c>
      <c r="D514" s="183" t="s">
        <v>758</v>
      </c>
      <c r="E514" s="695" t="e">
        <v>#N/A</v>
      </c>
      <c r="F514" s="695" t="e">
        <v>#N/A</v>
      </c>
      <c r="G514" s="695" t="e">
        <v>#N/A</v>
      </c>
      <c r="H514" s="695" t="e">
        <v>#N/A</v>
      </c>
      <c r="I514" s="695" t="e">
        <v>#N/A</v>
      </c>
      <c r="J514" s="695" t="e">
        <v>#N/A</v>
      </c>
      <c r="K514" s="695" t="e">
        <v>#N/A</v>
      </c>
      <c r="L514" s="695" t="e">
        <v>#N/A</v>
      </c>
      <c r="M514" s="695" t="e">
        <v>#N/A</v>
      </c>
      <c r="N514" s="695" t="e">
        <v>#N/A</v>
      </c>
      <c r="O514" s="695" t="e">
        <v>#N/A</v>
      </c>
      <c r="P514" s="695" t="e">
        <v>#N/A</v>
      </c>
      <c r="Q514" s="695" t="e">
        <v>#N/A</v>
      </c>
      <c r="R514" s="695" t="e">
        <v>#N/A</v>
      </c>
      <c r="S514" s="695" t="e">
        <v>#N/A</v>
      </c>
      <c r="T514" s="695" t="e">
        <v>#N/A</v>
      </c>
      <c r="U514" s="695" t="e">
        <v>#N/A</v>
      </c>
      <c r="V514" s="695" t="e">
        <v>#N/A</v>
      </c>
      <c r="W514" s="695" t="e">
        <v>#N/A</v>
      </c>
      <c r="X514" s="695" t="e">
        <v>#N/A</v>
      </c>
      <c r="Y514" s="695" t="e">
        <v>#N/A</v>
      </c>
      <c r="Z514" s="695" t="e">
        <v>#N/A</v>
      </c>
      <c r="AA514" s="695" t="e">
        <v>#N/A</v>
      </c>
      <c r="AB514" s="695" t="e">
        <v>#N/A</v>
      </c>
      <c r="AC514" s="695" t="e">
        <v>#N/A</v>
      </c>
      <c r="AD514" s="695" t="e">
        <v>#N/A</v>
      </c>
      <c r="AE514" s="695" t="e">
        <v>#N/A</v>
      </c>
      <c r="AF514" s="695">
        <v>5597.6898190881993</v>
      </c>
      <c r="AG514" s="695">
        <v>5427.1957437932633</v>
      </c>
      <c r="AH514" s="695">
        <v>5413.2842017187131</v>
      </c>
      <c r="AI514" s="695">
        <v>3392.2754111951685</v>
      </c>
      <c r="AJ514" s="695">
        <v>3331.8643320207457</v>
      </c>
      <c r="AK514" s="695">
        <v>3682.0753604320707</v>
      </c>
      <c r="AL514" s="695">
        <v>4864.1547422822359</v>
      </c>
      <c r="AM514" s="695">
        <v>4518.6027049078866</v>
      </c>
    </row>
    <row r="515" spans="1:39" ht="15" x14ac:dyDescent="0.25">
      <c r="A515" s="184" t="s">
        <v>821</v>
      </c>
      <c r="B515" s="184" t="s">
        <v>756</v>
      </c>
      <c r="C515" s="184" t="s">
        <v>347</v>
      </c>
      <c r="D515" s="184" t="s">
        <v>766</v>
      </c>
      <c r="E515" s="695" t="e">
        <v>#N/A</v>
      </c>
      <c r="F515" s="695" t="e">
        <v>#N/A</v>
      </c>
      <c r="G515" s="695" t="e">
        <v>#N/A</v>
      </c>
      <c r="H515" s="695" t="e">
        <v>#N/A</v>
      </c>
      <c r="I515" s="695" t="e">
        <v>#N/A</v>
      </c>
      <c r="J515" s="695" t="e">
        <v>#N/A</v>
      </c>
      <c r="K515" s="695" t="e">
        <v>#N/A</v>
      </c>
      <c r="L515" s="695" t="e">
        <v>#N/A</v>
      </c>
      <c r="M515" s="695" t="e">
        <v>#N/A</v>
      </c>
      <c r="N515" s="695" t="e">
        <v>#N/A</v>
      </c>
      <c r="O515" s="695" t="e">
        <v>#N/A</v>
      </c>
      <c r="P515" s="695" t="e">
        <v>#N/A</v>
      </c>
      <c r="Q515" s="695" t="e">
        <v>#N/A</v>
      </c>
      <c r="R515" s="695" t="e">
        <v>#N/A</v>
      </c>
      <c r="S515" s="695" t="e">
        <v>#N/A</v>
      </c>
      <c r="T515" s="695" t="e">
        <v>#N/A</v>
      </c>
      <c r="U515" s="695" t="e">
        <v>#N/A</v>
      </c>
      <c r="V515" s="695" t="e">
        <v>#N/A</v>
      </c>
      <c r="W515" s="695" t="e">
        <v>#N/A</v>
      </c>
      <c r="X515" s="695" t="e">
        <v>#N/A</v>
      </c>
      <c r="Y515" s="695" t="e">
        <v>#N/A</v>
      </c>
      <c r="Z515" s="695" t="e">
        <v>#N/A</v>
      </c>
      <c r="AA515" s="695" t="e">
        <v>#N/A</v>
      </c>
      <c r="AB515" s="695" t="e">
        <v>#N/A</v>
      </c>
      <c r="AC515" s="695" t="e">
        <v>#N/A</v>
      </c>
      <c r="AD515" s="695" t="e">
        <v>#N/A</v>
      </c>
      <c r="AE515" s="695" t="e">
        <v>#N/A</v>
      </c>
      <c r="AF515" s="695" t="e">
        <v>#N/A</v>
      </c>
      <c r="AG515" s="695" t="e">
        <v>#N/A</v>
      </c>
      <c r="AH515" s="695" t="e">
        <v>#N/A</v>
      </c>
      <c r="AI515" s="695" t="e">
        <v>#N/A</v>
      </c>
      <c r="AJ515" s="695">
        <v>3331.8643320207457</v>
      </c>
      <c r="AK515" s="695">
        <v>3682.0753604320707</v>
      </c>
      <c r="AL515" s="695">
        <v>4864.1547422822359</v>
      </c>
      <c r="AM515" s="695">
        <v>4518.6027049078866</v>
      </c>
    </row>
    <row r="516" spans="1:39" ht="15" x14ac:dyDescent="0.25">
      <c r="A516" s="183" t="s">
        <v>821</v>
      </c>
      <c r="B516" s="183" t="s">
        <v>756</v>
      </c>
      <c r="C516" s="183" t="s">
        <v>348</v>
      </c>
      <c r="D516" s="183" t="s">
        <v>175</v>
      </c>
      <c r="E516" s="695">
        <v>2843.6151980055579</v>
      </c>
      <c r="F516" s="695">
        <v>2931.1067082997106</v>
      </c>
      <c r="G516" s="695">
        <v>2987.4348010788376</v>
      </c>
      <c r="H516" s="695">
        <v>2983.5738572763153</v>
      </c>
      <c r="I516" s="695">
        <v>2909.5329327105228</v>
      </c>
      <c r="J516" s="695">
        <v>2949.2710154807246</v>
      </c>
      <c r="K516" s="695">
        <v>2981.5089332926641</v>
      </c>
      <c r="L516" s="695">
        <v>3042.8935313540019</v>
      </c>
      <c r="M516" s="695">
        <v>3312.5204548257861</v>
      </c>
      <c r="N516" s="695">
        <v>3382.70549244944</v>
      </c>
      <c r="O516" s="695">
        <v>5425.8684038899301</v>
      </c>
      <c r="P516" s="695">
        <v>5468.0571404389475</v>
      </c>
      <c r="Q516" s="695">
        <v>5308.4565874207146</v>
      </c>
      <c r="R516" s="695">
        <v>5238.2286777607233</v>
      </c>
      <c r="S516" s="695">
        <v>4780.2323684348848</v>
      </c>
      <c r="T516" s="695">
        <v>4793.5414092982073</v>
      </c>
      <c r="U516" s="695">
        <v>4687.6123449387251</v>
      </c>
      <c r="V516" s="695">
        <v>4646.1297414922528</v>
      </c>
      <c r="W516" s="695">
        <v>4691.8189242520275</v>
      </c>
      <c r="X516" s="695">
        <v>4511.1767226733464</v>
      </c>
      <c r="Y516" s="695">
        <v>4175.7735476311982</v>
      </c>
      <c r="Z516" s="695">
        <v>4044.295180264317</v>
      </c>
      <c r="AA516" s="695">
        <v>3777.1947944041294</v>
      </c>
      <c r="AB516" s="695">
        <v>3565.1644874179851</v>
      </c>
      <c r="AC516" s="695">
        <v>3489.7836512322442</v>
      </c>
      <c r="AD516" s="695">
        <v>3495.769688149338</v>
      </c>
      <c r="AE516" s="695">
        <v>3666.832230704556</v>
      </c>
      <c r="AF516" s="695">
        <v>3703.688665121063</v>
      </c>
      <c r="AG516" s="695">
        <v>3670.6039921088004</v>
      </c>
      <c r="AH516" s="695">
        <v>3764.0097397626796</v>
      </c>
      <c r="AI516" s="695">
        <v>2677.6847358497257</v>
      </c>
      <c r="AJ516" s="695">
        <v>2726.9908064461692</v>
      </c>
      <c r="AK516" s="695">
        <v>3082.2941393087258</v>
      </c>
      <c r="AL516" s="695">
        <v>3210.037316648376</v>
      </c>
      <c r="AM516" s="695">
        <v>2981.9946260708375</v>
      </c>
    </row>
    <row r="517" spans="1:39" ht="15" x14ac:dyDescent="0.25">
      <c r="A517" s="184" t="s">
        <v>821</v>
      </c>
      <c r="B517" s="184" t="s">
        <v>756</v>
      </c>
      <c r="C517" s="184" t="s">
        <v>348</v>
      </c>
      <c r="D517" s="184" t="s">
        <v>772</v>
      </c>
      <c r="E517" s="695" t="e">
        <v>#N/A</v>
      </c>
      <c r="F517" s="695" t="e">
        <v>#N/A</v>
      </c>
      <c r="G517" s="695" t="e">
        <v>#N/A</v>
      </c>
      <c r="H517" s="695" t="e">
        <v>#N/A</v>
      </c>
      <c r="I517" s="695" t="e">
        <v>#N/A</v>
      </c>
      <c r="J517" s="695" t="e">
        <v>#N/A</v>
      </c>
      <c r="K517" s="695" t="e">
        <v>#N/A</v>
      </c>
      <c r="L517" s="695" t="e">
        <v>#N/A</v>
      </c>
      <c r="M517" s="695" t="e">
        <v>#N/A</v>
      </c>
      <c r="N517" s="695" t="e">
        <v>#N/A</v>
      </c>
      <c r="O517" s="695">
        <v>5425.8684038899301</v>
      </c>
      <c r="P517" s="695">
        <v>5468.0571404389475</v>
      </c>
      <c r="Q517" s="695">
        <v>5308.4565874207146</v>
      </c>
      <c r="R517" s="695">
        <v>5238.2286777607233</v>
      </c>
      <c r="S517" s="695">
        <v>5311.3692982609819</v>
      </c>
      <c r="T517" s="695">
        <v>5326.1571214424521</v>
      </c>
      <c r="U517" s="695">
        <v>5208.4581610430278</v>
      </c>
      <c r="V517" s="695">
        <v>5162.3663794358363</v>
      </c>
      <c r="W517" s="695">
        <v>5213.1321380578083</v>
      </c>
      <c r="X517" s="695">
        <v>4511.1767226733464</v>
      </c>
      <c r="Y517" s="695">
        <v>4175.7735476311982</v>
      </c>
      <c r="Z517" s="695">
        <v>4044.295180264317</v>
      </c>
      <c r="AA517" s="695">
        <v>3777.1947944041294</v>
      </c>
      <c r="AB517" s="695">
        <v>3565.1644874179851</v>
      </c>
      <c r="AC517" s="695">
        <v>3489.7836512322442</v>
      </c>
      <c r="AD517" s="695">
        <v>3495.769688149338</v>
      </c>
      <c r="AE517" s="695">
        <v>3666.832230704556</v>
      </c>
      <c r="AF517" s="695">
        <v>3703.688665121063</v>
      </c>
      <c r="AG517" s="695">
        <v>3670.6039921088004</v>
      </c>
      <c r="AH517" s="695">
        <v>3764.0097397626796</v>
      </c>
      <c r="AI517" s="695">
        <v>2677.6847358497257</v>
      </c>
      <c r="AJ517" s="695">
        <v>2726.9908064461692</v>
      </c>
      <c r="AK517" s="695">
        <v>3082.2941393087258</v>
      </c>
      <c r="AL517" s="695">
        <v>3210.037316648376</v>
      </c>
      <c r="AM517" s="695">
        <v>2981.9946260708375</v>
      </c>
    </row>
    <row r="518" spans="1:39" ht="15" x14ac:dyDescent="0.25">
      <c r="A518" s="183" t="s">
        <v>821</v>
      </c>
      <c r="B518" s="183" t="s">
        <v>756</v>
      </c>
      <c r="C518" s="183" t="s">
        <v>348</v>
      </c>
      <c r="D518" s="183" t="s">
        <v>773</v>
      </c>
      <c r="E518" s="695" t="e">
        <v>#N/A</v>
      </c>
      <c r="F518" s="695" t="e">
        <v>#N/A</v>
      </c>
      <c r="G518" s="695" t="e">
        <v>#N/A</v>
      </c>
      <c r="H518" s="695" t="e">
        <v>#N/A</v>
      </c>
      <c r="I518" s="695" t="e">
        <v>#N/A</v>
      </c>
      <c r="J518" s="695" t="e">
        <v>#N/A</v>
      </c>
      <c r="K518" s="695" t="e">
        <v>#N/A</v>
      </c>
      <c r="L518" s="695" t="e">
        <v>#N/A</v>
      </c>
      <c r="M518" s="695" t="e">
        <v>#N/A</v>
      </c>
      <c r="N518" s="695" t="e">
        <v>#N/A</v>
      </c>
      <c r="O518" s="695" t="e">
        <v>#N/A</v>
      </c>
      <c r="P518" s="695" t="e">
        <v>#N/A</v>
      </c>
      <c r="Q518" s="695" t="e">
        <v>#N/A</v>
      </c>
      <c r="R518" s="695" t="e">
        <v>#N/A</v>
      </c>
      <c r="S518" s="695">
        <v>5842.5062280870807</v>
      </c>
      <c r="T518" s="695">
        <v>5858.7728335866987</v>
      </c>
      <c r="U518" s="695">
        <v>5729.3039771473304</v>
      </c>
      <c r="V518" s="695">
        <v>5678.6030173794197</v>
      </c>
      <c r="W518" s="695">
        <v>5734.4453518635892</v>
      </c>
      <c r="X518" s="695">
        <v>5513.6604388229789</v>
      </c>
      <c r="Y518" s="695">
        <v>5103.7232248825758</v>
      </c>
      <c r="Z518" s="695">
        <v>4943.0274425452762</v>
      </c>
      <c r="AA518" s="695">
        <v>4616.5714153828258</v>
      </c>
      <c r="AB518" s="695">
        <v>4357.4232623997605</v>
      </c>
      <c r="AC518" s="695">
        <v>4265.2911292838535</v>
      </c>
      <c r="AD518" s="695">
        <v>4272.6073966269678</v>
      </c>
      <c r="AE518" s="695">
        <v>4481.6838375277894</v>
      </c>
      <c r="AF518" s="695">
        <v>4526.7305907035206</v>
      </c>
      <c r="AG518" s="695">
        <v>4486.2937681329786</v>
      </c>
      <c r="AH518" s="695">
        <v>4600.456348598831</v>
      </c>
      <c r="AI518" s="695">
        <v>3272.725788260776</v>
      </c>
      <c r="AJ518" s="695">
        <v>3332.9887634342067</v>
      </c>
      <c r="AK518" s="695">
        <v>3767.2483924884423</v>
      </c>
      <c r="AL518" s="695">
        <v>3923.3789425702371</v>
      </c>
      <c r="AM518" s="695">
        <v>3644.6600985310233</v>
      </c>
    </row>
    <row r="519" spans="1:39" ht="15" x14ac:dyDescent="0.25">
      <c r="A519" s="184" t="s">
        <v>821</v>
      </c>
      <c r="B519" s="184" t="s">
        <v>756</v>
      </c>
      <c r="C519" s="184" t="s">
        <v>348</v>
      </c>
      <c r="D519" s="184" t="s">
        <v>774</v>
      </c>
      <c r="E519" s="695" t="e">
        <v>#N/A</v>
      </c>
      <c r="F519" s="695" t="e">
        <v>#N/A</v>
      </c>
      <c r="G519" s="695" t="e">
        <v>#N/A</v>
      </c>
      <c r="H519" s="695" t="e">
        <v>#N/A</v>
      </c>
      <c r="I519" s="695" t="e">
        <v>#N/A</v>
      </c>
      <c r="J519" s="695" t="e">
        <v>#N/A</v>
      </c>
      <c r="K519" s="695" t="e">
        <v>#N/A</v>
      </c>
      <c r="L519" s="695" t="e">
        <v>#N/A</v>
      </c>
      <c r="M519" s="695" t="e">
        <v>#N/A</v>
      </c>
      <c r="N519" s="695" t="e">
        <v>#N/A</v>
      </c>
      <c r="O519" s="695" t="e">
        <v>#N/A</v>
      </c>
      <c r="P519" s="695" t="e">
        <v>#N/A</v>
      </c>
      <c r="Q519" s="695" t="e">
        <v>#N/A</v>
      </c>
      <c r="R519" s="695" t="e">
        <v>#N/A</v>
      </c>
      <c r="S519" s="695" t="e">
        <v>#N/A</v>
      </c>
      <c r="T519" s="695" t="e">
        <v>#N/A</v>
      </c>
      <c r="U519" s="695" t="e">
        <v>#N/A</v>
      </c>
      <c r="V519" s="695">
        <v>5162.3663794358363</v>
      </c>
      <c r="W519" s="695">
        <v>5734.4453518635892</v>
      </c>
      <c r="X519" s="695">
        <v>5513.6604388229789</v>
      </c>
      <c r="Y519" s="695">
        <v>5103.7232248825758</v>
      </c>
      <c r="Z519" s="695">
        <v>4943.0274425452762</v>
      </c>
      <c r="AA519" s="695">
        <v>4616.5714153828258</v>
      </c>
      <c r="AB519" s="695">
        <v>4357.4232623997605</v>
      </c>
      <c r="AC519" s="695">
        <v>4265.2911292838535</v>
      </c>
      <c r="AD519" s="695">
        <v>4272.6073966269678</v>
      </c>
      <c r="AE519" s="695">
        <v>4481.6838375277894</v>
      </c>
      <c r="AF519" s="695">
        <v>4526.7305907035206</v>
      </c>
      <c r="AG519" s="695">
        <v>4486.2937681329786</v>
      </c>
      <c r="AH519" s="695">
        <v>4600.456348598831</v>
      </c>
      <c r="AI519" s="695">
        <v>3272.725788260776</v>
      </c>
      <c r="AJ519" s="695">
        <v>3332.9887634342067</v>
      </c>
      <c r="AK519" s="695">
        <v>3767.2483924884423</v>
      </c>
      <c r="AL519" s="695">
        <v>3923.3789425702371</v>
      </c>
      <c r="AM519" s="695">
        <v>3644.6600985310233</v>
      </c>
    </row>
    <row r="520" spans="1:39" ht="15" x14ac:dyDescent="0.25">
      <c r="A520" s="183" t="s">
        <v>821</v>
      </c>
      <c r="B520" s="183" t="s">
        <v>756</v>
      </c>
      <c r="C520" s="183" t="s">
        <v>348</v>
      </c>
      <c r="D520" s="183" t="s">
        <v>758</v>
      </c>
      <c r="E520" s="695" t="e">
        <v>#N/A</v>
      </c>
      <c r="F520" s="695" t="e">
        <v>#N/A</v>
      </c>
      <c r="G520" s="695" t="e">
        <v>#N/A</v>
      </c>
      <c r="H520" s="695" t="e">
        <v>#N/A</v>
      </c>
      <c r="I520" s="695" t="e">
        <v>#N/A</v>
      </c>
      <c r="J520" s="695" t="e">
        <v>#N/A</v>
      </c>
      <c r="K520" s="695" t="e">
        <v>#N/A</v>
      </c>
      <c r="L520" s="695" t="e">
        <v>#N/A</v>
      </c>
      <c r="M520" s="695" t="e">
        <v>#N/A</v>
      </c>
      <c r="N520" s="695" t="e">
        <v>#N/A</v>
      </c>
      <c r="O520" s="695" t="e">
        <v>#N/A</v>
      </c>
      <c r="P520" s="695" t="e">
        <v>#N/A</v>
      </c>
      <c r="Q520" s="695" t="e">
        <v>#N/A</v>
      </c>
      <c r="R520" s="695" t="e">
        <v>#N/A</v>
      </c>
      <c r="S520" s="695" t="e">
        <v>#N/A</v>
      </c>
      <c r="T520" s="695" t="e">
        <v>#N/A</v>
      </c>
      <c r="U520" s="695" t="e">
        <v>#N/A</v>
      </c>
      <c r="V520" s="695" t="e">
        <v>#N/A</v>
      </c>
      <c r="W520" s="695" t="e">
        <v>#N/A</v>
      </c>
      <c r="X520" s="695" t="e">
        <v>#N/A</v>
      </c>
      <c r="Y520" s="695" t="e">
        <v>#N/A</v>
      </c>
      <c r="Z520" s="695" t="e">
        <v>#N/A</v>
      </c>
      <c r="AA520" s="695" t="e">
        <v>#N/A</v>
      </c>
      <c r="AB520" s="695" t="e">
        <v>#N/A</v>
      </c>
      <c r="AC520" s="695" t="e">
        <v>#N/A</v>
      </c>
      <c r="AD520" s="695" t="e">
        <v>#N/A</v>
      </c>
      <c r="AE520" s="695" t="e">
        <v>#N/A</v>
      </c>
      <c r="AF520" s="695">
        <v>5597.6898190881993</v>
      </c>
      <c r="AG520" s="695">
        <v>5427.1957437932633</v>
      </c>
      <c r="AH520" s="695">
        <v>5413.2842017187131</v>
      </c>
      <c r="AI520" s="695">
        <v>3392.2754111951685</v>
      </c>
      <c r="AJ520" s="695">
        <v>3331.8643320207457</v>
      </c>
      <c r="AK520" s="695">
        <v>3682.0753604320707</v>
      </c>
      <c r="AL520" s="695">
        <v>4864.1547422822359</v>
      </c>
      <c r="AM520" s="695">
        <v>4518.6027049078866</v>
      </c>
    </row>
    <row r="521" spans="1:39" ht="15" x14ac:dyDescent="0.25">
      <c r="A521" s="184" t="s">
        <v>821</v>
      </c>
      <c r="B521" s="184" t="s">
        <v>756</v>
      </c>
      <c r="C521" s="184" t="s">
        <v>348</v>
      </c>
      <c r="D521" s="184" t="s">
        <v>766</v>
      </c>
      <c r="E521" s="695" t="e">
        <v>#N/A</v>
      </c>
      <c r="F521" s="695" t="e">
        <v>#N/A</v>
      </c>
      <c r="G521" s="695" t="e">
        <v>#N/A</v>
      </c>
      <c r="H521" s="695" t="e">
        <v>#N/A</v>
      </c>
      <c r="I521" s="695" t="e">
        <v>#N/A</v>
      </c>
      <c r="J521" s="695" t="e">
        <v>#N/A</v>
      </c>
      <c r="K521" s="695" t="e">
        <v>#N/A</v>
      </c>
      <c r="L521" s="695" t="e">
        <v>#N/A</v>
      </c>
      <c r="M521" s="695" t="e">
        <v>#N/A</v>
      </c>
      <c r="N521" s="695" t="e">
        <v>#N/A</v>
      </c>
      <c r="O521" s="695" t="e">
        <v>#N/A</v>
      </c>
      <c r="P521" s="695" t="e">
        <v>#N/A</v>
      </c>
      <c r="Q521" s="695" t="e">
        <v>#N/A</v>
      </c>
      <c r="R521" s="695" t="e">
        <v>#N/A</v>
      </c>
      <c r="S521" s="695" t="e">
        <v>#N/A</v>
      </c>
      <c r="T521" s="695" t="e">
        <v>#N/A</v>
      </c>
      <c r="U521" s="695" t="e">
        <v>#N/A</v>
      </c>
      <c r="V521" s="695" t="e">
        <v>#N/A</v>
      </c>
      <c r="W521" s="695" t="e">
        <v>#N/A</v>
      </c>
      <c r="X521" s="695" t="e">
        <v>#N/A</v>
      </c>
      <c r="Y521" s="695" t="e">
        <v>#N/A</v>
      </c>
      <c r="Z521" s="695" t="e">
        <v>#N/A</v>
      </c>
      <c r="AA521" s="695" t="e">
        <v>#N/A</v>
      </c>
      <c r="AB521" s="695" t="e">
        <v>#N/A</v>
      </c>
      <c r="AC521" s="695" t="e">
        <v>#N/A</v>
      </c>
      <c r="AD521" s="695" t="e">
        <v>#N/A</v>
      </c>
      <c r="AE521" s="695" t="e">
        <v>#N/A</v>
      </c>
      <c r="AF521" s="695" t="e">
        <v>#N/A</v>
      </c>
      <c r="AG521" s="695" t="e">
        <v>#N/A</v>
      </c>
      <c r="AH521" s="695" t="e">
        <v>#N/A</v>
      </c>
      <c r="AI521" s="695" t="e">
        <v>#N/A</v>
      </c>
      <c r="AJ521" s="695">
        <v>3331.8643320207457</v>
      </c>
      <c r="AK521" s="695">
        <v>3682.0753604320707</v>
      </c>
      <c r="AL521" s="695">
        <v>4864.1547422822359</v>
      </c>
      <c r="AM521" s="695">
        <v>4518.6027049078866</v>
      </c>
    </row>
    <row r="522" spans="1:39" ht="15" x14ac:dyDescent="0.25">
      <c r="A522" s="183" t="s">
        <v>821</v>
      </c>
      <c r="B522" s="183" t="s">
        <v>756</v>
      </c>
      <c r="C522" s="183" t="s">
        <v>822</v>
      </c>
      <c r="D522" s="183" t="s">
        <v>772</v>
      </c>
      <c r="E522" s="695" t="e">
        <v>#N/A</v>
      </c>
      <c r="F522" s="695" t="e">
        <v>#N/A</v>
      </c>
      <c r="G522" s="695" t="e">
        <v>#N/A</v>
      </c>
      <c r="H522" s="695" t="e">
        <v>#N/A</v>
      </c>
      <c r="I522" s="695" t="e">
        <v>#N/A</v>
      </c>
      <c r="J522" s="695" t="e">
        <v>#N/A</v>
      </c>
      <c r="K522" s="695" t="e">
        <v>#N/A</v>
      </c>
      <c r="L522" s="695" t="e">
        <v>#N/A</v>
      </c>
      <c r="M522" s="695" t="e">
        <v>#N/A</v>
      </c>
      <c r="N522" s="695" t="e">
        <v>#N/A</v>
      </c>
      <c r="O522" s="695" t="e">
        <v>#N/A</v>
      </c>
      <c r="P522" s="695" t="e">
        <v>#N/A</v>
      </c>
      <c r="Q522" s="695" t="e">
        <v>#N/A</v>
      </c>
      <c r="R522" s="695" t="e">
        <v>#N/A</v>
      </c>
      <c r="S522" s="695" t="e">
        <v>#N/A</v>
      </c>
      <c r="T522" s="695" t="e">
        <v>#N/A</v>
      </c>
      <c r="U522" s="695" t="e">
        <v>#N/A</v>
      </c>
      <c r="V522" s="695" t="e">
        <v>#N/A</v>
      </c>
      <c r="W522" s="695" t="e">
        <v>#N/A</v>
      </c>
      <c r="X522" s="695" t="e">
        <v>#N/A</v>
      </c>
      <c r="Y522" s="695" t="e">
        <v>#N/A</v>
      </c>
      <c r="Z522" s="695" t="e">
        <v>#N/A</v>
      </c>
      <c r="AA522" s="695" t="e">
        <v>#N/A</v>
      </c>
      <c r="AB522" s="695" t="e">
        <v>#N/A</v>
      </c>
      <c r="AC522" s="695" t="e">
        <v>#N/A</v>
      </c>
      <c r="AD522" s="695" t="e">
        <v>#N/A</v>
      </c>
      <c r="AE522" s="695" t="e">
        <v>#N/A</v>
      </c>
      <c r="AF522" s="695" t="e">
        <v>#N/A</v>
      </c>
      <c r="AG522" s="695" t="e">
        <v>#N/A</v>
      </c>
      <c r="AH522" s="695" t="e">
        <v>#N/A</v>
      </c>
      <c r="AI522" s="695" t="e">
        <v>#N/A</v>
      </c>
      <c r="AJ522" s="695" t="e">
        <v>#N/A</v>
      </c>
      <c r="AK522" s="695" t="e">
        <v>#N/A</v>
      </c>
      <c r="AL522" s="695" t="e">
        <v>#N/A</v>
      </c>
      <c r="AM522" s="695" t="e">
        <v>#N/A</v>
      </c>
    </row>
    <row r="523" spans="1:39" ht="15" x14ac:dyDescent="0.25">
      <c r="A523" s="184" t="s">
        <v>821</v>
      </c>
      <c r="B523" s="184" t="s">
        <v>756</v>
      </c>
      <c r="C523" s="184" t="s">
        <v>822</v>
      </c>
      <c r="D523" s="184" t="s">
        <v>773</v>
      </c>
      <c r="E523" s="695" t="e">
        <v>#N/A</v>
      </c>
      <c r="F523" s="695" t="e">
        <v>#N/A</v>
      </c>
      <c r="G523" s="695" t="e">
        <v>#N/A</v>
      </c>
      <c r="H523" s="695" t="e">
        <v>#N/A</v>
      </c>
      <c r="I523" s="695" t="e">
        <v>#N/A</v>
      </c>
      <c r="J523" s="695" t="e">
        <v>#N/A</v>
      </c>
      <c r="K523" s="695" t="e">
        <v>#N/A</v>
      </c>
      <c r="L523" s="695" t="e">
        <v>#N/A</v>
      </c>
      <c r="M523" s="695" t="e">
        <v>#N/A</v>
      </c>
      <c r="N523" s="695" t="e">
        <v>#N/A</v>
      </c>
      <c r="O523" s="695" t="e">
        <v>#N/A</v>
      </c>
      <c r="P523" s="695" t="e">
        <v>#N/A</v>
      </c>
      <c r="Q523" s="695" t="e">
        <v>#N/A</v>
      </c>
      <c r="R523" s="695" t="e">
        <v>#N/A</v>
      </c>
      <c r="S523" s="695" t="e">
        <v>#N/A</v>
      </c>
      <c r="T523" s="695" t="e">
        <v>#N/A</v>
      </c>
      <c r="U523" s="695" t="e">
        <v>#N/A</v>
      </c>
      <c r="V523" s="695" t="e">
        <v>#N/A</v>
      </c>
      <c r="W523" s="695" t="e">
        <v>#N/A</v>
      </c>
      <c r="X523" s="695" t="e">
        <v>#N/A</v>
      </c>
      <c r="Y523" s="695" t="e">
        <v>#N/A</v>
      </c>
      <c r="Z523" s="695" t="e">
        <v>#N/A</v>
      </c>
      <c r="AA523" s="695" t="e">
        <v>#N/A</v>
      </c>
      <c r="AB523" s="695" t="e">
        <v>#N/A</v>
      </c>
      <c r="AC523" s="695" t="e">
        <v>#N/A</v>
      </c>
      <c r="AD523" s="695" t="e">
        <v>#N/A</v>
      </c>
      <c r="AE523" s="695" t="e">
        <v>#N/A</v>
      </c>
      <c r="AF523" s="695" t="e">
        <v>#N/A</v>
      </c>
      <c r="AG523" s="695" t="e">
        <v>#N/A</v>
      </c>
      <c r="AH523" s="695" t="e">
        <v>#N/A</v>
      </c>
      <c r="AI523" s="695" t="e">
        <v>#N/A</v>
      </c>
      <c r="AJ523" s="695" t="e">
        <v>#N/A</v>
      </c>
      <c r="AK523" s="695" t="e">
        <v>#N/A</v>
      </c>
      <c r="AL523" s="695" t="e">
        <v>#N/A</v>
      </c>
      <c r="AM523" s="695" t="e">
        <v>#N/A</v>
      </c>
    </row>
    <row r="524" spans="1:39" ht="15" x14ac:dyDescent="0.25">
      <c r="A524" s="183" t="s">
        <v>821</v>
      </c>
      <c r="B524" s="183" t="s">
        <v>756</v>
      </c>
      <c r="C524" s="183" t="s">
        <v>822</v>
      </c>
      <c r="D524" s="183" t="s">
        <v>774</v>
      </c>
      <c r="E524" s="695" t="e">
        <v>#N/A</v>
      </c>
      <c r="F524" s="695" t="e">
        <v>#N/A</v>
      </c>
      <c r="G524" s="695" t="e">
        <v>#N/A</v>
      </c>
      <c r="H524" s="695" t="e">
        <v>#N/A</v>
      </c>
      <c r="I524" s="695" t="e">
        <v>#N/A</v>
      </c>
      <c r="J524" s="695" t="e">
        <v>#N/A</v>
      </c>
      <c r="K524" s="695" t="e">
        <v>#N/A</v>
      </c>
      <c r="L524" s="695" t="e">
        <v>#N/A</v>
      </c>
      <c r="M524" s="695" t="e">
        <v>#N/A</v>
      </c>
      <c r="N524" s="695" t="e">
        <v>#N/A</v>
      </c>
      <c r="O524" s="695" t="e">
        <v>#N/A</v>
      </c>
      <c r="P524" s="695" t="e">
        <v>#N/A</v>
      </c>
      <c r="Q524" s="695" t="e">
        <v>#N/A</v>
      </c>
      <c r="R524" s="695" t="e">
        <v>#N/A</v>
      </c>
      <c r="S524" s="695" t="e">
        <v>#N/A</v>
      </c>
      <c r="T524" s="695" t="e">
        <v>#N/A</v>
      </c>
      <c r="U524" s="695" t="e">
        <v>#N/A</v>
      </c>
      <c r="V524" s="695" t="e">
        <v>#N/A</v>
      </c>
      <c r="W524" s="695" t="e">
        <v>#N/A</v>
      </c>
      <c r="X524" s="695" t="e">
        <v>#N/A</v>
      </c>
      <c r="Y524" s="695" t="e">
        <v>#N/A</v>
      </c>
      <c r="Z524" s="695" t="e">
        <v>#N/A</v>
      </c>
      <c r="AA524" s="695" t="e">
        <v>#N/A</v>
      </c>
      <c r="AB524" s="695" t="e">
        <v>#N/A</v>
      </c>
      <c r="AC524" s="695" t="e">
        <v>#N/A</v>
      </c>
      <c r="AD524" s="695" t="e">
        <v>#N/A</v>
      </c>
      <c r="AE524" s="695" t="e">
        <v>#N/A</v>
      </c>
      <c r="AF524" s="695" t="e">
        <v>#N/A</v>
      </c>
      <c r="AG524" s="695" t="e">
        <v>#N/A</v>
      </c>
      <c r="AH524" s="695" t="e">
        <v>#N/A</v>
      </c>
      <c r="AI524" s="695" t="e">
        <v>#N/A</v>
      </c>
      <c r="AJ524" s="695" t="e">
        <v>#N/A</v>
      </c>
      <c r="AK524" s="695" t="e">
        <v>#N/A</v>
      </c>
      <c r="AL524" s="695" t="e">
        <v>#N/A</v>
      </c>
      <c r="AM524" s="695" t="e">
        <v>#N/A</v>
      </c>
    </row>
    <row r="525" spans="1:39" ht="15" x14ac:dyDescent="0.25">
      <c r="A525" s="184" t="s">
        <v>821</v>
      </c>
      <c r="B525" s="184" t="s">
        <v>756</v>
      </c>
      <c r="C525" s="184" t="s">
        <v>822</v>
      </c>
      <c r="D525" s="184" t="s">
        <v>758</v>
      </c>
      <c r="E525" s="695" t="e">
        <v>#N/A</v>
      </c>
      <c r="F525" s="695" t="e">
        <v>#N/A</v>
      </c>
      <c r="G525" s="695" t="e">
        <v>#N/A</v>
      </c>
      <c r="H525" s="695" t="e">
        <v>#N/A</v>
      </c>
      <c r="I525" s="695" t="e">
        <v>#N/A</v>
      </c>
      <c r="J525" s="695" t="e">
        <v>#N/A</v>
      </c>
      <c r="K525" s="695" t="e">
        <v>#N/A</v>
      </c>
      <c r="L525" s="695" t="e">
        <v>#N/A</v>
      </c>
      <c r="M525" s="695" t="e">
        <v>#N/A</v>
      </c>
      <c r="N525" s="695" t="e">
        <v>#N/A</v>
      </c>
      <c r="O525" s="695" t="e">
        <v>#N/A</v>
      </c>
      <c r="P525" s="695" t="e">
        <v>#N/A</v>
      </c>
      <c r="Q525" s="695" t="e">
        <v>#N/A</v>
      </c>
      <c r="R525" s="695" t="e">
        <v>#N/A</v>
      </c>
      <c r="S525" s="695" t="e">
        <v>#N/A</v>
      </c>
      <c r="T525" s="695" t="e">
        <v>#N/A</v>
      </c>
      <c r="U525" s="695" t="e">
        <v>#N/A</v>
      </c>
      <c r="V525" s="695" t="e">
        <v>#N/A</v>
      </c>
      <c r="W525" s="695" t="e">
        <v>#N/A</v>
      </c>
      <c r="X525" s="695" t="e">
        <v>#N/A</v>
      </c>
      <c r="Y525" s="695" t="e">
        <v>#N/A</v>
      </c>
      <c r="Z525" s="695" t="e">
        <v>#N/A</v>
      </c>
      <c r="AA525" s="695" t="e">
        <v>#N/A</v>
      </c>
      <c r="AB525" s="695" t="e">
        <v>#N/A</v>
      </c>
      <c r="AC525" s="695" t="e">
        <v>#N/A</v>
      </c>
      <c r="AD525" s="695" t="e">
        <v>#N/A</v>
      </c>
      <c r="AE525" s="695" t="e">
        <v>#N/A</v>
      </c>
      <c r="AF525" s="695" t="e">
        <v>#N/A</v>
      </c>
      <c r="AG525" s="695" t="e">
        <v>#N/A</v>
      </c>
      <c r="AH525" s="695" t="e">
        <v>#N/A</v>
      </c>
      <c r="AI525" s="695" t="e">
        <v>#N/A</v>
      </c>
      <c r="AJ525" s="695" t="e">
        <v>#N/A</v>
      </c>
      <c r="AK525" s="695" t="e">
        <v>#N/A</v>
      </c>
      <c r="AL525" s="695" t="e">
        <v>#N/A</v>
      </c>
      <c r="AM525" s="695" t="e">
        <v>#N/A</v>
      </c>
    </row>
    <row r="526" spans="1:39" ht="15" x14ac:dyDescent="0.25">
      <c r="A526" s="183" t="s">
        <v>821</v>
      </c>
      <c r="B526" s="183" t="s">
        <v>756</v>
      </c>
      <c r="C526" s="183" t="s">
        <v>822</v>
      </c>
      <c r="D526" s="183" t="s">
        <v>766</v>
      </c>
      <c r="E526" s="695" t="e">
        <v>#N/A</v>
      </c>
      <c r="F526" s="695" t="e">
        <v>#N/A</v>
      </c>
      <c r="G526" s="695" t="e">
        <v>#N/A</v>
      </c>
      <c r="H526" s="695" t="e">
        <v>#N/A</v>
      </c>
      <c r="I526" s="695" t="e">
        <v>#N/A</v>
      </c>
      <c r="J526" s="695" t="e">
        <v>#N/A</v>
      </c>
      <c r="K526" s="695" t="e">
        <v>#N/A</v>
      </c>
      <c r="L526" s="695" t="e">
        <v>#N/A</v>
      </c>
      <c r="M526" s="695" t="e">
        <v>#N/A</v>
      </c>
      <c r="N526" s="695" t="e">
        <v>#N/A</v>
      </c>
      <c r="O526" s="695" t="e">
        <v>#N/A</v>
      </c>
      <c r="P526" s="695" t="e">
        <v>#N/A</v>
      </c>
      <c r="Q526" s="695" t="e">
        <v>#N/A</v>
      </c>
      <c r="R526" s="695" t="e">
        <v>#N/A</v>
      </c>
      <c r="S526" s="695" t="e">
        <v>#N/A</v>
      </c>
      <c r="T526" s="695" t="e">
        <v>#N/A</v>
      </c>
      <c r="U526" s="695" t="e">
        <v>#N/A</v>
      </c>
      <c r="V526" s="695" t="e">
        <v>#N/A</v>
      </c>
      <c r="W526" s="695" t="e">
        <v>#N/A</v>
      </c>
      <c r="X526" s="695" t="e">
        <v>#N/A</v>
      </c>
      <c r="Y526" s="695" t="e">
        <v>#N/A</v>
      </c>
      <c r="Z526" s="695" t="e">
        <v>#N/A</v>
      </c>
      <c r="AA526" s="695" t="e">
        <v>#N/A</v>
      </c>
      <c r="AB526" s="695" t="e">
        <v>#N/A</v>
      </c>
      <c r="AC526" s="695" t="e">
        <v>#N/A</v>
      </c>
      <c r="AD526" s="695" t="e">
        <v>#N/A</v>
      </c>
      <c r="AE526" s="695" t="e">
        <v>#N/A</v>
      </c>
      <c r="AF526" s="695" t="e">
        <v>#N/A</v>
      </c>
      <c r="AG526" s="695" t="e">
        <v>#N/A</v>
      </c>
      <c r="AH526" s="695" t="e">
        <v>#N/A</v>
      </c>
      <c r="AI526" s="695" t="e">
        <v>#N/A</v>
      </c>
      <c r="AJ526" s="695" t="e">
        <v>#N/A</v>
      </c>
      <c r="AK526" s="695" t="e">
        <v>#N/A</v>
      </c>
      <c r="AL526" s="695" t="e">
        <v>#N/A</v>
      </c>
      <c r="AM526" s="695" t="e">
        <v>#N/A</v>
      </c>
    </row>
    <row r="527" spans="1:39" ht="15" x14ac:dyDescent="0.25">
      <c r="A527" s="184" t="s">
        <v>821</v>
      </c>
      <c r="B527" s="184" t="s">
        <v>779</v>
      </c>
      <c r="C527" s="184" t="s">
        <v>823</v>
      </c>
      <c r="D527" s="184" t="s">
        <v>772</v>
      </c>
      <c r="E527" s="695" t="e">
        <v>#N/A</v>
      </c>
      <c r="F527" s="695" t="e">
        <v>#N/A</v>
      </c>
      <c r="G527" s="695" t="e">
        <v>#N/A</v>
      </c>
      <c r="H527" s="695" t="e">
        <v>#N/A</v>
      </c>
      <c r="I527" s="695" t="e">
        <v>#N/A</v>
      </c>
      <c r="J527" s="695" t="e">
        <v>#N/A</v>
      </c>
      <c r="K527" s="695" t="e">
        <v>#N/A</v>
      </c>
      <c r="L527" s="695" t="e">
        <v>#N/A</v>
      </c>
      <c r="M527" s="695" t="e">
        <v>#N/A</v>
      </c>
      <c r="N527" s="695" t="e">
        <v>#N/A</v>
      </c>
      <c r="O527" s="695" t="e">
        <v>#N/A</v>
      </c>
      <c r="P527" s="695" t="e">
        <v>#N/A</v>
      </c>
      <c r="Q527" s="695" t="e">
        <v>#N/A</v>
      </c>
      <c r="R527" s="695" t="e">
        <v>#N/A</v>
      </c>
      <c r="S527" s="695" t="e">
        <v>#N/A</v>
      </c>
      <c r="T527" s="695" t="e">
        <v>#N/A</v>
      </c>
      <c r="U527" s="695" t="e">
        <v>#N/A</v>
      </c>
      <c r="V527" s="695" t="e">
        <v>#N/A</v>
      </c>
      <c r="W527" s="695" t="e">
        <v>#N/A</v>
      </c>
      <c r="X527" s="695" t="e">
        <v>#N/A</v>
      </c>
      <c r="Y527" s="695" t="e">
        <v>#N/A</v>
      </c>
      <c r="Z527" s="695" t="e">
        <v>#N/A</v>
      </c>
      <c r="AA527" s="695" t="e">
        <v>#N/A</v>
      </c>
      <c r="AB527" s="695" t="e">
        <v>#N/A</v>
      </c>
      <c r="AC527" s="695" t="e">
        <v>#N/A</v>
      </c>
      <c r="AD527" s="695" t="e">
        <v>#N/A</v>
      </c>
      <c r="AE527" s="695" t="e">
        <v>#N/A</v>
      </c>
      <c r="AF527" s="695" t="e">
        <v>#N/A</v>
      </c>
      <c r="AG527" s="695" t="e">
        <v>#N/A</v>
      </c>
      <c r="AH527" s="695" t="e">
        <v>#N/A</v>
      </c>
      <c r="AI527" s="695" t="e">
        <v>#N/A</v>
      </c>
      <c r="AJ527" s="695" t="e">
        <v>#N/A</v>
      </c>
      <c r="AK527" s="695" t="e">
        <v>#N/A</v>
      </c>
      <c r="AL527" s="695" t="e">
        <v>#N/A</v>
      </c>
      <c r="AM527" s="695" t="e">
        <v>#N/A</v>
      </c>
    </row>
    <row r="528" spans="1:39" ht="15" x14ac:dyDescent="0.25">
      <c r="A528" s="183" t="s">
        <v>821</v>
      </c>
      <c r="B528" s="183" t="s">
        <v>779</v>
      </c>
      <c r="C528" s="183" t="s">
        <v>823</v>
      </c>
      <c r="D528" s="183" t="s">
        <v>773</v>
      </c>
      <c r="E528" s="695" t="e">
        <v>#N/A</v>
      </c>
      <c r="F528" s="695" t="e">
        <v>#N/A</v>
      </c>
      <c r="G528" s="695" t="e">
        <v>#N/A</v>
      </c>
      <c r="H528" s="695" t="e">
        <v>#N/A</v>
      </c>
      <c r="I528" s="695" t="e">
        <v>#N/A</v>
      </c>
      <c r="J528" s="695" t="e">
        <v>#N/A</v>
      </c>
      <c r="K528" s="695" t="e">
        <v>#N/A</v>
      </c>
      <c r="L528" s="695" t="e">
        <v>#N/A</v>
      </c>
      <c r="M528" s="695" t="e">
        <v>#N/A</v>
      </c>
      <c r="N528" s="695" t="e">
        <v>#N/A</v>
      </c>
      <c r="O528" s="695" t="e">
        <v>#N/A</v>
      </c>
      <c r="P528" s="695" t="e">
        <v>#N/A</v>
      </c>
      <c r="Q528" s="695" t="e">
        <v>#N/A</v>
      </c>
      <c r="R528" s="695" t="e">
        <v>#N/A</v>
      </c>
      <c r="S528" s="695" t="e">
        <v>#N/A</v>
      </c>
      <c r="T528" s="695" t="e">
        <v>#N/A</v>
      </c>
      <c r="U528" s="695" t="e">
        <v>#N/A</v>
      </c>
      <c r="V528" s="695" t="e">
        <v>#N/A</v>
      </c>
      <c r="W528" s="695" t="e">
        <v>#N/A</v>
      </c>
      <c r="X528" s="695" t="e">
        <v>#N/A</v>
      </c>
      <c r="Y528" s="695" t="e">
        <v>#N/A</v>
      </c>
      <c r="Z528" s="695" t="e">
        <v>#N/A</v>
      </c>
      <c r="AA528" s="695" t="e">
        <v>#N/A</v>
      </c>
      <c r="AB528" s="695" t="e">
        <v>#N/A</v>
      </c>
      <c r="AC528" s="695" t="e">
        <v>#N/A</v>
      </c>
      <c r="AD528" s="695" t="e">
        <v>#N/A</v>
      </c>
      <c r="AE528" s="695" t="e">
        <v>#N/A</v>
      </c>
      <c r="AF528" s="695" t="e">
        <v>#N/A</v>
      </c>
      <c r="AG528" s="695" t="e">
        <v>#N/A</v>
      </c>
      <c r="AH528" s="695" t="e">
        <v>#N/A</v>
      </c>
      <c r="AI528" s="695" t="e">
        <v>#N/A</v>
      </c>
      <c r="AJ528" s="695" t="e">
        <v>#N/A</v>
      </c>
      <c r="AK528" s="695" t="e">
        <v>#N/A</v>
      </c>
      <c r="AL528" s="695" t="e">
        <v>#N/A</v>
      </c>
      <c r="AM528" s="695" t="e">
        <v>#N/A</v>
      </c>
    </row>
    <row r="529" spans="1:39" ht="15" x14ac:dyDescent="0.25">
      <c r="A529" s="184" t="s">
        <v>821</v>
      </c>
      <c r="B529" s="184" t="s">
        <v>779</v>
      </c>
      <c r="C529" s="184" t="s">
        <v>823</v>
      </c>
      <c r="D529" s="184" t="s">
        <v>774</v>
      </c>
      <c r="E529" s="695" t="e">
        <v>#N/A</v>
      </c>
      <c r="F529" s="695" t="e">
        <v>#N/A</v>
      </c>
      <c r="G529" s="695" t="e">
        <v>#N/A</v>
      </c>
      <c r="H529" s="695" t="e">
        <v>#N/A</v>
      </c>
      <c r="I529" s="695" t="e">
        <v>#N/A</v>
      </c>
      <c r="J529" s="695" t="e">
        <v>#N/A</v>
      </c>
      <c r="K529" s="695" t="e">
        <v>#N/A</v>
      </c>
      <c r="L529" s="695" t="e">
        <v>#N/A</v>
      </c>
      <c r="M529" s="695" t="e">
        <v>#N/A</v>
      </c>
      <c r="N529" s="695" t="e">
        <v>#N/A</v>
      </c>
      <c r="O529" s="695" t="e">
        <v>#N/A</v>
      </c>
      <c r="P529" s="695" t="e">
        <v>#N/A</v>
      </c>
      <c r="Q529" s="695" t="e">
        <v>#N/A</v>
      </c>
      <c r="R529" s="695" t="e">
        <v>#N/A</v>
      </c>
      <c r="S529" s="695" t="e">
        <v>#N/A</v>
      </c>
      <c r="T529" s="695" t="e">
        <v>#N/A</v>
      </c>
      <c r="U529" s="695" t="e">
        <v>#N/A</v>
      </c>
      <c r="V529" s="695" t="e">
        <v>#N/A</v>
      </c>
      <c r="W529" s="695" t="e">
        <v>#N/A</v>
      </c>
      <c r="X529" s="695" t="e">
        <v>#N/A</v>
      </c>
      <c r="Y529" s="695" t="e">
        <v>#N/A</v>
      </c>
      <c r="Z529" s="695" t="e">
        <v>#N/A</v>
      </c>
      <c r="AA529" s="695" t="e">
        <v>#N/A</v>
      </c>
      <c r="AB529" s="695" t="e">
        <v>#N/A</v>
      </c>
      <c r="AC529" s="695" t="e">
        <v>#N/A</v>
      </c>
      <c r="AD529" s="695" t="e">
        <v>#N/A</v>
      </c>
      <c r="AE529" s="695" t="e">
        <v>#N/A</v>
      </c>
      <c r="AF529" s="695" t="e">
        <v>#N/A</v>
      </c>
      <c r="AG529" s="695" t="e">
        <v>#N/A</v>
      </c>
      <c r="AH529" s="695" t="e">
        <v>#N/A</v>
      </c>
      <c r="AI529" s="695" t="e">
        <v>#N/A</v>
      </c>
      <c r="AJ529" s="695" t="e">
        <v>#N/A</v>
      </c>
      <c r="AK529" s="695" t="e">
        <v>#N/A</v>
      </c>
      <c r="AL529" s="695" t="e">
        <v>#N/A</v>
      </c>
      <c r="AM529" s="695" t="e">
        <v>#N/A</v>
      </c>
    </row>
    <row r="530" spans="1:39" ht="15" x14ac:dyDescent="0.25">
      <c r="A530" s="183" t="s">
        <v>821</v>
      </c>
      <c r="B530" s="183" t="s">
        <v>779</v>
      </c>
      <c r="C530" s="183" t="s">
        <v>823</v>
      </c>
      <c r="D530" s="183" t="s">
        <v>758</v>
      </c>
      <c r="E530" s="695" t="e">
        <v>#N/A</v>
      </c>
      <c r="F530" s="695" t="e">
        <v>#N/A</v>
      </c>
      <c r="G530" s="695" t="e">
        <v>#N/A</v>
      </c>
      <c r="H530" s="695" t="e">
        <v>#N/A</v>
      </c>
      <c r="I530" s="695" t="e">
        <v>#N/A</v>
      </c>
      <c r="J530" s="695" t="e">
        <v>#N/A</v>
      </c>
      <c r="K530" s="695" t="e">
        <v>#N/A</v>
      </c>
      <c r="L530" s="695" t="e">
        <v>#N/A</v>
      </c>
      <c r="M530" s="695" t="e">
        <v>#N/A</v>
      </c>
      <c r="N530" s="695" t="e">
        <v>#N/A</v>
      </c>
      <c r="O530" s="695" t="e">
        <v>#N/A</v>
      </c>
      <c r="P530" s="695" t="e">
        <v>#N/A</v>
      </c>
      <c r="Q530" s="695" t="e">
        <v>#N/A</v>
      </c>
      <c r="R530" s="695" t="e">
        <v>#N/A</v>
      </c>
      <c r="S530" s="695" t="e">
        <v>#N/A</v>
      </c>
      <c r="T530" s="695" t="e">
        <v>#N/A</v>
      </c>
      <c r="U530" s="695" t="e">
        <v>#N/A</v>
      </c>
      <c r="V530" s="695" t="e">
        <v>#N/A</v>
      </c>
      <c r="W530" s="695" t="e">
        <v>#N/A</v>
      </c>
      <c r="X530" s="695" t="e">
        <v>#N/A</v>
      </c>
      <c r="Y530" s="695" t="e">
        <v>#N/A</v>
      </c>
      <c r="Z530" s="695" t="e">
        <v>#N/A</v>
      </c>
      <c r="AA530" s="695" t="e">
        <v>#N/A</v>
      </c>
      <c r="AB530" s="695" t="e">
        <v>#N/A</v>
      </c>
      <c r="AC530" s="695" t="e">
        <v>#N/A</v>
      </c>
      <c r="AD530" s="695" t="e">
        <v>#N/A</v>
      </c>
      <c r="AE530" s="695" t="e">
        <v>#N/A</v>
      </c>
      <c r="AF530" s="695" t="e">
        <v>#N/A</v>
      </c>
      <c r="AG530" s="695" t="e">
        <v>#N/A</v>
      </c>
      <c r="AH530" s="695" t="e">
        <v>#N/A</v>
      </c>
      <c r="AI530" s="695" t="e">
        <v>#N/A</v>
      </c>
      <c r="AJ530" s="695" t="e">
        <v>#N/A</v>
      </c>
      <c r="AK530" s="695" t="e">
        <v>#N/A</v>
      </c>
      <c r="AL530" s="695" t="e">
        <v>#N/A</v>
      </c>
      <c r="AM530" s="695" t="e">
        <v>#N/A</v>
      </c>
    </row>
    <row r="531" spans="1:39" ht="15" x14ac:dyDescent="0.25">
      <c r="A531" s="184" t="s">
        <v>821</v>
      </c>
      <c r="B531" s="184" t="s">
        <v>779</v>
      </c>
      <c r="C531" s="184" t="s">
        <v>823</v>
      </c>
      <c r="D531" s="184" t="s">
        <v>766</v>
      </c>
      <c r="E531" s="695" t="e">
        <v>#N/A</v>
      </c>
      <c r="F531" s="695" t="e">
        <v>#N/A</v>
      </c>
      <c r="G531" s="695" t="e">
        <v>#N/A</v>
      </c>
      <c r="H531" s="695" t="e">
        <v>#N/A</v>
      </c>
      <c r="I531" s="695" t="e">
        <v>#N/A</v>
      </c>
      <c r="J531" s="695" t="e">
        <v>#N/A</v>
      </c>
      <c r="K531" s="695" t="e">
        <v>#N/A</v>
      </c>
      <c r="L531" s="695" t="e">
        <v>#N/A</v>
      </c>
      <c r="M531" s="695" t="e">
        <v>#N/A</v>
      </c>
      <c r="N531" s="695" t="e">
        <v>#N/A</v>
      </c>
      <c r="O531" s="695" t="e">
        <v>#N/A</v>
      </c>
      <c r="P531" s="695" t="e">
        <v>#N/A</v>
      </c>
      <c r="Q531" s="695" t="e">
        <v>#N/A</v>
      </c>
      <c r="R531" s="695" t="e">
        <v>#N/A</v>
      </c>
      <c r="S531" s="695" t="e">
        <v>#N/A</v>
      </c>
      <c r="T531" s="695" t="e">
        <v>#N/A</v>
      </c>
      <c r="U531" s="695" t="e">
        <v>#N/A</v>
      </c>
      <c r="V531" s="695" t="e">
        <v>#N/A</v>
      </c>
      <c r="W531" s="695" t="e">
        <v>#N/A</v>
      </c>
      <c r="X531" s="695" t="e">
        <v>#N/A</v>
      </c>
      <c r="Y531" s="695" t="e">
        <v>#N/A</v>
      </c>
      <c r="Z531" s="695" t="e">
        <v>#N/A</v>
      </c>
      <c r="AA531" s="695" t="e">
        <v>#N/A</v>
      </c>
      <c r="AB531" s="695" t="e">
        <v>#N/A</v>
      </c>
      <c r="AC531" s="695" t="e">
        <v>#N/A</v>
      </c>
      <c r="AD531" s="695" t="e">
        <v>#N/A</v>
      </c>
      <c r="AE531" s="695" t="e">
        <v>#N/A</v>
      </c>
      <c r="AF531" s="695" t="e">
        <v>#N/A</v>
      </c>
      <c r="AG531" s="695" t="e">
        <v>#N/A</v>
      </c>
      <c r="AH531" s="695" t="e">
        <v>#N/A</v>
      </c>
      <c r="AI531" s="695" t="e">
        <v>#N/A</v>
      </c>
      <c r="AJ531" s="695" t="e">
        <v>#N/A</v>
      </c>
      <c r="AK531" s="695" t="e">
        <v>#N/A</v>
      </c>
      <c r="AL531" s="695" t="e">
        <v>#N/A</v>
      </c>
      <c r="AM531" s="695" t="e">
        <v>#N/A</v>
      </c>
    </row>
  </sheetData>
  <conditionalFormatting sqref="E2:AM531">
    <cfRule type="containsErrors" dxfId="1" priority="4">
      <formula>ISERROR(E2)</formula>
    </cfRule>
  </conditionalFormatting>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5DB00-D465-4387-A242-F64BF5295B1E}">
  <sheetPr>
    <tabColor rgb="FF92D050"/>
  </sheetPr>
  <dimension ref="A1:AI80"/>
  <sheetViews>
    <sheetView topLeftCell="C1" zoomScale="75" zoomScaleNormal="75" workbookViewId="0">
      <pane ySplit="1" topLeftCell="A2" activePane="bottomLeft" state="frozen"/>
      <selection activeCell="D1" sqref="D1"/>
      <selection pane="bottomLeft" activeCell="C1" sqref="C1"/>
    </sheetView>
  </sheetViews>
  <sheetFormatPr defaultRowHeight="15" x14ac:dyDescent="0.25"/>
  <cols>
    <col min="1" max="1" width="50.85546875" style="75" hidden="1" customWidth="1"/>
    <col min="2" max="2" width="39.140625" style="75" hidden="1" customWidth="1"/>
    <col min="3" max="3" width="39.140625" style="75" customWidth="1"/>
    <col min="4" max="4" width="25.42578125" style="75" bestFit="1" customWidth="1"/>
    <col min="5" max="5" width="15.42578125" style="75" bestFit="1" customWidth="1"/>
    <col min="6" max="6" width="33.28515625" style="75" bestFit="1" customWidth="1"/>
    <col min="7" max="8" width="9.85546875" style="75" bestFit="1" customWidth="1"/>
    <col min="9" max="9" width="15.140625" style="75" bestFit="1" customWidth="1"/>
    <col min="10" max="10" width="16.7109375" style="75" bestFit="1" customWidth="1"/>
    <col min="11" max="11" width="13.42578125" style="75" bestFit="1" customWidth="1"/>
    <col min="12" max="12" width="9.85546875" style="75" hidden="1" customWidth="1"/>
    <col min="13" max="13" width="11" style="75" hidden="1" customWidth="1"/>
    <col min="14" max="14" width="16.140625" style="75" hidden="1" customWidth="1"/>
    <col min="15" max="17" width="13.28515625" style="75" hidden="1" customWidth="1"/>
    <col min="18" max="18" width="25.42578125" style="75" hidden="1" customWidth="1"/>
    <col min="19" max="19" width="13.85546875" style="75" hidden="1" customWidth="1"/>
    <col min="20" max="22" width="9.85546875" style="75" bestFit="1" customWidth="1"/>
    <col min="23" max="23" width="16.140625" style="75" bestFit="1" customWidth="1"/>
    <col min="24" max="24" width="9.28515625" style="75" bestFit="1" customWidth="1"/>
    <col min="25" max="25" width="9.85546875" style="75" bestFit="1" customWidth="1"/>
    <col min="26" max="26" width="10.42578125" style="75" bestFit="1" customWidth="1"/>
    <col min="27" max="27" width="10.5703125" style="75" bestFit="1" customWidth="1"/>
    <col min="28" max="28" width="10" style="75" bestFit="1" customWidth="1"/>
    <col min="29" max="29" width="16.5703125" style="75" bestFit="1" customWidth="1"/>
    <col min="30" max="30" width="14.28515625" style="75" bestFit="1" customWidth="1"/>
    <col min="31" max="31" width="11.140625" style="75" hidden="1" customWidth="1"/>
    <col min="32" max="32" width="7.5703125" style="75" hidden="1" customWidth="1"/>
    <col min="33" max="33" width="3" hidden="1" customWidth="1"/>
  </cols>
  <sheetData>
    <row r="1" spans="1:35" s="717" customFormat="1" x14ac:dyDescent="0.25">
      <c r="A1" s="718" t="s">
        <v>831</v>
      </c>
      <c r="B1" s="718"/>
      <c r="C1" s="718" t="s">
        <v>5</v>
      </c>
      <c r="D1" s="718" t="s">
        <v>336</v>
      </c>
      <c r="E1" s="718" t="s">
        <v>99</v>
      </c>
      <c r="F1" s="718" t="s">
        <v>337</v>
      </c>
      <c r="G1" s="718" t="s">
        <v>758</v>
      </c>
      <c r="H1" s="718" t="s">
        <v>766</v>
      </c>
      <c r="I1" s="718" t="s">
        <v>339</v>
      </c>
      <c r="J1" s="718" t="s">
        <v>340</v>
      </c>
      <c r="K1" s="718" t="s">
        <v>767</v>
      </c>
      <c r="L1" s="718" t="s">
        <v>768</v>
      </c>
      <c r="M1" s="718" t="s">
        <v>769</v>
      </c>
      <c r="N1" s="718" t="s">
        <v>233</v>
      </c>
      <c r="O1" s="718" t="s">
        <v>235</v>
      </c>
      <c r="P1" s="718" t="s">
        <v>237</v>
      </c>
      <c r="Q1" s="718" t="s">
        <v>195</v>
      </c>
      <c r="R1" s="718" t="s">
        <v>770</v>
      </c>
      <c r="S1" s="718" t="s">
        <v>771</v>
      </c>
      <c r="T1" s="718" t="s">
        <v>772</v>
      </c>
      <c r="U1" s="718" t="s">
        <v>773</v>
      </c>
      <c r="V1" s="718" t="s">
        <v>774</v>
      </c>
      <c r="W1" s="718" t="s">
        <v>175</v>
      </c>
      <c r="X1" s="718" t="s">
        <v>793</v>
      </c>
      <c r="Y1" s="718" t="s">
        <v>794</v>
      </c>
      <c r="Z1" s="718" t="s">
        <v>795</v>
      </c>
      <c r="AA1" s="718" t="s">
        <v>796</v>
      </c>
      <c r="AB1" s="718" t="s">
        <v>797</v>
      </c>
      <c r="AC1" s="718" t="s">
        <v>798</v>
      </c>
      <c r="AD1" s="718" t="s">
        <v>799</v>
      </c>
      <c r="AE1" s="718" t="s">
        <v>800</v>
      </c>
      <c r="AF1" s="718" t="s">
        <v>816</v>
      </c>
      <c r="AG1" s="717">
        <v>0</v>
      </c>
      <c r="AI1" s="718" t="s">
        <v>837</v>
      </c>
    </row>
    <row r="2" spans="1:35" x14ac:dyDescent="0.25">
      <c r="A2" s="75" t="s">
        <v>915</v>
      </c>
      <c r="B2" s="75" t="s">
        <v>994</v>
      </c>
      <c r="C2" s="75" t="str">
        <f>_xlfn.CONCAT("Cars",CHAR(10),F2)</f>
        <v>Cars
Mini</v>
      </c>
      <c r="D2" s="75" t="str" cm="1">
        <f t="array" ref="D2:F2">_xlfn.TEXTSPLIT($A2, CHAR(10))</f>
        <v>Passenger Cars</v>
      </c>
      <c r="E2" s="75" t="str">
        <v>Petrol</v>
      </c>
      <c r="F2" s="75" t="str">
        <v>Mini</v>
      </c>
      <c r="G2" s="719">
        <v>0</v>
      </c>
      <c r="H2" s="719">
        <v>0</v>
      </c>
      <c r="I2" s="719">
        <v>0</v>
      </c>
      <c r="J2" s="719">
        <v>0</v>
      </c>
      <c r="K2" s="719">
        <v>0</v>
      </c>
      <c r="L2" s="719">
        <v>0</v>
      </c>
      <c r="M2" s="719">
        <v>0</v>
      </c>
      <c r="N2" s="719">
        <v>0</v>
      </c>
      <c r="O2" s="719">
        <v>0</v>
      </c>
      <c r="P2" s="719">
        <v>0</v>
      </c>
      <c r="Q2" s="719">
        <v>0</v>
      </c>
      <c r="R2" s="719">
        <v>0</v>
      </c>
      <c r="S2" s="719">
        <v>0</v>
      </c>
      <c r="T2" s="719">
        <v>0</v>
      </c>
      <c r="U2" s="719">
        <v>0</v>
      </c>
      <c r="V2" s="719">
        <v>0</v>
      </c>
      <c r="W2" s="719">
        <v>0</v>
      </c>
      <c r="X2" s="719">
        <v>0</v>
      </c>
      <c r="Y2" s="719">
        <v>0</v>
      </c>
      <c r="Z2" s="719">
        <v>0</v>
      </c>
      <c r="AA2" s="719">
        <v>0</v>
      </c>
      <c r="AB2" s="719">
        <v>0</v>
      </c>
      <c r="AC2" s="719">
        <v>0</v>
      </c>
      <c r="AD2" s="719">
        <v>0</v>
      </c>
      <c r="AE2" s="719">
        <v>0</v>
      </c>
      <c r="AF2" s="719">
        <v>0</v>
      </c>
      <c r="AI2" s="718" t="s">
        <v>835</v>
      </c>
    </row>
    <row r="3" spans="1:35" x14ac:dyDescent="0.25">
      <c r="A3" s="75" t="s">
        <v>916</v>
      </c>
      <c r="B3" s="75" t="s">
        <v>995</v>
      </c>
      <c r="C3" s="75" t="str">
        <f t="shared" ref="C3:C30" si="0">_xlfn.CONCAT("Cars",CHAR(10),F3)</f>
        <v>Cars
Small</v>
      </c>
      <c r="D3" s="75" t="str" cm="1">
        <f t="array" ref="D3:F3">_xlfn.TEXTSPLIT($A3, CHAR(10))</f>
        <v>Passenger Cars</v>
      </c>
      <c r="E3" s="75" t="str">
        <v>Petrol</v>
      </c>
      <c r="F3" s="75" t="str">
        <v>Small</v>
      </c>
      <c r="G3" s="719">
        <v>12405.169259726195</v>
      </c>
      <c r="H3" s="719">
        <v>12348.444763757183</v>
      </c>
      <c r="I3" s="719">
        <v>13195.560496611773</v>
      </c>
      <c r="J3" s="719">
        <v>14662.363180747976</v>
      </c>
      <c r="K3" s="719">
        <v>23251.66796441788</v>
      </c>
      <c r="L3" s="719">
        <v>0</v>
      </c>
      <c r="M3" s="719">
        <v>0</v>
      </c>
      <c r="N3" s="719">
        <v>0</v>
      </c>
      <c r="O3" s="719">
        <v>0</v>
      </c>
      <c r="P3" s="719">
        <v>0</v>
      </c>
      <c r="Q3" s="719">
        <v>0</v>
      </c>
      <c r="R3" s="719">
        <v>0</v>
      </c>
      <c r="S3" s="719">
        <v>0</v>
      </c>
      <c r="T3" s="719">
        <v>6740.4977998620852</v>
      </c>
      <c r="U3" s="719">
        <v>8785.0783739328217</v>
      </c>
      <c r="V3" s="719">
        <v>11314.77313055436</v>
      </c>
      <c r="W3" s="719">
        <v>0</v>
      </c>
      <c r="X3" s="719">
        <v>0</v>
      </c>
      <c r="Y3" s="719">
        <v>0</v>
      </c>
      <c r="Z3" s="719">
        <v>0</v>
      </c>
      <c r="AA3" s="719">
        <v>0</v>
      </c>
      <c r="AB3" s="719">
        <v>0</v>
      </c>
      <c r="AC3" s="719">
        <v>0</v>
      </c>
      <c r="AD3" s="719">
        <v>0</v>
      </c>
      <c r="AE3" s="719">
        <v>0</v>
      </c>
      <c r="AF3" s="719">
        <v>0</v>
      </c>
    </row>
    <row r="4" spans="1:35" x14ac:dyDescent="0.25">
      <c r="A4" s="75" t="s">
        <v>917</v>
      </c>
      <c r="B4" s="75" t="s">
        <v>996</v>
      </c>
      <c r="C4" s="75" t="str">
        <f t="shared" si="0"/>
        <v>Cars
Medium</v>
      </c>
      <c r="D4" s="75" t="str" cm="1">
        <f t="array" ref="D4:F4">_xlfn.TEXTSPLIT($A4, CHAR(10))</f>
        <v>Passenger Cars</v>
      </c>
      <c r="E4" s="75" t="str">
        <v>Petrol</v>
      </c>
      <c r="F4" s="75" t="str">
        <v>Medium</v>
      </c>
      <c r="G4" s="719">
        <v>13449.733806771552</v>
      </c>
      <c r="H4" s="719">
        <v>13366.709769915487</v>
      </c>
      <c r="I4" s="719">
        <v>14132.786781220881</v>
      </c>
      <c r="J4" s="719">
        <v>14524.802599425631</v>
      </c>
      <c r="K4" s="719">
        <v>38930.576361751642</v>
      </c>
      <c r="L4" s="719">
        <v>0</v>
      </c>
      <c r="M4" s="719">
        <v>0</v>
      </c>
      <c r="N4" s="719">
        <v>0</v>
      </c>
      <c r="O4" s="719">
        <v>0</v>
      </c>
      <c r="P4" s="719">
        <v>0</v>
      </c>
      <c r="Q4" s="719">
        <v>0</v>
      </c>
      <c r="R4" s="719">
        <v>0</v>
      </c>
      <c r="S4" s="719">
        <v>0</v>
      </c>
      <c r="T4" s="719">
        <v>6001.4642408016471</v>
      </c>
      <c r="U4" s="719">
        <v>7803.5658749125751</v>
      </c>
      <c r="V4" s="719">
        <v>11331.414386669789</v>
      </c>
      <c r="W4" s="719">
        <v>0</v>
      </c>
      <c r="X4" s="719">
        <v>0</v>
      </c>
      <c r="Y4" s="719">
        <v>0</v>
      </c>
      <c r="Z4" s="719">
        <v>0</v>
      </c>
      <c r="AA4" s="719">
        <v>0</v>
      </c>
      <c r="AB4" s="719">
        <v>0</v>
      </c>
      <c r="AC4" s="719">
        <v>0</v>
      </c>
      <c r="AD4" s="719">
        <v>0</v>
      </c>
      <c r="AE4" s="719">
        <v>0</v>
      </c>
      <c r="AF4" s="719">
        <v>0</v>
      </c>
    </row>
    <row r="5" spans="1:35" x14ac:dyDescent="0.25">
      <c r="A5" s="75" t="s">
        <v>918</v>
      </c>
      <c r="B5" s="75" t="s">
        <v>997</v>
      </c>
      <c r="C5" s="75" t="str">
        <f t="shared" si="0"/>
        <v>Cars
Large-SUV-Executive</v>
      </c>
      <c r="D5" s="75" t="str" cm="1">
        <f t="array" ref="D5:F5">_xlfn.TEXTSPLIT($A5, CHAR(10))</f>
        <v>Passenger Cars</v>
      </c>
      <c r="E5" s="75" t="str">
        <v>Petrol</v>
      </c>
      <c r="F5" s="75" t="str">
        <v>Large-SUV-Executive</v>
      </c>
      <c r="G5" s="719">
        <v>10860.730226256492</v>
      </c>
      <c r="H5" s="719">
        <v>10767.610412591994</v>
      </c>
      <c r="I5" s="719">
        <v>12021.414252274952</v>
      </c>
      <c r="J5" s="719">
        <v>14123.588976099109</v>
      </c>
      <c r="K5" s="719">
        <v>14123.588976099109</v>
      </c>
      <c r="L5" s="719">
        <v>0</v>
      </c>
      <c r="M5" s="719">
        <v>0</v>
      </c>
      <c r="N5" s="719">
        <v>0</v>
      </c>
      <c r="O5" s="719">
        <v>0</v>
      </c>
      <c r="P5" s="719">
        <v>0</v>
      </c>
      <c r="Q5" s="719">
        <v>0</v>
      </c>
      <c r="R5" s="719">
        <v>0</v>
      </c>
      <c r="S5" s="719">
        <v>0</v>
      </c>
      <c r="T5" s="719">
        <v>5796.6920936807028</v>
      </c>
      <c r="U5" s="719">
        <v>6003.6048640899253</v>
      </c>
      <c r="V5" s="719">
        <v>8289.9993481562706</v>
      </c>
      <c r="W5" s="719">
        <v>0</v>
      </c>
      <c r="X5" s="719">
        <v>0</v>
      </c>
      <c r="Y5" s="719">
        <v>0</v>
      </c>
      <c r="Z5" s="719">
        <v>0</v>
      </c>
      <c r="AA5" s="719">
        <v>0</v>
      </c>
      <c r="AB5" s="719">
        <v>0</v>
      </c>
      <c r="AC5" s="719">
        <v>0</v>
      </c>
      <c r="AD5" s="719">
        <v>0</v>
      </c>
      <c r="AE5" s="719">
        <v>0</v>
      </c>
      <c r="AF5" s="719">
        <v>0</v>
      </c>
    </row>
    <row r="6" spans="1:35" x14ac:dyDescent="0.25">
      <c r="A6" s="75" t="s">
        <v>919</v>
      </c>
      <c r="B6" s="75" t="s">
        <v>998</v>
      </c>
      <c r="C6" s="75" t="str">
        <f t="shared" si="0"/>
        <v>Cars
2-Stroke</v>
      </c>
      <c r="D6" s="75" t="str" cm="1">
        <f t="array" ref="D6:F6">_xlfn.TEXTSPLIT($A6, CHAR(10))</f>
        <v>Passenger Cars</v>
      </c>
      <c r="E6" s="75" t="str">
        <v>Petrol</v>
      </c>
      <c r="F6" s="75" t="str">
        <v>2-Stroke</v>
      </c>
      <c r="G6" s="719">
        <v>0</v>
      </c>
      <c r="H6" s="719">
        <v>0</v>
      </c>
      <c r="I6" s="719">
        <v>0</v>
      </c>
      <c r="J6" s="719">
        <v>0</v>
      </c>
      <c r="K6" s="719">
        <v>0</v>
      </c>
      <c r="L6" s="719">
        <v>0</v>
      </c>
      <c r="M6" s="719">
        <v>0</v>
      </c>
      <c r="N6" s="719">
        <v>0</v>
      </c>
      <c r="O6" s="719">
        <v>0</v>
      </c>
      <c r="P6" s="719">
        <v>0</v>
      </c>
      <c r="Q6" s="719">
        <v>0</v>
      </c>
      <c r="R6" s="719">
        <v>0</v>
      </c>
      <c r="S6" s="719">
        <v>0</v>
      </c>
      <c r="T6" s="719">
        <v>0</v>
      </c>
      <c r="U6" s="719">
        <v>0</v>
      </c>
      <c r="V6" s="719">
        <v>0</v>
      </c>
      <c r="W6" s="719">
        <v>0</v>
      </c>
      <c r="X6" s="719">
        <v>0</v>
      </c>
      <c r="Y6" s="719">
        <v>0</v>
      </c>
      <c r="Z6" s="719">
        <v>0</v>
      </c>
      <c r="AA6" s="719">
        <v>0</v>
      </c>
      <c r="AB6" s="719">
        <v>0</v>
      </c>
      <c r="AC6" s="719">
        <v>0</v>
      </c>
      <c r="AD6" s="719">
        <v>0</v>
      </c>
      <c r="AE6" s="719">
        <v>0</v>
      </c>
      <c r="AF6" s="719">
        <v>0</v>
      </c>
    </row>
    <row r="7" spans="1:35" x14ac:dyDescent="0.25">
      <c r="A7" s="75" t="s">
        <v>920</v>
      </c>
      <c r="B7" s="75" t="s">
        <v>999</v>
      </c>
      <c r="C7" s="75" t="str">
        <f t="shared" si="0"/>
        <v>Cars
Mini</v>
      </c>
      <c r="D7" s="75" t="str" cm="1">
        <f t="array" ref="D7:F7">_xlfn.TEXTSPLIT($A7, CHAR(10))</f>
        <v>Passenger Cars</v>
      </c>
      <c r="E7" s="75" t="str">
        <v>Petrol Hybrid</v>
      </c>
      <c r="F7" s="75" t="str">
        <v>Mini</v>
      </c>
      <c r="G7" s="719">
        <v>0</v>
      </c>
      <c r="H7" s="719">
        <v>0</v>
      </c>
      <c r="I7" s="719">
        <v>0</v>
      </c>
      <c r="J7" s="719">
        <v>0</v>
      </c>
      <c r="K7" s="719">
        <v>0</v>
      </c>
      <c r="L7" s="719">
        <v>0</v>
      </c>
      <c r="M7" s="719">
        <v>0</v>
      </c>
      <c r="N7" s="719">
        <v>0</v>
      </c>
      <c r="O7" s="719">
        <v>0</v>
      </c>
      <c r="P7" s="719">
        <v>0</v>
      </c>
      <c r="Q7" s="719">
        <v>0</v>
      </c>
      <c r="R7" s="719">
        <v>0</v>
      </c>
      <c r="S7" s="719">
        <v>0</v>
      </c>
      <c r="T7" s="719">
        <v>0</v>
      </c>
      <c r="U7" s="719">
        <v>0</v>
      </c>
      <c r="V7" s="719">
        <v>0</v>
      </c>
      <c r="W7" s="719">
        <v>0</v>
      </c>
      <c r="X7" s="719">
        <v>0</v>
      </c>
      <c r="Y7" s="719">
        <v>0</v>
      </c>
      <c r="Z7" s="719">
        <v>0</v>
      </c>
      <c r="AA7" s="719">
        <v>0</v>
      </c>
      <c r="AB7" s="719">
        <v>0</v>
      </c>
      <c r="AC7" s="719">
        <v>0</v>
      </c>
      <c r="AD7" s="719">
        <v>0</v>
      </c>
      <c r="AE7" s="719">
        <v>0</v>
      </c>
      <c r="AF7" s="719">
        <v>0</v>
      </c>
    </row>
    <row r="8" spans="1:35" x14ac:dyDescent="0.25">
      <c r="A8" s="75" t="s">
        <v>921</v>
      </c>
      <c r="B8" s="75" t="s">
        <v>1000</v>
      </c>
      <c r="C8" s="75" t="str">
        <f t="shared" si="0"/>
        <v>Cars
Small</v>
      </c>
      <c r="D8" s="75" t="str" cm="1">
        <f t="array" ref="D8:F8">_xlfn.TEXTSPLIT($A8, CHAR(10))</f>
        <v>Passenger Cars</v>
      </c>
      <c r="E8" s="75" t="str">
        <v>Petrol Hybrid</v>
      </c>
      <c r="F8" s="75" t="str">
        <v>Small</v>
      </c>
      <c r="G8" s="719">
        <v>14600.776160532694</v>
      </c>
      <c r="H8" s="719">
        <v>13494.18982646796</v>
      </c>
      <c r="I8" s="719">
        <v>18979.861144833947</v>
      </c>
      <c r="J8" s="719">
        <v>21399.271827410153</v>
      </c>
      <c r="K8" s="719">
        <v>19489.552977176267</v>
      </c>
      <c r="L8" s="719">
        <v>0</v>
      </c>
      <c r="M8" s="719">
        <v>0</v>
      </c>
      <c r="N8" s="719">
        <v>0</v>
      </c>
      <c r="O8" s="719">
        <v>0</v>
      </c>
      <c r="P8" s="719">
        <v>0</v>
      </c>
      <c r="Q8" s="719">
        <v>0</v>
      </c>
      <c r="R8" s="719">
        <v>0</v>
      </c>
      <c r="S8" s="719">
        <v>0</v>
      </c>
      <c r="T8" s="719">
        <v>0</v>
      </c>
      <c r="U8" s="719">
        <v>0</v>
      </c>
      <c r="V8" s="719">
        <v>0</v>
      </c>
      <c r="W8" s="719">
        <v>0</v>
      </c>
      <c r="X8" s="719">
        <v>0</v>
      </c>
      <c r="Y8" s="719">
        <v>0</v>
      </c>
      <c r="Z8" s="719">
        <v>0</v>
      </c>
      <c r="AA8" s="719">
        <v>0</v>
      </c>
      <c r="AB8" s="719">
        <v>0</v>
      </c>
      <c r="AC8" s="719">
        <v>0</v>
      </c>
      <c r="AD8" s="719">
        <v>0</v>
      </c>
      <c r="AE8" s="719">
        <v>0</v>
      </c>
      <c r="AF8" s="719">
        <v>0</v>
      </c>
    </row>
    <row r="9" spans="1:35" x14ac:dyDescent="0.25">
      <c r="A9" s="75" t="s">
        <v>922</v>
      </c>
      <c r="B9" s="75" t="s">
        <v>1001</v>
      </c>
      <c r="C9" s="75" t="str">
        <f t="shared" si="0"/>
        <v>Cars
Medium</v>
      </c>
      <c r="D9" s="75" t="str" cm="1">
        <f t="array" ref="D9:F9">_xlfn.TEXTSPLIT($A9, CHAR(10))</f>
        <v>Passenger Cars</v>
      </c>
      <c r="E9" s="75" t="str">
        <v>Petrol Hybrid</v>
      </c>
      <c r="F9" s="75" t="str">
        <v>Medium</v>
      </c>
      <c r="G9" s="719">
        <v>16355.911207166211</v>
      </c>
      <c r="H9" s="719">
        <v>15844.038606905851</v>
      </c>
      <c r="I9" s="719">
        <v>16344.229826106128</v>
      </c>
      <c r="J9" s="719">
        <v>16603.087053949574</v>
      </c>
      <c r="K9" s="719">
        <v>31131.857501235863</v>
      </c>
      <c r="L9" s="719">
        <v>0</v>
      </c>
      <c r="M9" s="719">
        <v>0</v>
      </c>
      <c r="N9" s="719">
        <v>0</v>
      </c>
      <c r="O9" s="719">
        <v>0</v>
      </c>
      <c r="P9" s="719">
        <v>0</v>
      </c>
      <c r="Q9" s="719">
        <v>0</v>
      </c>
      <c r="R9" s="719">
        <v>0</v>
      </c>
      <c r="S9" s="719">
        <v>0</v>
      </c>
      <c r="T9" s="719">
        <v>0</v>
      </c>
      <c r="U9" s="719">
        <v>0</v>
      </c>
      <c r="V9" s="719">
        <v>0</v>
      </c>
      <c r="W9" s="719">
        <v>0</v>
      </c>
      <c r="X9" s="719">
        <v>0</v>
      </c>
      <c r="Y9" s="719">
        <v>0</v>
      </c>
      <c r="Z9" s="719">
        <v>0</v>
      </c>
      <c r="AA9" s="719">
        <v>0</v>
      </c>
      <c r="AB9" s="719">
        <v>0</v>
      </c>
      <c r="AC9" s="719">
        <v>0</v>
      </c>
      <c r="AD9" s="719">
        <v>0</v>
      </c>
      <c r="AE9" s="719">
        <v>0</v>
      </c>
      <c r="AF9" s="719">
        <v>0</v>
      </c>
    </row>
    <row r="10" spans="1:35" x14ac:dyDescent="0.25">
      <c r="A10" s="75" t="s">
        <v>923</v>
      </c>
      <c r="B10" s="75" t="s">
        <v>1002</v>
      </c>
      <c r="C10" s="75" t="str">
        <f t="shared" si="0"/>
        <v>Cars
Large-SUV-Executive</v>
      </c>
      <c r="D10" s="75" t="str" cm="1">
        <f t="array" ref="D10:F10">_xlfn.TEXTSPLIT($A10, CHAR(10))</f>
        <v>Passenger Cars</v>
      </c>
      <c r="E10" s="75" t="str">
        <v>Petrol Hybrid</v>
      </c>
      <c r="F10" s="75" t="str">
        <v>Large-SUV-Executive</v>
      </c>
      <c r="G10" s="719">
        <v>15892.028421498067</v>
      </c>
      <c r="H10" s="719">
        <v>17254.908118199713</v>
      </c>
      <c r="I10" s="719">
        <v>17779.066353683334</v>
      </c>
      <c r="J10" s="719">
        <v>19539.806266510557</v>
      </c>
      <c r="K10" s="719">
        <v>39420.446868064137</v>
      </c>
      <c r="L10" s="719">
        <v>0</v>
      </c>
      <c r="M10" s="719">
        <v>0</v>
      </c>
      <c r="N10" s="719">
        <v>0</v>
      </c>
      <c r="O10" s="719">
        <v>0</v>
      </c>
      <c r="P10" s="719">
        <v>0</v>
      </c>
      <c r="Q10" s="719">
        <v>0</v>
      </c>
      <c r="R10" s="719">
        <v>0</v>
      </c>
      <c r="S10" s="719">
        <v>0</v>
      </c>
      <c r="T10" s="719">
        <v>0</v>
      </c>
      <c r="U10" s="719">
        <v>0</v>
      </c>
      <c r="V10" s="719">
        <v>0</v>
      </c>
      <c r="W10" s="719">
        <v>0</v>
      </c>
      <c r="X10" s="719">
        <v>0</v>
      </c>
      <c r="Y10" s="719">
        <v>0</v>
      </c>
      <c r="Z10" s="719">
        <v>0</v>
      </c>
      <c r="AA10" s="719">
        <v>0</v>
      </c>
      <c r="AB10" s="719">
        <v>0</v>
      </c>
      <c r="AC10" s="719">
        <v>0</v>
      </c>
      <c r="AD10" s="719">
        <v>0</v>
      </c>
      <c r="AE10" s="719">
        <v>0</v>
      </c>
      <c r="AF10" s="719">
        <v>0</v>
      </c>
    </row>
    <row r="11" spans="1:35" x14ac:dyDescent="0.25">
      <c r="A11" s="75" t="s">
        <v>924</v>
      </c>
      <c r="B11" s="75" t="s">
        <v>1003</v>
      </c>
      <c r="C11" s="75" t="str">
        <f t="shared" si="0"/>
        <v>Cars
Small</v>
      </c>
      <c r="D11" s="75" t="str" cm="1">
        <f t="array" ref="D11:F11">_xlfn.TEXTSPLIT($A11, CHAR(10))</f>
        <v>Passenger Cars</v>
      </c>
      <c r="E11" s="75" t="str">
        <v>Petrol PHEV</v>
      </c>
      <c r="F11" s="75" t="str">
        <v>Small</v>
      </c>
      <c r="G11" s="719">
        <v>0</v>
      </c>
      <c r="H11" s="719">
        <v>0</v>
      </c>
      <c r="I11" s="719">
        <v>18242.954220515239</v>
      </c>
      <c r="J11" s="719">
        <v>19752.913687879132</v>
      </c>
      <c r="K11" s="719">
        <v>19752.913687879132</v>
      </c>
      <c r="L11" s="719">
        <v>0</v>
      </c>
      <c r="M11" s="719">
        <v>0</v>
      </c>
      <c r="N11" s="719">
        <v>0</v>
      </c>
      <c r="O11" s="719">
        <v>0</v>
      </c>
      <c r="P11" s="719">
        <v>0</v>
      </c>
      <c r="Q11" s="719">
        <v>0</v>
      </c>
      <c r="R11" s="719">
        <v>0</v>
      </c>
      <c r="S11" s="719">
        <v>0</v>
      </c>
      <c r="T11" s="719">
        <v>0</v>
      </c>
      <c r="U11" s="719">
        <v>0</v>
      </c>
      <c r="V11" s="719">
        <v>0</v>
      </c>
      <c r="W11" s="719">
        <v>0</v>
      </c>
      <c r="X11" s="719">
        <v>0</v>
      </c>
      <c r="Y11" s="719">
        <v>0</v>
      </c>
      <c r="Z11" s="719">
        <v>0</v>
      </c>
      <c r="AA11" s="719">
        <v>0</v>
      </c>
      <c r="AB11" s="719">
        <v>0</v>
      </c>
      <c r="AC11" s="719">
        <v>0</v>
      </c>
      <c r="AD11" s="719">
        <v>0</v>
      </c>
      <c r="AE11" s="719">
        <v>0</v>
      </c>
      <c r="AF11" s="719">
        <v>0</v>
      </c>
    </row>
    <row r="12" spans="1:35" x14ac:dyDescent="0.25">
      <c r="A12" s="75" t="s">
        <v>925</v>
      </c>
      <c r="B12" s="75" t="s">
        <v>1004</v>
      </c>
      <c r="C12" s="75" t="str">
        <f t="shared" si="0"/>
        <v>Cars
Medium</v>
      </c>
      <c r="D12" s="75" t="str" cm="1">
        <f t="array" ref="D12:F12">_xlfn.TEXTSPLIT($A12, CHAR(10))</f>
        <v>Passenger Cars</v>
      </c>
      <c r="E12" s="75" t="str">
        <v>Petrol PHEV</v>
      </c>
      <c r="F12" s="75" t="str">
        <v>Medium</v>
      </c>
      <c r="G12" s="719">
        <v>0</v>
      </c>
      <c r="H12" s="719">
        <v>0</v>
      </c>
      <c r="I12" s="719">
        <v>19037.483936520559</v>
      </c>
      <c r="J12" s="719">
        <v>21152.984324861256</v>
      </c>
      <c r="K12" s="719">
        <v>26947.060813674037</v>
      </c>
      <c r="L12" s="719">
        <v>0</v>
      </c>
      <c r="M12" s="719">
        <v>0</v>
      </c>
      <c r="N12" s="719">
        <v>0</v>
      </c>
      <c r="O12" s="719">
        <v>0</v>
      </c>
      <c r="P12" s="719">
        <v>0</v>
      </c>
      <c r="Q12" s="719">
        <v>0</v>
      </c>
      <c r="R12" s="719">
        <v>0</v>
      </c>
      <c r="S12" s="719">
        <v>0</v>
      </c>
      <c r="T12" s="719">
        <v>0</v>
      </c>
      <c r="U12" s="719">
        <v>0</v>
      </c>
      <c r="V12" s="719">
        <v>0</v>
      </c>
      <c r="W12" s="719">
        <v>0</v>
      </c>
      <c r="X12" s="719">
        <v>0</v>
      </c>
      <c r="Y12" s="719">
        <v>0</v>
      </c>
      <c r="Z12" s="719">
        <v>0</v>
      </c>
      <c r="AA12" s="719">
        <v>0</v>
      </c>
      <c r="AB12" s="719">
        <v>0</v>
      </c>
      <c r="AC12" s="719">
        <v>0</v>
      </c>
      <c r="AD12" s="719">
        <v>0</v>
      </c>
      <c r="AE12" s="719">
        <v>0</v>
      </c>
      <c r="AF12" s="719">
        <v>0</v>
      </c>
    </row>
    <row r="13" spans="1:35" x14ac:dyDescent="0.25">
      <c r="A13" s="75" t="s">
        <v>926</v>
      </c>
      <c r="B13" s="75" t="s">
        <v>1005</v>
      </c>
      <c r="C13" s="75" t="str">
        <f t="shared" si="0"/>
        <v>Cars
Large-SUV-Executive</v>
      </c>
      <c r="D13" s="75" t="str" cm="1">
        <f t="array" ref="D13:F13">_xlfn.TEXTSPLIT($A13, CHAR(10))</f>
        <v>Passenger Cars</v>
      </c>
      <c r="E13" s="75" t="str">
        <v>Petrol PHEV</v>
      </c>
      <c r="F13" s="75" t="str">
        <v>Large-SUV-Executive</v>
      </c>
      <c r="G13" s="719">
        <v>0</v>
      </c>
      <c r="H13" s="719">
        <v>0</v>
      </c>
      <c r="I13" s="719">
        <v>19739.176658183071</v>
      </c>
      <c r="J13" s="719">
        <v>22839.836244950064</v>
      </c>
      <c r="K13" s="719">
        <v>3898.2989888168454</v>
      </c>
      <c r="L13" s="719">
        <v>0</v>
      </c>
      <c r="M13" s="719">
        <v>0</v>
      </c>
      <c r="N13" s="719">
        <v>0</v>
      </c>
      <c r="O13" s="719">
        <v>0</v>
      </c>
      <c r="P13" s="719">
        <v>0</v>
      </c>
      <c r="Q13" s="719">
        <v>0</v>
      </c>
      <c r="R13" s="719">
        <v>0</v>
      </c>
      <c r="S13" s="719">
        <v>0</v>
      </c>
      <c r="T13" s="719">
        <v>0</v>
      </c>
      <c r="U13" s="719">
        <v>0</v>
      </c>
      <c r="V13" s="719">
        <v>0</v>
      </c>
      <c r="W13" s="719">
        <v>0</v>
      </c>
      <c r="X13" s="719">
        <v>0</v>
      </c>
      <c r="Y13" s="719">
        <v>0</v>
      </c>
      <c r="Z13" s="719">
        <v>0</v>
      </c>
      <c r="AA13" s="719">
        <v>0</v>
      </c>
      <c r="AB13" s="719">
        <v>0</v>
      </c>
      <c r="AC13" s="719">
        <v>0</v>
      </c>
      <c r="AD13" s="719">
        <v>0</v>
      </c>
      <c r="AE13" s="719">
        <v>0</v>
      </c>
      <c r="AF13" s="719">
        <v>0</v>
      </c>
    </row>
    <row r="14" spans="1:35" x14ac:dyDescent="0.25">
      <c r="A14" s="75" t="s">
        <v>927</v>
      </c>
      <c r="B14" s="75" t="s">
        <v>1006</v>
      </c>
      <c r="C14" s="75" t="str">
        <f t="shared" si="0"/>
        <v>Cars
Mini</v>
      </c>
      <c r="D14" s="75" t="str" cm="1">
        <f t="array" ref="D14:F14">_xlfn.TEXTSPLIT($A14, CHAR(10))</f>
        <v>Passenger Cars</v>
      </c>
      <c r="E14" s="75" t="str">
        <v>Diesel</v>
      </c>
      <c r="F14" s="75" t="str">
        <v>Mini</v>
      </c>
      <c r="G14" s="719">
        <v>0</v>
      </c>
      <c r="H14" s="719">
        <v>0</v>
      </c>
      <c r="I14" s="719">
        <v>0</v>
      </c>
      <c r="J14" s="719">
        <v>0</v>
      </c>
      <c r="K14" s="719">
        <v>0</v>
      </c>
      <c r="L14" s="719">
        <v>0</v>
      </c>
      <c r="M14" s="719">
        <v>0</v>
      </c>
      <c r="N14" s="719">
        <v>0</v>
      </c>
      <c r="O14" s="719">
        <v>0</v>
      </c>
      <c r="P14" s="719">
        <v>0</v>
      </c>
      <c r="Q14" s="719">
        <v>0</v>
      </c>
      <c r="R14" s="719">
        <v>0</v>
      </c>
      <c r="S14" s="719">
        <v>0</v>
      </c>
      <c r="T14" s="719">
        <v>0</v>
      </c>
      <c r="U14" s="719">
        <v>0</v>
      </c>
      <c r="V14" s="719">
        <v>0</v>
      </c>
      <c r="W14" s="719">
        <v>0</v>
      </c>
      <c r="X14" s="719">
        <v>0</v>
      </c>
      <c r="Y14" s="719">
        <v>0</v>
      </c>
      <c r="Z14" s="719">
        <v>0</v>
      </c>
      <c r="AA14" s="719">
        <v>0</v>
      </c>
      <c r="AB14" s="719">
        <v>0</v>
      </c>
      <c r="AC14" s="719">
        <v>0</v>
      </c>
      <c r="AD14" s="719">
        <v>0</v>
      </c>
      <c r="AE14" s="719">
        <v>0</v>
      </c>
      <c r="AF14" s="719">
        <v>0</v>
      </c>
    </row>
    <row r="15" spans="1:35" x14ac:dyDescent="0.25">
      <c r="A15" s="75" t="s">
        <v>928</v>
      </c>
      <c r="B15" s="75" t="s">
        <v>1007</v>
      </c>
      <c r="C15" s="75" t="str">
        <f t="shared" si="0"/>
        <v>Cars
Small</v>
      </c>
      <c r="D15" s="75" t="str" cm="1">
        <f t="array" ref="D15:F15">_xlfn.TEXTSPLIT($A15, CHAR(10))</f>
        <v>Passenger Cars</v>
      </c>
      <c r="E15" s="75" t="str">
        <v>Diesel</v>
      </c>
      <c r="F15" s="75" t="str">
        <v>Small</v>
      </c>
      <c r="G15" s="719">
        <v>15438.993999063649</v>
      </c>
      <c r="H15" s="719">
        <v>15567.131878311851</v>
      </c>
      <c r="I15" s="719">
        <v>17363.361724393457</v>
      </c>
      <c r="J15" s="719">
        <v>17245.057436872397</v>
      </c>
      <c r="K15" s="719">
        <v>17245.057436872397</v>
      </c>
      <c r="L15" s="719">
        <v>0</v>
      </c>
      <c r="M15" s="719">
        <v>0</v>
      </c>
      <c r="N15" s="719">
        <v>0</v>
      </c>
      <c r="O15" s="719">
        <v>0</v>
      </c>
      <c r="P15" s="719">
        <v>0</v>
      </c>
      <c r="Q15" s="719">
        <v>0</v>
      </c>
      <c r="R15" s="719">
        <v>0</v>
      </c>
      <c r="S15" s="719">
        <v>0</v>
      </c>
      <c r="T15" s="719">
        <v>1907.1976668490088</v>
      </c>
      <c r="U15" s="719">
        <v>10542.096019163959</v>
      </c>
      <c r="V15" s="719">
        <v>13792.620914520641</v>
      </c>
      <c r="W15" s="719">
        <v>2538.2674397821197</v>
      </c>
      <c r="X15" s="719">
        <v>0</v>
      </c>
      <c r="Y15" s="719">
        <v>0</v>
      </c>
      <c r="Z15" s="719">
        <v>0</v>
      </c>
      <c r="AA15" s="719">
        <v>0</v>
      </c>
      <c r="AB15" s="719">
        <v>0</v>
      </c>
      <c r="AC15" s="719">
        <v>0</v>
      </c>
      <c r="AD15" s="719">
        <v>0</v>
      </c>
      <c r="AE15" s="719">
        <v>0</v>
      </c>
      <c r="AF15" s="719">
        <v>0</v>
      </c>
    </row>
    <row r="16" spans="1:35" x14ac:dyDescent="0.25">
      <c r="A16" s="75" t="s">
        <v>929</v>
      </c>
      <c r="B16" s="75" t="s">
        <v>1008</v>
      </c>
      <c r="C16" s="75" t="str">
        <f t="shared" si="0"/>
        <v>Cars
Medium</v>
      </c>
      <c r="D16" s="75" t="str" cm="1">
        <f t="array" ref="D16:F16">_xlfn.TEXTSPLIT($A16, CHAR(10))</f>
        <v>Passenger Cars</v>
      </c>
      <c r="E16" s="75" t="str">
        <v>Diesel</v>
      </c>
      <c r="F16" s="75" t="str">
        <v>Medium</v>
      </c>
      <c r="G16" s="719">
        <v>16822.780221950117</v>
      </c>
      <c r="H16" s="719">
        <v>17688.265206946257</v>
      </c>
      <c r="I16" s="719">
        <v>19491.929924452052</v>
      </c>
      <c r="J16" s="719">
        <v>21092.307144374667</v>
      </c>
      <c r="K16" s="719">
        <v>36669.99782096775</v>
      </c>
      <c r="L16" s="719">
        <v>0</v>
      </c>
      <c r="M16" s="719">
        <v>0</v>
      </c>
      <c r="N16" s="719">
        <v>0</v>
      </c>
      <c r="O16" s="719">
        <v>0</v>
      </c>
      <c r="P16" s="719">
        <v>0</v>
      </c>
      <c r="Q16" s="719">
        <v>0</v>
      </c>
      <c r="R16" s="719">
        <v>0</v>
      </c>
      <c r="S16" s="719">
        <v>0</v>
      </c>
      <c r="T16" s="719">
        <v>7189.5358911510348</v>
      </c>
      <c r="U16" s="719">
        <v>11536.047529636811</v>
      </c>
      <c r="V16" s="719">
        <v>14365.210148190816</v>
      </c>
      <c r="W16" s="719">
        <v>5660.2767813504861</v>
      </c>
      <c r="X16" s="719">
        <v>0</v>
      </c>
      <c r="Y16" s="719">
        <v>0</v>
      </c>
      <c r="Z16" s="719">
        <v>0</v>
      </c>
      <c r="AA16" s="719">
        <v>0</v>
      </c>
      <c r="AB16" s="719">
        <v>0</v>
      </c>
      <c r="AC16" s="719">
        <v>0</v>
      </c>
      <c r="AD16" s="719">
        <v>0</v>
      </c>
      <c r="AE16" s="719">
        <v>0</v>
      </c>
      <c r="AF16" s="719">
        <v>0</v>
      </c>
    </row>
    <row r="17" spans="1:35" x14ac:dyDescent="0.25">
      <c r="A17" s="75" t="s">
        <v>930</v>
      </c>
      <c r="B17" s="75" t="s">
        <v>1009</v>
      </c>
      <c r="C17" s="75" t="str">
        <f t="shared" si="0"/>
        <v>Cars
Large-SUV-Executive</v>
      </c>
      <c r="D17" s="75" t="str" cm="1">
        <f t="array" ref="D17:F17">_xlfn.TEXTSPLIT($A17, CHAR(10))</f>
        <v>Passenger Cars</v>
      </c>
      <c r="E17" s="75" t="str">
        <v>Diesel</v>
      </c>
      <c r="F17" s="75" t="str">
        <v>Large-SUV-Executive</v>
      </c>
      <c r="G17" s="719">
        <v>16032.180681942715</v>
      </c>
      <c r="H17" s="719">
        <v>17238.206108265418</v>
      </c>
      <c r="I17" s="719">
        <v>19143.890540679706</v>
      </c>
      <c r="J17" s="719">
        <v>21491.168135348184</v>
      </c>
      <c r="K17" s="719">
        <v>17341.000377347638</v>
      </c>
      <c r="L17" s="719">
        <v>0</v>
      </c>
      <c r="M17" s="719">
        <v>0</v>
      </c>
      <c r="N17" s="719">
        <v>0</v>
      </c>
      <c r="O17" s="719">
        <v>0</v>
      </c>
      <c r="P17" s="719">
        <v>0</v>
      </c>
      <c r="Q17" s="719">
        <v>0</v>
      </c>
      <c r="R17" s="719">
        <v>0</v>
      </c>
      <c r="S17" s="719">
        <v>0</v>
      </c>
      <c r="T17" s="719">
        <v>6081.2926869929743</v>
      </c>
      <c r="U17" s="719">
        <v>11290.766684560596</v>
      </c>
      <c r="V17" s="719">
        <v>12846.601664718874</v>
      </c>
      <c r="W17" s="719">
        <v>3478.2570959455479</v>
      </c>
      <c r="X17" s="719">
        <v>0</v>
      </c>
      <c r="Y17" s="719">
        <v>0</v>
      </c>
      <c r="Z17" s="719">
        <v>0</v>
      </c>
      <c r="AA17" s="719">
        <v>0</v>
      </c>
      <c r="AB17" s="719">
        <v>0</v>
      </c>
      <c r="AC17" s="719">
        <v>0</v>
      </c>
      <c r="AD17" s="719">
        <v>0</v>
      </c>
      <c r="AE17" s="719">
        <v>0</v>
      </c>
      <c r="AF17" s="719">
        <v>0</v>
      </c>
    </row>
    <row r="18" spans="1:35" x14ac:dyDescent="0.25">
      <c r="A18" s="75" t="s">
        <v>931</v>
      </c>
      <c r="B18" s="75" t="s">
        <v>1010</v>
      </c>
      <c r="C18" s="75" t="str">
        <f t="shared" si="0"/>
        <v>Cars
Large-SUV-Executive</v>
      </c>
      <c r="D18" s="75" t="str" cm="1">
        <f t="array" ref="D18:F18">_xlfn.TEXTSPLIT($A18, CHAR(10))</f>
        <v>Passenger Cars</v>
      </c>
      <c r="E18" s="75" t="str">
        <v>Diesel PHEV</v>
      </c>
      <c r="F18" s="75" t="str">
        <v>Large-SUV-Executive</v>
      </c>
      <c r="G18" s="719">
        <v>0</v>
      </c>
      <c r="H18" s="719">
        <v>0</v>
      </c>
      <c r="I18" s="719">
        <v>18890.907997723039</v>
      </c>
      <c r="J18" s="719">
        <v>18890.907997723039</v>
      </c>
      <c r="K18" s="719">
        <v>18890.907997723039</v>
      </c>
      <c r="L18" s="719">
        <v>0</v>
      </c>
      <c r="M18" s="719">
        <v>0</v>
      </c>
      <c r="N18" s="719">
        <v>0</v>
      </c>
      <c r="O18" s="719">
        <v>0</v>
      </c>
      <c r="P18" s="719">
        <v>0</v>
      </c>
      <c r="Q18" s="719">
        <v>0</v>
      </c>
      <c r="R18" s="719">
        <v>0</v>
      </c>
      <c r="S18" s="719">
        <v>0</v>
      </c>
      <c r="T18" s="719">
        <v>0</v>
      </c>
      <c r="U18" s="719">
        <v>0</v>
      </c>
      <c r="V18" s="719">
        <v>0</v>
      </c>
      <c r="W18" s="719">
        <v>0</v>
      </c>
      <c r="X18" s="719">
        <v>0</v>
      </c>
      <c r="Y18" s="719">
        <v>0</v>
      </c>
      <c r="Z18" s="719">
        <v>0</v>
      </c>
      <c r="AA18" s="719">
        <v>0</v>
      </c>
      <c r="AB18" s="719">
        <v>0</v>
      </c>
      <c r="AC18" s="719">
        <v>0</v>
      </c>
      <c r="AD18" s="719">
        <v>0</v>
      </c>
      <c r="AE18" s="719">
        <v>0</v>
      </c>
      <c r="AF18" s="719">
        <v>0</v>
      </c>
    </row>
    <row r="19" spans="1:35" x14ac:dyDescent="0.25">
      <c r="A19" s="75" t="s">
        <v>932</v>
      </c>
      <c r="B19" s="75" t="s">
        <v>1011</v>
      </c>
      <c r="C19" s="75" t="str">
        <f t="shared" si="0"/>
        <v>Cars
Mini</v>
      </c>
      <c r="D19" s="75" t="str" cm="1">
        <f t="array" ref="D19:F19">_xlfn.TEXTSPLIT($A19, CHAR(10))</f>
        <v>Passenger Cars</v>
      </c>
      <c r="E19" s="75" t="str">
        <v>LPG Bifuel</v>
      </c>
      <c r="F19" s="75" t="str">
        <v>Mini</v>
      </c>
      <c r="G19" s="719">
        <v>0</v>
      </c>
      <c r="H19" s="719">
        <v>0</v>
      </c>
      <c r="I19" s="719">
        <v>0</v>
      </c>
      <c r="J19" s="719">
        <v>0</v>
      </c>
      <c r="K19" s="719">
        <v>0</v>
      </c>
      <c r="L19" s="719">
        <v>0</v>
      </c>
      <c r="M19" s="719">
        <v>0</v>
      </c>
      <c r="N19" s="719">
        <v>0</v>
      </c>
      <c r="O19" s="719">
        <v>0</v>
      </c>
      <c r="P19" s="719">
        <v>0</v>
      </c>
      <c r="Q19" s="719">
        <v>0</v>
      </c>
      <c r="R19" s="719">
        <v>0</v>
      </c>
      <c r="S19" s="719">
        <v>0</v>
      </c>
      <c r="T19" s="719">
        <v>0</v>
      </c>
      <c r="U19" s="719">
        <v>0</v>
      </c>
      <c r="V19" s="719">
        <v>0</v>
      </c>
      <c r="W19" s="719">
        <v>0</v>
      </c>
      <c r="X19" s="719">
        <v>0</v>
      </c>
      <c r="Y19" s="719">
        <v>0</v>
      </c>
      <c r="Z19" s="719">
        <v>0</v>
      </c>
      <c r="AA19" s="719">
        <v>0</v>
      </c>
      <c r="AB19" s="719">
        <v>0</v>
      </c>
      <c r="AC19" s="719">
        <v>0</v>
      </c>
      <c r="AD19" s="719">
        <v>0</v>
      </c>
      <c r="AE19" s="719">
        <v>0</v>
      </c>
      <c r="AF19" s="719">
        <v>0</v>
      </c>
    </row>
    <row r="20" spans="1:35" x14ac:dyDescent="0.25">
      <c r="A20" s="75" t="s">
        <v>933</v>
      </c>
      <c r="B20" s="75" t="s">
        <v>1012</v>
      </c>
      <c r="C20" s="75" t="str">
        <f t="shared" si="0"/>
        <v>Cars
Small</v>
      </c>
      <c r="D20" s="75" t="str" cm="1">
        <f t="array" ref="D20:F20">_xlfn.TEXTSPLIT($A20, CHAR(10))</f>
        <v>Passenger Cars</v>
      </c>
      <c r="E20" s="75" t="str">
        <v>LPG Bifuel</v>
      </c>
      <c r="F20" s="75" t="str">
        <v>Small</v>
      </c>
      <c r="G20" s="719">
        <v>53286.590898201212</v>
      </c>
      <c r="H20" s="719">
        <v>53286.590898201212</v>
      </c>
      <c r="I20" s="719">
        <v>53286.590898201212</v>
      </c>
      <c r="J20" s="719">
        <v>0</v>
      </c>
      <c r="K20" s="719">
        <v>0</v>
      </c>
      <c r="L20" s="719">
        <v>0</v>
      </c>
      <c r="M20" s="719">
        <v>0</v>
      </c>
      <c r="N20" s="719">
        <v>0</v>
      </c>
      <c r="O20" s="719">
        <v>0</v>
      </c>
      <c r="P20" s="719">
        <v>0</v>
      </c>
      <c r="Q20" s="719">
        <v>0</v>
      </c>
      <c r="R20" s="719">
        <v>0</v>
      </c>
      <c r="S20" s="719">
        <v>0</v>
      </c>
      <c r="T20" s="719">
        <v>53286.590898201212</v>
      </c>
      <c r="U20" s="719">
        <v>53286.590898201212</v>
      </c>
      <c r="V20" s="719">
        <v>53286.590898201212</v>
      </c>
      <c r="W20" s="719">
        <v>0</v>
      </c>
      <c r="X20" s="719">
        <v>0</v>
      </c>
      <c r="Y20" s="719">
        <v>0</v>
      </c>
      <c r="Z20" s="719">
        <v>0</v>
      </c>
      <c r="AA20" s="719">
        <v>0</v>
      </c>
      <c r="AB20" s="719">
        <v>0</v>
      </c>
      <c r="AC20" s="719">
        <v>0</v>
      </c>
      <c r="AD20" s="719">
        <v>0</v>
      </c>
      <c r="AE20" s="719">
        <v>0</v>
      </c>
      <c r="AF20" s="719">
        <v>0</v>
      </c>
    </row>
    <row r="21" spans="1:35" x14ac:dyDescent="0.25">
      <c r="A21" s="75" t="s">
        <v>934</v>
      </c>
      <c r="B21" s="75" t="s">
        <v>1013</v>
      </c>
      <c r="C21" s="75" t="str">
        <f t="shared" si="0"/>
        <v>Cars
Medium</v>
      </c>
      <c r="D21" s="75" t="str" cm="1">
        <f t="array" ref="D21:F21">_xlfn.TEXTSPLIT($A21, CHAR(10))</f>
        <v>Passenger Cars</v>
      </c>
      <c r="E21" s="75" t="str">
        <v>LPG Bifuel</v>
      </c>
      <c r="F21" s="75" t="str">
        <v>Medium</v>
      </c>
      <c r="G21" s="719">
        <v>0</v>
      </c>
      <c r="H21" s="719">
        <v>0</v>
      </c>
      <c r="I21" s="719">
        <v>0</v>
      </c>
      <c r="J21" s="719">
        <v>0</v>
      </c>
      <c r="K21" s="719">
        <v>0</v>
      </c>
      <c r="L21" s="719">
        <v>0</v>
      </c>
      <c r="M21" s="719">
        <v>0</v>
      </c>
      <c r="N21" s="719">
        <v>0</v>
      </c>
      <c r="O21" s="719">
        <v>0</v>
      </c>
      <c r="P21" s="719">
        <v>0</v>
      </c>
      <c r="Q21" s="719">
        <v>0</v>
      </c>
      <c r="R21" s="719">
        <v>0</v>
      </c>
      <c r="S21" s="719">
        <v>0</v>
      </c>
      <c r="T21" s="719">
        <v>0</v>
      </c>
      <c r="U21" s="719">
        <v>0</v>
      </c>
      <c r="V21" s="719">
        <v>0</v>
      </c>
      <c r="W21" s="719">
        <v>0</v>
      </c>
      <c r="X21" s="719">
        <v>0</v>
      </c>
      <c r="Y21" s="719">
        <v>0</v>
      </c>
      <c r="Z21" s="719">
        <v>0</v>
      </c>
      <c r="AA21" s="719">
        <v>0</v>
      </c>
      <c r="AB21" s="719">
        <v>0</v>
      </c>
      <c r="AC21" s="719">
        <v>0</v>
      </c>
      <c r="AD21" s="719">
        <v>0</v>
      </c>
      <c r="AE21" s="719">
        <v>0</v>
      </c>
      <c r="AF21" s="719">
        <v>0</v>
      </c>
    </row>
    <row r="22" spans="1:35" x14ac:dyDescent="0.25">
      <c r="A22" s="75" t="s">
        <v>935</v>
      </c>
      <c r="B22" s="75" t="s">
        <v>1014</v>
      </c>
      <c r="C22" s="75" t="str">
        <f t="shared" si="0"/>
        <v>Cars
Large-SUV-Executive</v>
      </c>
      <c r="D22" s="75" t="str" cm="1">
        <f t="array" ref="D22:F22">_xlfn.TEXTSPLIT($A22, CHAR(10))</f>
        <v>Passenger Cars</v>
      </c>
      <c r="E22" s="75" t="str">
        <v>LPG Bifuel</v>
      </c>
      <c r="F22" s="75" t="str">
        <v>Large-SUV-Executive</v>
      </c>
      <c r="G22" s="719">
        <v>0</v>
      </c>
      <c r="H22" s="719">
        <v>0</v>
      </c>
      <c r="I22" s="719">
        <v>0</v>
      </c>
      <c r="J22" s="719">
        <v>0</v>
      </c>
      <c r="K22" s="719">
        <v>0</v>
      </c>
      <c r="L22" s="719">
        <v>0</v>
      </c>
      <c r="M22" s="719">
        <v>0</v>
      </c>
      <c r="N22" s="719">
        <v>0</v>
      </c>
      <c r="O22" s="719">
        <v>0</v>
      </c>
      <c r="P22" s="719">
        <v>0</v>
      </c>
      <c r="Q22" s="719">
        <v>0</v>
      </c>
      <c r="R22" s="719">
        <v>0</v>
      </c>
      <c r="S22" s="719">
        <v>0</v>
      </c>
      <c r="T22" s="719">
        <v>0</v>
      </c>
      <c r="U22" s="719">
        <v>0</v>
      </c>
      <c r="V22" s="719">
        <v>0</v>
      </c>
      <c r="W22" s="719">
        <v>0</v>
      </c>
      <c r="X22" s="719">
        <v>0</v>
      </c>
      <c r="Y22" s="719">
        <v>0</v>
      </c>
      <c r="Z22" s="719">
        <v>0</v>
      </c>
      <c r="AA22" s="719">
        <v>0</v>
      </c>
      <c r="AB22" s="719">
        <v>0</v>
      </c>
      <c r="AC22" s="719">
        <v>0</v>
      </c>
      <c r="AD22" s="719">
        <v>0</v>
      </c>
      <c r="AE22" s="719">
        <v>0</v>
      </c>
      <c r="AF22" s="719">
        <v>0</v>
      </c>
    </row>
    <row r="23" spans="1:35" x14ac:dyDescent="0.25">
      <c r="A23" s="75" t="s">
        <v>936</v>
      </c>
      <c r="B23" s="75" t="s">
        <v>1015</v>
      </c>
      <c r="C23" s="75" t="str">
        <f t="shared" si="0"/>
        <v>Cars
Mini</v>
      </c>
      <c r="D23" s="75" t="str" cm="1">
        <f t="array" ref="D23:F23">_xlfn.TEXTSPLIT($A23, CHAR(10))</f>
        <v>Passenger Cars</v>
      </c>
      <c r="E23" s="75" t="str">
        <v>CNG Bifuel</v>
      </c>
      <c r="F23" s="75" t="str">
        <v>Mini</v>
      </c>
      <c r="G23" s="719">
        <v>0</v>
      </c>
      <c r="H23" s="719">
        <v>0</v>
      </c>
      <c r="I23" s="719">
        <v>0</v>
      </c>
      <c r="J23" s="719">
        <v>0</v>
      </c>
      <c r="K23" s="719">
        <v>0</v>
      </c>
      <c r="L23" s="719">
        <v>0</v>
      </c>
      <c r="M23" s="719">
        <v>0</v>
      </c>
      <c r="N23" s="719">
        <v>0</v>
      </c>
      <c r="O23" s="719">
        <v>0</v>
      </c>
      <c r="P23" s="719">
        <v>0</v>
      </c>
      <c r="Q23" s="719">
        <v>0</v>
      </c>
      <c r="R23" s="719">
        <v>0</v>
      </c>
      <c r="S23" s="719">
        <v>0</v>
      </c>
      <c r="T23" s="719">
        <v>0</v>
      </c>
      <c r="U23" s="719">
        <v>0</v>
      </c>
      <c r="V23" s="719">
        <v>0</v>
      </c>
      <c r="W23" s="719">
        <v>0</v>
      </c>
      <c r="X23" s="719">
        <v>0</v>
      </c>
      <c r="Y23" s="719">
        <v>0</v>
      </c>
      <c r="Z23" s="719">
        <v>0</v>
      </c>
      <c r="AA23" s="719">
        <v>0</v>
      </c>
      <c r="AB23" s="719">
        <v>0</v>
      </c>
      <c r="AC23" s="719">
        <v>0</v>
      </c>
      <c r="AD23" s="719">
        <v>0</v>
      </c>
      <c r="AE23" s="719">
        <v>0</v>
      </c>
      <c r="AF23" s="719">
        <v>0</v>
      </c>
    </row>
    <row r="24" spans="1:35" x14ac:dyDescent="0.25">
      <c r="A24" s="75" t="s">
        <v>937</v>
      </c>
      <c r="B24" s="75" t="s">
        <v>1016</v>
      </c>
      <c r="C24" s="75" t="str">
        <f t="shared" si="0"/>
        <v>Cars
Small</v>
      </c>
      <c r="D24" s="75" t="str" cm="1">
        <f t="array" ref="D24:F24">_xlfn.TEXTSPLIT($A24, CHAR(10))</f>
        <v>Passenger Cars</v>
      </c>
      <c r="E24" s="75" t="str">
        <v>CNG Bifuel</v>
      </c>
      <c r="F24" s="75" t="str">
        <v>Small</v>
      </c>
      <c r="G24" s="719">
        <v>0</v>
      </c>
      <c r="H24" s="719">
        <v>0</v>
      </c>
      <c r="I24" s="719">
        <v>0</v>
      </c>
      <c r="J24" s="719">
        <v>0</v>
      </c>
      <c r="K24" s="719">
        <v>0</v>
      </c>
      <c r="L24" s="719">
        <v>0</v>
      </c>
      <c r="M24" s="719">
        <v>0</v>
      </c>
      <c r="N24" s="719">
        <v>0</v>
      </c>
      <c r="O24" s="719">
        <v>0</v>
      </c>
      <c r="P24" s="719">
        <v>0</v>
      </c>
      <c r="Q24" s="719">
        <v>0</v>
      </c>
      <c r="R24" s="719">
        <v>0</v>
      </c>
      <c r="S24" s="719">
        <v>0</v>
      </c>
      <c r="T24" s="719">
        <v>0</v>
      </c>
      <c r="U24" s="719">
        <v>0</v>
      </c>
      <c r="V24" s="719">
        <v>0</v>
      </c>
      <c r="W24" s="719">
        <v>0</v>
      </c>
      <c r="X24" s="719">
        <v>0</v>
      </c>
      <c r="Y24" s="719">
        <v>0</v>
      </c>
      <c r="Z24" s="719">
        <v>0</v>
      </c>
      <c r="AA24" s="719">
        <v>0</v>
      </c>
      <c r="AB24" s="719">
        <v>0</v>
      </c>
      <c r="AC24" s="719">
        <v>0</v>
      </c>
      <c r="AD24" s="719">
        <v>0</v>
      </c>
      <c r="AE24" s="719">
        <v>0</v>
      </c>
      <c r="AF24" s="719">
        <v>0</v>
      </c>
    </row>
    <row r="25" spans="1:35" x14ac:dyDescent="0.25">
      <c r="A25" s="75" t="s">
        <v>938</v>
      </c>
      <c r="B25" s="75" t="s">
        <v>1017</v>
      </c>
      <c r="C25" s="75" t="str">
        <f t="shared" si="0"/>
        <v>Cars
Medium</v>
      </c>
      <c r="D25" s="75" t="str" cm="1">
        <f t="array" ref="D25:F25">_xlfn.TEXTSPLIT($A25, CHAR(10))</f>
        <v>Passenger Cars</v>
      </c>
      <c r="E25" s="75" t="str">
        <v>CNG Bifuel</v>
      </c>
      <c r="F25" s="75" t="str">
        <v>Medium</v>
      </c>
      <c r="G25" s="719">
        <v>0</v>
      </c>
      <c r="H25" s="719">
        <v>0</v>
      </c>
      <c r="I25" s="719">
        <v>0</v>
      </c>
      <c r="J25" s="719">
        <v>0</v>
      </c>
      <c r="K25" s="719">
        <v>0</v>
      </c>
      <c r="L25" s="719">
        <v>0</v>
      </c>
      <c r="M25" s="719">
        <v>0</v>
      </c>
      <c r="N25" s="719">
        <v>0</v>
      </c>
      <c r="O25" s="719">
        <v>0</v>
      </c>
      <c r="P25" s="719">
        <v>0</v>
      </c>
      <c r="Q25" s="719">
        <v>0</v>
      </c>
      <c r="R25" s="719">
        <v>0</v>
      </c>
      <c r="S25" s="719">
        <v>0</v>
      </c>
      <c r="T25" s="719">
        <v>0</v>
      </c>
      <c r="U25" s="719">
        <v>0</v>
      </c>
      <c r="V25" s="719">
        <v>0</v>
      </c>
      <c r="W25" s="719">
        <v>0</v>
      </c>
      <c r="X25" s="719">
        <v>0</v>
      </c>
      <c r="Y25" s="719">
        <v>0</v>
      </c>
      <c r="Z25" s="719">
        <v>0</v>
      </c>
      <c r="AA25" s="719">
        <v>0</v>
      </c>
      <c r="AB25" s="719">
        <v>0</v>
      </c>
      <c r="AC25" s="719">
        <v>0</v>
      </c>
      <c r="AD25" s="719">
        <v>0</v>
      </c>
      <c r="AE25" s="719">
        <v>0</v>
      </c>
      <c r="AF25" s="719">
        <v>0</v>
      </c>
    </row>
    <row r="26" spans="1:35" x14ac:dyDescent="0.25">
      <c r="A26" s="75" t="s">
        <v>939</v>
      </c>
      <c r="B26" s="75" t="s">
        <v>1018</v>
      </c>
      <c r="C26" s="75" t="str">
        <f t="shared" si="0"/>
        <v>Cars
Large-SUV-Executive</v>
      </c>
      <c r="D26" s="75" t="str" cm="1">
        <f t="array" ref="D26:F26">_xlfn.TEXTSPLIT($A26, CHAR(10))</f>
        <v>Passenger Cars</v>
      </c>
      <c r="E26" s="75" t="str">
        <v>CNG Bifuel</v>
      </c>
      <c r="F26" s="75" t="str">
        <v>Large-SUV-Executive</v>
      </c>
      <c r="G26" s="719">
        <v>0</v>
      </c>
      <c r="H26" s="719">
        <v>0</v>
      </c>
      <c r="I26" s="719">
        <v>0</v>
      </c>
      <c r="J26" s="719">
        <v>0</v>
      </c>
      <c r="K26" s="719">
        <v>0</v>
      </c>
      <c r="L26" s="719">
        <v>0</v>
      </c>
      <c r="M26" s="719">
        <v>0</v>
      </c>
      <c r="N26" s="719">
        <v>0</v>
      </c>
      <c r="O26" s="719">
        <v>0</v>
      </c>
      <c r="P26" s="719">
        <v>0</v>
      </c>
      <c r="Q26" s="719">
        <v>0</v>
      </c>
      <c r="R26" s="719">
        <v>0</v>
      </c>
      <c r="S26" s="719">
        <v>0</v>
      </c>
      <c r="T26" s="719">
        <v>0</v>
      </c>
      <c r="U26" s="719">
        <v>0</v>
      </c>
      <c r="V26" s="719">
        <v>0</v>
      </c>
      <c r="W26" s="719">
        <v>0</v>
      </c>
      <c r="X26" s="719">
        <v>0</v>
      </c>
      <c r="Y26" s="719">
        <v>0</v>
      </c>
      <c r="Z26" s="719">
        <v>0</v>
      </c>
      <c r="AA26" s="719">
        <v>0</v>
      </c>
      <c r="AB26" s="719">
        <v>0</v>
      </c>
      <c r="AC26" s="719">
        <v>0</v>
      </c>
      <c r="AD26" s="719">
        <v>0</v>
      </c>
      <c r="AE26" s="719">
        <v>0</v>
      </c>
      <c r="AF26" s="719">
        <v>0</v>
      </c>
    </row>
    <row r="27" spans="1:35" x14ac:dyDescent="0.25">
      <c r="A27" s="75" t="s">
        <v>940</v>
      </c>
      <c r="B27" s="75" t="s">
        <v>1019</v>
      </c>
      <c r="C27" s="75" t="str">
        <f t="shared" si="0"/>
        <v>Cars
Mini</v>
      </c>
      <c r="D27" s="75" t="str" cm="1">
        <f t="array" ref="D27:F27">_xlfn.TEXTSPLIT($A27, CHAR(10))</f>
        <v>Passenger Cars</v>
      </c>
      <c r="E27" s="75" t="str">
        <v>Battery electric</v>
      </c>
      <c r="F27" s="75" t="str">
        <v>Mini</v>
      </c>
      <c r="G27" s="719">
        <v>0</v>
      </c>
      <c r="H27" s="719">
        <v>0</v>
      </c>
      <c r="I27" s="719">
        <v>0</v>
      </c>
      <c r="J27" s="719">
        <v>0</v>
      </c>
      <c r="K27" s="719">
        <v>0</v>
      </c>
      <c r="L27" s="719">
        <v>0</v>
      </c>
      <c r="M27" s="719">
        <v>0</v>
      </c>
      <c r="N27" s="719">
        <v>0</v>
      </c>
      <c r="O27" s="719">
        <v>0</v>
      </c>
      <c r="P27" s="719">
        <v>0</v>
      </c>
      <c r="Q27" s="719">
        <v>0</v>
      </c>
      <c r="R27" s="719">
        <v>0</v>
      </c>
      <c r="S27" s="719">
        <v>0</v>
      </c>
      <c r="T27" s="719">
        <v>0</v>
      </c>
      <c r="U27" s="719">
        <v>0</v>
      </c>
      <c r="V27" s="719">
        <v>0</v>
      </c>
      <c r="W27" s="719">
        <v>0</v>
      </c>
      <c r="X27" s="719">
        <v>0</v>
      </c>
      <c r="Y27" s="719">
        <v>0</v>
      </c>
      <c r="Z27" s="719">
        <v>0</v>
      </c>
      <c r="AA27" s="719">
        <v>0</v>
      </c>
      <c r="AB27" s="719">
        <v>0</v>
      </c>
      <c r="AC27" s="719">
        <v>0</v>
      </c>
      <c r="AD27" s="719">
        <v>0</v>
      </c>
      <c r="AE27" s="719">
        <v>0</v>
      </c>
      <c r="AF27" s="719">
        <v>0</v>
      </c>
    </row>
    <row r="28" spans="1:35" x14ac:dyDescent="0.25">
      <c r="A28" s="75" t="s">
        <v>941</v>
      </c>
      <c r="B28" s="75" t="s">
        <v>1020</v>
      </c>
      <c r="C28" s="75" t="str">
        <f t="shared" si="0"/>
        <v>Cars
Small</v>
      </c>
      <c r="D28" s="75" t="str" cm="1">
        <f t="array" ref="D28:F28">_xlfn.TEXTSPLIT($A28, CHAR(10))</f>
        <v>Passenger Cars</v>
      </c>
      <c r="E28" s="75" t="str">
        <v>Battery electric</v>
      </c>
      <c r="F28" s="75" t="str">
        <v>Small</v>
      </c>
      <c r="G28" s="719">
        <v>0</v>
      </c>
      <c r="H28" s="719">
        <v>0</v>
      </c>
      <c r="I28" s="719">
        <v>8379.3828718850873</v>
      </c>
      <c r="J28" s="719">
        <v>9876.3858270863511</v>
      </c>
      <c r="K28" s="719">
        <v>28159.654971936758</v>
      </c>
      <c r="L28" s="719">
        <v>0</v>
      </c>
      <c r="M28" s="719">
        <v>0</v>
      </c>
      <c r="N28" s="719">
        <v>0</v>
      </c>
      <c r="O28" s="719">
        <v>0</v>
      </c>
      <c r="P28" s="719">
        <v>0</v>
      </c>
      <c r="Q28" s="719">
        <v>0</v>
      </c>
      <c r="R28" s="719">
        <v>0</v>
      </c>
      <c r="S28" s="719">
        <v>0</v>
      </c>
      <c r="T28" s="719">
        <v>0</v>
      </c>
      <c r="U28" s="719">
        <v>0</v>
      </c>
      <c r="V28" s="719">
        <v>0</v>
      </c>
      <c r="W28" s="719">
        <v>0</v>
      </c>
      <c r="X28" s="719">
        <v>0</v>
      </c>
      <c r="Y28" s="719">
        <v>0</v>
      </c>
      <c r="Z28" s="719">
        <v>0</v>
      </c>
      <c r="AA28" s="719">
        <v>0</v>
      </c>
      <c r="AB28" s="719">
        <v>0</v>
      </c>
      <c r="AC28" s="719">
        <v>0</v>
      </c>
      <c r="AD28" s="719">
        <v>0</v>
      </c>
      <c r="AE28" s="719">
        <v>0</v>
      </c>
      <c r="AF28" s="719">
        <v>0</v>
      </c>
    </row>
    <row r="29" spans="1:35" x14ac:dyDescent="0.25">
      <c r="A29" s="75" t="s">
        <v>942</v>
      </c>
      <c r="B29" s="75" t="s">
        <v>1021</v>
      </c>
      <c r="C29" s="75" t="str">
        <f t="shared" si="0"/>
        <v>Cars
Medium</v>
      </c>
      <c r="D29" s="75" t="str" cm="1">
        <f t="array" ref="D29:F29">_xlfn.TEXTSPLIT($A29, CHAR(10))</f>
        <v>Passenger Cars</v>
      </c>
      <c r="E29" s="75" t="str">
        <v>Battery electric</v>
      </c>
      <c r="F29" s="75" t="str">
        <v>Medium</v>
      </c>
      <c r="G29" s="719">
        <v>0</v>
      </c>
      <c r="H29" s="719">
        <v>0</v>
      </c>
      <c r="I29" s="719">
        <v>7611.5917864758358</v>
      </c>
      <c r="J29" s="719">
        <v>12739.192208829194</v>
      </c>
      <c r="K29" s="719">
        <v>12739.192208829194</v>
      </c>
      <c r="L29" s="719">
        <v>0</v>
      </c>
      <c r="M29" s="719">
        <v>0</v>
      </c>
      <c r="N29" s="719">
        <v>0</v>
      </c>
      <c r="O29" s="719">
        <v>0</v>
      </c>
      <c r="P29" s="719">
        <v>0</v>
      </c>
      <c r="Q29" s="719">
        <v>0</v>
      </c>
      <c r="R29" s="719">
        <v>0</v>
      </c>
      <c r="S29" s="719">
        <v>0</v>
      </c>
      <c r="T29" s="719">
        <v>0</v>
      </c>
      <c r="U29" s="719">
        <v>0</v>
      </c>
      <c r="V29" s="719">
        <v>0</v>
      </c>
      <c r="W29" s="719">
        <v>0</v>
      </c>
      <c r="X29" s="719">
        <v>0</v>
      </c>
      <c r="Y29" s="719">
        <v>0</v>
      </c>
      <c r="Z29" s="719">
        <v>0</v>
      </c>
      <c r="AA29" s="719">
        <v>0</v>
      </c>
      <c r="AB29" s="719">
        <v>0</v>
      </c>
      <c r="AC29" s="719">
        <v>0</v>
      </c>
      <c r="AD29" s="719">
        <v>0</v>
      </c>
      <c r="AE29" s="719">
        <v>0</v>
      </c>
      <c r="AF29" s="719">
        <v>0</v>
      </c>
    </row>
    <row r="30" spans="1:35" x14ac:dyDescent="0.25">
      <c r="A30" s="75" t="s">
        <v>943</v>
      </c>
      <c r="B30" s="75" t="s">
        <v>1022</v>
      </c>
      <c r="C30" s="75" t="str">
        <f t="shared" si="0"/>
        <v>Cars
Large-SUV-Executive</v>
      </c>
      <c r="D30" s="75" t="str" cm="1">
        <f t="array" ref="D30:F30">_xlfn.TEXTSPLIT($A30, CHAR(10))</f>
        <v>Passenger Cars</v>
      </c>
      <c r="E30" s="75" t="str">
        <v>Battery electric</v>
      </c>
      <c r="F30" s="75" t="str">
        <v>Large-SUV-Executive</v>
      </c>
      <c r="G30" s="719">
        <v>0</v>
      </c>
      <c r="H30" s="719">
        <v>0</v>
      </c>
      <c r="I30" s="719">
        <v>12739.192208829194</v>
      </c>
      <c r="J30" s="719">
        <v>9310.3029461221777</v>
      </c>
      <c r="K30" s="719">
        <v>9310.3029461221777</v>
      </c>
      <c r="L30" s="719">
        <v>0</v>
      </c>
      <c r="M30" s="719">
        <v>0</v>
      </c>
      <c r="N30" s="719">
        <v>0</v>
      </c>
      <c r="O30" s="719">
        <v>0</v>
      </c>
      <c r="P30" s="719">
        <v>0</v>
      </c>
      <c r="Q30" s="719">
        <v>0</v>
      </c>
      <c r="R30" s="719">
        <v>0</v>
      </c>
      <c r="S30" s="719">
        <v>0</v>
      </c>
      <c r="T30" s="719">
        <v>0</v>
      </c>
      <c r="U30" s="719">
        <v>0</v>
      </c>
      <c r="V30" s="719">
        <v>0</v>
      </c>
      <c r="W30" s="719">
        <v>0</v>
      </c>
      <c r="X30" s="719">
        <v>0</v>
      </c>
      <c r="Y30" s="719">
        <v>0</v>
      </c>
      <c r="Z30" s="719">
        <v>0</v>
      </c>
      <c r="AA30" s="719">
        <v>0</v>
      </c>
      <c r="AB30" s="719">
        <v>0</v>
      </c>
      <c r="AC30" s="719">
        <v>0</v>
      </c>
      <c r="AD30" s="719">
        <v>0</v>
      </c>
      <c r="AE30" s="719">
        <v>0</v>
      </c>
      <c r="AF30" s="719">
        <v>0</v>
      </c>
    </row>
    <row r="31" spans="1:35" x14ac:dyDescent="0.25">
      <c r="A31" s="75" t="s">
        <v>944</v>
      </c>
      <c r="B31" s="75" t="s">
        <v>1023</v>
      </c>
      <c r="C31" s="75" t="str">
        <f>_xlfn.CONCAT("LDTs",CHAR(10),F31)</f>
        <v>LDTs
N1-I</v>
      </c>
      <c r="D31" s="75" t="str" cm="1">
        <f t="array" ref="D31:F31">_xlfn.TEXTSPLIT($A31, CHAR(10))</f>
        <v>Light Commercial Vehicles</v>
      </c>
      <c r="E31" s="75" t="str">
        <v>Petrol</v>
      </c>
      <c r="F31" s="75" t="str">
        <v>N1-I</v>
      </c>
      <c r="G31" s="719">
        <v>9438.6774247904796</v>
      </c>
      <c r="H31" s="719">
        <v>14314.189944267258</v>
      </c>
      <c r="I31" s="719">
        <v>14545.809132754803</v>
      </c>
      <c r="J31" s="719">
        <v>26684.745161365823</v>
      </c>
      <c r="K31" s="719">
        <v>22524.493189146699</v>
      </c>
      <c r="L31" s="719">
        <v>0</v>
      </c>
      <c r="M31" s="719">
        <v>0</v>
      </c>
      <c r="N31" s="719">
        <v>0</v>
      </c>
      <c r="O31" s="719">
        <v>0</v>
      </c>
      <c r="P31" s="719">
        <v>0</v>
      </c>
      <c r="Q31" s="719">
        <v>0</v>
      </c>
      <c r="R31" s="719">
        <v>0</v>
      </c>
      <c r="S31" s="719">
        <v>0</v>
      </c>
      <c r="T31" s="719">
        <v>0</v>
      </c>
      <c r="U31" s="719">
        <v>9527.8765220972182</v>
      </c>
      <c r="V31" s="719">
        <v>9826.0235045191621</v>
      </c>
      <c r="W31" s="719">
        <v>0</v>
      </c>
      <c r="X31" s="719">
        <v>0</v>
      </c>
      <c r="Y31" s="719">
        <v>0</v>
      </c>
      <c r="Z31" s="719">
        <v>0</v>
      </c>
      <c r="AA31" s="719">
        <v>0</v>
      </c>
      <c r="AB31" s="719">
        <v>0</v>
      </c>
      <c r="AC31" s="719">
        <v>0</v>
      </c>
      <c r="AD31" s="719">
        <v>0</v>
      </c>
      <c r="AE31" s="719">
        <v>0</v>
      </c>
      <c r="AF31" s="719">
        <v>0</v>
      </c>
      <c r="AI31" s="718" t="s">
        <v>836</v>
      </c>
    </row>
    <row r="32" spans="1:35" x14ac:dyDescent="0.25">
      <c r="A32" s="75" t="s">
        <v>945</v>
      </c>
      <c r="B32" s="75" t="s">
        <v>1024</v>
      </c>
      <c r="C32" s="75" t="str">
        <f t="shared" ref="C32:C39" si="1">_xlfn.CONCAT("LDTs",CHAR(10),F32)</f>
        <v>LDTs
N1-II</v>
      </c>
      <c r="D32" s="75" t="str" cm="1">
        <f t="array" ref="D32:F32">_xlfn.TEXTSPLIT($A32, CHAR(10))</f>
        <v>Light Commercial Vehicles</v>
      </c>
      <c r="E32" s="75" t="str">
        <v>Petrol</v>
      </c>
      <c r="F32" s="75" t="str">
        <v>N1-II</v>
      </c>
      <c r="G32" s="719">
        <v>10677.416043662801</v>
      </c>
      <c r="H32" s="719">
        <v>12273.821687458354</v>
      </c>
      <c r="I32" s="719">
        <v>21145.509785616432</v>
      </c>
      <c r="J32" s="719">
        <v>23421.539736861163</v>
      </c>
      <c r="K32" s="719">
        <v>31406.986266207878</v>
      </c>
      <c r="L32" s="719">
        <v>0</v>
      </c>
      <c r="M32" s="719">
        <v>0</v>
      </c>
      <c r="N32" s="719">
        <v>0</v>
      </c>
      <c r="O32" s="719">
        <v>0</v>
      </c>
      <c r="P32" s="719">
        <v>0</v>
      </c>
      <c r="Q32" s="719">
        <v>0</v>
      </c>
      <c r="R32" s="719">
        <v>0</v>
      </c>
      <c r="S32" s="719">
        <v>0</v>
      </c>
      <c r="T32" s="719">
        <v>3285.6202279941049</v>
      </c>
      <c r="U32" s="719">
        <v>3830.4552574365384</v>
      </c>
      <c r="V32" s="719">
        <v>4154.9636293882531</v>
      </c>
      <c r="W32" s="719">
        <v>0</v>
      </c>
      <c r="X32" s="719">
        <v>0</v>
      </c>
      <c r="Y32" s="719">
        <v>0</v>
      </c>
      <c r="Z32" s="719">
        <v>0</v>
      </c>
      <c r="AA32" s="719">
        <v>0</v>
      </c>
      <c r="AB32" s="719">
        <v>0</v>
      </c>
      <c r="AC32" s="719">
        <v>0</v>
      </c>
      <c r="AD32" s="719">
        <v>0</v>
      </c>
      <c r="AE32" s="719">
        <v>0</v>
      </c>
      <c r="AF32" s="719">
        <v>0</v>
      </c>
    </row>
    <row r="33" spans="1:32" x14ac:dyDescent="0.25">
      <c r="A33" s="75" t="s">
        <v>946</v>
      </c>
      <c r="B33" s="75" t="s">
        <v>1025</v>
      </c>
      <c r="C33" s="75" t="str">
        <f t="shared" si="1"/>
        <v>LDTs
N1-III</v>
      </c>
      <c r="D33" s="75" t="str" cm="1">
        <f t="array" ref="D33:F33">_xlfn.TEXTSPLIT($A33, CHAR(10))</f>
        <v>Light Commercial Vehicles</v>
      </c>
      <c r="E33" s="75" t="str">
        <v>Petrol</v>
      </c>
      <c r="F33" s="75" t="str">
        <v>N1-III</v>
      </c>
      <c r="G33" s="719">
        <v>25476.576050988646</v>
      </c>
      <c r="H33" s="719">
        <v>9756.1297188730896</v>
      </c>
      <c r="I33" s="719">
        <v>11019.917178870059</v>
      </c>
      <c r="J33" s="719">
        <v>25599.896085250984</v>
      </c>
      <c r="K33" s="719">
        <v>38229.207072836252</v>
      </c>
      <c r="L33" s="719">
        <v>0</v>
      </c>
      <c r="M33" s="719">
        <v>0</v>
      </c>
      <c r="N33" s="719">
        <v>0</v>
      </c>
      <c r="O33" s="719">
        <v>0</v>
      </c>
      <c r="P33" s="719">
        <v>0</v>
      </c>
      <c r="Q33" s="719">
        <v>0</v>
      </c>
      <c r="R33" s="719">
        <v>0</v>
      </c>
      <c r="S33" s="719">
        <v>0</v>
      </c>
      <c r="T33" s="719">
        <v>4745.1952592970838</v>
      </c>
      <c r="U33" s="719">
        <v>5686.0127755494632</v>
      </c>
      <c r="V33" s="719">
        <v>8333.5653872411731</v>
      </c>
      <c r="W33" s="719">
        <v>0</v>
      </c>
      <c r="X33" s="719">
        <v>0</v>
      </c>
      <c r="Y33" s="719">
        <v>0</v>
      </c>
      <c r="Z33" s="719">
        <v>0</v>
      </c>
      <c r="AA33" s="719">
        <v>0</v>
      </c>
      <c r="AB33" s="719">
        <v>0</v>
      </c>
      <c r="AC33" s="719">
        <v>0</v>
      </c>
      <c r="AD33" s="719">
        <v>0</v>
      </c>
      <c r="AE33" s="719">
        <v>0</v>
      </c>
      <c r="AF33" s="719">
        <v>0</v>
      </c>
    </row>
    <row r="34" spans="1:32" x14ac:dyDescent="0.25">
      <c r="A34" s="75" t="s">
        <v>947</v>
      </c>
      <c r="B34" s="75" t="s">
        <v>1026</v>
      </c>
      <c r="C34" s="75" t="str">
        <f t="shared" si="1"/>
        <v>LDTs
N1-I</v>
      </c>
      <c r="D34" s="75" t="str" cm="1">
        <f t="array" ref="D34:F34">_xlfn.TEXTSPLIT($A34, CHAR(10))</f>
        <v>Light Commercial Vehicles</v>
      </c>
      <c r="E34" s="75" t="str">
        <v>Diesel</v>
      </c>
      <c r="F34" s="75" t="str">
        <v>N1-I</v>
      </c>
      <c r="G34" s="719">
        <v>16528.919178457134</v>
      </c>
      <c r="H34" s="719">
        <v>20535.607761281408</v>
      </c>
      <c r="I34" s="719">
        <v>27898.405799789642</v>
      </c>
      <c r="J34" s="719">
        <v>34238.829516485857</v>
      </c>
      <c r="K34" s="719">
        <v>35918.554121347086</v>
      </c>
      <c r="L34" s="719">
        <v>0</v>
      </c>
      <c r="M34" s="719">
        <v>0</v>
      </c>
      <c r="N34" s="719">
        <v>0</v>
      </c>
      <c r="O34" s="719">
        <v>0</v>
      </c>
      <c r="P34" s="719">
        <v>0</v>
      </c>
      <c r="Q34" s="719">
        <v>0</v>
      </c>
      <c r="R34" s="719">
        <v>0</v>
      </c>
      <c r="S34" s="719">
        <v>0</v>
      </c>
      <c r="T34" s="719">
        <v>13846.23689100097</v>
      </c>
      <c r="U34" s="719">
        <v>9722.3313402611311</v>
      </c>
      <c r="V34" s="719">
        <v>13548.49541408253</v>
      </c>
      <c r="W34" s="719">
        <v>16232.112448311094</v>
      </c>
      <c r="X34" s="719">
        <v>0</v>
      </c>
      <c r="Y34" s="719">
        <v>0</v>
      </c>
      <c r="Z34" s="719">
        <v>0</v>
      </c>
      <c r="AA34" s="719">
        <v>0</v>
      </c>
      <c r="AB34" s="719">
        <v>0</v>
      </c>
      <c r="AC34" s="719">
        <v>0</v>
      </c>
      <c r="AD34" s="719">
        <v>0</v>
      </c>
      <c r="AE34" s="719">
        <v>0</v>
      </c>
      <c r="AF34" s="719">
        <v>0</v>
      </c>
    </row>
    <row r="35" spans="1:32" x14ac:dyDescent="0.25">
      <c r="A35" s="75" t="s">
        <v>948</v>
      </c>
      <c r="B35" s="75" t="s">
        <v>1027</v>
      </c>
      <c r="C35" s="75" t="str">
        <f t="shared" si="1"/>
        <v>LDTs
N1-II</v>
      </c>
      <c r="D35" s="75" t="str" cm="1">
        <f t="array" ref="D35:F35">_xlfn.TEXTSPLIT($A35, CHAR(10))</f>
        <v>Light Commercial Vehicles</v>
      </c>
      <c r="E35" s="75" t="str">
        <v>Diesel</v>
      </c>
      <c r="F35" s="75" t="str">
        <v>N1-II</v>
      </c>
      <c r="G35" s="719">
        <v>18578.925118887757</v>
      </c>
      <c r="H35" s="719">
        <v>22274.37886312963</v>
      </c>
      <c r="I35" s="719">
        <v>27729.064441375442</v>
      </c>
      <c r="J35" s="719">
        <v>34653.321271748013</v>
      </c>
      <c r="K35" s="719">
        <v>39699.744335388757</v>
      </c>
      <c r="L35" s="719">
        <v>0</v>
      </c>
      <c r="M35" s="719">
        <v>0</v>
      </c>
      <c r="N35" s="719">
        <v>0</v>
      </c>
      <c r="O35" s="719">
        <v>0</v>
      </c>
      <c r="P35" s="719">
        <v>0</v>
      </c>
      <c r="Q35" s="719">
        <v>0</v>
      </c>
      <c r="R35" s="719">
        <v>0</v>
      </c>
      <c r="S35" s="719">
        <v>0</v>
      </c>
      <c r="T35" s="719">
        <v>8982.0897136202784</v>
      </c>
      <c r="U35" s="719">
        <v>11652.830685767802</v>
      </c>
      <c r="V35" s="719">
        <v>14738.311795569194</v>
      </c>
      <c r="W35" s="719">
        <v>9594.1298719131883</v>
      </c>
      <c r="X35" s="719">
        <v>0</v>
      </c>
      <c r="Y35" s="719">
        <v>0</v>
      </c>
      <c r="Z35" s="719">
        <v>0</v>
      </c>
      <c r="AA35" s="719">
        <v>0</v>
      </c>
      <c r="AB35" s="719">
        <v>0</v>
      </c>
      <c r="AC35" s="719">
        <v>0</v>
      </c>
      <c r="AD35" s="719">
        <v>0</v>
      </c>
      <c r="AE35" s="719">
        <v>0</v>
      </c>
      <c r="AF35" s="719">
        <v>0</v>
      </c>
    </row>
    <row r="36" spans="1:32" x14ac:dyDescent="0.25">
      <c r="A36" s="75" t="s">
        <v>949</v>
      </c>
      <c r="B36" s="75" t="s">
        <v>1028</v>
      </c>
      <c r="C36" s="75" t="str">
        <f t="shared" si="1"/>
        <v>LDTs
N1-III</v>
      </c>
      <c r="D36" s="75" t="str" cm="1">
        <f t="array" ref="D36:F36">_xlfn.TEXTSPLIT($A36, CHAR(10))</f>
        <v>Light Commercial Vehicles</v>
      </c>
      <c r="E36" s="75" t="str">
        <v>Diesel</v>
      </c>
      <c r="F36" s="75" t="str">
        <v>N1-III</v>
      </c>
      <c r="G36" s="719">
        <v>17476.46872979269</v>
      </c>
      <c r="H36" s="719">
        <v>23134.747839055184</v>
      </c>
      <c r="I36" s="719">
        <v>29904.236642989599</v>
      </c>
      <c r="J36" s="719">
        <v>39308.519660314734</v>
      </c>
      <c r="K36" s="719">
        <v>43249.606060958205</v>
      </c>
      <c r="L36" s="719">
        <v>0</v>
      </c>
      <c r="M36" s="719">
        <v>0</v>
      </c>
      <c r="N36" s="719">
        <v>0</v>
      </c>
      <c r="O36" s="719">
        <v>0</v>
      </c>
      <c r="P36" s="719">
        <v>0</v>
      </c>
      <c r="Q36" s="719">
        <v>0</v>
      </c>
      <c r="R36" s="719">
        <v>0</v>
      </c>
      <c r="S36" s="719">
        <v>0</v>
      </c>
      <c r="T36" s="719">
        <v>11723.285598338052</v>
      </c>
      <c r="U36" s="719">
        <v>11739.166917734117</v>
      </c>
      <c r="V36" s="719">
        <v>14393.566532878784</v>
      </c>
      <c r="W36" s="719">
        <v>10316.490617905838</v>
      </c>
      <c r="X36" s="719">
        <v>0</v>
      </c>
      <c r="Y36" s="719">
        <v>0</v>
      </c>
      <c r="Z36" s="719">
        <v>0</v>
      </c>
      <c r="AA36" s="719">
        <v>0</v>
      </c>
      <c r="AB36" s="719">
        <v>0</v>
      </c>
      <c r="AC36" s="719">
        <v>0</v>
      </c>
      <c r="AD36" s="719">
        <v>0</v>
      </c>
      <c r="AE36" s="719">
        <v>0</v>
      </c>
      <c r="AF36" s="719">
        <v>0</v>
      </c>
    </row>
    <row r="37" spans="1:32" x14ac:dyDescent="0.25">
      <c r="A37" s="75" t="s">
        <v>950</v>
      </c>
      <c r="B37" s="75" t="s">
        <v>1029</v>
      </c>
      <c r="C37" s="75" t="str">
        <f t="shared" si="1"/>
        <v>LDTs
N1-I</v>
      </c>
      <c r="D37" s="75" t="str" cm="1">
        <f t="array" ref="D37:F37">_xlfn.TEXTSPLIT($A37, CHAR(10))</f>
        <v>Light Commercial Vehicles</v>
      </c>
      <c r="E37" s="75" t="str">
        <v>Battery electric</v>
      </c>
      <c r="F37" s="75" t="str">
        <v>N1-I</v>
      </c>
      <c r="G37" s="719">
        <v>0</v>
      </c>
      <c r="H37" s="719">
        <v>0</v>
      </c>
      <c r="I37" s="719">
        <v>0</v>
      </c>
      <c r="J37" s="719">
        <v>0</v>
      </c>
      <c r="K37" s="719">
        <v>0</v>
      </c>
      <c r="L37" s="719">
        <v>0</v>
      </c>
      <c r="M37" s="719">
        <v>0</v>
      </c>
      <c r="N37" s="719">
        <v>0</v>
      </c>
      <c r="O37" s="719">
        <v>0</v>
      </c>
      <c r="P37" s="719">
        <v>0</v>
      </c>
      <c r="Q37" s="719">
        <v>0</v>
      </c>
      <c r="R37" s="719">
        <v>0</v>
      </c>
      <c r="S37" s="719">
        <v>0</v>
      </c>
      <c r="T37" s="719">
        <v>0</v>
      </c>
      <c r="U37" s="719">
        <v>0</v>
      </c>
      <c r="V37" s="719">
        <v>0</v>
      </c>
      <c r="W37" s="719">
        <v>0</v>
      </c>
      <c r="X37" s="719">
        <v>0</v>
      </c>
      <c r="Y37" s="719">
        <v>0</v>
      </c>
      <c r="Z37" s="719">
        <v>0</v>
      </c>
      <c r="AA37" s="719">
        <v>0</v>
      </c>
      <c r="AB37" s="719">
        <v>0</v>
      </c>
      <c r="AC37" s="719">
        <v>0</v>
      </c>
      <c r="AD37" s="719">
        <v>0</v>
      </c>
      <c r="AE37" s="719">
        <v>0</v>
      </c>
      <c r="AF37" s="719">
        <v>0</v>
      </c>
    </row>
    <row r="38" spans="1:32" x14ac:dyDescent="0.25">
      <c r="A38" s="75" t="s">
        <v>951</v>
      </c>
      <c r="B38" s="75" t="s">
        <v>1030</v>
      </c>
      <c r="C38" s="75" t="str">
        <f t="shared" si="1"/>
        <v>LDTs
N1-II</v>
      </c>
      <c r="D38" s="75" t="str" cm="1">
        <f t="array" ref="D38:F38">_xlfn.TEXTSPLIT($A38, CHAR(10))</f>
        <v>Light Commercial Vehicles</v>
      </c>
      <c r="E38" s="75" t="str">
        <v>Battery electric</v>
      </c>
      <c r="F38" s="75" t="str">
        <v>N1-II</v>
      </c>
      <c r="G38" s="719">
        <v>0</v>
      </c>
      <c r="H38" s="719">
        <v>0</v>
      </c>
      <c r="I38" s="719">
        <v>0</v>
      </c>
      <c r="J38" s="719">
        <v>0</v>
      </c>
      <c r="K38" s="719">
        <v>0</v>
      </c>
      <c r="L38" s="719">
        <v>0</v>
      </c>
      <c r="M38" s="719">
        <v>0</v>
      </c>
      <c r="N38" s="719">
        <v>0</v>
      </c>
      <c r="O38" s="719">
        <v>0</v>
      </c>
      <c r="P38" s="719">
        <v>0</v>
      </c>
      <c r="Q38" s="719">
        <v>0</v>
      </c>
      <c r="R38" s="719">
        <v>0</v>
      </c>
      <c r="S38" s="719">
        <v>0</v>
      </c>
      <c r="T38" s="719">
        <v>0</v>
      </c>
      <c r="U38" s="719">
        <v>0</v>
      </c>
      <c r="V38" s="719">
        <v>0</v>
      </c>
      <c r="W38" s="719">
        <v>0</v>
      </c>
      <c r="X38" s="719">
        <v>0</v>
      </c>
      <c r="Y38" s="719">
        <v>0</v>
      </c>
      <c r="Z38" s="719">
        <v>0</v>
      </c>
      <c r="AA38" s="719">
        <v>0</v>
      </c>
      <c r="AB38" s="719">
        <v>0</v>
      </c>
      <c r="AC38" s="719">
        <v>0</v>
      </c>
      <c r="AD38" s="719">
        <v>0</v>
      </c>
      <c r="AE38" s="719">
        <v>0</v>
      </c>
      <c r="AF38" s="719">
        <v>0</v>
      </c>
    </row>
    <row r="39" spans="1:32" x14ac:dyDescent="0.25">
      <c r="A39" s="75" t="s">
        <v>952</v>
      </c>
      <c r="B39" s="75" t="s">
        <v>1031</v>
      </c>
      <c r="C39" s="75" t="str">
        <f t="shared" si="1"/>
        <v>LDTs
N1-III</v>
      </c>
      <c r="D39" s="75" t="str" cm="1">
        <f t="array" ref="D39:F39">_xlfn.TEXTSPLIT($A39, CHAR(10))</f>
        <v>Light Commercial Vehicles</v>
      </c>
      <c r="E39" s="75" t="str">
        <v>Battery electric</v>
      </c>
      <c r="F39" s="75" t="str">
        <v>N1-III</v>
      </c>
      <c r="G39" s="719">
        <v>0</v>
      </c>
      <c r="H39" s="719">
        <v>0</v>
      </c>
      <c r="I39" s="719">
        <v>0</v>
      </c>
      <c r="J39" s="719">
        <v>0</v>
      </c>
      <c r="K39" s="719">
        <v>0</v>
      </c>
      <c r="L39" s="719">
        <v>0</v>
      </c>
      <c r="M39" s="719">
        <v>0</v>
      </c>
      <c r="N39" s="719">
        <v>0</v>
      </c>
      <c r="O39" s="719">
        <v>0</v>
      </c>
      <c r="P39" s="719">
        <v>0</v>
      </c>
      <c r="Q39" s="719">
        <v>0</v>
      </c>
      <c r="R39" s="719">
        <v>0</v>
      </c>
      <c r="S39" s="719">
        <v>0</v>
      </c>
      <c r="T39" s="719">
        <v>0</v>
      </c>
      <c r="U39" s="719">
        <v>0</v>
      </c>
      <c r="V39" s="719">
        <v>0</v>
      </c>
      <c r="W39" s="719">
        <v>0</v>
      </c>
      <c r="X39" s="719">
        <v>0</v>
      </c>
      <c r="Y39" s="719">
        <v>0</v>
      </c>
      <c r="Z39" s="719">
        <v>0</v>
      </c>
      <c r="AA39" s="719">
        <v>0</v>
      </c>
      <c r="AB39" s="719">
        <v>0</v>
      </c>
      <c r="AC39" s="719">
        <v>0</v>
      </c>
      <c r="AD39" s="719">
        <v>0</v>
      </c>
      <c r="AE39" s="719">
        <v>0</v>
      </c>
      <c r="AF39" s="719">
        <v>0</v>
      </c>
    </row>
    <row r="40" spans="1:32" x14ac:dyDescent="0.25">
      <c r="A40" s="75" t="s">
        <v>953</v>
      </c>
      <c r="B40" s="75" t="s">
        <v>1032</v>
      </c>
      <c r="C40" s="75" t="str">
        <f>_xlfn.CONCAT(E40,CHAR(10),F40)</f>
        <v>Petrol
&gt;3,5 t</v>
      </c>
      <c r="D40" s="75" t="str" cm="1">
        <f t="array" ref="D40:F40">_xlfn.TEXTSPLIT($A40, CHAR(10))</f>
        <v>Heavy Duty Trucks</v>
      </c>
      <c r="E40" s="75" t="str">
        <v>Petrol</v>
      </c>
      <c r="F40" s="75" t="str">
        <v>&gt;3,5 t</v>
      </c>
      <c r="G40" s="719">
        <v>0</v>
      </c>
      <c r="H40" s="719">
        <v>0</v>
      </c>
      <c r="I40" s="719">
        <v>0</v>
      </c>
      <c r="J40" s="719">
        <v>0</v>
      </c>
      <c r="K40" s="719">
        <v>0</v>
      </c>
      <c r="L40" s="719">
        <v>0</v>
      </c>
      <c r="M40" s="719">
        <v>0</v>
      </c>
      <c r="N40" s="719">
        <v>0</v>
      </c>
      <c r="O40" s="719">
        <v>0</v>
      </c>
      <c r="P40" s="719">
        <v>0</v>
      </c>
      <c r="Q40" s="719">
        <v>0</v>
      </c>
      <c r="R40" s="719">
        <v>0</v>
      </c>
      <c r="S40" s="719">
        <v>0</v>
      </c>
      <c r="T40" s="719">
        <v>0</v>
      </c>
      <c r="U40" s="719">
        <v>0</v>
      </c>
      <c r="V40" s="719">
        <v>0</v>
      </c>
      <c r="W40" s="719">
        <v>47747.722464505532</v>
      </c>
      <c r="X40" s="719">
        <v>0</v>
      </c>
      <c r="Y40" s="719">
        <v>0</v>
      </c>
      <c r="Z40" s="719">
        <v>0</v>
      </c>
      <c r="AA40" s="719">
        <v>0</v>
      </c>
      <c r="AB40" s="719">
        <v>0</v>
      </c>
      <c r="AC40" s="719">
        <v>0</v>
      </c>
      <c r="AD40" s="719">
        <v>0</v>
      </c>
      <c r="AE40" s="719">
        <v>0</v>
      </c>
      <c r="AF40" s="719">
        <v>0</v>
      </c>
    </row>
    <row r="41" spans="1:32" x14ac:dyDescent="0.25">
      <c r="A41" s="75" t="s">
        <v>954</v>
      </c>
      <c r="B41" s="75" t="s">
        <v>1033</v>
      </c>
      <c r="C41" s="75" t="str">
        <f t="shared" ref="C41:C59" si="2">_xlfn.CONCAT(E41,CHAR(10),F41)</f>
        <v>Diesel
Rigid &lt;=7,5 t</v>
      </c>
      <c r="D41" s="75" t="str" cm="1">
        <f t="array" ref="D41:F41">_xlfn.TEXTSPLIT($A41, CHAR(10))</f>
        <v>Heavy Duty Trucks</v>
      </c>
      <c r="E41" s="75" t="str">
        <v>Diesel</v>
      </c>
      <c r="F41" s="75" t="str">
        <v>Rigid &lt;=7,5 t</v>
      </c>
      <c r="G41" s="719">
        <v>0</v>
      </c>
      <c r="H41" s="719">
        <v>0</v>
      </c>
      <c r="I41" s="719">
        <v>0</v>
      </c>
      <c r="J41" s="719">
        <v>0</v>
      </c>
      <c r="K41" s="719">
        <v>0</v>
      </c>
      <c r="L41" s="719">
        <v>0</v>
      </c>
      <c r="M41" s="719">
        <v>0</v>
      </c>
      <c r="N41" s="719">
        <v>0</v>
      </c>
      <c r="O41" s="719">
        <v>0</v>
      </c>
      <c r="P41" s="719">
        <v>0</v>
      </c>
      <c r="Q41" s="719">
        <v>0</v>
      </c>
      <c r="R41" s="719">
        <v>0</v>
      </c>
      <c r="S41" s="719">
        <v>0</v>
      </c>
      <c r="T41" s="719">
        <v>0</v>
      </c>
      <c r="U41" s="719">
        <v>0</v>
      </c>
      <c r="V41" s="719">
        <v>0</v>
      </c>
      <c r="W41" s="719">
        <v>7068.7735657181174</v>
      </c>
      <c r="X41" s="719">
        <v>6703.3857377603354</v>
      </c>
      <c r="Y41" s="719">
        <v>9072.2778387079434</v>
      </c>
      <c r="Z41" s="719">
        <v>13191.738359991215</v>
      </c>
      <c r="AA41" s="719">
        <v>19550.138714864828</v>
      </c>
      <c r="AB41" s="719">
        <v>30125.579915048755</v>
      </c>
      <c r="AC41" s="719">
        <v>36938.583335139883</v>
      </c>
      <c r="AD41" s="719">
        <v>42355.288821578411</v>
      </c>
      <c r="AE41" s="719">
        <v>0</v>
      </c>
      <c r="AF41" s="719">
        <v>0</v>
      </c>
    </row>
    <row r="42" spans="1:32" x14ac:dyDescent="0.25">
      <c r="A42" s="75" t="s">
        <v>955</v>
      </c>
      <c r="B42" s="75" t="s">
        <v>1034</v>
      </c>
      <c r="C42" s="75" t="str">
        <f t="shared" si="2"/>
        <v>Diesel
Rigid 7,5 - 12 t</v>
      </c>
      <c r="D42" s="75" t="str" cm="1">
        <f t="array" ref="D42:F42">_xlfn.TEXTSPLIT($A42, CHAR(10))</f>
        <v>Heavy Duty Trucks</v>
      </c>
      <c r="E42" s="75" t="str">
        <v>Diesel</v>
      </c>
      <c r="F42" s="75" t="str">
        <v>Rigid 7,5 - 12 t</v>
      </c>
      <c r="G42" s="719">
        <v>0</v>
      </c>
      <c r="H42" s="719">
        <v>0</v>
      </c>
      <c r="I42" s="719">
        <v>0</v>
      </c>
      <c r="J42" s="719">
        <v>0</v>
      </c>
      <c r="K42" s="719">
        <v>0</v>
      </c>
      <c r="L42" s="719">
        <v>0</v>
      </c>
      <c r="M42" s="719">
        <v>0</v>
      </c>
      <c r="N42" s="719">
        <v>0</v>
      </c>
      <c r="O42" s="719">
        <v>0</v>
      </c>
      <c r="P42" s="719">
        <v>0</v>
      </c>
      <c r="Q42" s="719">
        <v>0</v>
      </c>
      <c r="R42" s="719">
        <v>0</v>
      </c>
      <c r="S42" s="719">
        <v>0</v>
      </c>
      <c r="T42" s="719">
        <v>0</v>
      </c>
      <c r="U42" s="719">
        <v>0</v>
      </c>
      <c r="V42" s="719">
        <v>0</v>
      </c>
      <c r="W42" s="719">
        <v>40776.046116325298</v>
      </c>
      <c r="X42" s="719">
        <v>14836.098138451418</v>
      </c>
      <c r="Y42" s="719">
        <v>11711.208609422583</v>
      </c>
      <c r="Z42" s="719">
        <v>27066.034461902327</v>
      </c>
      <c r="AA42" s="719">
        <v>37694.263216559171</v>
      </c>
      <c r="AB42" s="719">
        <v>57123.235844974653</v>
      </c>
      <c r="AC42" s="719">
        <v>79623.296975663412</v>
      </c>
      <c r="AD42" s="719">
        <v>99592.782610375318</v>
      </c>
      <c r="AE42" s="719">
        <v>0</v>
      </c>
      <c r="AF42" s="719">
        <v>0</v>
      </c>
    </row>
    <row r="43" spans="1:32" x14ac:dyDescent="0.25">
      <c r="A43" s="75" t="s">
        <v>956</v>
      </c>
      <c r="B43" s="75" t="s">
        <v>1035</v>
      </c>
      <c r="C43" s="75" t="str">
        <f t="shared" si="2"/>
        <v>Diesel
Rigid 12 - 14 t</v>
      </c>
      <c r="D43" s="75" t="str" cm="1">
        <f t="array" ref="D43:F43">_xlfn.TEXTSPLIT($A43, CHAR(10))</f>
        <v>Heavy Duty Trucks</v>
      </c>
      <c r="E43" s="75" t="str">
        <v>Diesel</v>
      </c>
      <c r="F43" s="75" t="str">
        <v>Rigid 12 - 14 t</v>
      </c>
      <c r="G43" s="719">
        <v>0</v>
      </c>
      <c r="H43" s="719">
        <v>0</v>
      </c>
      <c r="I43" s="719">
        <v>0</v>
      </c>
      <c r="J43" s="719">
        <v>0</v>
      </c>
      <c r="K43" s="719">
        <v>0</v>
      </c>
      <c r="L43" s="719">
        <v>0</v>
      </c>
      <c r="M43" s="719">
        <v>0</v>
      </c>
      <c r="N43" s="719">
        <v>0</v>
      </c>
      <c r="O43" s="719">
        <v>0</v>
      </c>
      <c r="P43" s="719">
        <v>0</v>
      </c>
      <c r="Q43" s="719">
        <v>0</v>
      </c>
      <c r="R43" s="719">
        <v>0</v>
      </c>
      <c r="S43" s="719">
        <v>0</v>
      </c>
      <c r="T43" s="719">
        <v>0</v>
      </c>
      <c r="U43" s="719">
        <v>0</v>
      </c>
      <c r="V43" s="719">
        <v>0</v>
      </c>
      <c r="W43" s="719">
        <v>1365.0573862836952</v>
      </c>
      <c r="X43" s="719">
        <v>4014.6410619165681</v>
      </c>
      <c r="Y43" s="719">
        <v>15707.748150581083</v>
      </c>
      <c r="Z43" s="719">
        <v>34373.584609525707</v>
      </c>
      <c r="AA43" s="719">
        <v>39359.853918603447</v>
      </c>
      <c r="AB43" s="719">
        <v>73177.913305134134</v>
      </c>
      <c r="AC43" s="719">
        <v>93255.416900689801</v>
      </c>
      <c r="AD43" s="719">
        <v>115814.52653622798</v>
      </c>
      <c r="AE43" s="719">
        <v>0</v>
      </c>
      <c r="AF43" s="719">
        <v>0</v>
      </c>
    </row>
    <row r="44" spans="1:32" x14ac:dyDescent="0.25">
      <c r="A44" s="75" t="s">
        <v>957</v>
      </c>
      <c r="B44" s="75" t="s">
        <v>1036</v>
      </c>
      <c r="C44" s="75" t="str">
        <f t="shared" si="2"/>
        <v>Diesel
Rigid 14 - 20 t</v>
      </c>
      <c r="D44" s="75" t="str" cm="1">
        <f t="array" ref="D44:F44">_xlfn.TEXTSPLIT($A44, CHAR(10))</f>
        <v>Heavy Duty Trucks</v>
      </c>
      <c r="E44" s="75" t="str">
        <v>Diesel</v>
      </c>
      <c r="F44" s="75" t="str">
        <v>Rigid 14 - 20 t</v>
      </c>
      <c r="G44" s="719">
        <v>0</v>
      </c>
      <c r="H44" s="719">
        <v>0</v>
      </c>
      <c r="I44" s="719">
        <v>0</v>
      </c>
      <c r="J44" s="719">
        <v>0</v>
      </c>
      <c r="K44" s="719">
        <v>0</v>
      </c>
      <c r="L44" s="719">
        <v>0</v>
      </c>
      <c r="M44" s="719">
        <v>0</v>
      </c>
      <c r="N44" s="719">
        <v>0</v>
      </c>
      <c r="O44" s="719">
        <v>0</v>
      </c>
      <c r="P44" s="719">
        <v>0</v>
      </c>
      <c r="Q44" s="719">
        <v>0</v>
      </c>
      <c r="R44" s="719">
        <v>0</v>
      </c>
      <c r="S44" s="719">
        <v>0</v>
      </c>
      <c r="T44" s="719">
        <v>0</v>
      </c>
      <c r="U44" s="719">
        <v>0</v>
      </c>
      <c r="V44" s="719">
        <v>0</v>
      </c>
      <c r="W44" s="719">
        <v>1365.0573862836952</v>
      </c>
      <c r="X44" s="719">
        <v>4014.6410619165681</v>
      </c>
      <c r="Y44" s="719">
        <v>15707.748150581083</v>
      </c>
      <c r="Z44" s="719">
        <v>34373.584609525707</v>
      </c>
      <c r="AA44" s="719">
        <v>39359.853918603447</v>
      </c>
      <c r="AB44" s="719">
        <v>73177.913305134134</v>
      </c>
      <c r="AC44" s="719">
        <v>93255.416900689801</v>
      </c>
      <c r="AD44" s="719">
        <v>115814.52653622798</v>
      </c>
      <c r="AE44" s="719">
        <v>0</v>
      </c>
      <c r="AF44" s="719">
        <v>0</v>
      </c>
    </row>
    <row r="45" spans="1:32" x14ac:dyDescent="0.25">
      <c r="A45" s="75" t="s">
        <v>958</v>
      </c>
      <c r="B45" s="75" t="s">
        <v>1037</v>
      </c>
      <c r="C45" s="75" t="str">
        <f t="shared" si="2"/>
        <v>Diesel
Rigid 20 - 26 t</v>
      </c>
      <c r="D45" s="75" t="str" cm="1">
        <f t="array" ref="D45:F45">_xlfn.TEXTSPLIT($A45, CHAR(10))</f>
        <v>Heavy Duty Trucks</v>
      </c>
      <c r="E45" s="75" t="str">
        <v>Diesel</v>
      </c>
      <c r="F45" s="75" t="str">
        <v>Rigid 20 - 26 t</v>
      </c>
      <c r="G45" s="719">
        <v>0</v>
      </c>
      <c r="H45" s="719">
        <v>0</v>
      </c>
      <c r="I45" s="719">
        <v>0</v>
      </c>
      <c r="J45" s="719">
        <v>0</v>
      </c>
      <c r="K45" s="719">
        <v>0</v>
      </c>
      <c r="L45" s="719">
        <v>0</v>
      </c>
      <c r="M45" s="719">
        <v>0</v>
      </c>
      <c r="N45" s="719">
        <v>0</v>
      </c>
      <c r="O45" s="719">
        <v>0</v>
      </c>
      <c r="P45" s="719">
        <v>0</v>
      </c>
      <c r="Q45" s="719">
        <v>0</v>
      </c>
      <c r="R45" s="719">
        <v>0</v>
      </c>
      <c r="S45" s="719">
        <v>0</v>
      </c>
      <c r="T45" s="719">
        <v>0</v>
      </c>
      <c r="U45" s="719">
        <v>0</v>
      </c>
      <c r="V45" s="719">
        <v>0</v>
      </c>
      <c r="W45" s="719">
        <v>1365.0573862836952</v>
      </c>
      <c r="X45" s="719">
        <v>4014.6410619165681</v>
      </c>
      <c r="Y45" s="719">
        <v>15707.748150581083</v>
      </c>
      <c r="Z45" s="719">
        <v>34373.584609525707</v>
      </c>
      <c r="AA45" s="719">
        <v>39359.853918603447</v>
      </c>
      <c r="AB45" s="719">
        <v>73177.913305134134</v>
      </c>
      <c r="AC45" s="719">
        <v>93255.416900689801</v>
      </c>
      <c r="AD45" s="719">
        <v>115814.52653622798</v>
      </c>
      <c r="AE45" s="719">
        <v>0</v>
      </c>
      <c r="AF45" s="719">
        <v>0</v>
      </c>
    </row>
    <row r="46" spans="1:32" x14ac:dyDescent="0.25">
      <c r="A46" s="75" t="s">
        <v>959</v>
      </c>
      <c r="B46" s="75" t="s">
        <v>1038</v>
      </c>
      <c r="C46" s="75" t="str">
        <f t="shared" si="2"/>
        <v>Diesel
Rigid 26 - 28 t</v>
      </c>
      <c r="D46" s="75" t="str" cm="1">
        <f t="array" ref="D46:F46">_xlfn.TEXTSPLIT($A46, CHAR(10))</f>
        <v>Heavy Duty Trucks</v>
      </c>
      <c r="E46" s="75" t="str">
        <v>Diesel</v>
      </c>
      <c r="F46" s="75" t="str">
        <v>Rigid 26 - 28 t</v>
      </c>
      <c r="G46" s="719">
        <v>0</v>
      </c>
      <c r="H46" s="719">
        <v>0</v>
      </c>
      <c r="I46" s="719">
        <v>0</v>
      </c>
      <c r="J46" s="719">
        <v>0</v>
      </c>
      <c r="K46" s="719">
        <v>0</v>
      </c>
      <c r="L46" s="719">
        <v>0</v>
      </c>
      <c r="M46" s="719">
        <v>0</v>
      </c>
      <c r="N46" s="719">
        <v>0</v>
      </c>
      <c r="O46" s="719">
        <v>0</v>
      </c>
      <c r="P46" s="719">
        <v>0</v>
      </c>
      <c r="Q46" s="719">
        <v>0</v>
      </c>
      <c r="R46" s="719">
        <v>0</v>
      </c>
      <c r="S46" s="719">
        <v>0</v>
      </c>
      <c r="T46" s="719">
        <v>0</v>
      </c>
      <c r="U46" s="719">
        <v>0</v>
      </c>
      <c r="V46" s="719">
        <v>0</v>
      </c>
      <c r="W46" s="719">
        <v>1365.0573862836952</v>
      </c>
      <c r="X46" s="719">
        <v>4014.6410619165681</v>
      </c>
      <c r="Y46" s="719">
        <v>15707.748150581083</v>
      </c>
      <c r="Z46" s="719">
        <v>34373.584609525707</v>
      </c>
      <c r="AA46" s="719">
        <v>39359.853918603447</v>
      </c>
      <c r="AB46" s="719">
        <v>73177.913305134134</v>
      </c>
      <c r="AC46" s="719">
        <v>93255.416900689801</v>
      </c>
      <c r="AD46" s="719">
        <v>115814.52653622798</v>
      </c>
      <c r="AE46" s="719">
        <v>0</v>
      </c>
      <c r="AF46" s="719">
        <v>0</v>
      </c>
    </row>
    <row r="47" spans="1:32" x14ac:dyDescent="0.25">
      <c r="A47" s="75" t="s">
        <v>960</v>
      </c>
      <c r="B47" s="75" t="s">
        <v>1039</v>
      </c>
      <c r="C47" s="75" t="str">
        <f t="shared" si="2"/>
        <v>Diesel
Rigid 28 - 32 t</v>
      </c>
      <c r="D47" s="75" t="str" cm="1">
        <f t="array" ref="D47:F47">_xlfn.TEXTSPLIT($A47, CHAR(10))</f>
        <v>Heavy Duty Trucks</v>
      </c>
      <c r="E47" s="75" t="str">
        <v>Diesel</v>
      </c>
      <c r="F47" s="75" t="str">
        <v>Rigid 28 - 32 t</v>
      </c>
      <c r="G47" s="719">
        <v>0</v>
      </c>
      <c r="H47" s="719">
        <v>0</v>
      </c>
      <c r="I47" s="719">
        <v>0</v>
      </c>
      <c r="J47" s="719">
        <v>0</v>
      </c>
      <c r="K47" s="719">
        <v>0</v>
      </c>
      <c r="L47" s="719">
        <v>0</v>
      </c>
      <c r="M47" s="719">
        <v>0</v>
      </c>
      <c r="N47" s="719">
        <v>0</v>
      </c>
      <c r="O47" s="719">
        <v>0</v>
      </c>
      <c r="P47" s="719">
        <v>0</v>
      </c>
      <c r="Q47" s="719">
        <v>0</v>
      </c>
      <c r="R47" s="719">
        <v>0</v>
      </c>
      <c r="S47" s="719">
        <v>0</v>
      </c>
      <c r="T47" s="719">
        <v>0</v>
      </c>
      <c r="U47" s="719">
        <v>0</v>
      </c>
      <c r="V47" s="719">
        <v>0</v>
      </c>
      <c r="W47" s="719">
        <v>1365.0573862836952</v>
      </c>
      <c r="X47" s="719">
        <v>4014.6410619165681</v>
      </c>
      <c r="Y47" s="719">
        <v>15707.748150581083</v>
      </c>
      <c r="Z47" s="719">
        <v>34373.584609525707</v>
      </c>
      <c r="AA47" s="719">
        <v>39359.853918603447</v>
      </c>
      <c r="AB47" s="719">
        <v>73177.913305134134</v>
      </c>
      <c r="AC47" s="719">
        <v>93255.416900689801</v>
      </c>
      <c r="AD47" s="719">
        <v>115814.52653622798</v>
      </c>
      <c r="AE47" s="719">
        <v>0</v>
      </c>
      <c r="AF47" s="719">
        <v>0</v>
      </c>
    </row>
    <row r="48" spans="1:32" x14ac:dyDescent="0.25">
      <c r="A48" s="75" t="s">
        <v>961</v>
      </c>
      <c r="B48" s="75" t="s">
        <v>1040</v>
      </c>
      <c r="C48" s="75" t="str">
        <f t="shared" si="2"/>
        <v>Diesel
Rigid &gt;32 t</v>
      </c>
      <c r="D48" s="75" t="str" cm="1">
        <f t="array" ref="D48:F48">_xlfn.TEXTSPLIT($A48, CHAR(10))</f>
        <v>Heavy Duty Trucks</v>
      </c>
      <c r="E48" s="75" t="str">
        <v>Diesel</v>
      </c>
      <c r="F48" s="75" t="str">
        <v>Rigid &gt;32 t</v>
      </c>
      <c r="G48" s="719">
        <v>0</v>
      </c>
      <c r="H48" s="719">
        <v>0</v>
      </c>
      <c r="I48" s="719">
        <v>0</v>
      </c>
      <c r="J48" s="719">
        <v>0</v>
      </c>
      <c r="K48" s="719">
        <v>0</v>
      </c>
      <c r="L48" s="719">
        <v>0</v>
      </c>
      <c r="M48" s="719">
        <v>0</v>
      </c>
      <c r="N48" s="719">
        <v>0</v>
      </c>
      <c r="O48" s="719">
        <v>0</v>
      </c>
      <c r="P48" s="719">
        <v>0</v>
      </c>
      <c r="Q48" s="719">
        <v>0</v>
      </c>
      <c r="R48" s="719">
        <v>0</v>
      </c>
      <c r="S48" s="719">
        <v>0</v>
      </c>
      <c r="T48" s="719">
        <v>0</v>
      </c>
      <c r="U48" s="719">
        <v>0</v>
      </c>
      <c r="V48" s="719">
        <v>0</v>
      </c>
      <c r="W48" s="719">
        <v>1365.0573862836952</v>
      </c>
      <c r="X48" s="719">
        <v>4014.6410619165681</v>
      </c>
      <c r="Y48" s="719">
        <v>15707.748150581083</v>
      </c>
      <c r="Z48" s="719">
        <v>34373.584609525707</v>
      </c>
      <c r="AA48" s="719">
        <v>39359.853918603447</v>
      </c>
      <c r="AB48" s="719">
        <v>73177.913305134134</v>
      </c>
      <c r="AC48" s="719">
        <v>93255.416900689801</v>
      </c>
      <c r="AD48" s="719">
        <v>115814.52653622798</v>
      </c>
      <c r="AE48" s="719">
        <v>0</v>
      </c>
      <c r="AF48" s="719">
        <v>0</v>
      </c>
    </row>
    <row r="49" spans="1:35" x14ac:dyDescent="0.25">
      <c r="A49" s="75" t="s">
        <v>962</v>
      </c>
      <c r="B49" s="75" t="s">
        <v>1041</v>
      </c>
      <c r="C49" s="75" t="str">
        <f t="shared" si="2"/>
        <v>Diesel
Articulated 14 - 20 t</v>
      </c>
      <c r="D49" s="75" t="str" cm="1">
        <f t="array" ref="D49:F49">_xlfn.TEXTSPLIT($A49, CHAR(10))</f>
        <v>Heavy Duty Trucks</v>
      </c>
      <c r="E49" s="75" t="str">
        <v>Diesel</v>
      </c>
      <c r="F49" s="75" t="str">
        <v>Articulated 14 - 20 t</v>
      </c>
      <c r="G49" s="719">
        <v>0</v>
      </c>
      <c r="H49" s="719">
        <v>0</v>
      </c>
      <c r="I49" s="719">
        <v>0</v>
      </c>
      <c r="J49" s="719">
        <v>0</v>
      </c>
      <c r="K49" s="719">
        <v>0</v>
      </c>
      <c r="L49" s="719">
        <v>0</v>
      </c>
      <c r="M49" s="719">
        <v>0</v>
      </c>
      <c r="N49" s="719">
        <v>0</v>
      </c>
      <c r="O49" s="719">
        <v>0</v>
      </c>
      <c r="P49" s="719">
        <v>0</v>
      </c>
      <c r="Q49" s="719">
        <v>0</v>
      </c>
      <c r="R49" s="719">
        <v>0</v>
      </c>
      <c r="S49" s="719">
        <v>0</v>
      </c>
      <c r="T49" s="719">
        <v>0</v>
      </c>
      <c r="U49" s="719">
        <v>0</v>
      </c>
      <c r="V49" s="719">
        <v>0</v>
      </c>
      <c r="W49" s="719">
        <v>0</v>
      </c>
      <c r="X49" s="719">
        <v>0</v>
      </c>
      <c r="Y49" s="719">
        <v>0</v>
      </c>
      <c r="Z49" s="719">
        <v>0</v>
      </c>
      <c r="AA49" s="719">
        <v>0</v>
      </c>
      <c r="AB49" s="719">
        <v>0</v>
      </c>
      <c r="AC49" s="719">
        <v>0</v>
      </c>
      <c r="AD49" s="719">
        <v>0</v>
      </c>
      <c r="AE49" s="719">
        <v>0</v>
      </c>
      <c r="AF49" s="719">
        <v>0</v>
      </c>
    </row>
    <row r="50" spans="1:35" x14ac:dyDescent="0.25">
      <c r="A50" s="75" t="s">
        <v>963</v>
      </c>
      <c r="B50" s="75" t="s">
        <v>1042</v>
      </c>
      <c r="C50" s="75" t="str">
        <f t="shared" si="2"/>
        <v>Diesel
Articulated 20 - 28 t</v>
      </c>
      <c r="D50" s="75" t="str" cm="1">
        <f t="array" ref="D50:F50">_xlfn.TEXTSPLIT($A50, CHAR(10))</f>
        <v>Heavy Duty Trucks</v>
      </c>
      <c r="E50" s="75" t="str">
        <v>Diesel</v>
      </c>
      <c r="F50" s="75" t="str">
        <v>Articulated 20 - 28 t</v>
      </c>
      <c r="G50" s="719">
        <v>0</v>
      </c>
      <c r="H50" s="719">
        <v>0</v>
      </c>
      <c r="I50" s="719">
        <v>0</v>
      </c>
      <c r="J50" s="719">
        <v>0</v>
      </c>
      <c r="K50" s="719">
        <v>0</v>
      </c>
      <c r="L50" s="719">
        <v>0</v>
      </c>
      <c r="M50" s="719">
        <v>0</v>
      </c>
      <c r="N50" s="719">
        <v>0</v>
      </c>
      <c r="O50" s="719">
        <v>0</v>
      </c>
      <c r="P50" s="719">
        <v>0</v>
      </c>
      <c r="Q50" s="719">
        <v>0</v>
      </c>
      <c r="R50" s="719">
        <v>0</v>
      </c>
      <c r="S50" s="719">
        <v>0</v>
      </c>
      <c r="T50" s="719">
        <v>0</v>
      </c>
      <c r="U50" s="719">
        <v>0</v>
      </c>
      <c r="V50" s="719">
        <v>0</v>
      </c>
      <c r="W50" s="719">
        <v>0</v>
      </c>
      <c r="X50" s="719">
        <v>0</v>
      </c>
      <c r="Y50" s="719">
        <v>0</v>
      </c>
      <c r="Z50" s="719">
        <v>0</v>
      </c>
      <c r="AA50" s="719">
        <v>0</v>
      </c>
      <c r="AB50" s="719">
        <v>0</v>
      </c>
      <c r="AC50" s="719">
        <v>0</v>
      </c>
      <c r="AD50" s="719">
        <v>0</v>
      </c>
      <c r="AE50" s="719">
        <v>0</v>
      </c>
      <c r="AF50" s="719">
        <v>0</v>
      </c>
    </row>
    <row r="51" spans="1:35" x14ac:dyDescent="0.25">
      <c r="A51" s="75" t="s">
        <v>964</v>
      </c>
      <c r="B51" s="75" t="s">
        <v>1043</v>
      </c>
      <c r="C51" s="75" t="str">
        <f t="shared" si="2"/>
        <v>Diesel
Articulated 28 - 34 t</v>
      </c>
      <c r="D51" s="75" t="str" cm="1">
        <f t="array" ref="D51:F51">_xlfn.TEXTSPLIT($A51, CHAR(10))</f>
        <v>Heavy Duty Trucks</v>
      </c>
      <c r="E51" s="75" t="str">
        <v>Diesel</v>
      </c>
      <c r="F51" s="75" t="str">
        <v>Articulated 28 - 34 t</v>
      </c>
      <c r="G51" s="719">
        <v>0</v>
      </c>
      <c r="H51" s="719">
        <v>0</v>
      </c>
      <c r="I51" s="719">
        <v>0</v>
      </c>
      <c r="J51" s="719">
        <v>0</v>
      </c>
      <c r="K51" s="719">
        <v>0</v>
      </c>
      <c r="L51" s="719">
        <v>0</v>
      </c>
      <c r="M51" s="719">
        <v>0</v>
      </c>
      <c r="N51" s="719">
        <v>0</v>
      </c>
      <c r="O51" s="719">
        <v>0</v>
      </c>
      <c r="P51" s="719">
        <v>0</v>
      </c>
      <c r="Q51" s="719">
        <v>0</v>
      </c>
      <c r="R51" s="719">
        <v>0</v>
      </c>
      <c r="S51" s="719">
        <v>0</v>
      </c>
      <c r="T51" s="719">
        <v>0</v>
      </c>
      <c r="U51" s="719">
        <v>0</v>
      </c>
      <c r="V51" s="719">
        <v>0</v>
      </c>
      <c r="W51" s="719">
        <v>0</v>
      </c>
      <c r="X51" s="719">
        <v>0</v>
      </c>
      <c r="Y51" s="719">
        <v>0</v>
      </c>
      <c r="Z51" s="719">
        <v>0</v>
      </c>
      <c r="AA51" s="719">
        <v>0</v>
      </c>
      <c r="AB51" s="719">
        <v>0</v>
      </c>
      <c r="AC51" s="719">
        <v>0</v>
      </c>
      <c r="AD51" s="719">
        <v>0</v>
      </c>
      <c r="AE51" s="719">
        <v>0</v>
      </c>
      <c r="AF51" s="719">
        <v>0</v>
      </c>
    </row>
    <row r="52" spans="1:35" x14ac:dyDescent="0.25">
      <c r="A52" s="75" t="s">
        <v>965</v>
      </c>
      <c r="B52" s="75" t="s">
        <v>1044</v>
      </c>
      <c r="C52" s="75" t="str">
        <f t="shared" si="2"/>
        <v>Diesel
Articulated 34 - 40 t</v>
      </c>
      <c r="D52" s="75" t="str" cm="1">
        <f t="array" ref="D52:F52">_xlfn.TEXTSPLIT($A52, CHAR(10))</f>
        <v>Heavy Duty Trucks</v>
      </c>
      <c r="E52" s="75" t="str">
        <v>Diesel</v>
      </c>
      <c r="F52" s="75" t="str">
        <v>Articulated 34 - 40 t</v>
      </c>
      <c r="G52" s="719">
        <v>0</v>
      </c>
      <c r="H52" s="719">
        <v>0</v>
      </c>
      <c r="I52" s="719">
        <v>0</v>
      </c>
      <c r="J52" s="719">
        <v>0</v>
      </c>
      <c r="K52" s="719">
        <v>0</v>
      </c>
      <c r="L52" s="719">
        <v>0</v>
      </c>
      <c r="M52" s="719">
        <v>0</v>
      </c>
      <c r="N52" s="719">
        <v>0</v>
      </c>
      <c r="O52" s="719">
        <v>0</v>
      </c>
      <c r="P52" s="719">
        <v>0</v>
      </c>
      <c r="Q52" s="719">
        <v>0</v>
      </c>
      <c r="R52" s="719">
        <v>0</v>
      </c>
      <c r="S52" s="719">
        <v>0</v>
      </c>
      <c r="T52" s="719">
        <v>0</v>
      </c>
      <c r="U52" s="719">
        <v>0</v>
      </c>
      <c r="V52" s="719">
        <v>0</v>
      </c>
      <c r="W52" s="719">
        <v>0</v>
      </c>
      <c r="X52" s="719">
        <v>0</v>
      </c>
      <c r="Y52" s="719">
        <v>0</v>
      </c>
      <c r="Z52" s="719">
        <v>0</v>
      </c>
      <c r="AA52" s="719">
        <v>0</v>
      </c>
      <c r="AB52" s="719">
        <v>0</v>
      </c>
      <c r="AC52" s="719">
        <v>0</v>
      </c>
      <c r="AD52" s="719">
        <v>0</v>
      </c>
      <c r="AE52" s="719">
        <v>0</v>
      </c>
      <c r="AF52" s="719">
        <v>0</v>
      </c>
    </row>
    <row r="53" spans="1:35" x14ac:dyDescent="0.25">
      <c r="A53" s="75" t="s">
        <v>966</v>
      </c>
      <c r="B53" s="75" t="s">
        <v>1045</v>
      </c>
      <c r="C53" s="75" t="str">
        <f t="shared" si="2"/>
        <v>Diesel
Articulated 40 - 50 t</v>
      </c>
      <c r="D53" s="75" t="str" cm="1">
        <f t="array" ref="D53:F53">_xlfn.TEXTSPLIT($A53, CHAR(10))</f>
        <v>Heavy Duty Trucks</v>
      </c>
      <c r="E53" s="75" t="str">
        <v>Diesel</v>
      </c>
      <c r="F53" s="75" t="str">
        <v>Articulated 40 - 50 t</v>
      </c>
      <c r="G53" s="719">
        <v>0</v>
      </c>
      <c r="H53" s="719">
        <v>0</v>
      </c>
      <c r="I53" s="719">
        <v>0</v>
      </c>
      <c r="J53" s="719">
        <v>0</v>
      </c>
      <c r="K53" s="719">
        <v>0</v>
      </c>
      <c r="L53" s="719">
        <v>0</v>
      </c>
      <c r="M53" s="719">
        <v>0</v>
      </c>
      <c r="N53" s="719">
        <v>0</v>
      </c>
      <c r="O53" s="719">
        <v>0</v>
      </c>
      <c r="P53" s="719">
        <v>0</v>
      </c>
      <c r="Q53" s="719">
        <v>0</v>
      </c>
      <c r="R53" s="719">
        <v>0</v>
      </c>
      <c r="S53" s="719">
        <v>0</v>
      </c>
      <c r="T53" s="719">
        <v>0</v>
      </c>
      <c r="U53" s="719">
        <v>0</v>
      </c>
      <c r="V53" s="719">
        <v>0</v>
      </c>
      <c r="W53" s="719">
        <v>1365.0573862836952</v>
      </c>
      <c r="X53" s="719">
        <v>4014.6410619165681</v>
      </c>
      <c r="Y53" s="719">
        <v>15707.748150581083</v>
      </c>
      <c r="Z53" s="719">
        <v>34373.584609525707</v>
      </c>
      <c r="AA53" s="719">
        <v>39359.853918603447</v>
      </c>
      <c r="AB53" s="719">
        <v>73177.913305134134</v>
      </c>
      <c r="AC53" s="719">
        <v>93255.416900689801</v>
      </c>
      <c r="AD53" s="719">
        <v>115814.52653622798</v>
      </c>
      <c r="AE53" s="719">
        <v>0</v>
      </c>
      <c r="AF53" s="719">
        <v>0</v>
      </c>
    </row>
    <row r="54" spans="1:35" x14ac:dyDescent="0.25">
      <c r="A54" s="75" t="s">
        <v>967</v>
      </c>
      <c r="B54" s="75" t="s">
        <v>1046</v>
      </c>
      <c r="C54" s="75" t="str">
        <f t="shared" si="2"/>
        <v>Diesel
Articulated 50 - 60 t</v>
      </c>
      <c r="D54" s="75" t="str" cm="1">
        <f t="array" ref="D54:F54">_xlfn.TEXTSPLIT($A54, CHAR(10))</f>
        <v>Heavy Duty Trucks</v>
      </c>
      <c r="E54" s="75" t="str">
        <v>Diesel</v>
      </c>
      <c r="F54" s="75" t="str">
        <v>Articulated 50 - 60 t</v>
      </c>
      <c r="G54" s="719">
        <v>0</v>
      </c>
      <c r="H54" s="719">
        <v>0</v>
      </c>
      <c r="I54" s="719">
        <v>0</v>
      </c>
      <c r="J54" s="719">
        <v>0</v>
      </c>
      <c r="K54" s="719">
        <v>0</v>
      </c>
      <c r="L54" s="719">
        <v>0</v>
      </c>
      <c r="M54" s="719">
        <v>0</v>
      </c>
      <c r="N54" s="719">
        <v>0</v>
      </c>
      <c r="O54" s="719">
        <v>0</v>
      </c>
      <c r="P54" s="719">
        <v>0</v>
      </c>
      <c r="Q54" s="719">
        <v>0</v>
      </c>
      <c r="R54" s="719">
        <v>0</v>
      </c>
      <c r="S54" s="719">
        <v>0</v>
      </c>
      <c r="T54" s="719">
        <v>0</v>
      </c>
      <c r="U54" s="719">
        <v>0</v>
      </c>
      <c r="V54" s="719">
        <v>0</v>
      </c>
      <c r="W54" s="719">
        <v>0</v>
      </c>
      <c r="X54" s="719">
        <v>0</v>
      </c>
      <c r="Y54" s="719">
        <v>0</v>
      </c>
      <c r="Z54" s="719">
        <v>0</v>
      </c>
      <c r="AA54" s="719">
        <v>0</v>
      </c>
      <c r="AB54" s="719">
        <v>0</v>
      </c>
      <c r="AC54" s="719">
        <v>0</v>
      </c>
      <c r="AD54" s="719">
        <v>0</v>
      </c>
      <c r="AE54" s="719">
        <v>0</v>
      </c>
      <c r="AF54" s="719">
        <v>0</v>
      </c>
    </row>
    <row r="55" spans="1:35" x14ac:dyDescent="0.25">
      <c r="A55" s="75" t="s">
        <v>968</v>
      </c>
      <c r="B55" s="75" t="s">
        <v>1047</v>
      </c>
      <c r="C55" s="75" t="str">
        <f t="shared" si="2"/>
        <v>CNG
Rigid &lt;=7,5 t</v>
      </c>
      <c r="D55" s="75" t="str" cm="1">
        <f t="array" ref="D55:F55">_xlfn.TEXTSPLIT($A55, CHAR(10))</f>
        <v>Heavy Duty Trucks</v>
      </c>
      <c r="E55" s="75" t="str">
        <v>CNG</v>
      </c>
      <c r="F55" s="75" t="str">
        <v>Rigid &lt;=7,5 t</v>
      </c>
      <c r="G55" s="719">
        <v>0</v>
      </c>
      <c r="H55" s="719">
        <v>0</v>
      </c>
      <c r="I55" s="719">
        <v>0</v>
      </c>
      <c r="J55" s="719">
        <v>0</v>
      </c>
      <c r="K55" s="719">
        <v>0</v>
      </c>
      <c r="L55" s="719">
        <v>0</v>
      </c>
      <c r="M55" s="719">
        <v>0</v>
      </c>
      <c r="N55" s="719">
        <v>0</v>
      </c>
      <c r="O55" s="719">
        <v>0</v>
      </c>
      <c r="P55" s="719">
        <v>0</v>
      </c>
      <c r="Q55" s="719">
        <v>0</v>
      </c>
      <c r="R55" s="719">
        <v>0</v>
      </c>
      <c r="S55" s="719">
        <v>0</v>
      </c>
      <c r="T55" s="719">
        <v>0</v>
      </c>
      <c r="U55" s="719">
        <v>0</v>
      </c>
      <c r="V55" s="719">
        <v>0</v>
      </c>
      <c r="W55" s="719">
        <v>0</v>
      </c>
      <c r="X55" s="719">
        <v>0</v>
      </c>
      <c r="Y55" s="719">
        <v>0</v>
      </c>
      <c r="Z55" s="719">
        <v>0</v>
      </c>
      <c r="AA55" s="719">
        <v>0</v>
      </c>
      <c r="AB55" s="719">
        <v>0</v>
      </c>
      <c r="AC55" s="719">
        <v>0</v>
      </c>
      <c r="AD55" s="719">
        <v>0</v>
      </c>
      <c r="AE55" s="719">
        <v>0</v>
      </c>
      <c r="AF55" s="719">
        <v>0</v>
      </c>
    </row>
    <row r="56" spans="1:35" x14ac:dyDescent="0.25">
      <c r="A56" s="75" t="s">
        <v>969</v>
      </c>
      <c r="B56" s="75" t="s">
        <v>1048</v>
      </c>
      <c r="C56" s="75" t="str">
        <f t="shared" si="2"/>
        <v>CNG
Rigid 7,5 - 12 t</v>
      </c>
      <c r="D56" s="75" t="str" cm="1">
        <f t="array" ref="D56:F56">_xlfn.TEXTSPLIT($A56, CHAR(10))</f>
        <v>Heavy Duty Trucks</v>
      </c>
      <c r="E56" s="75" t="str">
        <v>CNG</v>
      </c>
      <c r="F56" s="75" t="str">
        <v>Rigid 7,5 - 12 t</v>
      </c>
      <c r="G56" s="719">
        <v>0</v>
      </c>
      <c r="H56" s="719">
        <v>0</v>
      </c>
      <c r="I56" s="719">
        <v>0</v>
      </c>
      <c r="J56" s="719">
        <v>0</v>
      </c>
      <c r="K56" s="719">
        <v>0</v>
      </c>
      <c r="L56" s="719">
        <v>0</v>
      </c>
      <c r="M56" s="719">
        <v>0</v>
      </c>
      <c r="N56" s="719">
        <v>0</v>
      </c>
      <c r="O56" s="719">
        <v>0</v>
      </c>
      <c r="P56" s="719">
        <v>0</v>
      </c>
      <c r="Q56" s="719">
        <v>0</v>
      </c>
      <c r="R56" s="719">
        <v>0</v>
      </c>
      <c r="S56" s="719">
        <v>0</v>
      </c>
      <c r="T56" s="719">
        <v>0</v>
      </c>
      <c r="U56" s="719">
        <v>0</v>
      </c>
      <c r="V56" s="719">
        <v>0</v>
      </c>
      <c r="W56" s="719">
        <v>0</v>
      </c>
      <c r="X56" s="719">
        <v>0</v>
      </c>
      <c r="Y56" s="719">
        <v>0</v>
      </c>
      <c r="Z56" s="719">
        <v>0</v>
      </c>
      <c r="AA56" s="719">
        <v>0</v>
      </c>
      <c r="AB56" s="719">
        <v>0</v>
      </c>
      <c r="AC56" s="719">
        <v>0</v>
      </c>
      <c r="AD56" s="719">
        <v>0</v>
      </c>
      <c r="AE56" s="719">
        <v>0</v>
      </c>
      <c r="AF56" s="719">
        <v>0</v>
      </c>
    </row>
    <row r="57" spans="1:35" x14ac:dyDescent="0.25">
      <c r="A57" s="75" t="s">
        <v>970</v>
      </c>
      <c r="B57" s="75" t="s">
        <v>1049</v>
      </c>
      <c r="C57" s="75" t="str">
        <f t="shared" si="2"/>
        <v>CNG
Rigid &gt;12 t</v>
      </c>
      <c r="D57" s="75" t="str" cm="1">
        <f t="array" ref="D57:F57">_xlfn.TEXTSPLIT($A57, CHAR(10))</f>
        <v>Heavy Duty Trucks</v>
      </c>
      <c r="E57" s="75" t="str">
        <v>CNG</v>
      </c>
      <c r="F57" s="75" t="str">
        <v>Rigid &gt;12 t</v>
      </c>
      <c r="G57" s="719">
        <v>0</v>
      </c>
      <c r="H57" s="719">
        <v>0</v>
      </c>
      <c r="I57" s="719">
        <v>0</v>
      </c>
      <c r="J57" s="719">
        <v>0</v>
      </c>
      <c r="K57" s="719">
        <v>0</v>
      </c>
      <c r="L57" s="719">
        <v>0</v>
      </c>
      <c r="M57" s="719">
        <v>0</v>
      </c>
      <c r="N57" s="719">
        <v>0</v>
      </c>
      <c r="O57" s="719">
        <v>0</v>
      </c>
      <c r="P57" s="719">
        <v>0</v>
      </c>
      <c r="Q57" s="719">
        <v>0</v>
      </c>
      <c r="R57" s="719">
        <v>0</v>
      </c>
      <c r="S57" s="719">
        <v>0</v>
      </c>
      <c r="T57" s="719">
        <v>0</v>
      </c>
      <c r="U57" s="719">
        <v>0</v>
      </c>
      <c r="V57" s="719">
        <v>0</v>
      </c>
      <c r="W57" s="719">
        <v>0</v>
      </c>
      <c r="X57" s="719">
        <v>0</v>
      </c>
      <c r="Y57" s="719">
        <v>0</v>
      </c>
      <c r="Z57" s="719">
        <v>0</v>
      </c>
      <c r="AA57" s="719">
        <v>0</v>
      </c>
      <c r="AB57" s="719">
        <v>0</v>
      </c>
      <c r="AC57" s="719">
        <v>0</v>
      </c>
      <c r="AD57" s="719">
        <v>0</v>
      </c>
      <c r="AE57" s="719">
        <v>0</v>
      </c>
      <c r="AF57" s="719">
        <v>0</v>
      </c>
    </row>
    <row r="58" spans="1:35" x14ac:dyDescent="0.25">
      <c r="A58" s="75" t="s">
        <v>971</v>
      </c>
      <c r="B58" s="75" t="s">
        <v>1050</v>
      </c>
      <c r="C58" s="75" t="str">
        <f t="shared" si="2"/>
        <v>CNG
Articulated &lt; 40 t</v>
      </c>
      <c r="D58" s="75" t="str" cm="1">
        <f t="array" ref="D58:F58">_xlfn.TEXTSPLIT($A58, CHAR(10))</f>
        <v>Heavy Duty Trucks</v>
      </c>
      <c r="E58" s="75" t="str">
        <v>CNG</v>
      </c>
      <c r="F58" s="75" t="str">
        <v>Articulated &lt; 40 t</v>
      </c>
      <c r="G58" s="719">
        <v>0</v>
      </c>
      <c r="H58" s="719">
        <v>0</v>
      </c>
      <c r="I58" s="719">
        <v>0</v>
      </c>
      <c r="J58" s="719">
        <v>0</v>
      </c>
      <c r="K58" s="719">
        <v>0</v>
      </c>
      <c r="L58" s="719">
        <v>0</v>
      </c>
      <c r="M58" s="719">
        <v>0</v>
      </c>
      <c r="N58" s="719">
        <v>0</v>
      </c>
      <c r="O58" s="719">
        <v>0</v>
      </c>
      <c r="P58" s="719">
        <v>0</v>
      </c>
      <c r="Q58" s="719">
        <v>0</v>
      </c>
      <c r="R58" s="719">
        <v>0</v>
      </c>
      <c r="S58" s="719">
        <v>0</v>
      </c>
      <c r="T58" s="719">
        <v>0</v>
      </c>
      <c r="U58" s="719">
        <v>0</v>
      </c>
      <c r="V58" s="719">
        <v>0</v>
      </c>
      <c r="W58" s="719">
        <v>0</v>
      </c>
      <c r="X58" s="719">
        <v>0</v>
      </c>
      <c r="Y58" s="719">
        <v>0</v>
      </c>
      <c r="Z58" s="719">
        <v>0</v>
      </c>
      <c r="AA58" s="719">
        <v>0</v>
      </c>
      <c r="AB58" s="719">
        <v>0</v>
      </c>
      <c r="AC58" s="719">
        <v>0</v>
      </c>
      <c r="AD58" s="719">
        <v>0</v>
      </c>
      <c r="AE58" s="719">
        <v>0</v>
      </c>
      <c r="AF58" s="719">
        <v>0</v>
      </c>
    </row>
    <row r="59" spans="1:35" x14ac:dyDescent="0.25">
      <c r="A59" s="75" t="s">
        <v>972</v>
      </c>
      <c r="B59" s="75" t="s">
        <v>1051</v>
      </c>
      <c r="C59" s="75" t="str">
        <f t="shared" si="2"/>
        <v>LNG
Articulated &lt; 40 t</v>
      </c>
      <c r="D59" s="75" t="str" cm="1">
        <f t="array" ref="D59:F59">_xlfn.TEXTSPLIT($A59, CHAR(10))</f>
        <v>Heavy Duty Trucks</v>
      </c>
      <c r="E59" s="75" t="str">
        <v>LNG</v>
      </c>
      <c r="F59" s="75" t="str">
        <v>Articulated &lt; 40 t</v>
      </c>
      <c r="G59" s="719">
        <v>0</v>
      </c>
      <c r="H59" s="719">
        <v>0</v>
      </c>
      <c r="I59" s="719">
        <v>0</v>
      </c>
      <c r="J59" s="719">
        <v>0</v>
      </c>
      <c r="K59" s="719">
        <v>0</v>
      </c>
      <c r="L59" s="719">
        <v>0</v>
      </c>
      <c r="M59" s="719">
        <v>0</v>
      </c>
      <c r="N59" s="719">
        <v>0</v>
      </c>
      <c r="O59" s="719">
        <v>0</v>
      </c>
      <c r="P59" s="719">
        <v>0</v>
      </c>
      <c r="Q59" s="719">
        <v>0</v>
      </c>
      <c r="R59" s="719">
        <v>0</v>
      </c>
      <c r="S59" s="719">
        <v>0</v>
      </c>
      <c r="T59" s="719">
        <v>0</v>
      </c>
      <c r="U59" s="719">
        <v>0</v>
      </c>
      <c r="V59" s="719">
        <v>0</v>
      </c>
      <c r="W59" s="719">
        <v>0</v>
      </c>
      <c r="X59" s="719">
        <v>0</v>
      </c>
      <c r="Y59" s="719">
        <v>0</v>
      </c>
      <c r="Z59" s="719">
        <v>0</v>
      </c>
      <c r="AA59" s="719">
        <v>0</v>
      </c>
      <c r="AB59" s="719">
        <v>0</v>
      </c>
      <c r="AC59" s="719">
        <v>0</v>
      </c>
      <c r="AD59" s="719">
        <v>0</v>
      </c>
      <c r="AE59" s="719">
        <v>0</v>
      </c>
      <c r="AF59" s="719">
        <v>0</v>
      </c>
      <c r="AI59" s="718" t="s">
        <v>256</v>
      </c>
    </row>
    <row r="60" spans="1:35" x14ac:dyDescent="0.25">
      <c r="A60" s="75" t="s">
        <v>973</v>
      </c>
      <c r="B60" s="75" t="s">
        <v>1052</v>
      </c>
      <c r="D60" s="75" t="str" cm="1">
        <f t="array" ref="D60:F60">_xlfn.TEXTSPLIT($A60, CHAR(10))</f>
        <v>Buses</v>
      </c>
      <c r="E60" s="75" t="str">
        <v>Diesel</v>
      </c>
      <c r="F60" s="75" t="str">
        <v>Urban Buses Midi &lt;=15 t</v>
      </c>
      <c r="G60" s="719">
        <v>0</v>
      </c>
      <c r="H60" s="719">
        <v>0</v>
      </c>
      <c r="I60" s="719">
        <v>0</v>
      </c>
      <c r="J60" s="719">
        <v>0</v>
      </c>
      <c r="K60" s="719">
        <v>0</v>
      </c>
      <c r="L60" s="719">
        <v>0</v>
      </c>
      <c r="M60" s="719">
        <v>0</v>
      </c>
      <c r="N60" s="719">
        <v>0</v>
      </c>
      <c r="O60" s="719">
        <v>0</v>
      </c>
      <c r="P60" s="719">
        <v>0</v>
      </c>
      <c r="Q60" s="719">
        <v>0</v>
      </c>
      <c r="R60" s="719">
        <v>0</v>
      </c>
      <c r="S60" s="719">
        <v>0</v>
      </c>
      <c r="T60" s="719">
        <v>0</v>
      </c>
      <c r="U60" s="719">
        <v>0</v>
      </c>
      <c r="V60" s="719">
        <v>0</v>
      </c>
      <c r="W60" s="719">
        <v>0</v>
      </c>
      <c r="X60" s="719">
        <v>0</v>
      </c>
      <c r="Y60" s="719">
        <v>0</v>
      </c>
      <c r="Z60" s="719">
        <v>0</v>
      </c>
      <c r="AA60" s="719">
        <v>0</v>
      </c>
      <c r="AB60" s="719">
        <v>0</v>
      </c>
      <c r="AC60" s="719">
        <v>0</v>
      </c>
      <c r="AD60" s="719">
        <v>0</v>
      </c>
      <c r="AE60" s="719">
        <v>0</v>
      </c>
      <c r="AF60" s="719">
        <v>0</v>
      </c>
    </row>
    <row r="61" spans="1:35" x14ac:dyDescent="0.25">
      <c r="A61" s="75" t="s">
        <v>974</v>
      </c>
      <c r="B61" s="75" t="s">
        <v>1053</v>
      </c>
      <c r="D61" s="75" t="str" cm="1">
        <f t="array" ref="D61:F61">_xlfn.TEXTSPLIT($A61, CHAR(10))</f>
        <v>Buses</v>
      </c>
      <c r="E61" s="75" t="str">
        <v>Diesel</v>
      </c>
      <c r="F61" s="75" t="str">
        <v>Urban Buses Standard 15 - 18 t</v>
      </c>
      <c r="G61" s="719">
        <v>0</v>
      </c>
      <c r="H61" s="719">
        <v>0</v>
      </c>
      <c r="I61" s="719">
        <v>0</v>
      </c>
      <c r="J61" s="719">
        <v>0</v>
      </c>
      <c r="K61" s="719">
        <v>0</v>
      </c>
      <c r="L61" s="719">
        <v>0</v>
      </c>
      <c r="M61" s="719">
        <v>0</v>
      </c>
      <c r="N61" s="719">
        <v>0</v>
      </c>
      <c r="O61" s="719">
        <v>0</v>
      </c>
      <c r="P61" s="719">
        <v>0</v>
      </c>
      <c r="Q61" s="719">
        <v>0</v>
      </c>
      <c r="R61" s="719">
        <v>0</v>
      </c>
      <c r="S61" s="719">
        <v>0</v>
      </c>
      <c r="T61" s="719">
        <v>0</v>
      </c>
      <c r="U61" s="719">
        <v>0</v>
      </c>
      <c r="V61" s="719">
        <v>0</v>
      </c>
      <c r="W61" s="719">
        <v>0</v>
      </c>
      <c r="X61" s="719">
        <v>0</v>
      </c>
      <c r="Y61" s="719">
        <v>79075.612451314315</v>
      </c>
      <c r="Z61" s="719">
        <v>86881.065137520694</v>
      </c>
      <c r="AA61" s="719">
        <v>82488.648208795465</v>
      </c>
      <c r="AB61" s="719">
        <v>82488.648208795465</v>
      </c>
      <c r="AC61" s="719">
        <v>82488.648208795465</v>
      </c>
      <c r="AD61" s="719">
        <v>0</v>
      </c>
      <c r="AE61" s="719">
        <v>0</v>
      </c>
      <c r="AF61" s="719">
        <v>0</v>
      </c>
    </row>
    <row r="62" spans="1:35" x14ac:dyDescent="0.25">
      <c r="A62" s="75" t="s">
        <v>975</v>
      </c>
      <c r="B62" s="75" t="s">
        <v>1054</v>
      </c>
      <c r="D62" s="75" t="str" cm="1">
        <f t="array" ref="D62:F62">_xlfn.TEXTSPLIT($A62, CHAR(10))</f>
        <v>Buses</v>
      </c>
      <c r="E62" s="75" t="str">
        <v>Diesel</v>
      </c>
      <c r="F62" s="75" t="str">
        <v>Urban Buses Articulated &gt;18 t</v>
      </c>
      <c r="G62" s="719">
        <v>0</v>
      </c>
      <c r="H62" s="719">
        <v>0</v>
      </c>
      <c r="I62" s="719">
        <v>0</v>
      </c>
      <c r="J62" s="719">
        <v>0</v>
      </c>
      <c r="K62" s="719">
        <v>0</v>
      </c>
      <c r="L62" s="719">
        <v>0</v>
      </c>
      <c r="M62" s="719">
        <v>0</v>
      </c>
      <c r="N62" s="719">
        <v>0</v>
      </c>
      <c r="O62" s="719">
        <v>0</v>
      </c>
      <c r="P62" s="719">
        <v>0</v>
      </c>
      <c r="Q62" s="719">
        <v>0</v>
      </c>
      <c r="R62" s="719">
        <v>0</v>
      </c>
      <c r="S62" s="719">
        <v>0</v>
      </c>
      <c r="T62" s="719">
        <v>0</v>
      </c>
      <c r="U62" s="719">
        <v>0</v>
      </c>
      <c r="V62" s="719">
        <v>0</v>
      </c>
      <c r="W62" s="719">
        <v>0</v>
      </c>
      <c r="X62" s="719">
        <v>0</v>
      </c>
      <c r="Y62" s="719">
        <v>0</v>
      </c>
      <c r="Z62" s="719">
        <v>0</v>
      </c>
      <c r="AA62" s="719">
        <v>0</v>
      </c>
      <c r="AB62" s="719">
        <v>0</v>
      </c>
      <c r="AC62" s="719">
        <v>0</v>
      </c>
      <c r="AD62" s="719">
        <v>0</v>
      </c>
      <c r="AE62" s="719">
        <v>0</v>
      </c>
      <c r="AF62" s="719">
        <v>0</v>
      </c>
    </row>
    <row r="63" spans="1:35" x14ac:dyDescent="0.25">
      <c r="A63" s="75" t="s">
        <v>976</v>
      </c>
      <c r="B63" s="75" t="s">
        <v>1055</v>
      </c>
      <c r="D63" s="75" t="str" cm="1">
        <f t="array" ref="D63:F63">_xlfn.TEXTSPLIT($A63, CHAR(10))</f>
        <v>Buses</v>
      </c>
      <c r="E63" s="75" t="str">
        <v>Diesel</v>
      </c>
      <c r="F63" s="75" t="str">
        <v>Coaches Standard &lt;=18 t</v>
      </c>
      <c r="G63" s="719">
        <v>0</v>
      </c>
      <c r="H63" s="719">
        <v>0</v>
      </c>
      <c r="I63" s="719">
        <v>0</v>
      </c>
      <c r="J63" s="719">
        <v>0</v>
      </c>
      <c r="K63" s="719">
        <v>0</v>
      </c>
      <c r="L63" s="719">
        <v>0</v>
      </c>
      <c r="M63" s="719">
        <v>0</v>
      </c>
      <c r="N63" s="719">
        <v>0</v>
      </c>
      <c r="O63" s="719">
        <v>0</v>
      </c>
      <c r="P63" s="719">
        <v>0</v>
      </c>
      <c r="Q63" s="719">
        <v>0</v>
      </c>
      <c r="R63" s="719">
        <v>0</v>
      </c>
      <c r="S63" s="719">
        <v>0</v>
      </c>
      <c r="T63" s="719">
        <v>0</v>
      </c>
      <c r="U63" s="719">
        <v>0</v>
      </c>
      <c r="V63" s="719">
        <v>0</v>
      </c>
      <c r="W63" s="719">
        <v>0</v>
      </c>
      <c r="X63" s="719">
        <v>0</v>
      </c>
      <c r="Y63" s="719">
        <v>0</v>
      </c>
      <c r="Z63" s="719">
        <v>128632.63417373988</v>
      </c>
      <c r="AA63" s="719">
        <v>141329.61150094011</v>
      </c>
      <c r="AB63" s="719">
        <v>134184.17046771068</v>
      </c>
      <c r="AC63" s="719">
        <v>134184.17046771068</v>
      </c>
      <c r="AD63" s="719">
        <v>0</v>
      </c>
      <c r="AE63" s="719">
        <v>0</v>
      </c>
      <c r="AF63" s="719">
        <v>0</v>
      </c>
    </row>
    <row r="64" spans="1:35" x14ac:dyDescent="0.25">
      <c r="A64" s="75" t="s">
        <v>977</v>
      </c>
      <c r="B64" s="75" t="s">
        <v>1056</v>
      </c>
      <c r="D64" s="75" t="str" cm="1">
        <f t="array" ref="D64:F64">_xlfn.TEXTSPLIT($A64, CHAR(10))</f>
        <v>Buses</v>
      </c>
      <c r="E64" s="75" t="str">
        <v>Diesel</v>
      </c>
      <c r="F64" s="75" t="str">
        <v>Coaches Articulated &gt;18 t</v>
      </c>
      <c r="G64" s="719">
        <v>0</v>
      </c>
      <c r="H64" s="719">
        <v>0</v>
      </c>
      <c r="I64" s="719">
        <v>0</v>
      </c>
      <c r="J64" s="719">
        <v>0</v>
      </c>
      <c r="K64" s="719">
        <v>0</v>
      </c>
      <c r="L64" s="719">
        <v>0</v>
      </c>
      <c r="M64" s="719">
        <v>0</v>
      </c>
      <c r="N64" s="719">
        <v>0</v>
      </c>
      <c r="O64" s="719">
        <v>0</v>
      </c>
      <c r="P64" s="719">
        <v>0</v>
      </c>
      <c r="Q64" s="719">
        <v>0</v>
      </c>
      <c r="R64" s="719">
        <v>0</v>
      </c>
      <c r="S64" s="719">
        <v>0</v>
      </c>
      <c r="T64" s="719">
        <v>0</v>
      </c>
      <c r="U64" s="719">
        <v>0</v>
      </c>
      <c r="V64" s="719">
        <v>0</v>
      </c>
      <c r="W64" s="719">
        <v>0</v>
      </c>
      <c r="X64" s="719">
        <v>0</v>
      </c>
      <c r="Y64" s="719">
        <v>0</v>
      </c>
      <c r="Z64" s="719">
        <v>0</v>
      </c>
      <c r="AA64" s="719">
        <v>0</v>
      </c>
      <c r="AB64" s="719">
        <v>0</v>
      </c>
      <c r="AC64" s="719">
        <v>0</v>
      </c>
      <c r="AD64" s="719">
        <v>0</v>
      </c>
      <c r="AE64" s="719">
        <v>0</v>
      </c>
      <c r="AF64" s="719">
        <v>0</v>
      </c>
    </row>
    <row r="65" spans="1:32" x14ac:dyDescent="0.25">
      <c r="A65" s="75" t="s">
        <v>978</v>
      </c>
      <c r="B65" s="75" t="s">
        <v>1057</v>
      </c>
      <c r="D65" s="75" t="str" cm="1">
        <f t="array" ref="D65:F65">_xlfn.TEXTSPLIT($A65, CHAR(10))</f>
        <v>Buses</v>
      </c>
      <c r="E65" s="75" t="str">
        <v>Diesel Hybrid</v>
      </c>
      <c r="F65" s="75" t="str">
        <v>Urban Buses Diesel Hybrid</v>
      </c>
      <c r="G65" s="719">
        <v>0</v>
      </c>
      <c r="H65" s="719">
        <v>0</v>
      </c>
      <c r="I65" s="719">
        <v>0</v>
      </c>
      <c r="J65" s="719">
        <v>0</v>
      </c>
      <c r="K65" s="719">
        <v>0</v>
      </c>
      <c r="L65" s="719">
        <v>0</v>
      </c>
      <c r="M65" s="719">
        <v>0</v>
      </c>
      <c r="N65" s="719">
        <v>0</v>
      </c>
      <c r="O65" s="719">
        <v>0</v>
      </c>
      <c r="P65" s="719">
        <v>0</v>
      </c>
      <c r="Q65" s="719">
        <v>0</v>
      </c>
      <c r="R65" s="719">
        <v>0</v>
      </c>
      <c r="S65" s="719">
        <v>0</v>
      </c>
      <c r="T65" s="719">
        <v>0</v>
      </c>
      <c r="U65" s="719">
        <v>0</v>
      </c>
      <c r="V65" s="719">
        <v>0</v>
      </c>
      <c r="W65" s="719">
        <v>0</v>
      </c>
      <c r="X65" s="719">
        <v>0</v>
      </c>
      <c r="Y65" s="719">
        <v>0</v>
      </c>
      <c r="Z65" s="719">
        <v>0</v>
      </c>
      <c r="AA65" s="719">
        <v>0</v>
      </c>
      <c r="AB65" s="719">
        <v>0</v>
      </c>
      <c r="AC65" s="719">
        <v>0</v>
      </c>
      <c r="AD65" s="719">
        <v>0</v>
      </c>
      <c r="AE65" s="719">
        <v>0</v>
      </c>
      <c r="AF65" s="719">
        <v>0</v>
      </c>
    </row>
    <row r="66" spans="1:32" x14ac:dyDescent="0.25">
      <c r="A66" s="75" t="s">
        <v>979</v>
      </c>
      <c r="B66" s="75" t="s">
        <v>1058</v>
      </c>
      <c r="D66" s="75" t="str" cm="1">
        <f t="array" ref="D66:F66">_xlfn.TEXTSPLIT($A66, CHAR(10))</f>
        <v>Buses</v>
      </c>
      <c r="E66" s="75" t="str">
        <v>Battery electric</v>
      </c>
      <c r="F66" s="75" t="str">
        <v>-</v>
      </c>
      <c r="G66" s="719">
        <v>0</v>
      </c>
      <c r="H66" s="719">
        <v>0</v>
      </c>
      <c r="I66" s="719">
        <v>0</v>
      </c>
      <c r="J66" s="719">
        <v>0</v>
      </c>
      <c r="K66" s="719">
        <v>0</v>
      </c>
      <c r="L66" s="719">
        <v>0</v>
      </c>
      <c r="M66" s="719">
        <v>0</v>
      </c>
      <c r="N66" s="719">
        <v>0</v>
      </c>
      <c r="O66" s="719">
        <v>0</v>
      </c>
      <c r="P66" s="719">
        <v>0</v>
      </c>
      <c r="Q66" s="719">
        <v>0</v>
      </c>
      <c r="R66" s="719">
        <v>0</v>
      </c>
      <c r="S66" s="719">
        <v>0</v>
      </c>
      <c r="T66" s="719">
        <v>0</v>
      </c>
      <c r="U66" s="719">
        <v>0</v>
      </c>
      <c r="V66" s="719">
        <v>0</v>
      </c>
      <c r="W66" s="719">
        <v>0</v>
      </c>
      <c r="X66" s="719">
        <v>0</v>
      </c>
      <c r="Y66" s="719">
        <v>0</v>
      </c>
      <c r="Z66" s="719">
        <v>0</v>
      </c>
      <c r="AA66" s="719">
        <v>0</v>
      </c>
      <c r="AB66" s="719">
        <v>0</v>
      </c>
      <c r="AC66" s="719">
        <v>0</v>
      </c>
      <c r="AD66" s="719">
        <v>0</v>
      </c>
      <c r="AE66" s="719">
        <v>0</v>
      </c>
      <c r="AF66" s="719">
        <v>0</v>
      </c>
    </row>
    <row r="67" spans="1:32" x14ac:dyDescent="0.25">
      <c r="A67" s="75" t="s">
        <v>980</v>
      </c>
      <c r="B67" s="75" t="s">
        <v>1059</v>
      </c>
      <c r="D67" s="75" t="str" cm="1">
        <f t="array" ref="D67:F67">_xlfn.TEXTSPLIT($A67, CHAR(10))</f>
        <v>Buses</v>
      </c>
      <c r="E67" s="75" t="str">
        <v>CNG</v>
      </c>
      <c r="F67" s="75" t="str">
        <v>Urban CNG Buses</v>
      </c>
      <c r="G67" s="719">
        <v>0</v>
      </c>
      <c r="H67" s="719">
        <v>0</v>
      </c>
      <c r="I67" s="719">
        <v>0</v>
      </c>
      <c r="J67" s="719">
        <v>0</v>
      </c>
      <c r="K67" s="719">
        <v>0</v>
      </c>
      <c r="L67" s="719">
        <v>0</v>
      </c>
      <c r="M67" s="719">
        <v>0</v>
      </c>
      <c r="N67" s="719">
        <v>0</v>
      </c>
      <c r="O67" s="719">
        <v>0</v>
      </c>
      <c r="P67" s="719">
        <v>0</v>
      </c>
      <c r="Q67" s="719">
        <v>0</v>
      </c>
      <c r="R67" s="719">
        <v>0</v>
      </c>
      <c r="S67" s="719">
        <v>0</v>
      </c>
      <c r="T67" s="719">
        <v>0</v>
      </c>
      <c r="U67" s="719">
        <v>0</v>
      </c>
      <c r="V67" s="719">
        <v>0</v>
      </c>
      <c r="W67" s="719">
        <v>0</v>
      </c>
      <c r="X67" s="719">
        <v>0</v>
      </c>
      <c r="Y67" s="719">
        <v>0</v>
      </c>
      <c r="Z67" s="719">
        <v>0</v>
      </c>
      <c r="AA67" s="719">
        <v>0</v>
      </c>
      <c r="AB67" s="719">
        <v>0</v>
      </c>
      <c r="AC67" s="719">
        <v>0</v>
      </c>
      <c r="AD67" s="719">
        <v>0</v>
      </c>
      <c r="AE67" s="719">
        <v>0</v>
      </c>
      <c r="AF67" s="719">
        <v>0</v>
      </c>
    </row>
    <row r="68" spans="1:32" x14ac:dyDescent="0.25">
      <c r="A68" s="75" t="s">
        <v>981</v>
      </c>
      <c r="B68" s="75" t="s">
        <v>1060</v>
      </c>
      <c r="D68" s="75" t="str" cm="1">
        <f t="array" ref="D68:F68">_xlfn.TEXTSPLIT($A68, CHAR(10))</f>
        <v>Buses</v>
      </c>
      <c r="E68" s="75" t="str">
        <v>CNG</v>
      </c>
      <c r="F68" s="75" t="str">
        <v>Urban CNG Buses &lt;=15 t</v>
      </c>
      <c r="G68" s="719">
        <v>0</v>
      </c>
      <c r="H68" s="719">
        <v>0</v>
      </c>
      <c r="I68" s="719">
        <v>0</v>
      </c>
      <c r="J68" s="719">
        <v>0</v>
      </c>
      <c r="K68" s="719">
        <v>0</v>
      </c>
      <c r="L68" s="719">
        <v>0</v>
      </c>
      <c r="M68" s="719">
        <v>0</v>
      </c>
      <c r="N68" s="719">
        <v>0</v>
      </c>
      <c r="O68" s="719">
        <v>0</v>
      </c>
      <c r="P68" s="719">
        <v>0</v>
      </c>
      <c r="Q68" s="719">
        <v>0</v>
      </c>
      <c r="R68" s="719">
        <v>0</v>
      </c>
      <c r="S68" s="719">
        <v>0</v>
      </c>
      <c r="T68" s="719">
        <v>0</v>
      </c>
      <c r="U68" s="719">
        <v>0</v>
      </c>
      <c r="V68" s="719">
        <v>0</v>
      </c>
      <c r="W68" s="719">
        <v>0</v>
      </c>
      <c r="X68" s="719">
        <v>0</v>
      </c>
      <c r="Y68" s="719">
        <v>0</v>
      </c>
      <c r="Z68" s="719">
        <v>0</v>
      </c>
      <c r="AA68" s="719">
        <v>0</v>
      </c>
      <c r="AB68" s="719">
        <v>0</v>
      </c>
      <c r="AC68" s="719">
        <v>0</v>
      </c>
      <c r="AD68" s="719">
        <v>0</v>
      </c>
      <c r="AE68" s="719">
        <v>0</v>
      </c>
      <c r="AF68" s="719">
        <v>0</v>
      </c>
    </row>
    <row r="69" spans="1:32" x14ac:dyDescent="0.25">
      <c r="A69" s="75" t="s">
        <v>982</v>
      </c>
      <c r="B69" s="75" t="s">
        <v>1061</v>
      </c>
      <c r="D69" s="75" t="str" cm="1">
        <f t="array" ref="D69:F69">_xlfn.TEXTSPLIT($A69, CHAR(10))</f>
        <v>Buses</v>
      </c>
      <c r="E69" s="75" t="str">
        <v>CNG</v>
      </c>
      <c r="F69" s="75" t="str">
        <v>Urban CNG Buses 15 - 18 t</v>
      </c>
      <c r="G69" s="719">
        <v>0</v>
      </c>
      <c r="H69" s="719">
        <v>0</v>
      </c>
      <c r="I69" s="719">
        <v>0</v>
      </c>
      <c r="J69" s="719">
        <v>0</v>
      </c>
      <c r="K69" s="719">
        <v>0</v>
      </c>
      <c r="L69" s="719">
        <v>0</v>
      </c>
      <c r="M69" s="719">
        <v>0</v>
      </c>
      <c r="N69" s="719">
        <v>0</v>
      </c>
      <c r="O69" s="719">
        <v>0</v>
      </c>
      <c r="P69" s="719">
        <v>0</v>
      </c>
      <c r="Q69" s="719">
        <v>0</v>
      </c>
      <c r="R69" s="719">
        <v>0</v>
      </c>
      <c r="S69" s="719">
        <v>0</v>
      </c>
      <c r="T69" s="719">
        <v>0</v>
      </c>
      <c r="U69" s="719">
        <v>0</v>
      </c>
      <c r="V69" s="719">
        <v>0</v>
      </c>
      <c r="W69" s="719">
        <v>0</v>
      </c>
      <c r="X69" s="719">
        <v>0</v>
      </c>
      <c r="Y69" s="719">
        <v>0</v>
      </c>
      <c r="Z69" s="719">
        <v>0</v>
      </c>
      <c r="AA69" s="719">
        <v>0</v>
      </c>
      <c r="AB69" s="719">
        <v>0</v>
      </c>
      <c r="AC69" s="719">
        <v>0</v>
      </c>
      <c r="AD69" s="719">
        <v>0</v>
      </c>
      <c r="AE69" s="719">
        <v>0</v>
      </c>
      <c r="AF69" s="719">
        <v>0</v>
      </c>
    </row>
    <row r="70" spans="1:32" x14ac:dyDescent="0.25">
      <c r="A70" s="75" t="s">
        <v>983</v>
      </c>
      <c r="B70" s="75" t="s">
        <v>1062</v>
      </c>
      <c r="D70" s="75" t="str" cm="1">
        <f t="array" ref="D70:F70">_xlfn.TEXTSPLIT($A70, CHAR(10))</f>
        <v>Buses</v>
      </c>
      <c r="E70" s="75" t="str">
        <v>CNG</v>
      </c>
      <c r="F70" s="75" t="str">
        <v>Urban CNG Buses &gt;18 t</v>
      </c>
      <c r="G70" s="719">
        <v>0</v>
      </c>
      <c r="H70" s="719">
        <v>0</v>
      </c>
      <c r="I70" s="719">
        <v>0</v>
      </c>
      <c r="J70" s="719">
        <v>0</v>
      </c>
      <c r="K70" s="719">
        <v>0</v>
      </c>
      <c r="L70" s="719">
        <v>0</v>
      </c>
      <c r="M70" s="719">
        <v>0</v>
      </c>
      <c r="N70" s="719">
        <v>0</v>
      </c>
      <c r="O70" s="719">
        <v>0</v>
      </c>
      <c r="P70" s="719">
        <v>0</v>
      </c>
      <c r="Q70" s="719">
        <v>0</v>
      </c>
      <c r="R70" s="719">
        <v>0</v>
      </c>
      <c r="S70" s="719">
        <v>0</v>
      </c>
      <c r="T70" s="719">
        <v>0</v>
      </c>
      <c r="U70" s="719">
        <v>0</v>
      </c>
      <c r="V70" s="719">
        <v>0</v>
      </c>
      <c r="W70" s="719">
        <v>0</v>
      </c>
      <c r="X70" s="719">
        <v>0</v>
      </c>
      <c r="Y70" s="719">
        <v>0</v>
      </c>
      <c r="Z70" s="719">
        <v>0</v>
      </c>
      <c r="AA70" s="719">
        <v>0</v>
      </c>
      <c r="AB70" s="719">
        <v>0</v>
      </c>
      <c r="AC70" s="719">
        <v>0</v>
      </c>
      <c r="AD70" s="719">
        <v>0</v>
      </c>
      <c r="AE70" s="719">
        <v>0</v>
      </c>
      <c r="AF70" s="719">
        <v>0</v>
      </c>
    </row>
    <row r="71" spans="1:32" x14ac:dyDescent="0.25">
      <c r="A71" s="75" t="s">
        <v>984</v>
      </c>
      <c r="B71" s="75" t="s">
        <v>1063</v>
      </c>
      <c r="D71" s="75" t="str" cm="1">
        <f t="array" ref="D71:F71">_xlfn.TEXTSPLIT($A71, CHAR(10))</f>
        <v>Buses</v>
      </c>
      <c r="E71" s="75" t="str">
        <v>Biodiesel</v>
      </c>
      <c r="F71" s="75" t="str">
        <v>Urban Biodiesel Buses</v>
      </c>
      <c r="G71" s="719">
        <v>0</v>
      </c>
      <c r="H71" s="719">
        <v>0</v>
      </c>
      <c r="I71" s="719">
        <v>0</v>
      </c>
      <c r="J71" s="719">
        <v>0</v>
      </c>
      <c r="K71" s="719">
        <v>0</v>
      </c>
      <c r="L71" s="719">
        <v>0</v>
      </c>
      <c r="M71" s="719">
        <v>0</v>
      </c>
      <c r="N71" s="719">
        <v>0</v>
      </c>
      <c r="O71" s="719">
        <v>0</v>
      </c>
      <c r="P71" s="719">
        <v>0</v>
      </c>
      <c r="Q71" s="719">
        <v>0</v>
      </c>
      <c r="R71" s="719">
        <v>0</v>
      </c>
      <c r="S71" s="719">
        <v>0</v>
      </c>
      <c r="T71" s="719">
        <v>0</v>
      </c>
      <c r="U71" s="719">
        <v>0</v>
      </c>
      <c r="V71" s="719">
        <v>0</v>
      </c>
      <c r="W71" s="719">
        <v>0</v>
      </c>
      <c r="X71" s="719">
        <v>0</v>
      </c>
      <c r="Y71" s="719">
        <v>0</v>
      </c>
      <c r="Z71" s="719">
        <v>0</v>
      </c>
      <c r="AA71" s="719">
        <v>0</v>
      </c>
      <c r="AB71" s="719">
        <v>0</v>
      </c>
      <c r="AC71" s="719">
        <v>0</v>
      </c>
      <c r="AD71" s="719">
        <v>0</v>
      </c>
      <c r="AE71" s="719">
        <v>0</v>
      </c>
      <c r="AF71" s="719">
        <v>0</v>
      </c>
    </row>
    <row r="72" spans="1:32" x14ac:dyDescent="0.25">
      <c r="A72" s="75" t="s">
        <v>985</v>
      </c>
      <c r="B72" s="75" t="s">
        <v>1064</v>
      </c>
      <c r="D72" s="75" t="str" cm="1">
        <f t="array" ref="D72:F72">_xlfn.TEXTSPLIT($A72, CHAR(10))</f>
        <v>L-Category</v>
      </c>
      <c r="E72" s="75" t="str">
        <v>Petrol</v>
      </c>
      <c r="F72" s="75" t="str">
        <v>Mopeds 2-stroke &lt;50 cm³</v>
      </c>
      <c r="G72" s="719">
        <v>4518.6027049078866</v>
      </c>
      <c r="H72" s="719">
        <v>4518.6027049078866</v>
      </c>
      <c r="I72" s="719">
        <v>0</v>
      </c>
      <c r="J72" s="719">
        <v>0</v>
      </c>
      <c r="K72" s="719">
        <v>0</v>
      </c>
      <c r="L72" s="719">
        <v>0</v>
      </c>
      <c r="M72" s="719">
        <v>0</v>
      </c>
      <c r="N72" s="719">
        <v>0</v>
      </c>
      <c r="O72" s="719">
        <v>0</v>
      </c>
      <c r="P72" s="719">
        <v>0</v>
      </c>
      <c r="Q72" s="719">
        <v>0</v>
      </c>
      <c r="R72" s="719">
        <v>0</v>
      </c>
      <c r="S72" s="719">
        <v>0</v>
      </c>
      <c r="T72" s="719">
        <v>2981.9946260708375</v>
      </c>
      <c r="U72" s="719">
        <v>3644.6600985310233</v>
      </c>
      <c r="V72" s="719">
        <v>3644.6600985310233</v>
      </c>
      <c r="W72" s="719">
        <v>2981.9946260708375</v>
      </c>
      <c r="X72" s="719">
        <v>0</v>
      </c>
      <c r="Y72" s="719">
        <v>0</v>
      </c>
      <c r="Z72" s="719">
        <v>0</v>
      </c>
      <c r="AA72" s="719">
        <v>0</v>
      </c>
      <c r="AB72" s="719">
        <v>0</v>
      </c>
      <c r="AC72" s="719">
        <v>0</v>
      </c>
      <c r="AD72" s="719">
        <v>0</v>
      </c>
      <c r="AE72" s="719">
        <v>0</v>
      </c>
      <c r="AF72" s="719">
        <v>0</v>
      </c>
    </row>
    <row r="73" spans="1:32" x14ac:dyDescent="0.25">
      <c r="A73" s="75" t="s">
        <v>986</v>
      </c>
      <c r="B73" s="75" t="s">
        <v>1065</v>
      </c>
      <c r="D73" s="75" t="str" cm="1">
        <f t="array" ref="D73:F73">_xlfn.TEXTSPLIT($A73, CHAR(10))</f>
        <v>L-Category</v>
      </c>
      <c r="E73" s="75" t="str">
        <v>Petrol</v>
      </c>
      <c r="F73" s="75" t="str">
        <v>Mopeds 4-stroke &lt;50 cm³</v>
      </c>
      <c r="G73" s="719">
        <v>4518.6027049078866</v>
      </c>
      <c r="H73" s="719">
        <v>4518.6027049078866</v>
      </c>
      <c r="I73" s="719">
        <v>0</v>
      </c>
      <c r="J73" s="719">
        <v>0</v>
      </c>
      <c r="K73" s="719">
        <v>0</v>
      </c>
      <c r="L73" s="719">
        <v>0</v>
      </c>
      <c r="M73" s="719">
        <v>0</v>
      </c>
      <c r="N73" s="719">
        <v>0</v>
      </c>
      <c r="O73" s="719">
        <v>0</v>
      </c>
      <c r="P73" s="719">
        <v>0</v>
      </c>
      <c r="Q73" s="719">
        <v>0</v>
      </c>
      <c r="R73" s="719">
        <v>0</v>
      </c>
      <c r="S73" s="719">
        <v>0</v>
      </c>
      <c r="T73" s="719">
        <v>2981.9946260708375</v>
      </c>
      <c r="U73" s="719">
        <v>3644.6600985310233</v>
      </c>
      <c r="V73" s="719">
        <v>3644.6600985310233</v>
      </c>
      <c r="W73" s="719">
        <v>2981.9946260708375</v>
      </c>
      <c r="X73" s="719">
        <v>0</v>
      </c>
      <c r="Y73" s="719">
        <v>0</v>
      </c>
      <c r="Z73" s="719">
        <v>0</v>
      </c>
      <c r="AA73" s="719">
        <v>0</v>
      </c>
      <c r="AB73" s="719">
        <v>0</v>
      </c>
      <c r="AC73" s="719">
        <v>0</v>
      </c>
      <c r="AD73" s="719">
        <v>0</v>
      </c>
      <c r="AE73" s="719">
        <v>0</v>
      </c>
      <c r="AF73" s="719">
        <v>0</v>
      </c>
    </row>
    <row r="74" spans="1:32" x14ac:dyDescent="0.25">
      <c r="A74" s="75" t="s">
        <v>987</v>
      </c>
      <c r="B74" s="75" t="s">
        <v>1066</v>
      </c>
      <c r="D74" s="75" t="str" cm="1">
        <f t="array" ref="D74:F74">_xlfn.TEXTSPLIT($A74, CHAR(10))</f>
        <v>L-Category</v>
      </c>
      <c r="E74" s="75" t="str">
        <v>Petrol</v>
      </c>
      <c r="F74" s="75" t="str">
        <v>Motorcycles 2-stroke &gt;50 cm³</v>
      </c>
      <c r="G74" s="719">
        <v>0</v>
      </c>
      <c r="H74" s="719">
        <v>0</v>
      </c>
      <c r="I74" s="719">
        <v>0</v>
      </c>
      <c r="J74" s="719">
        <v>0</v>
      </c>
      <c r="K74" s="719">
        <v>0</v>
      </c>
      <c r="L74" s="719">
        <v>0</v>
      </c>
      <c r="M74" s="719">
        <v>0</v>
      </c>
      <c r="N74" s="719">
        <v>0</v>
      </c>
      <c r="O74" s="719">
        <v>0</v>
      </c>
      <c r="P74" s="719">
        <v>0</v>
      </c>
      <c r="Q74" s="719">
        <v>0</v>
      </c>
      <c r="R74" s="719">
        <v>0</v>
      </c>
      <c r="S74" s="719">
        <v>0</v>
      </c>
      <c r="T74" s="719">
        <v>0</v>
      </c>
      <c r="U74" s="719">
        <v>0</v>
      </c>
      <c r="V74" s="719">
        <v>0</v>
      </c>
      <c r="W74" s="719">
        <v>3313.3273623009304</v>
      </c>
      <c r="X74" s="719">
        <v>0</v>
      </c>
      <c r="Y74" s="719">
        <v>0</v>
      </c>
      <c r="Z74" s="719">
        <v>0</v>
      </c>
      <c r="AA74" s="719">
        <v>0</v>
      </c>
      <c r="AB74" s="719">
        <v>0</v>
      </c>
      <c r="AC74" s="719">
        <v>0</v>
      </c>
      <c r="AD74" s="719">
        <v>0</v>
      </c>
      <c r="AE74" s="719">
        <v>0</v>
      </c>
      <c r="AF74" s="719">
        <v>0</v>
      </c>
    </row>
    <row r="75" spans="1:32" x14ac:dyDescent="0.25">
      <c r="A75" s="75" t="s">
        <v>988</v>
      </c>
      <c r="B75" s="75" t="s">
        <v>1067</v>
      </c>
      <c r="D75" s="75" t="str" cm="1">
        <f t="array" ref="D75:F75">_xlfn.TEXTSPLIT($A75, CHAR(10))</f>
        <v>L-Category</v>
      </c>
      <c r="E75" s="75" t="str">
        <v>Petrol</v>
      </c>
      <c r="F75" s="75" t="str">
        <v>Motorcycles 4-stroke &lt;250 cm³</v>
      </c>
      <c r="G75" s="719">
        <v>4518.6027049078866</v>
      </c>
      <c r="H75" s="719">
        <v>4518.6027049078866</v>
      </c>
      <c r="I75" s="719">
        <v>0</v>
      </c>
      <c r="J75" s="719">
        <v>0</v>
      </c>
      <c r="K75" s="719">
        <v>0</v>
      </c>
      <c r="L75" s="719">
        <v>0</v>
      </c>
      <c r="M75" s="719">
        <v>0</v>
      </c>
      <c r="N75" s="719">
        <v>0</v>
      </c>
      <c r="O75" s="719">
        <v>0</v>
      </c>
      <c r="P75" s="719">
        <v>0</v>
      </c>
      <c r="Q75" s="719">
        <v>0</v>
      </c>
      <c r="R75" s="719">
        <v>0</v>
      </c>
      <c r="S75" s="719">
        <v>0</v>
      </c>
      <c r="T75" s="719">
        <v>2981.9946260708375</v>
      </c>
      <c r="U75" s="719">
        <v>3644.6600985310233</v>
      </c>
      <c r="V75" s="719">
        <v>3644.6600985310233</v>
      </c>
      <c r="W75" s="719">
        <v>2981.9946260708375</v>
      </c>
      <c r="X75" s="719">
        <v>0</v>
      </c>
      <c r="Y75" s="719">
        <v>0</v>
      </c>
      <c r="Z75" s="719">
        <v>0</v>
      </c>
      <c r="AA75" s="719">
        <v>0</v>
      </c>
      <c r="AB75" s="719">
        <v>0</v>
      </c>
      <c r="AC75" s="719">
        <v>0</v>
      </c>
      <c r="AD75" s="719">
        <v>0</v>
      </c>
      <c r="AE75" s="719">
        <v>0</v>
      </c>
      <c r="AF75" s="719">
        <v>0</v>
      </c>
    </row>
    <row r="76" spans="1:32" x14ac:dyDescent="0.25">
      <c r="A76" s="75" t="s">
        <v>989</v>
      </c>
      <c r="B76" s="75" t="s">
        <v>1068</v>
      </c>
      <c r="D76" s="75" t="str" cm="1">
        <f t="array" ref="D76:F76">_xlfn.TEXTSPLIT($A76, CHAR(10))</f>
        <v>L-Category</v>
      </c>
      <c r="E76" s="75" t="str">
        <v>Petrol</v>
      </c>
      <c r="F76" s="75" t="str">
        <v>Motorcycles 4-stroke 250 - 750 cm³</v>
      </c>
      <c r="G76" s="719">
        <v>4518.6027049078866</v>
      </c>
      <c r="H76" s="719">
        <v>4518.6027049078866</v>
      </c>
      <c r="I76" s="719">
        <v>0</v>
      </c>
      <c r="J76" s="719">
        <v>0</v>
      </c>
      <c r="K76" s="719">
        <v>0</v>
      </c>
      <c r="L76" s="719">
        <v>0</v>
      </c>
      <c r="M76" s="719">
        <v>0</v>
      </c>
      <c r="N76" s="719">
        <v>0</v>
      </c>
      <c r="O76" s="719">
        <v>0</v>
      </c>
      <c r="P76" s="719">
        <v>0</v>
      </c>
      <c r="Q76" s="719">
        <v>0</v>
      </c>
      <c r="R76" s="719">
        <v>0</v>
      </c>
      <c r="S76" s="719">
        <v>0</v>
      </c>
      <c r="T76" s="719">
        <v>2981.9946260708375</v>
      </c>
      <c r="U76" s="719">
        <v>3644.6600985310233</v>
      </c>
      <c r="V76" s="719">
        <v>3644.6600985310233</v>
      </c>
      <c r="W76" s="719">
        <v>2981.9946260708375</v>
      </c>
      <c r="X76" s="719">
        <v>0</v>
      </c>
      <c r="Y76" s="719">
        <v>0</v>
      </c>
      <c r="Z76" s="719">
        <v>0</v>
      </c>
      <c r="AA76" s="719">
        <v>0</v>
      </c>
      <c r="AB76" s="719">
        <v>0</v>
      </c>
      <c r="AC76" s="719">
        <v>0</v>
      </c>
      <c r="AD76" s="719">
        <v>0</v>
      </c>
      <c r="AE76" s="719">
        <v>0</v>
      </c>
      <c r="AF76" s="719">
        <v>0</v>
      </c>
    </row>
    <row r="77" spans="1:32" x14ac:dyDescent="0.25">
      <c r="A77" s="75" t="s">
        <v>990</v>
      </c>
      <c r="B77" s="75" t="s">
        <v>1069</v>
      </c>
      <c r="D77" s="75" t="str" cm="1">
        <f t="array" ref="D77:F77">_xlfn.TEXTSPLIT($A77, CHAR(10))</f>
        <v>L-Category</v>
      </c>
      <c r="E77" s="75" t="str">
        <v>Petrol</v>
      </c>
      <c r="F77" s="75" t="str">
        <v>Motorcycles 4-stroke &gt;750 cm³</v>
      </c>
      <c r="G77" s="719">
        <v>4518.6027049078866</v>
      </c>
      <c r="H77" s="719">
        <v>4518.6027049078866</v>
      </c>
      <c r="I77" s="719">
        <v>0</v>
      </c>
      <c r="J77" s="719">
        <v>0</v>
      </c>
      <c r="K77" s="719">
        <v>0</v>
      </c>
      <c r="L77" s="719">
        <v>0</v>
      </c>
      <c r="M77" s="719">
        <v>0</v>
      </c>
      <c r="N77" s="719">
        <v>0</v>
      </c>
      <c r="O77" s="719">
        <v>0</v>
      </c>
      <c r="P77" s="719">
        <v>0</v>
      </c>
      <c r="Q77" s="719">
        <v>0</v>
      </c>
      <c r="R77" s="719">
        <v>0</v>
      </c>
      <c r="S77" s="719">
        <v>0</v>
      </c>
      <c r="T77" s="719">
        <v>2981.9946260708375</v>
      </c>
      <c r="U77" s="719">
        <v>3644.6600985310233</v>
      </c>
      <c r="V77" s="719">
        <v>3644.6600985310233</v>
      </c>
      <c r="W77" s="719">
        <v>2981.9946260708375</v>
      </c>
      <c r="X77" s="719">
        <v>0</v>
      </c>
      <c r="Y77" s="719">
        <v>0</v>
      </c>
      <c r="Z77" s="719">
        <v>0</v>
      </c>
      <c r="AA77" s="719">
        <v>0</v>
      </c>
      <c r="AB77" s="719">
        <v>0</v>
      </c>
      <c r="AC77" s="719">
        <v>0</v>
      </c>
      <c r="AD77" s="719">
        <v>0</v>
      </c>
      <c r="AE77" s="719">
        <v>0</v>
      </c>
      <c r="AF77" s="719">
        <v>0</v>
      </c>
    </row>
    <row r="78" spans="1:32" x14ac:dyDescent="0.25">
      <c r="A78" s="75" t="s">
        <v>991</v>
      </c>
      <c r="B78" s="75" t="s">
        <v>1070</v>
      </c>
      <c r="D78" s="75" t="str" cm="1">
        <f t="array" ref="D78:F78">_xlfn.TEXTSPLIT($A78, CHAR(10))</f>
        <v>L-Category</v>
      </c>
      <c r="E78" s="75" t="str">
        <v>Petrol</v>
      </c>
      <c r="F78" s="75" t="str">
        <v>Quad &amp; ATVs</v>
      </c>
      <c r="G78" s="719">
        <v>0</v>
      </c>
      <c r="H78" s="719">
        <v>0</v>
      </c>
      <c r="I78" s="719">
        <v>0</v>
      </c>
      <c r="J78" s="719">
        <v>0</v>
      </c>
      <c r="K78" s="719">
        <v>0</v>
      </c>
      <c r="L78" s="719">
        <v>0</v>
      </c>
      <c r="M78" s="719">
        <v>0</v>
      </c>
      <c r="N78" s="719">
        <v>0</v>
      </c>
      <c r="O78" s="719">
        <v>0</v>
      </c>
      <c r="P78" s="719">
        <v>0</v>
      </c>
      <c r="Q78" s="719">
        <v>0</v>
      </c>
      <c r="R78" s="719">
        <v>0</v>
      </c>
      <c r="S78" s="719">
        <v>0</v>
      </c>
      <c r="T78" s="719">
        <v>0</v>
      </c>
      <c r="U78" s="719">
        <v>0</v>
      </c>
      <c r="V78" s="719">
        <v>0</v>
      </c>
      <c r="W78" s="719">
        <v>0</v>
      </c>
      <c r="X78" s="719">
        <v>0</v>
      </c>
      <c r="Y78" s="719">
        <v>0</v>
      </c>
      <c r="Z78" s="719">
        <v>0</v>
      </c>
      <c r="AA78" s="719">
        <v>0</v>
      </c>
      <c r="AB78" s="719">
        <v>0</v>
      </c>
      <c r="AC78" s="719">
        <v>0</v>
      </c>
      <c r="AD78" s="719">
        <v>0</v>
      </c>
      <c r="AE78" s="719">
        <v>0</v>
      </c>
      <c r="AF78" s="719">
        <v>0</v>
      </c>
    </row>
    <row r="79" spans="1:32" x14ac:dyDescent="0.25">
      <c r="A79" s="75" t="s">
        <v>992</v>
      </c>
      <c r="B79" s="75" t="s">
        <v>1071</v>
      </c>
      <c r="D79" s="75" t="str" cm="1">
        <f t="array" ref="D79:F79">_xlfn.TEXTSPLIT($A79, CHAR(10))</f>
        <v>L-Category</v>
      </c>
      <c r="E79" s="75" t="str">
        <v>Diesel</v>
      </c>
      <c r="F79" s="75" t="str">
        <v>Micro-car</v>
      </c>
      <c r="G79" s="719">
        <v>0</v>
      </c>
      <c r="H79" s="719">
        <v>0</v>
      </c>
      <c r="I79" s="719">
        <v>0</v>
      </c>
      <c r="J79" s="719">
        <v>0</v>
      </c>
      <c r="K79" s="719">
        <v>0</v>
      </c>
      <c r="L79" s="719">
        <v>0</v>
      </c>
      <c r="M79" s="719">
        <v>0</v>
      </c>
      <c r="N79" s="719">
        <v>0</v>
      </c>
      <c r="O79" s="719">
        <v>0</v>
      </c>
      <c r="P79" s="719">
        <v>0</v>
      </c>
      <c r="Q79" s="719">
        <v>0</v>
      </c>
      <c r="R79" s="719">
        <v>0</v>
      </c>
      <c r="S79" s="719">
        <v>0</v>
      </c>
      <c r="T79" s="719">
        <v>0</v>
      </c>
      <c r="U79" s="719">
        <v>0</v>
      </c>
      <c r="V79" s="719">
        <v>0</v>
      </c>
      <c r="W79" s="719">
        <v>0</v>
      </c>
      <c r="X79" s="719">
        <v>0</v>
      </c>
      <c r="Y79" s="719">
        <v>0</v>
      </c>
      <c r="Z79" s="719">
        <v>0</v>
      </c>
      <c r="AA79" s="719">
        <v>0</v>
      </c>
      <c r="AB79" s="719">
        <v>0</v>
      </c>
      <c r="AC79" s="719">
        <v>0</v>
      </c>
      <c r="AD79" s="719">
        <v>0</v>
      </c>
      <c r="AE79" s="719">
        <v>0</v>
      </c>
      <c r="AF79" s="719">
        <v>0</v>
      </c>
    </row>
    <row r="80" spans="1:32" x14ac:dyDescent="0.25">
      <c r="A80" s="75" t="s">
        <v>993</v>
      </c>
      <c r="B80" s="75" t="s">
        <v>1072</v>
      </c>
    </row>
  </sheetData>
  <autoFilter ref="A1:AG80" xr:uid="{C3B5DB00-D465-4387-A242-F64BF5295B1E}"/>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B2:Z15"/>
  <sheetViews>
    <sheetView zoomScale="75" zoomScaleNormal="75" workbookViewId="0"/>
  </sheetViews>
  <sheetFormatPr defaultColWidth="9.140625" defaultRowHeight="15" x14ac:dyDescent="0.25"/>
  <cols>
    <col min="1" max="1" width="5.42578125" style="139" customWidth="1"/>
    <col min="2" max="2" width="53.5703125" style="139" bestFit="1" customWidth="1"/>
    <col min="3" max="4" width="9.85546875" style="139" bestFit="1" customWidth="1"/>
    <col min="5" max="26" width="11" style="139" bestFit="1" customWidth="1"/>
    <col min="27" max="16384" width="9.140625" style="139"/>
  </cols>
  <sheetData>
    <row r="2" spans="2:26" s="142" customFormat="1" x14ac:dyDescent="0.25">
      <c r="B2" s="142" t="s">
        <v>226</v>
      </c>
      <c r="C2" s="185" t="s">
        <v>225</v>
      </c>
      <c r="D2" s="185" t="s">
        <v>224</v>
      </c>
      <c r="E2" s="185" t="s">
        <v>223</v>
      </c>
      <c r="F2" s="185" t="s">
        <v>222</v>
      </c>
      <c r="G2" s="185" t="s">
        <v>221</v>
      </c>
      <c r="H2" s="185" t="s">
        <v>220</v>
      </c>
      <c r="I2" s="185" t="s">
        <v>219</v>
      </c>
      <c r="J2" s="185" t="s">
        <v>218</v>
      </c>
      <c r="K2" s="185" t="s">
        <v>217</v>
      </c>
      <c r="L2" s="185" t="s">
        <v>216</v>
      </c>
      <c r="M2" s="185" t="s">
        <v>215</v>
      </c>
      <c r="N2" s="185" t="s">
        <v>214</v>
      </c>
      <c r="O2" s="185" t="s">
        <v>213</v>
      </c>
      <c r="P2" s="185" t="s">
        <v>212</v>
      </c>
      <c r="Q2" s="185" t="s">
        <v>211</v>
      </c>
      <c r="R2" s="185" t="s">
        <v>210</v>
      </c>
      <c r="S2" s="185" t="s">
        <v>209</v>
      </c>
      <c r="T2" s="185" t="s">
        <v>208</v>
      </c>
      <c r="U2" s="185" t="s">
        <v>207</v>
      </c>
      <c r="V2" s="185" t="s">
        <v>206</v>
      </c>
      <c r="W2" s="185" t="s">
        <v>205</v>
      </c>
      <c r="X2" s="185" t="s">
        <v>204</v>
      </c>
      <c r="Y2" s="185" t="s">
        <v>288</v>
      </c>
      <c r="Z2" s="185" t="s">
        <v>289</v>
      </c>
    </row>
    <row r="3" spans="2:26" x14ac:dyDescent="0.25">
      <c r="B3" s="139" t="s">
        <v>203</v>
      </c>
      <c r="C3" s="144">
        <v>23874.355260008564</v>
      </c>
      <c r="D3" s="144">
        <v>22877.257925040805</v>
      </c>
      <c r="E3" s="144">
        <v>23274.188837711888</v>
      </c>
      <c r="F3" s="144">
        <v>23140.862657173842</v>
      </c>
      <c r="G3" s="144">
        <v>23500.732368270372</v>
      </c>
      <c r="H3" s="144">
        <v>24313.524673595213</v>
      </c>
      <c r="I3" s="144">
        <v>24400.490285662177</v>
      </c>
      <c r="J3" s="144">
        <v>24821.871698989595</v>
      </c>
      <c r="K3" s="144">
        <v>24556.050462611103</v>
      </c>
      <c r="L3" s="144">
        <v>25086.22233576834</v>
      </c>
      <c r="M3" s="144">
        <v>26358.815894270148</v>
      </c>
      <c r="N3" s="144">
        <v>26215.756683073236</v>
      </c>
      <c r="O3" s="144">
        <v>25393.959034618296</v>
      </c>
      <c r="P3" s="144">
        <v>24851.804681739748</v>
      </c>
      <c r="Q3" s="144">
        <v>24184.173972938512</v>
      </c>
      <c r="R3" s="144">
        <v>24072.823446855717</v>
      </c>
      <c r="S3" s="144">
        <v>23805.594577312917</v>
      </c>
      <c r="T3" s="144">
        <v>23532.37632285916</v>
      </c>
      <c r="U3" s="144">
        <v>23721.56852425095</v>
      </c>
      <c r="V3" s="144">
        <v>23117.521863393918</v>
      </c>
      <c r="W3" s="144">
        <v>22732.696688234308</v>
      </c>
      <c r="X3" s="144">
        <v>22750.977542414214</v>
      </c>
      <c r="Y3" s="144">
        <v>23185.351791675268</v>
      </c>
      <c r="Z3" s="144">
        <v>22694.823506349017</v>
      </c>
    </row>
    <row r="4" spans="2:26" x14ac:dyDescent="0.25">
      <c r="B4" s="139" t="s">
        <v>202</v>
      </c>
      <c r="C4" s="144">
        <v>22230.984172743054</v>
      </c>
      <c r="D4" s="144">
        <v>21541.259499113141</v>
      </c>
      <c r="E4" s="144">
        <v>21811.127095747717</v>
      </c>
      <c r="F4" s="144">
        <v>21719.784903124098</v>
      </c>
      <c r="G4" s="144">
        <v>21971.50345372118</v>
      </c>
      <c r="H4" s="144">
        <v>22528.001776788937</v>
      </c>
      <c r="I4" s="144">
        <v>22586.17045829651</v>
      </c>
      <c r="J4" s="144">
        <v>22872.934645896454</v>
      </c>
      <c r="K4" s="144">
        <v>22686.692214608156</v>
      </c>
      <c r="L4" s="144">
        <v>23047.749591566258</v>
      </c>
      <c r="M4" s="144">
        <v>23158.460757618821</v>
      </c>
      <c r="N4" s="144">
        <v>23454.009487902505</v>
      </c>
      <c r="O4" s="144">
        <v>23870.405039041365</v>
      </c>
      <c r="P4" s="144">
        <v>23525.186532671731</v>
      </c>
      <c r="Q4" s="144">
        <v>22931.966636206482</v>
      </c>
      <c r="R4" s="144">
        <v>22870.071396716598</v>
      </c>
      <c r="S4" s="144">
        <v>21825.596115772078</v>
      </c>
      <c r="T4" s="144">
        <v>21691.120971961649</v>
      </c>
      <c r="U4" s="144">
        <v>21687.514573155306</v>
      </c>
      <c r="V4" s="144">
        <v>21436.037568991302</v>
      </c>
      <c r="W4" s="144">
        <v>21406.207564969776</v>
      </c>
      <c r="X4" s="144">
        <v>21494.419177897398</v>
      </c>
      <c r="Y4" s="144">
        <v>21870.311112176838</v>
      </c>
      <c r="Z4" s="144">
        <v>21682.298480316069</v>
      </c>
    </row>
    <row r="5" spans="2:26" x14ac:dyDescent="0.25">
      <c r="B5" s="139" t="s">
        <v>201</v>
      </c>
      <c r="C5" s="144">
        <v>13696.084972337634</v>
      </c>
      <c r="D5" s="144">
        <v>13080.676797477705</v>
      </c>
      <c r="E5" s="144">
        <v>13433.903462212775</v>
      </c>
      <c r="F5" s="144">
        <v>13331.269695141495</v>
      </c>
      <c r="G5" s="144">
        <v>13489.276687814659</v>
      </c>
      <c r="H5" s="144">
        <v>14122.976616327906</v>
      </c>
      <c r="I5" s="144">
        <v>14222.417773177538</v>
      </c>
      <c r="J5" s="144">
        <v>14591.117748053719</v>
      </c>
      <c r="K5" s="144">
        <v>14481.496087600302</v>
      </c>
      <c r="L5" s="144">
        <v>14939.45525741144</v>
      </c>
      <c r="M5" s="144">
        <v>15349.75003386364</v>
      </c>
      <c r="N5" s="144">
        <v>15446.752832876182</v>
      </c>
      <c r="O5" s="144">
        <v>15434.13012127997</v>
      </c>
      <c r="P5" s="144">
        <v>15263.986000017203</v>
      </c>
      <c r="Q5" s="144">
        <v>15034.557073730497</v>
      </c>
      <c r="R5" s="144">
        <v>15125.343248966305</v>
      </c>
      <c r="S5" s="144">
        <v>14725.235549971498</v>
      </c>
      <c r="T5" s="144">
        <v>14519.219349470923</v>
      </c>
      <c r="U5" s="144">
        <v>14374.645819944377</v>
      </c>
      <c r="V5" s="144">
        <v>13596.460661808065</v>
      </c>
      <c r="W5" s="144">
        <v>13136.077890567822</v>
      </c>
      <c r="X5" s="144">
        <v>13202.704073169367</v>
      </c>
      <c r="Y5" s="144">
        <v>13293.501418001662</v>
      </c>
      <c r="Z5" s="144">
        <v>13026.236543714689</v>
      </c>
    </row>
    <row r="6" spans="2:26" x14ac:dyDescent="0.25">
      <c r="B6" s="139" t="s">
        <v>200</v>
      </c>
      <c r="C6" s="144">
        <v>17337.718030521664</v>
      </c>
      <c r="D6" s="144">
        <v>16599.541430272788</v>
      </c>
      <c r="E6" s="144">
        <v>16884.094744510152</v>
      </c>
      <c r="F6" s="144">
        <v>16787.138887201876</v>
      </c>
      <c r="G6" s="144">
        <v>17059.070258125143</v>
      </c>
      <c r="H6" s="144">
        <v>17649.450122230559</v>
      </c>
      <c r="I6" s="144">
        <v>17709.898781332948</v>
      </c>
      <c r="J6" s="144">
        <v>18012.520546814168</v>
      </c>
      <c r="K6" s="144">
        <v>17811.046184989355</v>
      </c>
      <c r="L6" s="144">
        <v>18192.307329767449</v>
      </c>
      <c r="M6" s="144">
        <v>18737.347944526478</v>
      </c>
      <c r="N6" s="144">
        <v>18648.824641122712</v>
      </c>
      <c r="O6" s="144">
        <v>18370.575875982722</v>
      </c>
      <c r="P6" s="144">
        <v>18127.718206884296</v>
      </c>
      <c r="Q6" s="144">
        <v>17799.050087181444</v>
      </c>
      <c r="R6" s="144">
        <v>17774.737831830033</v>
      </c>
      <c r="S6" s="144">
        <v>17350.291809337821</v>
      </c>
      <c r="T6" s="144">
        <v>17072.172675156355</v>
      </c>
      <c r="U6" s="144">
        <v>16975.06708048769</v>
      </c>
      <c r="V6" s="144">
        <v>16645.706323970113</v>
      </c>
      <c r="W6" s="144">
        <v>16424.268482571289</v>
      </c>
      <c r="X6" s="144">
        <v>16562.196623323402</v>
      </c>
      <c r="Y6" s="144">
        <v>16571.191066385712</v>
      </c>
      <c r="Z6" s="144">
        <v>16184.108305257992</v>
      </c>
    </row>
    <row r="7" spans="2:26" x14ac:dyDescent="0.25">
      <c r="B7" s="139" t="s">
        <v>199</v>
      </c>
      <c r="C7" s="144">
        <v>15168.958542749157</v>
      </c>
      <c r="D7" s="144">
        <v>13992.391427888246</v>
      </c>
      <c r="E7" s="144">
        <v>14500.947435525575</v>
      </c>
      <c r="F7" s="144">
        <v>14336.07126471954</v>
      </c>
      <c r="G7" s="144">
        <v>14736.918231312839</v>
      </c>
      <c r="H7" s="144">
        <v>15745.023740778062</v>
      </c>
      <c r="I7" s="144">
        <v>15864.631482451365</v>
      </c>
      <c r="J7" s="144">
        <v>16402.180868816693</v>
      </c>
      <c r="K7" s="144">
        <v>16108.723938414132</v>
      </c>
      <c r="L7" s="144">
        <v>16782.854164383971</v>
      </c>
      <c r="M7" s="144">
        <v>17638.612277924571</v>
      </c>
      <c r="N7" s="144">
        <v>17877.919012351111</v>
      </c>
      <c r="O7" s="144">
        <v>17019.000024661778</v>
      </c>
      <c r="P7" s="144">
        <v>16450.431316502047</v>
      </c>
      <c r="Q7" s="144">
        <v>16398.326467638479</v>
      </c>
      <c r="R7" s="144">
        <v>16182.511354738999</v>
      </c>
      <c r="S7" s="144">
        <v>15765.915918488445</v>
      </c>
      <c r="T7" s="144">
        <v>15294.161619808154</v>
      </c>
      <c r="U7" s="144">
        <v>14866.267013306373</v>
      </c>
      <c r="V7" s="144">
        <v>14226.785166128824</v>
      </c>
      <c r="W7" s="144">
        <v>13947.026575306381</v>
      </c>
      <c r="X7" s="144">
        <v>13636.945328457805</v>
      </c>
      <c r="Y7" s="144">
        <v>13566.005238518062</v>
      </c>
      <c r="Z7" s="144">
        <v>14012.823773700706</v>
      </c>
    </row>
    <row r="8" spans="2:26" x14ac:dyDescent="0.25">
      <c r="B8" s="139" t="s">
        <v>198</v>
      </c>
      <c r="C8" s="144">
        <v>2841.0454781906769</v>
      </c>
      <c r="D8" s="144">
        <v>2928.0699595346923</v>
      </c>
      <c r="E8" s="144">
        <v>2983.3456200155456</v>
      </c>
      <c r="F8" s="144">
        <v>2979.0735725301602</v>
      </c>
      <c r="G8" s="144">
        <v>2904.5443644043498</v>
      </c>
      <c r="H8" s="144">
        <v>2943.7722854001299</v>
      </c>
      <c r="I8" s="144">
        <v>2974.0847728977478</v>
      </c>
      <c r="J8" s="144">
        <v>3027.5773738867124</v>
      </c>
      <c r="K8" s="144">
        <v>3287.3753005315953</v>
      </c>
      <c r="L8" s="144">
        <v>3348.8856691773562</v>
      </c>
      <c r="M8" s="144">
        <v>3702</v>
      </c>
      <c r="N8" s="144">
        <v>3733</v>
      </c>
      <c r="O8" s="144">
        <v>3694</v>
      </c>
      <c r="P8" s="144">
        <v>3743</v>
      </c>
      <c r="Q8" s="144">
        <v>3820</v>
      </c>
      <c r="R8" s="144">
        <v>3787</v>
      </c>
      <c r="S8" s="144">
        <v>3701</v>
      </c>
      <c r="T8" s="144">
        <v>3626</v>
      </c>
      <c r="U8" s="144">
        <v>3555</v>
      </c>
      <c r="V8" s="144">
        <v>3472</v>
      </c>
      <c r="W8" s="143">
        <v>3238</v>
      </c>
      <c r="X8" s="143">
        <v>3125</v>
      </c>
      <c r="Y8" s="143">
        <v>3007.5</v>
      </c>
      <c r="Z8" s="143">
        <v>2875.6</v>
      </c>
    </row>
    <row r="9" spans="2:26" x14ac:dyDescent="0.25">
      <c r="B9" s="139" t="s">
        <v>197</v>
      </c>
      <c r="C9" s="144">
        <v>98529.202837972</v>
      </c>
      <c r="D9" s="144">
        <v>98965.19372395704</v>
      </c>
      <c r="E9" s="144">
        <v>100062.5190888449</v>
      </c>
      <c r="F9" s="144">
        <v>100038.78434327876</v>
      </c>
      <c r="G9" s="144">
        <v>100793.67513784961</v>
      </c>
      <c r="H9" s="144">
        <v>102395.23781159407</v>
      </c>
      <c r="I9" s="144">
        <v>103624.94226294027</v>
      </c>
      <c r="J9" s="144">
        <v>105053.40782481567</v>
      </c>
      <c r="K9" s="144">
        <v>106517.00678161826</v>
      </c>
      <c r="L9" s="144">
        <v>108207.68769695461</v>
      </c>
      <c r="M9" s="144">
        <v>109246.50658233371</v>
      </c>
      <c r="N9" s="144">
        <v>111238.03661665219</v>
      </c>
      <c r="O9" s="144">
        <v>114376.40838433136</v>
      </c>
      <c r="P9" s="144">
        <v>119381.52410975452</v>
      </c>
      <c r="Q9" s="144">
        <v>123698.42530882172</v>
      </c>
      <c r="R9" s="144">
        <v>127128.82899153771</v>
      </c>
      <c r="S9" s="144">
        <v>131438.35454137379</v>
      </c>
      <c r="T9" s="144">
        <v>137706.85193197936</v>
      </c>
      <c r="U9" s="144">
        <v>139904.22853304906</v>
      </c>
      <c r="V9" s="144">
        <v>136698.20330737557</v>
      </c>
      <c r="W9" s="143">
        <v>135473.17882331752</v>
      </c>
      <c r="X9" s="143">
        <v>137549.86497036566</v>
      </c>
      <c r="Y9" s="143">
        <v>136114.83291280566</v>
      </c>
      <c r="Z9" s="143">
        <v>137033.23735936347</v>
      </c>
    </row>
    <row r="10" spans="2:26" x14ac:dyDescent="0.25">
      <c r="B10" s="139" t="s">
        <v>716</v>
      </c>
      <c r="C10" s="144">
        <v>43191.718717511132</v>
      </c>
      <c r="D10" s="144">
        <v>44611.610115742253</v>
      </c>
      <c r="E10" s="144">
        <v>45306.881684049382</v>
      </c>
      <c r="F10" s="144">
        <v>45575.572327402799</v>
      </c>
      <c r="G10" s="144">
        <v>46674.104888282833</v>
      </c>
      <c r="H10" s="144">
        <v>47644.347396073106</v>
      </c>
      <c r="I10" s="144">
        <v>48363.472602508642</v>
      </c>
      <c r="J10" s="144">
        <v>48905.407181756716</v>
      </c>
      <c r="K10" s="144">
        <v>49976.688408583665</v>
      </c>
      <c r="L10" s="144">
        <v>50239.550056865846</v>
      </c>
      <c r="M10" s="144">
        <v>50856.999318429211</v>
      </c>
      <c r="N10" s="144">
        <v>51151.944005296071</v>
      </c>
      <c r="O10" s="144">
        <v>52532.475426696183</v>
      </c>
      <c r="P10" s="144">
        <v>53721.324063319276</v>
      </c>
      <c r="Q10" s="144">
        <v>54337.826125060732</v>
      </c>
      <c r="R10" s="144">
        <v>55098.151425621414</v>
      </c>
      <c r="S10" s="144">
        <v>55605.15246834862</v>
      </c>
      <c r="T10" s="144">
        <v>56199.918706082826</v>
      </c>
      <c r="U10" s="144">
        <v>57321.975014897907</v>
      </c>
      <c r="V10" s="144">
        <v>59071.717220488237</v>
      </c>
      <c r="W10" s="143">
        <v>61032.45001650753</v>
      </c>
      <c r="X10" s="143">
        <v>62762.14935765366</v>
      </c>
      <c r="Y10" s="143">
        <v>64221.549741461698</v>
      </c>
      <c r="Z10" s="143">
        <v>65112.305599999992</v>
      </c>
    </row>
    <row r="11" spans="2:26" x14ac:dyDescent="0.25">
      <c r="B11" s="139" t="s">
        <v>196</v>
      </c>
      <c r="C11" s="144">
        <v>41160.436562287381</v>
      </c>
      <c r="D11" s="144">
        <v>44006.476008885962</v>
      </c>
      <c r="E11" s="144">
        <v>39115.046763206949</v>
      </c>
      <c r="F11" s="144">
        <v>40172.842720853187</v>
      </c>
      <c r="G11" s="144">
        <v>39685.962426032835</v>
      </c>
      <c r="H11" s="144">
        <v>41978.110052853597</v>
      </c>
      <c r="I11" s="144">
        <v>44880.389135641679</v>
      </c>
      <c r="J11" s="144">
        <v>44930.954713078492</v>
      </c>
      <c r="K11" s="144">
        <v>46105.553987389678</v>
      </c>
      <c r="L11" s="144">
        <v>44354.164325193531</v>
      </c>
      <c r="M11" s="144">
        <v>45880.745007618018</v>
      </c>
      <c r="N11" s="144">
        <v>45639.08487683256</v>
      </c>
      <c r="O11" s="144">
        <v>41401.358297442857</v>
      </c>
      <c r="P11" s="144">
        <v>41724.677061324837</v>
      </c>
      <c r="Q11" s="144">
        <v>40462.025180583732</v>
      </c>
      <c r="R11" s="144">
        <v>40813.756473701236</v>
      </c>
      <c r="S11" s="144">
        <v>42221.046847014855</v>
      </c>
      <c r="T11" s="144">
        <v>41790.554369997495</v>
      </c>
      <c r="U11" s="144">
        <v>36709</v>
      </c>
      <c r="V11" s="144">
        <v>33353.375</v>
      </c>
      <c r="W11" s="143">
        <v>31947.125</v>
      </c>
      <c r="X11" s="143">
        <v>38780.5</v>
      </c>
      <c r="Y11" s="143">
        <v>41194.75</v>
      </c>
      <c r="Z11" s="143">
        <v>38338.75</v>
      </c>
    </row>
    <row r="12" spans="2:26" x14ac:dyDescent="0.25">
      <c r="C12" s="141"/>
      <c r="D12" s="141"/>
      <c r="E12" s="141"/>
      <c r="F12" s="141"/>
      <c r="G12" s="141"/>
      <c r="H12" s="141"/>
      <c r="I12" s="141"/>
      <c r="J12" s="141"/>
      <c r="K12" s="141"/>
      <c r="L12" s="141"/>
      <c r="M12" s="141"/>
      <c r="N12" s="141"/>
      <c r="O12" s="141"/>
      <c r="P12" s="141"/>
      <c r="Q12" s="141"/>
      <c r="R12" s="141"/>
      <c r="S12" s="141"/>
      <c r="T12" s="141"/>
      <c r="U12" s="141"/>
      <c r="V12" s="141"/>
    </row>
    <row r="15" spans="2:26" x14ac:dyDescent="0.25">
      <c r="B15" s="140"/>
    </row>
  </sheetData>
  <pageMargins left="0.7" right="0.7" top="0.75" bottom="0.75" header="0.3" footer="0.3"/>
  <pageSetup paperSize="9" orientation="portrait" r:id="rId1"/>
  <ignoredErrors>
    <ignoredError sqref="C2:Z2" numberStoredAsText="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B1:P34"/>
  <sheetViews>
    <sheetView zoomScale="75" zoomScaleNormal="75" workbookViewId="0"/>
  </sheetViews>
  <sheetFormatPr defaultColWidth="9.140625" defaultRowHeight="15" x14ac:dyDescent="0.25"/>
  <cols>
    <col min="1" max="2" width="9.140625" style="145"/>
    <col min="3" max="3" width="33.85546875" style="145" bestFit="1" customWidth="1"/>
    <col min="4" max="4" width="15" style="713" customWidth="1"/>
    <col min="5" max="5" width="9.140625" style="145"/>
    <col min="6" max="6" width="8" style="145" customWidth="1"/>
    <col min="7" max="16384" width="9.140625" style="145"/>
  </cols>
  <sheetData>
    <row r="1" spans="2:16" x14ac:dyDescent="0.25">
      <c r="B1" s="146"/>
      <c r="C1" s="146"/>
      <c r="D1" s="711" t="s">
        <v>230</v>
      </c>
      <c r="F1" s="14"/>
      <c r="P1" s="14"/>
    </row>
    <row r="2" spans="2:16" x14ac:dyDescent="0.25">
      <c r="B2" s="794" t="s">
        <v>229</v>
      </c>
      <c r="C2" s="710" t="s">
        <v>827</v>
      </c>
      <c r="D2" s="712">
        <v>42.11379310344828</v>
      </c>
      <c r="F2" s="147"/>
    </row>
    <row r="3" spans="2:16" x14ac:dyDescent="0.25">
      <c r="B3" s="794"/>
      <c r="C3" s="710" t="s">
        <v>828</v>
      </c>
      <c r="D3" s="711">
        <v>41.455172413793107</v>
      </c>
      <c r="F3" s="147"/>
    </row>
    <row r="4" spans="2:16" x14ac:dyDescent="0.25">
      <c r="B4" s="794"/>
      <c r="C4" s="710" t="s">
        <v>829</v>
      </c>
      <c r="D4" s="711">
        <v>34.806896551724137</v>
      </c>
      <c r="F4" s="147"/>
    </row>
    <row r="5" spans="2:16" x14ac:dyDescent="0.25">
      <c r="B5" s="794"/>
      <c r="C5" s="710" t="s">
        <v>715</v>
      </c>
      <c r="D5" s="711">
        <v>32.931034482758633</v>
      </c>
      <c r="F5" s="147"/>
    </row>
    <row r="6" spans="2:16" x14ac:dyDescent="0.25">
      <c r="B6" s="794"/>
      <c r="C6" s="710" t="s">
        <v>177</v>
      </c>
      <c r="D6" s="711">
        <v>39.200000000000024</v>
      </c>
      <c r="F6" s="147"/>
    </row>
    <row r="7" spans="2:16" x14ac:dyDescent="0.25">
      <c r="B7" s="794"/>
      <c r="C7" s="146" t="s">
        <v>176</v>
      </c>
      <c r="D7" s="711">
        <v>49</v>
      </c>
      <c r="F7" s="147"/>
    </row>
    <row r="8" spans="2:16" x14ac:dyDescent="0.25">
      <c r="B8" s="794" t="s">
        <v>228</v>
      </c>
      <c r="C8" s="710" t="s">
        <v>827</v>
      </c>
      <c r="D8" s="711">
        <v>69.885632183908001</v>
      </c>
      <c r="F8" s="147"/>
    </row>
    <row r="9" spans="2:16" x14ac:dyDescent="0.25">
      <c r="B9" s="794"/>
      <c r="C9" s="710" t="s">
        <v>828</v>
      </c>
      <c r="D9" s="711">
        <v>64.887068965517201</v>
      </c>
      <c r="F9" s="147"/>
    </row>
    <row r="10" spans="2:16" x14ac:dyDescent="0.25">
      <c r="B10" s="794"/>
      <c r="C10" s="710" t="s">
        <v>829</v>
      </c>
      <c r="D10" s="711">
        <v>66.306034482758605</v>
      </c>
      <c r="F10" s="147"/>
    </row>
    <row r="11" spans="2:16" x14ac:dyDescent="0.25">
      <c r="B11" s="794"/>
      <c r="C11" s="710" t="s">
        <v>715</v>
      </c>
      <c r="D11" s="711">
        <v>60.399137931034502</v>
      </c>
      <c r="F11" s="147"/>
    </row>
    <row r="12" spans="2:16" x14ac:dyDescent="0.25">
      <c r="B12" s="794"/>
      <c r="C12" s="710" t="s">
        <v>177</v>
      </c>
      <c r="D12" s="711">
        <v>56.552413793103398</v>
      </c>
      <c r="F12" s="147"/>
    </row>
    <row r="13" spans="2:16" x14ac:dyDescent="0.25">
      <c r="B13" s="794"/>
      <c r="C13" s="146" t="s">
        <v>176</v>
      </c>
      <c r="D13" s="711">
        <v>70.690517241379297</v>
      </c>
      <c r="F13" s="147"/>
    </row>
    <row r="14" spans="2:16" x14ac:dyDescent="0.25">
      <c r="B14" s="794" t="s">
        <v>227</v>
      </c>
      <c r="C14" s="710" t="s">
        <v>827</v>
      </c>
      <c r="D14" s="711">
        <v>95.5818965517241</v>
      </c>
      <c r="F14" s="147"/>
    </row>
    <row r="15" spans="2:16" x14ac:dyDescent="0.25">
      <c r="B15" s="794"/>
      <c r="C15" s="710" t="s">
        <v>828</v>
      </c>
      <c r="D15" s="711">
        <v>82.1172413793103</v>
      </c>
      <c r="F15" s="147"/>
    </row>
    <row r="16" spans="2:16" x14ac:dyDescent="0.25">
      <c r="B16" s="794"/>
      <c r="C16" s="710" t="s">
        <v>829</v>
      </c>
      <c r="D16" s="711">
        <v>82.435344827586206</v>
      </c>
      <c r="F16" s="147"/>
    </row>
    <row r="17" spans="2:7" x14ac:dyDescent="0.25">
      <c r="B17" s="794"/>
      <c r="C17" s="710" t="s">
        <v>715</v>
      </c>
      <c r="D17" s="711">
        <v>84.054310344827599</v>
      </c>
      <c r="F17" s="147"/>
    </row>
    <row r="18" spans="2:7" x14ac:dyDescent="0.25">
      <c r="B18" s="794"/>
      <c r="C18" s="710" t="s">
        <v>177</v>
      </c>
      <c r="D18" s="711">
        <v>80.8289655172414</v>
      </c>
      <c r="F18" s="147"/>
    </row>
    <row r="19" spans="2:7" x14ac:dyDescent="0.25">
      <c r="B19" s="794"/>
      <c r="C19" s="146" t="s">
        <v>176</v>
      </c>
      <c r="D19" s="711">
        <v>101.036206896552</v>
      </c>
      <c r="F19" s="147"/>
    </row>
    <row r="22" spans="2:7" x14ac:dyDescent="0.25">
      <c r="B22" s="148"/>
    </row>
    <row r="23" spans="2:7" x14ac:dyDescent="0.25">
      <c r="B23" s="148"/>
    </row>
    <row r="24" spans="2:7" x14ac:dyDescent="0.25">
      <c r="B24" s="148"/>
    </row>
    <row r="25" spans="2:7" x14ac:dyDescent="0.25">
      <c r="B25" s="148"/>
    </row>
    <row r="26" spans="2:7" x14ac:dyDescent="0.25">
      <c r="B26" s="148"/>
    </row>
    <row r="28" spans="2:7" x14ac:dyDescent="0.25">
      <c r="C28" s="716" t="s">
        <v>830</v>
      </c>
      <c r="E28" s="714" t="s">
        <v>229</v>
      </c>
      <c r="F28" s="714" t="s">
        <v>228</v>
      </c>
      <c r="G28" s="714" t="s">
        <v>227</v>
      </c>
    </row>
    <row r="29" spans="2:7" x14ac:dyDescent="0.25">
      <c r="C29" s="713" t="s">
        <v>827</v>
      </c>
      <c r="E29" s="715">
        <f>D2</f>
        <v>42.11379310344828</v>
      </c>
      <c r="F29" s="715">
        <f>D8</f>
        <v>69.885632183908001</v>
      </c>
      <c r="G29" s="715">
        <f>D14</f>
        <v>95.5818965517241</v>
      </c>
    </row>
    <row r="30" spans="2:7" x14ac:dyDescent="0.25">
      <c r="C30" s="713" t="s">
        <v>828</v>
      </c>
      <c r="E30" s="715">
        <f t="shared" ref="E30:E34" si="0">D3</f>
        <v>41.455172413793107</v>
      </c>
      <c r="F30" s="715">
        <f t="shared" ref="F30:F34" si="1">D9</f>
        <v>64.887068965517201</v>
      </c>
      <c r="G30" s="715">
        <f t="shared" ref="G30:G34" si="2">D15</f>
        <v>82.1172413793103</v>
      </c>
    </row>
    <row r="31" spans="2:7" x14ac:dyDescent="0.25">
      <c r="C31" s="713" t="s">
        <v>829</v>
      </c>
      <c r="E31" s="715">
        <f t="shared" si="0"/>
        <v>34.806896551724137</v>
      </c>
      <c r="F31" s="715">
        <f t="shared" si="1"/>
        <v>66.306034482758605</v>
      </c>
      <c r="G31" s="715">
        <f t="shared" si="2"/>
        <v>82.435344827586206</v>
      </c>
    </row>
    <row r="32" spans="2:7" x14ac:dyDescent="0.25">
      <c r="C32" s="713" t="s">
        <v>715</v>
      </c>
      <c r="E32" s="715">
        <f t="shared" si="0"/>
        <v>32.931034482758633</v>
      </c>
      <c r="F32" s="715">
        <f t="shared" si="1"/>
        <v>60.399137931034502</v>
      </c>
      <c r="G32" s="715">
        <f t="shared" si="2"/>
        <v>84.054310344827599</v>
      </c>
    </row>
    <row r="33" spans="3:7" x14ac:dyDescent="0.25">
      <c r="C33" s="713" t="s">
        <v>177</v>
      </c>
      <c r="E33" s="715">
        <f t="shared" si="0"/>
        <v>39.200000000000024</v>
      </c>
      <c r="F33" s="715">
        <f t="shared" si="1"/>
        <v>56.552413793103398</v>
      </c>
      <c r="G33" s="715">
        <f t="shared" si="2"/>
        <v>80.8289655172414</v>
      </c>
    </row>
    <row r="34" spans="3:7" x14ac:dyDescent="0.25">
      <c r="C34" s="713" t="s">
        <v>176</v>
      </c>
      <c r="E34" s="715">
        <f t="shared" si="0"/>
        <v>49</v>
      </c>
      <c r="F34" s="715">
        <f t="shared" si="1"/>
        <v>70.690517241379297</v>
      </c>
      <c r="G34" s="715">
        <f t="shared" si="2"/>
        <v>101.036206896552</v>
      </c>
    </row>
  </sheetData>
  <mergeCells count="3">
    <mergeCell ref="B2:B7"/>
    <mergeCell ref="B8:B13"/>
    <mergeCell ref="B14:B19"/>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B1:L8"/>
  <sheetViews>
    <sheetView zoomScale="75" zoomScaleNormal="75" workbookViewId="0">
      <pane ySplit="1" topLeftCell="A2" activePane="bottomLeft" state="frozen"/>
      <selection activeCell="N84" sqref="N84"/>
      <selection pane="bottomLeft"/>
    </sheetView>
  </sheetViews>
  <sheetFormatPr defaultColWidth="9.140625" defaultRowHeight="15" x14ac:dyDescent="0.2"/>
  <cols>
    <col min="1" max="1" width="6.5703125" style="87" customWidth="1"/>
    <col min="2" max="2" width="19.7109375" style="87" customWidth="1"/>
    <col min="3" max="3" width="12.28515625" style="87" customWidth="1"/>
    <col min="4" max="4" width="8.28515625" style="87" customWidth="1"/>
    <col min="5" max="7" width="12.7109375" style="87" customWidth="1"/>
    <col min="8" max="8" width="42.7109375" style="87" customWidth="1"/>
    <col min="9" max="16384" width="9.140625" style="87"/>
  </cols>
  <sheetData>
    <row r="1" spans="2:12" x14ac:dyDescent="0.2">
      <c r="B1" s="105" t="s">
        <v>307</v>
      </c>
    </row>
    <row r="2" spans="2:12" x14ac:dyDescent="0.2">
      <c r="L2" s="21"/>
    </row>
    <row r="3" spans="2:12" ht="18" x14ac:dyDescent="0.25">
      <c r="B3" s="89" t="s">
        <v>258</v>
      </c>
      <c r="C3" s="89" t="s">
        <v>99</v>
      </c>
      <c r="D3" s="90" t="s">
        <v>304</v>
      </c>
      <c r="E3" s="90" t="s">
        <v>100</v>
      </c>
      <c r="F3" s="90" t="s">
        <v>305</v>
      </c>
      <c r="G3" s="90" t="s">
        <v>306</v>
      </c>
      <c r="H3" s="90" t="s">
        <v>100</v>
      </c>
      <c r="L3" s="14"/>
    </row>
    <row r="4" spans="2:12" x14ac:dyDescent="0.2">
      <c r="B4" s="92" t="s">
        <v>37</v>
      </c>
      <c r="C4" s="92" t="s">
        <v>101</v>
      </c>
      <c r="D4" s="93">
        <v>73.3</v>
      </c>
      <c r="E4" s="102" t="s">
        <v>102</v>
      </c>
      <c r="F4" s="93">
        <v>4.1500000000000004</v>
      </c>
      <c r="G4" s="93">
        <v>28.6</v>
      </c>
      <c r="H4" s="92" t="s">
        <v>259</v>
      </c>
      <c r="J4" s="106"/>
    </row>
    <row r="5" spans="2:12" x14ac:dyDescent="0.2">
      <c r="B5" s="92" t="s">
        <v>37</v>
      </c>
      <c r="C5" s="722" t="s">
        <v>782</v>
      </c>
      <c r="D5" s="93">
        <v>70.8</v>
      </c>
      <c r="E5" s="723"/>
      <c r="F5" s="93">
        <f>F4</f>
        <v>4.1500000000000004</v>
      </c>
      <c r="G5" s="93">
        <f>G4</f>
        <v>28.6</v>
      </c>
      <c r="H5" s="92"/>
      <c r="J5" s="106"/>
    </row>
    <row r="6" spans="2:12" x14ac:dyDescent="0.2">
      <c r="B6" s="92" t="s">
        <v>104</v>
      </c>
      <c r="C6" s="92" t="s">
        <v>105</v>
      </c>
      <c r="D6" s="93">
        <v>76</v>
      </c>
      <c r="E6" s="102" t="s">
        <v>102</v>
      </c>
      <c r="F6" s="93">
        <v>7</v>
      </c>
      <c r="G6" s="93">
        <v>2</v>
      </c>
      <c r="H6" s="107" t="s">
        <v>103</v>
      </c>
    </row>
    <row r="7" spans="2:12" x14ac:dyDescent="0.2">
      <c r="B7" s="92" t="s">
        <v>104</v>
      </c>
      <c r="C7" s="92" t="s">
        <v>101</v>
      </c>
      <c r="D7" s="93">
        <v>73.3</v>
      </c>
      <c r="E7" s="102" t="s">
        <v>102</v>
      </c>
      <c r="F7" s="93">
        <v>7</v>
      </c>
      <c r="G7" s="93">
        <v>2</v>
      </c>
      <c r="H7" s="107" t="s">
        <v>103</v>
      </c>
    </row>
    <row r="8" spans="2:12" x14ac:dyDescent="0.2">
      <c r="B8" s="724" t="s">
        <v>104</v>
      </c>
      <c r="C8" s="724" t="s">
        <v>782</v>
      </c>
      <c r="D8" s="100">
        <f>D7</f>
        <v>73.3</v>
      </c>
      <c r="E8" s="104"/>
      <c r="F8" s="100">
        <f>F7</f>
        <v>7</v>
      </c>
      <c r="G8" s="100">
        <f>G7</f>
        <v>2</v>
      </c>
      <c r="H8" s="108"/>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B1:AK34"/>
  <sheetViews>
    <sheetView zoomScale="75" zoomScaleNormal="75" workbookViewId="0">
      <pane ySplit="1" topLeftCell="A2" activePane="bottomLeft" state="frozen"/>
      <selection activeCell="N84" sqref="N84"/>
      <selection pane="bottomLeft"/>
    </sheetView>
  </sheetViews>
  <sheetFormatPr defaultColWidth="9.140625" defaultRowHeight="15" x14ac:dyDescent="0.25"/>
  <cols>
    <col min="1" max="1" width="3.85546875" style="17" customWidth="1"/>
    <col min="2" max="2" width="31.42578125" style="17" customWidth="1"/>
    <col min="3" max="30" width="10.140625" style="17" customWidth="1"/>
    <col min="31" max="35" width="9.85546875" style="17" bestFit="1" customWidth="1"/>
    <col min="36" max="36" width="9.85546875" style="17" customWidth="1"/>
    <col min="37" max="37" width="9.85546875" style="17" bestFit="1" customWidth="1"/>
    <col min="38" max="16384" width="9.140625" style="17"/>
  </cols>
  <sheetData>
    <row r="1" spans="2:37" x14ac:dyDescent="0.25">
      <c r="B1" s="82" t="s">
        <v>148</v>
      </c>
      <c r="C1" s="47">
        <v>1990</v>
      </c>
      <c r="D1" s="47">
        <v>1991</v>
      </c>
      <c r="E1" s="47">
        <v>1992</v>
      </c>
      <c r="F1" s="47">
        <v>1993</v>
      </c>
      <c r="G1" s="47">
        <v>1994</v>
      </c>
      <c r="H1" s="47">
        <v>1995</v>
      </c>
      <c r="I1" s="47">
        <v>1996</v>
      </c>
      <c r="J1" s="47">
        <v>1997</v>
      </c>
      <c r="K1" s="47">
        <v>1998</v>
      </c>
      <c r="L1" s="47">
        <v>1999</v>
      </c>
      <c r="M1" s="47">
        <v>2000</v>
      </c>
      <c r="N1" s="47">
        <v>2001</v>
      </c>
      <c r="O1" s="47">
        <v>2002</v>
      </c>
      <c r="P1" s="47">
        <v>2003</v>
      </c>
      <c r="Q1" s="47">
        <v>2004</v>
      </c>
      <c r="R1" s="47">
        <v>2005</v>
      </c>
      <c r="S1" s="47">
        <v>2006</v>
      </c>
      <c r="T1" s="47">
        <v>2007</v>
      </c>
      <c r="U1" s="47">
        <v>2008</v>
      </c>
      <c r="V1" s="47">
        <v>2009</v>
      </c>
      <c r="W1" s="47">
        <v>2010</v>
      </c>
      <c r="X1" s="47">
        <v>2011</v>
      </c>
      <c r="Y1" s="47">
        <v>2012</v>
      </c>
      <c r="Z1" s="47">
        <v>2013</v>
      </c>
      <c r="AA1" s="47">
        <v>2014</v>
      </c>
      <c r="AB1" s="47">
        <v>2015</v>
      </c>
      <c r="AC1" s="47">
        <v>2016</v>
      </c>
      <c r="AD1" s="47">
        <v>2017</v>
      </c>
      <c r="AE1" s="47">
        <v>2018</v>
      </c>
      <c r="AF1" s="47">
        <v>2019</v>
      </c>
      <c r="AG1" s="47">
        <v>2020</v>
      </c>
      <c r="AH1" s="47">
        <v>2021</v>
      </c>
      <c r="AI1" s="47">
        <v>2022</v>
      </c>
      <c r="AJ1" s="47">
        <v>2023</v>
      </c>
      <c r="AK1" s="47">
        <v>2024</v>
      </c>
    </row>
    <row r="2" spans="2:37" x14ac:dyDescent="0.25">
      <c r="B2" s="15" t="s">
        <v>149</v>
      </c>
      <c r="C2" s="83">
        <v>2132.6488933791343</v>
      </c>
      <c r="D2" s="83">
        <v>2123.9178942385579</v>
      </c>
      <c r="E2" s="83">
        <v>2023.1058292699615</v>
      </c>
      <c r="F2" s="83">
        <v>1982.997262067086</v>
      </c>
      <c r="G2" s="83">
        <v>2079.7823361843489</v>
      </c>
      <c r="H2" s="83">
        <v>1988.274796578153</v>
      </c>
      <c r="I2" s="83">
        <v>1844.4764738035383</v>
      </c>
      <c r="J2" s="83">
        <v>1805.1438183015059</v>
      </c>
      <c r="K2" s="83">
        <v>1741.4016223952831</v>
      </c>
      <c r="L2" s="83">
        <v>1800.7272116064664</v>
      </c>
      <c r="M2" s="83">
        <v>1872.5571193543376</v>
      </c>
      <c r="N2" s="83">
        <v>1829.7561132767762</v>
      </c>
      <c r="O2" s="83">
        <v>1738.0576246800649</v>
      </c>
      <c r="P2" s="83">
        <v>1794.5574934054896</v>
      </c>
      <c r="Q2" s="83">
        <v>1712.8431498755244</v>
      </c>
      <c r="R2" s="83">
        <v>1738.7262662239598</v>
      </c>
      <c r="S2" s="83">
        <v>1709.0829492037753</v>
      </c>
      <c r="T2" s="83">
        <v>1670.716871104443</v>
      </c>
      <c r="U2" s="83">
        <v>1717.602663310194</v>
      </c>
      <c r="V2" s="83">
        <v>1386.0755929000411</v>
      </c>
      <c r="W2" s="83">
        <v>1502.1715945535871</v>
      </c>
      <c r="X2" s="83">
        <v>1369.6079637648156</v>
      </c>
      <c r="Y2" s="83">
        <v>1436.9390871293945</v>
      </c>
      <c r="Z2" s="83">
        <v>1506.2971656267016</v>
      </c>
      <c r="AA2" s="83">
        <v>1444.8360322524081</v>
      </c>
      <c r="AB2" s="83">
        <v>1530.9213291560802</v>
      </c>
      <c r="AC2" s="83">
        <v>1484.7263307066928</v>
      </c>
      <c r="AD2" s="83">
        <v>1418.8493585519132</v>
      </c>
      <c r="AE2" s="83">
        <v>1531.9059243443232</v>
      </c>
      <c r="AF2" s="83">
        <v>1510.0444583694441</v>
      </c>
      <c r="AG2" s="83">
        <v>1326.6725446438816</v>
      </c>
      <c r="AH2" s="83">
        <v>1416.7504130917591</v>
      </c>
      <c r="AI2" s="83">
        <v>1380.6431354206168</v>
      </c>
      <c r="AJ2" s="83">
        <v>1336.8036345215278</v>
      </c>
      <c r="AK2" s="83">
        <v>1444.3932060239924</v>
      </c>
    </row>
    <row r="3" spans="2:37" x14ac:dyDescent="0.25">
      <c r="B3" s="15" t="s">
        <v>150</v>
      </c>
      <c r="C3" s="83">
        <v>7569.8189408470971</v>
      </c>
      <c r="D3" s="83">
        <v>7665.6962442191743</v>
      </c>
      <c r="E3" s="83">
        <v>6861.223100233894</v>
      </c>
      <c r="F3" s="83">
        <v>6848.2231224736197</v>
      </c>
      <c r="G3" s="83">
        <v>6763.8937689946661</v>
      </c>
      <c r="H3" s="83">
        <v>6582.7371174213695</v>
      </c>
      <c r="I3" s="83">
        <v>6913.9291179177935</v>
      </c>
      <c r="J3" s="83">
        <v>6657.7901576415488</v>
      </c>
      <c r="K3" s="83">
        <v>7223.120834488217</v>
      </c>
      <c r="L3" s="83">
        <v>6963.3258017525604</v>
      </c>
      <c r="M3" s="83">
        <v>7053.748092608902</v>
      </c>
      <c r="N3" s="83">
        <v>7398.5503368025284</v>
      </c>
      <c r="O3" s="83">
        <v>7403.6470454477121</v>
      </c>
      <c r="P3" s="83">
        <v>7630.2388643628537</v>
      </c>
      <c r="Q3" s="83">
        <v>7782.1898111991713</v>
      </c>
      <c r="R3" s="83">
        <v>8214.50055359609</v>
      </c>
      <c r="S3" s="83">
        <v>8078.3655430441158</v>
      </c>
      <c r="T3" s="83">
        <v>7905.0993241310744</v>
      </c>
      <c r="U3" s="83">
        <v>8681.1172508796753</v>
      </c>
      <c r="V3" s="83">
        <v>8545.4006231131243</v>
      </c>
      <c r="W3" s="83">
        <v>8859.5492414575074</v>
      </c>
      <c r="X3" s="83">
        <v>7630.0886302708432</v>
      </c>
      <c r="Y3" s="83">
        <v>7147.7018247633769</v>
      </c>
      <c r="Z3" s="83">
        <v>6940.2974986888566</v>
      </c>
      <c r="AA3" s="83">
        <v>6246.0848747061036</v>
      </c>
      <c r="AB3" s="83">
        <v>6641.6074585128281</v>
      </c>
      <c r="AC3" s="83">
        <v>6889.4256038358744</v>
      </c>
      <c r="AD3" s="83">
        <v>6331.455640827241</v>
      </c>
      <c r="AE3" s="83">
        <v>6823.9838970931423</v>
      </c>
      <c r="AF3" s="83">
        <v>6546.8267573795983</v>
      </c>
      <c r="AG3" s="83">
        <v>7192.7192432934107</v>
      </c>
      <c r="AH3" s="83">
        <v>6709.7132140439053</v>
      </c>
      <c r="AI3" s="83">
        <v>5621.7886175350823</v>
      </c>
      <c r="AJ3" s="83">
        <v>5230.3450750440861</v>
      </c>
      <c r="AK3" s="83">
        <v>5483.7120734862792</v>
      </c>
    </row>
    <row r="4" spans="2:37" x14ac:dyDescent="0.25">
      <c r="B4" s="15" t="s">
        <v>151</v>
      </c>
      <c r="C4" s="83">
        <v>810.87078712390542</v>
      </c>
      <c r="D4" s="83">
        <v>845.76216880503921</v>
      </c>
      <c r="E4" s="83">
        <v>862.35906348378217</v>
      </c>
      <c r="F4" s="83">
        <v>877.873030814412</v>
      </c>
      <c r="G4" s="83">
        <v>986.93421124887573</v>
      </c>
      <c r="H4" s="83">
        <v>1156.1665480613808</v>
      </c>
      <c r="I4" s="83">
        <v>938.2455644585616</v>
      </c>
      <c r="J4" s="83">
        <v>950.06066677243666</v>
      </c>
      <c r="K4" s="83">
        <v>955.64103449134484</v>
      </c>
      <c r="L4" s="83">
        <v>985.33240657508736</v>
      </c>
      <c r="M4" s="83">
        <v>1013.5428363639154</v>
      </c>
      <c r="N4" s="83">
        <v>1025.8979300885615</v>
      </c>
      <c r="O4" s="83">
        <v>1013.0915660347366</v>
      </c>
      <c r="P4" s="83">
        <v>1059.8713270070782</v>
      </c>
      <c r="Q4" s="83">
        <v>1041.119099518083</v>
      </c>
      <c r="R4" s="83">
        <v>1088.6401032705608</v>
      </c>
      <c r="S4" s="83">
        <v>1034.1500631894792</v>
      </c>
      <c r="T4" s="83">
        <v>979.72695369742121</v>
      </c>
      <c r="U4" s="83">
        <v>1033.0857494143017</v>
      </c>
      <c r="V4" s="83">
        <v>885.26859655642204</v>
      </c>
      <c r="W4" s="83">
        <v>821.85089302540098</v>
      </c>
      <c r="X4" s="83">
        <v>777.53683532659534</v>
      </c>
      <c r="Y4" s="83">
        <v>750.62596643650147</v>
      </c>
      <c r="Z4" s="83">
        <v>668.07513692500743</v>
      </c>
      <c r="AA4" s="83">
        <v>603.01629054543321</v>
      </c>
      <c r="AB4" s="83">
        <v>574.69772220886659</v>
      </c>
      <c r="AC4" s="83">
        <v>594.87445371419994</v>
      </c>
      <c r="AD4" s="83">
        <v>625.31471608080733</v>
      </c>
      <c r="AE4" s="83">
        <v>674.1476450821649</v>
      </c>
      <c r="AF4" s="83">
        <v>682.79783567851564</v>
      </c>
      <c r="AG4" s="83">
        <v>709.74490223495991</v>
      </c>
      <c r="AH4" s="83">
        <v>700.49898684891411</v>
      </c>
      <c r="AI4" s="83">
        <v>906.2374816698117</v>
      </c>
      <c r="AJ4" s="83">
        <v>786.46767333451271</v>
      </c>
      <c r="AK4" s="83">
        <v>804.5218860307823</v>
      </c>
    </row>
    <row r="5" spans="2:37" x14ac:dyDescent="0.25">
      <c r="B5" s="84"/>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row>
    <row r="6" spans="2:37" x14ac:dyDescent="0.25">
      <c r="B6" s="84"/>
    </row>
    <row r="34" spans="2:2" x14ac:dyDescent="0.25">
      <c r="B34" s="55" t="s">
        <v>689</v>
      </c>
    </row>
  </sheetData>
  <dataValidations count="1">
    <dataValidation allowBlank="1" showInputMessage="1" showErrorMessage="1" sqref="B2:B4" xr:uid="{00000000-0002-0000-1100-000000000000}"/>
  </dataValidation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B1:AN45"/>
  <sheetViews>
    <sheetView zoomScale="75" zoomScaleNormal="75" workbookViewId="0">
      <pane ySplit="1" topLeftCell="A2" activePane="bottomLeft" state="frozen"/>
      <selection activeCell="N84" sqref="N84"/>
      <selection pane="bottomLeft" activeCell="AC37" sqref="AC37"/>
    </sheetView>
  </sheetViews>
  <sheetFormatPr defaultColWidth="9.140625" defaultRowHeight="15" x14ac:dyDescent="0.25"/>
  <cols>
    <col min="1" max="1" width="3.85546875" style="7" customWidth="1"/>
    <col min="2" max="2" width="12" style="7" bestFit="1" customWidth="1"/>
    <col min="3" max="3" width="32.140625" style="7" bestFit="1" customWidth="1"/>
    <col min="4" max="4" width="5.85546875" style="7" customWidth="1"/>
    <col min="5" max="5" width="13.140625" style="7" customWidth="1"/>
    <col min="6" max="40" width="6.42578125" style="7" bestFit="1" customWidth="1"/>
    <col min="41" max="16384" width="9.140625" style="7"/>
  </cols>
  <sheetData>
    <row r="1" spans="2:40" x14ac:dyDescent="0.25">
      <c r="B1" s="85"/>
      <c r="C1" s="86"/>
      <c r="D1" s="86" t="s">
        <v>65</v>
      </c>
      <c r="E1" s="86" t="s">
        <v>66</v>
      </c>
      <c r="F1" s="86">
        <v>1990</v>
      </c>
      <c r="G1" s="86">
        <v>1991</v>
      </c>
      <c r="H1" s="86">
        <v>1992</v>
      </c>
      <c r="I1" s="86">
        <v>1993</v>
      </c>
      <c r="J1" s="86">
        <v>1994</v>
      </c>
      <c r="K1" s="86">
        <v>1995</v>
      </c>
      <c r="L1" s="86">
        <v>1996</v>
      </c>
      <c r="M1" s="86">
        <v>1997</v>
      </c>
      <c r="N1" s="86">
        <v>1998</v>
      </c>
      <c r="O1" s="86">
        <v>1999</v>
      </c>
      <c r="P1" s="86">
        <v>2000</v>
      </c>
      <c r="Q1" s="86">
        <v>2001</v>
      </c>
      <c r="R1" s="86">
        <v>2002</v>
      </c>
      <c r="S1" s="86">
        <v>2003</v>
      </c>
      <c r="T1" s="86">
        <v>2004</v>
      </c>
      <c r="U1" s="86">
        <v>2005</v>
      </c>
      <c r="V1" s="86">
        <v>2006</v>
      </c>
      <c r="W1" s="86">
        <v>2007</v>
      </c>
      <c r="X1" s="86">
        <v>2008</v>
      </c>
      <c r="Y1" s="86">
        <v>2009</v>
      </c>
      <c r="Z1" s="86">
        <v>2010</v>
      </c>
      <c r="AA1" s="86">
        <v>2011</v>
      </c>
      <c r="AB1" s="86">
        <v>2012</v>
      </c>
      <c r="AC1" s="86">
        <v>2013</v>
      </c>
      <c r="AD1" s="86">
        <v>2014</v>
      </c>
      <c r="AE1" s="86">
        <v>2015</v>
      </c>
      <c r="AF1" s="86">
        <v>2016</v>
      </c>
      <c r="AG1" s="86">
        <v>2017</v>
      </c>
      <c r="AH1" s="86">
        <v>2018</v>
      </c>
      <c r="AI1" s="86">
        <v>2019</v>
      </c>
      <c r="AJ1" s="86">
        <v>2020</v>
      </c>
      <c r="AK1" s="86">
        <v>2021</v>
      </c>
      <c r="AL1" s="86">
        <v>2022</v>
      </c>
      <c r="AM1" s="86">
        <v>2023</v>
      </c>
      <c r="AN1" s="86">
        <v>2024</v>
      </c>
    </row>
    <row r="2" spans="2:40" ht="18" x14ac:dyDescent="0.35">
      <c r="B2" s="7" t="s">
        <v>108</v>
      </c>
      <c r="C2" s="10" t="s">
        <v>109</v>
      </c>
      <c r="D2" s="11" t="s">
        <v>152</v>
      </c>
      <c r="E2" s="11" t="s">
        <v>153</v>
      </c>
      <c r="F2" s="149">
        <v>4.6900000000000004</v>
      </c>
      <c r="G2" s="149">
        <v>0.18760000000000002</v>
      </c>
      <c r="H2" s="149">
        <v>0.18760000000000002</v>
      </c>
      <c r="I2" s="149">
        <v>0.18763589194153216</v>
      </c>
      <c r="J2" s="149">
        <v>0.18760000000000002</v>
      </c>
      <c r="K2" s="149">
        <v>0.18760000000000002</v>
      </c>
      <c r="L2" s="149" t="s">
        <v>465</v>
      </c>
      <c r="M2" s="149" t="s">
        <v>465</v>
      </c>
      <c r="N2" s="149" t="s">
        <v>465</v>
      </c>
      <c r="O2" s="149" t="s">
        <v>465</v>
      </c>
      <c r="P2" s="149" t="s">
        <v>465</v>
      </c>
      <c r="Q2" s="149" t="s">
        <v>465</v>
      </c>
      <c r="R2" s="149" t="s">
        <v>465</v>
      </c>
      <c r="S2" s="149" t="s">
        <v>465</v>
      </c>
      <c r="T2" s="149" t="s">
        <v>465</v>
      </c>
      <c r="U2" s="149" t="s">
        <v>465</v>
      </c>
      <c r="V2" s="149" t="s">
        <v>465</v>
      </c>
      <c r="W2" s="149" t="s">
        <v>465</v>
      </c>
      <c r="X2" s="149" t="s">
        <v>465</v>
      </c>
      <c r="Y2" s="149" t="s">
        <v>465</v>
      </c>
      <c r="Z2" s="149" t="s">
        <v>465</v>
      </c>
      <c r="AA2" s="149" t="s">
        <v>465</v>
      </c>
      <c r="AB2" s="149" t="s">
        <v>465</v>
      </c>
      <c r="AC2" s="149" t="s">
        <v>465</v>
      </c>
      <c r="AD2" s="149" t="s">
        <v>465</v>
      </c>
      <c r="AE2" s="149" t="s">
        <v>465</v>
      </c>
      <c r="AF2" s="149" t="s">
        <v>465</v>
      </c>
      <c r="AG2" s="149" t="s">
        <v>465</v>
      </c>
      <c r="AH2" s="149" t="s">
        <v>465</v>
      </c>
      <c r="AI2" s="149" t="s">
        <v>465</v>
      </c>
      <c r="AJ2" s="149" t="s">
        <v>465</v>
      </c>
      <c r="AK2" s="149" t="s">
        <v>465</v>
      </c>
      <c r="AL2" s="149" t="s">
        <v>465</v>
      </c>
      <c r="AM2" s="149" t="s">
        <v>465</v>
      </c>
      <c r="AN2" s="149" t="s">
        <v>465</v>
      </c>
    </row>
    <row r="3" spans="2:40" ht="18" x14ac:dyDescent="0.35">
      <c r="B3" s="7" t="s">
        <v>110</v>
      </c>
      <c r="C3" s="10" t="s">
        <v>111</v>
      </c>
      <c r="D3" s="11" t="s">
        <v>152</v>
      </c>
      <c r="E3" s="11" t="s">
        <v>153</v>
      </c>
      <c r="F3" s="149">
        <v>0.42210000000000003</v>
      </c>
      <c r="G3" s="149">
        <v>1.6884E-2</v>
      </c>
      <c r="H3" s="149">
        <v>1.6884E-2</v>
      </c>
      <c r="I3" s="149">
        <v>1.6887230274737895E-2</v>
      </c>
      <c r="J3" s="149">
        <v>1.6884E-2</v>
      </c>
      <c r="K3" s="149">
        <v>1.6884E-2</v>
      </c>
      <c r="L3" s="149" t="s">
        <v>465</v>
      </c>
      <c r="M3" s="149" t="s">
        <v>465</v>
      </c>
      <c r="N3" s="149" t="s">
        <v>465</v>
      </c>
      <c r="O3" s="149" t="s">
        <v>465</v>
      </c>
      <c r="P3" s="149" t="s">
        <v>465</v>
      </c>
      <c r="Q3" s="149" t="s">
        <v>465</v>
      </c>
      <c r="R3" s="149" t="s">
        <v>465</v>
      </c>
      <c r="S3" s="149" t="s">
        <v>465</v>
      </c>
      <c r="T3" s="149" t="s">
        <v>465</v>
      </c>
      <c r="U3" s="149" t="s">
        <v>465</v>
      </c>
      <c r="V3" s="149" t="s">
        <v>465</v>
      </c>
      <c r="W3" s="149" t="s">
        <v>465</v>
      </c>
      <c r="X3" s="149" t="s">
        <v>465</v>
      </c>
      <c r="Y3" s="149" t="s">
        <v>465</v>
      </c>
      <c r="Z3" s="149" t="s">
        <v>465</v>
      </c>
      <c r="AA3" s="149" t="s">
        <v>465</v>
      </c>
      <c r="AB3" s="149" t="s">
        <v>465</v>
      </c>
      <c r="AC3" s="149" t="s">
        <v>465</v>
      </c>
      <c r="AD3" s="149" t="s">
        <v>465</v>
      </c>
      <c r="AE3" s="149" t="s">
        <v>465</v>
      </c>
      <c r="AF3" s="149" t="s">
        <v>465</v>
      </c>
      <c r="AG3" s="149" t="s">
        <v>465</v>
      </c>
      <c r="AH3" s="149" t="s">
        <v>465</v>
      </c>
      <c r="AI3" s="149" t="s">
        <v>465</v>
      </c>
      <c r="AJ3" s="149" t="s">
        <v>465</v>
      </c>
      <c r="AK3" s="149" t="s">
        <v>465</v>
      </c>
      <c r="AL3" s="149" t="s">
        <v>465</v>
      </c>
      <c r="AM3" s="149" t="s">
        <v>465</v>
      </c>
      <c r="AN3" s="149" t="s">
        <v>465</v>
      </c>
    </row>
    <row r="4" spans="2:40" ht="18" x14ac:dyDescent="0.35">
      <c r="B4" s="7" t="s">
        <v>112</v>
      </c>
      <c r="C4" s="10" t="s">
        <v>113</v>
      </c>
      <c r="D4" s="11" t="s">
        <v>152</v>
      </c>
      <c r="E4" s="11" t="s">
        <v>153</v>
      </c>
      <c r="F4" s="149">
        <v>57.111255600000014</v>
      </c>
      <c r="G4" s="149">
        <v>50.122030000000009</v>
      </c>
      <c r="H4" s="149">
        <v>45.426777200000011</v>
      </c>
      <c r="I4" s="149">
        <v>41.937229600000009</v>
      </c>
      <c r="J4" s="149">
        <v>39.275936000000002</v>
      </c>
      <c r="K4" s="149">
        <v>37.124914400000002</v>
      </c>
      <c r="L4" s="149">
        <v>35.30406880000001</v>
      </c>
      <c r="M4" s="149">
        <v>33.758432400000004</v>
      </c>
      <c r="N4" s="149">
        <v>32.435664800000005</v>
      </c>
      <c r="O4" s="149">
        <v>31.262977200000005</v>
      </c>
      <c r="P4" s="149">
        <v>30.263256800000001</v>
      </c>
      <c r="Q4" s="149">
        <v>29.330697200000007</v>
      </c>
      <c r="R4" s="149">
        <v>28.475991600000004</v>
      </c>
      <c r="S4" s="149">
        <v>27.716399200000001</v>
      </c>
      <c r="T4" s="149">
        <v>27.046854800000002</v>
      </c>
      <c r="U4" s="149">
        <v>26.372245200000002</v>
      </c>
      <c r="V4" s="149">
        <v>25.810570800000001</v>
      </c>
      <c r="W4" s="149">
        <v>25.231074400000001</v>
      </c>
      <c r="X4" s="149">
        <v>24.729432000000003</v>
      </c>
      <c r="Y4" s="149">
        <v>24.257805600000001</v>
      </c>
      <c r="Z4" s="149">
        <v>23.781114000000006</v>
      </c>
      <c r="AA4" s="149">
        <v>23.369519600000004</v>
      </c>
      <c r="AB4" s="149">
        <v>22.957925200000002</v>
      </c>
      <c r="AC4" s="149">
        <v>22.564152800000006</v>
      </c>
      <c r="AD4" s="149">
        <v>22.217655600000001</v>
      </c>
      <c r="AE4" s="149">
        <v>21.883915200000001</v>
      </c>
      <c r="AF4" s="149">
        <v>21.550174800000001</v>
      </c>
      <c r="AG4" s="149">
        <v>20.568276399999998</v>
      </c>
      <c r="AH4" s="149">
        <v>20.294568000000002</v>
      </c>
      <c r="AI4" s="149">
        <v>20.020859600000009</v>
      </c>
      <c r="AJ4" s="149">
        <v>19.782232399999998</v>
      </c>
      <c r="AK4" s="149">
        <v>19.538540000000005</v>
      </c>
      <c r="AL4" s="149">
        <v>19.342685600000003</v>
      </c>
      <c r="AM4" s="149">
        <v>19.104058400000007</v>
      </c>
      <c r="AN4" s="149">
        <v>18.890382000000006</v>
      </c>
    </row>
    <row r="5" spans="2:40" ht="18" x14ac:dyDescent="0.35">
      <c r="C5" s="12" t="s">
        <v>114</v>
      </c>
      <c r="D5" s="13" t="s">
        <v>154</v>
      </c>
      <c r="E5" s="13" t="s">
        <v>155</v>
      </c>
      <c r="F5" s="150">
        <f t="shared" ref="F5:AE5" si="0">SUM(F2:F4)</f>
        <v>62.223355600000012</v>
      </c>
      <c r="G5" s="150">
        <f t="shared" ref="G5:X5" si="1">SUM(G2:G4)</f>
        <v>50.32651400000001</v>
      </c>
      <c r="H5" s="150">
        <f t="shared" si="1"/>
        <v>45.631261200000012</v>
      </c>
      <c r="I5" s="150">
        <f t="shared" si="1"/>
        <v>42.141752722216282</v>
      </c>
      <c r="J5" s="150">
        <f t="shared" si="1"/>
        <v>39.480420000000002</v>
      </c>
      <c r="K5" s="150">
        <f t="shared" si="1"/>
        <v>37.329398400000002</v>
      </c>
      <c r="L5" s="150">
        <f t="shared" si="1"/>
        <v>35.30406880000001</v>
      </c>
      <c r="M5" s="150">
        <f t="shared" si="1"/>
        <v>33.758432400000004</v>
      </c>
      <c r="N5" s="150">
        <f t="shared" si="1"/>
        <v>32.435664800000005</v>
      </c>
      <c r="O5" s="150">
        <f t="shared" si="1"/>
        <v>31.262977200000005</v>
      </c>
      <c r="P5" s="150">
        <f t="shared" si="1"/>
        <v>30.263256800000001</v>
      </c>
      <c r="Q5" s="150">
        <f t="shared" si="1"/>
        <v>29.330697200000007</v>
      </c>
      <c r="R5" s="150">
        <f t="shared" si="1"/>
        <v>28.475991600000004</v>
      </c>
      <c r="S5" s="150">
        <f t="shared" si="1"/>
        <v>27.716399200000001</v>
      </c>
      <c r="T5" s="150">
        <f t="shared" si="1"/>
        <v>27.046854800000002</v>
      </c>
      <c r="U5" s="150">
        <f t="shared" si="1"/>
        <v>26.372245200000002</v>
      </c>
      <c r="V5" s="150">
        <f t="shared" si="1"/>
        <v>25.810570800000001</v>
      </c>
      <c r="W5" s="150">
        <f t="shared" si="1"/>
        <v>25.231074400000001</v>
      </c>
      <c r="X5" s="150">
        <f t="shared" si="1"/>
        <v>24.729432000000003</v>
      </c>
      <c r="Y5" s="150">
        <f t="shared" si="0"/>
        <v>24.257805600000001</v>
      </c>
      <c r="Z5" s="150">
        <f t="shared" si="0"/>
        <v>23.781114000000006</v>
      </c>
      <c r="AA5" s="150">
        <f t="shared" si="0"/>
        <v>23.369519600000004</v>
      </c>
      <c r="AB5" s="150">
        <f t="shared" si="0"/>
        <v>22.957925200000002</v>
      </c>
      <c r="AC5" s="150">
        <f t="shared" si="0"/>
        <v>22.564152800000006</v>
      </c>
      <c r="AD5" s="150">
        <f t="shared" si="0"/>
        <v>22.217655600000001</v>
      </c>
      <c r="AE5" s="150">
        <f t="shared" si="0"/>
        <v>21.883915200000001</v>
      </c>
      <c r="AF5" s="150">
        <f t="shared" ref="AF5" si="2">SUM(AF2:AF4)</f>
        <v>21.550174800000001</v>
      </c>
      <c r="AG5" s="150">
        <f t="shared" ref="AG5:AI5" si="3">SUM(AG2:AG4)</f>
        <v>20.568276399999998</v>
      </c>
      <c r="AH5" s="150">
        <f t="shared" si="3"/>
        <v>20.294568000000002</v>
      </c>
      <c r="AI5" s="150">
        <f t="shared" si="3"/>
        <v>20.020859600000009</v>
      </c>
      <c r="AJ5" s="150">
        <f t="shared" ref="AJ5:AL5" si="4">SUM(AJ2:AJ4)</f>
        <v>19.782232399999998</v>
      </c>
      <c r="AK5" s="150">
        <f t="shared" si="4"/>
        <v>19.538540000000005</v>
      </c>
      <c r="AL5" s="150">
        <f t="shared" si="4"/>
        <v>19.342685600000003</v>
      </c>
      <c r="AM5" s="150">
        <f t="shared" ref="AM5:AN5" si="5">SUM(AM2:AM4)</f>
        <v>19.104058400000007</v>
      </c>
      <c r="AN5" s="150">
        <f t="shared" si="5"/>
        <v>18.890382000000006</v>
      </c>
    </row>
    <row r="7" spans="2:40" x14ac:dyDescent="0.25">
      <c r="C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row>
    <row r="8" spans="2:40" x14ac:dyDescent="0.25">
      <c r="F8" s="2"/>
      <c r="G8" s="2"/>
      <c r="H8" s="2"/>
      <c r="I8" s="2"/>
      <c r="J8" s="2"/>
      <c r="K8" s="2"/>
      <c r="L8" s="2"/>
      <c r="M8" s="2"/>
      <c r="N8" s="2"/>
      <c r="O8" s="2"/>
      <c r="P8" s="2"/>
      <c r="Q8" s="2"/>
      <c r="R8" s="2"/>
      <c r="S8" s="2"/>
      <c r="T8" s="2"/>
      <c r="U8" s="2"/>
      <c r="V8" s="2"/>
      <c r="W8" s="2"/>
      <c r="X8" s="2"/>
      <c r="Y8" s="2"/>
      <c r="Z8" s="2"/>
      <c r="AA8" s="2"/>
      <c r="AB8" s="2"/>
      <c r="AC8" s="2"/>
      <c r="AD8" s="2"/>
    </row>
    <row r="11" spans="2:40" x14ac:dyDescent="0.25">
      <c r="C11" s="3"/>
      <c r="F11" s="8"/>
      <c r="G11" s="8"/>
      <c r="H11" s="8"/>
      <c r="I11" s="8"/>
      <c r="J11" s="8"/>
      <c r="K11" s="8"/>
      <c r="L11" s="8"/>
      <c r="M11" s="8"/>
      <c r="N11" s="8"/>
      <c r="O11" s="8"/>
      <c r="P11" s="8"/>
      <c r="Q11" s="8"/>
      <c r="R11" s="8"/>
      <c r="S11" s="8"/>
      <c r="T11" s="8"/>
      <c r="U11" s="8"/>
      <c r="V11" s="8"/>
      <c r="W11" s="8"/>
      <c r="X11" s="8"/>
      <c r="Y11" s="8"/>
      <c r="Z11" s="8"/>
      <c r="AA11" s="8"/>
      <c r="AB11" s="8"/>
      <c r="AC11" s="8"/>
      <c r="AD11" s="8"/>
    </row>
    <row r="12" spans="2:40" x14ac:dyDescent="0.25">
      <c r="C12" s="3"/>
      <c r="F12" s="8"/>
      <c r="G12" s="8"/>
      <c r="H12" s="8"/>
      <c r="I12" s="8"/>
      <c r="J12" s="8"/>
      <c r="K12" s="8"/>
      <c r="L12" s="8"/>
      <c r="M12" s="8"/>
      <c r="N12" s="8"/>
      <c r="O12" s="8"/>
      <c r="P12" s="8"/>
      <c r="Q12" s="8"/>
      <c r="R12" s="8"/>
      <c r="S12" s="8"/>
      <c r="T12" s="8"/>
      <c r="U12" s="8"/>
      <c r="V12" s="8"/>
      <c r="W12" s="8"/>
      <c r="X12" s="8"/>
      <c r="Y12" s="8"/>
      <c r="Z12" s="8"/>
      <c r="AA12" s="8"/>
      <c r="AB12" s="8"/>
      <c r="AC12" s="8"/>
      <c r="AD12" s="8"/>
    </row>
    <row r="13" spans="2:40" x14ac:dyDescent="0.25">
      <c r="F13" s="8"/>
      <c r="G13" s="8"/>
      <c r="H13" s="8"/>
      <c r="I13" s="8"/>
      <c r="J13" s="8"/>
      <c r="K13" s="8"/>
      <c r="L13" s="8"/>
      <c r="M13" s="8"/>
      <c r="N13" s="8"/>
      <c r="O13" s="8"/>
      <c r="P13" s="8"/>
      <c r="Q13" s="8"/>
      <c r="R13" s="8"/>
      <c r="S13" s="8"/>
      <c r="T13" s="8"/>
      <c r="U13" s="8"/>
      <c r="V13" s="8"/>
      <c r="W13" s="8"/>
      <c r="X13" s="8"/>
      <c r="Y13" s="8"/>
      <c r="Z13" s="8"/>
      <c r="AA13" s="8"/>
      <c r="AB13" s="8"/>
      <c r="AC13" s="8"/>
      <c r="AD13" s="8"/>
    </row>
    <row r="14" spans="2:40" x14ac:dyDescent="0.25">
      <c r="C14" s="3"/>
      <c r="F14" s="8"/>
      <c r="G14" s="8"/>
      <c r="H14" s="8"/>
      <c r="I14" s="8"/>
      <c r="J14" s="8"/>
      <c r="K14" s="8"/>
      <c r="L14" s="8"/>
      <c r="M14" s="8"/>
      <c r="N14" s="8"/>
      <c r="O14" s="8"/>
      <c r="P14" s="8"/>
      <c r="Q14" s="8"/>
      <c r="R14" s="8"/>
      <c r="S14" s="8"/>
      <c r="T14" s="8"/>
      <c r="U14" s="8"/>
      <c r="V14" s="8"/>
      <c r="W14" s="8"/>
      <c r="X14" s="8"/>
      <c r="Y14" s="8"/>
      <c r="Z14" s="8"/>
      <c r="AA14" s="8"/>
      <c r="AB14" s="8"/>
      <c r="AC14" s="8"/>
      <c r="AD14" s="8"/>
    </row>
    <row r="15" spans="2:40" x14ac:dyDescent="0.25">
      <c r="C15" s="3"/>
      <c r="F15" s="8"/>
      <c r="G15" s="8"/>
      <c r="H15" s="8"/>
      <c r="I15" s="8"/>
      <c r="J15" s="8"/>
      <c r="K15" s="8"/>
      <c r="L15" s="8"/>
      <c r="M15" s="8"/>
      <c r="N15" s="8"/>
      <c r="O15" s="8"/>
      <c r="P15" s="8"/>
      <c r="Q15" s="8"/>
      <c r="R15" s="8"/>
      <c r="S15" s="8"/>
      <c r="T15" s="8"/>
      <c r="U15" s="8"/>
      <c r="V15" s="8"/>
      <c r="W15" s="8"/>
      <c r="X15" s="8"/>
      <c r="Y15" s="8"/>
      <c r="Z15" s="8"/>
      <c r="AA15" s="8"/>
      <c r="AB15" s="8"/>
      <c r="AC15" s="8"/>
      <c r="AD15" s="8"/>
    </row>
    <row r="18" spans="6:30" x14ac:dyDescent="0.25">
      <c r="F18" s="2"/>
      <c r="G18" s="2"/>
      <c r="H18" s="2"/>
      <c r="I18" s="2"/>
      <c r="J18" s="2"/>
      <c r="K18" s="2"/>
      <c r="L18" s="2"/>
      <c r="M18" s="2"/>
      <c r="N18" s="2"/>
      <c r="O18" s="2"/>
      <c r="P18" s="2"/>
      <c r="Q18" s="2"/>
      <c r="R18" s="2"/>
      <c r="S18" s="2"/>
      <c r="T18" s="2"/>
      <c r="U18" s="2"/>
      <c r="V18" s="2"/>
      <c r="W18" s="2"/>
      <c r="X18" s="2"/>
      <c r="Y18" s="2"/>
      <c r="Z18" s="2"/>
      <c r="AA18" s="2"/>
      <c r="AB18" s="2"/>
      <c r="AC18" s="2"/>
      <c r="AD18" s="2"/>
    </row>
    <row r="34" spans="2:31" x14ac:dyDescent="0.25">
      <c r="B34" s="55" t="s">
        <v>677</v>
      </c>
    </row>
    <row r="43" spans="2:31" x14ac:dyDescent="0.25">
      <c r="F43" s="8"/>
      <c r="G43" s="8"/>
      <c r="H43" s="8"/>
      <c r="I43" s="8"/>
      <c r="J43" s="8"/>
      <c r="K43" s="8"/>
      <c r="L43" s="8"/>
      <c r="M43" s="8"/>
      <c r="N43" s="8"/>
      <c r="O43" s="8"/>
      <c r="P43" s="8"/>
      <c r="Q43" s="8"/>
      <c r="R43" s="8"/>
      <c r="S43" s="8"/>
      <c r="T43" s="8"/>
      <c r="U43" s="8"/>
      <c r="V43" s="8"/>
      <c r="W43" s="8"/>
      <c r="X43" s="8"/>
      <c r="Y43" s="8"/>
      <c r="Z43" s="8"/>
      <c r="AA43" s="8"/>
      <c r="AB43" s="8"/>
      <c r="AC43" s="8"/>
      <c r="AD43" s="8"/>
      <c r="AE43" s="9"/>
    </row>
    <row r="44" spans="2:31" x14ac:dyDescent="0.25">
      <c r="F44" s="8"/>
      <c r="G44" s="8"/>
      <c r="H44" s="8"/>
      <c r="I44" s="8"/>
      <c r="J44" s="8"/>
      <c r="K44" s="8"/>
      <c r="L44" s="8"/>
      <c r="M44" s="8"/>
      <c r="N44" s="8"/>
      <c r="O44" s="8"/>
      <c r="P44" s="8"/>
      <c r="Q44" s="8"/>
      <c r="R44" s="8"/>
      <c r="S44" s="8"/>
      <c r="T44" s="8"/>
      <c r="U44" s="8"/>
      <c r="V44" s="8"/>
      <c r="W44" s="8"/>
      <c r="X44" s="8"/>
      <c r="Y44" s="8"/>
      <c r="Z44" s="8"/>
      <c r="AA44" s="8"/>
      <c r="AB44" s="8"/>
      <c r="AC44" s="8"/>
      <c r="AD44" s="8"/>
      <c r="AE44" s="9"/>
    </row>
    <row r="45" spans="2:31" x14ac:dyDescent="0.25">
      <c r="F45" s="8"/>
      <c r="G45" s="8"/>
      <c r="H45" s="8"/>
      <c r="I45" s="8"/>
      <c r="J45" s="8"/>
      <c r="K45" s="8"/>
      <c r="L45" s="8"/>
      <c r="M45" s="8"/>
      <c r="N45" s="8"/>
      <c r="O45" s="8"/>
      <c r="P45" s="8"/>
      <c r="Q45" s="8"/>
      <c r="R45" s="8"/>
      <c r="S45" s="8"/>
      <c r="T45" s="8"/>
      <c r="U45" s="8"/>
      <c r="V45" s="8"/>
      <c r="W45" s="8"/>
      <c r="X45" s="8"/>
      <c r="Y45" s="8"/>
      <c r="Z45" s="8"/>
      <c r="AA45" s="8"/>
      <c r="AB45" s="8"/>
      <c r="AC45" s="8"/>
      <c r="AD45" s="8"/>
      <c r="AE45" s="9"/>
    </row>
  </sheetData>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B1:J6"/>
  <sheetViews>
    <sheetView zoomScale="75" zoomScaleNormal="75" workbookViewId="0"/>
  </sheetViews>
  <sheetFormatPr defaultColWidth="9.140625" defaultRowHeight="15" x14ac:dyDescent="0.2"/>
  <cols>
    <col min="1" max="1" width="4.7109375" style="87" customWidth="1"/>
    <col min="2" max="2" width="38.5703125" style="87" bestFit="1" customWidth="1"/>
    <col min="3" max="3" width="9.140625" style="87"/>
    <col min="4" max="7" width="11.7109375" style="87" customWidth="1"/>
    <col min="8" max="8" width="31.5703125" style="87" customWidth="1"/>
    <col min="9" max="16384" width="9.140625" style="87"/>
  </cols>
  <sheetData>
    <row r="1" spans="2:10" x14ac:dyDescent="0.2">
      <c r="B1" s="88" t="s">
        <v>260</v>
      </c>
    </row>
    <row r="3" spans="2:10" ht="18" x14ac:dyDescent="0.2">
      <c r="B3" s="89" t="s">
        <v>98</v>
      </c>
      <c r="C3" s="89" t="s">
        <v>99</v>
      </c>
      <c r="D3" s="90" t="s">
        <v>304</v>
      </c>
      <c r="E3" s="90" t="s">
        <v>100</v>
      </c>
      <c r="F3" s="90" t="s">
        <v>305</v>
      </c>
      <c r="G3" s="90" t="s">
        <v>306</v>
      </c>
      <c r="H3" s="90" t="s">
        <v>100</v>
      </c>
    </row>
    <row r="4" spans="2:10" x14ac:dyDescent="0.25">
      <c r="B4" s="98" t="s">
        <v>262</v>
      </c>
      <c r="C4" s="92" t="s">
        <v>101</v>
      </c>
      <c r="D4" s="93">
        <v>73.3</v>
      </c>
      <c r="E4" s="102" t="s">
        <v>102</v>
      </c>
      <c r="F4" s="93">
        <v>10</v>
      </c>
      <c r="G4" s="93">
        <v>0.6</v>
      </c>
      <c r="H4" s="92" t="s">
        <v>259</v>
      </c>
      <c r="J4" s="103"/>
    </row>
    <row r="5" spans="2:10" x14ac:dyDescent="0.2">
      <c r="B5" s="98" t="s">
        <v>263</v>
      </c>
      <c r="C5" s="92" t="s">
        <v>101</v>
      </c>
      <c r="D5" s="93">
        <v>73.3</v>
      </c>
      <c r="E5" s="102" t="s">
        <v>102</v>
      </c>
      <c r="F5" s="93">
        <v>4.1500000000000004</v>
      </c>
      <c r="G5" s="93">
        <v>28.6</v>
      </c>
      <c r="H5" s="92" t="s">
        <v>265</v>
      </c>
    </row>
    <row r="6" spans="2:10" x14ac:dyDescent="0.2">
      <c r="B6" s="99" t="s">
        <v>264</v>
      </c>
      <c r="C6" s="99" t="s">
        <v>101</v>
      </c>
      <c r="D6" s="100">
        <v>73.3</v>
      </c>
      <c r="E6" s="104" t="s">
        <v>102</v>
      </c>
      <c r="F6" s="100">
        <v>7</v>
      </c>
      <c r="G6" s="100">
        <v>2</v>
      </c>
      <c r="H6" s="99" t="s">
        <v>103</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B1:I6"/>
  <sheetViews>
    <sheetView zoomScale="75" zoomScaleNormal="75" workbookViewId="0"/>
  </sheetViews>
  <sheetFormatPr defaultColWidth="9.140625" defaultRowHeight="15" x14ac:dyDescent="0.2"/>
  <cols>
    <col min="1" max="1" width="4.7109375" style="87" customWidth="1"/>
    <col min="2" max="2" width="36.85546875" style="87" customWidth="1"/>
    <col min="3" max="3" width="10" style="87" customWidth="1"/>
    <col min="4" max="4" width="4.5703125" style="87" bestFit="1" customWidth="1"/>
    <col min="5" max="5" width="12.28515625" style="87" customWidth="1"/>
    <col min="6" max="6" width="38.140625" style="87" customWidth="1"/>
    <col min="7" max="16384" width="9.140625" style="87"/>
  </cols>
  <sheetData>
    <row r="1" spans="2:9" x14ac:dyDescent="0.25">
      <c r="B1" s="88" t="s">
        <v>261</v>
      </c>
      <c r="I1" s="14"/>
    </row>
    <row r="3" spans="2:9" x14ac:dyDescent="0.2">
      <c r="B3" s="89" t="s">
        <v>98</v>
      </c>
      <c r="C3" s="89" t="s">
        <v>99</v>
      </c>
      <c r="D3" s="90" t="s">
        <v>65</v>
      </c>
      <c r="E3" s="91" t="s">
        <v>107</v>
      </c>
      <c r="F3" s="90" t="s">
        <v>100</v>
      </c>
    </row>
    <row r="4" spans="2:9" ht="18" x14ac:dyDescent="0.2">
      <c r="B4" s="92" t="s">
        <v>41</v>
      </c>
      <c r="C4" s="92" t="s">
        <v>106</v>
      </c>
      <c r="D4" s="93" t="s">
        <v>302</v>
      </c>
      <c r="E4" s="94">
        <v>112000</v>
      </c>
      <c r="F4" s="95" t="s">
        <v>266</v>
      </c>
    </row>
    <row r="5" spans="2:9" ht="18" x14ac:dyDescent="0.2">
      <c r="B5" s="92" t="s">
        <v>41</v>
      </c>
      <c r="C5" s="96" t="s">
        <v>106</v>
      </c>
      <c r="D5" s="93" t="s">
        <v>152</v>
      </c>
      <c r="E5" s="97">
        <v>200</v>
      </c>
      <c r="F5" s="98" t="s">
        <v>266</v>
      </c>
    </row>
    <row r="6" spans="2:9" ht="12.75" customHeight="1" x14ac:dyDescent="0.2">
      <c r="B6" s="99" t="s">
        <v>41</v>
      </c>
      <c r="C6" s="99" t="s">
        <v>106</v>
      </c>
      <c r="D6" s="100" t="s">
        <v>303</v>
      </c>
      <c r="E6" s="101">
        <v>1</v>
      </c>
      <c r="F6" s="99" t="s">
        <v>266</v>
      </c>
    </row>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B1:I5"/>
  <sheetViews>
    <sheetView zoomScale="75" zoomScaleNormal="75" workbookViewId="0"/>
  </sheetViews>
  <sheetFormatPr defaultColWidth="13.28515625" defaultRowHeight="15" x14ac:dyDescent="0.2"/>
  <cols>
    <col min="1" max="1" width="4.42578125" style="110" customWidth="1"/>
    <col min="2" max="2" width="41.5703125" style="110" customWidth="1"/>
    <col min="3" max="4" width="10.140625" style="110" customWidth="1"/>
    <col min="5" max="5" width="25" style="110" customWidth="1"/>
    <col min="6" max="6" width="10.85546875" style="110" customWidth="1"/>
    <col min="7" max="7" width="45.7109375" style="110" customWidth="1"/>
    <col min="8" max="16384" width="13.28515625" style="110"/>
  </cols>
  <sheetData>
    <row r="1" spans="2:9" x14ac:dyDescent="0.25">
      <c r="B1" s="109" t="s">
        <v>268</v>
      </c>
      <c r="I1" s="14"/>
    </row>
    <row r="3" spans="2:9" ht="18" x14ac:dyDescent="0.2">
      <c r="B3" s="111" t="s">
        <v>98</v>
      </c>
      <c r="C3" s="111" t="s">
        <v>308</v>
      </c>
      <c r="D3" s="111" t="s">
        <v>66</v>
      </c>
      <c r="E3" s="112" t="s">
        <v>309</v>
      </c>
      <c r="F3" s="112" t="s">
        <v>66</v>
      </c>
      <c r="G3" s="117" t="s">
        <v>100</v>
      </c>
    </row>
    <row r="4" spans="2:9" ht="18.75" x14ac:dyDescent="0.2">
      <c r="B4" s="113" t="s">
        <v>109</v>
      </c>
      <c r="C4" s="118">
        <v>10</v>
      </c>
      <c r="D4" s="113" t="s">
        <v>310</v>
      </c>
      <c r="E4" s="113" t="s">
        <v>311</v>
      </c>
      <c r="F4" s="114" t="s">
        <v>312</v>
      </c>
      <c r="G4" s="113" t="s">
        <v>269</v>
      </c>
    </row>
    <row r="5" spans="2:9" ht="18.75" x14ac:dyDescent="0.2">
      <c r="B5" s="115" t="s">
        <v>111</v>
      </c>
      <c r="C5" s="119">
        <v>0.9</v>
      </c>
      <c r="D5" s="115" t="s">
        <v>310</v>
      </c>
      <c r="E5" s="115" t="s">
        <v>311</v>
      </c>
      <c r="F5" s="116" t="s">
        <v>312</v>
      </c>
      <c r="G5" s="115" t="s">
        <v>267</v>
      </c>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B1:I8"/>
  <sheetViews>
    <sheetView zoomScale="75" zoomScaleNormal="75" workbookViewId="0"/>
  </sheetViews>
  <sheetFormatPr defaultColWidth="9.140625" defaultRowHeight="15" x14ac:dyDescent="0.2"/>
  <cols>
    <col min="1" max="1" width="5.5703125" style="121" customWidth="1"/>
    <col min="2" max="2" width="13.140625" style="121" customWidth="1"/>
    <col min="3" max="3" width="23.28515625" style="121" customWidth="1"/>
    <col min="4" max="4" width="16" style="121" customWidth="1"/>
    <col min="5" max="5" width="13" style="121" customWidth="1"/>
    <col min="6" max="6" width="17.7109375" style="121" customWidth="1"/>
    <col min="7" max="7" width="14.42578125" style="121" customWidth="1"/>
    <col min="8" max="8" width="13.28515625" style="121" customWidth="1"/>
    <col min="9" max="9" width="53.42578125" style="121" customWidth="1"/>
    <col min="10" max="16384" width="9.140625" style="121"/>
  </cols>
  <sheetData>
    <row r="1" spans="2:9" x14ac:dyDescent="0.2">
      <c r="B1" s="120" t="s">
        <v>275</v>
      </c>
    </row>
    <row r="3" spans="2:9" ht="48" x14ac:dyDescent="0.2">
      <c r="B3" s="122" t="s">
        <v>270</v>
      </c>
      <c r="C3" s="123" t="s">
        <v>271</v>
      </c>
      <c r="D3" s="123" t="s">
        <v>272</v>
      </c>
      <c r="E3" s="123" t="s">
        <v>313</v>
      </c>
      <c r="F3" s="123" t="s">
        <v>66</v>
      </c>
      <c r="G3" s="123" t="s">
        <v>314</v>
      </c>
      <c r="H3" s="123" t="s">
        <v>66</v>
      </c>
      <c r="I3" s="130" t="s">
        <v>100</v>
      </c>
    </row>
    <row r="4" spans="2:9" ht="30" x14ac:dyDescent="0.2">
      <c r="B4" s="124" t="s">
        <v>285</v>
      </c>
      <c r="C4" s="125">
        <v>9</v>
      </c>
      <c r="D4" s="125">
        <v>3</v>
      </c>
      <c r="E4" s="125" t="s">
        <v>353</v>
      </c>
      <c r="F4" s="125" t="s">
        <v>315</v>
      </c>
      <c r="G4" s="125">
        <v>0.67</v>
      </c>
      <c r="H4" s="125" t="s">
        <v>316</v>
      </c>
      <c r="I4" s="126" t="s">
        <v>351</v>
      </c>
    </row>
    <row r="5" spans="2:9" ht="30" x14ac:dyDescent="0.2">
      <c r="B5" s="124" t="s">
        <v>273</v>
      </c>
      <c r="C5" s="125">
        <v>19</v>
      </c>
      <c r="D5" s="125">
        <v>5</v>
      </c>
      <c r="E5" s="125" t="s">
        <v>354</v>
      </c>
      <c r="F5" s="125" t="s">
        <v>315</v>
      </c>
      <c r="G5" s="125">
        <v>0.67</v>
      </c>
      <c r="H5" s="125" t="s">
        <v>316</v>
      </c>
      <c r="I5" s="126" t="s">
        <v>351</v>
      </c>
    </row>
    <row r="6" spans="2:9" ht="30" x14ac:dyDescent="0.2">
      <c r="B6" s="127" t="s">
        <v>274</v>
      </c>
      <c r="C6" s="128">
        <v>20</v>
      </c>
      <c r="D6" s="128">
        <v>8</v>
      </c>
      <c r="E6" s="128" t="s">
        <v>355</v>
      </c>
      <c r="F6" s="128" t="s">
        <v>315</v>
      </c>
      <c r="G6" s="128">
        <v>0.67</v>
      </c>
      <c r="H6" s="128" t="s">
        <v>316</v>
      </c>
      <c r="I6" s="129" t="s">
        <v>351</v>
      </c>
    </row>
    <row r="7" spans="2:9" x14ac:dyDescent="0.2">
      <c r="B7" s="126"/>
      <c r="C7" s="126"/>
      <c r="D7" s="126"/>
      <c r="E7" s="126"/>
      <c r="F7" s="126"/>
      <c r="G7" s="126"/>
      <c r="H7" s="126"/>
      <c r="I7" s="126"/>
    </row>
    <row r="8" spans="2:9" x14ac:dyDescent="0.2">
      <c r="B8" s="126"/>
      <c r="C8" s="126"/>
      <c r="D8" s="126"/>
      <c r="E8" s="126"/>
      <c r="F8" s="126"/>
      <c r="G8" s="126"/>
      <c r="H8" s="126"/>
      <c r="I8" s="126"/>
    </row>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0BA87-D19F-484F-81CA-46B031259928}">
  <sheetPr>
    <tabColor rgb="FF92D050"/>
  </sheetPr>
  <dimension ref="A1:W95"/>
  <sheetViews>
    <sheetView zoomScale="75" zoomScaleNormal="75" workbookViewId="0">
      <pane ySplit="1" topLeftCell="A2" activePane="bottomLeft" state="frozen"/>
      <selection activeCell="E32" sqref="E32"/>
      <selection pane="bottomLeft" activeCell="W11" sqref="W11"/>
    </sheetView>
  </sheetViews>
  <sheetFormatPr defaultColWidth="9.140625" defaultRowHeight="15" x14ac:dyDescent="0.25"/>
  <cols>
    <col min="1" max="1" width="2.85546875" style="17" customWidth="1"/>
    <col min="2" max="2" width="7.5703125" style="20" bestFit="1" customWidth="1"/>
    <col min="3" max="3" width="51.5703125" style="20" bestFit="1" customWidth="1"/>
    <col min="4" max="4" width="7.7109375" style="20" bestFit="1" customWidth="1"/>
    <col min="5" max="12" width="9.28515625" style="132" bestFit="1" customWidth="1"/>
    <col min="13" max="15" width="9.28515625" style="17" bestFit="1" customWidth="1"/>
    <col min="16" max="17" width="9.28515625" bestFit="1" customWidth="1"/>
    <col min="18" max="18" width="9.28515625" style="466" bestFit="1" customWidth="1"/>
    <col min="19" max="19" width="9.5703125" style="466" bestFit="1" customWidth="1"/>
    <col min="20" max="20" width="9.5703125" style="17" bestFit="1" customWidth="1"/>
    <col min="21" max="21" width="9.5703125" style="17" customWidth="1"/>
    <col min="22" max="16384" width="9.140625" style="17"/>
  </cols>
  <sheetData>
    <row r="1" spans="1:21" x14ac:dyDescent="0.25">
      <c r="B1" s="133"/>
      <c r="C1" s="133" t="s">
        <v>679</v>
      </c>
      <c r="D1" s="133" t="str">
        <f>IF(ISBLANK(Recalculations!D1),"",Recalculations!D1)</f>
        <v>Unit</v>
      </c>
      <c r="E1" s="181">
        <f>IF(ISBLANK(Recalculations!E1),"",Recalculations!E1)</f>
        <v>1990</v>
      </c>
      <c r="F1" s="181">
        <f>IF(ISBLANK(Recalculations!J1),"",Recalculations!J1)</f>
        <v>1995</v>
      </c>
      <c r="G1" s="181">
        <f>IF(ISBLANK(Recalculations!O1),"",Recalculations!O1)</f>
        <v>2000</v>
      </c>
      <c r="H1" s="181">
        <f>IF(ISBLANK(Recalculations!T1),"",Recalculations!T1)</f>
        <v>2005</v>
      </c>
      <c r="I1" s="181">
        <f>IF(ISBLANK(Recalculations!Y1),"",Recalculations!Y1)</f>
        <v>2010</v>
      </c>
      <c r="J1" s="181">
        <f>IF(ISBLANK(Recalculations!AA1),"",Recalculations!AA1)</f>
        <v>2012</v>
      </c>
      <c r="K1" s="181">
        <f>IF(ISBLANK(Recalculations!AB1),"",Recalculations!AB1)</f>
        <v>2013</v>
      </c>
      <c r="L1" s="181">
        <f>IF(ISBLANK(Recalculations!AC1),"",Recalculations!AC1)</f>
        <v>2014</v>
      </c>
      <c r="M1" s="181">
        <f>IF(ISBLANK(Recalculations!AD1),"",Recalculations!AD1)</f>
        <v>2015</v>
      </c>
      <c r="N1" s="181">
        <f>IF(ISBLANK(Recalculations!AE1),"",Recalculations!AE1)</f>
        <v>2016</v>
      </c>
      <c r="O1" s="181">
        <f>IF(ISBLANK(Recalculations!AF1),"",Recalculations!AF1)</f>
        <v>2017</v>
      </c>
      <c r="P1" s="181">
        <f>IF(ISBLANK(Recalculations!AG1),"",Recalculations!AG1)</f>
        <v>2018</v>
      </c>
      <c r="Q1" s="181">
        <f>IF(ISBLANK(Recalculations!AH1),"",Recalculations!AH1)</f>
        <v>2019</v>
      </c>
      <c r="R1" s="463">
        <f>IF(ISBLANK(Recalculations!AI1),"",Recalculations!AI1)</f>
        <v>2020</v>
      </c>
      <c r="S1" s="463">
        <f>IF(ISBLANK(Recalculations!AJ1),"",Recalculations!AJ1)</f>
        <v>2021</v>
      </c>
      <c r="T1" s="463">
        <f>IF(ISBLANK(Recalculations!AK1),"",Recalculations!AK1)</f>
        <v>2022</v>
      </c>
      <c r="U1" s="463">
        <f>IF(ISBLANK(Recalculations!AL1),"",Recalculations!AL1)</f>
        <v>2023</v>
      </c>
    </row>
    <row r="2" spans="1:21" ht="14.25" customHeight="1" x14ac:dyDescent="0.35">
      <c r="B2" s="26" t="str">
        <f>IF(ISBLANK(Recalculations!B2),"",Recalculations!B2)</f>
        <v>1.A.1.a</v>
      </c>
      <c r="C2" s="26" t="str">
        <f>IF(ISBLANK(Recalculations!C2),"",Recalculations!C2)</f>
        <v>Public Electricity and Heat Production</v>
      </c>
      <c r="D2" s="20" t="s">
        <v>317</v>
      </c>
      <c r="E2" s="195">
        <f>IF(ISBLANK(Recalculations!E2),"",Recalculations!E2)</f>
        <v>10946.843523875565</v>
      </c>
      <c r="F2" s="195">
        <f>IF(ISBLANK(Recalculations!J2),"",Recalculations!J2)</f>
        <v>13125.652082965194</v>
      </c>
      <c r="G2" s="195">
        <f>IF(ISBLANK(Recalculations!O2),"",Recalculations!O2)</f>
        <v>15747.195053909554</v>
      </c>
      <c r="H2" s="195">
        <f>IF(ISBLANK(Recalculations!T2),"",Recalculations!T2)</f>
        <v>15234.82172246681</v>
      </c>
      <c r="I2" s="195">
        <f>IF(ISBLANK(Recalculations!Y2),"",Recalculations!Y2)</f>
        <v>12880.062345941817</v>
      </c>
      <c r="J2" s="195">
        <f>IF(ISBLANK(Recalculations!AA2),"",Recalculations!AA2)</f>
        <v>12351.018756743922</v>
      </c>
      <c r="K2" s="195">
        <f>IF(ISBLANK(Recalculations!AB2),"",Recalculations!AB2)</f>
        <v>10993.514337119334</v>
      </c>
      <c r="L2" s="195">
        <f>IF(ISBLANK(Recalculations!AC2),"",Recalculations!AC2)</f>
        <v>10831.263869184126</v>
      </c>
      <c r="M2" s="195">
        <f>IF(ISBLANK(Recalculations!AD2),"",Recalculations!AD2)</f>
        <v>11380.327482019729</v>
      </c>
      <c r="N2" s="195">
        <f>IF(ISBLANK(Recalculations!AE2),"",Recalculations!AE2)</f>
        <v>12136.123823191394</v>
      </c>
      <c r="O2" s="195">
        <f>IF(ISBLANK(Recalculations!AF2),"",Recalculations!AF2)</f>
        <v>11322.370095369954</v>
      </c>
      <c r="P2" s="195">
        <f>IF(ISBLANK(Recalculations!AG2),"",Recalculations!AG2)</f>
        <v>10001.335249531379</v>
      </c>
      <c r="Q2" s="195">
        <f>IF(ISBLANK(Recalculations!AH2),"",Recalculations!AH2)</f>
        <v>8815.938416644618</v>
      </c>
      <c r="R2" s="464">
        <f>IF(ISBLANK(Recalculations!AI2),"",Recalculations!AI2)</f>
        <v>8158.9159743701866</v>
      </c>
      <c r="S2" s="464">
        <f>IF(ISBLANK(Recalculations!AJ2),"",Recalculations!AJ2)</f>
        <v>9710.4902998885955</v>
      </c>
      <c r="T2" s="464">
        <f>IF(ISBLANK(Recalculations!AK2),"",Recalculations!AK2)</f>
        <v>9527.6714416281411</v>
      </c>
      <c r="U2" s="464">
        <f>IF(ISBLANK(Recalculations!AL2),"",Recalculations!AL2)</f>
        <v>7439.31150130265</v>
      </c>
    </row>
    <row r="3" spans="1:21" ht="14.25" customHeight="1" x14ac:dyDescent="0.35">
      <c r="B3" s="26" t="str">
        <f>IF(ISBLANK(Recalculations!B3),"",Recalculations!B3)</f>
        <v>1.A.1.b</v>
      </c>
      <c r="C3" s="26" t="str">
        <f>IF(ISBLANK(Recalculations!C3),"",Recalculations!C3)</f>
        <v>Petroleum Refining</v>
      </c>
      <c r="D3" s="20" t="s">
        <v>317</v>
      </c>
      <c r="E3" s="195">
        <f>IF(ISBLANK(Recalculations!E3),"",Recalculations!E3)</f>
        <v>168.66182017280883</v>
      </c>
      <c r="F3" s="195">
        <f>IF(ISBLANK(Recalculations!J3),"",Recalculations!J3)</f>
        <v>181.26766138470839</v>
      </c>
      <c r="G3" s="195">
        <f>IF(ISBLANK(Recalculations!O3),"",Recalculations!O3)</f>
        <v>274.78308309963478</v>
      </c>
      <c r="H3" s="195">
        <f>IF(ISBLANK(Recalculations!T3),"",Recalculations!T3)</f>
        <v>411.84774046887355</v>
      </c>
      <c r="I3" s="195">
        <f>IF(ISBLANK(Recalculations!Y3),"",Recalculations!Y3)</f>
        <v>310.46851487367724</v>
      </c>
      <c r="J3" s="195">
        <f>IF(ISBLANK(Recalculations!AA3),"",Recalculations!AA3)</f>
        <v>313.64098993026295</v>
      </c>
      <c r="K3" s="195">
        <f>IF(ISBLANK(Recalculations!AB3),"",Recalculations!AB3)</f>
        <v>294.56059206723461</v>
      </c>
      <c r="L3" s="195">
        <f>IF(ISBLANK(Recalculations!AC3),"",Recalculations!AC3)</f>
        <v>279.47454006961982</v>
      </c>
      <c r="M3" s="195">
        <f>IF(ISBLANK(Recalculations!AD3),"",Recalculations!AD3)</f>
        <v>358.72508284946133</v>
      </c>
      <c r="N3" s="195">
        <f>IF(ISBLANK(Recalculations!AE3),"",Recalculations!AE3)</f>
        <v>313.56973494633752</v>
      </c>
      <c r="O3" s="195">
        <f>IF(ISBLANK(Recalculations!AF3),"",Recalculations!AF3)</f>
        <v>311.18807443382002</v>
      </c>
      <c r="P3" s="195">
        <f>IF(ISBLANK(Recalculations!AG3),"",Recalculations!AG3)</f>
        <v>322.19009745661162</v>
      </c>
      <c r="Q3" s="195">
        <f>IF(ISBLANK(Recalculations!AH3),"",Recalculations!AH3)</f>
        <v>274.54208237606588</v>
      </c>
      <c r="R3" s="464">
        <f>IF(ISBLANK(Recalculations!AI3),"",Recalculations!AI3)</f>
        <v>301.03597305055752</v>
      </c>
      <c r="S3" s="464">
        <f>IF(ISBLANK(Recalculations!AJ3),"",Recalculations!AJ3)</f>
        <v>294.36593093369117</v>
      </c>
      <c r="T3" s="464">
        <f>IF(ISBLANK(Recalculations!AK3),"",Recalculations!AK3)</f>
        <v>308.27802302770522</v>
      </c>
      <c r="U3" s="464">
        <f>IF(ISBLANK(Recalculations!AL3),"",Recalculations!AL3)</f>
        <v>287.15441411110845</v>
      </c>
    </row>
    <row r="4" spans="1:21" ht="14.25" customHeight="1" x14ac:dyDescent="0.35">
      <c r="A4" s="42"/>
      <c r="B4" s="26" t="str">
        <f>IF(ISBLANK(Recalculations!B4),"",Recalculations!B4)</f>
        <v>1.A.1.c</v>
      </c>
      <c r="C4" s="26" t="str">
        <f>IF(ISBLANK(Recalculations!C4),"",Recalculations!C4)</f>
        <v>Manufacture of Solid Fuels and Other Energy Industries</v>
      </c>
      <c r="D4" s="20" t="s">
        <v>317</v>
      </c>
      <c r="E4" s="195">
        <f>IF(ISBLANK(Recalculations!E4),"",Recalculations!E4)</f>
        <v>100.50155313962706</v>
      </c>
      <c r="F4" s="195">
        <f>IF(ISBLANK(Recalculations!J4),"",Recalculations!J4)</f>
        <v>69.416055852539159</v>
      </c>
      <c r="G4" s="195">
        <f>IF(ISBLANK(Recalculations!O4),"",Recalculations!O4)</f>
        <v>87.117956156431376</v>
      </c>
      <c r="H4" s="195">
        <f>IF(ISBLANK(Recalculations!T4),"",Recalculations!T4)</f>
        <v>171.37952806713156</v>
      </c>
      <c r="I4" s="195">
        <f>IF(ISBLANK(Recalculations!Y4),"",Recalculations!Y4)</f>
        <v>173.26072299730507</v>
      </c>
      <c r="J4" s="195">
        <f>IF(ISBLANK(Recalculations!AA4),"",Recalculations!AA4)</f>
        <v>145.34753120397207</v>
      </c>
      <c r="K4" s="195">
        <f>IF(ISBLANK(Recalculations!AB4),"",Recalculations!AB4)</f>
        <v>161.12487684325836</v>
      </c>
      <c r="L4" s="195">
        <f>IF(ISBLANK(Recalculations!AC4),"",Recalculations!AC4)</f>
        <v>133.6158667515152</v>
      </c>
      <c r="M4" s="195">
        <f>IF(ISBLANK(Recalculations!AD4),"",Recalculations!AD4)</f>
        <v>114.49734885214157</v>
      </c>
      <c r="N4" s="195">
        <f>IF(ISBLANK(Recalculations!AE4),"",Recalculations!AE4)</f>
        <v>125.36582431903631</v>
      </c>
      <c r="O4" s="195">
        <f>IF(ISBLANK(Recalculations!AF4),"",Recalculations!AF4)</f>
        <v>129.14909885538074</v>
      </c>
      <c r="P4" s="195">
        <f>IF(ISBLANK(Recalculations!AG4),"",Recalculations!AG4)</f>
        <v>118.48682296406294</v>
      </c>
      <c r="Q4" s="195">
        <f>IF(ISBLANK(Recalculations!AH4),"",Recalculations!AH4)</f>
        <v>107.21842843666239</v>
      </c>
      <c r="R4" s="464">
        <f>IF(ISBLANK(Recalculations!AI4),"",Recalculations!AI4)</f>
        <v>91.832968093679767</v>
      </c>
      <c r="S4" s="464">
        <f>IF(ISBLANK(Recalculations!AJ4),"",Recalculations!AJ4)</f>
        <v>80.784642263704484</v>
      </c>
      <c r="T4" s="464">
        <f>IF(ISBLANK(Recalculations!AK4),"",Recalculations!AK4)</f>
        <v>66.926023584907526</v>
      </c>
      <c r="U4" s="464">
        <f>IF(ISBLANK(Recalculations!AL4),"",Recalculations!AL4)</f>
        <v>33.63842278990456</v>
      </c>
    </row>
    <row r="5" spans="1:21" ht="14.25" customHeight="1" x14ac:dyDescent="0.35">
      <c r="A5" s="42"/>
      <c r="B5" s="26" t="str">
        <f>IF(ISBLANK(Recalculations!B6),"",Recalculations!B6)</f>
        <v>1.A.2.a</v>
      </c>
      <c r="C5" s="26" t="str">
        <f>IF(ISBLANK(Recalculations!C6),"",Recalculations!C6)</f>
        <v>Iron and Steel</v>
      </c>
      <c r="D5" s="20" t="s">
        <v>317</v>
      </c>
      <c r="E5" s="195">
        <f>IF(ISBLANK(Recalculations!E6),"",Recalculations!E6)</f>
        <v>175.85642287800002</v>
      </c>
      <c r="F5" s="195">
        <f>IF(ISBLANK(Recalculations!J6),"",Recalculations!J6)</f>
        <v>18.732148479033253</v>
      </c>
      <c r="G5" s="195">
        <f>IF(ISBLANK(Recalculations!O6),"",Recalculations!O6)</f>
        <v>18.808477414950399</v>
      </c>
      <c r="H5" s="195">
        <f>IF(ISBLANK(Recalculations!T6),"",Recalculations!T6)</f>
        <v>2.3800316741619234</v>
      </c>
      <c r="I5" s="195">
        <f>IF(ISBLANK(Recalculations!Y6),"",Recalculations!Y6)</f>
        <v>2.393690960657715</v>
      </c>
      <c r="J5" s="195">
        <f>IF(ISBLANK(Recalculations!AA6),"",Recalculations!AA6)</f>
        <v>2.3832232716945017</v>
      </c>
      <c r="K5" s="195">
        <f>IF(ISBLANK(Recalculations!AB6),"",Recalculations!AB6)</f>
        <v>2.3481442624747917</v>
      </c>
      <c r="L5" s="195">
        <f>IF(ISBLANK(Recalculations!AC6),"",Recalculations!AC6)</f>
        <v>2.3767906411705511</v>
      </c>
      <c r="M5" s="195">
        <f>IF(ISBLANK(Recalculations!AD6),"",Recalculations!AD6)</f>
        <v>2.3850184526582812</v>
      </c>
      <c r="N5" s="195">
        <f>IF(ISBLANK(Recalculations!AE6),"",Recalculations!AE6)</f>
        <v>2.3405810973310843</v>
      </c>
      <c r="O5" s="195">
        <f>IF(ISBLANK(Recalculations!AF6),"",Recalculations!AF6)</f>
        <v>2.3359325550236449</v>
      </c>
      <c r="P5" s="195">
        <f>IF(ISBLANK(Recalculations!AG6),"",Recalculations!AG6)</f>
        <v>2.3382317652654314</v>
      </c>
      <c r="Q5" s="195">
        <f>IF(ISBLANK(Recalculations!AH6),"",Recalculations!AH6)</f>
        <v>2.3484073046673992</v>
      </c>
      <c r="R5" s="464">
        <f>IF(ISBLANK(Recalculations!AI6),"",Recalculations!AI6)</f>
        <v>2.3542813114290464</v>
      </c>
      <c r="S5" s="464">
        <f>IF(ISBLANK(Recalculations!AJ6),"",Recalculations!AJ6)</f>
        <v>2.3618434237327843</v>
      </c>
      <c r="T5" s="464">
        <f>IF(ISBLANK(Recalculations!AK6),"",Recalculations!AK6)</f>
        <v>2.3721116011743364</v>
      </c>
      <c r="U5" s="464">
        <f>IF(ISBLANK(Recalculations!AL6),"",Recalculations!AL6)</f>
        <v>2.372852227423965</v>
      </c>
    </row>
    <row r="6" spans="1:21" ht="14.25" customHeight="1" x14ac:dyDescent="0.35">
      <c r="A6" s="42"/>
      <c r="B6" s="26" t="str">
        <f>IF(ISBLANK(Recalculations!B7),"",Recalculations!B7)</f>
        <v>1.A.2.b</v>
      </c>
      <c r="C6" s="26" t="str">
        <f>IF(ISBLANK(Recalculations!C7),"",Recalculations!C7)</f>
        <v>Non-Ferrous Metals</v>
      </c>
      <c r="D6" s="20" t="s">
        <v>317</v>
      </c>
      <c r="E6" s="195">
        <f>IF(ISBLANK(Recalculations!E7),"",Recalculations!E7)</f>
        <v>811.35513269442686</v>
      </c>
      <c r="F6" s="195">
        <f>IF(ISBLANK(Recalculations!J7),"",Recalculations!J7)</f>
        <v>1193.5528226143297</v>
      </c>
      <c r="G6" s="195">
        <f>IF(ISBLANK(Recalculations!O7),"",Recalculations!O7)</f>
        <v>1356.7789269852503</v>
      </c>
      <c r="H6" s="195">
        <f>IF(ISBLANK(Recalculations!T7),"",Recalculations!T7)</f>
        <v>1141.890956061558</v>
      </c>
      <c r="I6" s="195">
        <f>IF(ISBLANK(Recalculations!Y7),"",Recalculations!Y7)</f>
        <v>1580.0077414649106</v>
      </c>
      <c r="J6" s="195">
        <f>IF(ISBLANK(Recalculations!AA7),"",Recalculations!AA7)</f>
        <v>1250.5766507092285</v>
      </c>
      <c r="K6" s="195">
        <f>IF(ISBLANK(Recalculations!AB7),"",Recalculations!AB7)</f>
        <v>1376.5072032772814</v>
      </c>
      <c r="L6" s="195">
        <f>IF(ISBLANK(Recalculations!AC7),"",Recalculations!AC7)</f>
        <v>1346.9766962906367</v>
      </c>
      <c r="M6" s="195">
        <f>IF(ISBLANK(Recalculations!AD7),"",Recalculations!AD7)</f>
        <v>1343.9744387851406</v>
      </c>
      <c r="N6" s="195">
        <f>IF(ISBLANK(Recalculations!AE7),"",Recalculations!AE7)</f>
        <v>1320.2262527903508</v>
      </c>
      <c r="O6" s="195">
        <f>IF(ISBLANK(Recalculations!AF7),"",Recalculations!AF7)</f>
        <v>1372.5244974916218</v>
      </c>
      <c r="P6" s="195">
        <f>IF(ISBLANK(Recalculations!AG7),"",Recalculations!AG7)</f>
        <v>1387.3375581569053</v>
      </c>
      <c r="Q6" s="195">
        <f>IF(ISBLANK(Recalculations!AH7),"",Recalculations!AH7)</f>
        <v>1381.9294277595634</v>
      </c>
      <c r="R6" s="464">
        <f>IF(ISBLANK(Recalculations!AI7),"",Recalculations!AI7)</f>
        <v>1464.8335567824174</v>
      </c>
      <c r="S6" s="464">
        <f>IF(ISBLANK(Recalculations!AJ7),"",Recalculations!AJ7)</f>
        <v>1365.5513377030788</v>
      </c>
      <c r="T6" s="464">
        <f>IF(ISBLANK(Recalculations!AK7),"",Recalculations!AK7)</f>
        <v>1270.7038956042375</v>
      </c>
      <c r="U6" s="464">
        <f>IF(ISBLANK(Recalculations!AL7),"",Recalculations!AL7)</f>
        <v>1180.053487159375</v>
      </c>
    </row>
    <row r="7" spans="1:21" ht="14.25" customHeight="1" x14ac:dyDescent="0.35">
      <c r="A7" s="42"/>
      <c r="B7" s="26" t="str">
        <f>IF(ISBLANK(Recalculations!B8),"",Recalculations!B8)</f>
        <v>1.A.2.c</v>
      </c>
      <c r="C7" s="26" t="str">
        <f>IF(ISBLANK(Recalculations!C8),"",Recalculations!C8)</f>
        <v>Chemicals</v>
      </c>
      <c r="D7" s="20" t="s">
        <v>317</v>
      </c>
      <c r="E7" s="195">
        <f>IF(ISBLANK(Recalculations!E8),"",Recalculations!E8)</f>
        <v>411.36293354202593</v>
      </c>
      <c r="F7" s="195">
        <f>IF(ISBLANK(Recalculations!J8),"",Recalculations!J8)</f>
        <v>359.6921468716435</v>
      </c>
      <c r="G7" s="195">
        <f>IF(ISBLANK(Recalculations!O8),"",Recalculations!O8)</f>
        <v>474.415316892877</v>
      </c>
      <c r="H7" s="195">
        <f>IF(ISBLANK(Recalculations!T8),"",Recalculations!T8)</f>
        <v>473.90795961597888</v>
      </c>
      <c r="I7" s="195">
        <f>IF(ISBLANK(Recalculations!Y8),"",Recalculations!Y8)</f>
        <v>375.43397999773197</v>
      </c>
      <c r="J7" s="195">
        <f>IF(ISBLANK(Recalculations!AA8),"",Recalculations!AA8)</f>
        <v>385.8217785252221</v>
      </c>
      <c r="K7" s="195">
        <f>IF(ISBLANK(Recalculations!AB8),"",Recalculations!AB8)</f>
        <v>354.13737287191577</v>
      </c>
      <c r="L7" s="195">
        <f>IF(ISBLANK(Recalculations!AC8),"",Recalculations!AC8)</f>
        <v>362.47389786839045</v>
      </c>
      <c r="M7" s="195">
        <f>IF(ISBLANK(Recalculations!AD8),"",Recalculations!AD8)</f>
        <v>367.61599346780019</v>
      </c>
      <c r="N7" s="195">
        <f>IF(ISBLANK(Recalculations!AE8),"",Recalculations!AE8)</f>
        <v>380.3676290557209</v>
      </c>
      <c r="O7" s="195">
        <f>IF(ISBLANK(Recalculations!AF8),"",Recalculations!AF8)</f>
        <v>372.34029207718453</v>
      </c>
      <c r="P7" s="195">
        <f>IF(ISBLANK(Recalculations!AG8),"",Recalculations!AG8)</f>
        <v>398.83795627898115</v>
      </c>
      <c r="Q7" s="195">
        <f>IF(ISBLANK(Recalculations!AH8),"",Recalculations!AH8)</f>
        <v>401.5875980117309</v>
      </c>
      <c r="R7" s="464">
        <f>IF(ISBLANK(Recalculations!AI8),"",Recalculations!AI8)</f>
        <v>403.46353454440009</v>
      </c>
      <c r="S7" s="464">
        <f>IF(ISBLANK(Recalculations!AJ8),"",Recalculations!AJ8)</f>
        <v>407.26424153984397</v>
      </c>
      <c r="T7" s="464">
        <f>IF(ISBLANK(Recalculations!AK8),"",Recalculations!AK8)</f>
        <v>357.17931858383332</v>
      </c>
      <c r="U7" s="464">
        <f>IF(ISBLANK(Recalculations!AL8),"",Recalculations!AL8)</f>
        <v>347.31733539018586</v>
      </c>
    </row>
    <row r="8" spans="1:21" ht="14.25" customHeight="1" x14ac:dyDescent="0.35">
      <c r="A8" s="42"/>
      <c r="B8" s="26" t="str">
        <f>IF(ISBLANK(Recalculations!B9),"",Recalculations!B9)</f>
        <v>1.A.2.d</v>
      </c>
      <c r="C8" s="26" t="str">
        <f>IF(ISBLANK(Recalculations!C9),"",Recalculations!C9)</f>
        <v>Pulp, Paper and Print</v>
      </c>
      <c r="D8" s="20" t="s">
        <v>317</v>
      </c>
      <c r="E8" s="195">
        <f>IF(ISBLANK(Recalculations!E9),"",Recalculations!E9)</f>
        <v>28.5295047404238</v>
      </c>
      <c r="F8" s="195">
        <f>IF(ISBLANK(Recalculations!J9),"",Recalculations!J9)</f>
        <v>66.094678288678381</v>
      </c>
      <c r="G8" s="195">
        <f>IF(ISBLANK(Recalculations!O9),"",Recalculations!O9)</f>
        <v>104.37889061197117</v>
      </c>
      <c r="H8" s="195">
        <f>IF(ISBLANK(Recalculations!T9),"",Recalculations!T9)</f>
        <v>43.86506708643676</v>
      </c>
      <c r="I8" s="195">
        <f>IF(ISBLANK(Recalculations!Y9),"",Recalculations!Y9)</f>
        <v>21.523198117940471</v>
      </c>
      <c r="J8" s="195">
        <f>IF(ISBLANK(Recalculations!AA9),"",Recalculations!AA9)</f>
        <v>22.930684885553806</v>
      </c>
      <c r="K8" s="195">
        <f>IF(ISBLANK(Recalculations!AB9),"",Recalculations!AB9)</f>
        <v>17.68278968443996</v>
      </c>
      <c r="L8" s="195">
        <f>IF(ISBLANK(Recalculations!AC9),"",Recalculations!AC9)</f>
        <v>14.76855440536497</v>
      </c>
      <c r="M8" s="195">
        <f>IF(ISBLANK(Recalculations!AD9),"",Recalculations!AD9)</f>
        <v>19.844425965257805</v>
      </c>
      <c r="N8" s="195">
        <f>IF(ISBLANK(Recalculations!AE9),"",Recalculations!AE9)</f>
        <v>22.081706575369871</v>
      </c>
      <c r="O8" s="195">
        <f>IF(ISBLANK(Recalculations!AF9),"",Recalculations!AF9)</f>
        <v>29.439341841839134</v>
      </c>
      <c r="P8" s="195">
        <f>IF(ISBLANK(Recalculations!AG9),"",Recalculations!AG9)</f>
        <v>36.372027706905016</v>
      </c>
      <c r="Q8" s="195">
        <f>IF(ISBLANK(Recalculations!AH9),"",Recalculations!AH9)</f>
        <v>18.542553205907673</v>
      </c>
      <c r="R8" s="464">
        <f>IF(ISBLANK(Recalculations!AI9),"",Recalculations!AI9)</f>
        <v>27.090485468122143</v>
      </c>
      <c r="S8" s="464">
        <f>IF(ISBLANK(Recalculations!AJ9),"",Recalculations!AJ9)</f>
        <v>19.702328347769434</v>
      </c>
      <c r="T8" s="464">
        <f>IF(ISBLANK(Recalculations!AK9),"",Recalculations!AK9)</f>
        <v>16.00151166270755</v>
      </c>
      <c r="U8" s="464">
        <f>IF(ISBLANK(Recalculations!AL9),"",Recalculations!AL9)</f>
        <v>12.484484542245525</v>
      </c>
    </row>
    <row r="9" spans="1:21" ht="14.25" customHeight="1" x14ac:dyDescent="0.35">
      <c r="A9" s="42"/>
      <c r="B9" s="26" t="str">
        <f>IF(ISBLANK(Recalculations!B10),"",Recalculations!B10)</f>
        <v>1.A.2.e</v>
      </c>
      <c r="C9" s="26" t="str">
        <f>IF(ISBLANK(Recalculations!C10),"",Recalculations!C10)</f>
        <v>Food Processing, Beverages and Tobacco</v>
      </c>
      <c r="D9" s="20" t="s">
        <v>317</v>
      </c>
      <c r="E9" s="195">
        <f>IF(ISBLANK(Recalculations!E10),"",Recalculations!E10)</f>
        <v>1021.3289591584304</v>
      </c>
      <c r="F9" s="195">
        <f>IF(ISBLANK(Recalculations!J10),"",Recalculations!J10)</f>
        <v>1183.4835355326786</v>
      </c>
      <c r="G9" s="195">
        <f>IF(ISBLANK(Recalculations!O10),"",Recalculations!O10)</f>
        <v>1573.4452179117886</v>
      </c>
      <c r="H9" s="195">
        <f>IF(ISBLANK(Recalculations!T10),"",Recalculations!T10)</f>
        <v>1100.5023608622512</v>
      </c>
      <c r="I9" s="195">
        <f>IF(ISBLANK(Recalculations!Y10),"",Recalculations!Y10)</f>
        <v>849.67600716133234</v>
      </c>
      <c r="J9" s="195">
        <f>IF(ISBLANK(Recalculations!AA10),"",Recalculations!AA10)</f>
        <v>877.98197294553052</v>
      </c>
      <c r="K9" s="195">
        <f>IF(ISBLANK(Recalculations!AB10),"",Recalculations!AB10)</f>
        <v>911.98091796916981</v>
      </c>
      <c r="L9" s="195">
        <f>IF(ISBLANK(Recalculations!AC10),"",Recalculations!AC10)</f>
        <v>881.77601250620341</v>
      </c>
      <c r="M9" s="195">
        <f>IF(ISBLANK(Recalculations!AD10),"",Recalculations!AD10)</f>
        <v>941.50392445731143</v>
      </c>
      <c r="N9" s="195">
        <f>IF(ISBLANK(Recalculations!AE10),"",Recalculations!AE10)</f>
        <v>969.23261114034324</v>
      </c>
      <c r="O9" s="195">
        <f>IF(ISBLANK(Recalculations!AF10),"",Recalculations!AF10)</f>
        <v>1038.2462375909515</v>
      </c>
      <c r="P9" s="195">
        <f>IF(ISBLANK(Recalculations!AG10),"",Recalculations!AG10)</f>
        <v>1068.9455814639</v>
      </c>
      <c r="Q9" s="195">
        <f>IF(ISBLANK(Recalculations!AH10),"",Recalculations!AH10)</f>
        <v>1045.7534187578601</v>
      </c>
      <c r="R9" s="464">
        <f>IF(ISBLANK(Recalculations!AI10),"",Recalculations!AI10)</f>
        <v>1111.8374268738751</v>
      </c>
      <c r="S9" s="464">
        <f>IF(ISBLANK(Recalculations!AJ10),"",Recalculations!AJ10)</f>
        <v>1124.4553905438247</v>
      </c>
      <c r="T9" s="464">
        <f>IF(ISBLANK(Recalculations!AK10),"",Recalculations!AK10)</f>
        <v>1111.4215346930771</v>
      </c>
      <c r="U9" s="464">
        <f>IF(ISBLANK(Recalculations!AL10),"",Recalculations!AL10)</f>
        <v>1064.0969932403339</v>
      </c>
    </row>
    <row r="10" spans="1:21" ht="14.25" customHeight="1" x14ac:dyDescent="0.35">
      <c r="A10" s="42"/>
      <c r="B10" s="26" t="str">
        <f>IF(ISBLANK(Recalculations!B11),"",Recalculations!B11)</f>
        <v>1.A.2.f</v>
      </c>
      <c r="C10" s="26" t="str">
        <f>IF(ISBLANK(Recalculations!C11),"",Recalculations!C11)</f>
        <v>Non-metallic minerals</v>
      </c>
      <c r="D10" s="20" t="s">
        <v>317</v>
      </c>
      <c r="E10" s="195">
        <f>IF(ISBLANK(Recalculations!E11),"",Recalculations!E11)</f>
        <v>822.68690498917942</v>
      </c>
      <c r="F10" s="195">
        <f>IF(ISBLANK(Recalculations!J11),"",Recalculations!J11)</f>
        <v>510.89877376086378</v>
      </c>
      <c r="G10" s="195">
        <f>IF(ISBLANK(Recalculations!O11),"",Recalculations!O11)</f>
        <v>714.80568108449961</v>
      </c>
      <c r="H10" s="195">
        <f>IF(ISBLANK(Recalculations!T11),"",Recalculations!T11)</f>
        <v>1785.585329699009</v>
      </c>
      <c r="I10" s="195">
        <f>IF(ISBLANK(Recalculations!Y11),"",Recalculations!Y11)</f>
        <v>744.90251060354672</v>
      </c>
      <c r="J10" s="195">
        <f>IF(ISBLANK(Recalculations!AA11),"",Recalculations!AA11)</f>
        <v>753.01716792404022</v>
      </c>
      <c r="K10" s="195">
        <f>IF(ISBLANK(Recalculations!AB11),"",Recalculations!AB11)</f>
        <v>806.39785895605246</v>
      </c>
      <c r="L10" s="195">
        <f>IF(ISBLANK(Recalculations!AC11),"",Recalculations!AC11)</f>
        <v>994.59885305225941</v>
      </c>
      <c r="M10" s="195">
        <f>IF(ISBLANK(Recalculations!AD11),"",Recalculations!AD11)</f>
        <v>1062.588722169922</v>
      </c>
      <c r="N10" s="195">
        <f>IF(ISBLANK(Recalculations!AE11),"",Recalculations!AE11)</f>
        <v>1089.4951394698971</v>
      </c>
      <c r="O10" s="195">
        <f>IF(ISBLANK(Recalculations!AF11),"",Recalculations!AF11)</f>
        <v>1090.015847683595</v>
      </c>
      <c r="P10" s="195">
        <f>IF(ISBLANK(Recalculations!AG11),"",Recalculations!AG11)</f>
        <v>1176.6634571822485</v>
      </c>
      <c r="Q10" s="195">
        <f>IF(ISBLANK(Recalculations!AH11),"",Recalculations!AH11)</f>
        <v>1149.7386554636817</v>
      </c>
      <c r="R10" s="464">
        <f>IF(ISBLANK(Recalculations!AI11),"",Recalculations!AI11)</f>
        <v>1053.2552205708068</v>
      </c>
      <c r="S10" s="464">
        <f>IF(ISBLANK(Recalculations!AJ11),"",Recalculations!AJ11)</f>
        <v>1209.4465480112181</v>
      </c>
      <c r="T10" s="464">
        <f>IF(ISBLANK(Recalculations!AK11),"",Recalculations!AK11)</f>
        <v>1117.455635962358</v>
      </c>
      <c r="U10" s="464">
        <f>IF(ISBLANK(Recalculations!AL11),"",Recalculations!AL11)</f>
        <v>1071.1540764707956</v>
      </c>
    </row>
    <row r="11" spans="1:21" ht="14.25" customHeight="1" x14ac:dyDescent="0.35">
      <c r="A11" s="42"/>
      <c r="B11" s="26" t="str">
        <f>IF(ISBLANK(Recalculations!B12),"",Recalculations!B12)</f>
        <v>1.A.2.g</v>
      </c>
      <c r="C11" s="26" t="str">
        <f>IF(ISBLANK(Recalculations!C12),"",Recalculations!C12)</f>
        <v>Other</v>
      </c>
      <c r="D11" s="20" t="s">
        <v>317</v>
      </c>
      <c r="E11" s="195">
        <f>IF(ISBLANK(Recalculations!E12),"",Recalculations!E12)</f>
        <v>822.35981450156453</v>
      </c>
      <c r="F11" s="195">
        <f>IF(ISBLANK(Recalculations!J12),"",Recalculations!J12)</f>
        <v>1235.0995513195569</v>
      </c>
      <c r="G11" s="195">
        <f>IF(ISBLANK(Recalculations!O12),"",Recalculations!O12)</f>
        <v>1463.4510116029214</v>
      </c>
      <c r="H11" s="195">
        <f>IF(ISBLANK(Recalculations!T12),"",Recalculations!T12)</f>
        <v>1105.2038779288969</v>
      </c>
      <c r="I11" s="195">
        <f>IF(ISBLANK(Recalculations!Y12),"",Recalculations!Y12)</f>
        <v>697.89788071134626</v>
      </c>
      <c r="J11" s="195">
        <f>IF(ISBLANK(Recalculations!AA12),"",Recalculations!AA12)</f>
        <v>628.93935962258297</v>
      </c>
      <c r="K11" s="195">
        <f>IF(ISBLANK(Recalculations!AB12),"",Recalculations!AB12)</f>
        <v>676.37248567384393</v>
      </c>
      <c r="L11" s="195">
        <f>IF(ISBLANK(Recalculations!AC12),"",Recalculations!AC12)</f>
        <v>603.8972975146886</v>
      </c>
      <c r="M11" s="195">
        <f>IF(ISBLANK(Recalculations!AD12),"",Recalculations!AD12)</f>
        <v>577.36166350684948</v>
      </c>
      <c r="N11" s="195">
        <f>IF(ISBLANK(Recalculations!AE12),"",Recalculations!AE12)</f>
        <v>617.42218136404551</v>
      </c>
      <c r="O11" s="195">
        <f>IF(ISBLANK(Recalculations!AF12),"",Recalculations!AF12)</f>
        <v>724.49474812942026</v>
      </c>
      <c r="P11" s="195">
        <f>IF(ISBLANK(Recalculations!AG12),"",Recalculations!AG12)</f>
        <v>759.98135976579749</v>
      </c>
      <c r="Q11" s="195">
        <f>IF(ISBLANK(Recalculations!AH12),"",Recalculations!AH12)</f>
        <v>756.48927141812783</v>
      </c>
      <c r="R11" s="464">
        <f>IF(ISBLANK(Recalculations!AI12),"",Recalculations!AI12)</f>
        <v>692.85924412324573</v>
      </c>
      <c r="S11" s="464">
        <f>IF(ISBLANK(Recalculations!AJ12),"",Recalculations!AJ12)</f>
        <v>650.50627922344154</v>
      </c>
      <c r="T11" s="464">
        <f>IF(ISBLANK(Recalculations!AK12),"",Recalculations!AK12)</f>
        <v>647.9626607070652</v>
      </c>
      <c r="U11" s="464">
        <f>IF(ISBLANK(Recalculations!AL12),"",Recalculations!AL12)</f>
        <v>638.00746222903263</v>
      </c>
    </row>
    <row r="12" spans="1:21" ht="14.25" customHeight="1" x14ac:dyDescent="0.35">
      <c r="A12" s="42"/>
      <c r="B12" s="26" t="str">
        <f>IF(ISBLANK(Recalculations!B14),"",Recalculations!B14)</f>
        <v>1.A.3.a</v>
      </c>
      <c r="C12" s="26" t="str">
        <f>IF(ISBLANK(Recalculations!C14),"",Recalculations!C14)</f>
        <v>Domestic Aviation</v>
      </c>
      <c r="D12" s="20" t="s">
        <v>317</v>
      </c>
      <c r="E12" s="195">
        <f>IF(ISBLANK(Recalculations!E14),"",Recalculations!E14)</f>
        <v>48.360789529164116</v>
      </c>
      <c r="F12" s="195">
        <f>IF(ISBLANK(Recalculations!J14),"",Recalculations!J14)</f>
        <v>45.697116921004714</v>
      </c>
      <c r="G12" s="195">
        <f>IF(ISBLANK(Recalculations!O14),"",Recalculations!O14)</f>
        <v>69.586910031693463</v>
      </c>
      <c r="H12" s="195">
        <f>IF(ISBLANK(Recalculations!T14),"",Recalculations!T14)</f>
        <v>80.141860471140859</v>
      </c>
      <c r="I12" s="195">
        <f>IF(ISBLANK(Recalculations!Y14),"",Recalculations!Y14)</f>
        <v>49.4705956741413</v>
      </c>
      <c r="J12" s="195">
        <f>IF(ISBLANK(Recalculations!AA14),"",Recalculations!AA14)</f>
        <v>14.97827476980461</v>
      </c>
      <c r="K12" s="195">
        <f>IF(ISBLANK(Recalculations!AB14),"",Recalculations!AB14)</f>
        <v>15.358355341539967</v>
      </c>
      <c r="L12" s="195">
        <f>IF(ISBLANK(Recalculations!AC14),"",Recalculations!AC14)</f>
        <v>14.678887884352974</v>
      </c>
      <c r="M12" s="195">
        <f>IF(ISBLANK(Recalculations!AD14),"",Recalculations!AD14)</f>
        <v>15.62687685430835</v>
      </c>
      <c r="N12" s="195">
        <f>IF(ISBLANK(Recalculations!AE14),"",Recalculations!AE14)</f>
        <v>16.831728095726255</v>
      </c>
      <c r="O12" s="195">
        <f>IF(ISBLANK(Recalculations!AF14),"",Recalculations!AF14)</f>
        <v>17.540612851391504</v>
      </c>
      <c r="P12" s="195">
        <f>IF(ISBLANK(Recalculations!AG14),"",Recalculations!AG14)</f>
        <v>16.67822360034442</v>
      </c>
      <c r="Q12" s="195">
        <f>IF(ISBLANK(Recalculations!AH14),"",Recalculations!AH14)</f>
        <v>17.903994474182213</v>
      </c>
      <c r="R12" s="464">
        <f>IF(ISBLANK(Recalculations!AI14),"",Recalculations!AI14)</f>
        <v>13.594785430850811</v>
      </c>
      <c r="S12" s="464">
        <f>IF(ISBLANK(Recalculations!AJ14),"",Recalculations!AJ14)</f>
        <v>19.692297421431022</v>
      </c>
      <c r="T12" s="464">
        <f>IF(ISBLANK(Recalculations!AK14),"",Recalculations!AK14)</f>
        <v>21.673740819461031</v>
      </c>
      <c r="U12" s="464">
        <f>IF(ISBLANK(Recalculations!AL14),"",Recalculations!AL14)</f>
        <v>23.216369448539961</v>
      </c>
    </row>
    <row r="13" spans="1:21" ht="14.25" customHeight="1" x14ac:dyDescent="0.35">
      <c r="A13" s="42"/>
      <c r="B13" s="26" t="str">
        <f>IF(ISBLANK(Recalculations!B15),"",Recalculations!B15)</f>
        <v>1.A.3.b</v>
      </c>
      <c r="C13" s="26" t="str">
        <f>IF(ISBLANK(Recalculations!C15),"",Recalculations!C15)</f>
        <v>Road Transportation</v>
      </c>
      <c r="D13" s="20" t="s">
        <v>317</v>
      </c>
      <c r="E13" s="195">
        <f>IF(ISBLANK(Recalculations!E15),"",Recalculations!E15)</f>
        <v>4788.7433641908538</v>
      </c>
      <c r="F13" s="195">
        <f>IF(ISBLANK(Recalculations!J15),"",Recalculations!J15)</f>
        <v>5878.2853323804729</v>
      </c>
      <c r="G13" s="195">
        <f>IF(ISBLANK(Recalculations!O15),"",Recalculations!O15)</f>
        <v>10359.152974213341</v>
      </c>
      <c r="H13" s="195">
        <f>IF(ISBLANK(Recalculations!T15),"",Recalculations!T15)</f>
        <v>12547.179742818616</v>
      </c>
      <c r="I13" s="195">
        <f>IF(ISBLANK(Recalculations!Y15),"",Recalculations!Y15)</f>
        <v>10988.056849293103</v>
      </c>
      <c r="J13" s="195">
        <f>IF(ISBLANK(Recalculations!AA15),"",Recalculations!AA15)</f>
        <v>10370.823938465943</v>
      </c>
      <c r="K13" s="195">
        <f>IF(ISBLANK(Recalculations!AB15),"",Recalculations!AB15)</f>
        <v>10593.290585958775</v>
      </c>
      <c r="L13" s="195">
        <f>IF(ISBLANK(Recalculations!AC15),"",Recalculations!AC15)</f>
        <v>10841.793191975079</v>
      </c>
      <c r="M13" s="195">
        <f>IF(ISBLANK(Recalculations!AD15),"",Recalculations!AD15)</f>
        <v>11343.429004968184</v>
      </c>
      <c r="N13" s="195">
        <f>IF(ISBLANK(Recalculations!AE15),"",Recalculations!AE15)</f>
        <v>11808.031846082626</v>
      </c>
      <c r="O13" s="195">
        <f>IF(ISBLANK(Recalculations!AF15),"",Recalculations!AF15)</f>
        <v>11694.49419885353</v>
      </c>
      <c r="P13" s="195">
        <f>IF(ISBLANK(Recalculations!AG15),"",Recalculations!AG15)</f>
        <v>11850.439044859624</v>
      </c>
      <c r="Q13" s="195">
        <f>IF(ISBLANK(Recalculations!AH15),"",Recalculations!AH15)</f>
        <v>11851.814476190053</v>
      </c>
      <c r="R13" s="464">
        <f>IF(ISBLANK(Recalculations!AI15),"",Recalculations!AI15)</f>
        <v>9876.671682073269</v>
      </c>
      <c r="S13" s="464">
        <f>IF(ISBLANK(Recalculations!AJ15),"",Recalculations!AJ15)</f>
        <v>10544.130799800794</v>
      </c>
      <c r="T13" s="464">
        <f>IF(ISBLANK(Recalculations!AK15),"",Recalculations!AK15)</f>
        <v>11274.634126672499</v>
      </c>
      <c r="U13" s="464">
        <f>IF(ISBLANK(Recalculations!AL15),"",Recalculations!AL15)</f>
        <v>11299.339174814582</v>
      </c>
    </row>
    <row r="14" spans="1:21" ht="14.25" customHeight="1" x14ac:dyDescent="0.35">
      <c r="A14" s="42"/>
      <c r="B14" s="26" t="str">
        <f>IF(ISBLANK(Recalculations!B16),"",Recalculations!B16)</f>
        <v>1.A.3.c</v>
      </c>
      <c r="C14" s="26" t="str">
        <f>IF(ISBLANK(Recalculations!C16),"",Recalculations!C16)</f>
        <v>Railways</v>
      </c>
      <c r="D14" s="20" t="s">
        <v>317</v>
      </c>
      <c r="E14" s="195">
        <f>IF(ISBLANK(Recalculations!E16),"",Recalculations!E16)</f>
        <v>147.17404525824003</v>
      </c>
      <c r="F14" s="195">
        <f>IF(ISBLANK(Recalculations!J16),"",Recalculations!J16)</f>
        <v>123.09718531967999</v>
      </c>
      <c r="G14" s="195">
        <f>IF(ISBLANK(Recalculations!O16),"",Recalculations!O16)</f>
        <v>136.08512525836801</v>
      </c>
      <c r="H14" s="195">
        <f>IF(ISBLANK(Recalculations!T16),"",Recalculations!T16)</f>
        <v>135.02802940591434</v>
      </c>
      <c r="I14" s="195">
        <f>IF(ISBLANK(Recalculations!Y16),"",Recalculations!Y16)</f>
        <v>134.75774483812967</v>
      </c>
      <c r="J14" s="195">
        <f>IF(ISBLANK(Recalculations!AA16),"",Recalculations!AA16)</f>
        <v>130.43014604512317</v>
      </c>
      <c r="K14" s="195">
        <f>IF(ISBLANK(Recalculations!AB16),"",Recalculations!AB16)</f>
        <v>129.89084927087453</v>
      </c>
      <c r="L14" s="195">
        <f>IF(ISBLANK(Recalculations!AC16),"",Recalculations!AC16)</f>
        <v>119.15715362980119</v>
      </c>
      <c r="M14" s="195">
        <f>IF(ISBLANK(Recalculations!AD16),"",Recalculations!AD16)</f>
        <v>121.43673282786671</v>
      </c>
      <c r="N14" s="195">
        <f>IF(ISBLANK(Recalculations!AE16),"",Recalculations!AE16)</f>
        <v>123.67630042111966</v>
      </c>
      <c r="O14" s="195">
        <f>IF(ISBLANK(Recalculations!AF16),"",Recalculations!AF16)</f>
        <v>127.66973671158881</v>
      </c>
      <c r="P14" s="195">
        <f>IF(ISBLANK(Recalculations!AG16),"",Recalculations!AG16)</f>
        <v>129.00863697232074</v>
      </c>
      <c r="Q14" s="195">
        <f>IF(ISBLANK(Recalculations!AH16),"",Recalculations!AH16)</f>
        <v>135.00040592698258</v>
      </c>
      <c r="R14" s="464">
        <f>IF(ISBLANK(Recalculations!AI16),"",Recalculations!AI16)</f>
        <v>107.55618406760449</v>
      </c>
      <c r="S14" s="464">
        <f>IF(ISBLANK(Recalculations!AJ16),"",Recalculations!AJ16)</f>
        <v>116.31823034311482</v>
      </c>
      <c r="T14" s="464">
        <f>IF(ISBLANK(Recalculations!AK16),"",Recalculations!AK16)</f>
        <v>130.04888829006131</v>
      </c>
      <c r="U14" s="464">
        <f>IF(ISBLANK(Recalculations!AL16),"",Recalculations!AL16)</f>
        <v>136.90048390775132</v>
      </c>
    </row>
    <row r="15" spans="1:21" ht="14.25" customHeight="1" x14ac:dyDescent="0.35">
      <c r="A15" s="42"/>
      <c r="B15" s="26" t="str">
        <f>IF(ISBLANK(Recalculations!B17),"",Recalculations!B17)</f>
        <v>1.A.3.d</v>
      </c>
      <c r="C15" s="26" t="str">
        <f>IF(ISBLANK(Recalculations!C17),"",Recalculations!C17)</f>
        <v>Domestic navigation</v>
      </c>
      <c r="D15" s="20" t="s">
        <v>317</v>
      </c>
      <c r="E15" s="195">
        <f>IF(ISBLANK(Recalculations!E17),"",Recalculations!E17)</f>
        <v>85.7187097500384</v>
      </c>
      <c r="F15" s="195">
        <f>IF(ISBLANK(Recalculations!J17),"",Recalculations!J17)</f>
        <v>92.046424688164791</v>
      </c>
      <c r="G15" s="195">
        <f>IF(ISBLANK(Recalculations!O17),"",Recalculations!O17)</f>
        <v>152.56194197616142</v>
      </c>
      <c r="H15" s="195">
        <f>IF(ISBLANK(Recalculations!T17),"",Recalculations!T17)</f>
        <v>211.06387483092638</v>
      </c>
      <c r="I15" s="195">
        <f>IF(ISBLANK(Recalculations!Y17),"",Recalculations!Y17)</f>
        <v>199.99636947547253</v>
      </c>
      <c r="J15" s="195">
        <f>IF(ISBLANK(Recalculations!AA17),"",Recalculations!AA17)</f>
        <v>183.48565770379801</v>
      </c>
      <c r="K15" s="195">
        <f>IF(ISBLANK(Recalculations!AB17),"",Recalculations!AB17)</f>
        <v>179.47626489675855</v>
      </c>
      <c r="L15" s="195">
        <f>IF(ISBLANK(Recalculations!AC17),"",Recalculations!AC17)</f>
        <v>224.67587290506694</v>
      </c>
      <c r="M15" s="195">
        <f>IF(ISBLANK(Recalculations!AD17),"",Recalculations!AD17)</f>
        <v>221.59994578720966</v>
      </c>
      <c r="N15" s="195">
        <f>IF(ISBLANK(Recalculations!AE17),"",Recalculations!AE17)</f>
        <v>266.29683759876133</v>
      </c>
      <c r="O15" s="195">
        <f>IF(ISBLANK(Recalculations!AF17),"",Recalculations!AF17)</f>
        <v>235.13965761549042</v>
      </c>
      <c r="P15" s="195">
        <f>IF(ISBLANK(Recalculations!AG17),"",Recalculations!AG17)</f>
        <v>260.07553164087784</v>
      </c>
      <c r="Q15" s="195">
        <f>IF(ISBLANK(Recalculations!AH17),"",Recalculations!AH17)</f>
        <v>276.99135330807951</v>
      </c>
      <c r="R15" s="464">
        <f>IF(ISBLANK(Recalculations!AI17),"",Recalculations!AI17)</f>
        <v>338.74154628565952</v>
      </c>
      <c r="S15" s="464">
        <f>IF(ISBLANK(Recalculations!AJ17),"",Recalculations!AJ17)</f>
        <v>362.23252940980211</v>
      </c>
      <c r="T15" s="464">
        <f>IF(ISBLANK(Recalculations!AK17),"",Recalculations!AK17)</f>
        <v>305.61616181977513</v>
      </c>
      <c r="U15" s="464">
        <f>IF(ISBLANK(Recalculations!AL17),"",Recalculations!AL17)</f>
        <v>323.93840906088064</v>
      </c>
    </row>
    <row r="16" spans="1:21" ht="14.25" customHeight="1" x14ac:dyDescent="0.35">
      <c r="A16" s="42"/>
      <c r="B16" s="26" t="str">
        <f>IF(ISBLANK(Recalculations!B18),"",Recalculations!B18)</f>
        <v>1.A.3.e</v>
      </c>
      <c r="C16" s="26" t="str">
        <f>IF(ISBLANK(Recalculations!C18),"",Recalculations!C18)</f>
        <v>Other transportation</v>
      </c>
      <c r="D16" s="20" t="s">
        <v>317</v>
      </c>
      <c r="E16" s="195">
        <f>IF(ISBLANK(Recalculations!E18),"",Recalculations!E18)</f>
        <v>73.224087895298638</v>
      </c>
      <c r="F16" s="195">
        <f>IF(ISBLANK(Recalculations!J18),"",Recalculations!J18)</f>
        <v>124.99034284365784</v>
      </c>
      <c r="G16" s="195">
        <f>IF(ISBLANK(Recalculations!O18),"",Recalculations!O18)</f>
        <v>61.677809067678709</v>
      </c>
      <c r="H16" s="195">
        <f>IF(ISBLANK(Recalculations!T18),"",Recalculations!T18)</f>
        <v>152.65470290752529</v>
      </c>
      <c r="I16" s="195">
        <f>IF(ISBLANK(Recalculations!Y18),"",Recalculations!Y18)</f>
        <v>161.29659394491037</v>
      </c>
      <c r="J16" s="195">
        <f>IF(ISBLANK(Recalculations!AA18),"",Recalculations!AA18)</f>
        <v>138.69032176083871</v>
      </c>
      <c r="K16" s="195">
        <f>IF(ISBLANK(Recalculations!AB18),"",Recalculations!AB18)</f>
        <v>145.10048671270124</v>
      </c>
      <c r="L16" s="195">
        <f>IF(ISBLANK(Recalculations!AC18),"",Recalculations!AC18)</f>
        <v>145.72321415579862</v>
      </c>
      <c r="M16" s="195">
        <f>IF(ISBLANK(Recalculations!AD18),"",Recalculations!AD18)</f>
        <v>137.22056846634072</v>
      </c>
      <c r="N16" s="195">
        <f>IF(ISBLANK(Recalculations!AE18),"",Recalculations!AE18)</f>
        <v>135.47209845383807</v>
      </c>
      <c r="O16" s="195">
        <f>IF(ISBLANK(Recalculations!AF18),"",Recalculations!AF18)</f>
        <v>127.03156955375398</v>
      </c>
      <c r="P16" s="195">
        <f>IF(ISBLANK(Recalculations!AG18),"",Recalculations!AG18)</f>
        <v>140.09463705865718</v>
      </c>
      <c r="Q16" s="195">
        <f>IF(ISBLANK(Recalculations!AH18),"",Recalculations!AH18)</f>
        <v>142.08762983071591</v>
      </c>
      <c r="R16" s="464">
        <f>IF(ISBLANK(Recalculations!AI18),"",Recalculations!AI18)</f>
        <v>147.71426600754916</v>
      </c>
      <c r="S16" s="464">
        <f>IF(ISBLANK(Recalculations!AJ18),"",Recalculations!AJ18)</f>
        <v>151.92134939523669</v>
      </c>
      <c r="T16" s="464">
        <f>IF(ISBLANK(Recalculations!AK18),"",Recalculations!AK18)</f>
        <v>152.98046704479904</v>
      </c>
      <c r="U16" s="464">
        <f>IF(ISBLANK(Recalculations!AL18),"",Recalculations!AL18)</f>
        <v>149.2702373277869</v>
      </c>
    </row>
    <row r="17" spans="1:21" ht="14.25" customHeight="1" x14ac:dyDescent="0.35">
      <c r="A17" s="42"/>
      <c r="B17" s="26" t="str">
        <f>IF(ISBLANK(Recalculations!B20),"",Recalculations!B20)</f>
        <v>1.A.4.a</v>
      </c>
      <c r="C17" s="26" t="str">
        <f>IF(ISBLANK(Recalculations!C20),"",Recalculations!C20)</f>
        <v>Commercial/Institutional</v>
      </c>
      <c r="D17" s="20" t="s">
        <v>317</v>
      </c>
      <c r="E17" s="195">
        <f>IF(ISBLANK(Recalculations!E20),"",Recalculations!E20)</f>
        <v>2132.6488933791343</v>
      </c>
      <c r="F17" s="195">
        <f>IF(ISBLANK(Recalculations!J20),"",Recalculations!J20)</f>
        <v>1988.274796578153</v>
      </c>
      <c r="G17" s="195">
        <f>IF(ISBLANK(Recalculations!O20),"",Recalculations!O20)</f>
        <v>1872.5571193543374</v>
      </c>
      <c r="H17" s="195">
        <f>IF(ISBLANK(Recalculations!T20),"",Recalculations!T20)</f>
        <v>1738.72626622396</v>
      </c>
      <c r="I17" s="195">
        <f>IF(ISBLANK(Recalculations!Y20),"",Recalculations!Y20)</f>
        <v>1502.1715945535866</v>
      </c>
      <c r="J17" s="195">
        <f>IF(ISBLANK(Recalculations!AA20),"",Recalculations!AA20)</f>
        <v>1436.939087129394</v>
      </c>
      <c r="K17" s="195">
        <f>IF(ISBLANK(Recalculations!AB20),"",Recalculations!AB20)</f>
        <v>1506.2971656267016</v>
      </c>
      <c r="L17" s="195">
        <f>IF(ISBLANK(Recalculations!AC20),"",Recalculations!AC20)</f>
        <v>1444.8360322524081</v>
      </c>
      <c r="M17" s="195">
        <f>IF(ISBLANK(Recalculations!AD20),"",Recalculations!AD20)</f>
        <v>1530.92132915608</v>
      </c>
      <c r="N17" s="195">
        <f>IF(ISBLANK(Recalculations!AE20),"",Recalculations!AE20)</f>
        <v>1484.7263307066926</v>
      </c>
      <c r="O17" s="195">
        <f>IF(ISBLANK(Recalculations!AF20),"",Recalculations!AF20)</f>
        <v>1418.8493585519132</v>
      </c>
      <c r="P17" s="195">
        <f>IF(ISBLANK(Recalculations!AG20),"",Recalculations!AG20)</f>
        <v>1531.9059243443235</v>
      </c>
      <c r="Q17" s="195">
        <f>IF(ISBLANK(Recalculations!AH20),"",Recalculations!AH20)</f>
        <v>1510.0444583694441</v>
      </c>
      <c r="R17" s="464">
        <f>IF(ISBLANK(Recalculations!AI20),"",Recalculations!AI20)</f>
        <v>1326.6725446438813</v>
      </c>
      <c r="S17" s="464">
        <f>IF(ISBLANK(Recalculations!AJ20),"",Recalculations!AJ20)</f>
        <v>1416.7504130917591</v>
      </c>
      <c r="T17" s="464">
        <f>IF(ISBLANK(Recalculations!AK20),"",Recalculations!AK20)</f>
        <v>1380.6431354206165</v>
      </c>
      <c r="U17" s="464">
        <f>IF(ISBLANK(Recalculations!AL20),"",Recalculations!AL20)</f>
        <v>1336.8036345215278</v>
      </c>
    </row>
    <row r="18" spans="1:21" ht="14.25" customHeight="1" x14ac:dyDescent="0.35">
      <c r="A18" s="42"/>
      <c r="B18" s="26" t="str">
        <f>IF(ISBLANK(Recalculations!B21),"",Recalculations!B21)</f>
        <v>1.A.4.b</v>
      </c>
      <c r="C18" s="26" t="str">
        <f>IF(ISBLANK(Recalculations!C21),"",Recalculations!C21)</f>
        <v>Residential</v>
      </c>
      <c r="D18" s="20" t="s">
        <v>317</v>
      </c>
      <c r="E18" s="195">
        <f>IF(ISBLANK(Recalculations!E21),"",Recalculations!E21)</f>
        <v>7569.8189408470971</v>
      </c>
      <c r="F18" s="195">
        <f>IF(ISBLANK(Recalculations!J21),"",Recalculations!J21)</f>
        <v>6582.7371174213695</v>
      </c>
      <c r="G18" s="195">
        <f>IF(ISBLANK(Recalculations!O21),"",Recalculations!O21)</f>
        <v>7053.748092608902</v>
      </c>
      <c r="H18" s="195">
        <f>IF(ISBLANK(Recalculations!T21),"",Recalculations!T21)</f>
        <v>8214.50055359609</v>
      </c>
      <c r="I18" s="195">
        <f>IF(ISBLANK(Recalculations!Y21),"",Recalculations!Y21)</f>
        <v>8859.5492414575074</v>
      </c>
      <c r="J18" s="195">
        <f>IF(ISBLANK(Recalculations!AA21),"",Recalculations!AA21)</f>
        <v>7147.7018247633769</v>
      </c>
      <c r="K18" s="195">
        <f>IF(ISBLANK(Recalculations!AB21),"",Recalculations!AB21)</f>
        <v>6940.2974986888566</v>
      </c>
      <c r="L18" s="195">
        <f>IF(ISBLANK(Recalculations!AC21),"",Recalculations!AC21)</f>
        <v>6246.0848747061036</v>
      </c>
      <c r="M18" s="195">
        <f>IF(ISBLANK(Recalculations!AD21),"",Recalculations!AD21)</f>
        <v>6641.6074585128281</v>
      </c>
      <c r="N18" s="195">
        <f>IF(ISBLANK(Recalculations!AE21),"",Recalculations!AE21)</f>
        <v>6889.4256038358744</v>
      </c>
      <c r="O18" s="195">
        <f>IF(ISBLANK(Recalculations!AF21),"",Recalculations!AF21)</f>
        <v>6331.455640827241</v>
      </c>
      <c r="P18" s="195">
        <f>IF(ISBLANK(Recalculations!AG21),"",Recalculations!AG21)</f>
        <v>6823.9838970931423</v>
      </c>
      <c r="Q18" s="195">
        <f>IF(ISBLANK(Recalculations!AH21),"",Recalculations!AH21)</f>
        <v>6546.8267573795983</v>
      </c>
      <c r="R18" s="464">
        <f>IF(ISBLANK(Recalculations!AI21),"",Recalculations!AI21)</f>
        <v>7192.7192432934107</v>
      </c>
      <c r="S18" s="464">
        <f>IF(ISBLANK(Recalculations!AJ21),"",Recalculations!AJ21)</f>
        <v>6709.7132140439053</v>
      </c>
      <c r="T18" s="464">
        <f>IF(ISBLANK(Recalculations!AK21),"",Recalculations!AK21)</f>
        <v>5621.7886175350823</v>
      </c>
      <c r="U18" s="464">
        <f>IF(ISBLANK(Recalculations!AL21),"",Recalculations!AL21)</f>
        <v>5230.3450750440861</v>
      </c>
    </row>
    <row r="19" spans="1:21" ht="14.25" customHeight="1" x14ac:dyDescent="0.35">
      <c r="A19" s="42"/>
      <c r="B19" s="26" t="str">
        <f>IF(ISBLANK(Recalculations!B22),"",Recalculations!B22)</f>
        <v>1.A.4.c</v>
      </c>
      <c r="C19" s="26" t="str">
        <f>IF(ISBLANK(Recalculations!C22),"",Recalculations!C22)</f>
        <v>Agriculture/Forestry/Fishing</v>
      </c>
      <c r="D19" s="20" t="s">
        <v>317</v>
      </c>
      <c r="E19" s="195">
        <f>IF(ISBLANK(Recalculations!E22),"",Recalculations!E22)</f>
        <v>810.87078712390542</v>
      </c>
      <c r="F19" s="195">
        <f>IF(ISBLANK(Recalculations!J22),"",Recalculations!J22)</f>
        <v>1156.1665480613808</v>
      </c>
      <c r="G19" s="195">
        <f>IF(ISBLANK(Recalculations!O22),"",Recalculations!O22)</f>
        <v>1013.5428363639153</v>
      </c>
      <c r="H19" s="195">
        <f>IF(ISBLANK(Recalculations!T22),"",Recalculations!T22)</f>
        <v>1088.6401032705608</v>
      </c>
      <c r="I19" s="195">
        <f>IF(ISBLANK(Recalculations!Y22),"",Recalculations!Y22)</f>
        <v>821.85089302540098</v>
      </c>
      <c r="J19" s="195">
        <f>IF(ISBLANK(Recalculations!AA22),"",Recalculations!AA22)</f>
        <v>750.62596643650147</v>
      </c>
      <c r="K19" s="195">
        <f>IF(ISBLANK(Recalculations!AB22),"",Recalculations!AB22)</f>
        <v>668.07513692500743</v>
      </c>
      <c r="L19" s="195">
        <f>IF(ISBLANK(Recalculations!AC22),"",Recalculations!AC22)</f>
        <v>603.01629054543321</v>
      </c>
      <c r="M19" s="195">
        <f>IF(ISBLANK(Recalculations!AD22),"",Recalculations!AD22)</f>
        <v>574.69772220886659</v>
      </c>
      <c r="N19" s="195">
        <f>IF(ISBLANK(Recalculations!AE22),"",Recalculations!AE22)</f>
        <v>594.87445371419994</v>
      </c>
      <c r="O19" s="195">
        <f>IF(ISBLANK(Recalculations!AF22),"",Recalculations!AF22)</f>
        <v>625.31471608080733</v>
      </c>
      <c r="P19" s="195">
        <f>IF(ISBLANK(Recalculations!AG22),"",Recalculations!AG22)</f>
        <v>674.1476450821649</v>
      </c>
      <c r="Q19" s="195">
        <f>IF(ISBLANK(Recalculations!AH22),"",Recalculations!AH22)</f>
        <v>682.79783567851564</v>
      </c>
      <c r="R19" s="464">
        <f>IF(ISBLANK(Recalculations!AI22),"",Recalculations!AI22)</f>
        <v>709.74490223495991</v>
      </c>
      <c r="S19" s="464">
        <f>IF(ISBLANK(Recalculations!AJ22),"",Recalculations!AJ22)</f>
        <v>700.49898684891411</v>
      </c>
      <c r="T19" s="464">
        <f>IF(ISBLANK(Recalculations!AK22),"",Recalculations!AK22)</f>
        <v>906.2374816698117</v>
      </c>
      <c r="U19" s="464">
        <f>IF(ISBLANK(Recalculations!AL22),"",Recalculations!AL22)</f>
        <v>786.46767333451271</v>
      </c>
    </row>
    <row r="20" spans="1:21" ht="14.25" customHeight="1" x14ac:dyDescent="0.35">
      <c r="A20" s="42"/>
      <c r="B20" s="26" t="str">
        <f>IF(ISBLANK(Recalculations!B24),"",Recalculations!B24)</f>
        <v>1.B.1.a</v>
      </c>
      <c r="C20" s="26" t="str">
        <f>IF(ISBLANK(Recalculations!C24),"",Recalculations!C24)</f>
        <v>Coal mining and handling</v>
      </c>
      <c r="D20" s="20" t="s">
        <v>317</v>
      </c>
      <c r="E20" s="195">
        <f>IF(ISBLANK(Recalculations!E24),"",Recalculations!E24)</f>
        <v>62.223355600000012</v>
      </c>
      <c r="F20" s="195">
        <f>IF(ISBLANK(Recalculations!J24),"",Recalculations!J24)</f>
        <v>37.329398400000002</v>
      </c>
      <c r="G20" s="195">
        <f>IF(ISBLANK(Recalculations!O24),"",Recalculations!O24)</f>
        <v>30.263256800000001</v>
      </c>
      <c r="H20" s="195">
        <f>IF(ISBLANK(Recalculations!T24),"",Recalculations!T24)</f>
        <v>26.372245200000002</v>
      </c>
      <c r="I20" s="195">
        <f>IF(ISBLANK(Recalculations!Y24),"",Recalculations!Y24)</f>
        <v>23.781114000000006</v>
      </c>
      <c r="J20" s="195">
        <f>IF(ISBLANK(Recalculations!AA24),"",Recalculations!AA24)</f>
        <v>22.957925200000002</v>
      </c>
      <c r="K20" s="195">
        <f>IF(ISBLANK(Recalculations!AB24),"",Recalculations!AB24)</f>
        <v>22.564152800000006</v>
      </c>
      <c r="L20" s="195">
        <f>IF(ISBLANK(Recalculations!AC24),"",Recalculations!AC24)</f>
        <v>22.217655600000001</v>
      </c>
      <c r="M20" s="195">
        <f>IF(ISBLANK(Recalculations!AD24),"",Recalculations!AD24)</f>
        <v>21.883915200000001</v>
      </c>
      <c r="N20" s="195">
        <f>IF(ISBLANK(Recalculations!AE24),"",Recalculations!AE24)</f>
        <v>21.550174800000001</v>
      </c>
      <c r="O20" s="195">
        <f>IF(ISBLANK(Recalculations!AF24),"",Recalculations!AF24)</f>
        <v>20.568276399999998</v>
      </c>
      <c r="P20" s="195">
        <f>IF(ISBLANK(Recalculations!AG24),"",Recalculations!AG24)</f>
        <v>20.294568000000002</v>
      </c>
      <c r="Q20" s="195">
        <f>IF(ISBLANK(Recalculations!AH24),"",Recalculations!AH24)</f>
        <v>20.020859600000009</v>
      </c>
      <c r="R20" s="464">
        <f>IF(ISBLANK(Recalculations!AI24),"",Recalculations!AI24)</f>
        <v>19.782232399999998</v>
      </c>
      <c r="S20" s="464">
        <f>IF(ISBLANK(Recalculations!AJ24),"",Recalculations!AJ24)</f>
        <v>19.538540000000005</v>
      </c>
      <c r="T20" s="464">
        <f>IF(ISBLANK(Recalculations!AK24),"",Recalculations!AK24)</f>
        <v>19.342685600000003</v>
      </c>
      <c r="U20" s="464">
        <f>IF(ISBLANK(Recalculations!AL24),"",Recalculations!AL24)</f>
        <v>19.104058400000007</v>
      </c>
    </row>
    <row r="21" spans="1:21" ht="14.25" customHeight="1" x14ac:dyDescent="0.35">
      <c r="A21" s="42"/>
      <c r="B21" s="26" t="str">
        <f>IF(ISBLANK(Recalculations!B25),"",Recalculations!B25)</f>
        <v>1.B.2.a</v>
      </c>
      <c r="C21" s="26" t="str">
        <f>IF(ISBLANK(Recalculations!C25),"",Recalculations!C25)</f>
        <v>Oil</v>
      </c>
      <c r="D21" s="20" t="s">
        <v>317</v>
      </c>
      <c r="E21" s="195">
        <f>IF(ISBLANK(Recalculations!E25),"",Recalculations!E25)</f>
        <v>0.23788948909017593</v>
      </c>
      <c r="F21" s="195">
        <f>IF(ISBLANK(Recalculations!J25),"",Recalculations!J25)</f>
        <v>0.29393329888137604</v>
      </c>
      <c r="G21" s="195">
        <f>IF(ISBLANK(Recalculations!O25),"",Recalculations!O25)</f>
        <v>0.43226260822483192</v>
      </c>
      <c r="H21" s="195">
        <f>IF(ISBLANK(Recalculations!T25),"",Recalculations!T25)</f>
        <v>0.43635050964489602</v>
      </c>
      <c r="I21" s="195">
        <f>IF(ISBLANK(Recalculations!Y25),"",Recalculations!Y25)</f>
        <v>0.38307592339631996</v>
      </c>
      <c r="J21" s="195">
        <f>IF(ISBLANK(Recalculations!AA25),"",Recalculations!AA25)</f>
        <v>0.40457037279859198</v>
      </c>
      <c r="K21" s="195">
        <f>IF(ISBLANK(Recalculations!AB25),"",Recalculations!AB25)</f>
        <v>0.37424078161747204</v>
      </c>
      <c r="L21" s="195">
        <f>IF(ISBLANK(Recalculations!AC25),"",Recalculations!AC25)</f>
        <v>0.36290015187148794</v>
      </c>
      <c r="M21" s="195">
        <f>IF(ISBLANK(Recalculations!AD25),"",Recalculations!AD25)</f>
        <v>0.44386697354630394</v>
      </c>
      <c r="N21" s="195">
        <f>IF(ISBLANK(Recalculations!AE25),"",Recalculations!AE25)</f>
        <v>0.42195657107566309</v>
      </c>
      <c r="O21" s="195">
        <f>IF(ISBLANK(Recalculations!AF25),"",Recalculations!AF25)</f>
        <v>0.41937808241990993</v>
      </c>
      <c r="P21" s="195">
        <f>IF(ISBLANK(Recalculations!AG25),"",Recalculations!AG25)</f>
        <v>0.39875050561257719</v>
      </c>
      <c r="Q21" s="195">
        <f>IF(ISBLANK(Recalculations!AH25),"",Recalculations!AH25)</f>
        <v>0.33375036530384011</v>
      </c>
      <c r="R21" s="464">
        <f>IF(ISBLANK(Recalculations!AI25),"",Recalculations!AI25)</f>
        <v>0.3741933307083336</v>
      </c>
      <c r="S21" s="464">
        <f>IF(ISBLANK(Recalculations!AJ25),"",Recalculations!AJ25)</f>
        <v>0.398868951633149</v>
      </c>
      <c r="T21" s="464">
        <f>IF(ISBLANK(Recalculations!AK25),"",Recalculations!AK25)</f>
        <v>0.39331094314839926</v>
      </c>
      <c r="U21" s="464">
        <f>IF(ISBLANK(Recalculations!AL25),"",Recalculations!AL25)</f>
        <v>0.36626632559256572</v>
      </c>
    </row>
    <row r="22" spans="1:21" ht="14.25" customHeight="1" x14ac:dyDescent="0.35">
      <c r="A22" s="42"/>
      <c r="B22" s="26" t="str">
        <f>IF(ISBLANK(Recalculations!B26),"",Recalculations!B26)</f>
        <v>1.B.2.b</v>
      </c>
      <c r="C22" s="26" t="str">
        <f>IF(ISBLANK(Recalculations!C26),"",Recalculations!C26)</f>
        <v>Natural gas</v>
      </c>
      <c r="D22" s="20" t="s">
        <v>317</v>
      </c>
      <c r="E22" s="195">
        <f>IF(ISBLANK(Recalculations!E26),"",Recalculations!E26)</f>
        <v>56.078357154462495</v>
      </c>
      <c r="F22" s="195">
        <f>IF(ISBLANK(Recalculations!J26),"",Recalculations!J26)</f>
        <v>68.364398994013214</v>
      </c>
      <c r="G22" s="195">
        <f>IF(ISBLANK(Recalculations!O26),"",Recalculations!O26)</f>
        <v>62.4528680444025</v>
      </c>
      <c r="H22" s="195">
        <f>IF(ISBLANK(Recalculations!T26),"",Recalculations!T26)</f>
        <v>55.715857817589146</v>
      </c>
      <c r="I22" s="195">
        <f>IF(ISBLANK(Recalculations!Y26),"",Recalculations!Y26)</f>
        <v>73.226243071054071</v>
      </c>
      <c r="J22" s="195">
        <f>IF(ISBLANK(Recalculations!AA26),"",Recalculations!AA26)</f>
        <v>64.053717376630871</v>
      </c>
      <c r="K22" s="195">
        <f>IF(ISBLANK(Recalculations!AB26),"",Recalculations!AB26)</f>
        <v>62.371708621003016</v>
      </c>
      <c r="L22" s="195">
        <f>IF(ISBLANK(Recalculations!AC26),"",Recalculations!AC26)</f>
        <v>75.619767850632371</v>
      </c>
      <c r="M22" s="195">
        <f>IF(ISBLANK(Recalculations!AD26),"",Recalculations!AD26)</f>
        <v>76.968712938688839</v>
      </c>
      <c r="N22" s="195">
        <f>IF(ISBLANK(Recalculations!AE26),"",Recalculations!AE26)</f>
        <v>78.479842833935209</v>
      </c>
      <c r="O22" s="195">
        <f>IF(ISBLANK(Recalculations!AF26),"",Recalculations!AF26)</f>
        <v>84.801429051199392</v>
      </c>
      <c r="P22" s="195">
        <f>IF(ISBLANK(Recalculations!AG26),"",Recalculations!AG26)</f>
        <v>86.012684106791028</v>
      </c>
      <c r="Q22" s="195">
        <f>IF(ISBLANK(Recalculations!AH26),"",Recalculations!AH26)</f>
        <v>81.349108394146654</v>
      </c>
      <c r="R22" s="464">
        <f>IF(ISBLANK(Recalculations!AI26),"",Recalculations!AI26)</f>
        <v>82.33439457728042</v>
      </c>
      <c r="S22" s="464">
        <f>IF(ISBLANK(Recalculations!AJ26),"",Recalculations!AJ26)</f>
        <v>71.134272653919922</v>
      </c>
      <c r="T22" s="464">
        <f>IF(ISBLANK(Recalculations!AK26),"",Recalculations!AK26)</f>
        <v>69.991920983112834</v>
      </c>
      <c r="U22" s="464">
        <f>IF(ISBLANK(Recalculations!AL26),"",Recalculations!AL26)</f>
        <v>69.796685982062186</v>
      </c>
    </row>
    <row r="23" spans="1:21" s="47" customFormat="1" ht="14.25" customHeight="1" x14ac:dyDescent="0.25">
      <c r="A23" s="43"/>
      <c r="B23" s="56"/>
      <c r="C23" s="56" t="s">
        <v>67</v>
      </c>
      <c r="D23" s="56" t="str">
        <f>IF(ISBLANK(Recalculations!D27),"",Recalculations!D27)</f>
        <v/>
      </c>
      <c r="E23" s="196">
        <f>IF(ISBLANK(Recalculations!E27),"",Recalculations!E27)</f>
        <v>31084.585789909335</v>
      </c>
      <c r="F23" s="196">
        <f>IF(ISBLANK(Recalculations!J27),"",Recalculations!J27)</f>
        <v>34041.172051975998</v>
      </c>
      <c r="G23" s="196">
        <f>IF(ISBLANK(Recalculations!O27),"",Recalculations!O27)</f>
        <v>42627.240811996897</v>
      </c>
      <c r="H23" s="196">
        <f>IF(ISBLANK(Recalculations!T27),"",Recalculations!T27)</f>
        <v>45721.84416098307</v>
      </c>
      <c r="I23" s="196">
        <f>IF(ISBLANK(Recalculations!Y27),"",Recalculations!Y27)</f>
        <v>40450.166908086969</v>
      </c>
      <c r="J23" s="196">
        <f>IF(ISBLANK(Recalculations!AA27),"",Recalculations!AA27)</f>
        <v>36992.74954578621</v>
      </c>
      <c r="K23" s="196">
        <f>IF(ISBLANK(Recalculations!AB27),"",Recalculations!AB27)</f>
        <v>35857.72302434883</v>
      </c>
      <c r="L23" s="196">
        <f>IF(ISBLANK(Recalculations!AC27),"",Recalculations!AC27)</f>
        <v>35189.388219940527</v>
      </c>
      <c r="M23" s="196">
        <f>IF(ISBLANK(Recalculations!AD27),"",Recalculations!AD27)</f>
        <v>36854.660234420197</v>
      </c>
      <c r="N23" s="196">
        <f>IF(ISBLANK(Recalculations!AE27),"",Recalculations!AE27)</f>
        <v>38396.012657063678</v>
      </c>
      <c r="O23" s="196">
        <f>IF(ISBLANK(Recalculations!AF27),"",Recalculations!AF27)</f>
        <v>37075.388740608127</v>
      </c>
      <c r="P23" s="196">
        <f>IF(ISBLANK(Recalculations!AG27),"",Recalculations!AG27)</f>
        <v>36805.527885535914</v>
      </c>
      <c r="Q23" s="196">
        <f>IF(ISBLANK(Recalculations!AH27),"",Recalculations!AH27)</f>
        <v>35219.258888895907</v>
      </c>
      <c r="R23" s="191">
        <f>IF(ISBLANK(Recalculations!AI27),"",Recalculations!AI27)</f>
        <v>33123.384639533899</v>
      </c>
      <c r="S23" s="191">
        <f>IF(ISBLANK(Recalculations!AJ27),"",Recalculations!AJ27)</f>
        <v>34977.258343839407</v>
      </c>
      <c r="T23" s="191">
        <f>IF(ISBLANK(Recalculations!AK27),"",Recalculations!AK27)</f>
        <v>34309.322693853581</v>
      </c>
      <c r="U23" s="191">
        <f>IF(ISBLANK(Recalculations!AL27),"",Recalculations!AL27)</f>
        <v>31451.13909763037</v>
      </c>
    </row>
    <row r="24" spans="1:21" ht="14.25" customHeight="1" x14ac:dyDescent="0.25">
      <c r="B24" s="133"/>
      <c r="C24" s="133" t="s">
        <v>647</v>
      </c>
      <c r="D24" s="133"/>
      <c r="E24" s="134"/>
      <c r="F24" s="134"/>
      <c r="G24" s="134"/>
      <c r="H24" s="134"/>
      <c r="I24" s="134"/>
      <c r="J24" s="134"/>
      <c r="K24" s="134"/>
      <c r="L24" s="134"/>
      <c r="M24" s="134"/>
      <c r="N24" s="134"/>
      <c r="O24" s="134"/>
      <c r="P24" s="134"/>
      <c r="Q24" s="134"/>
      <c r="R24" s="465"/>
      <c r="S24" s="465"/>
      <c r="T24" s="465"/>
      <c r="U24" s="465"/>
    </row>
    <row r="25" spans="1:21" ht="14.25" customHeight="1" x14ac:dyDescent="0.35">
      <c r="B25" s="26" t="str">
        <f>IF(ISBLANK(Recalculations!B32),"",Recalculations!B32)</f>
        <v>1.A.1.a</v>
      </c>
      <c r="C25" s="26" t="str">
        <f>IF(ISBLANK(Recalculations!C32),"",Recalculations!C32)</f>
        <v>Public Electricity and Heat Production</v>
      </c>
      <c r="D25" s="20" t="s">
        <v>317</v>
      </c>
      <c r="E25" s="195">
        <f>IF(ISBLANK(Recalculations!E32),"",Recalculations!E32)</f>
        <v>10946.841040774052</v>
      </c>
      <c r="F25" s="195">
        <f>IF(ISBLANK(Recalculations!J32),"",Recalculations!J32)</f>
        <v>13125.648961902629</v>
      </c>
      <c r="G25" s="195">
        <f>IF(ISBLANK(Recalculations!O32),"",Recalculations!O32)</f>
        <v>15747.189756451284</v>
      </c>
      <c r="H25" s="195">
        <f>IF(ISBLANK(Recalculations!T32),"",Recalculations!T32)</f>
        <v>15234.812846032068</v>
      </c>
      <c r="I25" s="195">
        <f>IF(ISBLANK(Recalculations!Y32),"",Recalculations!Y32)</f>
        <v>12880.045098734881</v>
      </c>
      <c r="J25" s="195">
        <f>IF(ISBLANK(Recalculations!AA32),"",Recalculations!AA32)</f>
        <v>12351.554835112454</v>
      </c>
      <c r="K25" s="195">
        <f>IF(ISBLANK(Recalculations!AB32),"",Recalculations!AB32)</f>
        <v>10993.50079600302</v>
      </c>
      <c r="L25" s="195">
        <f>IF(ISBLANK(Recalculations!AC32),"",Recalculations!AC32)</f>
        <v>10831.250957168657</v>
      </c>
      <c r="M25" s="195">
        <f>IF(ISBLANK(Recalculations!AD32),"",Recalculations!AD32)</f>
        <v>11380.315295547827</v>
      </c>
      <c r="N25" s="195">
        <f>IF(ISBLANK(Recalculations!AE32),"",Recalculations!AE32)</f>
        <v>12136.107912388497</v>
      </c>
      <c r="O25" s="195">
        <f>IF(ISBLANK(Recalculations!AF32),"",Recalculations!AF32)</f>
        <v>11327.18319914192</v>
      </c>
      <c r="P25" s="195">
        <f>IF(ISBLANK(Recalculations!AG32),"",Recalculations!AG32)</f>
        <v>10011.764340535294</v>
      </c>
      <c r="Q25" s="195">
        <f>IF(ISBLANK(Recalculations!AH32),"",Recalculations!AH32)</f>
        <v>8826.0698093485989</v>
      </c>
      <c r="R25" s="464">
        <f>IF(ISBLANK(Recalculations!AI32),"",Recalculations!AI32)</f>
        <v>8169.9056935684039</v>
      </c>
      <c r="S25" s="464">
        <f>IF(ISBLANK(Recalculations!AJ32),"",Recalculations!AJ32)</f>
        <v>9720.8843538628607</v>
      </c>
      <c r="T25" s="464">
        <f>IF(ISBLANK(Recalculations!AK32),"",Recalculations!AK32)</f>
        <v>9537.8860589238921</v>
      </c>
      <c r="U25" s="464">
        <f>IF(ISBLANK(Recalculations!AL32),"",Recalculations!AL32)</f>
        <v>7449.8136778537046</v>
      </c>
    </row>
    <row r="26" spans="1:21" ht="14.25" customHeight="1" x14ac:dyDescent="0.35">
      <c r="B26" s="26" t="str">
        <f>IF(ISBLANK(Recalculations!B33),"",Recalculations!B33)</f>
        <v>1.A.1.b</v>
      </c>
      <c r="C26" s="26" t="str">
        <f>IF(ISBLANK(Recalculations!C33),"",Recalculations!C33)</f>
        <v>Petroleum Refining</v>
      </c>
      <c r="D26" s="20" t="s">
        <v>317</v>
      </c>
      <c r="E26" s="195">
        <f>IF(ISBLANK(Recalculations!E33),"",Recalculations!E33)</f>
        <v>168.66182017280883</v>
      </c>
      <c r="F26" s="195">
        <f>IF(ISBLANK(Recalculations!J33),"",Recalculations!J33)</f>
        <v>181.26766138470839</v>
      </c>
      <c r="G26" s="195">
        <f>IF(ISBLANK(Recalculations!O33),"",Recalculations!O33)</f>
        <v>274.78308309963478</v>
      </c>
      <c r="H26" s="195">
        <f>IF(ISBLANK(Recalculations!T33),"",Recalculations!T33)</f>
        <v>411.84774046887355</v>
      </c>
      <c r="I26" s="195">
        <f>IF(ISBLANK(Recalculations!Y33),"",Recalculations!Y33)</f>
        <v>310.46850583389886</v>
      </c>
      <c r="J26" s="195">
        <f>IF(ISBLANK(Recalculations!AA33),"",Recalculations!AA33)</f>
        <v>313.64096416322974</v>
      </c>
      <c r="K26" s="195">
        <f>IF(ISBLANK(Recalculations!AB33),"",Recalculations!AB33)</f>
        <v>294.56056754608454</v>
      </c>
      <c r="L26" s="195">
        <f>IF(ISBLANK(Recalculations!AC33),"",Recalculations!AC33)</f>
        <v>279.47451615924365</v>
      </c>
      <c r="M26" s="195">
        <f>IF(ISBLANK(Recalculations!AD33),"",Recalculations!AD33)</f>
        <v>358.72506385917865</v>
      </c>
      <c r="N26" s="195">
        <f>IF(ISBLANK(Recalculations!AE33),"",Recalculations!AE33)</f>
        <v>313.56971128864365</v>
      </c>
      <c r="O26" s="195">
        <f>IF(ISBLANK(Recalculations!AF33),"",Recalculations!AF33)</f>
        <v>311.18805465934042</v>
      </c>
      <c r="P26" s="195">
        <f>IF(ISBLANK(Recalculations!AG33),"",Recalculations!AG33)</f>
        <v>322.19007959221034</v>
      </c>
      <c r="Q26" s="195">
        <f>IF(ISBLANK(Recalculations!AH33),"",Recalculations!AH33)</f>
        <v>274.54206315939723</v>
      </c>
      <c r="R26" s="464">
        <f>IF(ISBLANK(Recalculations!AI33),"",Recalculations!AI33)</f>
        <v>301.03595406813986</v>
      </c>
      <c r="S26" s="464">
        <f>IF(ISBLANK(Recalculations!AJ33),"",Recalculations!AJ33)</f>
        <v>294.36591651525669</v>
      </c>
      <c r="T26" s="464">
        <f>IF(ISBLANK(Recalculations!AK33),"",Recalculations!AK33)</f>
        <v>308.27781304952003</v>
      </c>
      <c r="U26" s="464">
        <f>IF(ISBLANK(Recalculations!AL33),"",Recalculations!AL33)</f>
        <v>287.1543615425079</v>
      </c>
    </row>
    <row r="27" spans="1:21" ht="14.25" customHeight="1" x14ac:dyDescent="0.35">
      <c r="B27" s="26" t="str">
        <f>IF(ISBLANK(Recalculations!B34),"",Recalculations!B34)</f>
        <v>1.A.1.c</v>
      </c>
      <c r="C27" s="26" t="str">
        <f>IF(ISBLANK(Recalculations!C34),"",Recalculations!C34)</f>
        <v>Manufacture of Solid Fuels and Other Energy Industries</v>
      </c>
      <c r="D27" s="20" t="s">
        <v>317</v>
      </c>
      <c r="E27" s="195">
        <f>IF(ISBLANK(Recalculations!E34),"",Recalculations!E34)</f>
        <v>100.50155313962706</v>
      </c>
      <c r="F27" s="195">
        <f>IF(ISBLANK(Recalculations!J34),"",Recalculations!J34)</f>
        <v>69.416055852539159</v>
      </c>
      <c r="G27" s="195">
        <f>IF(ISBLANK(Recalculations!O34),"",Recalculations!O34)</f>
        <v>87.117956156431376</v>
      </c>
      <c r="H27" s="195">
        <f>IF(ISBLANK(Recalculations!T34),"",Recalculations!T34)</f>
        <v>171.85163945641818</v>
      </c>
      <c r="I27" s="195">
        <f>IF(ISBLANK(Recalculations!Y34),"",Recalculations!Y34)</f>
        <v>173.26072299730507</v>
      </c>
      <c r="J27" s="195">
        <f>IF(ISBLANK(Recalculations!AA34),"",Recalculations!AA34)</f>
        <v>145.34753120397207</v>
      </c>
      <c r="K27" s="195">
        <f>IF(ISBLANK(Recalculations!AB34),"",Recalculations!AB34)</f>
        <v>161.12487684325836</v>
      </c>
      <c r="L27" s="195">
        <f>IF(ISBLANK(Recalculations!AC34),"",Recalculations!AC34)</f>
        <v>133.6158667515152</v>
      </c>
      <c r="M27" s="195">
        <f>IF(ISBLANK(Recalculations!AD34),"",Recalculations!AD34)</f>
        <v>114.49734885214157</v>
      </c>
      <c r="N27" s="195">
        <f>IF(ISBLANK(Recalculations!AE34),"",Recalculations!AE34)</f>
        <v>125.36582431903631</v>
      </c>
      <c r="O27" s="195">
        <f>IF(ISBLANK(Recalculations!AF34),"",Recalculations!AF34)</f>
        <v>128.66136646902024</v>
      </c>
      <c r="P27" s="195">
        <f>IF(ISBLANK(Recalculations!AG34),"",Recalculations!AG34)</f>
        <v>118.48682296406294</v>
      </c>
      <c r="Q27" s="195">
        <f>IF(ISBLANK(Recalculations!AH34),"",Recalculations!AH34)</f>
        <v>107.21842843666239</v>
      </c>
      <c r="R27" s="464">
        <f>IF(ISBLANK(Recalculations!AI34),"",Recalculations!AI34)</f>
        <v>91.832968093679767</v>
      </c>
      <c r="S27" s="464">
        <f>IF(ISBLANK(Recalculations!AJ34),"",Recalculations!AJ34)</f>
        <v>80.784642263704484</v>
      </c>
      <c r="T27" s="464">
        <f>IF(ISBLANK(Recalculations!AK34),"",Recalculations!AK34)</f>
        <v>66.926023584907526</v>
      </c>
      <c r="U27" s="464">
        <f>IF(ISBLANK(Recalculations!AL34),"",Recalculations!AL34)</f>
        <v>33.63842278990456</v>
      </c>
    </row>
    <row r="28" spans="1:21" ht="14.25" customHeight="1" x14ac:dyDescent="0.35">
      <c r="B28" s="26" t="str">
        <f>IF(ISBLANK(Recalculations!B36),"",Recalculations!B36)</f>
        <v>1.A.2.a</v>
      </c>
      <c r="C28" s="26" t="str">
        <f>IF(ISBLANK(Recalculations!C36),"",Recalculations!C36)</f>
        <v>Iron and Steel</v>
      </c>
      <c r="D28" s="20" t="s">
        <v>317</v>
      </c>
      <c r="E28" s="195">
        <f>IF(ISBLANK(Recalculations!E36),"",Recalculations!E36)</f>
        <v>175.85642287800002</v>
      </c>
      <c r="F28" s="195">
        <f>IF(ISBLANK(Recalculations!J36),"",Recalculations!J36)</f>
        <v>18.732148161140394</v>
      </c>
      <c r="G28" s="195">
        <f>IF(ISBLANK(Recalculations!O36),"",Recalculations!O36)</f>
        <v>18.808619949392309</v>
      </c>
      <c r="H28" s="195">
        <f>IF(ISBLANK(Recalculations!T36),"",Recalculations!T36)</f>
        <v>2.3799659388709538</v>
      </c>
      <c r="I28" s="195">
        <f>IF(ISBLANK(Recalculations!Y36),"",Recalculations!Y36)</f>
        <v>2.393690960657715</v>
      </c>
      <c r="J28" s="195">
        <f>IF(ISBLANK(Recalculations!AA36),"",Recalculations!AA36)</f>
        <v>2.3832232716945017</v>
      </c>
      <c r="K28" s="195">
        <f>IF(ISBLANK(Recalculations!AB36),"",Recalculations!AB36)</f>
        <v>2.3481442624747917</v>
      </c>
      <c r="L28" s="195">
        <f>IF(ISBLANK(Recalculations!AC36),"",Recalculations!AC36)</f>
        <v>2.3767906411705511</v>
      </c>
      <c r="M28" s="195">
        <f>IF(ISBLANK(Recalculations!AD36),"",Recalculations!AD36)</f>
        <v>2.3850184526582812</v>
      </c>
      <c r="N28" s="195">
        <f>IF(ISBLANK(Recalculations!AE36),"",Recalculations!AE36)</f>
        <v>2.3405810973310843</v>
      </c>
      <c r="O28" s="195">
        <f>IF(ISBLANK(Recalculations!AF36),"",Recalculations!AF36)</f>
        <v>2.3359325550236449</v>
      </c>
      <c r="P28" s="195">
        <f>IF(ISBLANK(Recalculations!AG36),"",Recalculations!AG36)</f>
        <v>2.3382317652654314</v>
      </c>
      <c r="Q28" s="195">
        <f>IF(ISBLANK(Recalculations!AH36),"",Recalculations!AH36)</f>
        <v>2.3484073046673992</v>
      </c>
      <c r="R28" s="464">
        <f>IF(ISBLANK(Recalculations!AI36),"",Recalculations!AI36)</f>
        <v>2.3542813114290464</v>
      </c>
      <c r="S28" s="464">
        <f>IF(ISBLANK(Recalculations!AJ36),"",Recalculations!AJ36)</f>
        <v>2.3618434237327843</v>
      </c>
      <c r="T28" s="464">
        <f>IF(ISBLANK(Recalculations!AK36),"",Recalculations!AK36)</f>
        <v>2.3721116011743364</v>
      </c>
      <c r="U28" s="464">
        <f>IF(ISBLANK(Recalculations!AL36),"",Recalculations!AL36)</f>
        <v>2.372852227423965</v>
      </c>
    </row>
    <row r="29" spans="1:21" ht="14.25" customHeight="1" x14ac:dyDescent="0.35">
      <c r="B29" s="26" t="str">
        <f>IF(ISBLANK(Recalculations!B37),"",Recalculations!B37)</f>
        <v>1.A.2.b</v>
      </c>
      <c r="C29" s="26" t="str">
        <f>IF(ISBLANK(Recalculations!C37),"",Recalculations!C37)</f>
        <v>Non-Ferrous Metals</v>
      </c>
      <c r="D29" s="20" t="s">
        <v>317</v>
      </c>
      <c r="E29" s="195">
        <f>IF(ISBLANK(Recalculations!E37),"",Recalculations!E37)</f>
        <v>811.34771346188381</v>
      </c>
      <c r="F29" s="195">
        <f>IF(ISBLANK(Recalculations!J37),"",Recalculations!J37)</f>
        <v>1183.3475896018767</v>
      </c>
      <c r="G29" s="195">
        <f>IF(ISBLANK(Recalculations!O37),"",Recalculations!O37)</f>
        <v>1346.612756940578</v>
      </c>
      <c r="H29" s="195">
        <f>IF(ISBLANK(Recalculations!T37),"",Recalculations!T37)</f>
        <v>1135.0009542439295</v>
      </c>
      <c r="I29" s="195">
        <f>IF(ISBLANK(Recalculations!Y37),"",Recalculations!Y37)</f>
        <v>1580.6446934869339</v>
      </c>
      <c r="J29" s="195">
        <f>IF(ISBLANK(Recalculations!AA37),"",Recalculations!AA37)</f>
        <v>1249.6189472021329</v>
      </c>
      <c r="K29" s="195">
        <f>IF(ISBLANK(Recalculations!AB37),"",Recalculations!AB37)</f>
        <v>1371.385550066645</v>
      </c>
      <c r="L29" s="195">
        <f>IF(ISBLANK(Recalculations!AC37),"",Recalculations!AC37)</f>
        <v>1323.3536990970408</v>
      </c>
      <c r="M29" s="195">
        <f>IF(ISBLANK(Recalculations!AD37),"",Recalculations!AD37)</f>
        <v>1337.0765416650418</v>
      </c>
      <c r="N29" s="195">
        <f>IF(ISBLANK(Recalculations!AE37),"",Recalculations!AE37)</f>
        <v>1321.6532878729731</v>
      </c>
      <c r="O29" s="195">
        <f>IF(ISBLANK(Recalculations!AF37),"",Recalculations!AF37)</f>
        <v>1381.09386374831</v>
      </c>
      <c r="P29" s="195">
        <f>IF(ISBLANK(Recalculations!AG37),"",Recalculations!AG37)</f>
        <v>1393.4874564187749</v>
      </c>
      <c r="Q29" s="195">
        <f>IF(ISBLANK(Recalculations!AH37),"",Recalculations!AH37)</f>
        <v>1385.4788107796271</v>
      </c>
      <c r="R29" s="464">
        <f>IF(ISBLANK(Recalculations!AI37),"",Recalculations!AI37)</f>
        <v>1490.7551231330572</v>
      </c>
      <c r="S29" s="464">
        <f>IF(ISBLANK(Recalculations!AJ37),"",Recalculations!AJ37)</f>
        <v>1382.4065776734142</v>
      </c>
      <c r="T29" s="464">
        <f>IF(ISBLANK(Recalculations!AK37),"",Recalculations!AK37)</f>
        <v>1252.9594659682452</v>
      </c>
      <c r="U29" s="464">
        <f>IF(ISBLANK(Recalculations!AL37),"",Recalculations!AL37)</f>
        <v>1183.3469457962863</v>
      </c>
    </row>
    <row r="30" spans="1:21" ht="14.25" customHeight="1" x14ac:dyDescent="0.35">
      <c r="B30" s="26" t="str">
        <f>IF(ISBLANK(Recalculations!B38),"",Recalculations!B38)</f>
        <v>1.A.2.c</v>
      </c>
      <c r="C30" s="26" t="str">
        <f>IF(ISBLANK(Recalculations!C38),"",Recalculations!C38)</f>
        <v>Chemicals</v>
      </c>
      <c r="D30" s="20" t="s">
        <v>317</v>
      </c>
      <c r="E30" s="195">
        <f>IF(ISBLANK(Recalculations!E38),"",Recalculations!E38)</f>
        <v>411.3230519051196</v>
      </c>
      <c r="F30" s="195">
        <f>IF(ISBLANK(Recalculations!J38),"",Recalculations!J38)</f>
        <v>344.33286338422181</v>
      </c>
      <c r="G30" s="195">
        <f>IF(ISBLANK(Recalculations!O38),"",Recalculations!O38)</f>
        <v>459.57819268656095</v>
      </c>
      <c r="H30" s="195">
        <f>IF(ISBLANK(Recalculations!T38),"",Recalculations!T38)</f>
        <v>453.18485513256962</v>
      </c>
      <c r="I30" s="195">
        <f>IF(ISBLANK(Recalculations!Y38),"",Recalculations!Y38)</f>
        <v>374.28996390491847</v>
      </c>
      <c r="J30" s="195">
        <f>IF(ISBLANK(Recalculations!AA38),"",Recalculations!AA38)</f>
        <v>382.79021830693335</v>
      </c>
      <c r="K30" s="195">
        <f>IF(ISBLANK(Recalculations!AB38),"",Recalculations!AB38)</f>
        <v>350.94442890750435</v>
      </c>
      <c r="L30" s="195">
        <f>IF(ISBLANK(Recalculations!AC38),"",Recalculations!AC38)</f>
        <v>362.47644682059195</v>
      </c>
      <c r="M30" s="195">
        <f>IF(ISBLANK(Recalculations!AD38),"",Recalculations!AD38)</f>
        <v>374.29977414256615</v>
      </c>
      <c r="N30" s="195">
        <f>IF(ISBLANK(Recalculations!AE38),"",Recalculations!AE38)</f>
        <v>383.9308933490413</v>
      </c>
      <c r="O30" s="195">
        <f>IF(ISBLANK(Recalculations!AF38),"",Recalculations!AF38)</f>
        <v>363.64761682823428</v>
      </c>
      <c r="P30" s="195">
        <f>IF(ISBLANK(Recalculations!AG38),"",Recalculations!AG38)</f>
        <v>391.06731741215265</v>
      </c>
      <c r="Q30" s="195">
        <f>IF(ISBLANK(Recalculations!AH38),"",Recalculations!AH38)</f>
        <v>393.32648474732434</v>
      </c>
      <c r="R30" s="464">
        <f>IF(ISBLANK(Recalculations!AI38),"",Recalculations!AI38)</f>
        <v>390.17579807763389</v>
      </c>
      <c r="S30" s="464">
        <f>IF(ISBLANK(Recalculations!AJ38),"",Recalculations!AJ38)</f>
        <v>405.80515191045492</v>
      </c>
      <c r="T30" s="464">
        <f>IF(ISBLANK(Recalculations!AK38),"",Recalculations!AK38)</f>
        <v>345.0001536326792</v>
      </c>
      <c r="U30" s="464">
        <f>IF(ISBLANK(Recalculations!AL38),"",Recalculations!AL38)</f>
        <v>330.77027698487393</v>
      </c>
    </row>
    <row r="31" spans="1:21" ht="14.25" customHeight="1" x14ac:dyDescent="0.35">
      <c r="B31" s="26" t="str">
        <f>IF(ISBLANK(Recalculations!B39),"",Recalculations!B39)</f>
        <v>1.A.2.d</v>
      </c>
      <c r="C31" s="26" t="str">
        <f>IF(ISBLANK(Recalculations!C39),"",Recalculations!C39)</f>
        <v>Pulp, Paper and Print</v>
      </c>
      <c r="D31" s="20" t="s">
        <v>317</v>
      </c>
      <c r="E31" s="195">
        <f>IF(ISBLANK(Recalculations!E39),"",Recalculations!E39)</f>
        <v>28.5295047404238</v>
      </c>
      <c r="F31" s="195">
        <f>IF(ISBLANK(Recalculations!J39),"",Recalculations!J39)</f>
        <v>57.543496198674291</v>
      </c>
      <c r="G31" s="195">
        <f>IF(ISBLANK(Recalculations!O39),"",Recalculations!O39)</f>
        <v>96.132945449396416</v>
      </c>
      <c r="H31" s="195">
        <f>IF(ISBLANK(Recalculations!T39),"",Recalculations!T39)</f>
        <v>38.037227792406355</v>
      </c>
      <c r="I31" s="195">
        <f>IF(ISBLANK(Recalculations!Y39),"",Recalculations!Y39)</f>
        <v>21.379323935681349</v>
      </c>
      <c r="J31" s="195">
        <f>IF(ISBLANK(Recalculations!AA39),"",Recalculations!AA39)</f>
        <v>23.391498989102665</v>
      </c>
      <c r="K31" s="195">
        <f>IF(ISBLANK(Recalculations!AB39),"",Recalculations!AB39)</f>
        <v>21.281261896750351</v>
      </c>
      <c r="L31" s="195">
        <f>IF(ISBLANK(Recalculations!AC39),"",Recalculations!AC39)</f>
        <v>20.996442366891287</v>
      </c>
      <c r="M31" s="195">
        <f>IF(ISBLANK(Recalculations!AD39),"",Recalculations!AD39)</f>
        <v>16.87029664358186</v>
      </c>
      <c r="N31" s="195">
        <f>IF(ISBLANK(Recalculations!AE39),"",Recalculations!AE39)</f>
        <v>22.073402031639969</v>
      </c>
      <c r="O31" s="195">
        <f>IF(ISBLANK(Recalculations!AF39),"",Recalculations!AF39)</f>
        <v>28.664194244183989</v>
      </c>
      <c r="P31" s="195">
        <f>IF(ISBLANK(Recalculations!AG39),"",Recalculations!AG39)</f>
        <v>37.886967657658161</v>
      </c>
      <c r="Q31" s="195">
        <f>IF(ISBLANK(Recalculations!AH39),"",Recalculations!AH39)</f>
        <v>17.854635632969231</v>
      </c>
      <c r="R31" s="464">
        <f>IF(ISBLANK(Recalculations!AI39),"",Recalculations!AI39)</f>
        <v>28.608129079160221</v>
      </c>
      <c r="S31" s="464">
        <f>IF(ISBLANK(Recalculations!AJ39),"",Recalculations!AJ39)</f>
        <v>19.196728645778094</v>
      </c>
      <c r="T31" s="464">
        <f>IF(ISBLANK(Recalculations!AK39),"",Recalculations!AK39)</f>
        <v>16.06200200361711</v>
      </c>
      <c r="U31" s="464">
        <f>IF(ISBLANK(Recalculations!AL39),"",Recalculations!AL39)</f>
        <v>15.422814689261518</v>
      </c>
    </row>
    <row r="32" spans="1:21" ht="14.25" customHeight="1" x14ac:dyDescent="0.35">
      <c r="B32" s="26" t="str">
        <f>IF(ISBLANK(Recalculations!B40),"",Recalculations!B40)</f>
        <v>1.A.2.e</v>
      </c>
      <c r="C32" s="26" t="str">
        <f>IF(ISBLANK(Recalculations!C40),"",Recalculations!C40)</f>
        <v>Food Processing, Beverages and Tobacco</v>
      </c>
      <c r="D32" s="20" t="s">
        <v>317</v>
      </c>
      <c r="E32" s="195">
        <f>IF(ISBLANK(Recalculations!E40),"",Recalculations!E40)</f>
        <v>1021.2725544347107</v>
      </c>
      <c r="F32" s="195">
        <f>IF(ISBLANK(Recalculations!J40),"",Recalculations!J40)</f>
        <v>1134.4526176422171</v>
      </c>
      <c r="G32" s="195">
        <f>IF(ISBLANK(Recalculations!O40),"",Recalculations!O40)</f>
        <v>1526.0758821047959</v>
      </c>
      <c r="H32" s="195">
        <f>IF(ISBLANK(Recalculations!T40),"",Recalculations!T40)</f>
        <v>1074.7409996700587</v>
      </c>
      <c r="I32" s="195">
        <f>IF(ISBLANK(Recalculations!Y40),"",Recalculations!Y40)</f>
        <v>851.21441750565236</v>
      </c>
      <c r="J32" s="195">
        <f>IF(ISBLANK(Recalculations!AA40),"",Recalculations!AA40)</f>
        <v>876.57527738149633</v>
      </c>
      <c r="K32" s="195">
        <f>IF(ISBLANK(Recalculations!AB40),"",Recalculations!AB40)</f>
        <v>909.71722370935424</v>
      </c>
      <c r="L32" s="195">
        <f>IF(ISBLANK(Recalculations!AC40),"",Recalculations!AC40)</f>
        <v>913.85084523147248</v>
      </c>
      <c r="M32" s="195">
        <f>IF(ISBLANK(Recalculations!AD40),"",Recalculations!AD40)</f>
        <v>964.66852868321962</v>
      </c>
      <c r="N32" s="195">
        <f>IF(ISBLANK(Recalculations!AE40),"",Recalculations!AE40)</f>
        <v>974.99162981420909</v>
      </c>
      <c r="O32" s="195">
        <f>IF(ISBLANK(Recalculations!AF40),"",Recalculations!AF40)</f>
        <v>1048.1317894295205</v>
      </c>
      <c r="P32" s="195">
        <f>IF(ISBLANK(Recalculations!AG40),"",Recalculations!AG40)</f>
        <v>1080.2443134484877</v>
      </c>
      <c r="Q32" s="195">
        <f>IF(ISBLANK(Recalculations!AH40),"",Recalculations!AH40)</f>
        <v>1038.6096029989126</v>
      </c>
      <c r="R32" s="464">
        <f>IF(ISBLANK(Recalculations!AI40),"",Recalculations!AI40)</f>
        <v>1107.9079863974873</v>
      </c>
      <c r="S32" s="464">
        <f>IF(ISBLANK(Recalculations!AJ40),"",Recalculations!AJ40)</f>
        <v>1082.9279054332389</v>
      </c>
      <c r="T32" s="464">
        <f>IF(ISBLANK(Recalculations!AK40),"",Recalculations!AK40)</f>
        <v>1081.0533737854062</v>
      </c>
      <c r="U32" s="464">
        <f>IF(ISBLANK(Recalculations!AL40),"",Recalculations!AL40)</f>
        <v>1041.3174761620164</v>
      </c>
    </row>
    <row r="33" spans="2:21" ht="14.25" customHeight="1" x14ac:dyDescent="0.35">
      <c r="B33" s="26" t="str">
        <f>IF(ISBLANK(Recalculations!B41),"",Recalculations!B41)</f>
        <v>1.A.2.f</v>
      </c>
      <c r="C33" s="26" t="str">
        <f>IF(ISBLANK(Recalculations!C41),"",Recalculations!C41)</f>
        <v>Non-metallic minerals</v>
      </c>
      <c r="D33" s="20" t="s">
        <v>317</v>
      </c>
      <c r="E33" s="195">
        <f>IF(ISBLANK(Recalculations!E41),"",Recalculations!E41)</f>
        <v>822.66143307973266</v>
      </c>
      <c r="F33" s="195">
        <f>IF(ISBLANK(Recalculations!J41),"",Recalculations!J41)</f>
        <v>488.06535950967969</v>
      </c>
      <c r="G33" s="195">
        <f>IF(ISBLANK(Recalculations!O41),"",Recalculations!O41)</f>
        <v>692.8032309340449</v>
      </c>
      <c r="H33" s="195">
        <f>IF(ISBLANK(Recalculations!T41),"",Recalculations!T41)</f>
        <v>1783.1922609728235</v>
      </c>
      <c r="I33" s="195">
        <f>IF(ISBLANK(Recalculations!Y41),"",Recalculations!Y41)</f>
        <v>784.27473146612681</v>
      </c>
      <c r="J33" s="195">
        <f>IF(ISBLANK(Recalculations!AA41),"",Recalculations!AA41)</f>
        <v>788.85053566668876</v>
      </c>
      <c r="K33" s="195">
        <f>IF(ISBLANK(Recalculations!AB41),"",Recalculations!AB41)</f>
        <v>833.55548024693428</v>
      </c>
      <c r="L33" s="195">
        <f>IF(ISBLANK(Recalculations!AC41),"",Recalculations!AC41)</f>
        <v>1045.0974266269809</v>
      </c>
      <c r="M33" s="195">
        <f>IF(ISBLANK(Recalculations!AD41),"",Recalculations!AD41)</f>
        <v>1102.2238776884528</v>
      </c>
      <c r="N33" s="195">
        <f>IF(ISBLANK(Recalculations!AE41),"",Recalculations!AE41)</f>
        <v>1134.4536697225647</v>
      </c>
      <c r="O33" s="195">
        <f>IF(ISBLANK(Recalculations!AF41),"",Recalculations!AF41)</f>
        <v>1128.7256740324442</v>
      </c>
      <c r="P33" s="195">
        <f>IF(ISBLANK(Recalculations!AG41),"",Recalculations!AG41)</f>
        <v>1223.0672563325343</v>
      </c>
      <c r="Q33" s="195">
        <f>IF(ISBLANK(Recalculations!AH41),"",Recalculations!AH41)</f>
        <v>1188.096289331661</v>
      </c>
      <c r="R33" s="464">
        <f>IF(ISBLANK(Recalculations!AI41),"",Recalculations!AI41)</f>
        <v>1075.8223070566507</v>
      </c>
      <c r="S33" s="464">
        <f>IF(ISBLANK(Recalculations!AJ41),"",Recalculations!AJ41)</f>
        <v>1246.2007457136017</v>
      </c>
      <c r="T33" s="464">
        <f>IF(ISBLANK(Recalculations!AK41),"",Recalculations!AK41)</f>
        <v>1159.7728048945053</v>
      </c>
      <c r="U33" s="464">
        <f>IF(ISBLANK(Recalculations!AL41),"",Recalculations!AL41)</f>
        <v>1090.6979076536879</v>
      </c>
    </row>
    <row r="34" spans="2:21" ht="14.25" customHeight="1" x14ac:dyDescent="0.35">
      <c r="B34" s="26" t="str">
        <f>IF(ISBLANK(Recalculations!B42),"",Recalculations!B42)</f>
        <v>1.A.2.g</v>
      </c>
      <c r="C34" s="26" t="str">
        <f>IF(ISBLANK(Recalculations!C42),"",Recalculations!C42)</f>
        <v>Other</v>
      </c>
      <c r="D34" s="20" t="s">
        <v>317</v>
      </c>
      <c r="E34" s="195">
        <f>IF(ISBLANK(Recalculations!E42),"",Recalculations!E42)</f>
        <v>803.58674656952644</v>
      </c>
      <c r="F34" s="195">
        <f>IF(ISBLANK(Recalculations!J42),"",Recalculations!J42)</f>
        <v>1072.3278636166883</v>
      </c>
      <c r="G34" s="195">
        <f>IF(ISBLANK(Recalculations!O42),"",Recalculations!O42)</f>
        <v>1303.5145416082294</v>
      </c>
      <c r="H34" s="195">
        <f>IF(ISBLANK(Recalculations!T42),"",Recalculations!T42)</f>
        <v>960.34484208829792</v>
      </c>
      <c r="I34" s="195">
        <f>IF(ISBLANK(Recalculations!Y42),"",Recalculations!Y42)</f>
        <v>527.22367547761382</v>
      </c>
      <c r="J34" s="195">
        <f>IF(ISBLANK(Recalculations!AA42),"",Recalculations!AA42)</f>
        <v>488.47816073245161</v>
      </c>
      <c r="K34" s="195">
        <f>IF(ISBLANK(Recalculations!AB42),"",Recalculations!AB42)</f>
        <v>503.25370421452874</v>
      </c>
      <c r="L34" s="195">
        <f>IF(ISBLANK(Recalculations!AC42),"",Recalculations!AC42)</f>
        <v>530.08183452261039</v>
      </c>
      <c r="M34" s="195">
        <f>IF(ISBLANK(Recalculations!AD42),"",Recalculations!AD42)</f>
        <v>435.21510917563563</v>
      </c>
      <c r="N34" s="195">
        <f>IF(ISBLANK(Recalculations!AE42),"",Recalculations!AE42)</f>
        <v>472.08934670130606</v>
      </c>
      <c r="O34" s="195">
        <f>IF(ISBLANK(Recalculations!AF42),"",Recalculations!AF42)</f>
        <v>500.38665388140646</v>
      </c>
      <c r="P34" s="195">
        <f>IF(ISBLANK(Recalculations!AG42),"",Recalculations!AG42)</f>
        <v>533.98241022920604</v>
      </c>
      <c r="Q34" s="195">
        <f>IF(ISBLANK(Recalculations!AH42),"",Recalculations!AH42)</f>
        <v>528.08165484103188</v>
      </c>
      <c r="R34" s="464">
        <f>IF(ISBLANK(Recalculations!AI42),"",Recalculations!AI42)</f>
        <v>524.0221351133689</v>
      </c>
      <c r="S34" s="464">
        <f>IF(ISBLANK(Recalculations!AJ42),"",Recalculations!AJ42)</f>
        <v>482.90459240706605</v>
      </c>
      <c r="T34" s="464">
        <f>IF(ISBLANK(Recalculations!AK42),"",Recalculations!AK42)</f>
        <v>498.96701079663546</v>
      </c>
      <c r="U34" s="464">
        <f>IF(ISBLANK(Recalculations!AL42),"",Recalculations!AL42)</f>
        <v>487.9892003608378</v>
      </c>
    </row>
    <row r="35" spans="2:21" ht="14.25" customHeight="1" x14ac:dyDescent="0.35">
      <c r="B35" s="26" t="str">
        <f>IF(ISBLANK(Recalculations!B44),"",Recalculations!B44)</f>
        <v>1.A.3.a</v>
      </c>
      <c r="C35" s="26" t="str">
        <f>IF(ISBLANK(Recalculations!C44),"",Recalculations!C44)</f>
        <v>Domestic Aviation</v>
      </c>
      <c r="D35" s="20" t="s">
        <v>317</v>
      </c>
      <c r="E35" s="195">
        <f>IF(ISBLANK(Recalculations!E44),"",Recalculations!E44)</f>
        <v>48.360789529164116</v>
      </c>
      <c r="F35" s="195">
        <f>IF(ISBLANK(Recalculations!J44),"",Recalculations!J44)</f>
        <v>45.697116921004714</v>
      </c>
      <c r="G35" s="195">
        <f>IF(ISBLANK(Recalculations!O44),"",Recalculations!O44)</f>
        <v>69.586910031693463</v>
      </c>
      <c r="H35" s="195">
        <f>IF(ISBLANK(Recalculations!T44),"",Recalculations!T44)</f>
        <v>80.141860471140859</v>
      </c>
      <c r="I35" s="195">
        <f>IF(ISBLANK(Recalculations!Y44),"",Recalculations!Y44)</f>
        <v>49.4705956741413</v>
      </c>
      <c r="J35" s="195">
        <f>IF(ISBLANK(Recalculations!AA44),"",Recalculations!AA44)</f>
        <v>14.97827476980461</v>
      </c>
      <c r="K35" s="195">
        <f>IF(ISBLANK(Recalculations!AB44),"",Recalculations!AB44)</f>
        <v>15.358355341539967</v>
      </c>
      <c r="L35" s="195">
        <f>IF(ISBLANK(Recalculations!AC44),"",Recalculations!AC44)</f>
        <v>14.678887884352974</v>
      </c>
      <c r="M35" s="195">
        <f>IF(ISBLANK(Recalculations!AD44),"",Recalculations!AD44)</f>
        <v>15.62687685430835</v>
      </c>
      <c r="N35" s="195">
        <f>IF(ISBLANK(Recalculations!AE44),"",Recalculations!AE44)</f>
        <v>16.831728095726255</v>
      </c>
      <c r="O35" s="195">
        <f>IF(ISBLANK(Recalculations!AF44),"",Recalculations!AF44)</f>
        <v>17.540612851391504</v>
      </c>
      <c r="P35" s="195">
        <f>IF(ISBLANK(Recalculations!AG44),"",Recalculations!AG44)</f>
        <v>16.67822360034442</v>
      </c>
      <c r="Q35" s="195">
        <f>IF(ISBLANK(Recalculations!AH44),"",Recalculations!AH44)</f>
        <v>17.903994474182213</v>
      </c>
      <c r="R35" s="464">
        <f>IF(ISBLANK(Recalculations!AI44),"",Recalculations!AI44)</f>
        <v>13.594785430850811</v>
      </c>
      <c r="S35" s="464">
        <f>IF(ISBLANK(Recalculations!AJ44),"",Recalculations!AJ44)</f>
        <v>19.692297421431022</v>
      </c>
      <c r="T35" s="464">
        <f>IF(ISBLANK(Recalculations!AK44),"",Recalculations!AK44)</f>
        <v>21.673740819461031</v>
      </c>
      <c r="U35" s="464">
        <f>IF(ISBLANK(Recalculations!AL44),"",Recalculations!AL44)</f>
        <v>23.218870868585309</v>
      </c>
    </row>
    <row r="36" spans="2:21" ht="14.25" customHeight="1" x14ac:dyDescent="0.35">
      <c r="B36" s="26" t="str">
        <f>IF(ISBLANK(Recalculations!B45),"",Recalculations!B45)</f>
        <v>1.A.3.b</v>
      </c>
      <c r="C36" s="26" t="str">
        <f>IF(ISBLANK(Recalculations!C45),"",Recalculations!C45)</f>
        <v>Road Transportation</v>
      </c>
      <c r="D36" s="20" t="s">
        <v>317</v>
      </c>
      <c r="E36" s="195">
        <f>IF(ISBLANK(Recalculations!E45),"",Recalculations!E45)</f>
        <v>4788.7983257139222</v>
      </c>
      <c r="F36" s="195">
        <f>IF(ISBLANK(Recalculations!J45),"",Recalculations!J45)</f>
        <v>5877.9285251516631</v>
      </c>
      <c r="G36" s="195">
        <f>IF(ISBLANK(Recalculations!O45),"",Recalculations!O45)</f>
        <v>10356.625472386084</v>
      </c>
      <c r="H36" s="195">
        <f>IF(ISBLANK(Recalculations!T45),"",Recalculations!T45)</f>
        <v>12543.393287992039</v>
      </c>
      <c r="I36" s="195">
        <f>IF(ISBLANK(Recalculations!Y45),"",Recalculations!Y45)</f>
        <v>10980.66221098439</v>
      </c>
      <c r="J36" s="195">
        <f>IF(ISBLANK(Recalculations!AA45),"",Recalculations!AA45)</f>
        <v>10362.255532166038</v>
      </c>
      <c r="K36" s="195">
        <f>IF(ISBLANK(Recalculations!AB45),"",Recalculations!AB45)</f>
        <v>10584.423033042307</v>
      </c>
      <c r="L36" s="195">
        <f>IF(ISBLANK(Recalculations!AC45),"",Recalculations!AC45)</f>
        <v>10832.125091399552</v>
      </c>
      <c r="M36" s="195">
        <f>IF(ISBLANK(Recalculations!AD45),"",Recalculations!AD45)</f>
        <v>11318.646832729328</v>
      </c>
      <c r="N36" s="195">
        <f>IF(ISBLANK(Recalculations!AE45),"",Recalculations!AE45)</f>
        <v>11753.720754545786</v>
      </c>
      <c r="O36" s="195">
        <f>IF(ISBLANK(Recalculations!AF45),"",Recalculations!AF45)</f>
        <v>11625.611455555672</v>
      </c>
      <c r="P36" s="195">
        <f>IF(ISBLANK(Recalculations!AG45),"",Recalculations!AG45)</f>
        <v>11762.492340212635</v>
      </c>
      <c r="Q36" s="195">
        <f>IF(ISBLANK(Recalculations!AH45),"",Recalculations!AH45)</f>
        <v>11750.385356084349</v>
      </c>
      <c r="R36" s="464">
        <f>IF(ISBLANK(Recalculations!AI45),"",Recalculations!AI45)</f>
        <v>9793.4968509352839</v>
      </c>
      <c r="S36" s="464">
        <f>IF(ISBLANK(Recalculations!AJ45),"",Recalculations!AJ45)</f>
        <v>10438.392445369551</v>
      </c>
      <c r="T36" s="464">
        <f>IF(ISBLANK(Recalculations!AK45),"",Recalculations!AK45)</f>
        <v>11148.81537984432</v>
      </c>
      <c r="U36" s="464">
        <f>IF(ISBLANK(Recalculations!AL45),"",Recalculations!AL45)</f>
        <v>11201.532708138904</v>
      </c>
    </row>
    <row r="37" spans="2:21" ht="14.25" customHeight="1" x14ac:dyDescent="0.35">
      <c r="B37" s="26" t="str">
        <f>IF(ISBLANK(Recalculations!B46),"",Recalculations!B46)</f>
        <v>1.A.3.c</v>
      </c>
      <c r="C37" s="26" t="str">
        <f>IF(ISBLANK(Recalculations!C46),"",Recalculations!C46)</f>
        <v>Railways</v>
      </c>
      <c r="D37" s="20" t="s">
        <v>317</v>
      </c>
      <c r="E37" s="195">
        <f>IF(ISBLANK(Recalculations!E46),"",Recalculations!E46)</f>
        <v>147.17404525824003</v>
      </c>
      <c r="F37" s="195">
        <f>IF(ISBLANK(Recalculations!J46),"",Recalculations!J46)</f>
        <v>123.09718531967999</v>
      </c>
      <c r="G37" s="195">
        <f>IF(ISBLANK(Recalculations!O46),"",Recalculations!O46)</f>
        <v>136.08512525836801</v>
      </c>
      <c r="H37" s="195">
        <f>IF(ISBLANK(Recalculations!T46),"",Recalculations!T46)</f>
        <v>135.02802940591434</v>
      </c>
      <c r="I37" s="195">
        <f>IF(ISBLANK(Recalculations!Y46),"",Recalculations!Y46)</f>
        <v>134.75774483812967</v>
      </c>
      <c r="J37" s="195">
        <f>IF(ISBLANK(Recalculations!AA46),"",Recalculations!AA46)</f>
        <v>130.43014604512317</v>
      </c>
      <c r="K37" s="195">
        <f>IF(ISBLANK(Recalculations!AB46),"",Recalculations!AB46)</f>
        <v>129.89084927087453</v>
      </c>
      <c r="L37" s="195">
        <f>IF(ISBLANK(Recalculations!AC46),"",Recalculations!AC46)</f>
        <v>119.15715362980119</v>
      </c>
      <c r="M37" s="195">
        <f>IF(ISBLANK(Recalculations!AD46),"",Recalculations!AD46)</f>
        <v>121.43673282786671</v>
      </c>
      <c r="N37" s="195">
        <f>IF(ISBLANK(Recalculations!AE46),"",Recalculations!AE46)</f>
        <v>123.67630042111966</v>
      </c>
      <c r="O37" s="195">
        <f>IF(ISBLANK(Recalculations!AF46),"",Recalculations!AF46)</f>
        <v>127.66973671158881</v>
      </c>
      <c r="P37" s="195">
        <f>IF(ISBLANK(Recalculations!AG46),"",Recalculations!AG46)</f>
        <v>129.00863697232074</v>
      </c>
      <c r="Q37" s="195">
        <f>IF(ISBLANK(Recalculations!AH46),"",Recalculations!AH46)</f>
        <v>135.00040592698258</v>
      </c>
      <c r="R37" s="464">
        <f>IF(ISBLANK(Recalculations!AI46),"",Recalculations!AI46)</f>
        <v>107.55618406760449</v>
      </c>
      <c r="S37" s="464">
        <f>IF(ISBLANK(Recalculations!AJ46),"",Recalculations!AJ46)</f>
        <v>116.31823034311482</v>
      </c>
      <c r="T37" s="464">
        <f>IF(ISBLANK(Recalculations!AK46),"",Recalculations!AK46)</f>
        <v>130.04888829006131</v>
      </c>
      <c r="U37" s="464">
        <f>IF(ISBLANK(Recalculations!AL46),"",Recalculations!AL46)</f>
        <v>136.35388874829468</v>
      </c>
    </row>
    <row r="38" spans="2:21" ht="14.25" customHeight="1" x14ac:dyDescent="0.35">
      <c r="B38" s="26" t="str">
        <f>IF(ISBLANK(Recalculations!B47),"",Recalculations!B47)</f>
        <v>1.A.3.d</v>
      </c>
      <c r="C38" s="26" t="str">
        <f>IF(ISBLANK(Recalculations!C47),"",Recalculations!C47)</f>
        <v>Domestic navigation</v>
      </c>
      <c r="D38" s="20" t="s">
        <v>317</v>
      </c>
      <c r="E38" s="195">
        <f>IF(ISBLANK(Recalculations!E47),"",Recalculations!E47)</f>
        <v>85.7187097500384</v>
      </c>
      <c r="F38" s="195">
        <f>IF(ISBLANK(Recalculations!J47),"",Recalculations!J47)</f>
        <v>92.046424688164791</v>
      </c>
      <c r="G38" s="195">
        <f>IF(ISBLANK(Recalculations!O47),"",Recalculations!O47)</f>
        <v>152.56194197616142</v>
      </c>
      <c r="H38" s="195">
        <f>IF(ISBLANK(Recalculations!T47),"",Recalculations!T47)</f>
        <v>211.06387483092638</v>
      </c>
      <c r="I38" s="195">
        <f>IF(ISBLANK(Recalculations!Y47),"",Recalculations!Y47)</f>
        <v>199.99636947547253</v>
      </c>
      <c r="J38" s="195">
        <f>IF(ISBLANK(Recalculations!AA47),"",Recalculations!AA47)</f>
        <v>183.48565770379801</v>
      </c>
      <c r="K38" s="195">
        <f>IF(ISBLANK(Recalculations!AB47),"",Recalculations!AB47)</f>
        <v>179.47626489675855</v>
      </c>
      <c r="L38" s="195">
        <f>IF(ISBLANK(Recalculations!AC47),"",Recalculations!AC47)</f>
        <v>224.67587290506694</v>
      </c>
      <c r="M38" s="195">
        <f>IF(ISBLANK(Recalculations!AD47),"",Recalculations!AD47)</f>
        <v>221.59994578720966</v>
      </c>
      <c r="N38" s="195">
        <f>IF(ISBLANK(Recalculations!AE47),"",Recalculations!AE47)</f>
        <v>266.29683759876133</v>
      </c>
      <c r="O38" s="195">
        <f>IF(ISBLANK(Recalculations!AF47),"",Recalculations!AF47)</f>
        <v>235.13965761549042</v>
      </c>
      <c r="P38" s="195">
        <f>IF(ISBLANK(Recalculations!AG47),"",Recalculations!AG47)</f>
        <v>260.07553164087784</v>
      </c>
      <c r="Q38" s="195">
        <f>IF(ISBLANK(Recalculations!AH47),"",Recalculations!AH47)</f>
        <v>276.99135330807951</v>
      </c>
      <c r="R38" s="464">
        <f>IF(ISBLANK(Recalculations!AI47),"",Recalculations!AI47)</f>
        <v>338.74154628565952</v>
      </c>
      <c r="S38" s="464">
        <f>IF(ISBLANK(Recalculations!AJ47),"",Recalculations!AJ47)</f>
        <v>362.23252940980211</v>
      </c>
      <c r="T38" s="464">
        <f>IF(ISBLANK(Recalculations!AK47),"",Recalculations!AK47)</f>
        <v>305.59185758311514</v>
      </c>
      <c r="U38" s="464">
        <f>IF(ISBLANK(Recalculations!AL47),"",Recalculations!AL47)</f>
        <v>286.6487253663588</v>
      </c>
    </row>
    <row r="39" spans="2:21" ht="14.25" customHeight="1" x14ac:dyDescent="0.35">
      <c r="B39" s="26" t="str">
        <f>IF(ISBLANK(Recalculations!B48),"",Recalculations!B48)</f>
        <v>1.A.3.e</v>
      </c>
      <c r="C39" s="26" t="str">
        <f>IF(ISBLANK(Recalculations!C48),"",Recalculations!C48)</f>
        <v>Other transportation</v>
      </c>
      <c r="D39" s="20" t="s">
        <v>317</v>
      </c>
      <c r="E39" s="195">
        <f>IF(ISBLANK(Recalculations!E48),"",Recalculations!E48)</f>
        <v>73.209484316553798</v>
      </c>
      <c r="F39" s="195">
        <f>IF(ISBLANK(Recalculations!J48),"",Recalculations!J48)</f>
        <v>124.96564096405282</v>
      </c>
      <c r="G39" s="195">
        <f>IF(ISBLANK(Recalculations!O48),"",Recalculations!O48)</f>
        <v>61.668613236396311</v>
      </c>
      <c r="H39" s="195">
        <f>IF(ISBLANK(Recalculations!T48),"",Recalculations!T48)</f>
        <v>152.60914650338071</v>
      </c>
      <c r="I39" s="195">
        <f>IF(ISBLANK(Recalculations!Y48),"",Recalculations!Y48)</f>
        <v>161.25644925383125</v>
      </c>
      <c r="J39" s="195">
        <f>IF(ISBLANK(Recalculations!AA48),"",Recalculations!AA48)</f>
        <v>138.65672046011929</v>
      </c>
      <c r="K39" s="195">
        <f>IF(ISBLANK(Recalculations!AB48),"",Recalculations!AB48)</f>
        <v>145.06586489901301</v>
      </c>
      <c r="L39" s="195">
        <f>IF(ISBLANK(Recalculations!AC48),"",Recalculations!AC48)</f>
        <v>145.688603906824</v>
      </c>
      <c r="M39" s="195">
        <f>IF(ISBLANK(Recalculations!AD48),"",Recalculations!AD48)</f>
        <v>137.18693490195159</v>
      </c>
      <c r="N39" s="195">
        <f>IF(ISBLANK(Recalculations!AE48),"",Recalculations!AE48)</f>
        <v>135.44902129560364</v>
      </c>
      <c r="O39" s="195">
        <f>IF(ISBLANK(Recalculations!AF48),"",Recalculations!AF48)</f>
        <v>127.00927314521009</v>
      </c>
      <c r="P39" s="195">
        <f>IF(ISBLANK(Recalculations!AG48),"",Recalculations!AG48)</f>
        <v>140.06878365005235</v>
      </c>
      <c r="Q39" s="195">
        <f>IF(ISBLANK(Recalculations!AH48),"",Recalculations!AH48)</f>
        <v>142.06807247976167</v>
      </c>
      <c r="R39" s="464">
        <f>IF(ISBLANK(Recalculations!AI48),"",Recalculations!AI48)</f>
        <v>147.70221626820558</v>
      </c>
      <c r="S39" s="464">
        <f>IF(ISBLANK(Recalculations!AJ48),"",Recalculations!AJ48)</f>
        <v>151.91536370190875</v>
      </c>
      <c r="T39" s="464">
        <f>IF(ISBLANK(Recalculations!AK48),"",Recalculations!AK48)</f>
        <v>152.97025142682014</v>
      </c>
      <c r="U39" s="464">
        <f>IF(ISBLANK(Recalculations!AL48),"",Recalculations!AL48)</f>
        <v>149.87764723737669</v>
      </c>
    </row>
    <row r="40" spans="2:21" ht="14.25" customHeight="1" x14ac:dyDescent="0.35">
      <c r="B40" s="26" t="str">
        <f>IF(ISBLANK(Recalculations!B50),"",Recalculations!B50)</f>
        <v>1.A.4.a</v>
      </c>
      <c r="C40" s="26" t="str">
        <f>IF(ISBLANK(Recalculations!C50),"",Recalculations!C50)</f>
        <v>Commercial/Institutional</v>
      </c>
      <c r="D40" s="20" t="s">
        <v>317</v>
      </c>
      <c r="E40" s="195">
        <f>IF(ISBLANK(Recalculations!E50),"",Recalculations!E50)</f>
        <v>2132.9857287277387</v>
      </c>
      <c r="F40" s="195">
        <f>IF(ISBLANK(Recalculations!J50),"",Recalculations!J50)</f>
        <v>1992.5123260043965</v>
      </c>
      <c r="G40" s="195">
        <f>IF(ISBLANK(Recalculations!O50),"",Recalculations!O50)</f>
        <v>1881.5696146561045</v>
      </c>
      <c r="H40" s="195">
        <f>IF(ISBLANK(Recalculations!T50),"",Recalculations!T50)</f>
        <v>1761.7153283625994</v>
      </c>
      <c r="I40" s="195">
        <f>IF(ISBLANK(Recalculations!Y50),"",Recalculations!Y50)</f>
        <v>1532.3077226728158</v>
      </c>
      <c r="J40" s="195">
        <f>IF(ISBLANK(Recalculations!AA50),"",Recalculations!AA50)</f>
        <v>1462.1428644857976</v>
      </c>
      <c r="K40" s="195">
        <f>IF(ISBLANK(Recalculations!AB50),"",Recalculations!AB50)</f>
        <v>1538.4693476869329</v>
      </c>
      <c r="L40" s="195">
        <f>IF(ISBLANK(Recalculations!AC50),"",Recalculations!AC50)</f>
        <v>1441.9759068140338</v>
      </c>
      <c r="M40" s="195">
        <f>IF(ISBLANK(Recalculations!AD50),"",Recalculations!AD50)</f>
        <v>1572.4855511572284</v>
      </c>
      <c r="N40" s="195">
        <f>IF(ISBLANK(Recalculations!AE50),"",Recalculations!AE50)</f>
        <v>1494.5875677521653</v>
      </c>
      <c r="O40" s="195">
        <f>IF(ISBLANK(Recalculations!AF50),"",Recalculations!AF50)</f>
        <v>1432.3649701618272</v>
      </c>
      <c r="P40" s="195">
        <f>IF(ISBLANK(Recalculations!AG50),"",Recalculations!AG50)</f>
        <v>1546.6692913353631</v>
      </c>
      <c r="Q40" s="195">
        <f>IF(ISBLANK(Recalculations!AH50),"",Recalculations!AH50)</f>
        <v>1535.6256323036514</v>
      </c>
      <c r="R40" s="464">
        <f>IF(ISBLANK(Recalculations!AI50),"",Recalculations!AI50)</f>
        <v>1342.6526328946436</v>
      </c>
      <c r="S40" s="464">
        <f>IF(ISBLANK(Recalculations!AJ50),"",Recalculations!AJ50)</f>
        <v>1444.280615806126</v>
      </c>
      <c r="T40" s="464">
        <f>IF(ISBLANK(Recalculations!AK50),"",Recalculations!AK50)</f>
        <v>1424.2190426736374</v>
      </c>
      <c r="U40" s="464">
        <f>IF(ISBLANK(Recalculations!AL50),"",Recalculations!AL50)</f>
        <v>1386.0545992314701</v>
      </c>
    </row>
    <row r="41" spans="2:21" ht="14.25" customHeight="1" x14ac:dyDescent="0.35">
      <c r="B41" s="26" t="str">
        <f>IF(ISBLANK(Recalculations!B51),"",Recalculations!B51)</f>
        <v>1.A.4.b</v>
      </c>
      <c r="C41" s="26" t="str">
        <f>IF(ISBLANK(Recalculations!C51),"",Recalculations!C51)</f>
        <v>Residential</v>
      </c>
      <c r="D41" s="20" t="s">
        <v>317</v>
      </c>
      <c r="E41" s="195">
        <f>IF(ISBLANK(Recalculations!E51),"",Recalculations!E51)</f>
        <v>7571.2683581395213</v>
      </c>
      <c r="F41" s="195">
        <f>IF(ISBLANK(Recalculations!J51),"",Recalculations!J51)</f>
        <v>6641.8786936388105</v>
      </c>
      <c r="G41" s="195">
        <f>IF(ISBLANK(Recalculations!O51),"",Recalculations!O51)</f>
        <v>7166.1122528906271</v>
      </c>
      <c r="H41" s="195">
        <f>IF(ISBLANK(Recalculations!T51),"",Recalculations!T51)</f>
        <v>8381.7779085334605</v>
      </c>
      <c r="I41" s="195">
        <f>IF(ISBLANK(Recalculations!Y51),"",Recalculations!Y51)</f>
        <v>8977.3453674236334</v>
      </c>
      <c r="J41" s="195">
        <f>IF(ISBLANK(Recalculations!AA51),"",Recalculations!AA51)</f>
        <v>7249.5980124260213</v>
      </c>
      <c r="K41" s="195">
        <f>IF(ISBLANK(Recalculations!AB51),"",Recalculations!AB51)</f>
        <v>7066.3120272115584</v>
      </c>
      <c r="L41" s="195">
        <f>IF(ISBLANK(Recalculations!AC51),"",Recalculations!AC51)</f>
        <v>6271.9968562449394</v>
      </c>
      <c r="M41" s="195">
        <f>IF(ISBLANK(Recalculations!AD51),"",Recalculations!AD51)</f>
        <v>6712.9299458308778</v>
      </c>
      <c r="N41" s="195">
        <f>IF(ISBLANK(Recalculations!AE51),"",Recalculations!AE51)</f>
        <v>6998.1170995645898</v>
      </c>
      <c r="O41" s="195">
        <f>IF(ISBLANK(Recalculations!AF51),"",Recalculations!AF51)</f>
        <v>6509.3465166105207</v>
      </c>
      <c r="P41" s="195">
        <f>IF(ISBLANK(Recalculations!AG51),"",Recalculations!AG51)</f>
        <v>6999.5795736711334</v>
      </c>
      <c r="Q41" s="195">
        <f>IF(ISBLANK(Recalculations!AH51),"",Recalculations!AH51)</f>
        <v>6729.6488275738038</v>
      </c>
      <c r="R41" s="464">
        <f>IF(ISBLANK(Recalculations!AI51),"",Recalculations!AI51)</f>
        <v>7344.0911586061138</v>
      </c>
      <c r="S41" s="464">
        <f>IF(ISBLANK(Recalculations!AJ51),"",Recalculations!AJ51)</f>
        <v>6868.3650518130644</v>
      </c>
      <c r="T41" s="464">
        <f>IF(ISBLANK(Recalculations!AK51),"",Recalculations!AK51)</f>
        <v>5753.2006821677642</v>
      </c>
      <c r="U41" s="464">
        <f>IF(ISBLANK(Recalculations!AL51),"",Recalculations!AL51)</f>
        <v>5347.2591758022272</v>
      </c>
    </row>
    <row r="42" spans="2:21" ht="14.25" customHeight="1" x14ac:dyDescent="0.35">
      <c r="B42" s="26" t="str">
        <f>IF(ISBLANK(Recalculations!B52),"",Recalculations!B52)</f>
        <v>1.A.4.c</v>
      </c>
      <c r="C42" s="26" t="str">
        <f>IF(ISBLANK(Recalculations!C52),"",Recalculations!C52)</f>
        <v>Agriculture/Forestry/Fishing</v>
      </c>
      <c r="D42" s="20" t="s">
        <v>317</v>
      </c>
      <c r="E42" s="195">
        <f>IF(ISBLANK(Recalculations!E52),"",Recalculations!E52)</f>
        <v>810.87078712390542</v>
      </c>
      <c r="F42" s="195">
        <f>IF(ISBLANK(Recalculations!J52),"",Recalculations!J52)</f>
        <v>1156.1665480613808</v>
      </c>
      <c r="G42" s="195">
        <f>IF(ISBLANK(Recalculations!O52),"",Recalculations!O52)</f>
        <v>1013.5428363639153</v>
      </c>
      <c r="H42" s="195">
        <f>IF(ISBLANK(Recalculations!T52),"",Recalculations!T52)</f>
        <v>1088.6401032705608</v>
      </c>
      <c r="I42" s="195">
        <f>IF(ISBLANK(Recalculations!Y52),"",Recalculations!Y52)</f>
        <v>821.85089302540098</v>
      </c>
      <c r="J42" s="195">
        <f>IF(ISBLANK(Recalculations!AA52),"",Recalculations!AA52)</f>
        <v>750.62596643650147</v>
      </c>
      <c r="K42" s="195">
        <f>IF(ISBLANK(Recalculations!AB52),"",Recalculations!AB52)</f>
        <v>668.07513692500743</v>
      </c>
      <c r="L42" s="195">
        <f>IF(ISBLANK(Recalculations!AC52),"",Recalculations!AC52)</f>
        <v>603.01629054543321</v>
      </c>
      <c r="M42" s="195">
        <f>IF(ISBLANK(Recalculations!AD52),"",Recalculations!AD52)</f>
        <v>574.69772220886659</v>
      </c>
      <c r="N42" s="195">
        <f>IF(ISBLANK(Recalculations!AE52),"",Recalculations!AE52)</f>
        <v>594.87445371419994</v>
      </c>
      <c r="O42" s="195">
        <f>IF(ISBLANK(Recalculations!AF52),"",Recalculations!AF52)</f>
        <v>625.31471608080733</v>
      </c>
      <c r="P42" s="195">
        <f>IF(ISBLANK(Recalculations!AG52),"",Recalculations!AG52)</f>
        <v>674.1476450821649</v>
      </c>
      <c r="Q42" s="195">
        <f>IF(ISBLANK(Recalculations!AH52),"",Recalculations!AH52)</f>
        <v>683.00506867494835</v>
      </c>
      <c r="R42" s="464">
        <f>IF(ISBLANK(Recalculations!AI52),"",Recalculations!AI52)</f>
        <v>681.79325473042138</v>
      </c>
      <c r="S42" s="464">
        <f>IF(ISBLANK(Recalculations!AJ52),"",Recalculations!AJ52)</f>
        <v>677.43194077915621</v>
      </c>
      <c r="T42" s="464">
        <f>IF(ISBLANK(Recalculations!AK52),"",Recalculations!AK52)</f>
        <v>906.51841312122201</v>
      </c>
      <c r="U42" s="464">
        <f>IF(ISBLANK(Recalculations!AL52),"",Recalculations!AL52)</f>
        <v>825.07768831859687</v>
      </c>
    </row>
    <row r="43" spans="2:21" ht="14.25" customHeight="1" x14ac:dyDescent="0.35">
      <c r="B43" s="26" t="str">
        <f>IF(ISBLANK(Recalculations!B54),"",Recalculations!B54)</f>
        <v>1.B.1.a</v>
      </c>
      <c r="C43" s="26" t="str">
        <f>IF(ISBLANK(Recalculations!C54),"",Recalculations!C54)</f>
        <v>Coal mining and handling</v>
      </c>
      <c r="D43" s="20" t="s">
        <v>317</v>
      </c>
      <c r="E43" s="195">
        <f>IF(ISBLANK(Recalculations!E54),"",Recalculations!E54)</f>
        <v>62.223355600000012</v>
      </c>
      <c r="F43" s="195">
        <f>IF(ISBLANK(Recalculations!J54),"",Recalculations!J54)</f>
        <v>37.329398400000002</v>
      </c>
      <c r="G43" s="195">
        <f>IF(ISBLANK(Recalculations!O54),"",Recalculations!O54)</f>
        <v>30.263256800000001</v>
      </c>
      <c r="H43" s="195">
        <f>IF(ISBLANK(Recalculations!T54),"",Recalculations!T54)</f>
        <v>26.372245200000002</v>
      </c>
      <c r="I43" s="195">
        <f>IF(ISBLANK(Recalculations!Y54),"",Recalculations!Y54)</f>
        <v>23.781114000000006</v>
      </c>
      <c r="J43" s="195">
        <f>IF(ISBLANK(Recalculations!AA54),"",Recalculations!AA54)</f>
        <v>22.957925200000002</v>
      </c>
      <c r="K43" s="195">
        <f>IF(ISBLANK(Recalculations!AB54),"",Recalculations!AB54)</f>
        <v>22.564152800000006</v>
      </c>
      <c r="L43" s="195">
        <f>IF(ISBLANK(Recalculations!AC54),"",Recalculations!AC54)</f>
        <v>22.217655600000001</v>
      </c>
      <c r="M43" s="195">
        <f>IF(ISBLANK(Recalculations!AD54),"",Recalculations!AD54)</f>
        <v>21.883915200000001</v>
      </c>
      <c r="N43" s="195">
        <f>IF(ISBLANK(Recalculations!AE54),"",Recalculations!AE54)</f>
        <v>21.550174800000001</v>
      </c>
      <c r="O43" s="195">
        <f>IF(ISBLANK(Recalculations!AF54),"",Recalculations!AF54)</f>
        <v>20.568276399999998</v>
      </c>
      <c r="P43" s="195">
        <f>IF(ISBLANK(Recalculations!AG54),"",Recalculations!AG54)</f>
        <v>20.294568000000002</v>
      </c>
      <c r="Q43" s="195">
        <f>IF(ISBLANK(Recalculations!AH54),"",Recalculations!AH54)</f>
        <v>20.020859600000009</v>
      </c>
      <c r="R43" s="464">
        <f>IF(ISBLANK(Recalculations!AI54),"",Recalculations!AI54)</f>
        <v>19.782232399999998</v>
      </c>
      <c r="S43" s="464">
        <f>IF(ISBLANK(Recalculations!AJ54),"",Recalculations!AJ54)</f>
        <v>19.538540000000005</v>
      </c>
      <c r="T43" s="464">
        <f>IF(ISBLANK(Recalculations!AK54),"",Recalculations!AK54)</f>
        <v>19.342685600000003</v>
      </c>
      <c r="U43" s="464">
        <f>IF(ISBLANK(Recalculations!AL54),"",Recalculations!AL54)</f>
        <v>19.104058400000007</v>
      </c>
    </row>
    <row r="44" spans="2:21" ht="14.25" customHeight="1" x14ac:dyDescent="0.35">
      <c r="B44" s="26" t="str">
        <f>IF(ISBLANK(Recalculations!B55),"",Recalculations!B55)</f>
        <v>1.B.2.a</v>
      </c>
      <c r="C44" s="26" t="str">
        <f>IF(ISBLANK(Recalculations!C55),"",Recalculations!C55)</f>
        <v>Oil</v>
      </c>
      <c r="D44" s="20" t="s">
        <v>317</v>
      </c>
      <c r="E44" s="195">
        <f>IF(ISBLANK(Recalculations!E55),"",Recalculations!E55)</f>
        <v>0.23788948909017593</v>
      </c>
      <c r="F44" s="195">
        <f>IF(ISBLANK(Recalculations!J55),"",Recalculations!J55)</f>
        <v>0.29393329888137604</v>
      </c>
      <c r="G44" s="195">
        <f>IF(ISBLANK(Recalculations!O55),"",Recalculations!O55)</f>
        <v>0.43226260822483192</v>
      </c>
      <c r="H44" s="195">
        <f>IF(ISBLANK(Recalculations!T55),"",Recalculations!T55)</f>
        <v>0.43635050964489602</v>
      </c>
      <c r="I44" s="195">
        <f>IF(ISBLANK(Recalculations!Y55),"",Recalculations!Y55)</f>
        <v>0.38307592339631996</v>
      </c>
      <c r="J44" s="195">
        <f>IF(ISBLANK(Recalculations!AA55),"",Recalculations!AA55)</f>
        <v>0.40457037279859198</v>
      </c>
      <c r="K44" s="195">
        <f>IF(ISBLANK(Recalculations!AB55),"",Recalculations!AB55)</f>
        <v>0.37424078161747204</v>
      </c>
      <c r="L44" s="195">
        <f>IF(ISBLANK(Recalculations!AC55),"",Recalculations!AC55)</f>
        <v>0.36290015187148794</v>
      </c>
      <c r="M44" s="195">
        <f>IF(ISBLANK(Recalculations!AD55),"",Recalculations!AD55)</f>
        <v>0.44386697354630394</v>
      </c>
      <c r="N44" s="195">
        <f>IF(ISBLANK(Recalculations!AE55),"",Recalculations!AE55)</f>
        <v>0.42195657107566309</v>
      </c>
      <c r="O44" s="195">
        <f>IF(ISBLANK(Recalculations!AF55),"",Recalculations!AF55)</f>
        <v>0.41937808241990993</v>
      </c>
      <c r="P44" s="195">
        <f>IF(ISBLANK(Recalculations!AG55),"",Recalculations!AG55)</f>
        <v>0.39875050561257719</v>
      </c>
      <c r="Q44" s="195">
        <f>IF(ISBLANK(Recalculations!AH55),"",Recalculations!AH55)</f>
        <v>0.33375036530384011</v>
      </c>
      <c r="R44" s="464">
        <f>IF(ISBLANK(Recalculations!AI55),"",Recalculations!AI55)</f>
        <v>0.3741933307083336</v>
      </c>
      <c r="S44" s="464">
        <f>IF(ISBLANK(Recalculations!AJ55),"",Recalculations!AJ55)</f>
        <v>0.398868951633149</v>
      </c>
      <c r="T44" s="464">
        <f>IF(ISBLANK(Recalculations!AK55),"",Recalculations!AK55)</f>
        <v>0.39331094314839926</v>
      </c>
      <c r="U44" s="464">
        <f>IF(ISBLANK(Recalculations!AL55),"",Recalculations!AL55)</f>
        <v>0.36626632559256572</v>
      </c>
    </row>
    <row r="45" spans="2:21" ht="14.25" customHeight="1" x14ac:dyDescent="0.35">
      <c r="B45" s="26" t="str">
        <f>IF(ISBLANK(Recalculations!B56),"",Recalculations!B56)</f>
        <v>1.B.2.b</v>
      </c>
      <c r="C45" s="26" t="str">
        <f>IF(ISBLANK(Recalculations!C56),"",Recalculations!C56)</f>
        <v>Natural gas</v>
      </c>
      <c r="D45" s="20" t="s">
        <v>317</v>
      </c>
      <c r="E45" s="195">
        <f>IF(ISBLANK(Recalculations!E56),"",Recalculations!E56)</f>
        <v>56.078277626838059</v>
      </c>
      <c r="F45" s="195">
        <f>IF(ISBLANK(Recalculations!J56),"",Recalculations!J56)</f>
        <v>68.364311973117253</v>
      </c>
      <c r="G45" s="195">
        <f>IF(ISBLANK(Recalculations!O56),"",Recalculations!O56)</f>
        <v>62.452868669557105</v>
      </c>
      <c r="H45" s="195">
        <f>IF(ISBLANK(Recalculations!T56),"",Recalculations!T56)</f>
        <v>55.71585583839542</v>
      </c>
      <c r="I45" s="195">
        <f>IF(ISBLANK(Recalculations!Y56),"",Recalculations!Y56)</f>
        <v>73.226243071054071</v>
      </c>
      <c r="J45" s="195">
        <f>IF(ISBLANK(Recalculations!AA56),"",Recalculations!AA56)</f>
        <v>64.053717376630857</v>
      </c>
      <c r="K45" s="195">
        <f>IF(ISBLANK(Recalculations!AB56),"",Recalculations!AB56)</f>
        <v>62.371708621003002</v>
      </c>
      <c r="L45" s="195">
        <f>IF(ISBLANK(Recalculations!AC56),"",Recalculations!AC56)</f>
        <v>75.619767850632371</v>
      </c>
      <c r="M45" s="195">
        <f>IF(ISBLANK(Recalculations!AD56),"",Recalculations!AD56)</f>
        <v>76.882136129334782</v>
      </c>
      <c r="N45" s="195">
        <f>IF(ISBLANK(Recalculations!AE56),"",Recalculations!AE56)</f>
        <v>78.398100521000288</v>
      </c>
      <c r="O45" s="195">
        <f>IF(ISBLANK(Recalculations!AF56),"",Recalculations!AF56)</f>
        <v>84.719497941262716</v>
      </c>
      <c r="P45" s="195">
        <f>IF(ISBLANK(Recalculations!AG56),"",Recalculations!AG56)</f>
        <v>85.930581463507949</v>
      </c>
      <c r="Q45" s="195">
        <f>IF(ISBLANK(Recalculations!AH56),"",Recalculations!AH56)</f>
        <v>81.264693085464302</v>
      </c>
      <c r="R45" s="464">
        <f>IF(ISBLANK(Recalculations!AI56),"",Recalculations!AI56)</f>
        <v>82.201967654815462</v>
      </c>
      <c r="S45" s="464">
        <f>IF(ISBLANK(Recalculations!AJ56),"",Recalculations!AJ56)</f>
        <v>70.980329997292912</v>
      </c>
      <c r="T45" s="464">
        <f>IF(ISBLANK(Recalculations!AK56),"",Recalculations!AK56)</f>
        <v>69.876041204039282</v>
      </c>
      <c r="U45" s="464">
        <f>IF(ISBLANK(Recalculations!AL56),"",Recalculations!AL56)</f>
        <v>69.797057641576856</v>
      </c>
    </row>
    <row r="46" spans="2:21" ht="14.25" customHeight="1" x14ac:dyDescent="0.25">
      <c r="B46" s="135"/>
      <c r="C46" s="135" t="s">
        <v>67</v>
      </c>
      <c r="D46" s="135" t="str">
        <f>IF(ISBLANK(Recalculations!D57),"",Recalculations!D57)</f>
        <v/>
      </c>
      <c r="E46" s="136">
        <f>IF(ISBLANK(Recalculations!E57),"",Recalculations!E57)</f>
        <v>31067.507592430899</v>
      </c>
      <c r="F46" s="136">
        <f>IF(ISBLANK(Recalculations!J57),"",Recalculations!J57)</f>
        <v>33835.414721675523</v>
      </c>
      <c r="G46" s="136">
        <f>IF(ISBLANK(Recalculations!O57),"",Recalculations!O57)</f>
        <v>42483.518120257475</v>
      </c>
      <c r="H46" s="136">
        <f>IF(ISBLANK(Recalculations!T57),"",Recalculations!T57)</f>
        <v>45702.287322714386</v>
      </c>
      <c r="I46" s="136">
        <f>IF(ISBLANK(Recalculations!Y57),"",Recalculations!Y57)</f>
        <v>40460.232610645937</v>
      </c>
      <c r="J46" s="136">
        <f>IF(ISBLANK(Recalculations!AA57),"",Recalculations!AA57)</f>
        <v>37002.220579472778</v>
      </c>
      <c r="K46" s="136">
        <f>IF(ISBLANK(Recalculations!AB57),"",Recalculations!AB57)</f>
        <v>35854.053015173158</v>
      </c>
      <c r="L46" s="136">
        <f>IF(ISBLANK(Recalculations!AC57),"",Recalculations!AC57)</f>
        <v>35194.089812318678</v>
      </c>
      <c r="M46" s="136">
        <f>IF(ISBLANK(Recalculations!AD57),"",Recalculations!AD57)</f>
        <v>36860.097315310821</v>
      </c>
      <c r="N46" s="136">
        <f>IF(ISBLANK(Recalculations!AE57),"",Recalculations!AE57)</f>
        <v>38370.500253465267</v>
      </c>
      <c r="O46" s="136">
        <f>IF(ISBLANK(Recalculations!AF57),"",Recalculations!AF57)</f>
        <v>37025.722436145596</v>
      </c>
      <c r="P46" s="136">
        <f>IF(ISBLANK(Recalculations!AG57),"",Recalculations!AG57)</f>
        <v>36749.859122489659</v>
      </c>
      <c r="Q46" s="136">
        <f>IF(ISBLANK(Recalculations!AH57),"",Recalculations!AH57)</f>
        <v>35133.874200457365</v>
      </c>
      <c r="R46" s="191">
        <f>IF(ISBLANK(Recalculations!AI57),"",Recalculations!AI57)</f>
        <v>33054.407398503325</v>
      </c>
      <c r="S46" s="191">
        <f>IF(ISBLANK(Recalculations!AJ57),"",Recalculations!AJ57)</f>
        <v>34887.384671442189</v>
      </c>
      <c r="T46" s="191">
        <f>IF(ISBLANK(Recalculations!AK57),"",Recalculations!AK57)</f>
        <v>34201.927111914178</v>
      </c>
      <c r="U46" s="191">
        <f>IF(ISBLANK(Recalculations!AL57),"",Recalculations!AL57)</f>
        <v>31367.814622139485</v>
      </c>
    </row>
    <row r="47" spans="2:21" x14ac:dyDescent="0.25">
      <c r="B47" s="56"/>
      <c r="C47" s="56"/>
      <c r="D47" s="56"/>
      <c r="E47" s="137"/>
      <c r="F47" s="137"/>
      <c r="G47" s="137"/>
      <c r="H47" s="137"/>
      <c r="I47" s="137"/>
      <c r="J47" s="137"/>
      <c r="K47" s="137"/>
      <c r="L47" s="137"/>
      <c r="M47" s="137"/>
      <c r="N47" s="137"/>
      <c r="T47" s="466"/>
      <c r="U47" s="466"/>
    </row>
    <row r="48" spans="2:21" x14ac:dyDescent="0.25">
      <c r="M48" s="132"/>
      <c r="N48" s="132"/>
      <c r="T48" s="466"/>
      <c r="U48" s="466"/>
    </row>
    <row r="49" spans="2:21" ht="14.25" customHeight="1" x14ac:dyDescent="0.25">
      <c r="B49" s="133"/>
      <c r="C49" s="133" t="s">
        <v>277</v>
      </c>
      <c r="D49" s="133" t="str">
        <f>IF(ISBLANK(Recalculations!D60),"",Recalculations!D60)</f>
        <v>Unit</v>
      </c>
      <c r="E49" s="181">
        <f>IF(ISBLANK(Recalculations!E60),"",Recalculations!E60)</f>
        <v>1990</v>
      </c>
      <c r="F49" s="181">
        <f>IF(ISBLANK(Recalculations!J60),"",Recalculations!J60)</f>
        <v>1995</v>
      </c>
      <c r="G49" s="181">
        <f>IF(ISBLANK(Recalculations!O60),"",Recalculations!O60)</f>
        <v>2000</v>
      </c>
      <c r="H49" s="181">
        <f>IF(ISBLANK(Recalculations!T60),"",Recalculations!T60)</f>
        <v>2005</v>
      </c>
      <c r="I49" s="181">
        <f>IF(ISBLANK(Recalculations!Y60),"",Recalculations!Y60)</f>
        <v>2010</v>
      </c>
      <c r="J49" s="181">
        <f>IF(ISBLANK(Recalculations!AA60),"",Recalculations!AA60)</f>
        <v>2012</v>
      </c>
      <c r="K49" s="181">
        <f>IF(ISBLANK(Recalculations!AB60),"",Recalculations!AB60)</f>
        <v>2013</v>
      </c>
      <c r="L49" s="181">
        <f>IF(ISBLANK(Recalculations!AC60),"",Recalculations!AC60)</f>
        <v>2014</v>
      </c>
      <c r="M49" s="181">
        <f>IF(ISBLANK(Recalculations!AD60),"",Recalculations!AD60)</f>
        <v>2015</v>
      </c>
      <c r="N49" s="181">
        <f>IF(ISBLANK(Recalculations!AE60),"",Recalculations!AE60)</f>
        <v>2016</v>
      </c>
      <c r="O49" s="181">
        <f>IF(ISBLANK(Recalculations!AF60),"",Recalculations!AF60)</f>
        <v>2017</v>
      </c>
      <c r="P49" s="181">
        <f>IF(ISBLANK(Recalculations!AG60),"",Recalculations!AG60)</f>
        <v>2018</v>
      </c>
      <c r="Q49" s="181">
        <f>IF(ISBLANK(Recalculations!AH60),"",Recalculations!AH60)</f>
        <v>2019</v>
      </c>
      <c r="R49" s="463">
        <f>IF(ISBLANK(Recalculations!AI60),"",Recalculations!AI60)</f>
        <v>2020</v>
      </c>
      <c r="S49" s="463">
        <f>IF(ISBLANK(Recalculations!AJ60),"",Recalculations!AJ60)</f>
        <v>2021</v>
      </c>
      <c r="T49" s="463">
        <f>IF(ISBLANK(Recalculations!AK60),"",Recalculations!AK60)</f>
        <v>2022</v>
      </c>
      <c r="U49" s="463">
        <f>IF(ISBLANK(Recalculations!AL60),"",Recalculations!AL60)</f>
        <v>2023</v>
      </c>
    </row>
    <row r="50" spans="2:21" ht="14.25" customHeight="1" x14ac:dyDescent="0.35">
      <c r="B50" s="26" t="str">
        <f>IF(ISBLANK(Recalculations!B61),"",Recalculations!B61)</f>
        <v>1.A.1.a</v>
      </c>
      <c r="C50" s="26" t="str">
        <f>IF(ISBLANK(Recalculations!C61),"",Recalculations!C61)</f>
        <v>Public Electricity and Heat Production</v>
      </c>
      <c r="D50" s="20" t="s">
        <v>317</v>
      </c>
      <c r="E50" s="195">
        <f>IF(ISBLANK(Recalculations!E61),"",Recalculations!E61)</f>
        <v>2.4831015125528211E-3</v>
      </c>
      <c r="F50" s="195">
        <f>IF(ISBLANK(Recalculations!J61),"",Recalculations!J61)</f>
        <v>3.121062565696775E-3</v>
      </c>
      <c r="G50" s="195">
        <f>IF(ISBLANK(Recalculations!O61),"",Recalculations!O61)</f>
        <v>5.2974582704337081E-3</v>
      </c>
      <c r="H50" s="195">
        <f>IF(ISBLANK(Recalculations!T61),"",Recalculations!T61)</f>
        <v>8.8764347419783007E-3</v>
      </c>
      <c r="I50" s="195">
        <f>IF(ISBLANK(Recalculations!Y61),"",Recalculations!Y61)</f>
        <v>1.7247206935280701E-2</v>
      </c>
      <c r="J50" s="195">
        <f>IF(ISBLANK(Recalculations!AA61),"",Recalculations!AA61)</f>
        <v>-0.53607836853188928</v>
      </c>
      <c r="K50" s="195">
        <f>IF(ISBLANK(Recalculations!AB61),"",Recalculations!AB61)</f>
        <v>1.3541116313717794E-2</v>
      </c>
      <c r="L50" s="195">
        <f>IF(ISBLANK(Recalculations!AC61),"",Recalculations!AC61)</f>
        <v>1.2912015468828031E-2</v>
      </c>
      <c r="M50" s="195">
        <f>IF(ISBLANK(Recalculations!AD61),"",Recalculations!AD61)</f>
        <v>1.2186471902168705E-2</v>
      </c>
      <c r="N50" s="195">
        <f>IF(ISBLANK(Recalculations!AE61),"",Recalculations!AE61)</f>
        <v>1.5910802896542009E-2</v>
      </c>
      <c r="O50" s="195">
        <f>IF(ISBLANK(Recalculations!AF61),"",Recalculations!AF61)</f>
        <v>-4.8131037719667802</v>
      </c>
      <c r="P50" s="195">
        <f>IF(ISBLANK(Recalculations!AG61),"",Recalculations!AG61)</f>
        <v>-10.429091003914436</v>
      </c>
      <c r="Q50" s="195">
        <f>IF(ISBLANK(Recalculations!AH61),"",Recalculations!AH61)</f>
        <v>-10.131392703980964</v>
      </c>
      <c r="R50" s="195">
        <f>IF(ISBLANK(Recalculations!AI61),"",Recalculations!AI61)</f>
        <v>-10.989719198217244</v>
      </c>
      <c r="S50" s="195">
        <f>IF(ISBLANK(Recalculations!AJ61),"",Recalculations!AJ61)</f>
        <v>-10.394053974265262</v>
      </c>
      <c r="T50" s="195">
        <f>IF(ISBLANK(Recalculations!AK61),"",Recalculations!AK61)</f>
        <v>-10.214617295750941</v>
      </c>
      <c r="U50" s="195">
        <f>IF(ISBLANK(Recalculations!AL61),"",Recalculations!AL61)</f>
        <v>-10.502176551054617</v>
      </c>
    </row>
    <row r="51" spans="2:21" ht="14.25" customHeight="1" x14ac:dyDescent="0.35">
      <c r="B51" s="26" t="str">
        <f>IF(ISBLANK(Recalculations!B62),"",Recalculations!B62)</f>
        <v>1.A.1.b</v>
      </c>
      <c r="C51" s="26" t="str">
        <f>IF(ISBLANK(Recalculations!C62),"",Recalculations!C62)</f>
        <v>Petroleum Refining</v>
      </c>
      <c r="D51" s="20" t="s">
        <v>317</v>
      </c>
      <c r="E51" s="195">
        <f>IF(ISBLANK(Recalculations!E62),"",Recalculations!E62)</f>
        <v>0</v>
      </c>
      <c r="F51" s="195">
        <f>IF(ISBLANK(Recalculations!J62),"",Recalculations!J62)</f>
        <v>0</v>
      </c>
      <c r="G51" s="195">
        <f>IF(ISBLANK(Recalculations!O62),"",Recalculations!O62)</f>
        <v>0</v>
      </c>
      <c r="H51" s="195">
        <f>IF(ISBLANK(Recalculations!T62),"",Recalculations!T62)</f>
        <v>0</v>
      </c>
      <c r="I51" s="195">
        <f>IF(ISBLANK(Recalculations!Y62),"",Recalculations!Y62)</f>
        <v>9.0397783765183704E-6</v>
      </c>
      <c r="J51" s="195">
        <f>IF(ISBLANK(Recalculations!AA62),"",Recalculations!AA62)</f>
        <v>2.5767033207557688E-5</v>
      </c>
      <c r="K51" s="195">
        <f>IF(ISBLANK(Recalculations!AB62),"",Recalculations!AB62)</f>
        <v>2.4521150066902919E-5</v>
      </c>
      <c r="L51" s="195">
        <f>IF(ISBLANK(Recalculations!AC62),"",Recalculations!AC62)</f>
        <v>2.3910376171443204E-5</v>
      </c>
      <c r="M51" s="195">
        <f>IF(ISBLANK(Recalculations!AD62),"",Recalculations!AD62)</f>
        <v>1.8990282683262194E-5</v>
      </c>
      <c r="N51" s="195">
        <f>IF(ISBLANK(Recalculations!AE62),"",Recalculations!AE62)</f>
        <v>2.3657693873246899E-5</v>
      </c>
      <c r="O51" s="195">
        <f>IF(ISBLANK(Recalculations!AF62),"",Recalculations!AF62)</f>
        <v>1.977447959689016E-5</v>
      </c>
      <c r="P51" s="195">
        <f>IF(ISBLANK(Recalculations!AG62),"",Recalculations!AG62)</f>
        <v>1.7864401286260545E-5</v>
      </c>
      <c r="Q51" s="195">
        <f>IF(ISBLANK(Recalculations!AH62),"",Recalculations!AH62)</f>
        <v>1.9216668647459301E-5</v>
      </c>
      <c r="R51" s="195">
        <f>IF(ISBLANK(Recalculations!AI62),"",Recalculations!AI62)</f>
        <v>1.8982417657298356E-5</v>
      </c>
      <c r="S51" s="195">
        <f>IF(ISBLANK(Recalculations!AJ62),"",Recalculations!AJ62)</f>
        <v>1.4418434489016363E-5</v>
      </c>
      <c r="T51" s="195">
        <f>IF(ISBLANK(Recalculations!AK62),"",Recalculations!AK62)</f>
        <v>2.0997818518253553E-4</v>
      </c>
      <c r="U51" s="195">
        <f>IF(ISBLANK(Recalculations!AL62),"",Recalculations!AL62)</f>
        <v>5.2568600551694544E-5</v>
      </c>
    </row>
    <row r="52" spans="2:21" ht="14.25" customHeight="1" x14ac:dyDescent="0.35">
      <c r="B52" s="26" t="str">
        <f>IF(ISBLANK(Recalculations!B63),"",Recalculations!B63)</f>
        <v>1.A.1.c</v>
      </c>
      <c r="C52" s="26" t="str">
        <f>IF(ISBLANK(Recalculations!C63),"",Recalculations!C63)</f>
        <v>Manufacture of Solid Fuels and Other Energy Industries</v>
      </c>
      <c r="D52" s="20" t="s">
        <v>317</v>
      </c>
      <c r="E52" s="195">
        <f>IF(ISBLANK(Recalculations!E63),"",Recalculations!E63)</f>
        <v>0</v>
      </c>
      <c r="F52" s="195">
        <f>IF(ISBLANK(Recalculations!J63),"",Recalculations!J63)</f>
        <v>0</v>
      </c>
      <c r="G52" s="195">
        <f>IF(ISBLANK(Recalculations!O63),"",Recalculations!O63)</f>
        <v>0</v>
      </c>
      <c r="H52" s="195">
        <f>IF(ISBLANK(Recalculations!T63),"",Recalculations!T63)</f>
        <v>-0.47211138928662422</v>
      </c>
      <c r="I52" s="195">
        <f>IF(ISBLANK(Recalculations!Y63),"",Recalculations!Y63)</f>
        <v>0</v>
      </c>
      <c r="J52" s="195">
        <f>IF(ISBLANK(Recalculations!AA63),"",Recalculations!AA63)</f>
        <v>0</v>
      </c>
      <c r="K52" s="195">
        <f>IF(ISBLANK(Recalculations!AB63),"",Recalculations!AB63)</f>
        <v>0</v>
      </c>
      <c r="L52" s="195">
        <f>IF(ISBLANK(Recalculations!AC63),"",Recalculations!AC63)</f>
        <v>0</v>
      </c>
      <c r="M52" s="195">
        <f>IF(ISBLANK(Recalculations!AD63),"",Recalculations!AD63)</f>
        <v>0</v>
      </c>
      <c r="N52" s="195">
        <f>IF(ISBLANK(Recalculations!AE63),"",Recalculations!AE63)</f>
        <v>0</v>
      </c>
      <c r="O52" s="195">
        <f>IF(ISBLANK(Recalculations!AF63),"",Recalculations!AF63)</f>
        <v>0.48773238636050564</v>
      </c>
      <c r="P52" s="195">
        <f>IF(ISBLANK(Recalculations!AG63),"",Recalculations!AG63)</f>
        <v>0</v>
      </c>
      <c r="Q52" s="195">
        <f>IF(ISBLANK(Recalculations!AH63),"",Recalculations!AH63)</f>
        <v>0</v>
      </c>
      <c r="R52" s="195">
        <f>IF(ISBLANK(Recalculations!AI63),"",Recalculations!AI63)</f>
        <v>0</v>
      </c>
      <c r="S52" s="195">
        <f>IF(ISBLANK(Recalculations!AJ63),"",Recalculations!AJ63)</f>
        <v>0</v>
      </c>
      <c r="T52" s="195">
        <f>IF(ISBLANK(Recalculations!AK63),"",Recalculations!AK63)</f>
        <v>0</v>
      </c>
      <c r="U52" s="195">
        <f>IF(ISBLANK(Recalculations!AL63),"",Recalculations!AL63)</f>
        <v>0</v>
      </c>
    </row>
    <row r="53" spans="2:21" ht="14.25" customHeight="1" x14ac:dyDescent="0.35">
      <c r="B53" s="26" t="str">
        <f>IF(ISBLANK(Recalculations!B65),"",Recalculations!B65)</f>
        <v>1.A.2.a</v>
      </c>
      <c r="C53" s="26" t="str">
        <f>IF(ISBLANK(Recalculations!C65),"",Recalculations!C65)</f>
        <v>Iron and Steel</v>
      </c>
      <c r="D53" s="20" t="s">
        <v>317</v>
      </c>
      <c r="E53" s="195">
        <f>IF(ISBLANK(Recalculations!E65),"",Recalculations!E65)</f>
        <v>0</v>
      </c>
      <c r="F53" s="195">
        <f>IF(ISBLANK(Recalculations!J65),"",Recalculations!J65)</f>
        <v>3.1789285870331696E-7</v>
      </c>
      <c r="G53" s="195">
        <f>IF(ISBLANK(Recalculations!O65),"",Recalculations!O65)</f>
        <v>-1.4253444190970299E-4</v>
      </c>
      <c r="H53" s="195">
        <f>IF(ISBLANK(Recalculations!T65),"",Recalculations!T65)</f>
        <v>6.5735290969648474E-5</v>
      </c>
      <c r="I53" s="195">
        <f>IF(ISBLANK(Recalculations!Y65),"",Recalculations!Y65)</f>
        <v>0</v>
      </c>
      <c r="J53" s="195">
        <f>IF(ISBLANK(Recalculations!AA65),"",Recalculations!AA65)</f>
        <v>0</v>
      </c>
      <c r="K53" s="195">
        <f>IF(ISBLANK(Recalculations!AB65),"",Recalculations!AB65)</f>
        <v>0</v>
      </c>
      <c r="L53" s="195">
        <f>IF(ISBLANK(Recalculations!AC65),"",Recalculations!AC65)</f>
        <v>0</v>
      </c>
      <c r="M53" s="195">
        <f>IF(ISBLANK(Recalculations!AD65),"",Recalculations!AD65)</f>
        <v>0</v>
      </c>
      <c r="N53" s="195">
        <f>IF(ISBLANK(Recalculations!AE65),"",Recalculations!AE65)</f>
        <v>0</v>
      </c>
      <c r="O53" s="195">
        <f>IF(ISBLANK(Recalculations!AF65),"",Recalculations!AF65)</f>
        <v>0</v>
      </c>
      <c r="P53" s="195">
        <f>IF(ISBLANK(Recalculations!AG65),"",Recalculations!AG65)</f>
        <v>0</v>
      </c>
      <c r="Q53" s="195">
        <f>IF(ISBLANK(Recalculations!AH65),"",Recalculations!AH65)</f>
        <v>0</v>
      </c>
      <c r="R53" s="195">
        <f>IF(ISBLANK(Recalculations!AI65),"",Recalculations!AI65)</f>
        <v>0</v>
      </c>
      <c r="S53" s="195">
        <f>IF(ISBLANK(Recalculations!AJ65),"",Recalculations!AJ65)</f>
        <v>0</v>
      </c>
      <c r="T53" s="195">
        <f>IF(ISBLANK(Recalculations!AK65),"",Recalculations!AK65)</f>
        <v>0</v>
      </c>
      <c r="U53" s="195">
        <f>IF(ISBLANK(Recalculations!AL65),"",Recalculations!AL65)</f>
        <v>0</v>
      </c>
    </row>
    <row r="54" spans="2:21" ht="14.25" customHeight="1" x14ac:dyDescent="0.35">
      <c r="B54" s="26" t="str">
        <f>IF(ISBLANK(Recalculations!B66),"",Recalculations!B66)</f>
        <v>1.A.2.b</v>
      </c>
      <c r="C54" s="26" t="str">
        <f>IF(ISBLANK(Recalculations!C66),"",Recalculations!C66)</f>
        <v>Non-Ferrous Metals</v>
      </c>
      <c r="D54" s="20" t="s">
        <v>317</v>
      </c>
      <c r="E54" s="195">
        <f>IF(ISBLANK(Recalculations!E66),"",Recalculations!E66)</f>
        <v>7.4192325430431083E-3</v>
      </c>
      <c r="F54" s="195">
        <f>IF(ISBLANK(Recalculations!J66),"",Recalculations!J66)</f>
        <v>10.205233012452936</v>
      </c>
      <c r="G54" s="195">
        <f>IF(ISBLANK(Recalculations!O66),"",Recalculations!O66)</f>
        <v>10.166170044672299</v>
      </c>
      <c r="H54" s="195">
        <f>IF(ISBLANK(Recalculations!T66),"",Recalculations!T66)</f>
        <v>6.8900018176284448</v>
      </c>
      <c r="I54" s="195">
        <f>IF(ISBLANK(Recalculations!Y66),"",Recalculations!Y66)</f>
        <v>-0.63695202202325163</v>
      </c>
      <c r="J54" s="195">
        <f>IF(ISBLANK(Recalculations!AA66),"",Recalculations!AA66)</f>
        <v>0.9577035070956299</v>
      </c>
      <c r="K54" s="195">
        <f>IF(ISBLANK(Recalculations!AB66),"",Recalculations!AB66)</f>
        <v>5.1216532106363957</v>
      </c>
      <c r="L54" s="195">
        <f>IF(ISBLANK(Recalculations!AC66),"",Recalculations!AC66)</f>
        <v>23.622997193595893</v>
      </c>
      <c r="M54" s="195">
        <f>IF(ISBLANK(Recalculations!AD66),"",Recalculations!AD66)</f>
        <v>6.8978971200988326</v>
      </c>
      <c r="N54" s="195">
        <f>IF(ISBLANK(Recalculations!AE66),"",Recalculations!AE66)</f>
        <v>-1.4270350826222966</v>
      </c>
      <c r="O54" s="195">
        <f>IF(ISBLANK(Recalculations!AF66),"",Recalculations!AF66)</f>
        <v>-8.5693662566882267</v>
      </c>
      <c r="P54" s="195">
        <f>IF(ISBLANK(Recalculations!AG66),"",Recalculations!AG66)</f>
        <v>-6.1498982618695663</v>
      </c>
      <c r="Q54" s="195">
        <f>IF(ISBLANK(Recalculations!AH66),"",Recalculations!AH66)</f>
        <v>-3.5493830200637149</v>
      </c>
      <c r="R54" s="195">
        <f>IF(ISBLANK(Recalculations!AI66),"",Recalculations!AI66)</f>
        <v>-25.92156635063975</v>
      </c>
      <c r="S54" s="195">
        <f>IF(ISBLANK(Recalculations!AJ66),"",Recalculations!AJ66)</f>
        <v>-16.855239970335333</v>
      </c>
      <c r="T54" s="195">
        <f>IF(ISBLANK(Recalculations!AK66),"",Recalculations!AK66)</f>
        <v>17.744429635992219</v>
      </c>
      <c r="U54" s="195">
        <f>IF(ISBLANK(Recalculations!AL66),"",Recalculations!AL66)</f>
        <v>-3.2934586369112822</v>
      </c>
    </row>
    <row r="55" spans="2:21" ht="14.25" customHeight="1" x14ac:dyDescent="0.35">
      <c r="B55" s="26" t="str">
        <f>IF(ISBLANK(Recalculations!B67),"",Recalculations!B67)</f>
        <v>1.A.2.c</v>
      </c>
      <c r="C55" s="26" t="str">
        <f>IF(ISBLANK(Recalculations!C67),"",Recalculations!C67)</f>
        <v>Chemicals</v>
      </c>
      <c r="D55" s="20" t="s">
        <v>317</v>
      </c>
      <c r="E55" s="195">
        <f>IF(ISBLANK(Recalculations!E67),"",Recalculations!E67)</f>
        <v>3.9881636906329732E-2</v>
      </c>
      <c r="F55" s="195">
        <f>IF(ISBLANK(Recalculations!J67),"",Recalculations!J67)</f>
        <v>15.359283487421692</v>
      </c>
      <c r="G55" s="195">
        <f>IF(ISBLANK(Recalculations!O67),"",Recalculations!O67)</f>
        <v>14.837124206316048</v>
      </c>
      <c r="H55" s="195">
        <f>IF(ISBLANK(Recalculations!T67),"",Recalculations!T67)</f>
        <v>20.723104483409259</v>
      </c>
      <c r="I55" s="195">
        <f>IF(ISBLANK(Recalculations!Y67),"",Recalculations!Y67)</f>
        <v>1.1440160928135015</v>
      </c>
      <c r="J55" s="195">
        <f>IF(ISBLANK(Recalculations!AA67),"",Recalculations!AA67)</f>
        <v>3.031560218288746</v>
      </c>
      <c r="K55" s="195">
        <f>IF(ISBLANK(Recalculations!AB67),"",Recalculations!AB67)</f>
        <v>3.1929439644114268</v>
      </c>
      <c r="L55" s="195">
        <f>IF(ISBLANK(Recalculations!AC67),"",Recalculations!AC67)</f>
        <v>-2.5489522014936483E-3</v>
      </c>
      <c r="M55" s="195">
        <f>IF(ISBLANK(Recalculations!AD67),"",Recalculations!AD67)</f>
        <v>-6.6837806747659556</v>
      </c>
      <c r="N55" s="195">
        <f>IF(ISBLANK(Recalculations!AE67),"",Recalculations!AE67)</f>
        <v>-3.5632642933204011</v>
      </c>
      <c r="O55" s="195">
        <f>IF(ISBLANK(Recalculations!AF67),"",Recalculations!AF67)</f>
        <v>8.6926752489502519</v>
      </c>
      <c r="P55" s="195">
        <f>IF(ISBLANK(Recalculations!AG67),"",Recalculations!AG67)</f>
        <v>7.7706388668285058</v>
      </c>
      <c r="Q55" s="195">
        <f>IF(ISBLANK(Recalculations!AH67),"",Recalculations!AH67)</f>
        <v>8.2611132644065606</v>
      </c>
      <c r="R55" s="195">
        <f>IF(ISBLANK(Recalculations!AI67),"",Recalculations!AI67)</f>
        <v>13.287736466766205</v>
      </c>
      <c r="S55" s="195">
        <f>IF(ISBLANK(Recalculations!AJ67),"",Recalculations!AJ67)</f>
        <v>1.459089629389041</v>
      </c>
      <c r="T55" s="195">
        <f>IF(ISBLANK(Recalculations!AK67),"",Recalculations!AK67)</f>
        <v>12.179164951154121</v>
      </c>
      <c r="U55" s="195">
        <f>IF(ISBLANK(Recalculations!AL67),"",Recalculations!AL67)</f>
        <v>16.54705840531193</v>
      </c>
    </row>
    <row r="56" spans="2:21" ht="14.25" customHeight="1" x14ac:dyDescent="0.35">
      <c r="B56" s="26" t="str">
        <f>IF(ISBLANK(Recalculations!B68),"",Recalculations!B68)</f>
        <v>1.A.2.d</v>
      </c>
      <c r="C56" s="26" t="str">
        <f>IF(ISBLANK(Recalculations!C68),"",Recalculations!C68)</f>
        <v>Pulp, Paper and Print</v>
      </c>
      <c r="D56" s="20" t="s">
        <v>317</v>
      </c>
      <c r="E56" s="195">
        <f>IF(ISBLANK(Recalculations!E68),"",Recalculations!E68)</f>
        <v>0</v>
      </c>
      <c r="F56" s="195">
        <f>IF(ISBLANK(Recalculations!J68),"",Recalculations!J68)</f>
        <v>8.5511820900040902</v>
      </c>
      <c r="G56" s="195">
        <f>IF(ISBLANK(Recalculations!O68),"",Recalculations!O68)</f>
        <v>8.2459451625747562</v>
      </c>
      <c r="H56" s="195">
        <f>IF(ISBLANK(Recalculations!T68),"",Recalculations!T68)</f>
        <v>5.8278392940304045</v>
      </c>
      <c r="I56" s="195">
        <f>IF(ISBLANK(Recalculations!Y68),"",Recalculations!Y68)</f>
        <v>0.14387418225912185</v>
      </c>
      <c r="J56" s="195">
        <f>IF(ISBLANK(Recalculations!AA68),"",Recalculations!AA68)</f>
        <v>-0.46081410354885932</v>
      </c>
      <c r="K56" s="195">
        <f>IF(ISBLANK(Recalculations!AB68),"",Recalculations!AB68)</f>
        <v>-3.5984722123103907</v>
      </c>
      <c r="L56" s="195">
        <f>IF(ISBLANK(Recalculations!AC68),"",Recalculations!AC68)</f>
        <v>-6.2278879615263172</v>
      </c>
      <c r="M56" s="195">
        <f>IF(ISBLANK(Recalculations!AD68),"",Recalculations!AD68)</f>
        <v>2.9741293216759459</v>
      </c>
      <c r="N56" s="195">
        <f>IF(ISBLANK(Recalculations!AE68),"",Recalculations!AE68)</f>
        <v>8.3045437299027469E-3</v>
      </c>
      <c r="O56" s="195">
        <f>IF(ISBLANK(Recalculations!AF68),"",Recalculations!AF68)</f>
        <v>0.7751475976551454</v>
      </c>
      <c r="P56" s="195">
        <f>IF(ISBLANK(Recalculations!AG68),"",Recalculations!AG68)</f>
        <v>-1.5149399507531456</v>
      </c>
      <c r="Q56" s="195">
        <f>IF(ISBLANK(Recalculations!AH68),"",Recalculations!AH68)</f>
        <v>0.68791757293844213</v>
      </c>
      <c r="R56" s="195">
        <f>IF(ISBLANK(Recalculations!AI68),"",Recalculations!AI68)</f>
        <v>-1.5176436110380784</v>
      </c>
      <c r="S56" s="195">
        <f>IF(ISBLANK(Recalculations!AJ68),"",Recalculations!AJ68)</f>
        <v>0.50559970199133986</v>
      </c>
      <c r="T56" s="195">
        <f>IF(ISBLANK(Recalculations!AK68),"",Recalculations!AK68)</f>
        <v>-6.0490340909559848E-2</v>
      </c>
      <c r="U56" s="195">
        <f>IF(ISBLANK(Recalculations!AL68),"",Recalculations!AL68)</f>
        <v>-2.9383301470159928</v>
      </c>
    </row>
    <row r="57" spans="2:21" ht="14.25" customHeight="1" x14ac:dyDescent="0.35">
      <c r="B57" s="26" t="str">
        <f>IF(ISBLANK(Recalculations!B69),"",Recalculations!B69)</f>
        <v>1.A.2.e</v>
      </c>
      <c r="C57" s="26" t="str">
        <f>IF(ISBLANK(Recalculations!C69),"",Recalculations!C69)</f>
        <v>Food Processing, Beverages and Tobacco</v>
      </c>
      <c r="D57" s="20" t="s">
        <v>317</v>
      </c>
      <c r="E57" s="195">
        <f>IF(ISBLANK(Recalculations!E69),"",Recalculations!E69)</f>
        <v>5.6404723719651884E-2</v>
      </c>
      <c r="F57" s="195">
        <f>IF(ISBLANK(Recalculations!J69),"",Recalculations!J69)</f>
        <v>49.030917890461524</v>
      </c>
      <c r="G57" s="195">
        <f>IF(ISBLANK(Recalculations!O69),"",Recalculations!O69)</f>
        <v>47.369335806992694</v>
      </c>
      <c r="H57" s="195">
        <f>IF(ISBLANK(Recalculations!T69),"",Recalculations!T69)</f>
        <v>25.761361192192453</v>
      </c>
      <c r="I57" s="195">
        <f>IF(ISBLANK(Recalculations!Y69),"",Recalculations!Y69)</f>
        <v>-1.5384103443200274</v>
      </c>
      <c r="J57" s="195">
        <f>IF(ISBLANK(Recalculations!AA69),"",Recalculations!AA69)</f>
        <v>1.4066955640341803</v>
      </c>
      <c r="K57" s="195">
        <f>IF(ISBLANK(Recalculations!AB69),"",Recalculations!AB69)</f>
        <v>2.2636942598155656</v>
      </c>
      <c r="L57" s="195">
        <f>IF(ISBLANK(Recalculations!AC69),"",Recalculations!AC69)</f>
        <v>-32.074832725269061</v>
      </c>
      <c r="M57" s="195">
        <f>IF(ISBLANK(Recalculations!AD69),"",Recalculations!AD69)</f>
        <v>-23.164604225908192</v>
      </c>
      <c r="N57" s="195">
        <f>IF(ISBLANK(Recalculations!AE69),"",Recalculations!AE69)</f>
        <v>-5.7590186738658531</v>
      </c>
      <c r="O57" s="195">
        <f>IF(ISBLANK(Recalculations!AF69),"",Recalculations!AF69)</f>
        <v>-9.885551838568972</v>
      </c>
      <c r="P57" s="195">
        <f>IF(ISBLANK(Recalculations!AG69),"",Recalculations!AG69)</f>
        <v>-11.298731984587675</v>
      </c>
      <c r="Q57" s="195">
        <f>IF(ISBLANK(Recalculations!AH69),"",Recalculations!AH69)</f>
        <v>7.1438157589475395</v>
      </c>
      <c r="R57" s="195">
        <f>IF(ISBLANK(Recalculations!AI69),"",Recalculations!AI69)</f>
        <v>3.9294404763877537</v>
      </c>
      <c r="S57" s="195">
        <f>IF(ISBLANK(Recalculations!AJ69),"",Recalculations!AJ69)</f>
        <v>41.527485110585758</v>
      </c>
      <c r="T57" s="195">
        <f>IF(ISBLANK(Recalculations!AK69),"",Recalculations!AK69)</f>
        <v>30.368160907670926</v>
      </c>
      <c r="U57" s="195">
        <f>IF(ISBLANK(Recalculations!AL69),"",Recalculations!AL69)</f>
        <v>22.77951707831744</v>
      </c>
    </row>
    <row r="58" spans="2:21" ht="14.25" customHeight="1" x14ac:dyDescent="0.35">
      <c r="B58" s="26" t="str">
        <f>IF(ISBLANK(Recalculations!B70),"",Recalculations!B70)</f>
        <v>1.A.2.f</v>
      </c>
      <c r="C58" s="26" t="str">
        <f>IF(ISBLANK(Recalculations!C70),"",Recalculations!C70)</f>
        <v>Non-metallic minerals</v>
      </c>
      <c r="D58" s="20" t="s">
        <v>317</v>
      </c>
      <c r="E58" s="195">
        <f>IF(ISBLANK(Recalculations!E70),"",Recalculations!E70)</f>
        <v>2.5471909446764585E-2</v>
      </c>
      <c r="F58" s="195">
        <f>IF(ISBLANK(Recalculations!J70),"",Recalculations!J70)</f>
        <v>22.833414251184081</v>
      </c>
      <c r="G58" s="195">
        <f>IF(ISBLANK(Recalculations!O70),"",Recalculations!O70)</f>
        <v>22.002450150454706</v>
      </c>
      <c r="H58" s="195">
        <f>IF(ISBLANK(Recalculations!T70),"",Recalculations!T70)</f>
        <v>2.3930687261854473</v>
      </c>
      <c r="I58" s="195">
        <f>IF(ISBLANK(Recalculations!Y70),"",Recalculations!Y70)</f>
        <v>-39.372220862580093</v>
      </c>
      <c r="J58" s="195">
        <f>IF(ISBLANK(Recalculations!AA70),"",Recalculations!AA70)</f>
        <v>-35.833367742648534</v>
      </c>
      <c r="K58" s="195">
        <f>IF(ISBLANK(Recalculations!AB70),"",Recalculations!AB70)</f>
        <v>-27.157621290881821</v>
      </c>
      <c r="L58" s="195">
        <f>IF(ISBLANK(Recalculations!AC70),"",Recalculations!AC70)</f>
        <v>-50.49857357472149</v>
      </c>
      <c r="M58" s="195">
        <f>IF(ISBLANK(Recalculations!AD70),"",Recalculations!AD70)</f>
        <v>-39.635155518530837</v>
      </c>
      <c r="N58" s="195">
        <f>IF(ISBLANK(Recalculations!AE70),"",Recalculations!AE70)</f>
        <v>-44.958530252667515</v>
      </c>
      <c r="O58" s="195">
        <f>IF(ISBLANK(Recalculations!AF70),"",Recalculations!AF70)</f>
        <v>-38.709826348849219</v>
      </c>
      <c r="P58" s="195">
        <f>IF(ISBLANK(Recalculations!AG70),"",Recalculations!AG70)</f>
        <v>-46.403799150285749</v>
      </c>
      <c r="Q58" s="195">
        <f>IF(ISBLANK(Recalculations!AH70),"",Recalculations!AH70)</f>
        <v>-38.357633867979303</v>
      </c>
      <c r="R58" s="195">
        <f>IF(ISBLANK(Recalculations!AI70),"",Recalculations!AI70)</f>
        <v>-22.567086485843902</v>
      </c>
      <c r="S58" s="195">
        <f>IF(ISBLANK(Recalculations!AJ70),"",Recalculations!AJ70)</f>
        <v>-36.754197702383635</v>
      </c>
      <c r="T58" s="195">
        <f>IF(ISBLANK(Recalculations!AK70),"",Recalculations!AK70)</f>
        <v>-42.317168932147297</v>
      </c>
      <c r="U58" s="195">
        <f>IF(ISBLANK(Recalculations!AL70),"",Recalculations!AL70)</f>
        <v>-19.543831182892291</v>
      </c>
    </row>
    <row r="59" spans="2:21" ht="14.25" customHeight="1" x14ac:dyDescent="0.35">
      <c r="B59" s="26" t="str">
        <f>IF(ISBLANK(Recalculations!B71),"",Recalculations!B71)</f>
        <v>1.A.2.g</v>
      </c>
      <c r="C59" s="26" t="str">
        <f>IF(ISBLANK(Recalculations!C71),"",Recalculations!C71)</f>
        <v>Other</v>
      </c>
      <c r="D59" s="20" t="s">
        <v>317</v>
      </c>
      <c r="E59" s="195">
        <f>IF(ISBLANK(Recalculations!E71),"",Recalculations!E71)</f>
        <v>18.773067932038089</v>
      </c>
      <c r="F59" s="195">
        <f>IF(ISBLANK(Recalculations!J71),"",Recalculations!J71)</f>
        <v>162.77168770286858</v>
      </c>
      <c r="G59" s="195">
        <f>IF(ISBLANK(Recalculations!O71),"",Recalculations!O71)</f>
        <v>159.93646999469206</v>
      </c>
      <c r="H59" s="195">
        <f>IF(ISBLANK(Recalculations!T71),"",Recalculations!T71)</f>
        <v>144.85903584059895</v>
      </c>
      <c r="I59" s="195">
        <f>IF(ISBLANK(Recalculations!Y71),"",Recalculations!Y71)</f>
        <v>170.67420523373244</v>
      </c>
      <c r="J59" s="195">
        <f>IF(ISBLANK(Recalculations!AA71),"",Recalculations!AA71)</f>
        <v>140.46119889013136</v>
      </c>
      <c r="K59" s="195">
        <f>IF(ISBLANK(Recalculations!AB71),"",Recalculations!AB71)</f>
        <v>173.11878145931519</v>
      </c>
      <c r="L59" s="195">
        <f>IF(ISBLANK(Recalculations!AC71),"",Recalculations!AC71)</f>
        <v>73.81546299207821</v>
      </c>
      <c r="M59" s="195">
        <f>IF(ISBLANK(Recalculations!AD71),"",Recalculations!AD71)</f>
        <v>142.14655433121385</v>
      </c>
      <c r="N59" s="195">
        <f>IF(ISBLANK(Recalculations!AE71),"",Recalculations!AE71)</f>
        <v>145.33283466273946</v>
      </c>
      <c r="O59" s="195">
        <f>IF(ISBLANK(Recalculations!AF71),"",Recalculations!AF71)</f>
        <v>224.1080942480138</v>
      </c>
      <c r="P59" s="195">
        <f>IF(ISBLANK(Recalculations!AG71),"",Recalculations!AG71)</f>
        <v>225.99894953659145</v>
      </c>
      <c r="Q59" s="195">
        <f>IF(ISBLANK(Recalculations!AH71),"",Recalculations!AH71)</f>
        <v>228.40761657709595</v>
      </c>
      <c r="R59" s="195">
        <f>IF(ISBLANK(Recalculations!AI71),"",Recalculations!AI71)</f>
        <v>168.83710900987683</v>
      </c>
      <c r="S59" s="195">
        <f>IF(ISBLANK(Recalculations!AJ71),"",Recalculations!AJ71)</f>
        <v>167.60168681637549</v>
      </c>
      <c r="T59" s="195">
        <f>IF(ISBLANK(Recalculations!AK71),"",Recalculations!AK71)</f>
        <v>148.99564991042973</v>
      </c>
      <c r="U59" s="195">
        <f>IF(ISBLANK(Recalculations!AL71),"",Recalculations!AL71)</f>
        <v>150.01826186819483</v>
      </c>
    </row>
    <row r="60" spans="2:21" ht="14.25" customHeight="1" x14ac:dyDescent="0.35">
      <c r="B60" s="26" t="str">
        <f>IF(ISBLANK(Recalculations!B73),"",Recalculations!B73)</f>
        <v>1.A.3.a</v>
      </c>
      <c r="C60" s="26" t="str">
        <f>IF(ISBLANK(Recalculations!C73),"",Recalculations!C73)</f>
        <v>Domestic Aviation</v>
      </c>
      <c r="D60" s="20" t="s">
        <v>317</v>
      </c>
      <c r="E60" s="195">
        <f>IF(ISBLANK(Recalculations!E73),"",Recalculations!E73)</f>
        <v>0</v>
      </c>
      <c r="F60" s="195">
        <f>IF(ISBLANK(Recalculations!J73),"",Recalculations!J73)</f>
        <v>0</v>
      </c>
      <c r="G60" s="195">
        <f>IF(ISBLANK(Recalculations!O73),"",Recalculations!O73)</f>
        <v>0</v>
      </c>
      <c r="H60" s="195">
        <f>IF(ISBLANK(Recalculations!T73),"",Recalculations!T73)</f>
        <v>0</v>
      </c>
      <c r="I60" s="195">
        <f>IF(ISBLANK(Recalculations!Y73),"",Recalculations!Y73)</f>
        <v>0</v>
      </c>
      <c r="J60" s="195">
        <f>IF(ISBLANK(Recalculations!AA73),"",Recalculations!AA73)</f>
        <v>0</v>
      </c>
      <c r="K60" s="195">
        <f>IF(ISBLANK(Recalculations!AB73),"",Recalculations!AB73)</f>
        <v>0</v>
      </c>
      <c r="L60" s="195">
        <f>IF(ISBLANK(Recalculations!AC73),"",Recalculations!AC73)</f>
        <v>0</v>
      </c>
      <c r="M60" s="195">
        <f>IF(ISBLANK(Recalculations!AD73),"",Recalculations!AD73)</f>
        <v>0</v>
      </c>
      <c r="N60" s="195">
        <f>IF(ISBLANK(Recalculations!AE73),"",Recalculations!AE73)</f>
        <v>0</v>
      </c>
      <c r="O60" s="195">
        <f>IF(ISBLANK(Recalculations!AF73),"",Recalculations!AF73)</f>
        <v>0</v>
      </c>
      <c r="P60" s="195">
        <f>IF(ISBLANK(Recalculations!AG73),"",Recalculations!AG73)</f>
        <v>0</v>
      </c>
      <c r="Q60" s="195">
        <f>IF(ISBLANK(Recalculations!AH73),"",Recalculations!AH73)</f>
        <v>0</v>
      </c>
      <c r="R60" s="195">
        <f>IF(ISBLANK(Recalculations!AI73),"",Recalculations!AI73)</f>
        <v>0</v>
      </c>
      <c r="S60" s="195">
        <f>IF(ISBLANK(Recalculations!AJ73),"",Recalculations!AJ73)</f>
        <v>0</v>
      </c>
      <c r="T60" s="195">
        <f>IF(ISBLANK(Recalculations!AK73),"",Recalculations!AK73)</f>
        <v>0</v>
      </c>
      <c r="U60" s="195">
        <f>IF(ISBLANK(Recalculations!AL73),"",Recalculations!AL73)</f>
        <v>-2.5014200453483681E-3</v>
      </c>
    </row>
    <row r="61" spans="2:21" ht="14.25" customHeight="1" x14ac:dyDescent="0.35">
      <c r="B61" s="26" t="str">
        <f>IF(ISBLANK(Recalculations!B74),"",Recalculations!B74)</f>
        <v>1.A.3.b</v>
      </c>
      <c r="C61" s="26" t="str">
        <f>IF(ISBLANK(Recalculations!C74),"",Recalculations!C74)</f>
        <v>Road Transportation</v>
      </c>
      <c r="D61" s="20" t="s">
        <v>317</v>
      </c>
      <c r="E61" s="195">
        <f>IF(ISBLANK(Recalculations!E74),"",Recalculations!E74)</f>
        <v>-5.4961523068413953E-2</v>
      </c>
      <c r="F61" s="195">
        <f>IF(ISBLANK(Recalculations!J74),"",Recalculations!J74)</f>
        <v>0.35680722880988469</v>
      </c>
      <c r="G61" s="195">
        <f>IF(ISBLANK(Recalculations!O74),"",Recalculations!O74)</f>
        <v>2.5275018272568559</v>
      </c>
      <c r="H61" s="195">
        <f>IF(ISBLANK(Recalculations!T74),"",Recalculations!T74)</f>
        <v>3.7864548265770281</v>
      </c>
      <c r="I61" s="195">
        <f>IF(ISBLANK(Recalculations!Y74),"",Recalculations!Y74)</f>
        <v>7.3946383087131835</v>
      </c>
      <c r="J61" s="195">
        <f>IF(ISBLANK(Recalculations!AA74),"",Recalculations!AA74)</f>
        <v>8.5684062999043817</v>
      </c>
      <c r="K61" s="195">
        <f>IF(ISBLANK(Recalculations!AB74),"",Recalculations!AB74)</f>
        <v>8.8675529164684121</v>
      </c>
      <c r="L61" s="195">
        <f>IF(ISBLANK(Recalculations!AC74),"",Recalculations!AC74)</f>
        <v>9.6681005755272054</v>
      </c>
      <c r="M61" s="195">
        <f>IF(ISBLANK(Recalculations!AD74),"",Recalculations!AD74)</f>
        <v>24.782172238856219</v>
      </c>
      <c r="N61" s="195">
        <f>IF(ISBLANK(Recalculations!AE74),"",Recalculations!AE74)</f>
        <v>54.31109153683974</v>
      </c>
      <c r="O61" s="195">
        <f>IF(ISBLANK(Recalculations!AF74),"",Recalculations!AF74)</f>
        <v>68.882743297857814</v>
      </c>
      <c r="P61" s="195">
        <f>IF(ISBLANK(Recalculations!AG74),"",Recalculations!AG74)</f>
        <v>87.946704646989019</v>
      </c>
      <c r="Q61" s="195">
        <f>IF(ISBLANK(Recalculations!AH74),"",Recalculations!AH74)</f>
        <v>101.42912010570399</v>
      </c>
      <c r="R61" s="195">
        <f>IF(ISBLANK(Recalculations!AI74),"",Recalculations!AI74)</f>
        <v>83.174831137985166</v>
      </c>
      <c r="S61" s="195">
        <f>IF(ISBLANK(Recalculations!AJ74),"",Recalculations!AJ74)</f>
        <v>105.73835443124335</v>
      </c>
      <c r="T61" s="195">
        <f>IF(ISBLANK(Recalculations!AK74),"",Recalculations!AK74)</f>
        <v>125.81874682817943</v>
      </c>
      <c r="U61" s="195">
        <f>IF(ISBLANK(Recalculations!AL74),"",Recalculations!AL74)</f>
        <v>97.806466675678166</v>
      </c>
    </row>
    <row r="62" spans="2:21" ht="14.25" customHeight="1" x14ac:dyDescent="0.35">
      <c r="B62" s="26" t="str">
        <f>IF(ISBLANK(Recalculations!B75),"",Recalculations!B75)</f>
        <v>1.A.3.c</v>
      </c>
      <c r="C62" s="26" t="str">
        <f>IF(ISBLANK(Recalculations!C75),"",Recalculations!C75)</f>
        <v>Railways</v>
      </c>
      <c r="D62" s="20" t="s">
        <v>317</v>
      </c>
      <c r="E62" s="195">
        <f>IF(ISBLANK(Recalculations!E75),"",Recalculations!E75)</f>
        <v>0</v>
      </c>
      <c r="F62" s="195">
        <f>IF(ISBLANK(Recalculations!J75),"",Recalculations!J75)</f>
        <v>0</v>
      </c>
      <c r="G62" s="195">
        <f>IF(ISBLANK(Recalculations!O75),"",Recalculations!O75)</f>
        <v>0</v>
      </c>
      <c r="H62" s="195">
        <f>IF(ISBLANK(Recalculations!T75),"",Recalculations!T75)</f>
        <v>0</v>
      </c>
      <c r="I62" s="195">
        <f>IF(ISBLANK(Recalculations!Y75),"",Recalculations!Y75)</f>
        <v>0</v>
      </c>
      <c r="J62" s="195">
        <f>IF(ISBLANK(Recalculations!AA75),"",Recalculations!AA75)</f>
        <v>0</v>
      </c>
      <c r="K62" s="195">
        <f>IF(ISBLANK(Recalculations!AB75),"",Recalculations!AB75)</f>
        <v>0</v>
      </c>
      <c r="L62" s="195">
        <f>IF(ISBLANK(Recalculations!AC75),"",Recalculations!AC75)</f>
        <v>0</v>
      </c>
      <c r="M62" s="195">
        <f>IF(ISBLANK(Recalculations!AD75),"",Recalculations!AD75)</f>
        <v>0</v>
      </c>
      <c r="N62" s="195">
        <f>IF(ISBLANK(Recalculations!AE75),"",Recalculations!AE75)</f>
        <v>0</v>
      </c>
      <c r="O62" s="195">
        <f>IF(ISBLANK(Recalculations!AF75),"",Recalculations!AF75)</f>
        <v>0</v>
      </c>
      <c r="P62" s="195">
        <f>IF(ISBLANK(Recalculations!AG75),"",Recalculations!AG75)</f>
        <v>0</v>
      </c>
      <c r="Q62" s="195">
        <f>IF(ISBLANK(Recalculations!AH75),"",Recalculations!AH75)</f>
        <v>0</v>
      </c>
      <c r="R62" s="195">
        <f>IF(ISBLANK(Recalculations!AI75),"",Recalculations!AI75)</f>
        <v>0</v>
      </c>
      <c r="S62" s="195">
        <f>IF(ISBLANK(Recalculations!AJ75),"",Recalculations!AJ75)</f>
        <v>0</v>
      </c>
      <c r="T62" s="195">
        <f>IF(ISBLANK(Recalculations!AK75),"",Recalculations!AK75)</f>
        <v>0</v>
      </c>
      <c r="U62" s="195">
        <f>IF(ISBLANK(Recalculations!AL75),"",Recalculations!AL75)</f>
        <v>0.54659515945664339</v>
      </c>
    </row>
    <row r="63" spans="2:21" ht="14.25" customHeight="1" x14ac:dyDescent="0.35">
      <c r="B63" s="26" t="str">
        <f>IF(ISBLANK(Recalculations!B76),"",Recalculations!B76)</f>
        <v>1.A.3.d</v>
      </c>
      <c r="C63" s="26" t="str">
        <f>IF(ISBLANK(Recalculations!C76),"",Recalculations!C76)</f>
        <v>Domestic navigation</v>
      </c>
      <c r="D63" s="20" t="s">
        <v>317</v>
      </c>
      <c r="E63" s="195">
        <f>IF(ISBLANK(Recalculations!E76),"",Recalculations!E76)</f>
        <v>0</v>
      </c>
      <c r="F63" s="195">
        <f>IF(ISBLANK(Recalculations!J76),"",Recalculations!J76)</f>
        <v>0</v>
      </c>
      <c r="G63" s="195">
        <f>IF(ISBLANK(Recalculations!O76),"",Recalculations!O76)</f>
        <v>0</v>
      </c>
      <c r="H63" s="195">
        <f>IF(ISBLANK(Recalculations!T76),"",Recalculations!T76)</f>
        <v>0</v>
      </c>
      <c r="I63" s="195">
        <f>IF(ISBLANK(Recalculations!Y76),"",Recalculations!Y76)</f>
        <v>0</v>
      </c>
      <c r="J63" s="195">
        <f>IF(ISBLANK(Recalculations!AA76),"",Recalculations!AA76)</f>
        <v>0</v>
      </c>
      <c r="K63" s="195">
        <f>IF(ISBLANK(Recalculations!AB76),"",Recalculations!AB76)</f>
        <v>0</v>
      </c>
      <c r="L63" s="195">
        <f>IF(ISBLANK(Recalculations!AC76),"",Recalculations!AC76)</f>
        <v>0</v>
      </c>
      <c r="M63" s="195">
        <f>IF(ISBLANK(Recalculations!AD76),"",Recalculations!AD76)</f>
        <v>0</v>
      </c>
      <c r="N63" s="195">
        <f>IF(ISBLANK(Recalculations!AE76),"",Recalculations!AE76)</f>
        <v>0</v>
      </c>
      <c r="O63" s="195">
        <f>IF(ISBLANK(Recalculations!AF76),"",Recalculations!AF76)</f>
        <v>0</v>
      </c>
      <c r="P63" s="195">
        <f>IF(ISBLANK(Recalculations!AG76),"",Recalculations!AG76)</f>
        <v>0</v>
      </c>
      <c r="Q63" s="195">
        <f>IF(ISBLANK(Recalculations!AH76),"",Recalculations!AH76)</f>
        <v>0</v>
      </c>
      <c r="R63" s="195">
        <f>IF(ISBLANK(Recalculations!AI76),"",Recalculations!AI76)</f>
        <v>0</v>
      </c>
      <c r="S63" s="195">
        <f>IF(ISBLANK(Recalculations!AJ76),"",Recalculations!AJ76)</f>
        <v>0</v>
      </c>
      <c r="T63" s="195">
        <f>IF(ISBLANK(Recalculations!AK76),"",Recalculations!AK76)</f>
        <v>2.43042366599866E-2</v>
      </c>
      <c r="U63" s="195">
        <f>IF(ISBLANK(Recalculations!AL76),"",Recalculations!AL76)</f>
        <v>37.289683694521841</v>
      </c>
    </row>
    <row r="64" spans="2:21" ht="14.25" customHeight="1" x14ac:dyDescent="0.35">
      <c r="B64" s="26" t="str">
        <f>IF(ISBLANK(Recalculations!B77),"",Recalculations!B77)</f>
        <v>1.A.3.e</v>
      </c>
      <c r="C64" s="26" t="str">
        <f>IF(ISBLANK(Recalculations!C77),"",Recalculations!C77)</f>
        <v>Other transportation</v>
      </c>
      <c r="D64" s="20" t="s">
        <v>317</v>
      </c>
      <c r="E64" s="195">
        <f>IF(ISBLANK(Recalculations!E77),"",Recalculations!E77)</f>
        <v>1.4603578744839751E-2</v>
      </c>
      <c r="F64" s="195">
        <f>IF(ISBLANK(Recalculations!J77),"",Recalculations!J77)</f>
        <v>2.4701879605018462E-2</v>
      </c>
      <c r="G64" s="195">
        <f>IF(ISBLANK(Recalculations!O77),"",Recalculations!O77)</f>
        <v>9.1958312823976485E-3</v>
      </c>
      <c r="H64" s="195">
        <f>IF(ISBLANK(Recalculations!T77),"",Recalculations!T77)</f>
        <v>4.5556404144576845E-2</v>
      </c>
      <c r="I64" s="195">
        <f>IF(ISBLANK(Recalculations!Y77),"",Recalculations!Y77)</f>
        <v>4.0144691079120776E-2</v>
      </c>
      <c r="J64" s="195">
        <f>IF(ISBLANK(Recalculations!AA77),"",Recalculations!AA77)</f>
        <v>3.3601300719425353E-2</v>
      </c>
      <c r="K64" s="195">
        <f>IF(ISBLANK(Recalculations!AB77),"",Recalculations!AB77)</f>
        <v>3.4621813688232805E-2</v>
      </c>
      <c r="L64" s="195">
        <f>IF(ISBLANK(Recalculations!AC77),"",Recalculations!AC77)</f>
        <v>3.4610248974615843E-2</v>
      </c>
      <c r="M64" s="195">
        <f>IF(ISBLANK(Recalculations!AD77),"",Recalculations!AD77)</f>
        <v>3.3633564389134563E-2</v>
      </c>
      <c r="N64" s="195">
        <f>IF(ISBLANK(Recalculations!AE77),"",Recalculations!AE77)</f>
        <v>2.3077158234428907E-2</v>
      </c>
      <c r="O64" s="195">
        <f>IF(ISBLANK(Recalculations!AF77),"",Recalculations!AF77)</f>
        <v>2.2296408543894586E-2</v>
      </c>
      <c r="P64" s="195">
        <f>IF(ISBLANK(Recalculations!AG77),"",Recalculations!AG77)</f>
        <v>2.5853408604831429E-2</v>
      </c>
      <c r="Q64" s="195">
        <f>IF(ISBLANK(Recalculations!AH77),"",Recalculations!AH77)</f>
        <v>1.9557350954244157E-2</v>
      </c>
      <c r="R64" s="195">
        <f>IF(ISBLANK(Recalculations!AI77),"",Recalculations!AI77)</f>
        <v>1.2049739343581223E-2</v>
      </c>
      <c r="S64" s="195">
        <f>IF(ISBLANK(Recalculations!AJ77),"",Recalculations!AJ77)</f>
        <v>5.9856933279434088E-3</v>
      </c>
      <c r="T64" s="195">
        <f>IF(ISBLANK(Recalculations!AK77),"",Recalculations!AK77)</f>
        <v>1.0215617978900582E-2</v>
      </c>
      <c r="U64" s="195">
        <f>IF(ISBLANK(Recalculations!AL77),"",Recalculations!AL77)</f>
        <v>-0.60740990958979069</v>
      </c>
    </row>
    <row r="65" spans="2:23" ht="14.25" customHeight="1" x14ac:dyDescent="0.35">
      <c r="B65" s="26" t="str">
        <f>IF(ISBLANK(Recalculations!B79),"",Recalculations!B79)</f>
        <v>1.A.4.a</v>
      </c>
      <c r="C65" s="26" t="str">
        <f>IF(ISBLANK(Recalculations!C79),"",Recalculations!C79)</f>
        <v>Commercial/Institutional</v>
      </c>
      <c r="D65" s="20" t="s">
        <v>317</v>
      </c>
      <c r="E65" s="195">
        <f>IF(ISBLANK(Recalculations!E79),"",Recalculations!E79)</f>
        <v>-0.33683534860438158</v>
      </c>
      <c r="F65" s="195">
        <f>IF(ISBLANK(Recalculations!J79),"",Recalculations!J79)</f>
        <v>-4.2375294262435546</v>
      </c>
      <c r="G65" s="195">
        <f>IF(ISBLANK(Recalculations!O79),"",Recalculations!O79)</f>
        <v>-9.0124953017671032</v>
      </c>
      <c r="H65" s="195">
        <f>IF(ISBLANK(Recalculations!T79),"",Recalculations!T79)</f>
        <v>-22.989062138639383</v>
      </c>
      <c r="I65" s="195">
        <f>IF(ISBLANK(Recalculations!Y79),"",Recalculations!Y79)</f>
        <v>-30.13612811922917</v>
      </c>
      <c r="J65" s="195">
        <f>IF(ISBLANK(Recalculations!AA79),"",Recalculations!AA79)</f>
        <v>-25.203777356403634</v>
      </c>
      <c r="K65" s="195">
        <f>IF(ISBLANK(Recalculations!AB79),"",Recalculations!AB79)</f>
        <v>-32.172182060231307</v>
      </c>
      <c r="L65" s="195">
        <f>IF(ISBLANK(Recalculations!AC79),"",Recalculations!AC79)</f>
        <v>2.8601254383743253</v>
      </c>
      <c r="M65" s="195">
        <f>IF(ISBLANK(Recalculations!AD79),"",Recalculations!AD79)</f>
        <v>-41.564222001148437</v>
      </c>
      <c r="N65" s="195">
        <f>IF(ISBLANK(Recalculations!AE79),"",Recalculations!AE79)</f>
        <v>-9.8612370454727625</v>
      </c>
      <c r="O65" s="195">
        <f>IF(ISBLANK(Recalculations!AF79),"",Recalculations!AF79)</f>
        <v>-13.515611609914004</v>
      </c>
      <c r="P65" s="195">
        <f>IF(ISBLANK(Recalculations!AG79),"",Recalculations!AG79)</f>
        <v>-14.763366991039675</v>
      </c>
      <c r="Q65" s="195">
        <f>IF(ISBLANK(Recalculations!AH79),"",Recalculations!AH79)</f>
        <v>-25.5811739342073</v>
      </c>
      <c r="R65" s="195">
        <f>IF(ISBLANK(Recalculations!AI79),"",Recalculations!AI79)</f>
        <v>-15.980088250762265</v>
      </c>
      <c r="S65" s="195">
        <f>IF(ISBLANK(Recalculations!AJ79),"",Recalculations!AJ79)</f>
        <v>-27.530202714366851</v>
      </c>
      <c r="T65" s="195">
        <f>IF(ISBLANK(Recalculations!AK79),"",Recalculations!AK79)</f>
        <v>-43.575907253020887</v>
      </c>
      <c r="U65" s="195">
        <f>IF(ISBLANK(Recalculations!AL79),"",Recalculations!AL79)</f>
        <v>-49.250964709942309</v>
      </c>
    </row>
    <row r="66" spans="2:23" ht="14.25" customHeight="1" x14ac:dyDescent="0.35">
      <c r="B66" s="26" t="str">
        <f>IF(ISBLANK(Recalculations!B80),"",Recalculations!B80)</f>
        <v>1.A.4.b</v>
      </c>
      <c r="C66" s="26" t="str">
        <f>IF(ISBLANK(Recalculations!C80),"",Recalculations!C80)</f>
        <v>Residential</v>
      </c>
      <c r="D66" s="20" t="s">
        <v>317</v>
      </c>
      <c r="E66" s="195">
        <f>IF(ISBLANK(Recalculations!E80),"",Recalculations!E80)</f>
        <v>-1.4494172924241866</v>
      </c>
      <c r="F66" s="195">
        <f>IF(ISBLANK(Recalculations!J80),"",Recalculations!J80)</f>
        <v>-59.14157621744107</v>
      </c>
      <c r="G66" s="195">
        <f>IF(ISBLANK(Recalculations!O80),"",Recalculations!O80)</f>
        <v>-112.36416028172516</v>
      </c>
      <c r="H66" s="195">
        <f>IF(ISBLANK(Recalculations!T80),"",Recalculations!T80)</f>
        <v>-167.27735493737055</v>
      </c>
      <c r="I66" s="195">
        <f>IF(ISBLANK(Recalculations!Y80),"",Recalculations!Y80)</f>
        <v>-117.79612596612606</v>
      </c>
      <c r="J66" s="195">
        <f>IF(ISBLANK(Recalculations!AA80),"",Recalculations!AA80)</f>
        <v>-101.89618766264448</v>
      </c>
      <c r="K66" s="195">
        <f>IF(ISBLANK(Recalculations!AB80),"",Recalculations!AB80)</f>
        <v>-126.01452852270177</v>
      </c>
      <c r="L66" s="195">
        <f>IF(ISBLANK(Recalculations!AC80),"",Recalculations!AC80)</f>
        <v>-25.911981538835789</v>
      </c>
      <c r="M66" s="195">
        <f>IF(ISBLANK(Recalculations!AD80),"",Recalculations!AD80)</f>
        <v>-71.322487318049753</v>
      </c>
      <c r="N66" s="195">
        <f>IF(ISBLANK(Recalculations!AE80),"",Recalculations!AE80)</f>
        <v>-108.69149572871538</v>
      </c>
      <c r="O66" s="195">
        <f>IF(ISBLANK(Recalculations!AF80),"",Recalculations!AF80)</f>
        <v>-177.89087578327963</v>
      </c>
      <c r="P66" s="195">
        <f>IF(ISBLANK(Recalculations!AG80),"",Recalculations!AG80)</f>
        <v>-175.59567657799107</v>
      </c>
      <c r="Q66" s="195">
        <f>IF(ISBLANK(Recalculations!AH80),"",Recalculations!AH80)</f>
        <v>-182.82207019420548</v>
      </c>
      <c r="R66" s="195">
        <f>IF(ISBLANK(Recalculations!AI80),"",Recalculations!AI80)</f>
        <v>-151.37191531270309</v>
      </c>
      <c r="S66" s="195">
        <f>IF(ISBLANK(Recalculations!AJ80),"",Recalculations!AJ80)</f>
        <v>-158.6518377691591</v>
      </c>
      <c r="T66" s="195">
        <f>IF(ISBLANK(Recalculations!AK80),"",Recalculations!AK80)</f>
        <v>-131.4120646326819</v>
      </c>
      <c r="U66" s="195">
        <f>IF(ISBLANK(Recalculations!AL80),"",Recalculations!AL80)</f>
        <v>-116.9141007581411</v>
      </c>
    </row>
    <row r="67" spans="2:23" ht="14.25" customHeight="1" x14ac:dyDescent="0.35">
      <c r="B67" s="26" t="str">
        <f>IF(ISBLANK(Recalculations!B81),"",Recalculations!B81)</f>
        <v>1.A.4.c</v>
      </c>
      <c r="C67" s="26" t="str">
        <f>IF(ISBLANK(Recalculations!C81),"",Recalculations!C81)</f>
        <v>Agriculture/Forestry/Fishing</v>
      </c>
      <c r="D67" s="20" t="s">
        <v>317</v>
      </c>
      <c r="E67" s="195">
        <f>IF(ISBLANK(Recalculations!E81),"",Recalculations!E81)</f>
        <v>0</v>
      </c>
      <c r="F67" s="195">
        <f>IF(ISBLANK(Recalculations!J81),"",Recalculations!J81)</f>
        <v>0</v>
      </c>
      <c r="G67" s="195">
        <f>IF(ISBLANK(Recalculations!O81),"",Recalculations!O81)</f>
        <v>0</v>
      </c>
      <c r="H67" s="195">
        <f>IF(ISBLANK(Recalculations!T81),"",Recalculations!T81)</f>
        <v>0</v>
      </c>
      <c r="I67" s="195">
        <f>IF(ISBLANK(Recalculations!Y81),"",Recalculations!Y81)</f>
        <v>0</v>
      </c>
      <c r="J67" s="195">
        <f>IF(ISBLANK(Recalculations!AA81),"",Recalculations!AA81)</f>
        <v>0</v>
      </c>
      <c r="K67" s="195">
        <f>IF(ISBLANK(Recalculations!AB81),"",Recalculations!AB81)</f>
        <v>0</v>
      </c>
      <c r="L67" s="195">
        <f>IF(ISBLANK(Recalculations!AC81),"",Recalculations!AC81)</f>
        <v>0</v>
      </c>
      <c r="M67" s="195">
        <f>IF(ISBLANK(Recalculations!AD81),"",Recalculations!AD81)</f>
        <v>0</v>
      </c>
      <c r="N67" s="195">
        <f>IF(ISBLANK(Recalculations!AE81),"",Recalculations!AE81)</f>
        <v>0</v>
      </c>
      <c r="O67" s="195">
        <f>IF(ISBLANK(Recalculations!AF81),"",Recalculations!AF81)</f>
        <v>0</v>
      </c>
      <c r="P67" s="195">
        <f>IF(ISBLANK(Recalculations!AG81),"",Recalculations!AG81)</f>
        <v>0</v>
      </c>
      <c r="Q67" s="195">
        <f>IF(ISBLANK(Recalculations!AH81),"",Recalculations!AH81)</f>
        <v>-0.20723299643270821</v>
      </c>
      <c r="R67" s="195">
        <f>IF(ISBLANK(Recalculations!AI81),"",Recalculations!AI81)</f>
        <v>27.951647504538528</v>
      </c>
      <c r="S67" s="195">
        <f>IF(ISBLANK(Recalculations!AJ81),"",Recalculations!AJ81)</f>
        <v>23.067046069757907</v>
      </c>
      <c r="T67" s="195">
        <f>IF(ISBLANK(Recalculations!AK81),"",Recalculations!AK81)</f>
        <v>-0.28093145141031073</v>
      </c>
      <c r="U67" s="195">
        <f>IF(ISBLANK(Recalculations!AL81),"",Recalculations!AL81)</f>
        <v>-38.61001498408416</v>
      </c>
    </row>
    <row r="68" spans="2:23" ht="14.25" customHeight="1" x14ac:dyDescent="0.35">
      <c r="B68" s="26" t="str">
        <f>IF(ISBLANK(Recalculations!B83),"",Recalculations!B83)</f>
        <v>1.B.1.a</v>
      </c>
      <c r="C68" s="26" t="str">
        <f>IF(ISBLANK(Recalculations!C83),"",Recalculations!C83)</f>
        <v>Coal mining and handling</v>
      </c>
      <c r="D68" s="20" t="s">
        <v>317</v>
      </c>
      <c r="E68" s="195">
        <f>IF(ISBLANK(Recalculations!E83),"",Recalculations!E83)</f>
        <v>0</v>
      </c>
      <c r="F68" s="195">
        <f>IF(ISBLANK(Recalculations!J83),"",Recalculations!J83)</f>
        <v>0</v>
      </c>
      <c r="G68" s="195">
        <f>IF(ISBLANK(Recalculations!O83),"",Recalculations!O83)</f>
        <v>0</v>
      </c>
      <c r="H68" s="195">
        <f>IF(ISBLANK(Recalculations!T83),"",Recalculations!T83)</f>
        <v>0</v>
      </c>
      <c r="I68" s="195">
        <f>IF(ISBLANK(Recalculations!Y83),"",Recalculations!Y83)</f>
        <v>0</v>
      </c>
      <c r="J68" s="195">
        <f>IF(ISBLANK(Recalculations!AA83),"",Recalculations!AA83)</f>
        <v>0</v>
      </c>
      <c r="K68" s="195">
        <f>IF(ISBLANK(Recalculations!AB83),"",Recalculations!AB83)</f>
        <v>0</v>
      </c>
      <c r="L68" s="195">
        <f>IF(ISBLANK(Recalculations!AC83),"",Recalculations!AC83)</f>
        <v>0</v>
      </c>
      <c r="M68" s="195">
        <f>IF(ISBLANK(Recalculations!AD83),"",Recalculations!AD83)</f>
        <v>0</v>
      </c>
      <c r="N68" s="195">
        <f>IF(ISBLANK(Recalculations!AE83),"",Recalculations!AE83)</f>
        <v>0</v>
      </c>
      <c r="O68" s="195">
        <f>IF(ISBLANK(Recalculations!AF83),"",Recalculations!AF83)</f>
        <v>0</v>
      </c>
      <c r="P68" s="195">
        <f>IF(ISBLANK(Recalculations!AG83),"",Recalculations!AG83)</f>
        <v>0</v>
      </c>
      <c r="Q68" s="195">
        <f>IF(ISBLANK(Recalculations!AH83),"",Recalculations!AH83)</f>
        <v>0</v>
      </c>
      <c r="R68" s="195">
        <f>IF(ISBLANK(Recalculations!AI83),"",Recalculations!AI83)</f>
        <v>0</v>
      </c>
      <c r="S68" s="195">
        <f>IF(ISBLANK(Recalculations!AJ83),"",Recalculations!AJ83)</f>
        <v>0</v>
      </c>
      <c r="T68" s="195">
        <f>IF(ISBLANK(Recalculations!AK83),"",Recalculations!AK83)</f>
        <v>0</v>
      </c>
      <c r="U68" s="195">
        <f>IF(ISBLANK(Recalculations!AL83),"",Recalculations!AL83)</f>
        <v>0</v>
      </c>
    </row>
    <row r="69" spans="2:23" ht="14.25" customHeight="1" x14ac:dyDescent="0.35">
      <c r="B69" s="26" t="str">
        <f>IF(ISBLANK(Recalculations!B84),"",Recalculations!B84)</f>
        <v>1.B.2.a</v>
      </c>
      <c r="C69" s="26" t="str">
        <f>IF(ISBLANK(Recalculations!C84),"",Recalculations!C84)</f>
        <v>Oil</v>
      </c>
      <c r="D69" s="20" t="s">
        <v>317</v>
      </c>
      <c r="E69" s="195">
        <f>IF(ISBLANK(Recalculations!E84),"",Recalculations!E84)</f>
        <v>0</v>
      </c>
      <c r="F69" s="195">
        <f>IF(ISBLANK(Recalculations!J84),"",Recalculations!J84)</f>
        <v>0</v>
      </c>
      <c r="G69" s="195">
        <f>IF(ISBLANK(Recalculations!O84),"",Recalculations!O84)</f>
        <v>0</v>
      </c>
      <c r="H69" s="195">
        <f>IF(ISBLANK(Recalculations!T84),"",Recalculations!T84)</f>
        <v>0</v>
      </c>
      <c r="I69" s="195">
        <f>IF(ISBLANK(Recalculations!Y84),"",Recalculations!Y84)</f>
        <v>0</v>
      </c>
      <c r="J69" s="195">
        <f>IF(ISBLANK(Recalculations!AA84),"",Recalculations!AA84)</f>
        <v>0</v>
      </c>
      <c r="K69" s="195">
        <f>IF(ISBLANK(Recalculations!AB84),"",Recalculations!AB84)</f>
        <v>0</v>
      </c>
      <c r="L69" s="195">
        <f>IF(ISBLANK(Recalculations!AC84),"",Recalculations!AC84)</f>
        <v>0</v>
      </c>
      <c r="M69" s="195">
        <f>IF(ISBLANK(Recalculations!AD84),"",Recalculations!AD84)</f>
        <v>0</v>
      </c>
      <c r="N69" s="195">
        <f>IF(ISBLANK(Recalculations!AE84),"",Recalculations!AE84)</f>
        <v>0</v>
      </c>
      <c r="O69" s="195">
        <f>IF(ISBLANK(Recalculations!AF84),"",Recalculations!AF84)</f>
        <v>0</v>
      </c>
      <c r="P69" s="195">
        <f>IF(ISBLANK(Recalculations!AG84),"",Recalculations!AG84)</f>
        <v>0</v>
      </c>
      <c r="Q69" s="195">
        <f>IF(ISBLANK(Recalculations!AH84),"",Recalculations!AH84)</f>
        <v>0</v>
      </c>
      <c r="R69" s="195">
        <f>IF(ISBLANK(Recalculations!AI84),"",Recalculations!AI84)</f>
        <v>0</v>
      </c>
      <c r="S69" s="195">
        <f>IF(ISBLANK(Recalculations!AJ84),"",Recalculations!AJ84)</f>
        <v>0</v>
      </c>
      <c r="T69" s="195">
        <f>IF(ISBLANK(Recalculations!AK84),"",Recalculations!AK84)</f>
        <v>0</v>
      </c>
      <c r="U69" s="195">
        <f>IF(ISBLANK(Recalculations!AL84),"",Recalculations!AL84)</f>
        <v>0</v>
      </c>
    </row>
    <row r="70" spans="2:23" ht="14.25" customHeight="1" x14ac:dyDescent="0.35">
      <c r="B70" s="26" t="str">
        <f>IF(ISBLANK(Recalculations!B85),"",Recalculations!B85)</f>
        <v>1.B.2.b</v>
      </c>
      <c r="C70" s="26" t="str">
        <f>IF(ISBLANK(Recalculations!C85),"",Recalculations!C85)</f>
        <v>Natural gas</v>
      </c>
      <c r="D70" s="20" t="s">
        <v>317</v>
      </c>
      <c r="E70" s="195">
        <f>IF(ISBLANK(Recalculations!E85),"",Recalculations!E85)</f>
        <v>7.9527624436082078E-5</v>
      </c>
      <c r="F70" s="195">
        <f>IF(ISBLANK(Recalculations!J85),"",Recalculations!J85)</f>
        <v>8.7020895961131828E-5</v>
      </c>
      <c r="G70" s="195">
        <f>IF(ISBLANK(Recalculations!O85),"",Recalculations!O85)</f>
        <v>-6.2515460541590073E-7</v>
      </c>
      <c r="H70" s="195">
        <f>IF(ISBLANK(Recalculations!T85),"",Recalculations!T85)</f>
        <v>1.9791937262425563E-6</v>
      </c>
      <c r="I70" s="195">
        <f>IF(ISBLANK(Recalculations!Y85),"",Recalculations!Y85)</f>
        <v>0</v>
      </c>
      <c r="J70" s="195">
        <f>IF(ISBLANK(Recalculations!AA85),"",Recalculations!AA85)</f>
        <v>0</v>
      </c>
      <c r="K70" s="195">
        <f>IF(ISBLANK(Recalculations!AB85),"",Recalculations!AB85)</f>
        <v>0</v>
      </c>
      <c r="L70" s="195">
        <f>IF(ISBLANK(Recalculations!AC85),"",Recalculations!AC85)</f>
        <v>0</v>
      </c>
      <c r="M70" s="195">
        <f>IF(ISBLANK(Recalculations!AD85),"",Recalculations!AD85)</f>
        <v>8.657680935405665E-2</v>
      </c>
      <c r="N70" s="195">
        <f>IF(ISBLANK(Recalculations!AE85),"",Recalculations!AE85)</f>
        <v>8.1742312934920847E-2</v>
      </c>
      <c r="O70" s="195">
        <f>IF(ISBLANK(Recalculations!AF85),"",Recalculations!AF85)</f>
        <v>8.1931109936675739E-2</v>
      </c>
      <c r="P70" s="195">
        <f>IF(ISBLANK(Recalculations!AG85),"",Recalculations!AG85)</f>
        <v>8.2102643283079146E-2</v>
      </c>
      <c r="Q70" s="195">
        <f>IF(ISBLANK(Recalculations!AH85),"",Recalculations!AH85)</f>
        <v>8.4415308682352475E-2</v>
      </c>
      <c r="R70" s="195">
        <f>IF(ISBLANK(Recalculations!AI85),"",Recalculations!AI85)</f>
        <v>0.13242692246495835</v>
      </c>
      <c r="S70" s="195">
        <f>IF(ISBLANK(Recalculations!AJ85),"",Recalculations!AJ85)</f>
        <v>0.15394265662700946</v>
      </c>
      <c r="T70" s="195">
        <f>IF(ISBLANK(Recalculations!AK85),"",Recalculations!AK85)</f>
        <v>0.11587977907355196</v>
      </c>
      <c r="U70" s="195">
        <f>IF(ISBLANK(Recalculations!AL85),"",Recalculations!AL85)</f>
        <v>-3.7165951466988645E-4</v>
      </c>
    </row>
    <row r="71" spans="2:23" s="47" customFormat="1" ht="14.25" customHeight="1" x14ac:dyDescent="0.35">
      <c r="B71" s="56"/>
      <c r="C71" s="56" t="s">
        <v>67</v>
      </c>
      <c r="D71" s="131" t="s">
        <v>318</v>
      </c>
      <c r="E71" s="196">
        <f>IF(ISBLANK(Recalculations!E86),"",Recalculations!E86)</f>
        <v>17.078197478436778</v>
      </c>
      <c r="F71" s="196">
        <f>IF(ISBLANK(Recalculations!J86),"",Recalculations!J86)</f>
        <v>205.75733030047559</v>
      </c>
      <c r="G71" s="196">
        <f>IF(ISBLANK(Recalculations!O86),"",Recalculations!O86)</f>
        <v>143.72269173942186</v>
      </c>
      <c r="H71" s="196">
        <f>IF(ISBLANK(Recalculations!T86),"",Recalculations!T86)</f>
        <v>19.55683826868335</v>
      </c>
      <c r="I71" s="196">
        <f>IF(ISBLANK(Recalculations!Y86),"",Recalculations!Y86)</f>
        <v>-10.065702558968042</v>
      </c>
      <c r="J71" s="196">
        <f>IF(ISBLANK(Recalculations!AA86),"",Recalculations!AA86)</f>
        <v>-9.4710336865682621</v>
      </c>
      <c r="K71" s="196">
        <f>IF(ISBLANK(Recalculations!AB86),"",Recalculations!AB86)</f>
        <v>3.6700091756720212</v>
      </c>
      <c r="L71" s="196">
        <f>IF(ISBLANK(Recalculations!AC86),"",Recalculations!AC86)</f>
        <v>-4.7015923781509628</v>
      </c>
      <c r="M71" s="196">
        <f>IF(ISBLANK(Recalculations!AD86),"",Recalculations!AD86)</f>
        <v>-5.4370808906242019</v>
      </c>
      <c r="N71" s="196">
        <f>IF(ISBLANK(Recalculations!AE86),"",Recalculations!AE86)</f>
        <v>25.512403598411765</v>
      </c>
      <c r="O71" s="196">
        <f>IF(ISBLANK(Recalculations!AF86),"",Recalculations!AF86)</f>
        <v>49.666304462531116</v>
      </c>
      <c r="P71" s="196">
        <f>IF(ISBLANK(Recalculations!AG86),"",Recalculations!AG86)</f>
        <v>55.668763046254753</v>
      </c>
      <c r="Q71" s="196">
        <f>IF(ISBLANK(Recalculations!AH86),"",Recalculations!AH86)</f>
        <v>85.384688438542071</v>
      </c>
      <c r="R71" s="136">
        <f>IF(ISBLANK(Recalculations!AI86),"",Recalculations!AI86)</f>
        <v>68.977241030574078</v>
      </c>
      <c r="S71" s="136">
        <f>IF(ISBLANK(Recalculations!AJ86),"",Recalculations!AJ86)</f>
        <v>89.873672397217888</v>
      </c>
      <c r="T71" s="136">
        <f>IF(ISBLANK(Recalculations!AK86),"",Recalculations!AK86)</f>
        <v>107.3955819394032</v>
      </c>
      <c r="U71" s="136">
        <f>IF(ISBLANK(Recalculations!AL86),"",Recalculations!AL86)</f>
        <v>83.324475490884652</v>
      </c>
    </row>
    <row r="72" spans="2:23" ht="14.25" customHeight="1" x14ac:dyDescent="0.25">
      <c r="B72" s="133"/>
      <c r="C72" s="133" t="s">
        <v>276</v>
      </c>
      <c r="D72" s="133"/>
      <c r="E72" s="134"/>
      <c r="F72" s="134"/>
      <c r="G72" s="134"/>
      <c r="H72" s="134"/>
      <c r="I72" s="134"/>
      <c r="J72" s="134"/>
      <c r="K72" s="134"/>
      <c r="L72" s="134"/>
      <c r="M72" s="134"/>
      <c r="N72" s="134"/>
      <c r="O72" s="134"/>
      <c r="P72" s="134"/>
      <c r="Q72" s="134"/>
      <c r="R72" s="467"/>
      <c r="S72" s="467"/>
      <c r="T72" s="467"/>
      <c r="U72" s="467"/>
      <c r="W72" s="47"/>
    </row>
    <row r="73" spans="2:23" ht="14.25" customHeight="1" x14ac:dyDescent="0.25">
      <c r="B73" s="26" t="str">
        <f>IF(ISBLANK(Recalculations!B90),"",Recalculations!B90)</f>
        <v>1.A.1.a</v>
      </c>
      <c r="C73" s="26" t="str">
        <f>IF(ISBLANK(Recalculations!C90),"",Recalculations!C90)</f>
        <v>Public Electricity and Heat Production</v>
      </c>
      <c r="D73" s="20" t="str">
        <f>IF(ISBLANK(Recalculations!D90),"",Recalculations!D90)</f>
        <v>%</v>
      </c>
      <c r="E73" s="468">
        <f>IF(ISBLANK(Recalculations!E90),"",Recalculations!E90)</f>
        <v>2.2683270025607685E-7</v>
      </c>
      <c r="F73" s="468">
        <f>IF(ISBLANK(Recalculations!J90),"",Recalculations!J90)</f>
        <v>2.3778348596368078E-7</v>
      </c>
      <c r="G73" s="468">
        <f>IF(ISBLANK(Recalculations!O90),"",Recalculations!O90)</f>
        <v>3.3640658126085345E-7</v>
      </c>
      <c r="H73" s="468">
        <f>IF(ISBLANK(Recalculations!T90),"",Recalculations!T90)</f>
        <v>5.8264153499530409E-7</v>
      </c>
      <c r="I73" s="468">
        <f>IF(ISBLANK(Recalculations!Y90),"",Recalculations!Y90)</f>
        <v>1.3390641727624678E-6</v>
      </c>
      <c r="J73" s="468">
        <f>IF(ISBLANK(Recalculations!AA90),"",Recalculations!AA90)</f>
        <v>-4.3401691178826277E-5</v>
      </c>
      <c r="K73" s="468">
        <f>IF(ISBLANK(Recalculations!AB90),"",Recalculations!AB90)</f>
        <v>1.231738330217889E-6</v>
      </c>
      <c r="L73" s="468">
        <f>IF(ISBLANK(Recalculations!AC90),"",Recalculations!AC90)</f>
        <v>1.1921074970829865E-6</v>
      </c>
      <c r="M73" s="468">
        <f>IF(ISBLANK(Recalculations!AD90),"",Recalculations!AD90)</f>
        <v>1.0708378094705567E-6</v>
      </c>
      <c r="N73" s="468">
        <f>IF(ISBLANK(Recalculations!AE90),"",Recalculations!AE90)</f>
        <v>1.3110301104277688E-6</v>
      </c>
      <c r="O73" s="468">
        <f>IF(ISBLANK(Recalculations!AF90),"",Recalculations!AF90)</f>
        <v>-4.2491621150184914E-4</v>
      </c>
      <c r="P73" s="468">
        <f>IF(ISBLANK(Recalculations!AG90),"",Recalculations!AG90)</f>
        <v>-1.0416836282981098E-3</v>
      </c>
      <c r="Q73" s="468">
        <f>IF(ISBLANK(Recalculations!AH90),"",Recalculations!AH90)</f>
        <v>-1.1478940143040523E-3</v>
      </c>
      <c r="R73" s="468">
        <f>IF(ISBLANK(Recalculations!AI90),"",Recalculations!AI90)</f>
        <v>-1.3451463958597078E-3</v>
      </c>
      <c r="S73" s="468">
        <f>IF(ISBLANK(Recalculations!AJ90),"",Recalculations!AJ90)</f>
        <v>-1.0692498332350697E-3</v>
      </c>
      <c r="T73" s="468">
        <f>IF(ISBLANK(Recalculations!AK90),"",Recalculations!AK90)</f>
        <v>-1.0709519103757673E-3</v>
      </c>
      <c r="U73" s="468">
        <f>IF(ISBLANK(Recalculations!AL90),"",Recalculations!AL90)</f>
        <v>-1.4097233843948028E-3</v>
      </c>
      <c r="W73" s="469"/>
    </row>
    <row r="74" spans="2:23" ht="14.25" customHeight="1" x14ac:dyDescent="0.25">
      <c r="B74" s="26" t="str">
        <f>IF(ISBLANK(Recalculations!B91),"",Recalculations!B91)</f>
        <v>1.A.1.b</v>
      </c>
      <c r="C74" s="26" t="str">
        <f>IF(ISBLANK(Recalculations!C91),"",Recalculations!C91)</f>
        <v>Petroleum Refining</v>
      </c>
      <c r="D74" s="20" t="str">
        <f>IF(ISBLANK(Recalculations!D91),"",Recalculations!D91)</f>
        <v>%</v>
      </c>
      <c r="E74" s="468">
        <f>IF(ISBLANK(Recalculations!E91),"",Recalculations!E91)</f>
        <v>0</v>
      </c>
      <c r="F74" s="468">
        <f>IF(ISBLANK(Recalculations!J91),"",Recalculations!J91)</f>
        <v>0</v>
      </c>
      <c r="G74" s="468">
        <f>IF(ISBLANK(Recalculations!O91),"",Recalculations!O91)</f>
        <v>0</v>
      </c>
      <c r="H74" s="468">
        <f>IF(ISBLANK(Recalculations!T91),"",Recalculations!T91)</f>
        <v>0</v>
      </c>
      <c r="I74" s="468">
        <f>IF(ISBLANK(Recalculations!Y91),"",Recalculations!Y91)</f>
        <v>2.911657126779444E-8</v>
      </c>
      <c r="J74" s="468">
        <f>IF(ISBLANK(Recalculations!AA91),"",Recalculations!AA91)</f>
        <v>8.215455298163036E-8</v>
      </c>
      <c r="K74" s="468">
        <f>IF(ISBLANK(Recalculations!AB91),"",Recalculations!AB91)</f>
        <v>8.3246546783851302E-8</v>
      </c>
      <c r="L74" s="468">
        <f>IF(ISBLANK(Recalculations!AC91),"",Recalculations!AC91)</f>
        <v>8.5554763632971642E-8</v>
      </c>
      <c r="M74" s="468">
        <f>IF(ISBLANK(Recalculations!AD91),"",Recalculations!AD91)</f>
        <v>5.2938265531167435E-8</v>
      </c>
      <c r="N74" s="468">
        <f>IF(ISBLANK(Recalculations!AE91),"",Recalculations!AE91)</f>
        <v>7.5446361754850059E-8</v>
      </c>
      <c r="O74" s="468">
        <f>IF(ISBLANK(Recalculations!AF91),"",Recalculations!AF91)</f>
        <v>6.3545111391044271E-8</v>
      </c>
      <c r="P74" s="468">
        <f>IF(ISBLANK(Recalculations!AG91),"",Recalculations!AG91)</f>
        <v>5.5446776352863399E-8</v>
      </c>
      <c r="Q74" s="468">
        <f>IF(ISBLANK(Recalculations!AH91),"",Recalculations!AH91)</f>
        <v>6.9995353084755674E-8</v>
      </c>
      <c r="R74" s="468">
        <f>IF(ISBLANK(Recalculations!AI91),"",Recalculations!AI91)</f>
        <v>6.3056978413288345E-8</v>
      </c>
      <c r="S74" s="468">
        <f>IF(ISBLANK(Recalculations!AJ91),"",Recalculations!AJ91)</f>
        <v>4.898133132973997E-8</v>
      </c>
      <c r="T74" s="468">
        <f>IF(ISBLANK(Recalculations!AK91),"",Recalculations!AK91)</f>
        <v>6.8113297906653372E-7</v>
      </c>
      <c r="U74" s="468">
        <f>IF(ISBLANK(Recalculations!AL91),"",Recalculations!AL91)</f>
        <v>1.8306739368091658E-7</v>
      </c>
      <c r="W74" s="469"/>
    </row>
    <row r="75" spans="2:23" ht="14.25" customHeight="1" x14ac:dyDescent="0.25">
      <c r="B75" s="26" t="str">
        <f>IF(ISBLANK(Recalculations!B92),"",Recalculations!B92)</f>
        <v>1.A.1.c</v>
      </c>
      <c r="C75" s="26" t="str">
        <f>IF(ISBLANK(Recalculations!C92),"",Recalculations!C92)</f>
        <v>Manufacture of Solid Fuels and Other Energy Industries</v>
      </c>
      <c r="D75" s="20" t="str">
        <f>IF(ISBLANK(Recalculations!D92),"",Recalculations!D92)</f>
        <v>%</v>
      </c>
      <c r="E75" s="468">
        <f>IF(ISBLANK(Recalculations!E92),"",Recalculations!E92)</f>
        <v>0</v>
      </c>
      <c r="F75" s="468">
        <f>IF(ISBLANK(Recalculations!J92),"",Recalculations!J92)</f>
        <v>0</v>
      </c>
      <c r="G75" s="468">
        <f>IF(ISBLANK(Recalculations!O92),"",Recalculations!O92)</f>
        <v>0</v>
      </c>
      <c r="H75" s="468">
        <f>IF(ISBLANK(Recalculations!T92),"",Recalculations!T92)</f>
        <v>-2.7472032898839603E-3</v>
      </c>
      <c r="I75" s="468">
        <f>IF(ISBLANK(Recalculations!Y92),"",Recalculations!Y92)</f>
        <v>0</v>
      </c>
      <c r="J75" s="468">
        <f>IF(ISBLANK(Recalculations!AA92),"",Recalculations!AA92)</f>
        <v>0</v>
      </c>
      <c r="K75" s="468">
        <f>IF(ISBLANK(Recalculations!AB92),"",Recalculations!AB92)</f>
        <v>0</v>
      </c>
      <c r="L75" s="468">
        <f>IF(ISBLANK(Recalculations!AC92),"",Recalculations!AC92)</f>
        <v>0</v>
      </c>
      <c r="M75" s="468">
        <f>IF(ISBLANK(Recalculations!AD92),"",Recalculations!AD92)</f>
        <v>0</v>
      </c>
      <c r="N75" s="468">
        <f>IF(ISBLANK(Recalculations!AE92),"",Recalculations!AE92)</f>
        <v>0</v>
      </c>
      <c r="O75" s="468">
        <f>IF(ISBLANK(Recalculations!AF92),"",Recalculations!AF92)</f>
        <v>3.7908223715154184E-3</v>
      </c>
      <c r="P75" s="468">
        <f>IF(ISBLANK(Recalculations!AG92),"",Recalculations!AG92)</f>
        <v>0</v>
      </c>
      <c r="Q75" s="468">
        <f>IF(ISBLANK(Recalculations!AH92),"",Recalculations!AH92)</f>
        <v>0</v>
      </c>
      <c r="R75" s="468">
        <f>IF(ISBLANK(Recalculations!AI92),"",Recalculations!AI92)</f>
        <v>0</v>
      </c>
      <c r="S75" s="468">
        <f>IF(ISBLANK(Recalculations!AJ92),"",Recalculations!AJ92)</f>
        <v>0</v>
      </c>
      <c r="T75" s="468">
        <f>IF(ISBLANK(Recalculations!AK92),"",Recalculations!AK92)</f>
        <v>0</v>
      </c>
      <c r="U75" s="468">
        <f>IF(ISBLANK(Recalculations!AL92),"",Recalculations!AL92)</f>
        <v>0</v>
      </c>
      <c r="W75" s="469"/>
    </row>
    <row r="76" spans="2:23" ht="14.25" customHeight="1" x14ac:dyDescent="0.25">
      <c r="B76" s="26" t="str">
        <f>IF(ISBLANK(Recalculations!B94),"",Recalculations!B94)</f>
        <v>1.A.2.a</v>
      </c>
      <c r="C76" s="26" t="str">
        <f>IF(ISBLANK(Recalculations!C94),"",Recalculations!C94)</f>
        <v>Iron and Steel</v>
      </c>
      <c r="D76" s="20" t="str">
        <f>IF(ISBLANK(Recalculations!D94),"",Recalculations!D94)</f>
        <v>%</v>
      </c>
      <c r="E76" s="468">
        <f>IF(ISBLANK(Recalculations!E94),"",Recalculations!E94)</f>
        <v>0</v>
      </c>
      <c r="F76" s="468">
        <f>IF(ISBLANK(Recalculations!J94),"",Recalculations!J94)</f>
        <v>1.6970443323888592E-8</v>
      </c>
      <c r="G76" s="468">
        <f>IF(ISBLANK(Recalculations!O94),"",Recalculations!O94)</f>
        <v>-7.5781446109930125E-6</v>
      </c>
      <c r="H76" s="468">
        <f>IF(ISBLANK(Recalculations!T94),"",Recalculations!T94)</f>
        <v>2.7620265439947024E-5</v>
      </c>
      <c r="I76" s="468">
        <f>IF(ISBLANK(Recalculations!Y94),"",Recalculations!Y94)</f>
        <v>0</v>
      </c>
      <c r="J76" s="468">
        <f>IF(ISBLANK(Recalculations!AA94),"",Recalculations!AA94)</f>
        <v>0</v>
      </c>
      <c r="K76" s="468">
        <f>IF(ISBLANK(Recalculations!AB94),"",Recalculations!AB94)</f>
        <v>0</v>
      </c>
      <c r="L76" s="468">
        <f>IF(ISBLANK(Recalculations!AC94),"",Recalculations!AC94)</f>
        <v>0</v>
      </c>
      <c r="M76" s="468">
        <f>IF(ISBLANK(Recalculations!AD94),"",Recalculations!AD94)</f>
        <v>0</v>
      </c>
      <c r="N76" s="468">
        <f>IF(ISBLANK(Recalculations!AE94),"",Recalculations!AE94)</f>
        <v>0</v>
      </c>
      <c r="O76" s="468">
        <f>IF(ISBLANK(Recalculations!AF94),"",Recalculations!AF94)</f>
        <v>0</v>
      </c>
      <c r="P76" s="468">
        <f>IF(ISBLANK(Recalculations!AG94),"",Recalculations!AG94)</f>
        <v>0</v>
      </c>
      <c r="Q76" s="468">
        <f>IF(ISBLANK(Recalculations!AH94),"",Recalculations!AH94)</f>
        <v>0</v>
      </c>
      <c r="R76" s="468">
        <f>IF(ISBLANK(Recalculations!AI94),"",Recalculations!AI94)</f>
        <v>0</v>
      </c>
      <c r="S76" s="468">
        <f>IF(ISBLANK(Recalculations!AJ94),"",Recalculations!AJ94)</f>
        <v>0</v>
      </c>
      <c r="T76" s="468">
        <f>IF(ISBLANK(Recalculations!AK94),"",Recalculations!AK94)</f>
        <v>0</v>
      </c>
      <c r="U76" s="468">
        <f>IF(ISBLANK(Recalculations!AL94),"",Recalculations!AL94)</f>
        <v>0</v>
      </c>
      <c r="W76" s="469"/>
    </row>
    <row r="77" spans="2:23" ht="14.25" customHeight="1" x14ac:dyDescent="0.25">
      <c r="B77" s="26" t="str">
        <f>IF(ISBLANK(Recalculations!B95),"",Recalculations!B95)</f>
        <v>1.A.2.b</v>
      </c>
      <c r="C77" s="26" t="str">
        <f>IF(ISBLANK(Recalculations!C95),"",Recalculations!C95)</f>
        <v>Non-Ferrous Metals</v>
      </c>
      <c r="D77" s="20" t="str">
        <f>IF(ISBLANK(Recalculations!D95),"",Recalculations!D95)</f>
        <v>%</v>
      </c>
      <c r="E77" s="468">
        <f>IF(ISBLANK(Recalculations!E95),"",Recalculations!E95)</f>
        <v>9.1443316101631631E-6</v>
      </c>
      <c r="F77" s="468">
        <f>IF(ISBLANK(Recalculations!J95),"",Recalculations!J95)</f>
        <v>8.624036675383237E-3</v>
      </c>
      <c r="G77" s="468">
        <f>IF(ISBLANK(Recalculations!O95),"",Recalculations!O95)</f>
        <v>7.5494383907139095E-3</v>
      </c>
      <c r="H77" s="468">
        <f>IF(ISBLANK(Recalculations!T95),"",Recalculations!T95)</f>
        <v>6.0704810792147363E-3</v>
      </c>
      <c r="I77" s="468">
        <f>IF(ISBLANK(Recalculations!Y95),"",Recalculations!Y95)</f>
        <v>-4.0296976584796088E-4</v>
      </c>
      <c r="J77" s="468">
        <f>IF(ISBLANK(Recalculations!AA95),"",Recalculations!AA95)</f>
        <v>7.6639643568137739E-4</v>
      </c>
      <c r="K77" s="468">
        <f>IF(ISBLANK(Recalculations!AB95),"",Recalculations!AB95)</f>
        <v>3.7346559546201281E-3</v>
      </c>
      <c r="L77" s="468">
        <f>IF(ISBLANK(Recalculations!AC95),"",Recalculations!AC95)</f>
        <v>1.7850856660403404E-2</v>
      </c>
      <c r="M77" s="468">
        <f>IF(ISBLANK(Recalculations!AD95),"",Recalculations!AD95)</f>
        <v>5.1589396008017482E-3</v>
      </c>
      <c r="N77" s="468">
        <f>IF(ISBLANK(Recalculations!AE95),"",Recalculations!AE95)</f>
        <v>-1.0797348258550633E-3</v>
      </c>
      <c r="O77" s="468">
        <f>IF(ISBLANK(Recalculations!AF95),"",Recalculations!AF95)</f>
        <v>-6.2047674539881274E-3</v>
      </c>
      <c r="P77" s="468">
        <f>IF(ISBLANK(Recalculations!AG95),"",Recalculations!AG95)</f>
        <v>-4.4133144030407273E-3</v>
      </c>
      <c r="Q77" s="468">
        <f>IF(ISBLANK(Recalculations!AH95),"",Recalculations!AH95)</f>
        <v>-2.5618457622361111E-3</v>
      </c>
      <c r="R77" s="468">
        <f>IF(ISBLANK(Recalculations!AI95),"",Recalculations!AI95)</f>
        <v>-1.7388212153959592E-2</v>
      </c>
      <c r="S77" s="468">
        <f>IF(ISBLANK(Recalculations!AJ95),"",Recalculations!AJ95)</f>
        <v>-1.219267923240256E-2</v>
      </c>
      <c r="T77" s="468">
        <f>IF(ISBLANK(Recalculations!AK95),"",Recalculations!AK95)</f>
        <v>1.4162014109754074E-2</v>
      </c>
      <c r="U77" s="468">
        <f>IF(ISBLANK(Recalculations!AL95),"",Recalculations!AL95)</f>
        <v>-2.7831724657007336E-3</v>
      </c>
      <c r="W77" s="469"/>
    </row>
    <row r="78" spans="2:23" ht="14.25" customHeight="1" x14ac:dyDescent="0.25">
      <c r="B78" s="26" t="str">
        <f>IF(ISBLANK(Recalculations!B96),"",Recalculations!B96)</f>
        <v>1.A.2.c</v>
      </c>
      <c r="C78" s="26" t="str">
        <f>IF(ISBLANK(Recalculations!C96),"",Recalculations!C96)</f>
        <v>Chemicals</v>
      </c>
      <c r="D78" s="20" t="str">
        <f>IF(ISBLANK(Recalculations!D96),"",Recalculations!D96)</f>
        <v>%</v>
      </c>
      <c r="E78" s="468">
        <f>IF(ISBLANK(Recalculations!E96),"",Recalculations!E96)</f>
        <v>9.6959401428173001E-5</v>
      </c>
      <c r="F78" s="468">
        <f>IF(ISBLANK(Recalculations!J96),"",Recalculations!J96)</f>
        <v>4.4605918054017181E-2</v>
      </c>
      <c r="G78" s="468">
        <f>IF(ISBLANK(Recalculations!O96),"",Recalculations!O96)</f>
        <v>3.2284221580624876E-2</v>
      </c>
      <c r="H78" s="468">
        <f>IF(ISBLANK(Recalculations!T96),"",Recalculations!T96)</f>
        <v>4.5727707465747398E-2</v>
      </c>
      <c r="I78" s="468">
        <f>IF(ISBLANK(Recalculations!Y96),"",Recalculations!Y96)</f>
        <v>3.0564968423896022E-3</v>
      </c>
      <c r="J78" s="468">
        <f>IF(ISBLANK(Recalculations!AA96),"",Recalculations!AA96)</f>
        <v>7.9196386775430734E-3</v>
      </c>
      <c r="K78" s="468">
        <f>IF(ISBLANK(Recalculations!AB96),"",Recalculations!AB96)</f>
        <v>9.09814688995381E-3</v>
      </c>
      <c r="L78" s="468">
        <f>IF(ISBLANK(Recalculations!AC96),"",Recalculations!AC96)</f>
        <v>-7.0320491823714397E-6</v>
      </c>
      <c r="M78" s="468">
        <f>IF(ISBLANK(Recalculations!AD96),"",Recalculations!AD96)</f>
        <v>-1.7856758503466758E-2</v>
      </c>
      <c r="N78" s="468">
        <f>IF(ISBLANK(Recalculations!AE96),"",Recalculations!AE96)</f>
        <v>-9.2810043553357598E-3</v>
      </c>
      <c r="O78" s="468">
        <f>IF(ISBLANK(Recalculations!AF96),"",Recalculations!AF96)</f>
        <v>2.3904117191165752E-2</v>
      </c>
      <c r="P78" s="468">
        <f>IF(ISBLANK(Recalculations!AG96),"",Recalculations!AG96)</f>
        <v>1.987033567072263E-2</v>
      </c>
      <c r="Q78" s="468">
        <f>IF(ISBLANK(Recalculations!AH96),"",Recalculations!AH96)</f>
        <v>2.1003196033731512E-2</v>
      </c>
      <c r="R78" s="468">
        <f>IF(ISBLANK(Recalculations!AI96),"",Recalculations!AI96)</f>
        <v>3.4055768021066038E-2</v>
      </c>
      <c r="S78" s="468">
        <f>IF(ISBLANK(Recalculations!AJ96),"",Recalculations!AJ96)</f>
        <v>3.5955423989072572E-3</v>
      </c>
      <c r="T78" s="468">
        <f>IF(ISBLANK(Recalculations!AK96),"",Recalculations!AK96)</f>
        <v>3.530191167428072E-2</v>
      </c>
      <c r="U78" s="468">
        <f>IF(ISBLANK(Recalculations!AL96),"",Recalculations!AL96)</f>
        <v>5.0025832297103959E-2</v>
      </c>
      <c r="W78" s="469"/>
    </row>
    <row r="79" spans="2:23" ht="14.25" customHeight="1" x14ac:dyDescent="0.25">
      <c r="B79" s="26" t="str">
        <f>IF(ISBLANK(Recalculations!B97),"",Recalculations!B97)</f>
        <v>1.A.2.d</v>
      </c>
      <c r="C79" s="26" t="str">
        <f>IF(ISBLANK(Recalculations!C97),"",Recalculations!C97)</f>
        <v>Pulp, Paper and Print</v>
      </c>
      <c r="D79" s="20" t="str">
        <f>IF(ISBLANK(Recalculations!D97),"",Recalculations!D97)</f>
        <v>%</v>
      </c>
      <c r="E79" s="468">
        <f>IF(ISBLANK(Recalculations!E97),"",Recalculations!E97)</f>
        <v>0</v>
      </c>
      <c r="F79" s="468">
        <f>IF(ISBLANK(Recalculations!J97),"",Recalculations!J97)</f>
        <v>0.14860379808137372</v>
      </c>
      <c r="G79" s="468">
        <f>IF(ISBLANK(Recalculations!O97),"",Recalculations!O97)</f>
        <v>8.5776474693739127E-2</v>
      </c>
      <c r="H79" s="468">
        <f>IF(ISBLANK(Recalculations!T97),"",Recalculations!T97)</f>
        <v>0.1532140913590411</v>
      </c>
      <c r="I79" s="468">
        <f>IF(ISBLANK(Recalculations!Y97),"",Recalculations!Y97)</f>
        <v>6.729594569592579E-3</v>
      </c>
      <c r="J79" s="468">
        <f>IF(ISBLANK(Recalculations!AA97),"",Recalculations!AA97)</f>
        <v>-1.9700067266468797E-2</v>
      </c>
      <c r="K79" s="468">
        <f>IF(ISBLANK(Recalculations!AB97),"",Recalculations!AB97)</f>
        <v>-0.16909111075127917</v>
      </c>
      <c r="L79" s="468">
        <f>IF(ISBLANK(Recalculations!AC97),"",Recalculations!AC97)</f>
        <v>-0.2966163435071697</v>
      </c>
      <c r="M79" s="468">
        <f>IF(ISBLANK(Recalculations!AD97),"",Recalculations!AD97)</f>
        <v>0.1762938367066251</v>
      </c>
      <c r="N79" s="468">
        <f>IF(ISBLANK(Recalculations!AE97),"",Recalculations!AE97)</f>
        <v>3.7622400561540222E-4</v>
      </c>
      <c r="O79" s="468">
        <f>IF(ISBLANK(Recalculations!AF97),"",Recalculations!AF97)</f>
        <v>2.7042364807181841E-2</v>
      </c>
      <c r="P79" s="468">
        <f>IF(ISBLANK(Recalculations!AG97),"",Recalculations!AG97)</f>
        <v>-3.9985779924166825E-2</v>
      </c>
      <c r="Q79" s="468">
        <f>IF(ISBLANK(Recalculations!AH97),"",Recalculations!AH97)</f>
        <v>3.8528793702638064E-2</v>
      </c>
      <c r="R79" s="468">
        <f>IF(ISBLANK(Recalculations!AI97),"",Recalculations!AI97)</f>
        <v>-5.3049383510493729E-2</v>
      </c>
      <c r="S79" s="468">
        <f>IF(ISBLANK(Recalculations!AJ97),"",Recalculations!AJ97)</f>
        <v>2.633780532718712E-2</v>
      </c>
      <c r="T79" s="468">
        <f>IF(ISBLANK(Recalculations!AK97),"",Recalculations!AK97)</f>
        <v>-3.7660523822583029E-3</v>
      </c>
      <c r="U79" s="468">
        <f>IF(ISBLANK(Recalculations!AL97),"",Recalculations!AL97)</f>
        <v>-0.19051841095269539</v>
      </c>
      <c r="W79" s="469"/>
    </row>
    <row r="80" spans="2:23" ht="14.25" customHeight="1" x14ac:dyDescent="0.25">
      <c r="B80" s="26" t="str">
        <f>IF(ISBLANK(Recalculations!B98),"",Recalculations!B98)</f>
        <v>1.A.2.e</v>
      </c>
      <c r="C80" s="26" t="str">
        <f>IF(ISBLANK(Recalculations!C98),"",Recalculations!C98)</f>
        <v>Food Processing, Beverages and Tobacco</v>
      </c>
      <c r="D80" s="20" t="str">
        <f>IF(ISBLANK(Recalculations!D98),"",Recalculations!D98)</f>
        <v>%</v>
      </c>
      <c r="E80" s="468">
        <f>IF(ISBLANK(Recalculations!E98),"",Recalculations!E98)</f>
        <v>5.5229843859725304E-5</v>
      </c>
      <c r="F80" s="468">
        <f>IF(ISBLANK(Recalculations!J98),"",Recalculations!J98)</f>
        <v>4.321989048107152E-2</v>
      </c>
      <c r="G80" s="468">
        <f>IF(ISBLANK(Recalculations!O98),"",Recalculations!O98)</f>
        <v>3.1039960962924013E-2</v>
      </c>
      <c r="H80" s="468">
        <f>IF(ISBLANK(Recalculations!T98),"",Recalculations!T98)</f>
        <v>2.3969831987521728E-2</v>
      </c>
      <c r="I80" s="468">
        <f>IF(ISBLANK(Recalculations!Y98),"",Recalculations!Y98)</f>
        <v>-1.8073123676970754E-3</v>
      </c>
      <c r="J80" s="468">
        <f>IF(ISBLANK(Recalculations!AA98),"",Recalculations!AA98)</f>
        <v>1.6047629910762005E-3</v>
      </c>
      <c r="K80" s="468">
        <f>IF(ISBLANK(Recalculations!AB98),"",Recalculations!AB98)</f>
        <v>2.4883493472679305E-3</v>
      </c>
      <c r="L80" s="468">
        <f>IF(ISBLANK(Recalculations!AC98),"",Recalculations!AC98)</f>
        <v>-3.5098542494803639E-2</v>
      </c>
      <c r="M80" s="468">
        <f>IF(ISBLANK(Recalculations!AD98),"",Recalculations!AD98)</f>
        <v>-2.4013019536905662E-2</v>
      </c>
      <c r="N80" s="468">
        <f>IF(ISBLANK(Recalculations!AE98),"",Recalculations!AE98)</f>
        <v>-5.9067365275364166E-3</v>
      </c>
      <c r="O80" s="468">
        <f>IF(ISBLANK(Recalculations!AF98),"",Recalculations!AF98)</f>
        <v>-9.4315924183060052E-3</v>
      </c>
      <c r="P80" s="468">
        <f>IF(ISBLANK(Recalculations!AG98),"",Recalculations!AG98)</f>
        <v>-1.0459422784201923E-2</v>
      </c>
      <c r="Q80" s="468">
        <f>IF(ISBLANK(Recalculations!AH98),"",Recalculations!AH98)</f>
        <v>6.8782492847363156E-3</v>
      </c>
      <c r="R80" s="468">
        <f>IF(ISBLANK(Recalculations!AI98),"",Recalculations!AI98)</f>
        <v>3.546720959350479E-3</v>
      </c>
      <c r="S80" s="468">
        <f>IF(ISBLANK(Recalculations!AJ98),"",Recalculations!AJ98)</f>
        <v>3.8347414359012351E-2</v>
      </c>
      <c r="T80" s="468">
        <f>IF(ISBLANK(Recalculations!AK98),"",Recalculations!AK98)</f>
        <v>2.8091268797704284E-2</v>
      </c>
      <c r="U80" s="468">
        <f>IF(ISBLANK(Recalculations!AL98),"",Recalculations!AL98)</f>
        <v>2.1875669620254432E-2</v>
      </c>
      <c r="W80" s="469"/>
    </row>
    <row r="81" spans="2:23" ht="14.25" customHeight="1" x14ac:dyDescent="0.25">
      <c r="B81" s="26" t="str">
        <f>IF(ISBLANK(Recalculations!B99),"",Recalculations!B99)</f>
        <v>1.A.2.f</v>
      </c>
      <c r="C81" s="26" t="str">
        <f>IF(ISBLANK(Recalculations!C99),"",Recalculations!C99)</f>
        <v>Non-metallic minerals</v>
      </c>
      <c r="D81" s="20" t="str">
        <f>IF(ISBLANK(Recalculations!D99),"",Recalculations!D99)</f>
        <v>%</v>
      </c>
      <c r="E81" s="468">
        <f>IF(ISBLANK(Recalculations!E99),"",Recalculations!E99)</f>
        <v>3.0962809756873384E-5</v>
      </c>
      <c r="F81" s="468">
        <f>IF(ISBLANK(Recalculations!J99),"",Recalculations!J99)</f>
        <v>4.678351742504936E-2</v>
      </c>
      <c r="G81" s="468">
        <f>IF(ISBLANK(Recalculations!O99),"",Recalculations!O99)</f>
        <v>3.1758584787185191E-2</v>
      </c>
      <c r="H81" s="468">
        <f>IF(ISBLANK(Recalculations!T99),"",Recalculations!T99)</f>
        <v>1.3420138582700581E-3</v>
      </c>
      <c r="I81" s="468">
        <f>IF(ISBLANK(Recalculations!Y99),"",Recalculations!Y99)</f>
        <v>-5.0202077515588805E-2</v>
      </c>
      <c r="J81" s="468">
        <f>IF(ISBLANK(Recalculations!AA99),"",Recalculations!AA99)</f>
        <v>-4.5424787234712771E-2</v>
      </c>
      <c r="K81" s="468">
        <f>IF(ISBLANK(Recalculations!AB99),"",Recalculations!AB99)</f>
        <v>-3.2580460370600153E-2</v>
      </c>
      <c r="L81" s="468">
        <f>IF(ISBLANK(Recalculations!AC99),"",Recalculations!AC99)</f>
        <v>-4.8319488966405789E-2</v>
      </c>
      <c r="M81" s="468">
        <f>IF(ISBLANK(Recalculations!AD99),"",Recalculations!AD99)</f>
        <v>-3.5959260474063004E-2</v>
      </c>
      <c r="N81" s="468">
        <f>IF(ISBLANK(Recalculations!AE99),"",Recalculations!AE99)</f>
        <v>-3.9630115757536673E-2</v>
      </c>
      <c r="O81" s="468">
        <f>IF(ISBLANK(Recalculations!AF99),"",Recalculations!AF99)</f>
        <v>-3.4295158903009534E-2</v>
      </c>
      <c r="P81" s="468">
        <f>IF(ISBLANK(Recalculations!AG99),"",Recalculations!AG99)</f>
        <v>-3.7940513009424581E-2</v>
      </c>
      <c r="Q81" s="468">
        <f>IF(ISBLANK(Recalculations!AH99),"",Recalculations!AH99)</f>
        <v>-3.2284953847938197E-2</v>
      </c>
      <c r="R81" s="468">
        <f>IF(ISBLANK(Recalculations!AI99),"",Recalculations!AI99)</f>
        <v>-2.0976592823758546E-2</v>
      </c>
      <c r="S81" s="468">
        <f>IF(ISBLANK(Recalculations!AJ99),"",Recalculations!AJ99)</f>
        <v>-2.949299928506894E-2</v>
      </c>
      <c r="T81" s="468">
        <f>IF(ISBLANK(Recalculations!AK99),"",Recalculations!AK99)</f>
        <v>-3.6487464401268259E-2</v>
      </c>
      <c r="U81" s="468">
        <f>IF(ISBLANK(Recalculations!AL99),"",Recalculations!AL99)</f>
        <v>-1.7918647359409564E-2</v>
      </c>
      <c r="W81" s="469"/>
    </row>
    <row r="82" spans="2:23" ht="14.25" customHeight="1" x14ac:dyDescent="0.25">
      <c r="B82" s="26" t="str">
        <f>IF(ISBLANK(Recalculations!B100),"",Recalculations!B100)</f>
        <v>1.A.2.g</v>
      </c>
      <c r="C82" s="26" t="str">
        <f>IF(ISBLANK(Recalculations!C100),"",Recalculations!C100)</f>
        <v>Other</v>
      </c>
      <c r="D82" s="20" t="str">
        <f>IF(ISBLANK(Recalculations!D100),"",Recalculations!D100)</f>
        <v>%</v>
      </c>
      <c r="E82" s="468">
        <f>IF(ISBLANK(Recalculations!E100),"",Recalculations!E100)</f>
        <v>2.3361594765194203E-2</v>
      </c>
      <c r="F82" s="468">
        <f>IF(ISBLANK(Recalculations!J100),"",Recalculations!J100)</f>
        <v>0.15179283615169822</v>
      </c>
      <c r="G82" s="468">
        <f>IF(ISBLANK(Recalculations!O100),"",Recalculations!O100)</f>
        <v>0.12269634506521745</v>
      </c>
      <c r="H82" s="468">
        <f>IF(ISBLANK(Recalculations!T100),"",Recalculations!T100)</f>
        <v>0.15084064545564566</v>
      </c>
      <c r="I82" s="468">
        <f>IF(ISBLANK(Recalculations!Y100),"",Recalculations!Y100)</f>
        <v>0.32372257387553405</v>
      </c>
      <c r="J82" s="468">
        <f>IF(ISBLANK(Recalculations!AA100),"",Recalculations!AA100)</f>
        <v>0.28754857469884826</v>
      </c>
      <c r="K82" s="468">
        <f>IF(ISBLANK(Recalculations!AB100),"",Recalculations!AB100)</f>
        <v>0.34399902079114653</v>
      </c>
      <c r="L82" s="468">
        <f>IF(ISBLANK(Recalculations!AC100),"",Recalculations!AC100)</f>
        <v>0.13925295715624009</v>
      </c>
      <c r="M82" s="468">
        <f>IF(ISBLANK(Recalculations!AD100),"",Recalculations!AD100)</f>
        <v>0.32661217713801638</v>
      </c>
      <c r="N82" s="468">
        <f>IF(ISBLANK(Recalculations!AE100),"",Recalculations!AE100)</f>
        <v>0.3078502738480402</v>
      </c>
      <c r="O82" s="468">
        <f>IF(ISBLANK(Recalculations!AF100),"",Recalculations!AF100)</f>
        <v>0.44786984726640666</v>
      </c>
      <c r="P82" s="468">
        <f>IF(ISBLANK(Recalculations!AG100),"",Recalculations!AG100)</f>
        <v>0.4232329477661706</v>
      </c>
      <c r="Q82" s="468">
        <f>IF(ISBLANK(Recalculations!AH100),"",Recalculations!AH100)</f>
        <v>0.43252329347788715</v>
      </c>
      <c r="R82" s="468">
        <f>IF(ISBLANK(Recalculations!AI100),"",Recalculations!AI100)</f>
        <v>0.32219461296868684</v>
      </c>
      <c r="S82" s="468">
        <f>IF(ISBLANK(Recalculations!AJ100),"",Recalculations!AJ100)</f>
        <v>0.34706997914630533</v>
      </c>
      <c r="T82" s="468">
        <f>IF(ISBLANK(Recalculations!AK100),"",Recalculations!AK100)</f>
        <v>0.29860821795121856</v>
      </c>
      <c r="U82" s="468">
        <f>IF(ISBLANK(Recalculations!AL100),"",Recalculations!AL100)</f>
        <v>0.30742127439964984</v>
      </c>
      <c r="W82" s="469"/>
    </row>
    <row r="83" spans="2:23" ht="14.25" customHeight="1" x14ac:dyDescent="0.25">
      <c r="B83" s="26" t="str">
        <f>IF(ISBLANK(Recalculations!B102),"",Recalculations!B102)</f>
        <v>1.A.3.a</v>
      </c>
      <c r="C83" s="26" t="str">
        <f>IF(ISBLANK(Recalculations!C102),"",Recalculations!C102)</f>
        <v>Domestic Aviation</v>
      </c>
      <c r="D83" s="20" t="str">
        <f>IF(ISBLANK(Recalculations!D102),"",Recalculations!D102)</f>
        <v>%</v>
      </c>
      <c r="E83" s="468">
        <f>IF(ISBLANK(Recalculations!E102),"",Recalculations!E102)</f>
        <v>0</v>
      </c>
      <c r="F83" s="468">
        <f>IF(ISBLANK(Recalculations!J102),"",Recalculations!J102)</f>
        <v>0</v>
      </c>
      <c r="G83" s="468">
        <f>IF(ISBLANK(Recalculations!O102),"",Recalculations!O102)</f>
        <v>0</v>
      </c>
      <c r="H83" s="468">
        <f>IF(ISBLANK(Recalculations!T102),"",Recalculations!T102)</f>
        <v>0</v>
      </c>
      <c r="I83" s="468">
        <f>IF(ISBLANK(Recalculations!Y102),"",Recalculations!Y102)</f>
        <v>0</v>
      </c>
      <c r="J83" s="468">
        <f>IF(ISBLANK(Recalculations!AA102),"",Recalculations!AA102)</f>
        <v>0</v>
      </c>
      <c r="K83" s="468">
        <f>IF(ISBLANK(Recalculations!AB102),"",Recalculations!AB102)</f>
        <v>0</v>
      </c>
      <c r="L83" s="468">
        <f>IF(ISBLANK(Recalculations!AC102),"",Recalculations!AC102)</f>
        <v>0</v>
      </c>
      <c r="M83" s="468">
        <f>IF(ISBLANK(Recalculations!AD102),"",Recalculations!AD102)</f>
        <v>0</v>
      </c>
      <c r="N83" s="468">
        <f>IF(ISBLANK(Recalculations!AE102),"",Recalculations!AE102)</f>
        <v>0</v>
      </c>
      <c r="O83" s="468">
        <f>IF(ISBLANK(Recalculations!AF102),"",Recalculations!AF102)</f>
        <v>0</v>
      </c>
      <c r="P83" s="468">
        <f>IF(ISBLANK(Recalculations!AG102),"",Recalculations!AG102)</f>
        <v>0</v>
      </c>
      <c r="Q83" s="468">
        <f>IF(ISBLANK(Recalculations!AH102),"",Recalculations!AH102)</f>
        <v>0</v>
      </c>
      <c r="R83" s="468">
        <f>IF(ISBLANK(Recalculations!AI102),"",Recalculations!AI102)</f>
        <v>0</v>
      </c>
      <c r="S83" s="468">
        <f>IF(ISBLANK(Recalculations!AJ102),"",Recalculations!AJ102)</f>
        <v>0</v>
      </c>
      <c r="T83" s="468">
        <f>IF(ISBLANK(Recalculations!AK102),"",Recalculations!AK102)</f>
        <v>0</v>
      </c>
      <c r="U83" s="468">
        <f>IF(ISBLANK(Recalculations!AL102),"",Recalculations!AL102)</f>
        <v>-1.0773220022222277E-4</v>
      </c>
      <c r="W83" s="469"/>
    </row>
    <row r="84" spans="2:23" ht="14.25" customHeight="1" x14ac:dyDescent="0.25">
      <c r="B84" s="26" t="str">
        <f>IF(ISBLANK(Recalculations!B103),"",Recalculations!B103)</f>
        <v>1.A.3.b</v>
      </c>
      <c r="C84" s="26" t="str">
        <f>IF(ISBLANK(Recalculations!C103),"",Recalculations!C103)</f>
        <v>Road Transportation</v>
      </c>
      <c r="D84" s="20" t="str">
        <f>IF(ISBLANK(Recalculations!D103),"",Recalculations!D103)</f>
        <v>%</v>
      </c>
      <c r="E84" s="468">
        <f>IF(ISBLANK(Recalculations!E103),"",Recalculations!E103)</f>
        <v>-1.1477101212070817E-5</v>
      </c>
      <c r="F84" s="468">
        <f>IF(ISBLANK(Recalculations!J103),"",Recalculations!J103)</f>
        <v>6.0702886617812062E-5</v>
      </c>
      <c r="G84" s="468">
        <f>IF(ISBLANK(Recalculations!O103),"",Recalculations!O103)</f>
        <v>2.4404685039503893E-4</v>
      </c>
      <c r="H84" s="468">
        <f>IF(ISBLANK(Recalculations!T103),"",Recalculations!T103)</f>
        <v>3.0186846092132444E-4</v>
      </c>
      <c r="I84" s="468">
        <f>IF(ISBLANK(Recalculations!Y103),"",Recalculations!Y103)</f>
        <v>6.734237122161935E-4</v>
      </c>
      <c r="J84" s="468">
        <f>IF(ISBLANK(Recalculations!AA103),"",Recalculations!AA103)</f>
        <v>8.268862192508888E-4</v>
      </c>
      <c r="K84" s="468">
        <f>IF(ISBLANK(Recalculations!AB103),"",Recalculations!AB103)</f>
        <v>8.3779275344398143E-4</v>
      </c>
      <c r="L84" s="468">
        <f>IF(ISBLANK(Recalculations!AC103),"",Recalculations!AC103)</f>
        <v>8.925395980889702E-4</v>
      </c>
      <c r="M84" s="468">
        <f>IF(ISBLANK(Recalculations!AD103),"",Recalculations!AD103)</f>
        <v>2.1894995581269814E-3</v>
      </c>
      <c r="N84" s="468">
        <f>IF(ISBLANK(Recalculations!AE103),"",Recalculations!AE103)</f>
        <v>4.620757347483755E-3</v>
      </c>
      <c r="O84" s="468">
        <f>IF(ISBLANK(Recalculations!AF103),"",Recalculations!AF103)</f>
        <v>5.925085623340696E-3</v>
      </c>
      <c r="P84" s="468">
        <f>IF(ISBLANK(Recalculations!AG103),"",Recalculations!AG103)</f>
        <v>7.4768766774303526E-3</v>
      </c>
      <c r="Q84" s="468">
        <f>IF(ISBLANK(Recalculations!AH103),"",Recalculations!AH103)</f>
        <v>8.6319824441488634E-3</v>
      </c>
      <c r="R84" s="468">
        <f>IF(ISBLANK(Recalculations!AI103),"",Recalculations!AI103)</f>
        <v>8.4928634178344509E-3</v>
      </c>
      <c r="S84" s="468">
        <f>IF(ISBLANK(Recalculations!AJ103),"",Recalculations!AJ103)</f>
        <v>1.0129754651842838E-2</v>
      </c>
      <c r="T84" s="468">
        <f>IF(ISBLANK(Recalculations!AK103),"",Recalculations!AK103)</f>
        <v>1.1285391545333522E-2</v>
      </c>
      <c r="U84" s="468">
        <f>IF(ISBLANK(Recalculations!AL103),"",Recalculations!AL103)</f>
        <v>8.7315253389041239E-3</v>
      </c>
      <c r="W84" s="469"/>
    </row>
    <row r="85" spans="2:23" ht="14.25" customHeight="1" x14ac:dyDescent="0.25">
      <c r="B85" s="26" t="str">
        <f>IF(ISBLANK(Recalculations!B104),"",Recalculations!B104)</f>
        <v>1.A.3.c</v>
      </c>
      <c r="C85" s="26" t="str">
        <f>IF(ISBLANK(Recalculations!C104),"",Recalculations!C104)</f>
        <v>Railways</v>
      </c>
      <c r="D85" s="20" t="str">
        <f>IF(ISBLANK(Recalculations!D104),"",Recalculations!D104)</f>
        <v>%</v>
      </c>
      <c r="E85" s="468">
        <f>IF(ISBLANK(Recalculations!E104),"",Recalculations!E104)</f>
        <v>0</v>
      </c>
      <c r="F85" s="468">
        <f>IF(ISBLANK(Recalculations!J104),"",Recalculations!J104)</f>
        <v>0</v>
      </c>
      <c r="G85" s="468">
        <f>IF(ISBLANK(Recalculations!O104),"",Recalculations!O104)</f>
        <v>0</v>
      </c>
      <c r="H85" s="468">
        <f>IF(ISBLANK(Recalculations!T104),"",Recalculations!T104)</f>
        <v>0</v>
      </c>
      <c r="I85" s="468">
        <f>IF(ISBLANK(Recalculations!Y104),"",Recalculations!Y104)</f>
        <v>0</v>
      </c>
      <c r="J85" s="468">
        <f>IF(ISBLANK(Recalculations!AA104),"",Recalculations!AA104)</f>
        <v>0</v>
      </c>
      <c r="K85" s="468">
        <f>IF(ISBLANK(Recalculations!AB104),"",Recalculations!AB104)</f>
        <v>0</v>
      </c>
      <c r="L85" s="468">
        <f>IF(ISBLANK(Recalculations!AC104),"",Recalculations!AC104)</f>
        <v>0</v>
      </c>
      <c r="M85" s="468">
        <f>IF(ISBLANK(Recalculations!AD104),"",Recalculations!AD104)</f>
        <v>0</v>
      </c>
      <c r="N85" s="468">
        <f>IF(ISBLANK(Recalculations!AE104),"",Recalculations!AE104)</f>
        <v>0</v>
      </c>
      <c r="O85" s="468">
        <f>IF(ISBLANK(Recalculations!AF104),"",Recalculations!AF104)</f>
        <v>0</v>
      </c>
      <c r="P85" s="468">
        <f>IF(ISBLANK(Recalculations!AG104),"",Recalculations!AG104)</f>
        <v>0</v>
      </c>
      <c r="Q85" s="468">
        <f>IF(ISBLANK(Recalculations!AH104),"",Recalculations!AH104)</f>
        <v>0</v>
      </c>
      <c r="R85" s="468">
        <f>IF(ISBLANK(Recalculations!AI104),"",Recalculations!AI104)</f>
        <v>0</v>
      </c>
      <c r="S85" s="468">
        <f>IF(ISBLANK(Recalculations!AJ104),"",Recalculations!AJ104)</f>
        <v>0</v>
      </c>
      <c r="T85" s="468">
        <f>IF(ISBLANK(Recalculations!AK104),"",Recalculations!AK104)</f>
        <v>0</v>
      </c>
      <c r="U85" s="468">
        <f>IF(ISBLANK(Recalculations!AL104),"",Recalculations!AL104)</f>
        <v>4.0086510511309452E-3</v>
      </c>
      <c r="W85" s="469"/>
    </row>
    <row r="86" spans="2:23" ht="14.25" customHeight="1" x14ac:dyDescent="0.25">
      <c r="B86" s="26" t="str">
        <f>IF(ISBLANK(Recalculations!B105),"",Recalculations!B105)</f>
        <v>1.A.3.d</v>
      </c>
      <c r="C86" s="26" t="str">
        <f>IF(ISBLANK(Recalculations!C105),"",Recalculations!C105)</f>
        <v>Domestic navigation</v>
      </c>
      <c r="D86" s="20" t="str">
        <f>IF(ISBLANK(Recalculations!D105),"",Recalculations!D105)</f>
        <v>%</v>
      </c>
      <c r="E86" s="468">
        <f>IF(ISBLANK(Recalculations!E105),"",Recalculations!E105)</f>
        <v>0</v>
      </c>
      <c r="F86" s="468">
        <f>IF(ISBLANK(Recalculations!J105),"",Recalculations!J105)</f>
        <v>0</v>
      </c>
      <c r="G86" s="468">
        <f>IF(ISBLANK(Recalculations!O105),"",Recalculations!O105)</f>
        <v>0</v>
      </c>
      <c r="H86" s="468">
        <f>IF(ISBLANK(Recalculations!T105),"",Recalculations!T105)</f>
        <v>0</v>
      </c>
      <c r="I86" s="468">
        <f>IF(ISBLANK(Recalculations!Y105),"",Recalculations!Y105)</f>
        <v>0</v>
      </c>
      <c r="J86" s="468">
        <f>IF(ISBLANK(Recalculations!AA105),"",Recalculations!AA105)</f>
        <v>0</v>
      </c>
      <c r="K86" s="468">
        <f>IF(ISBLANK(Recalculations!AB105),"",Recalculations!AB105)</f>
        <v>0</v>
      </c>
      <c r="L86" s="468">
        <f>IF(ISBLANK(Recalculations!AC105),"",Recalculations!AC105)</f>
        <v>0</v>
      </c>
      <c r="M86" s="468">
        <f>IF(ISBLANK(Recalculations!AD105),"",Recalculations!AD105)</f>
        <v>0</v>
      </c>
      <c r="N86" s="468">
        <f>IF(ISBLANK(Recalculations!AE105),"",Recalculations!AE105)</f>
        <v>0</v>
      </c>
      <c r="O86" s="468">
        <f>IF(ISBLANK(Recalculations!AF105),"",Recalculations!AF105)</f>
        <v>0</v>
      </c>
      <c r="P86" s="468">
        <f>IF(ISBLANK(Recalculations!AG105),"",Recalculations!AG105)</f>
        <v>0</v>
      </c>
      <c r="Q86" s="468">
        <f>IF(ISBLANK(Recalculations!AH105),"",Recalculations!AH105)</f>
        <v>0</v>
      </c>
      <c r="R86" s="468">
        <f>IF(ISBLANK(Recalculations!AI105),"",Recalculations!AI105)</f>
        <v>0</v>
      </c>
      <c r="S86" s="468">
        <f>IF(ISBLANK(Recalculations!AJ105),"",Recalculations!AJ105)</f>
        <v>0</v>
      </c>
      <c r="T86" s="468">
        <f>IF(ISBLANK(Recalculations!AK105),"",Recalculations!AK105)</f>
        <v>7.9531689267526743E-5</v>
      </c>
      <c r="U86" s="468">
        <f>IF(ISBLANK(Recalculations!AL105),"",Recalculations!AL105)</f>
        <v>0.13008843366340736</v>
      </c>
      <c r="W86" s="469"/>
    </row>
    <row r="87" spans="2:23" ht="14.25" customHeight="1" x14ac:dyDescent="0.25">
      <c r="B87" s="26" t="str">
        <f>IF(ISBLANK(Recalculations!B106),"",Recalculations!B106)</f>
        <v>1.A.3.e</v>
      </c>
      <c r="C87" s="26" t="str">
        <f>IF(ISBLANK(Recalculations!C106),"",Recalculations!C106)</f>
        <v>Other transportation</v>
      </c>
      <c r="D87" s="20" t="str">
        <f>IF(ISBLANK(Recalculations!D106),"",Recalculations!D106)</f>
        <v>%</v>
      </c>
      <c r="E87" s="468">
        <f>IF(ISBLANK(Recalculations!E106),"",Recalculations!E106)</f>
        <v>1.9947659625212872E-4</v>
      </c>
      <c r="F87" s="468">
        <f>IF(ISBLANK(Recalculations!J106),"",Recalculations!J106)</f>
        <v>1.9766937067224836E-4</v>
      </c>
      <c r="G87" s="468">
        <f>IF(ISBLANK(Recalculations!O106),"",Recalculations!O106)</f>
        <v>1.4911688134038246E-4</v>
      </c>
      <c r="H87" s="468">
        <f>IF(ISBLANK(Recalculations!T106),"",Recalculations!T106)</f>
        <v>2.985168660488357E-4</v>
      </c>
      <c r="I87" s="468">
        <f>IF(ISBLANK(Recalculations!Y106),"",Recalculations!Y106)</f>
        <v>2.4894936769896035E-4</v>
      </c>
      <c r="J87" s="468">
        <f>IF(ISBLANK(Recalculations!AA106),"",Recalculations!AA106)</f>
        <v>2.4233445452858396E-4</v>
      </c>
      <c r="K87" s="468">
        <f>IF(ISBLANK(Recalculations!AB106),"",Recalculations!AB106)</f>
        <v>2.3866271856811137E-4</v>
      </c>
      <c r="L87" s="468">
        <f>IF(ISBLANK(Recalculations!AC106),"",Recalculations!AC106)</f>
        <v>2.3756318645726766E-4</v>
      </c>
      <c r="M87" s="468">
        <f>IF(ISBLANK(Recalculations!AD106),"",Recalculations!AD106)</f>
        <v>2.4516594392295953E-4</v>
      </c>
      <c r="N87" s="468">
        <f>IF(ISBLANK(Recalculations!AE106),"",Recalculations!AE106)</f>
        <v>1.7037523057523884E-4</v>
      </c>
      <c r="O87" s="468">
        <f>IF(ISBLANK(Recalculations!AF106),"",Recalculations!AF106)</f>
        <v>1.7554945392375432E-4</v>
      </c>
      <c r="P87" s="468">
        <f>IF(ISBLANK(Recalculations!AG106),"",Recalculations!AG106)</f>
        <v>1.8457651970066043E-4</v>
      </c>
      <c r="Q87" s="468">
        <f>IF(ISBLANK(Recalculations!AH106),"",Recalculations!AH106)</f>
        <v>1.3766183078911136E-4</v>
      </c>
      <c r="R87" s="468">
        <f>IF(ISBLANK(Recalculations!AI106),"",Recalculations!AI106)</f>
        <v>8.1581303571644876E-5</v>
      </c>
      <c r="S87" s="468">
        <f>IF(ISBLANK(Recalculations!AJ106),"",Recalculations!AJ106)</f>
        <v>3.9401500823107342E-5</v>
      </c>
      <c r="T87" s="468">
        <f>IF(ISBLANK(Recalculations!AK106),"",Recalculations!AK106)</f>
        <v>6.6781729673678802E-5</v>
      </c>
      <c r="U87" s="468">
        <f>IF(ISBLANK(Recalculations!AL106),"",Recalculations!AL106)</f>
        <v>-4.0527051283889785E-3</v>
      </c>
      <c r="W87" s="469"/>
    </row>
    <row r="88" spans="2:23" ht="14.25" customHeight="1" x14ac:dyDescent="0.25">
      <c r="B88" s="26" t="str">
        <f>IF(ISBLANK(Recalculations!B108),"",Recalculations!B108)</f>
        <v>1.A.4.a</v>
      </c>
      <c r="C88" s="26" t="str">
        <f>IF(ISBLANK(Recalculations!C108),"",Recalculations!C108)</f>
        <v>Commercial/Institutional</v>
      </c>
      <c r="D88" s="20" t="str">
        <f>IF(ISBLANK(Recalculations!D108),"",Recalculations!D108)</f>
        <v>%</v>
      </c>
      <c r="E88" s="468">
        <f>IF(ISBLANK(Recalculations!E108),"",Recalculations!E108)</f>
        <v>-1.5791730064940174E-4</v>
      </c>
      <c r="F88" s="468">
        <f>IF(ISBLANK(Recalculations!J108),"",Recalculations!J108)</f>
        <v>-2.1267268317185831E-3</v>
      </c>
      <c r="G88" s="468">
        <f>IF(ISBLANK(Recalculations!O108),"",Recalculations!O108)</f>
        <v>-4.7898814009144815E-3</v>
      </c>
      <c r="H88" s="468">
        <f>IF(ISBLANK(Recalculations!T108),"",Recalculations!T108)</f>
        <v>-1.3049249086120079E-2</v>
      </c>
      <c r="I88" s="468">
        <f>IF(ISBLANK(Recalculations!Y108),"",Recalculations!Y108)</f>
        <v>-1.9667151495303108E-2</v>
      </c>
      <c r="J88" s="468">
        <f>IF(ISBLANK(Recalculations!AA108),"",Recalculations!AA108)</f>
        <v>-1.7237561368715654E-2</v>
      </c>
      <c r="K88" s="468">
        <f>IF(ISBLANK(Recalculations!AB108),"",Recalculations!AB108)</f>
        <v>-2.0911812190864725E-2</v>
      </c>
      <c r="L88" s="468">
        <f>IF(ISBLANK(Recalculations!AC108),"",Recalculations!AC108)</f>
        <v>1.9834765788102624E-3</v>
      </c>
      <c r="M88" s="468">
        <f>IF(ISBLANK(Recalculations!AD108),"",Recalculations!AD108)</f>
        <v>-2.6432180550441539E-2</v>
      </c>
      <c r="N88" s="468">
        <f>IF(ISBLANK(Recalculations!AE108),"",Recalculations!AE108)</f>
        <v>-6.5979653907491664E-3</v>
      </c>
      <c r="O88" s="468">
        <f>IF(ISBLANK(Recalculations!AF108),"",Recalculations!AF108)</f>
        <v>-9.4358713676075331E-3</v>
      </c>
      <c r="P88" s="468">
        <f>IF(ISBLANK(Recalculations!AG108),"",Recalculations!AG108)</f>
        <v>-9.5452641839764464E-3</v>
      </c>
      <c r="Q88" s="468">
        <f>IF(ISBLANK(Recalculations!AH108),"",Recalculations!AH108)</f>
        <v>-1.6658470265198681E-2</v>
      </c>
      <c r="R88" s="468">
        <f>IF(ISBLANK(Recalculations!AI108),"",Recalculations!AI108)</f>
        <v>-1.1901878311079292E-2</v>
      </c>
      <c r="S88" s="468">
        <f>IF(ISBLANK(Recalculations!AJ108),"",Recalculations!AJ108)</f>
        <v>-1.9061533065719956E-2</v>
      </c>
      <c r="T88" s="468">
        <f>IF(ISBLANK(Recalculations!AK108),"",Recalculations!AK108)</f>
        <v>-3.0596352069002908E-2</v>
      </c>
      <c r="U88" s="468">
        <f>IF(ISBLANK(Recalculations!AL108),"",Recalculations!AL108)</f>
        <v>-3.5533206799537795E-2</v>
      </c>
      <c r="W88" s="469"/>
    </row>
    <row r="89" spans="2:23" ht="14.25" customHeight="1" x14ac:dyDescent="0.25">
      <c r="B89" s="26" t="str">
        <f>IF(ISBLANK(Recalculations!B109),"",Recalculations!B109)</f>
        <v>1.A.4.b</v>
      </c>
      <c r="C89" s="26" t="str">
        <f>IF(ISBLANK(Recalculations!C109),"",Recalculations!C109)</f>
        <v>Residential</v>
      </c>
      <c r="D89" s="20" t="str">
        <f>IF(ISBLANK(Recalculations!D109),"",Recalculations!D109)</f>
        <v>%</v>
      </c>
      <c r="E89" s="468">
        <f>IF(ISBLANK(Recalculations!E109),"",Recalculations!E109)</f>
        <v>-1.9143652342820273E-4</v>
      </c>
      <c r="F89" s="468">
        <f>IF(ISBLANK(Recalculations!J109),"",Recalculations!J109)</f>
        <v>-8.9043445304237932E-3</v>
      </c>
      <c r="G89" s="468">
        <f>IF(ISBLANK(Recalculations!O109),"",Recalculations!O109)</f>
        <v>-1.5679933039899049E-2</v>
      </c>
      <c r="H89" s="468">
        <f>IF(ISBLANK(Recalculations!T109),"",Recalculations!T109)</f>
        <v>-1.995726405099162E-2</v>
      </c>
      <c r="I89" s="468">
        <f>IF(ISBLANK(Recalculations!Y109),"",Recalculations!Y109)</f>
        <v>-1.3121487605186322E-2</v>
      </c>
      <c r="J89" s="468">
        <f>IF(ISBLANK(Recalculations!AA109),"",Recalculations!AA109)</f>
        <v>-1.4055425899200405E-2</v>
      </c>
      <c r="K89" s="468">
        <f>IF(ISBLANK(Recalculations!AB109),"",Recalculations!AB109)</f>
        <v>-1.7833139555320263E-2</v>
      </c>
      <c r="L89" s="468">
        <f>IF(ISBLANK(Recalculations!AC109),"",Recalculations!AC109)</f>
        <v>-4.1313766783916024E-3</v>
      </c>
      <c r="M89" s="468">
        <f>IF(ISBLANK(Recalculations!AD109),"",Recalculations!AD109)</f>
        <v>-1.0624643470671876E-2</v>
      </c>
      <c r="N89" s="468">
        <f>IF(ISBLANK(Recalculations!AE109),"",Recalculations!AE109)</f>
        <v>-1.5531534294485866E-2</v>
      </c>
      <c r="O89" s="468">
        <f>IF(ISBLANK(Recalculations!AF109),"",Recalculations!AF109)</f>
        <v>-2.7328530648865982E-2</v>
      </c>
      <c r="P89" s="468">
        <f>IF(ISBLANK(Recalculations!AG109),"",Recalculations!AG109)</f>
        <v>-2.5086603378079008E-2</v>
      </c>
      <c r="Q89" s="468">
        <f>IF(ISBLANK(Recalculations!AH109),"",Recalculations!AH109)</f>
        <v>-2.716665830245367E-2</v>
      </c>
      <c r="R89" s="468">
        <f>IF(ISBLANK(Recalculations!AI109),"",Recalculations!AI109)</f>
        <v>-2.0611388399682257E-2</v>
      </c>
      <c r="S89" s="468">
        <f>IF(ISBLANK(Recalculations!AJ109),"",Recalculations!AJ109)</f>
        <v>-2.3098923335078014E-2</v>
      </c>
      <c r="T89" s="468">
        <f>IF(ISBLANK(Recalculations!AK109),"",Recalculations!AK109)</f>
        <v>-2.2841557576810757E-2</v>
      </c>
      <c r="U89" s="468">
        <f>IF(ISBLANK(Recalculations!AL109),"",Recalculations!AL109)</f>
        <v>-2.1864304106898085E-2</v>
      </c>
      <c r="W89" s="469"/>
    </row>
    <row r="90" spans="2:23" ht="14.25" customHeight="1" x14ac:dyDescent="0.25">
      <c r="B90" s="26" t="str">
        <f>IF(ISBLANK(Recalculations!B110),"",Recalculations!B110)</f>
        <v>1.A.4.c</v>
      </c>
      <c r="C90" s="26" t="str">
        <f>IF(ISBLANK(Recalculations!C110),"",Recalculations!C110)</f>
        <v>Agriculture/Forestry/Fishing</v>
      </c>
      <c r="D90" s="20" t="str">
        <f>IF(ISBLANK(Recalculations!D110),"",Recalculations!D110)</f>
        <v>%</v>
      </c>
      <c r="E90" s="468">
        <f>IF(ISBLANK(Recalculations!E110),"",Recalculations!E110)</f>
        <v>0</v>
      </c>
      <c r="F90" s="468">
        <f>IF(ISBLANK(Recalculations!J110),"",Recalculations!J110)</f>
        <v>0</v>
      </c>
      <c r="G90" s="468">
        <f>IF(ISBLANK(Recalculations!O110),"",Recalculations!O110)</f>
        <v>0</v>
      </c>
      <c r="H90" s="468">
        <f>IF(ISBLANK(Recalculations!T110),"",Recalculations!T110)</f>
        <v>0</v>
      </c>
      <c r="I90" s="468">
        <f>IF(ISBLANK(Recalculations!Y110),"",Recalculations!Y110)</f>
        <v>0</v>
      </c>
      <c r="J90" s="468">
        <f>IF(ISBLANK(Recalculations!AA110),"",Recalculations!AA110)</f>
        <v>0</v>
      </c>
      <c r="K90" s="468">
        <f>IF(ISBLANK(Recalculations!AB110),"",Recalculations!AB110)</f>
        <v>0</v>
      </c>
      <c r="L90" s="468">
        <f>IF(ISBLANK(Recalculations!AC110),"",Recalculations!AC110)</f>
        <v>0</v>
      </c>
      <c r="M90" s="468">
        <f>IF(ISBLANK(Recalculations!AD110),"",Recalculations!AD110)</f>
        <v>0</v>
      </c>
      <c r="N90" s="468">
        <f>IF(ISBLANK(Recalculations!AE110),"",Recalculations!AE110)</f>
        <v>0</v>
      </c>
      <c r="O90" s="468">
        <f>IF(ISBLANK(Recalculations!AF110),"",Recalculations!AF110)</f>
        <v>0</v>
      </c>
      <c r="P90" s="468">
        <f>IF(ISBLANK(Recalculations!AG110),"",Recalculations!AG110)</f>
        <v>0</v>
      </c>
      <c r="Q90" s="468">
        <f>IF(ISBLANK(Recalculations!AH110),"",Recalculations!AH110)</f>
        <v>-3.0341355567792028E-4</v>
      </c>
      <c r="R90" s="468">
        <f>IF(ISBLANK(Recalculations!AI110),"",Recalculations!AI110)</f>
        <v>4.0997248521607195E-2</v>
      </c>
      <c r="S90" s="468">
        <f>IF(ISBLANK(Recalculations!AJ110),"",Recalculations!AJ110)</f>
        <v>3.4050721085319771E-2</v>
      </c>
      <c r="T90" s="468">
        <f>IF(ISBLANK(Recalculations!AK110),"",Recalculations!AK110)</f>
        <v>-3.0990153905758981E-4</v>
      </c>
      <c r="U90" s="468">
        <f>IF(ISBLANK(Recalculations!AL110),"",Recalculations!AL110)</f>
        <v>-4.6795611529341495E-2</v>
      </c>
      <c r="W90" s="469"/>
    </row>
    <row r="91" spans="2:23" ht="14.25" customHeight="1" x14ac:dyDescent="0.25">
      <c r="B91" s="26" t="str">
        <f>IF(ISBLANK(Recalculations!B112),"",Recalculations!B112)</f>
        <v>1.B.1.a</v>
      </c>
      <c r="C91" s="26" t="str">
        <f>IF(ISBLANK(Recalculations!C112),"",Recalculations!C112)</f>
        <v>Coal mining and handling</v>
      </c>
      <c r="D91" s="20" t="str">
        <f>IF(ISBLANK(Recalculations!D112),"",Recalculations!D112)</f>
        <v>%</v>
      </c>
      <c r="E91" s="468">
        <f>IF(ISBLANK(Recalculations!E112),"",Recalculations!E112)</f>
        <v>0</v>
      </c>
      <c r="F91" s="468">
        <f>IF(ISBLANK(Recalculations!J112),"",Recalculations!J112)</f>
        <v>0</v>
      </c>
      <c r="G91" s="468">
        <f>IF(ISBLANK(Recalculations!O112),"",Recalculations!O112)</f>
        <v>0</v>
      </c>
      <c r="H91" s="468">
        <f>IF(ISBLANK(Recalculations!T112),"",Recalculations!T112)</f>
        <v>0</v>
      </c>
      <c r="I91" s="468">
        <f>IF(ISBLANK(Recalculations!Y112),"",Recalculations!Y112)</f>
        <v>0</v>
      </c>
      <c r="J91" s="468">
        <f>IF(ISBLANK(Recalculations!AA112),"",Recalculations!AA112)</f>
        <v>0</v>
      </c>
      <c r="K91" s="468">
        <f>IF(ISBLANK(Recalculations!AB112),"",Recalculations!AB112)</f>
        <v>0</v>
      </c>
      <c r="L91" s="468">
        <f>IF(ISBLANK(Recalculations!AC112),"",Recalculations!AC112)</f>
        <v>0</v>
      </c>
      <c r="M91" s="468">
        <f>IF(ISBLANK(Recalculations!AD112),"",Recalculations!AD112)</f>
        <v>0</v>
      </c>
      <c r="N91" s="468">
        <f>IF(ISBLANK(Recalculations!AE112),"",Recalculations!AE112)</f>
        <v>0</v>
      </c>
      <c r="O91" s="468">
        <f>IF(ISBLANK(Recalculations!AF112),"",Recalculations!AF112)</f>
        <v>0</v>
      </c>
      <c r="P91" s="468">
        <f>IF(ISBLANK(Recalculations!AG112),"",Recalculations!AG112)</f>
        <v>0</v>
      </c>
      <c r="Q91" s="468">
        <f>IF(ISBLANK(Recalculations!AH112),"",Recalculations!AH112)</f>
        <v>0</v>
      </c>
      <c r="R91" s="468">
        <f>IF(ISBLANK(Recalculations!AI112),"",Recalculations!AI112)</f>
        <v>0</v>
      </c>
      <c r="S91" s="468">
        <f>IF(ISBLANK(Recalculations!AJ112),"",Recalculations!AJ112)</f>
        <v>0</v>
      </c>
      <c r="T91" s="468">
        <f>IF(ISBLANK(Recalculations!AK112),"",Recalculations!AK112)</f>
        <v>0</v>
      </c>
      <c r="U91" s="468">
        <f>IF(ISBLANK(Recalculations!AL112),"",Recalculations!AL112)</f>
        <v>0</v>
      </c>
      <c r="W91" s="469"/>
    </row>
    <row r="92" spans="2:23" ht="14.25" customHeight="1" x14ac:dyDescent="0.25">
      <c r="B92" s="26" t="str">
        <f>IF(ISBLANK(Recalculations!B113),"",Recalculations!B113)</f>
        <v>1.B.2.a</v>
      </c>
      <c r="C92" s="26" t="str">
        <f>IF(ISBLANK(Recalculations!C113),"",Recalculations!C113)</f>
        <v>Oil</v>
      </c>
      <c r="D92" s="20" t="str">
        <f>IF(ISBLANK(Recalculations!D113),"",Recalculations!D113)</f>
        <v>%</v>
      </c>
      <c r="E92" s="468">
        <f>IF(ISBLANK(Recalculations!E113),"",Recalculations!E113)</f>
        <v>0</v>
      </c>
      <c r="F92" s="468">
        <f>IF(ISBLANK(Recalculations!J113),"",Recalculations!J113)</f>
        <v>0</v>
      </c>
      <c r="G92" s="468">
        <f>IF(ISBLANK(Recalculations!O113),"",Recalculations!O113)</f>
        <v>0</v>
      </c>
      <c r="H92" s="468">
        <f>IF(ISBLANK(Recalculations!T113),"",Recalculations!T113)</f>
        <v>0</v>
      </c>
      <c r="I92" s="468">
        <f>IF(ISBLANK(Recalculations!Y113),"",Recalculations!Y113)</f>
        <v>0</v>
      </c>
      <c r="J92" s="468">
        <f>IF(ISBLANK(Recalculations!AA113),"",Recalculations!AA113)</f>
        <v>0</v>
      </c>
      <c r="K92" s="468">
        <f>IF(ISBLANK(Recalculations!AB113),"",Recalculations!AB113)</f>
        <v>0</v>
      </c>
      <c r="L92" s="468">
        <f>IF(ISBLANK(Recalculations!AC113),"",Recalculations!AC113)</f>
        <v>0</v>
      </c>
      <c r="M92" s="468">
        <f>IF(ISBLANK(Recalculations!AD113),"",Recalculations!AD113)</f>
        <v>0</v>
      </c>
      <c r="N92" s="468">
        <f>IF(ISBLANK(Recalculations!AE113),"",Recalculations!AE113)</f>
        <v>0</v>
      </c>
      <c r="O92" s="468">
        <f>IF(ISBLANK(Recalculations!AF113),"",Recalculations!AF113)</f>
        <v>0</v>
      </c>
      <c r="P92" s="468">
        <f>IF(ISBLANK(Recalculations!AG113),"",Recalculations!AG113)</f>
        <v>0</v>
      </c>
      <c r="Q92" s="468">
        <f>IF(ISBLANK(Recalculations!AH113),"",Recalculations!AH113)</f>
        <v>0</v>
      </c>
      <c r="R92" s="468">
        <f>IF(ISBLANK(Recalculations!AI113),"",Recalculations!AI113)</f>
        <v>0</v>
      </c>
      <c r="S92" s="468">
        <f>IF(ISBLANK(Recalculations!AJ113),"",Recalculations!AJ113)</f>
        <v>0</v>
      </c>
      <c r="T92" s="468">
        <f>IF(ISBLANK(Recalculations!AK113),"",Recalculations!AK113)</f>
        <v>0</v>
      </c>
      <c r="U92" s="468">
        <f>IF(ISBLANK(Recalculations!AL113),"",Recalculations!AL113)</f>
        <v>0</v>
      </c>
      <c r="W92" s="469"/>
    </row>
    <row r="93" spans="2:23" ht="14.25" customHeight="1" x14ac:dyDescent="0.25">
      <c r="B93" s="26" t="str">
        <f>IF(ISBLANK(Recalculations!B114),"",Recalculations!B114)</f>
        <v>1.B.2.b</v>
      </c>
      <c r="C93" s="26" t="str">
        <f>IF(ISBLANK(Recalculations!C114),"",Recalculations!C114)</f>
        <v>Natural gas</v>
      </c>
      <c r="D93" s="20" t="str">
        <f>IF(ISBLANK(Recalculations!D114),"",Recalculations!D114)</f>
        <v>%</v>
      </c>
      <c r="E93" s="468">
        <f>IF(ISBLANK(Recalculations!E114),"",Recalculations!E114)</f>
        <v>1.41815383427578E-6</v>
      </c>
      <c r="F93" s="468">
        <f>IF(ISBLANK(Recalculations!J114),"",Recalculations!J114)</f>
        <v>1.2728994624468811E-6</v>
      </c>
      <c r="G93" s="468">
        <f>IF(ISBLANK(Recalculations!O114),"",Recalculations!O114)</f>
        <v>-1.0010022257322421E-8</v>
      </c>
      <c r="H93" s="468">
        <f>IF(ISBLANK(Recalculations!T114),"",Recalculations!T114)</f>
        <v>3.5522988859459214E-8</v>
      </c>
      <c r="I93" s="468">
        <f>IF(ISBLANK(Recalculations!Y114),"",Recalculations!Y114)</f>
        <v>0</v>
      </c>
      <c r="J93" s="468">
        <f>IF(ISBLANK(Recalculations!AA114),"",Recalculations!AA114)</f>
        <v>2.2185839163156274E-16</v>
      </c>
      <c r="K93" s="468">
        <f>IF(ISBLANK(Recalculations!AB114),"",Recalculations!AB114)</f>
        <v>2.2784135675283796E-16</v>
      </c>
      <c r="L93" s="468">
        <f>IF(ISBLANK(Recalculations!AC114),"",Recalculations!AC114)</f>
        <v>0</v>
      </c>
      <c r="M93" s="468">
        <f>IF(ISBLANK(Recalculations!AD114),"",Recalculations!AD114)</f>
        <v>1.126097865028269E-3</v>
      </c>
      <c r="N93" s="468">
        <f>IF(ISBLANK(Recalculations!AE114),"",Recalculations!AE114)</f>
        <v>1.042656804076838E-3</v>
      </c>
      <c r="O93" s="468">
        <f>IF(ISBLANK(Recalculations!AF114),"",Recalculations!AF114)</f>
        <v>9.6708682095212359E-4</v>
      </c>
      <c r="P93" s="468">
        <f>IF(ISBLANK(Recalculations!AG114),"",Recalculations!AG114)</f>
        <v>9.5545313303792311E-4</v>
      </c>
      <c r="Q93" s="468">
        <f>IF(ISBLANK(Recalculations!AH114),"",Recalculations!AH114)</f>
        <v>1.038769796294865E-3</v>
      </c>
      <c r="R93" s="468">
        <f>IF(ISBLANK(Recalculations!AI114),"",Recalculations!AI114)</f>
        <v>1.6109945569800562E-3</v>
      </c>
      <c r="S93" s="468">
        <f>IF(ISBLANK(Recalculations!AJ114),"",Recalculations!AJ114)</f>
        <v>2.1688072827060765E-3</v>
      </c>
      <c r="T93" s="468">
        <f>IF(ISBLANK(Recalculations!AK114),"",Recalculations!AK114)</f>
        <v>1.658362109198215E-3</v>
      </c>
      <c r="U93" s="468">
        <f>IF(ISBLANK(Recalculations!AL114),"",Recalculations!AL114)</f>
        <v>-5.3248593454818583E-6</v>
      </c>
      <c r="W93" s="469"/>
    </row>
    <row r="94" spans="2:23" s="47" customFormat="1" ht="14.25" customHeight="1" x14ac:dyDescent="0.25">
      <c r="B94" s="135"/>
      <c r="C94" s="135" t="s">
        <v>67</v>
      </c>
      <c r="D94" s="135" t="str">
        <f>IF(ISBLANK(Recalculations!D115),"",Recalculations!D115)</f>
        <v>%</v>
      </c>
      <c r="E94" s="138">
        <f>IF(ISBLANK(Recalculations!E115),"",Recalculations!E115)</f>
        <v>5.4971250679271126E-4</v>
      </c>
      <c r="F94" s="138">
        <f>IF(ISBLANK(Recalculations!J115),"",Recalculations!J115)</f>
        <v>6.0811233434849565E-3</v>
      </c>
      <c r="G94" s="138">
        <f>IF(ISBLANK(Recalculations!O115),"",Recalculations!O115)</f>
        <v>3.3830223601677275E-3</v>
      </c>
      <c r="H94" s="138">
        <f>IF(ISBLANK(Recalculations!T115),"",Recalculations!T115)</f>
        <v>4.2791815058594346E-4</v>
      </c>
      <c r="I94" s="138">
        <f>IF(ISBLANK(Recalculations!Y115),"",Recalculations!Y115)</f>
        <v>-2.4878014557730307E-4</v>
      </c>
      <c r="J94" s="138">
        <f>IF(ISBLANK(Recalculations!AA115),"",Recalculations!AA115)</f>
        <v>-2.5595852190077426E-4</v>
      </c>
      <c r="K94" s="138">
        <f>IF(ISBLANK(Recalculations!AB115),"",Recalculations!AB115)</f>
        <v>1.0235967392916226E-4</v>
      </c>
      <c r="L94" s="138">
        <f>IF(ISBLANK(Recalculations!AC115),"",Recalculations!AC115)</f>
        <v>-1.3359039552445837E-4</v>
      </c>
      <c r="M94" s="138">
        <f>IF(ISBLANK(Recalculations!AD115),"",Recalculations!AD115)</f>
        <v>-1.4750587455355865E-4</v>
      </c>
      <c r="N94" s="138">
        <f>IF(ISBLANK(Recalculations!AE115),"",Recalculations!AE115)</f>
        <v>6.6489629871603574E-4</v>
      </c>
      <c r="O94" s="138">
        <f>IF(ISBLANK(Recalculations!AF115),"",Recalculations!AF115)</f>
        <v>1.3414000104436967E-3</v>
      </c>
      <c r="P94" s="138">
        <f>IF(ISBLANK(Recalculations!AG115),"",Recalculations!AG115)</f>
        <v>1.5148020802122578E-3</v>
      </c>
      <c r="Q94" s="138">
        <f>IF(ISBLANK(Recalculations!AH115),"",Recalculations!AH115)</f>
        <v>2.4302668117776364E-3</v>
      </c>
      <c r="R94" s="138">
        <f>IF(ISBLANK(Recalculations!AI115),"",Recalculations!AI115)</f>
        <v>2.0867789338645747E-3</v>
      </c>
      <c r="S94" s="138">
        <f>IF(ISBLANK(Recalculations!AJ115),"",Recalculations!AJ115)</f>
        <v>2.5761080471814759E-3</v>
      </c>
      <c r="T94" s="138">
        <f>IF(ISBLANK(Recalculations!AK115),"",Recalculations!AK115)</f>
        <v>3.1400447579455881E-3</v>
      </c>
      <c r="U94" s="138">
        <f>IF(ISBLANK(Recalculations!AL115),"",Recalculations!AL115)</f>
        <v>2.6563685259754759E-3</v>
      </c>
      <c r="W94" s="469"/>
    </row>
    <row r="95" spans="2:23" x14ac:dyDescent="0.25">
      <c r="E95" s="470"/>
    </row>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FDD80-33FF-4CA8-A524-E83C15CD92DC}">
  <sheetPr>
    <tabColor rgb="FFFF0000"/>
  </sheetPr>
  <dimension ref="A1:AN121"/>
  <sheetViews>
    <sheetView zoomScale="75" zoomScaleNormal="75" workbookViewId="0">
      <pane ySplit="1" topLeftCell="A2" activePane="bottomLeft" state="frozen"/>
      <selection activeCell="E32" sqref="E32"/>
      <selection pane="bottomLeft"/>
    </sheetView>
  </sheetViews>
  <sheetFormatPr defaultColWidth="9.140625" defaultRowHeight="15" x14ac:dyDescent="0.25"/>
  <cols>
    <col min="1" max="1" width="3.140625" style="17" customWidth="1"/>
    <col min="2" max="2" width="10" style="17" bestFit="1" customWidth="1"/>
    <col min="3" max="3" width="36.140625" style="17" customWidth="1"/>
    <col min="4" max="32" width="9.28515625" style="17" bestFit="1" customWidth="1"/>
    <col min="33" max="34" width="9.28515625" style="75" bestFit="1" customWidth="1"/>
    <col min="35" max="35" width="9.28515625" style="17" bestFit="1" customWidth="1"/>
    <col min="36" max="37" width="9.28515625" style="17" customWidth="1"/>
    <col min="38" max="38" width="9.140625" style="17"/>
    <col min="39" max="39" width="12.5703125" style="17" bestFit="1" customWidth="1"/>
    <col min="40" max="40" width="9.28515625" style="17" bestFit="1" customWidth="1"/>
    <col min="41" max="16384" width="9.140625" style="17"/>
  </cols>
  <sheetData>
    <row r="1" spans="1:39" s="50" customFormat="1" x14ac:dyDescent="0.25">
      <c r="B1" s="181" t="s">
        <v>5</v>
      </c>
      <c r="C1" s="193" t="s">
        <v>678</v>
      </c>
      <c r="D1" s="181" t="s">
        <v>66</v>
      </c>
      <c r="E1" s="181">
        <v>1990</v>
      </c>
      <c r="F1" s="181">
        <v>1991</v>
      </c>
      <c r="G1" s="181">
        <v>1992</v>
      </c>
      <c r="H1" s="181">
        <v>1993</v>
      </c>
      <c r="I1" s="181">
        <v>1994</v>
      </c>
      <c r="J1" s="181">
        <v>1995</v>
      </c>
      <c r="K1" s="181">
        <v>1996</v>
      </c>
      <c r="L1" s="181">
        <v>1997</v>
      </c>
      <c r="M1" s="181">
        <v>1998</v>
      </c>
      <c r="N1" s="181">
        <v>1999</v>
      </c>
      <c r="O1" s="181">
        <v>2000</v>
      </c>
      <c r="P1" s="181">
        <v>2001</v>
      </c>
      <c r="Q1" s="181">
        <v>2002</v>
      </c>
      <c r="R1" s="181">
        <v>2003</v>
      </c>
      <c r="S1" s="181">
        <v>2004</v>
      </c>
      <c r="T1" s="181">
        <v>2005</v>
      </c>
      <c r="U1" s="181">
        <v>2006</v>
      </c>
      <c r="V1" s="181">
        <v>2007</v>
      </c>
      <c r="W1" s="181">
        <v>2008</v>
      </c>
      <c r="X1" s="181">
        <v>2009</v>
      </c>
      <c r="Y1" s="181">
        <v>2010</v>
      </c>
      <c r="Z1" s="181">
        <v>2011</v>
      </c>
      <c r="AA1" s="181">
        <v>2012</v>
      </c>
      <c r="AB1" s="181">
        <v>2013</v>
      </c>
      <c r="AC1" s="181">
        <v>2014</v>
      </c>
      <c r="AD1" s="181">
        <v>2015</v>
      </c>
      <c r="AE1" s="181">
        <v>2016</v>
      </c>
      <c r="AF1" s="181">
        <v>2017</v>
      </c>
      <c r="AG1" s="181">
        <v>2018</v>
      </c>
      <c r="AH1" s="181">
        <v>2019</v>
      </c>
      <c r="AI1" s="181">
        <v>2020</v>
      </c>
      <c r="AJ1" s="181">
        <v>2021</v>
      </c>
      <c r="AK1" s="181">
        <v>2022</v>
      </c>
      <c r="AL1" s="181">
        <v>2023</v>
      </c>
    </row>
    <row r="2" spans="1:39" ht="18" x14ac:dyDescent="0.35">
      <c r="B2" s="26" t="s">
        <v>45</v>
      </c>
      <c r="C2" s="26" t="s">
        <v>25</v>
      </c>
      <c r="D2" s="17" t="s">
        <v>295</v>
      </c>
      <c r="E2" s="195">
        <v>10946.843523875565</v>
      </c>
      <c r="F2" s="195">
        <v>11433.692129653446</v>
      </c>
      <c r="G2" s="195">
        <v>12101.044184231978</v>
      </c>
      <c r="H2" s="195">
        <v>12119.179641532803</v>
      </c>
      <c r="I2" s="195">
        <v>12441.334762477909</v>
      </c>
      <c r="J2" s="195">
        <v>13125.652082965194</v>
      </c>
      <c r="K2" s="195">
        <v>13844.487886362778</v>
      </c>
      <c r="L2" s="195">
        <v>14483.159958911916</v>
      </c>
      <c r="M2" s="195">
        <v>14806.58635564058</v>
      </c>
      <c r="N2" s="195">
        <v>15490.970355986419</v>
      </c>
      <c r="O2" s="195">
        <v>15747.195053909554</v>
      </c>
      <c r="P2" s="195">
        <v>16886.063303967669</v>
      </c>
      <c r="Q2" s="195">
        <v>15925.41540612071</v>
      </c>
      <c r="R2" s="195">
        <v>15211.825036455939</v>
      </c>
      <c r="S2" s="195">
        <v>14827.243111807311</v>
      </c>
      <c r="T2" s="195">
        <v>15234.82172246681</v>
      </c>
      <c r="U2" s="195">
        <v>14516.122580431371</v>
      </c>
      <c r="V2" s="195">
        <v>14044.166487460057</v>
      </c>
      <c r="W2" s="195">
        <v>14140.127846195619</v>
      </c>
      <c r="X2" s="195">
        <v>12596.220943103031</v>
      </c>
      <c r="Y2" s="195">
        <v>12880.062345941817</v>
      </c>
      <c r="Z2" s="195">
        <v>11546.53073913482</v>
      </c>
      <c r="AA2" s="195">
        <v>12351.018756743922</v>
      </c>
      <c r="AB2" s="195">
        <v>10993.514337119334</v>
      </c>
      <c r="AC2" s="195">
        <v>10831.263869184126</v>
      </c>
      <c r="AD2" s="195">
        <v>11380.327482019729</v>
      </c>
      <c r="AE2" s="195">
        <v>12136.123823191394</v>
      </c>
      <c r="AF2" s="195">
        <v>11322.370095369954</v>
      </c>
      <c r="AG2" s="195">
        <v>10001.335249531379</v>
      </c>
      <c r="AH2" s="195">
        <v>8815.938416644618</v>
      </c>
      <c r="AI2" s="195">
        <v>8158.9159743701866</v>
      </c>
      <c r="AJ2" s="195">
        <v>9710.4902998885955</v>
      </c>
      <c r="AK2" s="195">
        <v>9527.6714416281411</v>
      </c>
      <c r="AL2" s="195">
        <v>7439.31150130265</v>
      </c>
      <c r="AM2" s="72"/>
    </row>
    <row r="3" spans="1:39" ht="18" x14ac:dyDescent="0.35">
      <c r="B3" s="26" t="s">
        <v>46</v>
      </c>
      <c r="C3" s="26" t="s">
        <v>26</v>
      </c>
      <c r="D3" s="17" t="s">
        <v>295</v>
      </c>
      <c r="E3" s="195">
        <v>168.66182017280883</v>
      </c>
      <c r="F3" s="195">
        <v>166.6987141863942</v>
      </c>
      <c r="G3" s="195">
        <v>171.80906268404343</v>
      </c>
      <c r="H3" s="195">
        <v>172.64513913048722</v>
      </c>
      <c r="I3" s="195">
        <v>178.26125874753058</v>
      </c>
      <c r="J3" s="195">
        <v>181.26766138470839</v>
      </c>
      <c r="K3" s="195">
        <v>179.39928812479022</v>
      </c>
      <c r="L3" s="195">
        <v>218.73737608094885</v>
      </c>
      <c r="M3" s="195">
        <v>247.80756584782083</v>
      </c>
      <c r="N3" s="195">
        <v>223.84614914018644</v>
      </c>
      <c r="O3" s="195">
        <v>274.78308309963478</v>
      </c>
      <c r="P3" s="195">
        <v>321.46812598898521</v>
      </c>
      <c r="Q3" s="195">
        <v>339.7311655433262</v>
      </c>
      <c r="R3" s="195">
        <v>337.56414128287918</v>
      </c>
      <c r="S3" s="195">
        <v>336.64087896347701</v>
      </c>
      <c r="T3" s="195">
        <v>411.84774046887355</v>
      </c>
      <c r="U3" s="195">
        <v>377.12687894985856</v>
      </c>
      <c r="V3" s="195">
        <v>360.78047263720083</v>
      </c>
      <c r="W3" s="195">
        <v>367.46373597351493</v>
      </c>
      <c r="X3" s="195">
        <v>315.37838592115043</v>
      </c>
      <c r="Y3" s="195">
        <v>310.46851487367724</v>
      </c>
      <c r="Z3" s="195">
        <v>285.48838918735521</v>
      </c>
      <c r="AA3" s="195">
        <v>313.64098993026295</v>
      </c>
      <c r="AB3" s="195">
        <v>294.56059206723461</v>
      </c>
      <c r="AC3" s="195">
        <v>279.47454006961982</v>
      </c>
      <c r="AD3" s="195">
        <v>358.72508284946133</v>
      </c>
      <c r="AE3" s="195">
        <v>313.56973494633752</v>
      </c>
      <c r="AF3" s="195">
        <v>311.18807443382002</v>
      </c>
      <c r="AG3" s="195">
        <v>322.19009745661162</v>
      </c>
      <c r="AH3" s="195">
        <v>274.54208237606588</v>
      </c>
      <c r="AI3" s="195">
        <v>301.03597305055752</v>
      </c>
      <c r="AJ3" s="195">
        <v>294.36593093369117</v>
      </c>
      <c r="AK3" s="195">
        <v>308.27802302770522</v>
      </c>
      <c r="AL3" s="195">
        <v>287.15441411110845</v>
      </c>
      <c r="AM3" s="72"/>
    </row>
    <row r="4" spans="1:39" ht="18" x14ac:dyDescent="0.35">
      <c r="A4" s="42"/>
      <c r="B4" s="26" t="s">
        <v>47</v>
      </c>
      <c r="C4" s="26" t="s">
        <v>27</v>
      </c>
      <c r="D4" s="17" t="s">
        <v>295</v>
      </c>
      <c r="E4" s="195">
        <v>100.50155313962706</v>
      </c>
      <c r="F4" s="195">
        <v>76.521798318537421</v>
      </c>
      <c r="G4" s="195">
        <v>65.248696718657953</v>
      </c>
      <c r="H4" s="195">
        <v>62.580921497495737</v>
      </c>
      <c r="I4" s="195">
        <v>72.124547859586968</v>
      </c>
      <c r="J4" s="195">
        <v>69.416055852539159</v>
      </c>
      <c r="K4" s="195">
        <v>72.192983164692251</v>
      </c>
      <c r="L4" s="195">
        <v>51.630718857133267</v>
      </c>
      <c r="M4" s="195">
        <v>79.925701143911269</v>
      </c>
      <c r="N4" s="195">
        <v>77.909665302192224</v>
      </c>
      <c r="O4" s="195">
        <v>87.117956156431376</v>
      </c>
      <c r="P4" s="195">
        <v>118.79933728930295</v>
      </c>
      <c r="Q4" s="195">
        <v>145.54644121649875</v>
      </c>
      <c r="R4" s="195">
        <v>165.9685384656606</v>
      </c>
      <c r="S4" s="195">
        <v>162.18222796494013</v>
      </c>
      <c r="T4" s="195">
        <v>171.37952806713156</v>
      </c>
      <c r="U4" s="195">
        <v>171.94943890041063</v>
      </c>
      <c r="V4" s="195">
        <v>165.75513619808257</v>
      </c>
      <c r="W4" s="195">
        <v>183.80270952719485</v>
      </c>
      <c r="X4" s="195">
        <v>191.44545795926646</v>
      </c>
      <c r="Y4" s="195">
        <v>173.26072299730507</v>
      </c>
      <c r="Z4" s="195">
        <v>135.73769127729349</v>
      </c>
      <c r="AA4" s="195">
        <v>145.34753120397207</v>
      </c>
      <c r="AB4" s="195">
        <v>161.12487684325836</v>
      </c>
      <c r="AC4" s="195">
        <v>133.6158667515152</v>
      </c>
      <c r="AD4" s="195">
        <v>114.49734885214157</v>
      </c>
      <c r="AE4" s="195">
        <v>125.36582431903631</v>
      </c>
      <c r="AF4" s="195">
        <v>129.14909885538074</v>
      </c>
      <c r="AG4" s="195">
        <v>118.48682296406294</v>
      </c>
      <c r="AH4" s="195">
        <v>107.21842843666239</v>
      </c>
      <c r="AI4" s="195">
        <v>91.832968093679767</v>
      </c>
      <c r="AJ4" s="195">
        <v>80.784642263704484</v>
      </c>
      <c r="AK4" s="195">
        <v>66.926023584907526</v>
      </c>
      <c r="AL4" s="195">
        <v>33.63842278990456</v>
      </c>
      <c r="AM4" s="72"/>
    </row>
    <row r="5" spans="1:39" x14ac:dyDescent="0.25">
      <c r="A5" s="42"/>
      <c r="B5" s="26"/>
      <c r="C5" s="26"/>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row>
    <row r="6" spans="1:39" ht="18" x14ac:dyDescent="0.35">
      <c r="A6" s="42"/>
      <c r="B6" s="26" t="s">
        <v>48</v>
      </c>
      <c r="C6" s="26" t="s">
        <v>28</v>
      </c>
      <c r="D6" s="17" t="s">
        <v>295</v>
      </c>
      <c r="E6" s="195">
        <v>175.85642287800002</v>
      </c>
      <c r="F6" s="195">
        <v>18.72797508</v>
      </c>
      <c r="G6" s="195">
        <v>18.72797508</v>
      </c>
      <c r="H6" s="195">
        <v>18.728205561805094</v>
      </c>
      <c r="I6" s="195">
        <v>18.72811436090338</v>
      </c>
      <c r="J6" s="195">
        <v>18.732148479033253</v>
      </c>
      <c r="K6" s="195">
        <v>18.748073990610578</v>
      </c>
      <c r="L6" s="195">
        <v>18.76310532370799</v>
      </c>
      <c r="M6" s="195">
        <v>18.783732265597585</v>
      </c>
      <c r="N6" s="195">
        <v>18.796469546086545</v>
      </c>
      <c r="O6" s="195">
        <v>18.808477414950399</v>
      </c>
      <c r="P6" s="195">
        <v>18.821935463291414</v>
      </c>
      <c r="Q6" s="195">
        <v>18.813639930220351</v>
      </c>
      <c r="R6" s="195">
        <v>2.382783755598183</v>
      </c>
      <c r="S6" s="195">
        <v>2.3792712598347463</v>
      </c>
      <c r="T6" s="195">
        <v>2.3800316741619234</v>
      </c>
      <c r="U6" s="195">
        <v>2.381309337914121</v>
      </c>
      <c r="V6" s="195">
        <v>2.3874539439941151</v>
      </c>
      <c r="W6" s="195">
        <v>2.3833489706748696</v>
      </c>
      <c r="X6" s="195">
        <v>2.3903024186067436</v>
      </c>
      <c r="Y6" s="195">
        <v>2.393690960657715</v>
      </c>
      <c r="Z6" s="195">
        <v>2.3906543502609958</v>
      </c>
      <c r="AA6" s="195">
        <v>2.3832232716945017</v>
      </c>
      <c r="AB6" s="195">
        <v>2.3481442624747917</v>
      </c>
      <c r="AC6" s="195">
        <v>2.3767906411705511</v>
      </c>
      <c r="AD6" s="195">
        <v>2.3850184526582812</v>
      </c>
      <c r="AE6" s="195">
        <v>2.3405810973310843</v>
      </c>
      <c r="AF6" s="195">
        <v>2.3359325550236449</v>
      </c>
      <c r="AG6" s="195">
        <v>2.3382317652654314</v>
      </c>
      <c r="AH6" s="195">
        <v>2.3484073046673992</v>
      </c>
      <c r="AI6" s="195">
        <v>2.3542813114290464</v>
      </c>
      <c r="AJ6" s="195">
        <v>2.3618434237327843</v>
      </c>
      <c r="AK6" s="195">
        <v>2.3721116011743364</v>
      </c>
      <c r="AL6" s="195">
        <v>2.372852227423965</v>
      </c>
    </row>
    <row r="7" spans="1:39" ht="18" x14ac:dyDescent="0.35">
      <c r="A7" s="42"/>
      <c r="B7" s="26" t="s">
        <v>49</v>
      </c>
      <c r="C7" s="26" t="s">
        <v>29</v>
      </c>
      <c r="D7" s="17" t="s">
        <v>295</v>
      </c>
      <c r="E7" s="195">
        <v>811.35513269442686</v>
      </c>
      <c r="F7" s="195">
        <v>833.77189082024836</v>
      </c>
      <c r="G7" s="195">
        <v>970.04398222147927</v>
      </c>
      <c r="H7" s="195">
        <v>994.63776570769244</v>
      </c>
      <c r="I7" s="195">
        <v>1257.1483382842348</v>
      </c>
      <c r="J7" s="195">
        <v>1193.5528226143297</v>
      </c>
      <c r="K7" s="195">
        <v>1134.7961312786438</v>
      </c>
      <c r="L7" s="195">
        <v>1230.7728616593222</v>
      </c>
      <c r="M7" s="195">
        <v>1228.4262946579845</v>
      </c>
      <c r="N7" s="195">
        <v>1302.9068161488883</v>
      </c>
      <c r="O7" s="195">
        <v>1356.7789269852503</v>
      </c>
      <c r="P7" s="195">
        <v>1194.1698749140007</v>
      </c>
      <c r="Q7" s="195">
        <v>1168.0500179016904</v>
      </c>
      <c r="R7" s="195">
        <v>1170.5731481286693</v>
      </c>
      <c r="S7" s="195">
        <v>1246.7628080996208</v>
      </c>
      <c r="T7" s="195">
        <v>1141.890956061558</v>
      </c>
      <c r="U7" s="195">
        <v>1447.6405182818535</v>
      </c>
      <c r="V7" s="195">
        <v>1560.4983289421102</v>
      </c>
      <c r="W7" s="195">
        <v>1589.3125205984709</v>
      </c>
      <c r="X7" s="195">
        <v>1296.3927730864016</v>
      </c>
      <c r="Y7" s="195">
        <v>1580.0077414649106</v>
      </c>
      <c r="Z7" s="195">
        <v>1362.1590410161427</v>
      </c>
      <c r="AA7" s="195">
        <v>1250.5766507092285</v>
      </c>
      <c r="AB7" s="195">
        <v>1376.5072032772814</v>
      </c>
      <c r="AC7" s="195">
        <v>1346.9766962906367</v>
      </c>
      <c r="AD7" s="195">
        <v>1343.9744387851406</v>
      </c>
      <c r="AE7" s="195">
        <v>1320.2262527903508</v>
      </c>
      <c r="AF7" s="195">
        <v>1372.5244974916218</v>
      </c>
      <c r="AG7" s="195">
        <v>1387.3375581569053</v>
      </c>
      <c r="AH7" s="195">
        <v>1381.9294277595634</v>
      </c>
      <c r="AI7" s="195">
        <v>1464.8335567824174</v>
      </c>
      <c r="AJ7" s="195">
        <v>1365.5513377030788</v>
      </c>
      <c r="AK7" s="195">
        <v>1270.7038956042375</v>
      </c>
      <c r="AL7" s="195">
        <v>1180.053487159375</v>
      </c>
    </row>
    <row r="8" spans="1:39" ht="18" x14ac:dyDescent="0.35">
      <c r="A8" s="42"/>
      <c r="B8" s="26" t="s">
        <v>50</v>
      </c>
      <c r="C8" s="26" t="s">
        <v>30</v>
      </c>
      <c r="D8" s="17" t="s">
        <v>295</v>
      </c>
      <c r="E8" s="195">
        <v>411.36293354202593</v>
      </c>
      <c r="F8" s="195">
        <v>356.03634304661591</v>
      </c>
      <c r="G8" s="195">
        <v>347.78617337921918</v>
      </c>
      <c r="H8" s="195">
        <v>359.2016169529897</v>
      </c>
      <c r="I8" s="195">
        <v>374.46500480558467</v>
      </c>
      <c r="J8" s="195">
        <v>359.6921468716435</v>
      </c>
      <c r="K8" s="195">
        <v>337.15137205403391</v>
      </c>
      <c r="L8" s="195">
        <v>344.50357920627755</v>
      </c>
      <c r="M8" s="195">
        <v>343.08983248048105</v>
      </c>
      <c r="N8" s="195">
        <v>390.88165204528451</v>
      </c>
      <c r="O8" s="195">
        <v>474.415316892877</v>
      </c>
      <c r="P8" s="195">
        <v>491.89030580841467</v>
      </c>
      <c r="Q8" s="195">
        <v>457.77772585276989</v>
      </c>
      <c r="R8" s="195">
        <v>441.89385697024807</v>
      </c>
      <c r="S8" s="195">
        <v>436.86988362251566</v>
      </c>
      <c r="T8" s="195">
        <v>473.90795961597888</v>
      </c>
      <c r="U8" s="195">
        <v>371.37096239187048</v>
      </c>
      <c r="V8" s="195">
        <v>328.64942318364569</v>
      </c>
      <c r="W8" s="195">
        <v>342.9353525514677</v>
      </c>
      <c r="X8" s="195">
        <v>340.90138471155012</v>
      </c>
      <c r="Y8" s="195">
        <v>375.43397999773197</v>
      </c>
      <c r="Z8" s="195">
        <v>362.8113115196349</v>
      </c>
      <c r="AA8" s="195">
        <v>385.8217785252221</v>
      </c>
      <c r="AB8" s="195">
        <v>354.13737287191577</v>
      </c>
      <c r="AC8" s="195">
        <v>362.47389786839045</v>
      </c>
      <c r="AD8" s="195">
        <v>367.61599346780019</v>
      </c>
      <c r="AE8" s="195">
        <v>380.3676290557209</v>
      </c>
      <c r="AF8" s="195">
        <v>372.34029207718453</v>
      </c>
      <c r="AG8" s="195">
        <v>398.83795627898115</v>
      </c>
      <c r="AH8" s="195">
        <v>401.5875980117309</v>
      </c>
      <c r="AI8" s="195">
        <v>403.46353454440009</v>
      </c>
      <c r="AJ8" s="195">
        <v>407.26424153984397</v>
      </c>
      <c r="AK8" s="195">
        <v>357.17931858383332</v>
      </c>
      <c r="AL8" s="195">
        <v>347.31733539018586</v>
      </c>
    </row>
    <row r="9" spans="1:39" ht="18" x14ac:dyDescent="0.35">
      <c r="A9" s="42"/>
      <c r="B9" s="26" t="s">
        <v>51</v>
      </c>
      <c r="C9" s="26" t="s">
        <v>31</v>
      </c>
      <c r="D9" s="17" t="s">
        <v>295</v>
      </c>
      <c r="E9" s="195">
        <v>28.5295047404238</v>
      </c>
      <c r="F9" s="195">
        <v>35.762668491837651</v>
      </c>
      <c r="G9" s="195">
        <v>42.060616116265322</v>
      </c>
      <c r="H9" s="195">
        <v>49.600912025268912</v>
      </c>
      <c r="I9" s="195">
        <v>59.527783640084678</v>
      </c>
      <c r="J9" s="195">
        <v>66.094678288678381</v>
      </c>
      <c r="K9" s="195">
        <v>68.754768137221575</v>
      </c>
      <c r="L9" s="195">
        <v>77.653369921408981</v>
      </c>
      <c r="M9" s="195">
        <v>86.627825208790824</v>
      </c>
      <c r="N9" s="195">
        <v>91.752004837870885</v>
      </c>
      <c r="O9" s="195">
        <v>104.37889061197117</v>
      </c>
      <c r="P9" s="195">
        <v>102.74374172945581</v>
      </c>
      <c r="Q9" s="195">
        <v>90.446082156462879</v>
      </c>
      <c r="R9" s="195">
        <v>82.928494784358762</v>
      </c>
      <c r="S9" s="195">
        <v>74.166795194922955</v>
      </c>
      <c r="T9" s="195">
        <v>43.86506708643676</v>
      </c>
      <c r="U9" s="195">
        <v>27.073306742187384</v>
      </c>
      <c r="V9" s="195">
        <v>10.719006951445735</v>
      </c>
      <c r="W9" s="195">
        <v>18.687874402435522</v>
      </c>
      <c r="X9" s="195">
        <v>28.030569789137601</v>
      </c>
      <c r="Y9" s="195">
        <v>21.523198117940471</v>
      </c>
      <c r="Z9" s="195">
        <v>28.345225828824468</v>
      </c>
      <c r="AA9" s="195">
        <v>22.930684885553806</v>
      </c>
      <c r="AB9" s="195">
        <v>17.68278968443996</v>
      </c>
      <c r="AC9" s="195">
        <v>14.76855440536497</v>
      </c>
      <c r="AD9" s="195">
        <v>19.844425965257805</v>
      </c>
      <c r="AE9" s="195">
        <v>22.081706575369871</v>
      </c>
      <c r="AF9" s="195">
        <v>29.439341841839134</v>
      </c>
      <c r="AG9" s="195">
        <v>36.372027706905016</v>
      </c>
      <c r="AH9" s="195">
        <v>18.542553205907673</v>
      </c>
      <c r="AI9" s="195">
        <v>27.090485468122143</v>
      </c>
      <c r="AJ9" s="195">
        <v>19.702328347769434</v>
      </c>
      <c r="AK9" s="195">
        <v>16.00151166270755</v>
      </c>
      <c r="AL9" s="195">
        <v>12.484484542245525</v>
      </c>
    </row>
    <row r="10" spans="1:39" ht="18" x14ac:dyDescent="0.35">
      <c r="A10" s="42"/>
      <c r="B10" s="26" t="s">
        <v>52</v>
      </c>
      <c r="C10" s="26" t="s">
        <v>32</v>
      </c>
      <c r="D10" s="17" t="s">
        <v>295</v>
      </c>
      <c r="E10" s="195">
        <v>1021.3289591584304</v>
      </c>
      <c r="F10" s="195">
        <v>1129.5896628689045</v>
      </c>
      <c r="G10" s="195">
        <v>1040.8568697208166</v>
      </c>
      <c r="H10" s="195">
        <v>1105.4583756829891</v>
      </c>
      <c r="I10" s="195">
        <v>1167.0402026314412</v>
      </c>
      <c r="J10" s="195">
        <v>1183.4835355326786</v>
      </c>
      <c r="K10" s="195">
        <v>1149.0728980650106</v>
      </c>
      <c r="L10" s="195">
        <v>1265.5901969950551</v>
      </c>
      <c r="M10" s="195">
        <v>1287.7243627609471</v>
      </c>
      <c r="N10" s="195">
        <v>1326.2029687667314</v>
      </c>
      <c r="O10" s="195">
        <v>1573.4452179117886</v>
      </c>
      <c r="P10" s="195">
        <v>1578.7061678876576</v>
      </c>
      <c r="Q10" s="195">
        <v>1331.5283950502512</v>
      </c>
      <c r="R10" s="195">
        <v>1183.6705260299123</v>
      </c>
      <c r="S10" s="195">
        <v>999.47894360231476</v>
      </c>
      <c r="T10" s="195">
        <v>1100.5023608622512</v>
      </c>
      <c r="U10" s="195">
        <v>955.76078768989794</v>
      </c>
      <c r="V10" s="195">
        <v>855.57161360986242</v>
      </c>
      <c r="W10" s="195">
        <v>865.14154066285278</v>
      </c>
      <c r="X10" s="195">
        <v>878.65709050533337</v>
      </c>
      <c r="Y10" s="195">
        <v>849.67600716133234</v>
      </c>
      <c r="Z10" s="195">
        <v>777.49098680043346</v>
      </c>
      <c r="AA10" s="195">
        <v>877.98197294553052</v>
      </c>
      <c r="AB10" s="195">
        <v>911.98091796916981</v>
      </c>
      <c r="AC10" s="195">
        <v>881.77601250620341</v>
      </c>
      <c r="AD10" s="195">
        <v>941.50392445731143</v>
      </c>
      <c r="AE10" s="195">
        <v>969.23261114034324</v>
      </c>
      <c r="AF10" s="195">
        <v>1038.2462375909515</v>
      </c>
      <c r="AG10" s="195">
        <v>1068.9455814639</v>
      </c>
      <c r="AH10" s="195">
        <v>1045.7534187578601</v>
      </c>
      <c r="AI10" s="195">
        <v>1111.8374268738751</v>
      </c>
      <c r="AJ10" s="195">
        <v>1124.4553905438247</v>
      </c>
      <c r="AK10" s="195">
        <v>1111.4215346930771</v>
      </c>
      <c r="AL10" s="195">
        <v>1064.0969932403339</v>
      </c>
    </row>
    <row r="11" spans="1:39" ht="18" x14ac:dyDescent="0.35">
      <c r="A11" s="42"/>
      <c r="B11" s="26" t="s">
        <v>53</v>
      </c>
      <c r="C11" s="26" t="s">
        <v>33</v>
      </c>
      <c r="D11" s="17" t="s">
        <v>295</v>
      </c>
      <c r="E11" s="195">
        <v>822.68690498917942</v>
      </c>
      <c r="F11" s="195">
        <v>863.52339308597209</v>
      </c>
      <c r="G11" s="195">
        <v>570.59181660988577</v>
      </c>
      <c r="H11" s="195">
        <v>632.61382156455977</v>
      </c>
      <c r="I11" s="195">
        <v>462.61921744758098</v>
      </c>
      <c r="J11" s="195">
        <v>510.89877376086378</v>
      </c>
      <c r="K11" s="195">
        <v>567.57576599959975</v>
      </c>
      <c r="L11" s="195">
        <v>559.45712106265898</v>
      </c>
      <c r="M11" s="195">
        <v>514.75072840648352</v>
      </c>
      <c r="N11" s="195">
        <v>501.32264255518959</v>
      </c>
      <c r="O11" s="195">
        <v>714.80568108449961</v>
      </c>
      <c r="P11" s="195">
        <v>657.96543608043544</v>
      </c>
      <c r="Q11" s="195">
        <v>918.9081751026107</v>
      </c>
      <c r="R11" s="195">
        <v>1372.9129004620886</v>
      </c>
      <c r="S11" s="195">
        <v>1754.9899646035467</v>
      </c>
      <c r="T11" s="195">
        <v>1785.585329699009</v>
      </c>
      <c r="U11" s="195">
        <v>1655.6373138336005</v>
      </c>
      <c r="V11" s="195">
        <v>1690.8339537283032</v>
      </c>
      <c r="W11" s="195">
        <v>1541.2914975184935</v>
      </c>
      <c r="X11" s="195">
        <v>945.5401294717476</v>
      </c>
      <c r="Y11" s="195">
        <v>744.90251060354672</v>
      </c>
      <c r="Z11" s="195">
        <v>688.55519689106268</v>
      </c>
      <c r="AA11" s="195">
        <v>753.01716792404022</v>
      </c>
      <c r="AB11" s="195">
        <v>806.39785895605246</v>
      </c>
      <c r="AC11" s="195">
        <v>994.59885305225941</v>
      </c>
      <c r="AD11" s="195">
        <v>1062.588722169922</v>
      </c>
      <c r="AE11" s="195">
        <v>1089.4951394698971</v>
      </c>
      <c r="AF11" s="195">
        <v>1090.015847683595</v>
      </c>
      <c r="AG11" s="195">
        <v>1176.6634571822485</v>
      </c>
      <c r="AH11" s="195">
        <v>1149.7386554636817</v>
      </c>
      <c r="AI11" s="195">
        <v>1053.2552205708068</v>
      </c>
      <c r="AJ11" s="195">
        <v>1209.4465480112181</v>
      </c>
      <c r="AK11" s="195">
        <v>1117.455635962358</v>
      </c>
      <c r="AL11" s="195">
        <v>1071.1540764707956</v>
      </c>
    </row>
    <row r="12" spans="1:39" ht="18" x14ac:dyDescent="0.35">
      <c r="A12" s="42"/>
      <c r="B12" s="26" t="s">
        <v>54</v>
      </c>
      <c r="C12" s="26" t="s">
        <v>34</v>
      </c>
      <c r="D12" s="17" t="s">
        <v>295</v>
      </c>
      <c r="E12" s="195">
        <v>822.35981450156453</v>
      </c>
      <c r="F12" s="195">
        <v>1152.8471110147298</v>
      </c>
      <c r="G12" s="195">
        <v>1078.758332884225</v>
      </c>
      <c r="H12" s="195">
        <v>1116.0319467673341</v>
      </c>
      <c r="I12" s="195">
        <v>1205.1114331146061</v>
      </c>
      <c r="J12" s="195">
        <v>1235.0995513195569</v>
      </c>
      <c r="K12" s="195">
        <v>1134.3329431170353</v>
      </c>
      <c r="L12" s="195">
        <v>1264.3731521743973</v>
      </c>
      <c r="M12" s="195">
        <v>1261.1117073885544</v>
      </c>
      <c r="N12" s="195">
        <v>1290.7331927858202</v>
      </c>
      <c r="O12" s="195">
        <v>1463.4510116029214</v>
      </c>
      <c r="P12" s="195">
        <v>1634.7842708662254</v>
      </c>
      <c r="Q12" s="195">
        <v>1359.8858577127028</v>
      </c>
      <c r="R12" s="195">
        <v>1205.678722679929</v>
      </c>
      <c r="S12" s="195">
        <v>1009.8158797656411</v>
      </c>
      <c r="T12" s="195">
        <v>1105.2038779288969</v>
      </c>
      <c r="U12" s="195">
        <v>991.40900624121878</v>
      </c>
      <c r="V12" s="195">
        <v>1077.874074675362</v>
      </c>
      <c r="W12" s="195">
        <v>992.48278288992105</v>
      </c>
      <c r="X12" s="195">
        <v>837.73803924951028</v>
      </c>
      <c r="Y12" s="195">
        <v>697.89788071134626</v>
      </c>
      <c r="Z12" s="195">
        <v>620.46222065472386</v>
      </c>
      <c r="AA12" s="195">
        <v>628.93935962258297</v>
      </c>
      <c r="AB12" s="195">
        <v>676.37248567384393</v>
      </c>
      <c r="AC12" s="195">
        <v>603.8972975146886</v>
      </c>
      <c r="AD12" s="195">
        <v>577.36166350684948</v>
      </c>
      <c r="AE12" s="195">
        <v>617.42218136404551</v>
      </c>
      <c r="AF12" s="195">
        <v>724.49474812942026</v>
      </c>
      <c r="AG12" s="195">
        <v>759.98135976579749</v>
      </c>
      <c r="AH12" s="195">
        <v>756.48927141812783</v>
      </c>
      <c r="AI12" s="195">
        <v>692.85924412324573</v>
      </c>
      <c r="AJ12" s="195">
        <v>650.50627922344154</v>
      </c>
      <c r="AK12" s="195">
        <v>647.9626607070652</v>
      </c>
      <c r="AL12" s="195">
        <v>638.00746222903263</v>
      </c>
    </row>
    <row r="13" spans="1:39" x14ac:dyDescent="0.25">
      <c r="A13" s="42"/>
      <c r="B13" s="26"/>
      <c r="C13" s="26"/>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row>
    <row r="14" spans="1:39" ht="18" x14ac:dyDescent="0.35">
      <c r="A14" s="42"/>
      <c r="B14" s="26" t="s">
        <v>55</v>
      </c>
      <c r="C14" s="26" t="s">
        <v>35</v>
      </c>
      <c r="D14" s="17" t="s">
        <v>295</v>
      </c>
      <c r="E14" s="195">
        <v>48.360789529164116</v>
      </c>
      <c r="F14" s="195">
        <v>43.854805602201672</v>
      </c>
      <c r="G14" s="195">
        <v>43.470007059750657</v>
      </c>
      <c r="H14" s="195">
        <v>37.391689953547015</v>
      </c>
      <c r="I14" s="195">
        <v>38.862450313677265</v>
      </c>
      <c r="J14" s="195">
        <v>45.697116921004714</v>
      </c>
      <c r="K14" s="195">
        <v>48.896696852246144</v>
      </c>
      <c r="L14" s="195">
        <v>51.369424838248491</v>
      </c>
      <c r="M14" s="195">
        <v>56.789035084243615</v>
      </c>
      <c r="N14" s="195">
        <v>64.312968052370067</v>
      </c>
      <c r="O14" s="195">
        <v>69.586910031693463</v>
      </c>
      <c r="P14" s="195">
        <v>69.136077450279558</v>
      </c>
      <c r="Q14" s="195">
        <v>68.520075762474903</v>
      </c>
      <c r="R14" s="195">
        <v>71.117410555166373</v>
      </c>
      <c r="S14" s="195">
        <v>67.874370020337707</v>
      </c>
      <c r="T14" s="195">
        <v>80.141860471140859</v>
      </c>
      <c r="U14" s="195">
        <v>91.963649588431764</v>
      </c>
      <c r="V14" s="195">
        <v>84.9516900796458</v>
      </c>
      <c r="W14" s="195">
        <v>80.462120990400322</v>
      </c>
      <c r="X14" s="195">
        <v>65.565419123182323</v>
      </c>
      <c r="Y14" s="195">
        <v>49.4705956741413</v>
      </c>
      <c r="Z14" s="195">
        <v>24.632325692914172</v>
      </c>
      <c r="AA14" s="195">
        <v>14.97827476980461</v>
      </c>
      <c r="AB14" s="195">
        <v>15.358355341539967</v>
      </c>
      <c r="AC14" s="195">
        <v>14.678887884352974</v>
      </c>
      <c r="AD14" s="195">
        <v>15.62687685430835</v>
      </c>
      <c r="AE14" s="195">
        <v>16.831728095726255</v>
      </c>
      <c r="AF14" s="195">
        <v>17.540612851391504</v>
      </c>
      <c r="AG14" s="195">
        <v>16.67822360034442</v>
      </c>
      <c r="AH14" s="195">
        <v>17.903994474182213</v>
      </c>
      <c r="AI14" s="195">
        <v>13.594785430850811</v>
      </c>
      <c r="AJ14" s="195">
        <v>19.692297421431022</v>
      </c>
      <c r="AK14" s="195">
        <v>21.673740819461031</v>
      </c>
      <c r="AL14" s="195">
        <v>23.216369448539961</v>
      </c>
      <c r="AM14" s="72"/>
    </row>
    <row r="15" spans="1:39" ht="18" x14ac:dyDescent="0.35">
      <c r="A15" s="42"/>
      <c r="B15" s="26" t="s">
        <v>56</v>
      </c>
      <c r="C15" s="26" t="s">
        <v>36</v>
      </c>
      <c r="D15" s="17" t="s">
        <v>295</v>
      </c>
      <c r="E15" s="195">
        <v>4788.7433641908538</v>
      </c>
      <c r="F15" s="195">
        <v>4979.2935853473437</v>
      </c>
      <c r="G15" s="195">
        <v>5412.7291687710722</v>
      </c>
      <c r="H15" s="195">
        <v>5403.0089437360757</v>
      </c>
      <c r="I15" s="195">
        <v>5653.2220813042895</v>
      </c>
      <c r="J15" s="195">
        <v>5878.2853323804729</v>
      </c>
      <c r="K15" s="195">
        <v>6873.3524343746994</v>
      </c>
      <c r="L15" s="195">
        <v>7275.8747027656409</v>
      </c>
      <c r="M15" s="195">
        <v>8632.1541275434756</v>
      </c>
      <c r="N15" s="195">
        <v>9309.7239828636866</v>
      </c>
      <c r="O15" s="195">
        <v>10359.152974213341</v>
      </c>
      <c r="P15" s="195">
        <v>10825.288179406867</v>
      </c>
      <c r="Q15" s="195">
        <v>11028.088926118107</v>
      </c>
      <c r="R15" s="195">
        <v>11199.276327588706</v>
      </c>
      <c r="S15" s="195">
        <v>11850.432508851845</v>
      </c>
      <c r="T15" s="195">
        <v>12547.179742818616</v>
      </c>
      <c r="U15" s="195">
        <v>13178.476619747258</v>
      </c>
      <c r="V15" s="195">
        <v>13838.002085793229</v>
      </c>
      <c r="W15" s="195">
        <v>13083.471460404946</v>
      </c>
      <c r="X15" s="195">
        <v>11898.859360413157</v>
      </c>
      <c r="Y15" s="195">
        <v>10988.056849293103</v>
      </c>
      <c r="Z15" s="195">
        <v>10742.047088540223</v>
      </c>
      <c r="AA15" s="195">
        <v>10370.823938465943</v>
      </c>
      <c r="AB15" s="195">
        <v>10593.290585958775</v>
      </c>
      <c r="AC15" s="195">
        <v>10841.793191975079</v>
      </c>
      <c r="AD15" s="195">
        <v>11343.429004968184</v>
      </c>
      <c r="AE15" s="195">
        <v>11808.031846082626</v>
      </c>
      <c r="AF15" s="195">
        <v>11694.49419885353</v>
      </c>
      <c r="AG15" s="195">
        <v>11850.439044859624</v>
      </c>
      <c r="AH15" s="195">
        <v>11851.814476190053</v>
      </c>
      <c r="AI15" s="195">
        <v>9876.671682073269</v>
      </c>
      <c r="AJ15" s="195">
        <v>10544.130799800794</v>
      </c>
      <c r="AK15" s="195">
        <v>11274.634126672499</v>
      </c>
      <c r="AL15" s="195">
        <v>11299.339174814582</v>
      </c>
      <c r="AM15" s="72"/>
    </row>
    <row r="16" spans="1:39" ht="18" x14ac:dyDescent="0.35">
      <c r="A16" s="42"/>
      <c r="B16" s="26" t="s">
        <v>57</v>
      </c>
      <c r="C16" s="26" t="s">
        <v>37</v>
      </c>
      <c r="D16" s="17" t="s">
        <v>295</v>
      </c>
      <c r="E16" s="195">
        <v>147.17404525824003</v>
      </c>
      <c r="F16" s="195">
        <v>142.93516146624</v>
      </c>
      <c r="G16" s="195">
        <v>128.18384587008001</v>
      </c>
      <c r="H16" s="195">
        <v>140.73094189440002</v>
      </c>
      <c r="I16" s="195">
        <v>132.59228501376001</v>
      </c>
      <c r="J16" s="195">
        <v>123.09718531967999</v>
      </c>
      <c r="K16" s="195">
        <v>143.44382752127999</v>
      </c>
      <c r="L16" s="195">
        <v>138.35716697088</v>
      </c>
      <c r="M16" s="195">
        <v>142.42649541120002</v>
      </c>
      <c r="N16" s="195">
        <v>137.00072415744</v>
      </c>
      <c r="O16" s="195">
        <v>136.08512525836801</v>
      </c>
      <c r="P16" s="195">
        <v>148.53048807168</v>
      </c>
      <c r="Q16" s="195">
        <v>129.87939938687998</v>
      </c>
      <c r="R16" s="195">
        <v>143.44382752127999</v>
      </c>
      <c r="S16" s="195">
        <v>151.24337369855999</v>
      </c>
      <c r="T16" s="195">
        <v>135.02802940591434</v>
      </c>
      <c r="U16" s="195">
        <v>135.02802940591434</v>
      </c>
      <c r="V16" s="195">
        <v>146.02613659225096</v>
      </c>
      <c r="W16" s="195">
        <v>154.7575356680731</v>
      </c>
      <c r="X16" s="195">
        <v>135.79539518085264</v>
      </c>
      <c r="Y16" s="195">
        <v>134.75774483812967</v>
      </c>
      <c r="Z16" s="195">
        <v>134.82492054084685</v>
      </c>
      <c r="AA16" s="195">
        <v>130.43014604512317</v>
      </c>
      <c r="AB16" s="195">
        <v>129.89084927087453</v>
      </c>
      <c r="AC16" s="195">
        <v>119.15715362980119</v>
      </c>
      <c r="AD16" s="195">
        <v>121.43673282786671</v>
      </c>
      <c r="AE16" s="195">
        <v>123.67630042111966</v>
      </c>
      <c r="AF16" s="195">
        <v>127.66973671158881</v>
      </c>
      <c r="AG16" s="195">
        <v>129.00863697232074</v>
      </c>
      <c r="AH16" s="195">
        <v>135.00040592698258</v>
      </c>
      <c r="AI16" s="195">
        <v>107.55618406760449</v>
      </c>
      <c r="AJ16" s="195">
        <v>116.31823034311482</v>
      </c>
      <c r="AK16" s="195">
        <v>130.04888829006131</v>
      </c>
      <c r="AL16" s="195">
        <v>136.90048390775132</v>
      </c>
      <c r="AM16" s="72"/>
    </row>
    <row r="17" spans="1:39" ht="18" x14ac:dyDescent="0.35">
      <c r="A17" s="42"/>
      <c r="B17" s="26" t="s">
        <v>58</v>
      </c>
      <c r="C17" s="26" t="s">
        <v>38</v>
      </c>
      <c r="D17" s="17" t="s">
        <v>295</v>
      </c>
      <c r="E17" s="195">
        <v>85.7187097500384</v>
      </c>
      <c r="F17" s="195">
        <v>82.554852280975211</v>
      </c>
      <c r="G17" s="195">
        <v>92.088504414640795</v>
      </c>
      <c r="H17" s="195">
        <v>92.088504414640795</v>
      </c>
      <c r="I17" s="195">
        <v>104.74393429089361</v>
      </c>
      <c r="J17" s="195">
        <v>92.046424688164791</v>
      </c>
      <c r="K17" s="195">
        <v>104.91225319679761</v>
      </c>
      <c r="L17" s="195">
        <v>108.07611066586078</v>
      </c>
      <c r="M17" s="195">
        <v>117.6939222524784</v>
      </c>
      <c r="N17" s="195">
        <v>130.47559130815918</v>
      </c>
      <c r="O17" s="195">
        <v>152.56194197616142</v>
      </c>
      <c r="P17" s="195">
        <v>152.5012903607213</v>
      </c>
      <c r="Q17" s="195">
        <v>161.93221115247073</v>
      </c>
      <c r="R17" s="195">
        <v>174.52698941328336</v>
      </c>
      <c r="S17" s="195">
        <v>226.97826023522546</v>
      </c>
      <c r="T17" s="195">
        <v>211.06387483092638</v>
      </c>
      <c r="U17" s="195">
        <v>249.97742158813534</v>
      </c>
      <c r="V17" s="195">
        <v>197.40859268813776</v>
      </c>
      <c r="W17" s="195">
        <v>204.61045789734627</v>
      </c>
      <c r="X17" s="195">
        <v>199.40026875476889</v>
      </c>
      <c r="Y17" s="195">
        <v>199.99636947547253</v>
      </c>
      <c r="Z17" s="195">
        <v>173.62376874531256</v>
      </c>
      <c r="AA17" s="195">
        <v>183.48565770379801</v>
      </c>
      <c r="AB17" s="195">
        <v>179.47626489675855</v>
      </c>
      <c r="AC17" s="195">
        <v>224.67587290506694</v>
      </c>
      <c r="AD17" s="195">
        <v>221.59994578720966</v>
      </c>
      <c r="AE17" s="195">
        <v>266.29683759876133</v>
      </c>
      <c r="AF17" s="195">
        <v>235.13965761549042</v>
      </c>
      <c r="AG17" s="195">
        <v>260.07553164087784</v>
      </c>
      <c r="AH17" s="195">
        <v>276.99135330807951</v>
      </c>
      <c r="AI17" s="195">
        <v>338.74154628565952</v>
      </c>
      <c r="AJ17" s="195">
        <v>362.23252940980211</v>
      </c>
      <c r="AK17" s="195">
        <v>305.61616181977513</v>
      </c>
      <c r="AL17" s="195">
        <v>323.93840906088064</v>
      </c>
      <c r="AM17" s="72"/>
    </row>
    <row r="18" spans="1:39" ht="18" x14ac:dyDescent="0.35">
      <c r="A18" s="42"/>
      <c r="B18" s="26" t="s">
        <v>59</v>
      </c>
      <c r="C18" s="26" t="s">
        <v>39</v>
      </c>
      <c r="D18" s="17" t="s">
        <v>295</v>
      </c>
      <c r="E18" s="195">
        <v>73.224087895298638</v>
      </c>
      <c r="F18" s="195">
        <v>74.145975519255643</v>
      </c>
      <c r="G18" s="195">
        <v>74.22723889913236</v>
      </c>
      <c r="H18" s="195">
        <v>51.818715953795675</v>
      </c>
      <c r="I18" s="195">
        <v>44.468436357935275</v>
      </c>
      <c r="J18" s="195">
        <v>124.99034284365784</v>
      </c>
      <c r="K18" s="195">
        <v>135.68154408130164</v>
      </c>
      <c r="L18" s="195">
        <v>106.26101478719231</v>
      </c>
      <c r="M18" s="195">
        <v>70.866238415891189</v>
      </c>
      <c r="N18" s="195">
        <v>98.115413333344506</v>
      </c>
      <c r="O18" s="195">
        <v>61.677809067678709</v>
      </c>
      <c r="P18" s="195">
        <v>106.6254897412327</v>
      </c>
      <c r="Q18" s="195">
        <v>107.20643997516267</v>
      </c>
      <c r="R18" s="195">
        <v>109.94266843023924</v>
      </c>
      <c r="S18" s="195">
        <v>120.23678808270515</v>
      </c>
      <c r="T18" s="195">
        <v>152.65470290752529</v>
      </c>
      <c r="U18" s="195">
        <v>151.33965470609087</v>
      </c>
      <c r="V18" s="195">
        <v>129.21353600553113</v>
      </c>
      <c r="W18" s="195">
        <v>143.45358914149872</v>
      </c>
      <c r="X18" s="195">
        <v>148.18984765303915</v>
      </c>
      <c r="Y18" s="195">
        <v>161.29659394491037</v>
      </c>
      <c r="Z18" s="195">
        <v>150.45086723784382</v>
      </c>
      <c r="AA18" s="195">
        <v>138.69032176083871</v>
      </c>
      <c r="AB18" s="195">
        <v>145.10048671270124</v>
      </c>
      <c r="AC18" s="195">
        <v>145.72321415579862</v>
      </c>
      <c r="AD18" s="195">
        <v>137.22056846634072</v>
      </c>
      <c r="AE18" s="195">
        <v>135.47209845383807</v>
      </c>
      <c r="AF18" s="195">
        <v>127.03156955375398</v>
      </c>
      <c r="AG18" s="195">
        <v>140.09463705865718</v>
      </c>
      <c r="AH18" s="195">
        <v>142.08762983071591</v>
      </c>
      <c r="AI18" s="195">
        <v>147.71426600754916</v>
      </c>
      <c r="AJ18" s="195">
        <v>151.92134939523669</v>
      </c>
      <c r="AK18" s="195">
        <v>152.98046704479904</v>
      </c>
      <c r="AL18" s="195">
        <v>149.2702373277869</v>
      </c>
      <c r="AM18" s="72"/>
    </row>
    <row r="19" spans="1:39" x14ac:dyDescent="0.25">
      <c r="A19" s="42"/>
      <c r="B19" s="26"/>
      <c r="C19" s="26"/>
      <c r="E19" s="195"/>
      <c r="F19" s="195"/>
      <c r="G19" s="195"/>
      <c r="H19" s="195"/>
      <c r="I19" s="195"/>
      <c r="J19" s="1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row>
    <row r="20" spans="1:39" ht="18" x14ac:dyDescent="0.35">
      <c r="A20" s="42"/>
      <c r="B20" s="26" t="s">
        <v>60</v>
      </c>
      <c r="C20" s="26" t="s">
        <v>40</v>
      </c>
      <c r="D20" s="17" t="s">
        <v>295</v>
      </c>
      <c r="E20" s="195">
        <v>2132.6488933791343</v>
      </c>
      <c r="F20" s="195">
        <v>2123.9178942385583</v>
      </c>
      <c r="G20" s="195">
        <v>2023.1058292699618</v>
      </c>
      <c r="H20" s="195">
        <v>1982.9972620670858</v>
      </c>
      <c r="I20" s="195">
        <v>2079.7823361843484</v>
      </c>
      <c r="J20" s="195">
        <v>1988.274796578153</v>
      </c>
      <c r="K20" s="195">
        <v>1844.4764738035378</v>
      </c>
      <c r="L20" s="195">
        <v>1805.1438183015057</v>
      </c>
      <c r="M20" s="195">
        <v>1741.4016223952831</v>
      </c>
      <c r="N20" s="195">
        <v>1800.7272116064664</v>
      </c>
      <c r="O20" s="195">
        <v>1872.5571193543374</v>
      </c>
      <c r="P20" s="195">
        <v>1829.756113276776</v>
      </c>
      <c r="Q20" s="195">
        <v>1738.0576246800651</v>
      </c>
      <c r="R20" s="195">
        <v>1794.5574934054894</v>
      </c>
      <c r="S20" s="195">
        <v>1712.8431498755249</v>
      </c>
      <c r="T20" s="195">
        <v>1738.72626622396</v>
      </c>
      <c r="U20" s="195">
        <v>1709.0829492037753</v>
      </c>
      <c r="V20" s="195">
        <v>1670.716871104443</v>
      </c>
      <c r="W20" s="195">
        <v>1717.6026633101944</v>
      </c>
      <c r="X20" s="195">
        <v>1386.0755929000411</v>
      </c>
      <c r="Y20" s="195">
        <v>1502.1715945535866</v>
      </c>
      <c r="Z20" s="195">
        <v>1369.6079637648154</v>
      </c>
      <c r="AA20" s="195">
        <v>1436.939087129394</v>
      </c>
      <c r="AB20" s="195">
        <v>1506.2971656267016</v>
      </c>
      <c r="AC20" s="195">
        <v>1444.8360322524081</v>
      </c>
      <c r="AD20" s="195">
        <v>1530.92132915608</v>
      </c>
      <c r="AE20" s="195">
        <v>1484.7263307066926</v>
      </c>
      <c r="AF20" s="195">
        <v>1418.8493585519132</v>
      </c>
      <c r="AG20" s="195">
        <v>1531.9059243443235</v>
      </c>
      <c r="AH20" s="195">
        <v>1510.0444583694441</v>
      </c>
      <c r="AI20" s="195">
        <v>1326.6725446438813</v>
      </c>
      <c r="AJ20" s="195">
        <v>1416.7504130917591</v>
      </c>
      <c r="AK20" s="195">
        <v>1380.6431354206165</v>
      </c>
      <c r="AL20" s="195">
        <v>1336.8036345215278</v>
      </c>
    </row>
    <row r="21" spans="1:39" ht="18" x14ac:dyDescent="0.35">
      <c r="A21" s="42"/>
      <c r="B21" s="26" t="s">
        <v>61</v>
      </c>
      <c r="C21" s="26" t="s">
        <v>41</v>
      </c>
      <c r="D21" s="17" t="s">
        <v>295</v>
      </c>
      <c r="E21" s="195">
        <v>7569.8189408470971</v>
      </c>
      <c r="F21" s="195">
        <v>7665.6962442191743</v>
      </c>
      <c r="G21" s="195">
        <v>6861.223100233894</v>
      </c>
      <c r="H21" s="195">
        <v>6848.2231224736197</v>
      </c>
      <c r="I21" s="195">
        <v>6763.8937689946661</v>
      </c>
      <c r="J21" s="195">
        <v>6582.7371174213695</v>
      </c>
      <c r="K21" s="195">
        <v>6913.9291179177935</v>
      </c>
      <c r="L21" s="195">
        <v>6657.7901576415488</v>
      </c>
      <c r="M21" s="195">
        <v>7223.120834488217</v>
      </c>
      <c r="N21" s="195">
        <v>6963.3258017525604</v>
      </c>
      <c r="O21" s="195">
        <v>7053.748092608902</v>
      </c>
      <c r="P21" s="195">
        <v>7398.5503368025284</v>
      </c>
      <c r="Q21" s="195">
        <v>7403.6470454477121</v>
      </c>
      <c r="R21" s="195">
        <v>7630.2388643628537</v>
      </c>
      <c r="S21" s="195">
        <v>7782.1898111991713</v>
      </c>
      <c r="T21" s="195">
        <v>8214.50055359609</v>
      </c>
      <c r="U21" s="195">
        <v>8078.3655430441158</v>
      </c>
      <c r="V21" s="195">
        <v>7905.0993241310744</v>
      </c>
      <c r="W21" s="195">
        <v>8681.1172508796753</v>
      </c>
      <c r="X21" s="195">
        <v>8545.4006231131243</v>
      </c>
      <c r="Y21" s="195">
        <v>8859.5492414575074</v>
      </c>
      <c r="Z21" s="195">
        <v>7630.0886302708432</v>
      </c>
      <c r="AA21" s="195">
        <v>7147.7018247633769</v>
      </c>
      <c r="AB21" s="195">
        <v>6940.2974986888566</v>
      </c>
      <c r="AC21" s="195">
        <v>6246.0848747061036</v>
      </c>
      <c r="AD21" s="195">
        <v>6641.6074585128281</v>
      </c>
      <c r="AE21" s="195">
        <v>6889.4256038358744</v>
      </c>
      <c r="AF21" s="195">
        <v>6331.455640827241</v>
      </c>
      <c r="AG21" s="195">
        <v>6823.9838970931423</v>
      </c>
      <c r="AH21" s="195">
        <v>6546.8267573795983</v>
      </c>
      <c r="AI21" s="195">
        <v>7192.7192432934107</v>
      </c>
      <c r="AJ21" s="195">
        <v>6709.7132140439053</v>
      </c>
      <c r="AK21" s="195">
        <v>5621.7886175350823</v>
      </c>
      <c r="AL21" s="195">
        <v>5230.3450750440861</v>
      </c>
    </row>
    <row r="22" spans="1:39" ht="18" x14ac:dyDescent="0.35">
      <c r="A22" s="42"/>
      <c r="B22" s="26" t="s">
        <v>62</v>
      </c>
      <c r="C22" s="26" t="s">
        <v>42</v>
      </c>
      <c r="D22" s="17" t="s">
        <v>295</v>
      </c>
      <c r="E22" s="195">
        <v>810.87078712390542</v>
      </c>
      <c r="F22" s="195">
        <v>845.76216880503921</v>
      </c>
      <c r="G22" s="195">
        <v>862.35906348378217</v>
      </c>
      <c r="H22" s="195">
        <v>877.873030814412</v>
      </c>
      <c r="I22" s="195">
        <v>986.93421124887573</v>
      </c>
      <c r="J22" s="195">
        <v>1156.1665480613808</v>
      </c>
      <c r="K22" s="195">
        <v>938.2455644585616</v>
      </c>
      <c r="L22" s="195">
        <v>950.06066677243666</v>
      </c>
      <c r="M22" s="195">
        <v>955.64103449134484</v>
      </c>
      <c r="N22" s="195">
        <v>985.33240657508736</v>
      </c>
      <c r="O22" s="195">
        <v>1013.5428363639153</v>
      </c>
      <c r="P22" s="195">
        <v>1025.8979300885615</v>
      </c>
      <c r="Q22" s="195">
        <v>1013.0915660347366</v>
      </c>
      <c r="R22" s="195">
        <v>1059.8713270070782</v>
      </c>
      <c r="S22" s="195">
        <v>1041.119099518083</v>
      </c>
      <c r="T22" s="195">
        <v>1088.6401032705608</v>
      </c>
      <c r="U22" s="195">
        <v>1034.1500631894792</v>
      </c>
      <c r="V22" s="195">
        <v>979.72695369742121</v>
      </c>
      <c r="W22" s="195">
        <v>1033.0857494143017</v>
      </c>
      <c r="X22" s="195">
        <v>885.26859655642204</v>
      </c>
      <c r="Y22" s="195">
        <v>821.85089302540098</v>
      </c>
      <c r="Z22" s="195">
        <v>777.53683532659534</v>
      </c>
      <c r="AA22" s="195">
        <v>750.62596643650147</v>
      </c>
      <c r="AB22" s="195">
        <v>668.07513692500743</v>
      </c>
      <c r="AC22" s="195">
        <v>603.01629054543321</v>
      </c>
      <c r="AD22" s="195">
        <v>574.69772220886659</v>
      </c>
      <c r="AE22" s="195">
        <v>594.87445371419994</v>
      </c>
      <c r="AF22" s="195">
        <v>625.31471608080733</v>
      </c>
      <c r="AG22" s="195">
        <v>674.1476450821649</v>
      </c>
      <c r="AH22" s="195">
        <v>682.79783567851564</v>
      </c>
      <c r="AI22" s="195">
        <v>709.74490223495991</v>
      </c>
      <c r="AJ22" s="195">
        <v>700.49898684891411</v>
      </c>
      <c r="AK22" s="195">
        <v>906.2374816698117</v>
      </c>
      <c r="AL22" s="195">
        <v>786.46767333451271</v>
      </c>
    </row>
    <row r="23" spans="1:39" x14ac:dyDescent="0.25">
      <c r="A23" s="42"/>
      <c r="B23" s="26"/>
      <c r="C23" s="26"/>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row>
    <row r="24" spans="1:39" ht="18" x14ac:dyDescent="0.35">
      <c r="A24" s="42"/>
      <c r="B24" s="26" t="s">
        <v>63</v>
      </c>
      <c r="C24" s="26" t="s">
        <v>43</v>
      </c>
      <c r="D24" s="17" t="s">
        <v>295</v>
      </c>
      <c r="E24" s="195">
        <v>62.223355600000012</v>
      </c>
      <c r="F24" s="195">
        <v>50.32651400000001</v>
      </c>
      <c r="G24" s="195">
        <v>45.631261200000012</v>
      </c>
      <c r="H24" s="195">
        <v>42.141752722216282</v>
      </c>
      <c r="I24" s="195">
        <v>39.480420000000002</v>
      </c>
      <c r="J24" s="195">
        <v>37.329398400000002</v>
      </c>
      <c r="K24" s="195">
        <v>35.30406880000001</v>
      </c>
      <c r="L24" s="195">
        <v>33.758432400000004</v>
      </c>
      <c r="M24" s="195">
        <v>32.435664800000005</v>
      </c>
      <c r="N24" s="195">
        <v>31.262977200000005</v>
      </c>
      <c r="O24" s="195">
        <v>30.263256800000001</v>
      </c>
      <c r="P24" s="195">
        <v>29.330697200000007</v>
      </c>
      <c r="Q24" s="195">
        <v>28.475991600000004</v>
      </c>
      <c r="R24" s="195">
        <v>27.716399200000001</v>
      </c>
      <c r="S24" s="195">
        <v>27.046854800000002</v>
      </c>
      <c r="T24" s="195">
        <v>26.372245200000002</v>
      </c>
      <c r="U24" s="195">
        <v>25.810570800000001</v>
      </c>
      <c r="V24" s="195">
        <v>25.231074400000001</v>
      </c>
      <c r="W24" s="195">
        <v>24.729432000000003</v>
      </c>
      <c r="X24" s="195">
        <v>24.257805600000001</v>
      </c>
      <c r="Y24" s="195">
        <v>23.781114000000006</v>
      </c>
      <c r="Z24" s="195">
        <v>23.369519600000004</v>
      </c>
      <c r="AA24" s="195">
        <v>22.957925200000002</v>
      </c>
      <c r="AB24" s="195">
        <v>22.564152800000006</v>
      </c>
      <c r="AC24" s="195">
        <v>22.217655600000001</v>
      </c>
      <c r="AD24" s="195">
        <v>21.883915200000001</v>
      </c>
      <c r="AE24" s="195">
        <v>21.550174800000001</v>
      </c>
      <c r="AF24" s="195">
        <v>20.568276399999998</v>
      </c>
      <c r="AG24" s="195">
        <v>20.294568000000002</v>
      </c>
      <c r="AH24" s="195">
        <v>20.020859600000009</v>
      </c>
      <c r="AI24" s="195">
        <v>19.782232399999998</v>
      </c>
      <c r="AJ24" s="195">
        <v>19.538540000000005</v>
      </c>
      <c r="AK24" s="195">
        <v>19.342685600000003</v>
      </c>
      <c r="AL24" s="195">
        <v>19.104058400000007</v>
      </c>
    </row>
    <row r="25" spans="1:39" ht="18" x14ac:dyDescent="0.35">
      <c r="A25" s="42"/>
      <c r="B25" s="26" t="s">
        <v>91</v>
      </c>
      <c r="C25" s="26" t="s">
        <v>90</v>
      </c>
      <c r="D25" s="17" t="s">
        <v>295</v>
      </c>
      <c r="E25" s="195">
        <v>0.23788948909017593</v>
      </c>
      <c r="F25" s="195">
        <v>0.23577960448627205</v>
      </c>
      <c r="G25" s="195">
        <v>0.260834484157632</v>
      </c>
      <c r="H25" s="195">
        <v>0.24580155635481599</v>
      </c>
      <c r="I25" s="195">
        <v>0.301581630570528</v>
      </c>
      <c r="J25" s="195">
        <v>0.29393329888137604</v>
      </c>
      <c r="K25" s="195">
        <v>0.27995531338051205</v>
      </c>
      <c r="L25" s="195">
        <v>0.38175724551887996</v>
      </c>
      <c r="M25" s="195">
        <v>0.39784511562364799</v>
      </c>
      <c r="N25" s="195">
        <v>0.36857046674448002</v>
      </c>
      <c r="O25" s="195">
        <v>0.43226260822483192</v>
      </c>
      <c r="P25" s="195">
        <v>0.443207634607584</v>
      </c>
      <c r="Q25" s="195">
        <v>0.41933956502591996</v>
      </c>
      <c r="R25" s="195">
        <v>0.42382306980921591</v>
      </c>
      <c r="S25" s="195">
        <v>0.38584514693894395</v>
      </c>
      <c r="T25" s="195">
        <v>0.43635050964489602</v>
      </c>
      <c r="U25" s="195">
        <v>0.41300991121420794</v>
      </c>
      <c r="V25" s="195">
        <v>0.44689993266441586</v>
      </c>
      <c r="W25" s="195">
        <v>0.43147140149836805</v>
      </c>
      <c r="X25" s="195">
        <v>0.370812219136128</v>
      </c>
      <c r="Y25" s="195">
        <v>0.38307592339631996</v>
      </c>
      <c r="Z25" s="195">
        <v>0.38887810605705603</v>
      </c>
      <c r="AA25" s="195">
        <v>0.40457037279859198</v>
      </c>
      <c r="AB25" s="195">
        <v>0.37424078161747204</v>
      </c>
      <c r="AC25" s="195">
        <v>0.36290015187148794</v>
      </c>
      <c r="AD25" s="195">
        <v>0.44386697354630394</v>
      </c>
      <c r="AE25" s="195">
        <v>0.42195657107566309</v>
      </c>
      <c r="AF25" s="195">
        <v>0.41937808241990993</v>
      </c>
      <c r="AG25" s="195">
        <v>0.39875050561257719</v>
      </c>
      <c r="AH25" s="195">
        <v>0.33375036530384011</v>
      </c>
      <c r="AI25" s="195">
        <v>0.3741933307083336</v>
      </c>
      <c r="AJ25" s="195">
        <v>0.398868951633149</v>
      </c>
      <c r="AK25" s="195">
        <v>0.39331094314839926</v>
      </c>
      <c r="AL25" s="195">
        <v>0.36626632559256572</v>
      </c>
    </row>
    <row r="26" spans="1:39" ht="18" x14ac:dyDescent="0.35">
      <c r="A26" s="42"/>
      <c r="B26" s="26" t="s">
        <v>64</v>
      </c>
      <c r="C26" s="26" t="s">
        <v>44</v>
      </c>
      <c r="D26" s="17" t="s">
        <v>295</v>
      </c>
      <c r="E26" s="195">
        <v>56.078357154462495</v>
      </c>
      <c r="F26" s="195">
        <v>57.474395638112391</v>
      </c>
      <c r="G26" s="195">
        <v>56.844937219160862</v>
      </c>
      <c r="H26" s="195">
        <v>64.572360145987972</v>
      </c>
      <c r="I26" s="195">
        <v>65.686036890917691</v>
      </c>
      <c r="J26" s="195">
        <v>68.364398994013214</v>
      </c>
      <c r="K26" s="195">
        <v>70.758834539188072</v>
      </c>
      <c r="L26" s="195">
        <v>69.774007529067774</v>
      </c>
      <c r="M26" s="195">
        <v>56.098035365393422</v>
      </c>
      <c r="N26" s="195">
        <v>96.778984169654095</v>
      </c>
      <c r="O26" s="195">
        <v>62.4528680444025</v>
      </c>
      <c r="P26" s="195">
        <v>134.36133908363479</v>
      </c>
      <c r="Q26" s="195">
        <v>54.128146757389992</v>
      </c>
      <c r="R26" s="195">
        <v>802.50193400037551</v>
      </c>
      <c r="S26" s="195">
        <v>65.031662975373933</v>
      </c>
      <c r="T26" s="195">
        <v>55.715857817589146</v>
      </c>
      <c r="U26" s="195">
        <v>69.539026887858029</v>
      </c>
      <c r="V26" s="195">
        <v>79.598337596580905</v>
      </c>
      <c r="W26" s="195">
        <v>74.156894900694411</v>
      </c>
      <c r="X26" s="195">
        <v>69.353574681519703</v>
      </c>
      <c r="Y26" s="195">
        <v>73.226243071054071</v>
      </c>
      <c r="Z26" s="195">
        <v>65.384511389152053</v>
      </c>
      <c r="AA26" s="195">
        <v>64.053717376630871</v>
      </c>
      <c r="AB26" s="195">
        <v>62.371708621003016</v>
      </c>
      <c r="AC26" s="195">
        <v>75.619767850632371</v>
      </c>
      <c r="AD26" s="195">
        <v>76.968712938688839</v>
      </c>
      <c r="AE26" s="195">
        <v>78.479842833935209</v>
      </c>
      <c r="AF26" s="195">
        <v>84.801429051199392</v>
      </c>
      <c r="AG26" s="195">
        <v>86.012684106791028</v>
      </c>
      <c r="AH26" s="195">
        <v>81.349108394146654</v>
      </c>
      <c r="AI26" s="195">
        <v>82.33439457728042</v>
      </c>
      <c r="AJ26" s="195">
        <v>71.134272653919922</v>
      </c>
      <c r="AK26" s="195">
        <v>69.991920983112834</v>
      </c>
      <c r="AL26" s="195">
        <v>69.796685982062186</v>
      </c>
    </row>
    <row r="27" spans="1:39" s="47" customFormat="1" x14ac:dyDescent="0.25">
      <c r="A27" s="43"/>
      <c r="B27" s="471" t="s">
        <v>67</v>
      </c>
      <c r="C27" s="471"/>
      <c r="D27" s="471"/>
      <c r="E27" s="196">
        <f t="shared" ref="E27:AD27" si="0">SUM(E2:E26)</f>
        <v>31084.585789909335</v>
      </c>
      <c r="F27" s="196">
        <f t="shared" si="0"/>
        <v>32133.369063288075</v>
      </c>
      <c r="G27" s="196">
        <f t="shared" si="0"/>
        <v>32007.051500552207</v>
      </c>
      <c r="H27" s="196">
        <f t="shared" si="0"/>
        <v>32171.770472155556</v>
      </c>
      <c r="I27" s="196">
        <f t="shared" si="0"/>
        <v>33146.328205599399</v>
      </c>
      <c r="J27" s="196">
        <f t="shared" si="0"/>
        <v>34041.172051975998</v>
      </c>
      <c r="K27" s="196">
        <f t="shared" si="0"/>
        <v>35615.792881153204</v>
      </c>
      <c r="L27" s="196">
        <f t="shared" si="0"/>
        <v>36711.48870011072</v>
      </c>
      <c r="M27" s="196">
        <f t="shared" si="0"/>
        <v>38903.858961164304</v>
      </c>
      <c r="N27" s="196">
        <f t="shared" si="0"/>
        <v>40332.746548600189</v>
      </c>
      <c r="O27" s="196">
        <f t="shared" si="0"/>
        <v>42627.240811996897</v>
      </c>
      <c r="P27" s="196">
        <f t="shared" si="0"/>
        <v>44725.833649112319</v>
      </c>
      <c r="Q27" s="196">
        <f t="shared" si="0"/>
        <v>43489.549673067275</v>
      </c>
      <c r="R27" s="196">
        <f t="shared" si="0"/>
        <v>44189.015213569568</v>
      </c>
      <c r="S27" s="196">
        <f t="shared" si="0"/>
        <v>43895.911489287893</v>
      </c>
      <c r="T27" s="196">
        <f t="shared" si="0"/>
        <v>45721.84416098307</v>
      </c>
      <c r="U27" s="196">
        <f t="shared" si="0"/>
        <v>45240.618640872446</v>
      </c>
      <c r="V27" s="196">
        <f t="shared" si="0"/>
        <v>45153.657453351036</v>
      </c>
      <c r="W27" s="196">
        <f t="shared" si="0"/>
        <v>45241.507835299271</v>
      </c>
      <c r="X27" s="196">
        <f t="shared" si="0"/>
        <v>40791.232372410981</v>
      </c>
      <c r="Y27" s="196">
        <f t="shared" si="0"/>
        <v>40450.166908086969</v>
      </c>
      <c r="Z27" s="196">
        <f t="shared" si="0"/>
        <v>36901.926765875156</v>
      </c>
      <c r="AA27" s="196">
        <f t="shared" si="0"/>
        <v>36992.74954578621</v>
      </c>
      <c r="AB27" s="196">
        <f t="shared" si="0"/>
        <v>35857.72302434883</v>
      </c>
      <c r="AC27" s="196">
        <f t="shared" si="0"/>
        <v>35189.388219940527</v>
      </c>
      <c r="AD27" s="196">
        <f t="shared" si="0"/>
        <v>36854.660234420197</v>
      </c>
      <c r="AE27" s="196">
        <f t="shared" ref="AE27:AJ27" si="1">SUM(AE2:AE26)</f>
        <v>38396.012657063678</v>
      </c>
      <c r="AF27" s="196">
        <f t="shared" si="1"/>
        <v>37075.388740608127</v>
      </c>
      <c r="AG27" s="196">
        <f t="shared" si="1"/>
        <v>36805.527885535914</v>
      </c>
      <c r="AH27" s="196">
        <f t="shared" si="1"/>
        <v>35219.258888895907</v>
      </c>
      <c r="AI27" s="196">
        <f t="shared" si="1"/>
        <v>33123.384639533899</v>
      </c>
      <c r="AJ27" s="196">
        <f t="shared" si="1"/>
        <v>34977.258343839407</v>
      </c>
      <c r="AK27" s="196">
        <f t="shared" ref="AK27:AL27" si="2">SUM(AK2:AK26)</f>
        <v>34309.322693853581</v>
      </c>
      <c r="AL27" s="196">
        <f t="shared" si="2"/>
        <v>31451.13909763037</v>
      </c>
    </row>
    <row r="28" spans="1:39" x14ac:dyDescent="0.25">
      <c r="E28" s="194"/>
      <c r="F28" s="194"/>
      <c r="G28" s="194"/>
      <c r="H28" s="194"/>
      <c r="I28" s="194"/>
      <c r="J28" s="194"/>
      <c r="K28" s="194"/>
      <c r="L28" s="194"/>
      <c r="M28" s="194"/>
      <c r="N28" s="194"/>
      <c r="O28" s="194"/>
      <c r="P28" s="194"/>
      <c r="Q28" s="194"/>
      <c r="R28" s="194"/>
      <c r="S28" s="194"/>
      <c r="T28" s="194"/>
      <c r="U28" s="194"/>
      <c r="V28" s="194"/>
      <c r="W28" s="194"/>
      <c r="X28" s="194"/>
      <c r="Y28" s="194"/>
      <c r="Z28" s="194"/>
      <c r="AA28" s="194"/>
      <c r="AB28" s="194"/>
      <c r="AC28" s="194"/>
      <c r="AD28" s="194"/>
      <c r="AE28" s="194"/>
      <c r="AF28" s="194"/>
      <c r="AG28" s="194"/>
      <c r="AH28" s="194"/>
      <c r="AI28" s="194"/>
      <c r="AJ28" s="194"/>
      <c r="AK28" s="194"/>
      <c r="AL28" s="194"/>
    </row>
    <row r="30" spans="1:39" x14ac:dyDescent="0.25">
      <c r="C30" s="47"/>
    </row>
    <row r="31" spans="1:39" s="50" customFormat="1" x14ac:dyDescent="0.25">
      <c r="B31" s="181" t="s">
        <v>5</v>
      </c>
      <c r="C31" s="193" t="s">
        <v>667</v>
      </c>
      <c r="D31" s="181" t="s">
        <v>66</v>
      </c>
      <c r="E31" s="181">
        <v>1990</v>
      </c>
      <c r="F31" s="181">
        <v>1991</v>
      </c>
      <c r="G31" s="181">
        <v>1992</v>
      </c>
      <c r="H31" s="181">
        <v>1993</v>
      </c>
      <c r="I31" s="181">
        <v>1994</v>
      </c>
      <c r="J31" s="181">
        <v>1995</v>
      </c>
      <c r="K31" s="181">
        <v>1996</v>
      </c>
      <c r="L31" s="181">
        <v>1997</v>
      </c>
      <c r="M31" s="181">
        <v>1998</v>
      </c>
      <c r="N31" s="181">
        <v>1999</v>
      </c>
      <c r="O31" s="181">
        <v>2000</v>
      </c>
      <c r="P31" s="181">
        <v>2001</v>
      </c>
      <c r="Q31" s="181">
        <v>2002</v>
      </c>
      <c r="R31" s="181">
        <v>2003</v>
      </c>
      <c r="S31" s="181">
        <v>2004</v>
      </c>
      <c r="T31" s="181">
        <v>2005</v>
      </c>
      <c r="U31" s="181">
        <v>2006</v>
      </c>
      <c r="V31" s="181">
        <v>2007</v>
      </c>
      <c r="W31" s="181">
        <v>2008</v>
      </c>
      <c r="X31" s="181">
        <v>2009</v>
      </c>
      <c r="Y31" s="181">
        <v>2010</v>
      </c>
      <c r="Z31" s="181">
        <v>2011</v>
      </c>
      <c r="AA31" s="181">
        <v>2012</v>
      </c>
      <c r="AB31" s="181">
        <v>2013</v>
      </c>
      <c r="AC31" s="181">
        <v>2014</v>
      </c>
      <c r="AD31" s="181">
        <v>2015</v>
      </c>
      <c r="AE31" s="181">
        <v>2016</v>
      </c>
      <c r="AF31" s="181">
        <v>2017</v>
      </c>
      <c r="AG31" s="181">
        <v>2018</v>
      </c>
      <c r="AH31" s="181">
        <v>2019</v>
      </c>
      <c r="AI31" s="181">
        <v>2020</v>
      </c>
      <c r="AJ31" s="181">
        <v>2021</v>
      </c>
      <c r="AK31" s="181">
        <v>2022</v>
      </c>
      <c r="AL31" s="181">
        <v>2023</v>
      </c>
    </row>
    <row r="32" spans="1:39" ht="18" x14ac:dyDescent="0.35">
      <c r="B32" s="26" t="s">
        <v>45</v>
      </c>
      <c r="C32" s="26" t="s">
        <v>25</v>
      </c>
      <c r="D32" s="17" t="s">
        <v>295</v>
      </c>
      <c r="E32" s="195">
        <v>10946.841040774052</v>
      </c>
      <c r="F32" s="195">
        <v>11433.689810240599</v>
      </c>
      <c r="G32" s="195">
        <v>12101.041946500101</v>
      </c>
      <c r="H32" s="195">
        <v>12119.176816090005</v>
      </c>
      <c r="I32" s="195">
        <v>12441.331989637658</v>
      </c>
      <c r="J32" s="195">
        <v>13125.648961902629</v>
      </c>
      <c r="K32" s="195">
        <v>13844.483973062837</v>
      </c>
      <c r="L32" s="195">
        <v>14483.155865084804</v>
      </c>
      <c r="M32" s="195">
        <v>14806.582439470863</v>
      </c>
      <c r="N32" s="195">
        <v>15490.965957019267</v>
      </c>
      <c r="O32" s="195">
        <v>15747.189756451284</v>
      </c>
      <c r="P32" s="195">
        <v>16886.057939679689</v>
      </c>
      <c r="Q32" s="195">
        <v>15925.408080528965</v>
      </c>
      <c r="R32" s="195">
        <v>15211.815144081342</v>
      </c>
      <c r="S32" s="195">
        <v>14827.233183551469</v>
      </c>
      <c r="T32" s="195">
        <v>15234.812846032068</v>
      </c>
      <c r="U32" s="195">
        <v>14516.111463850029</v>
      </c>
      <c r="V32" s="195">
        <v>14044.153853739423</v>
      </c>
      <c r="W32" s="195">
        <v>14140.112271570959</v>
      </c>
      <c r="X32" s="195">
        <v>12596.205788698935</v>
      </c>
      <c r="Y32" s="195">
        <v>12880.045098734881</v>
      </c>
      <c r="Z32" s="195">
        <v>11546.734790572129</v>
      </c>
      <c r="AA32" s="195">
        <v>12351.554835112454</v>
      </c>
      <c r="AB32" s="195">
        <v>10993.50079600302</v>
      </c>
      <c r="AC32" s="195">
        <v>10831.250957168657</v>
      </c>
      <c r="AD32" s="195">
        <v>11380.315295547827</v>
      </c>
      <c r="AE32" s="195">
        <v>12136.107912388497</v>
      </c>
      <c r="AF32" s="195">
        <v>11327.18319914192</v>
      </c>
      <c r="AG32" s="195">
        <v>10011.764340535294</v>
      </c>
      <c r="AH32" s="195">
        <v>8826.0698093485989</v>
      </c>
      <c r="AI32" s="195">
        <v>8169.9056935684039</v>
      </c>
      <c r="AJ32" s="195">
        <v>9720.8843538628607</v>
      </c>
      <c r="AK32" s="195">
        <v>9537.8860589238921</v>
      </c>
      <c r="AL32" s="195">
        <v>7449.8136778537046</v>
      </c>
    </row>
    <row r="33" spans="2:38" ht="18" x14ac:dyDescent="0.35">
      <c r="B33" s="26" t="s">
        <v>46</v>
      </c>
      <c r="C33" s="26" t="s">
        <v>26</v>
      </c>
      <c r="D33" s="17" t="s">
        <v>295</v>
      </c>
      <c r="E33" s="195">
        <v>168.66182017280883</v>
      </c>
      <c r="F33" s="195">
        <v>166.6987141863942</v>
      </c>
      <c r="G33" s="195">
        <v>171.80906268404343</v>
      </c>
      <c r="H33" s="195">
        <v>172.64513913048722</v>
      </c>
      <c r="I33" s="195">
        <v>178.26125874753058</v>
      </c>
      <c r="J33" s="195">
        <v>181.26766138470839</v>
      </c>
      <c r="K33" s="195">
        <v>179.39928812479022</v>
      </c>
      <c r="L33" s="195">
        <v>218.73737608094885</v>
      </c>
      <c r="M33" s="195">
        <v>247.80756584782083</v>
      </c>
      <c r="N33" s="195">
        <v>223.84614914018644</v>
      </c>
      <c r="O33" s="195">
        <v>274.78308309963478</v>
      </c>
      <c r="P33" s="195">
        <v>321.46812598898521</v>
      </c>
      <c r="Q33" s="195">
        <v>339.7311655433262</v>
      </c>
      <c r="R33" s="195">
        <v>337.56414128287918</v>
      </c>
      <c r="S33" s="195">
        <v>336.64087896347701</v>
      </c>
      <c r="T33" s="195">
        <v>411.84774046887355</v>
      </c>
      <c r="U33" s="195">
        <v>377.12687894985856</v>
      </c>
      <c r="V33" s="195">
        <v>360.78047263720083</v>
      </c>
      <c r="W33" s="195">
        <v>367.46373597351493</v>
      </c>
      <c r="X33" s="195">
        <v>315.37838592115043</v>
      </c>
      <c r="Y33" s="195">
        <v>310.46850583389886</v>
      </c>
      <c r="Z33" s="195">
        <v>285.48836713406905</v>
      </c>
      <c r="AA33" s="195">
        <v>313.64096416322974</v>
      </c>
      <c r="AB33" s="195">
        <v>294.56056754608454</v>
      </c>
      <c r="AC33" s="195">
        <v>279.47451615924365</v>
      </c>
      <c r="AD33" s="195">
        <v>358.72506385917865</v>
      </c>
      <c r="AE33" s="195">
        <v>313.56971128864365</v>
      </c>
      <c r="AF33" s="195">
        <v>311.18805465934042</v>
      </c>
      <c r="AG33" s="195">
        <v>322.19007959221034</v>
      </c>
      <c r="AH33" s="195">
        <v>274.54206315939723</v>
      </c>
      <c r="AI33" s="195">
        <v>301.03595406813986</v>
      </c>
      <c r="AJ33" s="195">
        <v>294.36591651525669</v>
      </c>
      <c r="AK33" s="195">
        <v>308.27781304952003</v>
      </c>
      <c r="AL33" s="195">
        <v>287.1543615425079</v>
      </c>
    </row>
    <row r="34" spans="2:38" ht="18" x14ac:dyDescent="0.35">
      <c r="B34" s="26" t="s">
        <v>47</v>
      </c>
      <c r="C34" s="26" t="s">
        <v>27</v>
      </c>
      <c r="D34" s="17" t="s">
        <v>295</v>
      </c>
      <c r="E34" s="195">
        <v>100.50155313962706</v>
      </c>
      <c r="F34" s="195">
        <v>76.521798318537421</v>
      </c>
      <c r="G34" s="195">
        <v>65.248696718657953</v>
      </c>
      <c r="H34" s="195">
        <v>62.580921497495737</v>
      </c>
      <c r="I34" s="195">
        <v>72.124547859586968</v>
      </c>
      <c r="J34" s="195">
        <v>69.416055852539159</v>
      </c>
      <c r="K34" s="195">
        <v>72.192983164692251</v>
      </c>
      <c r="L34" s="195">
        <v>51.630718857133267</v>
      </c>
      <c r="M34" s="195">
        <v>79.925701143911269</v>
      </c>
      <c r="N34" s="195">
        <v>77.909665302192224</v>
      </c>
      <c r="O34" s="195">
        <v>87.117956156431376</v>
      </c>
      <c r="P34" s="195">
        <v>118.79933728930295</v>
      </c>
      <c r="Q34" s="195">
        <v>145.54644121649875</v>
      </c>
      <c r="R34" s="195">
        <v>165.9685384656606</v>
      </c>
      <c r="S34" s="195">
        <v>162.18222796494013</v>
      </c>
      <c r="T34" s="195">
        <v>171.85163945641818</v>
      </c>
      <c r="U34" s="195">
        <v>172.39387588001546</v>
      </c>
      <c r="V34" s="195">
        <v>166.40172110607256</v>
      </c>
      <c r="W34" s="195">
        <v>183.83350990187594</v>
      </c>
      <c r="X34" s="195">
        <v>191.44545795926646</v>
      </c>
      <c r="Y34" s="195">
        <v>173.26072299730507</v>
      </c>
      <c r="Z34" s="195">
        <v>135.73769127729349</v>
      </c>
      <c r="AA34" s="195">
        <v>145.34753120397207</v>
      </c>
      <c r="AB34" s="195">
        <v>161.12487684325836</v>
      </c>
      <c r="AC34" s="195">
        <v>133.6158667515152</v>
      </c>
      <c r="AD34" s="195">
        <v>114.49734885214157</v>
      </c>
      <c r="AE34" s="195">
        <v>125.36582431903631</v>
      </c>
      <c r="AF34" s="195">
        <v>128.66136646902024</v>
      </c>
      <c r="AG34" s="195">
        <v>118.48682296406294</v>
      </c>
      <c r="AH34" s="195">
        <v>107.21842843666239</v>
      </c>
      <c r="AI34" s="195">
        <v>91.832968093679767</v>
      </c>
      <c r="AJ34" s="195">
        <v>80.784642263704484</v>
      </c>
      <c r="AK34" s="195">
        <v>66.926023584907526</v>
      </c>
      <c r="AL34" s="195">
        <v>33.63842278990456</v>
      </c>
    </row>
    <row r="35" spans="2:38" x14ac:dyDescent="0.25">
      <c r="B35" s="26"/>
      <c r="C35" s="26"/>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row>
    <row r="36" spans="2:38" ht="18" x14ac:dyDescent="0.35">
      <c r="B36" s="26" t="s">
        <v>48</v>
      </c>
      <c r="C36" s="26" t="s">
        <v>28</v>
      </c>
      <c r="D36" s="17" t="s">
        <v>295</v>
      </c>
      <c r="E36" s="195">
        <v>175.85642287800002</v>
      </c>
      <c r="F36" s="195">
        <v>18.72797508</v>
      </c>
      <c r="G36" s="195">
        <v>18.72797508</v>
      </c>
      <c r="H36" s="195">
        <v>18.728205543646453</v>
      </c>
      <c r="I36" s="195">
        <v>18.728114349147088</v>
      </c>
      <c r="J36" s="195">
        <v>18.732148161140394</v>
      </c>
      <c r="K36" s="195">
        <v>18.748072625862026</v>
      </c>
      <c r="L36" s="195">
        <v>18.763102776220158</v>
      </c>
      <c r="M36" s="195">
        <v>18.783728285124788</v>
      </c>
      <c r="N36" s="195">
        <v>18.796465156349708</v>
      </c>
      <c r="O36" s="195">
        <v>18.808619949392309</v>
      </c>
      <c r="P36" s="195">
        <v>18.821979060127241</v>
      </c>
      <c r="Q36" s="195">
        <v>18.813529767968546</v>
      </c>
      <c r="R36" s="195">
        <v>2.3827751182001906</v>
      </c>
      <c r="S36" s="195">
        <v>2.3792285990317494</v>
      </c>
      <c r="T36" s="195">
        <v>2.3799659388709538</v>
      </c>
      <c r="U36" s="195">
        <v>2.3812862709764269</v>
      </c>
      <c r="V36" s="195">
        <v>2.3874539439941151</v>
      </c>
      <c r="W36" s="195">
        <v>2.3833489706748696</v>
      </c>
      <c r="X36" s="195">
        <v>2.3903024186067436</v>
      </c>
      <c r="Y36" s="195">
        <v>2.393690960657715</v>
      </c>
      <c r="Z36" s="195">
        <v>2.3906543502609958</v>
      </c>
      <c r="AA36" s="195">
        <v>2.3832232716945017</v>
      </c>
      <c r="AB36" s="195">
        <v>2.3481442624747917</v>
      </c>
      <c r="AC36" s="195">
        <v>2.3767906411705511</v>
      </c>
      <c r="AD36" s="195">
        <v>2.3850184526582812</v>
      </c>
      <c r="AE36" s="195">
        <v>2.3405810973310843</v>
      </c>
      <c r="AF36" s="195">
        <v>2.3359325550236449</v>
      </c>
      <c r="AG36" s="195">
        <v>2.3382317652654314</v>
      </c>
      <c r="AH36" s="195">
        <v>2.3484073046673992</v>
      </c>
      <c r="AI36" s="195">
        <v>2.3542813114290464</v>
      </c>
      <c r="AJ36" s="195">
        <v>2.3618434237327843</v>
      </c>
      <c r="AK36" s="195">
        <v>2.3721116011743364</v>
      </c>
      <c r="AL36" s="195">
        <v>2.372852227423965</v>
      </c>
    </row>
    <row r="37" spans="2:38" ht="18" x14ac:dyDescent="0.35">
      <c r="B37" s="26" t="s">
        <v>49</v>
      </c>
      <c r="C37" s="26" t="s">
        <v>29</v>
      </c>
      <c r="D37" s="17" t="s">
        <v>295</v>
      </c>
      <c r="E37" s="195">
        <v>811.34771346188381</v>
      </c>
      <c r="F37" s="195">
        <v>825.54145291669306</v>
      </c>
      <c r="G37" s="195">
        <v>961.88199173493911</v>
      </c>
      <c r="H37" s="195">
        <v>986.51765712543875</v>
      </c>
      <c r="I37" s="195">
        <v>1247.4126905450632</v>
      </c>
      <c r="J37" s="195">
        <v>1183.3475896018767</v>
      </c>
      <c r="K37" s="195">
        <v>1125.3508552816688</v>
      </c>
      <c r="L37" s="195">
        <v>1221.0171427899816</v>
      </c>
      <c r="M37" s="195">
        <v>1218.6812828219172</v>
      </c>
      <c r="N37" s="195">
        <v>1292.313220277993</v>
      </c>
      <c r="O37" s="195">
        <v>1346.612756940578</v>
      </c>
      <c r="P37" s="195">
        <v>1189.0549634363749</v>
      </c>
      <c r="Q37" s="195">
        <v>1161.5762985357667</v>
      </c>
      <c r="R37" s="195">
        <v>1162.8278611695412</v>
      </c>
      <c r="S37" s="195">
        <v>1238.6781123454757</v>
      </c>
      <c r="T37" s="195">
        <v>1135.0009542439295</v>
      </c>
      <c r="U37" s="195">
        <v>1439.9085720650683</v>
      </c>
      <c r="V37" s="195">
        <v>1552.2808338967232</v>
      </c>
      <c r="W37" s="195">
        <v>1577.8965911751595</v>
      </c>
      <c r="X37" s="195">
        <v>1289.8215546588738</v>
      </c>
      <c r="Y37" s="195">
        <v>1580.6446934869339</v>
      </c>
      <c r="Z37" s="195">
        <v>1359.6135844418604</v>
      </c>
      <c r="AA37" s="195">
        <v>1249.6189472021329</v>
      </c>
      <c r="AB37" s="195">
        <v>1371.385550066645</v>
      </c>
      <c r="AC37" s="195">
        <v>1323.3536990970408</v>
      </c>
      <c r="AD37" s="195">
        <v>1337.0765416650418</v>
      </c>
      <c r="AE37" s="195">
        <v>1321.6532878729731</v>
      </c>
      <c r="AF37" s="195">
        <v>1381.09386374831</v>
      </c>
      <c r="AG37" s="195">
        <v>1393.4874564187749</v>
      </c>
      <c r="AH37" s="195">
        <v>1385.4788107796271</v>
      </c>
      <c r="AI37" s="195">
        <v>1490.7551231330572</v>
      </c>
      <c r="AJ37" s="195">
        <v>1382.4065776734142</v>
      </c>
      <c r="AK37" s="195">
        <v>1252.9594659682452</v>
      </c>
      <c r="AL37" s="195">
        <v>1183.3469457962863</v>
      </c>
    </row>
    <row r="38" spans="2:38" ht="18" x14ac:dyDescent="0.35">
      <c r="B38" s="26" t="s">
        <v>50</v>
      </c>
      <c r="C38" s="26" t="s">
        <v>30</v>
      </c>
      <c r="D38" s="17" t="s">
        <v>295</v>
      </c>
      <c r="E38" s="195">
        <v>411.3230519051196</v>
      </c>
      <c r="F38" s="195">
        <v>342.93091019722203</v>
      </c>
      <c r="G38" s="195">
        <v>334.55485576265562</v>
      </c>
      <c r="H38" s="195">
        <v>346.05593667057332</v>
      </c>
      <c r="I38" s="195">
        <v>359.39640186311408</v>
      </c>
      <c r="J38" s="195">
        <v>344.33286338422181</v>
      </c>
      <c r="K38" s="195">
        <v>323.42989106724144</v>
      </c>
      <c r="L38" s="195">
        <v>330.23326917955387</v>
      </c>
      <c r="M38" s="195">
        <v>329.03426119981754</v>
      </c>
      <c r="N38" s="195">
        <v>375.94863575138726</v>
      </c>
      <c r="O38" s="195">
        <v>459.57819268656095</v>
      </c>
      <c r="P38" s="195">
        <v>475.72685702648153</v>
      </c>
      <c r="Q38" s="195">
        <v>439.85517990232188</v>
      </c>
      <c r="R38" s="195">
        <v>422.50297816523107</v>
      </c>
      <c r="S38" s="195">
        <v>417.025826793102</v>
      </c>
      <c r="T38" s="195">
        <v>453.18485513256962</v>
      </c>
      <c r="U38" s="195">
        <v>358.64369459049038</v>
      </c>
      <c r="V38" s="195">
        <v>315.74036795951849</v>
      </c>
      <c r="W38" s="195">
        <v>325.29861463773375</v>
      </c>
      <c r="X38" s="195">
        <v>340.9921352326092</v>
      </c>
      <c r="Y38" s="195">
        <v>374.28996390491847</v>
      </c>
      <c r="Z38" s="195">
        <v>360.29314571115452</v>
      </c>
      <c r="AA38" s="195">
        <v>382.79021830693335</v>
      </c>
      <c r="AB38" s="195">
        <v>350.94442890750435</v>
      </c>
      <c r="AC38" s="195">
        <v>362.47644682059195</v>
      </c>
      <c r="AD38" s="195">
        <v>374.29977414256615</v>
      </c>
      <c r="AE38" s="195">
        <v>383.9308933490413</v>
      </c>
      <c r="AF38" s="195">
        <v>363.64761682823428</v>
      </c>
      <c r="AG38" s="195">
        <v>391.06731741215265</v>
      </c>
      <c r="AH38" s="195">
        <v>393.32648474732434</v>
      </c>
      <c r="AI38" s="195">
        <v>390.17579807763389</v>
      </c>
      <c r="AJ38" s="195">
        <v>405.80515191045492</v>
      </c>
      <c r="AK38" s="195">
        <v>345.0001536326792</v>
      </c>
      <c r="AL38" s="195">
        <v>330.77027698487393</v>
      </c>
    </row>
    <row r="39" spans="2:38" ht="18" x14ac:dyDescent="0.35">
      <c r="B39" s="26" t="s">
        <v>51</v>
      </c>
      <c r="C39" s="26" t="s">
        <v>31</v>
      </c>
      <c r="D39" s="17" t="s">
        <v>295</v>
      </c>
      <c r="E39" s="195">
        <v>28.5295047404238</v>
      </c>
      <c r="F39" s="195">
        <v>28.448965086430754</v>
      </c>
      <c r="G39" s="195">
        <v>34.660421773619078</v>
      </c>
      <c r="H39" s="195">
        <v>42.248015602422704</v>
      </c>
      <c r="I39" s="195">
        <v>51.122705303713964</v>
      </c>
      <c r="J39" s="195">
        <v>57.543496198674291</v>
      </c>
      <c r="K39" s="195">
        <v>61.135338564486553</v>
      </c>
      <c r="L39" s="195">
        <v>69.720875149930748</v>
      </c>
      <c r="M39" s="195">
        <v>78.821454556929396</v>
      </c>
      <c r="N39" s="195">
        <v>83.4778559487726</v>
      </c>
      <c r="O39" s="195">
        <v>96.132945449396416</v>
      </c>
      <c r="P39" s="195">
        <v>95.475865434905188</v>
      </c>
      <c r="Q39" s="195">
        <v>84.098485896365773</v>
      </c>
      <c r="R39" s="195">
        <v>77.621571892939443</v>
      </c>
      <c r="S39" s="195">
        <v>70.099959666427083</v>
      </c>
      <c r="T39" s="195">
        <v>38.037227792406355</v>
      </c>
      <c r="U39" s="195">
        <v>23.60376565826849</v>
      </c>
      <c r="V39" s="195">
        <v>8.9849502071550393</v>
      </c>
      <c r="W39" s="195">
        <v>16.753213451052652</v>
      </c>
      <c r="X39" s="195">
        <v>28.262810508454514</v>
      </c>
      <c r="Y39" s="195">
        <v>21.379323935681349</v>
      </c>
      <c r="Z39" s="195">
        <v>28.668840524305761</v>
      </c>
      <c r="AA39" s="195">
        <v>23.391498989102665</v>
      </c>
      <c r="AB39" s="195">
        <v>21.281261896750351</v>
      </c>
      <c r="AC39" s="195">
        <v>20.996442366891287</v>
      </c>
      <c r="AD39" s="195">
        <v>16.87029664358186</v>
      </c>
      <c r="AE39" s="195">
        <v>22.073402031639969</v>
      </c>
      <c r="AF39" s="195">
        <v>28.664194244183989</v>
      </c>
      <c r="AG39" s="195">
        <v>37.886967657658161</v>
      </c>
      <c r="AH39" s="195">
        <v>17.854635632969231</v>
      </c>
      <c r="AI39" s="195">
        <v>28.608129079160221</v>
      </c>
      <c r="AJ39" s="195">
        <v>19.196728645778094</v>
      </c>
      <c r="AK39" s="195">
        <v>16.06200200361711</v>
      </c>
      <c r="AL39" s="195">
        <v>15.422814689261518</v>
      </c>
    </row>
    <row r="40" spans="2:38" ht="18" x14ac:dyDescent="0.35">
      <c r="B40" s="26" t="s">
        <v>52</v>
      </c>
      <c r="C40" s="26" t="s">
        <v>32</v>
      </c>
      <c r="D40" s="17" t="s">
        <v>295</v>
      </c>
      <c r="E40" s="195">
        <v>1021.2725544347107</v>
      </c>
      <c r="F40" s="195">
        <v>1087.8079740306423</v>
      </c>
      <c r="G40" s="195">
        <v>998.6641650614489</v>
      </c>
      <c r="H40" s="195">
        <v>1063.5366815376806</v>
      </c>
      <c r="I40" s="195">
        <v>1118.9535938406048</v>
      </c>
      <c r="J40" s="195">
        <v>1134.4526176422171</v>
      </c>
      <c r="K40" s="195">
        <v>1105.2558448367331</v>
      </c>
      <c r="L40" s="195">
        <v>1220.0121359738366</v>
      </c>
      <c r="M40" s="195">
        <v>1242.8175175742813</v>
      </c>
      <c r="N40" s="195">
        <v>1278.5049642023932</v>
      </c>
      <c r="O40" s="195">
        <v>1526.0758821047959</v>
      </c>
      <c r="P40" s="195">
        <v>1532.2211094727456</v>
      </c>
      <c r="Q40" s="195">
        <v>1281.7380683026679</v>
      </c>
      <c r="R40" s="195">
        <v>1131.4214047548644</v>
      </c>
      <c r="S40" s="195">
        <v>947.51579116370533</v>
      </c>
      <c r="T40" s="195">
        <v>1074.7409996700587</v>
      </c>
      <c r="U40" s="195">
        <v>915.40190280078548</v>
      </c>
      <c r="V40" s="195">
        <v>818.58992413776821</v>
      </c>
      <c r="W40" s="195">
        <v>805.52522692085211</v>
      </c>
      <c r="X40" s="195">
        <v>878.89337894622804</v>
      </c>
      <c r="Y40" s="195">
        <v>851.21441750565236</v>
      </c>
      <c r="Z40" s="195">
        <v>778.65195863260965</v>
      </c>
      <c r="AA40" s="195">
        <v>876.57527738149633</v>
      </c>
      <c r="AB40" s="195">
        <v>909.71722370935424</v>
      </c>
      <c r="AC40" s="195">
        <v>913.85084523147248</v>
      </c>
      <c r="AD40" s="195">
        <v>964.66852868321962</v>
      </c>
      <c r="AE40" s="195">
        <v>974.99162981420909</v>
      </c>
      <c r="AF40" s="195">
        <v>1048.1317894295205</v>
      </c>
      <c r="AG40" s="195">
        <v>1080.2443134484877</v>
      </c>
      <c r="AH40" s="195">
        <v>1038.6096029989126</v>
      </c>
      <c r="AI40" s="195">
        <v>1107.9079863974873</v>
      </c>
      <c r="AJ40" s="195">
        <v>1082.9279054332389</v>
      </c>
      <c r="AK40" s="195">
        <v>1081.0533737854062</v>
      </c>
      <c r="AL40" s="195">
        <v>1041.3174761620164</v>
      </c>
    </row>
    <row r="41" spans="2:38" ht="18" x14ac:dyDescent="0.35">
      <c r="B41" s="26" t="s">
        <v>53</v>
      </c>
      <c r="C41" s="26" t="s">
        <v>33</v>
      </c>
      <c r="D41" s="17" t="s">
        <v>295</v>
      </c>
      <c r="E41" s="195">
        <v>822.66143307973266</v>
      </c>
      <c r="F41" s="195">
        <v>843.9860413826143</v>
      </c>
      <c r="G41" s="195">
        <v>550.841602697653</v>
      </c>
      <c r="H41" s="195">
        <v>612.99493719527072</v>
      </c>
      <c r="I41" s="195">
        <v>440.18091330692334</v>
      </c>
      <c r="J41" s="195">
        <v>488.06535950967969</v>
      </c>
      <c r="K41" s="195">
        <v>547.22471874870757</v>
      </c>
      <c r="L41" s="195">
        <v>538.28088060355822</v>
      </c>
      <c r="M41" s="195">
        <v>493.91296896902367</v>
      </c>
      <c r="N41" s="195">
        <v>479.22596701290217</v>
      </c>
      <c r="O41" s="195">
        <v>692.8032309340449</v>
      </c>
      <c r="P41" s="195">
        <v>631.0320182747422</v>
      </c>
      <c r="Q41" s="195">
        <v>884.54081195234505</v>
      </c>
      <c r="R41" s="195">
        <v>1331.7876014642238</v>
      </c>
      <c r="S41" s="195">
        <v>1709.7169443911769</v>
      </c>
      <c r="T41" s="195">
        <v>1783.1922609728235</v>
      </c>
      <c r="U41" s="195">
        <v>1667.264181251302</v>
      </c>
      <c r="V41" s="195">
        <v>1699.5106803212425</v>
      </c>
      <c r="W41" s="195">
        <v>1527.05964240146</v>
      </c>
      <c r="X41" s="195">
        <v>984.50164904439271</v>
      </c>
      <c r="Y41" s="195">
        <v>784.27473146612681</v>
      </c>
      <c r="Z41" s="195">
        <v>723.88605333909913</v>
      </c>
      <c r="AA41" s="195">
        <v>788.85053566668876</v>
      </c>
      <c r="AB41" s="195">
        <v>833.55548024693428</v>
      </c>
      <c r="AC41" s="195">
        <v>1045.0974266269809</v>
      </c>
      <c r="AD41" s="195">
        <v>1102.2238776884528</v>
      </c>
      <c r="AE41" s="195">
        <v>1134.4536697225647</v>
      </c>
      <c r="AF41" s="195">
        <v>1128.7256740324442</v>
      </c>
      <c r="AG41" s="195">
        <v>1223.0672563325343</v>
      </c>
      <c r="AH41" s="195">
        <v>1188.096289331661</v>
      </c>
      <c r="AI41" s="195">
        <v>1075.8223070566507</v>
      </c>
      <c r="AJ41" s="195">
        <v>1246.2007457136017</v>
      </c>
      <c r="AK41" s="195">
        <v>1159.7728048945053</v>
      </c>
      <c r="AL41" s="195">
        <v>1090.6979076536879</v>
      </c>
    </row>
    <row r="42" spans="2:38" ht="18" x14ac:dyDescent="0.35">
      <c r="B42" s="26" t="s">
        <v>54</v>
      </c>
      <c r="C42" s="26" t="s">
        <v>34</v>
      </c>
      <c r="D42" s="17" t="s">
        <v>295</v>
      </c>
      <c r="E42" s="195">
        <v>803.58674656952644</v>
      </c>
      <c r="F42" s="195">
        <v>1013.6527284700219</v>
      </c>
      <c r="G42" s="195">
        <v>937.56272243472733</v>
      </c>
      <c r="H42" s="195">
        <v>975.15377463793891</v>
      </c>
      <c r="I42" s="195">
        <v>1045.3730585920182</v>
      </c>
      <c r="J42" s="195">
        <v>1072.3278636166883</v>
      </c>
      <c r="K42" s="195">
        <v>987.28019895310649</v>
      </c>
      <c r="L42" s="195">
        <v>1111.3891585974386</v>
      </c>
      <c r="M42" s="195">
        <v>1109.8225590796399</v>
      </c>
      <c r="N42" s="195">
        <v>1130.8203124582935</v>
      </c>
      <c r="O42" s="195">
        <v>1303.5145416082294</v>
      </c>
      <c r="P42" s="195">
        <v>1468.1929845596344</v>
      </c>
      <c r="Q42" s="195">
        <v>1204.8266453040515</v>
      </c>
      <c r="R42" s="195">
        <v>1063.861549755117</v>
      </c>
      <c r="S42" s="195">
        <v>882.59418219650729</v>
      </c>
      <c r="T42" s="195">
        <v>960.34484208829792</v>
      </c>
      <c r="U42" s="195">
        <v>835.98682329491601</v>
      </c>
      <c r="V42" s="195">
        <v>938.69920993736719</v>
      </c>
      <c r="W42" s="195">
        <v>891.29769760582599</v>
      </c>
      <c r="X42" s="195">
        <v>605.73944643739389</v>
      </c>
      <c r="Y42" s="195">
        <v>527.22367547761382</v>
      </c>
      <c r="Z42" s="195">
        <v>478.86700487609511</v>
      </c>
      <c r="AA42" s="195">
        <v>488.47816073245161</v>
      </c>
      <c r="AB42" s="195">
        <v>503.25370421452874</v>
      </c>
      <c r="AC42" s="195">
        <v>530.08183452261039</v>
      </c>
      <c r="AD42" s="195">
        <v>435.21510917563563</v>
      </c>
      <c r="AE42" s="195">
        <v>472.08934670130606</v>
      </c>
      <c r="AF42" s="195">
        <v>500.38665388140646</v>
      </c>
      <c r="AG42" s="195">
        <v>533.98241022920604</v>
      </c>
      <c r="AH42" s="195">
        <v>528.08165484103188</v>
      </c>
      <c r="AI42" s="195">
        <v>524.0221351133689</v>
      </c>
      <c r="AJ42" s="195">
        <v>482.90459240706605</v>
      </c>
      <c r="AK42" s="195">
        <v>498.96701079663546</v>
      </c>
      <c r="AL42" s="195">
        <v>487.9892003608378</v>
      </c>
    </row>
    <row r="43" spans="2:38" x14ac:dyDescent="0.25">
      <c r="B43" s="26"/>
      <c r="C43" s="26"/>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row>
    <row r="44" spans="2:38" ht="18" x14ac:dyDescent="0.35">
      <c r="B44" s="26" t="s">
        <v>55</v>
      </c>
      <c r="C44" s="26" t="s">
        <v>35</v>
      </c>
      <c r="D44" s="17" t="s">
        <v>295</v>
      </c>
      <c r="E44" s="195">
        <v>48.360789529164116</v>
      </c>
      <c r="F44" s="195">
        <v>43.854805602201672</v>
      </c>
      <c r="G44" s="195">
        <v>43.470007059750657</v>
      </c>
      <c r="H44" s="195">
        <v>37.391689953547015</v>
      </c>
      <c r="I44" s="195">
        <v>38.862450313677265</v>
      </c>
      <c r="J44" s="195">
        <v>45.697116921004714</v>
      </c>
      <c r="K44" s="195">
        <v>48.896696852246144</v>
      </c>
      <c r="L44" s="195">
        <v>51.369424838248491</v>
      </c>
      <c r="M44" s="195">
        <v>56.789035084243615</v>
      </c>
      <c r="N44" s="195">
        <v>64.312968052370067</v>
      </c>
      <c r="O44" s="195">
        <v>69.586910031693463</v>
      </c>
      <c r="P44" s="195">
        <v>69.136077450279558</v>
      </c>
      <c r="Q44" s="195">
        <v>68.520075762474903</v>
      </c>
      <c r="R44" s="195">
        <v>71.117410555166373</v>
      </c>
      <c r="S44" s="195">
        <v>67.874370020337707</v>
      </c>
      <c r="T44" s="195">
        <v>80.141860471140859</v>
      </c>
      <c r="U44" s="195">
        <v>91.963649588431764</v>
      </c>
      <c r="V44" s="195">
        <v>84.9516900796458</v>
      </c>
      <c r="W44" s="195">
        <v>80.462120990400322</v>
      </c>
      <c r="X44" s="195">
        <v>65.565419123182323</v>
      </c>
      <c r="Y44" s="195">
        <v>49.4705956741413</v>
      </c>
      <c r="Z44" s="195">
        <v>24.632325692914172</v>
      </c>
      <c r="AA44" s="195">
        <v>14.97827476980461</v>
      </c>
      <c r="AB44" s="195">
        <v>15.358355341539967</v>
      </c>
      <c r="AC44" s="195">
        <v>14.678887884352974</v>
      </c>
      <c r="AD44" s="195">
        <v>15.62687685430835</v>
      </c>
      <c r="AE44" s="195">
        <v>16.831728095726255</v>
      </c>
      <c r="AF44" s="195">
        <v>17.540612851391504</v>
      </c>
      <c r="AG44" s="195">
        <v>16.67822360034442</v>
      </c>
      <c r="AH44" s="195">
        <v>17.903994474182213</v>
      </c>
      <c r="AI44" s="195">
        <v>13.594785430850811</v>
      </c>
      <c r="AJ44" s="195">
        <v>19.692297421431022</v>
      </c>
      <c r="AK44" s="195">
        <v>21.673740819461031</v>
      </c>
      <c r="AL44" s="195">
        <v>23.218870868585309</v>
      </c>
    </row>
    <row r="45" spans="2:38" ht="18" x14ac:dyDescent="0.35">
      <c r="B45" s="26" t="s">
        <v>56</v>
      </c>
      <c r="C45" s="26" t="s">
        <v>36</v>
      </c>
      <c r="D45" s="17" t="s">
        <v>295</v>
      </c>
      <c r="E45" s="195">
        <v>4788.7983257139222</v>
      </c>
      <c r="F45" s="195">
        <v>4979.5685548242382</v>
      </c>
      <c r="G45" s="195">
        <v>5412.8722505520227</v>
      </c>
      <c r="H45" s="195">
        <v>5403.0621579612389</v>
      </c>
      <c r="I45" s="195">
        <v>5653.0295675317957</v>
      </c>
      <c r="J45" s="195">
        <v>5877.9285251516631</v>
      </c>
      <c r="K45" s="195">
        <v>6872.6526114876378</v>
      </c>
      <c r="L45" s="195">
        <v>7274.073246881976</v>
      </c>
      <c r="M45" s="195">
        <v>8628.8778580935195</v>
      </c>
      <c r="N45" s="195">
        <v>9308.1410978239201</v>
      </c>
      <c r="O45" s="195">
        <v>10356.625472386084</v>
      </c>
      <c r="P45" s="195">
        <v>10822.489661082293</v>
      </c>
      <c r="Q45" s="195">
        <v>11024.906643490509</v>
      </c>
      <c r="R45" s="195">
        <v>11196.049396857987</v>
      </c>
      <c r="S45" s="195">
        <v>11846.943508331653</v>
      </c>
      <c r="T45" s="195">
        <v>12543.393287992039</v>
      </c>
      <c r="U45" s="195">
        <v>13171.687027399852</v>
      </c>
      <c r="V45" s="195">
        <v>13828.771770887783</v>
      </c>
      <c r="W45" s="195">
        <v>13076.618168255773</v>
      </c>
      <c r="X45" s="195">
        <v>11891.96905200445</v>
      </c>
      <c r="Y45" s="195">
        <v>10980.66221098439</v>
      </c>
      <c r="Z45" s="195">
        <v>10733.95322317361</v>
      </c>
      <c r="AA45" s="195">
        <v>10362.255532166038</v>
      </c>
      <c r="AB45" s="195">
        <v>10584.423033042307</v>
      </c>
      <c r="AC45" s="195">
        <v>10832.125091399552</v>
      </c>
      <c r="AD45" s="195">
        <v>11318.646832729328</v>
      </c>
      <c r="AE45" s="195">
        <v>11753.720754545786</v>
      </c>
      <c r="AF45" s="195">
        <v>11625.611455555672</v>
      </c>
      <c r="AG45" s="195">
        <v>11762.492340212635</v>
      </c>
      <c r="AH45" s="195">
        <v>11750.385356084349</v>
      </c>
      <c r="AI45" s="195">
        <v>9793.4968509352839</v>
      </c>
      <c r="AJ45" s="195">
        <v>10438.392445369551</v>
      </c>
      <c r="AK45" s="195">
        <v>11148.81537984432</v>
      </c>
      <c r="AL45" s="195">
        <v>11201.532708138904</v>
      </c>
    </row>
    <row r="46" spans="2:38" ht="18" x14ac:dyDescent="0.35">
      <c r="B46" s="26" t="s">
        <v>57</v>
      </c>
      <c r="C46" s="26" t="s">
        <v>37</v>
      </c>
      <c r="D46" s="17" t="s">
        <v>295</v>
      </c>
      <c r="E46" s="195">
        <v>147.17404525824003</v>
      </c>
      <c r="F46" s="195">
        <v>142.93516146624</v>
      </c>
      <c r="G46" s="195">
        <v>128.18384587008001</v>
      </c>
      <c r="H46" s="195">
        <v>140.73094189440002</v>
      </c>
      <c r="I46" s="195">
        <v>132.59228501376001</v>
      </c>
      <c r="J46" s="195">
        <v>123.09718531967999</v>
      </c>
      <c r="K46" s="195">
        <v>143.44382752127999</v>
      </c>
      <c r="L46" s="195">
        <v>138.35716697088</v>
      </c>
      <c r="M46" s="195">
        <v>142.42649541120002</v>
      </c>
      <c r="N46" s="195">
        <v>137.00072415744</v>
      </c>
      <c r="O46" s="195">
        <v>136.08512525836801</v>
      </c>
      <c r="P46" s="195">
        <v>148.53048807168</v>
      </c>
      <c r="Q46" s="195">
        <v>129.87939938687998</v>
      </c>
      <c r="R46" s="195">
        <v>143.44382752127999</v>
      </c>
      <c r="S46" s="195">
        <v>151.24337369855999</v>
      </c>
      <c r="T46" s="195">
        <v>135.02802940591434</v>
      </c>
      <c r="U46" s="195">
        <v>135.02802940591434</v>
      </c>
      <c r="V46" s="195">
        <v>146.02613659225096</v>
      </c>
      <c r="W46" s="195">
        <v>154.7575356680731</v>
      </c>
      <c r="X46" s="195">
        <v>135.79539518085264</v>
      </c>
      <c r="Y46" s="195">
        <v>134.75774483812967</v>
      </c>
      <c r="Z46" s="195">
        <v>134.95717133385483</v>
      </c>
      <c r="AA46" s="195">
        <v>130.43014604512317</v>
      </c>
      <c r="AB46" s="195">
        <v>129.89084927087453</v>
      </c>
      <c r="AC46" s="195">
        <v>119.15715362980119</v>
      </c>
      <c r="AD46" s="195">
        <v>121.43673282786671</v>
      </c>
      <c r="AE46" s="195">
        <v>123.67630042111966</v>
      </c>
      <c r="AF46" s="195">
        <v>127.66973671158881</v>
      </c>
      <c r="AG46" s="195">
        <v>129.00863697232074</v>
      </c>
      <c r="AH46" s="195">
        <v>135.00040592698258</v>
      </c>
      <c r="AI46" s="195">
        <v>107.55618406760449</v>
      </c>
      <c r="AJ46" s="195">
        <v>116.31823034311482</v>
      </c>
      <c r="AK46" s="195">
        <v>130.04888829006131</v>
      </c>
      <c r="AL46" s="195">
        <v>136.35388874829468</v>
      </c>
    </row>
    <row r="47" spans="2:38" ht="18" x14ac:dyDescent="0.35">
      <c r="B47" s="26" t="s">
        <v>58</v>
      </c>
      <c r="C47" s="26" t="s">
        <v>38</v>
      </c>
      <c r="D47" s="17" t="s">
        <v>295</v>
      </c>
      <c r="E47" s="195">
        <v>85.7187097500384</v>
      </c>
      <c r="F47" s="195">
        <v>82.554852280975211</v>
      </c>
      <c r="G47" s="195">
        <v>92.088504414640795</v>
      </c>
      <c r="H47" s="195">
        <v>92.088504414640795</v>
      </c>
      <c r="I47" s="195">
        <v>104.74393429089361</v>
      </c>
      <c r="J47" s="195">
        <v>92.046424688164791</v>
      </c>
      <c r="K47" s="195">
        <v>104.91225319679761</v>
      </c>
      <c r="L47" s="195">
        <v>108.07611066586078</v>
      </c>
      <c r="M47" s="195">
        <v>117.6939222524784</v>
      </c>
      <c r="N47" s="195">
        <v>130.47559130815918</v>
      </c>
      <c r="O47" s="195">
        <v>152.56194197616142</v>
      </c>
      <c r="P47" s="195">
        <v>152.5012903607213</v>
      </c>
      <c r="Q47" s="195">
        <v>161.93221115247073</v>
      </c>
      <c r="R47" s="195">
        <v>174.52698941328336</v>
      </c>
      <c r="S47" s="195">
        <v>226.97826023522546</v>
      </c>
      <c r="T47" s="195">
        <v>211.06387483092638</v>
      </c>
      <c r="U47" s="195">
        <v>249.97742158813534</v>
      </c>
      <c r="V47" s="195">
        <v>197.40859268813776</v>
      </c>
      <c r="W47" s="195">
        <v>204.61045789734627</v>
      </c>
      <c r="X47" s="195">
        <v>199.40026875476889</v>
      </c>
      <c r="Y47" s="195">
        <v>199.99636947547253</v>
      </c>
      <c r="Z47" s="195">
        <v>173.62376874531256</v>
      </c>
      <c r="AA47" s="195">
        <v>183.48565770379801</v>
      </c>
      <c r="AB47" s="195">
        <v>179.47626489675855</v>
      </c>
      <c r="AC47" s="195">
        <v>224.67587290506694</v>
      </c>
      <c r="AD47" s="195">
        <v>221.59994578720966</v>
      </c>
      <c r="AE47" s="195">
        <v>266.29683759876133</v>
      </c>
      <c r="AF47" s="195">
        <v>235.13965761549042</v>
      </c>
      <c r="AG47" s="195">
        <v>260.07553164087784</v>
      </c>
      <c r="AH47" s="195">
        <v>276.99135330807951</v>
      </c>
      <c r="AI47" s="195">
        <v>338.74154628565952</v>
      </c>
      <c r="AJ47" s="195">
        <v>362.23252940980211</v>
      </c>
      <c r="AK47" s="195">
        <v>305.59185758311514</v>
      </c>
      <c r="AL47" s="195">
        <v>286.6487253663588</v>
      </c>
    </row>
    <row r="48" spans="2:38" ht="18" x14ac:dyDescent="0.35">
      <c r="B48" s="26" t="s">
        <v>59</v>
      </c>
      <c r="C48" s="26" t="s">
        <v>39</v>
      </c>
      <c r="D48" s="17" t="s">
        <v>295</v>
      </c>
      <c r="E48" s="195">
        <v>73.209484316553798</v>
      </c>
      <c r="F48" s="195">
        <v>74.131181525888721</v>
      </c>
      <c r="G48" s="195">
        <v>74.212435271100247</v>
      </c>
      <c r="H48" s="195">
        <v>51.808144305047065</v>
      </c>
      <c r="I48" s="195">
        <v>44.459266821934214</v>
      </c>
      <c r="J48" s="195">
        <v>124.96564096405282</v>
      </c>
      <c r="K48" s="195">
        <v>135.65462377256412</v>
      </c>
      <c r="L48" s="195">
        <v>106.23966648948594</v>
      </c>
      <c r="M48" s="195">
        <v>70.851669687001731</v>
      </c>
      <c r="N48" s="195">
        <v>98.095482602854531</v>
      </c>
      <c r="O48" s="195">
        <v>61.668613236396311</v>
      </c>
      <c r="P48" s="195">
        <v>106.60586064432007</v>
      </c>
      <c r="Q48" s="195">
        <v>107.17979432576716</v>
      </c>
      <c r="R48" s="195">
        <v>109.9200454194375</v>
      </c>
      <c r="S48" s="195">
        <v>120.21032312687679</v>
      </c>
      <c r="T48" s="195">
        <v>152.60914650338071</v>
      </c>
      <c r="U48" s="195">
        <v>151.2985692274203</v>
      </c>
      <c r="V48" s="195">
        <v>129.17797346271047</v>
      </c>
      <c r="W48" s="195">
        <v>143.41366328852291</v>
      </c>
      <c r="X48" s="195">
        <v>148.1521548557964</v>
      </c>
      <c r="Y48" s="195">
        <v>161.25644925383125</v>
      </c>
      <c r="Z48" s="195">
        <v>150.41436634224354</v>
      </c>
      <c r="AA48" s="195">
        <v>138.65672046011929</v>
      </c>
      <c r="AB48" s="195">
        <v>145.06586489901301</v>
      </c>
      <c r="AC48" s="195">
        <v>145.688603906824</v>
      </c>
      <c r="AD48" s="195">
        <v>137.18693490195159</v>
      </c>
      <c r="AE48" s="195">
        <v>135.44902129560364</v>
      </c>
      <c r="AF48" s="195">
        <v>127.00927314521009</v>
      </c>
      <c r="AG48" s="195">
        <v>140.06878365005235</v>
      </c>
      <c r="AH48" s="195">
        <v>142.06807247976167</v>
      </c>
      <c r="AI48" s="195">
        <v>147.70221626820558</v>
      </c>
      <c r="AJ48" s="195">
        <v>151.91536370190875</v>
      </c>
      <c r="AK48" s="195">
        <v>152.97025142682014</v>
      </c>
      <c r="AL48" s="195">
        <v>149.87764723737669</v>
      </c>
    </row>
    <row r="49" spans="2:38" x14ac:dyDescent="0.25">
      <c r="B49" s="26"/>
      <c r="C49" s="26"/>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row>
    <row r="50" spans="2:38" ht="18" x14ac:dyDescent="0.35">
      <c r="B50" s="26" t="s">
        <v>60</v>
      </c>
      <c r="C50" s="26" t="s">
        <v>40</v>
      </c>
      <c r="D50" s="17" t="s">
        <v>295</v>
      </c>
      <c r="E50" s="195">
        <v>2132.9857287277387</v>
      </c>
      <c r="F50" s="195">
        <v>2124.884003072063</v>
      </c>
      <c r="G50" s="195">
        <v>2024.6762736454855</v>
      </c>
      <c r="H50" s="195">
        <v>1985.1980605836293</v>
      </c>
      <c r="I50" s="195">
        <v>2083.0862802882475</v>
      </c>
      <c r="J50" s="195">
        <v>1992.5123260043965</v>
      </c>
      <c r="K50" s="195">
        <v>1849.2026906141211</v>
      </c>
      <c r="L50" s="195">
        <v>1810.8676505755993</v>
      </c>
      <c r="M50" s="195">
        <v>1748.0378244262038</v>
      </c>
      <c r="N50" s="195">
        <v>1808.9299662603007</v>
      </c>
      <c r="O50" s="195">
        <v>1881.5696146561045</v>
      </c>
      <c r="P50" s="195">
        <v>1841.6276548649666</v>
      </c>
      <c r="Q50" s="195">
        <v>1752.4216264721722</v>
      </c>
      <c r="R50" s="195">
        <v>1811.6902643480962</v>
      </c>
      <c r="S50" s="195">
        <v>1732.2599079258612</v>
      </c>
      <c r="T50" s="195">
        <v>1761.7153283625994</v>
      </c>
      <c r="U50" s="195">
        <v>1734.9226183356438</v>
      </c>
      <c r="V50" s="195">
        <v>1699.2167255984473</v>
      </c>
      <c r="W50" s="195">
        <v>1750.9636447551291</v>
      </c>
      <c r="X50" s="195">
        <v>1419.6959201515313</v>
      </c>
      <c r="Y50" s="195">
        <v>1532.3077226728158</v>
      </c>
      <c r="Z50" s="195">
        <v>1394.3653628631905</v>
      </c>
      <c r="AA50" s="195">
        <v>1462.1428644857976</v>
      </c>
      <c r="AB50" s="195">
        <v>1538.4693476869329</v>
      </c>
      <c r="AC50" s="195">
        <v>1441.9759068140338</v>
      </c>
      <c r="AD50" s="195">
        <v>1572.4855511572284</v>
      </c>
      <c r="AE50" s="195">
        <v>1494.5875677521653</v>
      </c>
      <c r="AF50" s="195">
        <v>1432.3649701618272</v>
      </c>
      <c r="AG50" s="195">
        <v>1546.6692913353631</v>
      </c>
      <c r="AH50" s="195">
        <v>1535.6256323036514</v>
      </c>
      <c r="AI50" s="195">
        <v>1342.6526328946436</v>
      </c>
      <c r="AJ50" s="195">
        <v>1444.280615806126</v>
      </c>
      <c r="AK50" s="195">
        <v>1424.2190426736374</v>
      </c>
      <c r="AL50" s="195">
        <v>1386.0545992314701</v>
      </c>
    </row>
    <row r="51" spans="2:38" ht="18" x14ac:dyDescent="0.35">
      <c r="B51" s="26" t="s">
        <v>61</v>
      </c>
      <c r="C51" s="26" t="s">
        <v>41</v>
      </c>
      <c r="D51" s="17" t="s">
        <v>295</v>
      </c>
      <c r="E51" s="195">
        <v>7571.2683581395213</v>
      </c>
      <c r="F51" s="195">
        <v>7676.7720631172942</v>
      </c>
      <c r="G51" s="195">
        <v>6881.9696421664694</v>
      </c>
      <c r="H51" s="195">
        <v>6878.6605009992791</v>
      </c>
      <c r="I51" s="195">
        <v>6810.3969106370159</v>
      </c>
      <c r="J51" s="195">
        <v>6641.8786936388105</v>
      </c>
      <c r="K51" s="195">
        <v>6977.4158722908642</v>
      </c>
      <c r="L51" s="195">
        <v>6734.284376968958</v>
      </c>
      <c r="M51" s="195">
        <v>7308.9325622135348</v>
      </c>
      <c r="N51" s="195">
        <v>7065.4187521678177</v>
      </c>
      <c r="O51" s="195">
        <v>7166.1122528906271</v>
      </c>
      <c r="P51" s="195">
        <v>7522.4633890939613</v>
      </c>
      <c r="Q51" s="195">
        <v>7538.7748347310335</v>
      </c>
      <c r="R51" s="195">
        <v>7774.1177118853111</v>
      </c>
      <c r="S51" s="195">
        <v>7926.5152911255955</v>
      </c>
      <c r="T51" s="195">
        <v>8381.7779085334605</v>
      </c>
      <c r="U51" s="195">
        <v>8244.2300539184507</v>
      </c>
      <c r="V51" s="195">
        <v>8073.7632096123534</v>
      </c>
      <c r="W51" s="195">
        <v>8875.4267326514146</v>
      </c>
      <c r="X51" s="195">
        <v>8715.6243647207066</v>
      </c>
      <c r="Y51" s="195">
        <v>8977.3453674236334</v>
      </c>
      <c r="Z51" s="195">
        <v>7735.4714711985398</v>
      </c>
      <c r="AA51" s="195">
        <v>7249.5980124260213</v>
      </c>
      <c r="AB51" s="195">
        <v>7066.3120272115584</v>
      </c>
      <c r="AC51" s="195">
        <v>6271.9968562449394</v>
      </c>
      <c r="AD51" s="195">
        <v>6712.9299458308778</v>
      </c>
      <c r="AE51" s="195">
        <v>6998.1170995645898</v>
      </c>
      <c r="AF51" s="195">
        <v>6509.3465166105207</v>
      </c>
      <c r="AG51" s="195">
        <v>6999.5795736711334</v>
      </c>
      <c r="AH51" s="195">
        <v>6729.6488275738038</v>
      </c>
      <c r="AI51" s="195">
        <v>7344.0911586061138</v>
      </c>
      <c r="AJ51" s="195">
        <v>6868.3650518130644</v>
      </c>
      <c r="AK51" s="195">
        <v>5753.2006821677642</v>
      </c>
      <c r="AL51" s="195">
        <v>5347.2591758022272</v>
      </c>
    </row>
    <row r="52" spans="2:38" ht="18" x14ac:dyDescent="0.35">
      <c r="B52" s="26" t="s">
        <v>62</v>
      </c>
      <c r="C52" s="26" t="s">
        <v>42</v>
      </c>
      <c r="D52" s="17" t="s">
        <v>295</v>
      </c>
      <c r="E52" s="195">
        <v>810.87078712390542</v>
      </c>
      <c r="F52" s="195">
        <v>845.76216880503921</v>
      </c>
      <c r="G52" s="195">
        <v>862.35906348378217</v>
      </c>
      <c r="H52" s="195">
        <v>877.873030814412</v>
      </c>
      <c r="I52" s="195">
        <v>986.93421124887573</v>
      </c>
      <c r="J52" s="195">
        <v>1156.1665480613808</v>
      </c>
      <c r="K52" s="195">
        <v>938.2455644585616</v>
      </c>
      <c r="L52" s="195">
        <v>950.06066677243666</v>
      </c>
      <c r="M52" s="195">
        <v>955.64103449134484</v>
      </c>
      <c r="N52" s="195">
        <v>985.33240657508736</v>
      </c>
      <c r="O52" s="195">
        <v>1013.5428363639153</v>
      </c>
      <c r="P52" s="195">
        <v>1025.8979300885615</v>
      </c>
      <c r="Q52" s="195">
        <v>1013.0915660347366</v>
      </c>
      <c r="R52" s="195">
        <v>1059.8713270070782</v>
      </c>
      <c r="S52" s="195">
        <v>1041.119099518083</v>
      </c>
      <c r="T52" s="195">
        <v>1088.6401032705608</v>
      </c>
      <c r="U52" s="195">
        <v>1034.1500631894792</v>
      </c>
      <c r="V52" s="195">
        <v>979.72695369742121</v>
      </c>
      <c r="W52" s="195">
        <v>1033.0857494143017</v>
      </c>
      <c r="X52" s="195">
        <v>885.26859655642204</v>
      </c>
      <c r="Y52" s="195">
        <v>821.85089302540098</v>
      </c>
      <c r="Z52" s="195">
        <v>777.53683532659534</v>
      </c>
      <c r="AA52" s="195">
        <v>750.62596643650147</v>
      </c>
      <c r="AB52" s="195">
        <v>668.07513692500743</v>
      </c>
      <c r="AC52" s="195">
        <v>603.01629054543321</v>
      </c>
      <c r="AD52" s="195">
        <v>574.69772220886659</v>
      </c>
      <c r="AE52" s="195">
        <v>594.87445371419994</v>
      </c>
      <c r="AF52" s="195">
        <v>625.31471608080733</v>
      </c>
      <c r="AG52" s="195">
        <v>674.1476450821649</v>
      </c>
      <c r="AH52" s="195">
        <v>683.00506867494835</v>
      </c>
      <c r="AI52" s="195">
        <v>681.79325473042138</v>
      </c>
      <c r="AJ52" s="195">
        <v>677.43194077915621</v>
      </c>
      <c r="AK52" s="195">
        <v>906.51841312122201</v>
      </c>
      <c r="AL52" s="195">
        <v>825.07768831859687</v>
      </c>
    </row>
    <row r="53" spans="2:38" x14ac:dyDescent="0.25">
      <c r="B53" s="26"/>
      <c r="C53" s="26"/>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row>
    <row r="54" spans="2:38" ht="18" x14ac:dyDescent="0.35">
      <c r="B54" s="26" t="s">
        <v>63</v>
      </c>
      <c r="C54" s="26" t="s">
        <v>43</v>
      </c>
      <c r="D54" s="17" t="s">
        <v>295</v>
      </c>
      <c r="E54" s="195">
        <v>62.223355600000012</v>
      </c>
      <c r="F54" s="195">
        <v>50.32651400000001</v>
      </c>
      <c r="G54" s="195">
        <v>45.631261200000012</v>
      </c>
      <c r="H54" s="195">
        <v>42.141752722216282</v>
      </c>
      <c r="I54" s="195">
        <v>39.480420000000002</v>
      </c>
      <c r="J54" s="195">
        <v>37.329398400000002</v>
      </c>
      <c r="K54" s="195">
        <v>35.30406880000001</v>
      </c>
      <c r="L54" s="195">
        <v>33.758432400000004</v>
      </c>
      <c r="M54" s="195">
        <v>32.435664800000005</v>
      </c>
      <c r="N54" s="195">
        <v>31.262977200000005</v>
      </c>
      <c r="O54" s="195">
        <v>30.263256800000001</v>
      </c>
      <c r="P54" s="195">
        <v>29.330697200000007</v>
      </c>
      <c r="Q54" s="195">
        <v>28.475991600000004</v>
      </c>
      <c r="R54" s="195">
        <v>27.716399200000001</v>
      </c>
      <c r="S54" s="195">
        <v>27.046854800000002</v>
      </c>
      <c r="T54" s="195">
        <v>26.372245200000002</v>
      </c>
      <c r="U54" s="195">
        <v>25.810570800000001</v>
      </c>
      <c r="V54" s="195">
        <v>25.231074400000001</v>
      </c>
      <c r="W54" s="195">
        <v>24.729432000000003</v>
      </c>
      <c r="X54" s="195">
        <v>24.257805600000001</v>
      </c>
      <c r="Y54" s="195">
        <v>23.781114000000006</v>
      </c>
      <c r="Z54" s="195">
        <v>23.369519600000004</v>
      </c>
      <c r="AA54" s="195">
        <v>22.957925200000002</v>
      </c>
      <c r="AB54" s="195">
        <v>22.564152800000006</v>
      </c>
      <c r="AC54" s="195">
        <v>22.217655600000001</v>
      </c>
      <c r="AD54" s="195">
        <v>21.883915200000001</v>
      </c>
      <c r="AE54" s="195">
        <v>21.550174800000001</v>
      </c>
      <c r="AF54" s="195">
        <v>20.568276399999998</v>
      </c>
      <c r="AG54" s="195">
        <v>20.294568000000002</v>
      </c>
      <c r="AH54" s="195">
        <v>20.020859600000009</v>
      </c>
      <c r="AI54" s="195">
        <v>19.782232399999998</v>
      </c>
      <c r="AJ54" s="195">
        <v>19.538540000000005</v>
      </c>
      <c r="AK54" s="195">
        <v>19.342685600000003</v>
      </c>
      <c r="AL54" s="195">
        <v>19.104058400000007</v>
      </c>
    </row>
    <row r="55" spans="2:38" ht="18" x14ac:dyDescent="0.35">
      <c r="B55" s="26" t="s">
        <v>91</v>
      </c>
      <c r="C55" s="26" t="s">
        <v>90</v>
      </c>
      <c r="D55" s="17" t="s">
        <v>295</v>
      </c>
      <c r="E55" s="195">
        <v>0.23788948909017593</v>
      </c>
      <c r="F55" s="195">
        <v>0.23577960448627205</v>
      </c>
      <c r="G55" s="195">
        <v>0.260834484157632</v>
      </c>
      <c r="H55" s="195">
        <v>0.24580155635481599</v>
      </c>
      <c r="I55" s="195">
        <v>0.301581630570528</v>
      </c>
      <c r="J55" s="195">
        <v>0.29393329888137604</v>
      </c>
      <c r="K55" s="195">
        <v>0.27995531338051205</v>
      </c>
      <c r="L55" s="195">
        <v>0.38175724551887996</v>
      </c>
      <c r="M55" s="195">
        <v>0.39784511562364799</v>
      </c>
      <c r="N55" s="195">
        <v>0.36857046674448002</v>
      </c>
      <c r="O55" s="195">
        <v>0.43226260822483192</v>
      </c>
      <c r="P55" s="195">
        <v>0.443207634607584</v>
      </c>
      <c r="Q55" s="195">
        <v>0.41933956502591996</v>
      </c>
      <c r="R55" s="195">
        <v>0.42382306980921591</v>
      </c>
      <c r="S55" s="195">
        <v>0.38584514693894395</v>
      </c>
      <c r="T55" s="195">
        <v>0.43635050964489602</v>
      </c>
      <c r="U55" s="195">
        <v>0.41300991121420794</v>
      </c>
      <c r="V55" s="195">
        <v>0.44689993266441586</v>
      </c>
      <c r="W55" s="195">
        <v>0.43147140149836805</v>
      </c>
      <c r="X55" s="195">
        <v>0.370812219136128</v>
      </c>
      <c r="Y55" s="195">
        <v>0.38307592339631996</v>
      </c>
      <c r="Z55" s="195">
        <v>0.38887810605705603</v>
      </c>
      <c r="AA55" s="195">
        <v>0.40457037279859198</v>
      </c>
      <c r="AB55" s="195">
        <v>0.37424078161747204</v>
      </c>
      <c r="AC55" s="195">
        <v>0.36290015187148794</v>
      </c>
      <c r="AD55" s="195">
        <v>0.44386697354630394</v>
      </c>
      <c r="AE55" s="195">
        <v>0.42195657107566309</v>
      </c>
      <c r="AF55" s="195">
        <v>0.41937808241990993</v>
      </c>
      <c r="AG55" s="195">
        <v>0.39875050561257719</v>
      </c>
      <c r="AH55" s="195">
        <v>0.33375036530384011</v>
      </c>
      <c r="AI55" s="195">
        <v>0.3741933307083336</v>
      </c>
      <c r="AJ55" s="195">
        <v>0.398868951633149</v>
      </c>
      <c r="AK55" s="195">
        <v>0.39331094314839926</v>
      </c>
      <c r="AL55" s="195">
        <v>0.36626632559256572</v>
      </c>
    </row>
    <row r="56" spans="2:38" ht="18" x14ac:dyDescent="0.35">
      <c r="B56" s="26" t="s">
        <v>64</v>
      </c>
      <c r="C56" s="26" t="s">
        <v>44</v>
      </c>
      <c r="D56" s="17" t="s">
        <v>295</v>
      </c>
      <c r="E56" s="195">
        <v>56.078277626838059</v>
      </c>
      <c r="F56" s="195">
        <v>57.474314130693443</v>
      </c>
      <c r="G56" s="195">
        <v>56.844856604409522</v>
      </c>
      <c r="H56" s="195">
        <v>64.572269173315405</v>
      </c>
      <c r="I56" s="195">
        <v>65.685944098913239</v>
      </c>
      <c r="J56" s="195">
        <v>68.364311973117253</v>
      </c>
      <c r="K56" s="195">
        <v>70.758788991945124</v>
      </c>
      <c r="L56" s="195">
        <v>69.774007529067759</v>
      </c>
      <c r="M56" s="195">
        <v>56.098035365393415</v>
      </c>
      <c r="N56" s="195">
        <v>96.778984237965233</v>
      </c>
      <c r="O56" s="195">
        <v>62.452868669557105</v>
      </c>
      <c r="P56" s="195">
        <v>134.36133820473637</v>
      </c>
      <c r="Q56" s="195">
        <v>54.128145105484059</v>
      </c>
      <c r="R56" s="195">
        <v>802.50193383292242</v>
      </c>
      <c r="S56" s="195">
        <v>65.031661566492602</v>
      </c>
      <c r="T56" s="195">
        <v>55.71585583839542</v>
      </c>
      <c r="U56" s="195">
        <v>69.539025645749845</v>
      </c>
      <c r="V56" s="195">
        <v>79.59833759658089</v>
      </c>
      <c r="W56" s="195">
        <v>74.156894900694411</v>
      </c>
      <c r="X56" s="195">
        <v>69.353574681519703</v>
      </c>
      <c r="Y56" s="195">
        <v>73.226243071054071</v>
      </c>
      <c r="Z56" s="195">
        <v>65.384511389152038</v>
      </c>
      <c r="AA56" s="195">
        <v>64.053717376630857</v>
      </c>
      <c r="AB56" s="195">
        <v>62.371708621003002</v>
      </c>
      <c r="AC56" s="195">
        <v>75.619767850632371</v>
      </c>
      <c r="AD56" s="195">
        <v>76.882136129334782</v>
      </c>
      <c r="AE56" s="195">
        <v>78.398100521000288</v>
      </c>
      <c r="AF56" s="195">
        <v>84.719497941262716</v>
      </c>
      <c r="AG56" s="195">
        <v>85.930581463507949</v>
      </c>
      <c r="AH56" s="195">
        <v>81.264693085464302</v>
      </c>
      <c r="AI56" s="195">
        <v>82.201967654815462</v>
      </c>
      <c r="AJ56" s="195">
        <v>70.980329997292912</v>
      </c>
      <c r="AK56" s="195">
        <v>69.876041204039282</v>
      </c>
      <c r="AL56" s="195">
        <v>69.797057641576856</v>
      </c>
    </row>
    <row r="57" spans="2:38" x14ac:dyDescent="0.25">
      <c r="B57" s="471" t="s">
        <v>67</v>
      </c>
      <c r="C57" s="471"/>
      <c r="D57" s="471"/>
      <c r="E57" s="196">
        <f t="shared" ref="E57:AD57" si="3">SUM(E32:E56)</f>
        <v>31067.507592430899</v>
      </c>
      <c r="F57" s="196">
        <f t="shared" si="3"/>
        <v>31916.505768338273</v>
      </c>
      <c r="G57" s="196">
        <f t="shared" si="3"/>
        <v>31797.562415199747</v>
      </c>
      <c r="H57" s="196">
        <f t="shared" si="3"/>
        <v>31973.410939409037</v>
      </c>
      <c r="I57" s="196">
        <f t="shared" si="3"/>
        <v>32932.458125921046</v>
      </c>
      <c r="J57" s="196">
        <f t="shared" si="3"/>
        <v>33835.414721675523</v>
      </c>
      <c r="K57" s="196">
        <f t="shared" si="3"/>
        <v>35441.268117729531</v>
      </c>
      <c r="L57" s="196">
        <f t="shared" si="3"/>
        <v>36540.183032431436</v>
      </c>
      <c r="M57" s="196">
        <f t="shared" si="3"/>
        <v>38744.371425889876</v>
      </c>
      <c r="N57" s="196">
        <f t="shared" si="3"/>
        <v>40177.926713122397</v>
      </c>
      <c r="O57" s="196">
        <f t="shared" si="3"/>
        <v>42483.518120257475</v>
      </c>
      <c r="P57" s="196">
        <f t="shared" si="3"/>
        <v>44590.238774919111</v>
      </c>
      <c r="Q57" s="196">
        <f t="shared" si="3"/>
        <v>43365.864334576829</v>
      </c>
      <c r="R57" s="196">
        <f t="shared" si="3"/>
        <v>44079.132695260363</v>
      </c>
      <c r="S57" s="196">
        <f t="shared" si="3"/>
        <v>43799.674831130927</v>
      </c>
      <c r="T57" s="196">
        <f t="shared" si="3"/>
        <v>45702.287322714386</v>
      </c>
      <c r="U57" s="196">
        <f t="shared" si="3"/>
        <v>45217.842483622007</v>
      </c>
      <c r="V57" s="196">
        <f t="shared" si="3"/>
        <v>45151.848832434458</v>
      </c>
      <c r="W57" s="196">
        <f t="shared" si="3"/>
        <v>45256.279723832267</v>
      </c>
      <c r="X57" s="196">
        <f t="shared" si="3"/>
        <v>40789.084273674278</v>
      </c>
      <c r="Y57" s="196">
        <f t="shared" si="3"/>
        <v>40460.232610645937</v>
      </c>
      <c r="Z57" s="196">
        <f t="shared" si="3"/>
        <v>36914.429524630352</v>
      </c>
      <c r="AA57" s="196">
        <f t="shared" si="3"/>
        <v>37002.220579472778</v>
      </c>
      <c r="AB57" s="196">
        <f t="shared" si="3"/>
        <v>35854.053015173158</v>
      </c>
      <c r="AC57" s="196">
        <f t="shared" si="3"/>
        <v>35194.089812318678</v>
      </c>
      <c r="AD57" s="196">
        <f t="shared" si="3"/>
        <v>36860.097315310821</v>
      </c>
      <c r="AE57" s="196">
        <f t="shared" ref="AE57:AJ57" si="4">SUM(AE32:AE56)</f>
        <v>38370.500253465267</v>
      </c>
      <c r="AF57" s="196">
        <f t="shared" si="4"/>
        <v>37025.722436145596</v>
      </c>
      <c r="AG57" s="196">
        <f t="shared" si="4"/>
        <v>36749.859122489659</v>
      </c>
      <c r="AH57" s="196">
        <f t="shared" si="4"/>
        <v>35133.874200457365</v>
      </c>
      <c r="AI57" s="196">
        <f t="shared" si="4"/>
        <v>33054.407398503325</v>
      </c>
      <c r="AJ57" s="196">
        <f t="shared" si="4"/>
        <v>34887.384671442189</v>
      </c>
      <c r="AK57" s="196">
        <f t="shared" ref="AK57:AL57" si="5">SUM(AK32:AK56)</f>
        <v>34201.927111914178</v>
      </c>
      <c r="AL57" s="196">
        <f t="shared" si="5"/>
        <v>31367.814622139485</v>
      </c>
    </row>
    <row r="58" spans="2:38" s="485" customFormat="1" x14ac:dyDescent="0.25">
      <c r="B58" s="664"/>
      <c r="C58" s="664"/>
      <c r="D58" s="664"/>
      <c r="E58" s="679"/>
      <c r="F58" s="679"/>
      <c r="G58" s="679"/>
      <c r="H58" s="679"/>
      <c r="I58" s="679"/>
      <c r="J58" s="679"/>
      <c r="K58" s="679"/>
      <c r="L58" s="679"/>
      <c r="M58" s="679"/>
      <c r="N58" s="679"/>
      <c r="O58" s="679"/>
      <c r="P58" s="679"/>
      <c r="Q58" s="679"/>
      <c r="R58" s="679"/>
      <c r="S58" s="679"/>
      <c r="T58" s="679"/>
      <c r="U58" s="679"/>
      <c r="V58" s="679"/>
      <c r="W58" s="679"/>
      <c r="X58" s="679"/>
      <c r="Y58" s="679"/>
      <c r="Z58" s="679"/>
      <c r="AA58" s="679"/>
      <c r="AB58" s="679"/>
      <c r="AC58" s="679"/>
      <c r="AD58" s="679"/>
      <c r="AE58" s="679"/>
      <c r="AF58" s="679"/>
      <c r="AG58" s="679"/>
      <c r="AH58" s="679"/>
      <c r="AI58" s="679"/>
      <c r="AJ58" s="679"/>
      <c r="AK58" s="679"/>
      <c r="AL58" s="679"/>
    </row>
    <row r="60" spans="2:38" s="50" customFormat="1" x14ac:dyDescent="0.25">
      <c r="B60" s="181" t="s">
        <v>5</v>
      </c>
      <c r="C60" s="181" t="s">
        <v>94</v>
      </c>
      <c r="D60" s="181" t="s">
        <v>66</v>
      </c>
      <c r="E60" s="181">
        <v>1990</v>
      </c>
      <c r="F60" s="181">
        <v>1991</v>
      </c>
      <c r="G60" s="181">
        <v>1992</v>
      </c>
      <c r="H60" s="181">
        <v>1993</v>
      </c>
      <c r="I60" s="181">
        <v>1994</v>
      </c>
      <c r="J60" s="181">
        <v>1995</v>
      </c>
      <c r="K60" s="181">
        <v>1996</v>
      </c>
      <c r="L60" s="181">
        <v>1997</v>
      </c>
      <c r="M60" s="181">
        <v>1998</v>
      </c>
      <c r="N60" s="181">
        <v>1999</v>
      </c>
      <c r="O60" s="181">
        <v>2000</v>
      </c>
      <c r="P60" s="181">
        <v>2001</v>
      </c>
      <c r="Q60" s="181">
        <v>2002</v>
      </c>
      <c r="R60" s="181">
        <v>2003</v>
      </c>
      <c r="S60" s="181">
        <v>2004</v>
      </c>
      <c r="T60" s="181">
        <v>2005</v>
      </c>
      <c r="U60" s="181">
        <v>2006</v>
      </c>
      <c r="V60" s="181">
        <v>2007</v>
      </c>
      <c r="W60" s="181">
        <v>2008</v>
      </c>
      <c r="X60" s="181">
        <v>2009</v>
      </c>
      <c r="Y60" s="181">
        <v>2010</v>
      </c>
      <c r="Z60" s="181">
        <v>2011</v>
      </c>
      <c r="AA60" s="181">
        <v>2012</v>
      </c>
      <c r="AB60" s="181">
        <v>2013</v>
      </c>
      <c r="AC60" s="181">
        <v>2014</v>
      </c>
      <c r="AD60" s="181">
        <v>2015</v>
      </c>
      <c r="AE60" s="181">
        <v>2016</v>
      </c>
      <c r="AF60" s="181">
        <v>2017</v>
      </c>
      <c r="AG60" s="181">
        <v>2018</v>
      </c>
      <c r="AH60" s="181">
        <v>2019</v>
      </c>
      <c r="AI60" s="181">
        <v>2020</v>
      </c>
      <c r="AJ60" s="181">
        <v>2021</v>
      </c>
      <c r="AK60" s="181">
        <v>2022</v>
      </c>
      <c r="AL60" s="181">
        <v>2023</v>
      </c>
    </row>
    <row r="61" spans="2:38" ht="18" x14ac:dyDescent="0.35">
      <c r="B61" s="26" t="s">
        <v>45</v>
      </c>
      <c r="C61" s="26" t="s">
        <v>25</v>
      </c>
      <c r="D61" s="17" t="s">
        <v>295</v>
      </c>
      <c r="E61" s="195">
        <f t="shared" ref="E61:AJ63" si="6">E2-E32</f>
        <v>2.4831015125528211E-3</v>
      </c>
      <c r="F61" s="195">
        <f t="shared" si="6"/>
        <v>2.3194128461909713E-3</v>
      </c>
      <c r="G61" s="195">
        <f t="shared" si="6"/>
        <v>2.2377318764483789E-3</v>
      </c>
      <c r="H61" s="195">
        <f t="shared" si="6"/>
        <v>2.8254427979845786E-3</v>
      </c>
      <c r="I61" s="195">
        <f t="shared" si="6"/>
        <v>2.7728402510547312E-3</v>
      </c>
      <c r="J61" s="195">
        <f t="shared" si="6"/>
        <v>3.121062565696775E-3</v>
      </c>
      <c r="K61" s="195">
        <f t="shared" si="6"/>
        <v>3.9132999409048352E-3</v>
      </c>
      <c r="L61" s="195">
        <f t="shared" si="6"/>
        <v>4.0938271122286096E-3</v>
      </c>
      <c r="M61" s="195">
        <f t="shared" si="6"/>
        <v>3.9161697168310639E-3</v>
      </c>
      <c r="N61" s="195">
        <f t="shared" si="6"/>
        <v>4.3989671521558193E-3</v>
      </c>
      <c r="O61" s="195">
        <f t="shared" si="6"/>
        <v>5.2974582704337081E-3</v>
      </c>
      <c r="P61" s="195">
        <f t="shared" si="6"/>
        <v>5.3642879793187603E-3</v>
      </c>
      <c r="Q61" s="195">
        <f t="shared" si="6"/>
        <v>7.3255917450296693E-3</v>
      </c>
      <c r="R61" s="195">
        <f t="shared" si="6"/>
        <v>9.8923745972570032E-3</v>
      </c>
      <c r="S61" s="195">
        <f t="shared" si="6"/>
        <v>9.9282558421691647E-3</v>
      </c>
      <c r="T61" s="195">
        <f t="shared" si="6"/>
        <v>8.8764347419783007E-3</v>
      </c>
      <c r="U61" s="195">
        <f t="shared" si="6"/>
        <v>1.1116581341411802E-2</v>
      </c>
      <c r="V61" s="195">
        <f t="shared" si="6"/>
        <v>1.2633720634767087E-2</v>
      </c>
      <c r="W61" s="195">
        <f t="shared" si="6"/>
        <v>1.5574624660075642E-2</v>
      </c>
      <c r="X61" s="195">
        <f t="shared" si="6"/>
        <v>1.5154404096392682E-2</v>
      </c>
      <c r="Y61" s="195">
        <f t="shared" si="6"/>
        <v>1.7247206935280701E-2</v>
      </c>
      <c r="Z61" s="195">
        <f t="shared" si="6"/>
        <v>-0.20405143730931741</v>
      </c>
      <c r="AA61" s="195">
        <f t="shared" si="6"/>
        <v>-0.53607836853188928</v>
      </c>
      <c r="AB61" s="195">
        <f t="shared" si="6"/>
        <v>1.3541116313717794E-2</v>
      </c>
      <c r="AC61" s="195">
        <f t="shared" si="6"/>
        <v>1.2912015468828031E-2</v>
      </c>
      <c r="AD61" s="195">
        <f t="shared" si="6"/>
        <v>1.2186471902168705E-2</v>
      </c>
      <c r="AE61" s="195">
        <f t="shared" si="6"/>
        <v>1.5910802896542009E-2</v>
      </c>
      <c r="AF61" s="195">
        <f t="shared" si="6"/>
        <v>-4.8131037719667802</v>
      </c>
      <c r="AG61" s="195">
        <f t="shared" si="6"/>
        <v>-10.429091003914436</v>
      </c>
      <c r="AH61" s="195">
        <f t="shared" si="6"/>
        <v>-10.131392703980964</v>
      </c>
      <c r="AI61" s="195">
        <f t="shared" si="6"/>
        <v>-10.989719198217244</v>
      </c>
      <c r="AJ61" s="195">
        <f t="shared" si="6"/>
        <v>-10.394053974265262</v>
      </c>
      <c r="AK61" s="195">
        <f t="shared" ref="AK61:AL61" si="7">AK2-AK32</f>
        <v>-10.214617295750941</v>
      </c>
      <c r="AL61" s="195">
        <f t="shared" si="7"/>
        <v>-10.502176551054617</v>
      </c>
    </row>
    <row r="62" spans="2:38" ht="18" x14ac:dyDescent="0.35">
      <c r="B62" s="26" t="s">
        <v>46</v>
      </c>
      <c r="C62" s="26" t="s">
        <v>26</v>
      </c>
      <c r="D62" s="17" t="s">
        <v>295</v>
      </c>
      <c r="E62" s="195">
        <f t="shared" si="6"/>
        <v>0</v>
      </c>
      <c r="F62" s="195">
        <f t="shared" si="6"/>
        <v>0</v>
      </c>
      <c r="G62" s="195">
        <f t="shared" si="6"/>
        <v>0</v>
      </c>
      <c r="H62" s="195">
        <f t="shared" si="6"/>
        <v>0</v>
      </c>
      <c r="I62" s="195">
        <f t="shared" si="6"/>
        <v>0</v>
      </c>
      <c r="J62" s="195">
        <f t="shared" si="6"/>
        <v>0</v>
      </c>
      <c r="K62" s="195">
        <f t="shared" si="6"/>
        <v>0</v>
      </c>
      <c r="L62" s="195">
        <f t="shared" si="6"/>
        <v>0</v>
      </c>
      <c r="M62" s="195">
        <f t="shared" si="6"/>
        <v>0</v>
      </c>
      <c r="N62" s="195">
        <f t="shared" si="6"/>
        <v>0</v>
      </c>
      <c r="O62" s="195">
        <f t="shared" si="6"/>
        <v>0</v>
      </c>
      <c r="P62" s="195">
        <f t="shared" si="6"/>
        <v>0</v>
      </c>
      <c r="Q62" s="195">
        <f t="shared" si="6"/>
        <v>0</v>
      </c>
      <c r="R62" s="195">
        <f t="shared" si="6"/>
        <v>0</v>
      </c>
      <c r="S62" s="195">
        <f t="shared" si="6"/>
        <v>0</v>
      </c>
      <c r="T62" s="195">
        <f t="shared" si="6"/>
        <v>0</v>
      </c>
      <c r="U62" s="195">
        <f t="shared" si="6"/>
        <v>0</v>
      </c>
      <c r="V62" s="195">
        <f t="shared" si="6"/>
        <v>0</v>
      </c>
      <c r="W62" s="195">
        <f t="shared" si="6"/>
        <v>0</v>
      </c>
      <c r="X62" s="195">
        <f t="shared" si="6"/>
        <v>0</v>
      </c>
      <c r="Y62" s="195">
        <f t="shared" si="6"/>
        <v>9.0397783765183704E-6</v>
      </c>
      <c r="Z62" s="195">
        <f t="shared" si="6"/>
        <v>2.2053286159007257E-5</v>
      </c>
      <c r="AA62" s="195">
        <f t="shared" si="6"/>
        <v>2.5767033207557688E-5</v>
      </c>
      <c r="AB62" s="195">
        <f t="shared" si="6"/>
        <v>2.4521150066902919E-5</v>
      </c>
      <c r="AC62" s="195">
        <f t="shared" si="6"/>
        <v>2.3910376171443204E-5</v>
      </c>
      <c r="AD62" s="195">
        <f t="shared" si="6"/>
        <v>1.8990282683262194E-5</v>
      </c>
      <c r="AE62" s="195">
        <f t="shared" si="6"/>
        <v>2.3657693873246899E-5</v>
      </c>
      <c r="AF62" s="195">
        <f t="shared" si="6"/>
        <v>1.977447959689016E-5</v>
      </c>
      <c r="AG62" s="195">
        <f t="shared" si="6"/>
        <v>1.7864401286260545E-5</v>
      </c>
      <c r="AH62" s="195">
        <f t="shared" si="6"/>
        <v>1.9216668647459301E-5</v>
      </c>
      <c r="AI62" s="195">
        <f t="shared" si="6"/>
        <v>1.8982417657298356E-5</v>
      </c>
      <c r="AJ62" s="195">
        <f t="shared" si="6"/>
        <v>1.4418434489016363E-5</v>
      </c>
      <c r="AK62" s="195">
        <f t="shared" ref="AK62:AL62" si="8">AK3-AK33</f>
        <v>2.0997818518253553E-4</v>
      </c>
      <c r="AL62" s="195">
        <f t="shared" si="8"/>
        <v>5.2568600551694544E-5</v>
      </c>
    </row>
    <row r="63" spans="2:38" ht="18" x14ac:dyDescent="0.35">
      <c r="B63" s="26" t="s">
        <v>47</v>
      </c>
      <c r="C63" s="26" t="s">
        <v>27</v>
      </c>
      <c r="D63" s="17" t="s">
        <v>295</v>
      </c>
      <c r="E63" s="195">
        <f t="shared" si="6"/>
        <v>0</v>
      </c>
      <c r="F63" s="195">
        <f t="shared" si="6"/>
        <v>0</v>
      </c>
      <c r="G63" s="195">
        <f t="shared" si="6"/>
        <v>0</v>
      </c>
      <c r="H63" s="195">
        <f t="shared" si="6"/>
        <v>0</v>
      </c>
      <c r="I63" s="195">
        <f t="shared" si="6"/>
        <v>0</v>
      </c>
      <c r="J63" s="195">
        <f t="shared" si="6"/>
        <v>0</v>
      </c>
      <c r="K63" s="195">
        <f t="shared" si="6"/>
        <v>0</v>
      </c>
      <c r="L63" s="195">
        <f t="shared" si="6"/>
        <v>0</v>
      </c>
      <c r="M63" s="195">
        <f t="shared" si="6"/>
        <v>0</v>
      </c>
      <c r="N63" s="195">
        <f t="shared" si="6"/>
        <v>0</v>
      </c>
      <c r="O63" s="195">
        <f t="shared" si="6"/>
        <v>0</v>
      </c>
      <c r="P63" s="195">
        <f t="shared" si="6"/>
        <v>0</v>
      </c>
      <c r="Q63" s="195">
        <f t="shared" si="6"/>
        <v>0</v>
      </c>
      <c r="R63" s="195">
        <f t="shared" si="6"/>
        <v>0</v>
      </c>
      <c r="S63" s="195">
        <f t="shared" si="6"/>
        <v>0</v>
      </c>
      <c r="T63" s="195">
        <f t="shared" si="6"/>
        <v>-0.47211138928662422</v>
      </c>
      <c r="U63" s="195">
        <f t="shared" si="6"/>
        <v>-0.44443697960483064</v>
      </c>
      <c r="V63" s="195">
        <f t="shared" si="6"/>
        <v>-0.64658490798998969</v>
      </c>
      <c r="W63" s="195">
        <f t="shared" si="6"/>
        <v>-3.0800374681092535E-2</v>
      </c>
      <c r="X63" s="195">
        <f t="shared" si="6"/>
        <v>0</v>
      </c>
      <c r="Y63" s="195">
        <f t="shared" si="6"/>
        <v>0</v>
      </c>
      <c r="Z63" s="195">
        <f t="shared" si="6"/>
        <v>0</v>
      </c>
      <c r="AA63" s="195">
        <f t="shared" si="6"/>
        <v>0</v>
      </c>
      <c r="AB63" s="195">
        <f t="shared" si="6"/>
        <v>0</v>
      </c>
      <c r="AC63" s="195">
        <f t="shared" si="6"/>
        <v>0</v>
      </c>
      <c r="AD63" s="195">
        <f t="shared" si="6"/>
        <v>0</v>
      </c>
      <c r="AE63" s="195">
        <f t="shared" si="6"/>
        <v>0</v>
      </c>
      <c r="AF63" s="195">
        <f t="shared" si="6"/>
        <v>0.48773238636050564</v>
      </c>
      <c r="AG63" s="195">
        <f t="shared" si="6"/>
        <v>0</v>
      </c>
      <c r="AH63" s="195">
        <f t="shared" si="6"/>
        <v>0</v>
      </c>
      <c r="AI63" s="195">
        <f t="shared" si="6"/>
        <v>0</v>
      </c>
      <c r="AJ63" s="195">
        <f t="shared" si="6"/>
        <v>0</v>
      </c>
      <c r="AK63" s="195">
        <f t="shared" ref="AK63:AL63" si="9">AK4-AK34</f>
        <v>0</v>
      </c>
      <c r="AL63" s="195">
        <f t="shared" si="9"/>
        <v>0</v>
      </c>
    </row>
    <row r="64" spans="2:38" x14ac:dyDescent="0.25">
      <c r="B64" s="26"/>
      <c r="C64" s="26"/>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5"/>
      <c r="AK64" s="195"/>
    </row>
    <row r="65" spans="2:38" ht="18" x14ac:dyDescent="0.35">
      <c r="B65" s="26" t="s">
        <v>48</v>
      </c>
      <c r="C65" s="26" t="s">
        <v>28</v>
      </c>
      <c r="D65" s="17" t="s">
        <v>295</v>
      </c>
      <c r="E65" s="195">
        <f t="shared" ref="E65:AJ71" si="10">E6-E36</f>
        <v>0</v>
      </c>
      <c r="F65" s="195">
        <f t="shared" si="10"/>
        <v>0</v>
      </c>
      <c r="G65" s="195">
        <f t="shared" si="10"/>
        <v>0</v>
      </c>
      <c r="H65" s="195">
        <f t="shared" si="10"/>
        <v>1.8158640813226157E-8</v>
      </c>
      <c r="I65" s="195">
        <f t="shared" si="10"/>
        <v>1.1756291939946095E-8</v>
      </c>
      <c r="J65" s="195">
        <f t="shared" si="10"/>
        <v>3.1789285870331696E-7</v>
      </c>
      <c r="K65" s="195">
        <f t="shared" si="10"/>
        <v>1.3647485523904379E-6</v>
      </c>
      <c r="L65" s="195">
        <f t="shared" si="10"/>
        <v>2.5474878313502813E-6</v>
      </c>
      <c r="M65" s="195">
        <f t="shared" si="10"/>
        <v>3.9804727975933929E-6</v>
      </c>
      <c r="N65" s="195">
        <f t="shared" si="10"/>
        <v>4.38973683714039E-6</v>
      </c>
      <c r="O65" s="195">
        <f t="shared" si="10"/>
        <v>-1.4253444190970299E-4</v>
      </c>
      <c r="P65" s="195">
        <f t="shared" si="10"/>
        <v>-4.3596835826775759E-5</v>
      </c>
      <c r="Q65" s="195">
        <f t="shared" si="10"/>
        <v>1.1016225180426886E-4</v>
      </c>
      <c r="R65" s="195">
        <f t="shared" si="10"/>
        <v>8.6373979923948241E-6</v>
      </c>
      <c r="S65" s="195">
        <f t="shared" si="10"/>
        <v>4.2660802996863367E-5</v>
      </c>
      <c r="T65" s="195">
        <f t="shared" si="10"/>
        <v>6.5735290969648474E-5</v>
      </c>
      <c r="U65" s="195">
        <f t="shared" si="10"/>
        <v>2.3066937694160572E-5</v>
      </c>
      <c r="V65" s="195">
        <f t="shared" si="10"/>
        <v>0</v>
      </c>
      <c r="W65" s="195">
        <f t="shared" si="10"/>
        <v>0</v>
      </c>
      <c r="X65" s="195">
        <f t="shared" si="10"/>
        <v>0</v>
      </c>
      <c r="Y65" s="195">
        <f t="shared" si="10"/>
        <v>0</v>
      </c>
      <c r="Z65" s="195">
        <f t="shared" si="10"/>
        <v>0</v>
      </c>
      <c r="AA65" s="195">
        <f t="shared" si="10"/>
        <v>0</v>
      </c>
      <c r="AB65" s="195">
        <f t="shared" si="10"/>
        <v>0</v>
      </c>
      <c r="AC65" s="195">
        <f t="shared" si="10"/>
        <v>0</v>
      </c>
      <c r="AD65" s="195">
        <f t="shared" si="10"/>
        <v>0</v>
      </c>
      <c r="AE65" s="195">
        <f t="shared" si="10"/>
        <v>0</v>
      </c>
      <c r="AF65" s="195">
        <f t="shared" si="10"/>
        <v>0</v>
      </c>
      <c r="AG65" s="195">
        <f t="shared" si="10"/>
        <v>0</v>
      </c>
      <c r="AH65" s="195">
        <f t="shared" si="10"/>
        <v>0</v>
      </c>
      <c r="AI65" s="195">
        <f t="shared" si="10"/>
        <v>0</v>
      </c>
      <c r="AJ65" s="195">
        <f t="shared" si="10"/>
        <v>0</v>
      </c>
      <c r="AK65" s="195">
        <f t="shared" ref="AK65:AL65" si="11">AK6-AK36</f>
        <v>0</v>
      </c>
      <c r="AL65" s="195">
        <f t="shared" si="11"/>
        <v>0</v>
      </c>
    </row>
    <row r="66" spans="2:38" ht="18" x14ac:dyDescent="0.35">
      <c r="B66" s="26" t="s">
        <v>49</v>
      </c>
      <c r="C66" s="26" t="s">
        <v>29</v>
      </c>
      <c r="D66" s="17" t="s">
        <v>295</v>
      </c>
      <c r="E66" s="195">
        <f t="shared" si="10"/>
        <v>7.4192325430431083E-3</v>
      </c>
      <c r="F66" s="195">
        <f t="shared" si="10"/>
        <v>8.2304379035552984</v>
      </c>
      <c r="G66" s="195">
        <f t="shared" si="10"/>
        <v>8.1619904865401622</v>
      </c>
      <c r="H66" s="195">
        <f t="shared" si="10"/>
        <v>8.1201085822536925</v>
      </c>
      <c r="I66" s="195">
        <f t="shared" si="10"/>
        <v>9.7356477391715543</v>
      </c>
      <c r="J66" s="195">
        <f t="shared" si="10"/>
        <v>10.205233012452936</v>
      </c>
      <c r="K66" s="195">
        <f t="shared" si="10"/>
        <v>9.4452759969749422</v>
      </c>
      <c r="L66" s="195">
        <f t="shared" si="10"/>
        <v>9.755718869340626</v>
      </c>
      <c r="M66" s="195">
        <f t="shared" si="10"/>
        <v>9.7450118360673059</v>
      </c>
      <c r="N66" s="195">
        <f t="shared" si="10"/>
        <v>10.593595870895342</v>
      </c>
      <c r="O66" s="195">
        <f t="shared" si="10"/>
        <v>10.166170044672299</v>
      </c>
      <c r="P66" s="195">
        <f t="shared" si="10"/>
        <v>5.1149114776258102</v>
      </c>
      <c r="Q66" s="195">
        <f t="shared" si="10"/>
        <v>6.4737193659236709</v>
      </c>
      <c r="R66" s="195">
        <f t="shared" si="10"/>
        <v>7.7452869591281797</v>
      </c>
      <c r="S66" s="195">
        <f t="shared" si="10"/>
        <v>8.0846957541450593</v>
      </c>
      <c r="T66" s="195">
        <f t="shared" si="10"/>
        <v>6.8900018176284448</v>
      </c>
      <c r="U66" s="195">
        <f t="shared" si="10"/>
        <v>7.731946216785218</v>
      </c>
      <c r="V66" s="195">
        <f t="shared" si="10"/>
        <v>8.2174950453870679</v>
      </c>
      <c r="W66" s="195">
        <f t="shared" si="10"/>
        <v>11.415929423311354</v>
      </c>
      <c r="X66" s="195">
        <f t="shared" si="10"/>
        <v>6.5712184275278105</v>
      </c>
      <c r="Y66" s="195">
        <f t="shared" si="10"/>
        <v>-0.63695202202325163</v>
      </c>
      <c r="Z66" s="195">
        <f t="shared" si="10"/>
        <v>2.5454565742822979</v>
      </c>
      <c r="AA66" s="195">
        <f t="shared" si="10"/>
        <v>0.9577035070956299</v>
      </c>
      <c r="AB66" s="195">
        <f t="shared" si="10"/>
        <v>5.1216532106363957</v>
      </c>
      <c r="AC66" s="195">
        <f t="shared" si="10"/>
        <v>23.622997193595893</v>
      </c>
      <c r="AD66" s="195">
        <f t="shared" si="10"/>
        <v>6.8978971200988326</v>
      </c>
      <c r="AE66" s="195">
        <f t="shared" si="10"/>
        <v>-1.4270350826222966</v>
      </c>
      <c r="AF66" s="195">
        <f t="shared" si="10"/>
        <v>-8.5693662566882267</v>
      </c>
      <c r="AG66" s="195">
        <f t="shared" si="10"/>
        <v>-6.1498982618695663</v>
      </c>
      <c r="AH66" s="195">
        <f t="shared" si="10"/>
        <v>-3.5493830200637149</v>
      </c>
      <c r="AI66" s="195">
        <f t="shared" si="10"/>
        <v>-25.92156635063975</v>
      </c>
      <c r="AJ66" s="195">
        <f t="shared" si="10"/>
        <v>-16.855239970335333</v>
      </c>
      <c r="AK66" s="195">
        <f t="shared" ref="AK66:AL66" si="12">AK7-AK37</f>
        <v>17.744429635992219</v>
      </c>
      <c r="AL66" s="195">
        <f t="shared" si="12"/>
        <v>-3.2934586369112822</v>
      </c>
    </row>
    <row r="67" spans="2:38" ht="18" x14ac:dyDescent="0.35">
      <c r="B67" s="26" t="s">
        <v>50</v>
      </c>
      <c r="C67" s="26" t="s">
        <v>30</v>
      </c>
      <c r="D67" s="17" t="s">
        <v>295</v>
      </c>
      <c r="E67" s="195">
        <f t="shared" si="10"/>
        <v>3.9881636906329732E-2</v>
      </c>
      <c r="F67" s="195">
        <f t="shared" si="10"/>
        <v>13.105432849393878</v>
      </c>
      <c r="G67" s="195">
        <f t="shared" si="10"/>
        <v>13.231317616563558</v>
      </c>
      <c r="H67" s="195">
        <f t="shared" si="10"/>
        <v>13.145680282416379</v>
      </c>
      <c r="I67" s="195">
        <f t="shared" si="10"/>
        <v>15.068602942470591</v>
      </c>
      <c r="J67" s="195">
        <f t="shared" si="10"/>
        <v>15.359283487421692</v>
      </c>
      <c r="K67" s="195">
        <f t="shared" si="10"/>
        <v>13.721480986792471</v>
      </c>
      <c r="L67" s="195">
        <f t="shared" si="10"/>
        <v>14.270310026723678</v>
      </c>
      <c r="M67" s="195">
        <f t="shared" si="10"/>
        <v>14.055571280663514</v>
      </c>
      <c r="N67" s="195">
        <f t="shared" si="10"/>
        <v>14.933016293897253</v>
      </c>
      <c r="O67" s="195">
        <f t="shared" si="10"/>
        <v>14.837124206316048</v>
      </c>
      <c r="P67" s="195">
        <f t="shared" si="10"/>
        <v>16.163448781933141</v>
      </c>
      <c r="Q67" s="195">
        <f t="shared" si="10"/>
        <v>17.922545950448011</v>
      </c>
      <c r="R67" s="195">
        <f t="shared" si="10"/>
        <v>19.390878805016996</v>
      </c>
      <c r="S67" s="195">
        <f t="shared" si="10"/>
        <v>19.84405682941366</v>
      </c>
      <c r="T67" s="195">
        <f t="shared" si="10"/>
        <v>20.723104483409259</v>
      </c>
      <c r="U67" s="195">
        <f t="shared" si="10"/>
        <v>12.727267801380094</v>
      </c>
      <c r="V67" s="195">
        <f t="shared" si="10"/>
        <v>12.909055224127201</v>
      </c>
      <c r="W67" s="195">
        <f t="shared" si="10"/>
        <v>17.636737913733953</v>
      </c>
      <c r="X67" s="195">
        <f t="shared" si="10"/>
        <v>-9.0750521059078437E-2</v>
      </c>
      <c r="Y67" s="195">
        <f t="shared" si="10"/>
        <v>1.1440160928135015</v>
      </c>
      <c r="Z67" s="195">
        <f t="shared" si="10"/>
        <v>2.5181658084803757</v>
      </c>
      <c r="AA67" s="195">
        <f t="shared" si="10"/>
        <v>3.031560218288746</v>
      </c>
      <c r="AB67" s="195">
        <f t="shared" si="10"/>
        <v>3.1929439644114268</v>
      </c>
      <c r="AC67" s="195">
        <f t="shared" si="10"/>
        <v>-2.5489522014936483E-3</v>
      </c>
      <c r="AD67" s="195">
        <f t="shared" si="10"/>
        <v>-6.6837806747659556</v>
      </c>
      <c r="AE67" s="195">
        <f t="shared" si="10"/>
        <v>-3.5632642933204011</v>
      </c>
      <c r="AF67" s="195">
        <f t="shared" si="10"/>
        <v>8.6926752489502519</v>
      </c>
      <c r="AG67" s="195">
        <f t="shared" si="10"/>
        <v>7.7706388668285058</v>
      </c>
      <c r="AH67" s="195">
        <f t="shared" si="10"/>
        <v>8.2611132644065606</v>
      </c>
      <c r="AI67" s="195">
        <f t="shared" si="10"/>
        <v>13.287736466766205</v>
      </c>
      <c r="AJ67" s="195">
        <f t="shared" si="10"/>
        <v>1.459089629389041</v>
      </c>
      <c r="AK67" s="195">
        <f t="shared" ref="AK67:AL67" si="13">AK8-AK38</f>
        <v>12.179164951154121</v>
      </c>
      <c r="AL67" s="195">
        <f t="shared" si="13"/>
        <v>16.54705840531193</v>
      </c>
    </row>
    <row r="68" spans="2:38" ht="18" x14ac:dyDescent="0.35">
      <c r="B68" s="26" t="s">
        <v>51</v>
      </c>
      <c r="C68" s="26" t="s">
        <v>31</v>
      </c>
      <c r="D68" s="17" t="s">
        <v>295</v>
      </c>
      <c r="E68" s="195">
        <f t="shared" si="10"/>
        <v>0</v>
      </c>
      <c r="F68" s="195">
        <f t="shared" si="10"/>
        <v>7.3137034054068977</v>
      </c>
      <c r="G68" s="195">
        <f t="shared" si="10"/>
        <v>7.4001943426462446</v>
      </c>
      <c r="H68" s="195">
        <f t="shared" si="10"/>
        <v>7.3528964228462073</v>
      </c>
      <c r="I68" s="195">
        <f t="shared" si="10"/>
        <v>8.405078336370714</v>
      </c>
      <c r="J68" s="195">
        <f t="shared" si="10"/>
        <v>8.5511820900040902</v>
      </c>
      <c r="K68" s="195">
        <f t="shared" si="10"/>
        <v>7.6194295727350223</v>
      </c>
      <c r="L68" s="195">
        <f t="shared" si="10"/>
        <v>7.9324947714782326</v>
      </c>
      <c r="M68" s="195">
        <f t="shared" si="10"/>
        <v>7.8063706518614282</v>
      </c>
      <c r="N68" s="195">
        <f t="shared" si="10"/>
        <v>8.2741488890982851</v>
      </c>
      <c r="O68" s="195">
        <f t="shared" si="10"/>
        <v>8.2459451625747562</v>
      </c>
      <c r="P68" s="195">
        <f t="shared" si="10"/>
        <v>7.2678762945506179</v>
      </c>
      <c r="Q68" s="195">
        <f t="shared" si="10"/>
        <v>6.3475962600971059</v>
      </c>
      <c r="R68" s="195">
        <f t="shared" si="10"/>
        <v>5.3069228914193189</v>
      </c>
      <c r="S68" s="195">
        <f t="shared" si="10"/>
        <v>4.0668355284958722</v>
      </c>
      <c r="T68" s="195">
        <f t="shared" si="10"/>
        <v>5.8278392940304045</v>
      </c>
      <c r="U68" s="195">
        <f t="shared" si="10"/>
        <v>3.4695410839188945</v>
      </c>
      <c r="V68" s="195">
        <f t="shared" si="10"/>
        <v>1.7340567442906956</v>
      </c>
      <c r="W68" s="195">
        <f t="shared" si="10"/>
        <v>1.9346609513828703</v>
      </c>
      <c r="X68" s="195">
        <f t="shared" si="10"/>
        <v>-0.2322407193169127</v>
      </c>
      <c r="Y68" s="195">
        <f t="shared" si="10"/>
        <v>0.14387418225912185</v>
      </c>
      <c r="Z68" s="195">
        <f t="shared" si="10"/>
        <v>-0.32361469548129307</v>
      </c>
      <c r="AA68" s="195">
        <f t="shared" si="10"/>
        <v>-0.46081410354885932</v>
      </c>
      <c r="AB68" s="195">
        <f t="shared" si="10"/>
        <v>-3.5984722123103907</v>
      </c>
      <c r="AC68" s="195">
        <f t="shared" si="10"/>
        <v>-6.2278879615263172</v>
      </c>
      <c r="AD68" s="195">
        <f t="shared" si="10"/>
        <v>2.9741293216759459</v>
      </c>
      <c r="AE68" s="195">
        <f t="shared" si="10"/>
        <v>8.3045437299027469E-3</v>
      </c>
      <c r="AF68" s="195">
        <f t="shared" si="10"/>
        <v>0.7751475976551454</v>
      </c>
      <c r="AG68" s="195">
        <f t="shared" si="10"/>
        <v>-1.5149399507531456</v>
      </c>
      <c r="AH68" s="195">
        <f t="shared" si="10"/>
        <v>0.68791757293844213</v>
      </c>
      <c r="AI68" s="195">
        <f t="shared" si="10"/>
        <v>-1.5176436110380784</v>
      </c>
      <c r="AJ68" s="195">
        <f t="shared" si="10"/>
        <v>0.50559970199133986</v>
      </c>
      <c r="AK68" s="195">
        <f t="shared" ref="AK68:AL68" si="14">AK9-AK39</f>
        <v>-6.0490340909559848E-2</v>
      </c>
      <c r="AL68" s="195">
        <f t="shared" si="14"/>
        <v>-2.9383301470159928</v>
      </c>
    </row>
    <row r="69" spans="2:38" ht="18" x14ac:dyDescent="0.35">
      <c r="B69" s="26" t="s">
        <v>52</v>
      </c>
      <c r="C69" s="26" t="s">
        <v>32</v>
      </c>
      <c r="D69" s="17" t="s">
        <v>295</v>
      </c>
      <c r="E69" s="195">
        <f t="shared" si="10"/>
        <v>5.6404723719651884E-2</v>
      </c>
      <c r="F69" s="195">
        <f t="shared" si="10"/>
        <v>41.781688838262198</v>
      </c>
      <c r="G69" s="195">
        <f t="shared" si="10"/>
        <v>42.192704659367678</v>
      </c>
      <c r="H69" s="195">
        <f t="shared" si="10"/>
        <v>41.921694145308493</v>
      </c>
      <c r="I69" s="195">
        <f t="shared" si="10"/>
        <v>48.086608790836408</v>
      </c>
      <c r="J69" s="195">
        <f t="shared" si="10"/>
        <v>49.030917890461524</v>
      </c>
      <c r="K69" s="195">
        <f t="shared" si="10"/>
        <v>43.817053228277473</v>
      </c>
      <c r="L69" s="195">
        <f t="shared" si="10"/>
        <v>45.578061021218446</v>
      </c>
      <c r="M69" s="195">
        <f t="shared" si="10"/>
        <v>44.906845186665805</v>
      </c>
      <c r="N69" s="195">
        <f t="shared" si="10"/>
        <v>47.698004564338135</v>
      </c>
      <c r="O69" s="195">
        <f t="shared" si="10"/>
        <v>47.369335806992694</v>
      </c>
      <c r="P69" s="195">
        <f t="shared" si="10"/>
        <v>46.485058414911919</v>
      </c>
      <c r="Q69" s="195">
        <f t="shared" si="10"/>
        <v>49.790326747583322</v>
      </c>
      <c r="R69" s="195">
        <f t="shared" si="10"/>
        <v>52.249121275047855</v>
      </c>
      <c r="S69" s="195">
        <f t="shared" si="10"/>
        <v>51.963152438609427</v>
      </c>
      <c r="T69" s="195">
        <f t="shared" si="10"/>
        <v>25.761361192192453</v>
      </c>
      <c r="U69" s="195">
        <f t="shared" si="10"/>
        <v>40.35888488911246</v>
      </c>
      <c r="V69" s="195">
        <f t="shared" si="10"/>
        <v>36.981689472094217</v>
      </c>
      <c r="W69" s="195">
        <f t="shared" si="10"/>
        <v>59.616313742000671</v>
      </c>
      <c r="X69" s="195">
        <f t="shared" si="10"/>
        <v>-0.23628844089466838</v>
      </c>
      <c r="Y69" s="195">
        <f t="shared" si="10"/>
        <v>-1.5384103443200274</v>
      </c>
      <c r="Z69" s="195">
        <f t="shared" si="10"/>
        <v>-1.1609718321761875</v>
      </c>
      <c r="AA69" s="195">
        <f t="shared" si="10"/>
        <v>1.4066955640341803</v>
      </c>
      <c r="AB69" s="195">
        <f t="shared" si="10"/>
        <v>2.2636942598155656</v>
      </c>
      <c r="AC69" s="195">
        <f t="shared" si="10"/>
        <v>-32.074832725269061</v>
      </c>
      <c r="AD69" s="195">
        <f t="shared" si="10"/>
        <v>-23.164604225908192</v>
      </c>
      <c r="AE69" s="195">
        <f t="shared" si="10"/>
        <v>-5.7590186738658531</v>
      </c>
      <c r="AF69" s="195">
        <f t="shared" si="10"/>
        <v>-9.885551838568972</v>
      </c>
      <c r="AG69" s="195">
        <f t="shared" si="10"/>
        <v>-11.298731984587675</v>
      </c>
      <c r="AH69" s="195">
        <f t="shared" si="10"/>
        <v>7.1438157589475395</v>
      </c>
      <c r="AI69" s="195">
        <f t="shared" si="10"/>
        <v>3.9294404763877537</v>
      </c>
      <c r="AJ69" s="195">
        <f t="shared" si="10"/>
        <v>41.527485110585758</v>
      </c>
      <c r="AK69" s="195">
        <f t="shared" ref="AK69:AL69" si="15">AK10-AK40</f>
        <v>30.368160907670926</v>
      </c>
      <c r="AL69" s="195">
        <f t="shared" si="15"/>
        <v>22.77951707831744</v>
      </c>
    </row>
    <row r="70" spans="2:38" ht="18" x14ac:dyDescent="0.35">
      <c r="B70" s="26" t="s">
        <v>53</v>
      </c>
      <c r="C70" s="26" t="s">
        <v>33</v>
      </c>
      <c r="D70" s="17" t="s">
        <v>295</v>
      </c>
      <c r="E70" s="195">
        <f t="shared" si="10"/>
        <v>2.5471909446764585E-2</v>
      </c>
      <c r="F70" s="195">
        <f t="shared" si="10"/>
        <v>19.537351703357785</v>
      </c>
      <c r="G70" s="195">
        <f t="shared" si="10"/>
        <v>19.750213912232766</v>
      </c>
      <c r="H70" s="195">
        <f t="shared" si="10"/>
        <v>19.618884369289049</v>
      </c>
      <c r="I70" s="195">
        <f t="shared" si="10"/>
        <v>22.438304140657635</v>
      </c>
      <c r="J70" s="195">
        <f t="shared" si="10"/>
        <v>22.833414251184081</v>
      </c>
      <c r="K70" s="195">
        <f t="shared" si="10"/>
        <v>20.351047250892179</v>
      </c>
      <c r="L70" s="195">
        <f t="shared" si="10"/>
        <v>21.176240459100768</v>
      </c>
      <c r="M70" s="195">
        <f t="shared" si="10"/>
        <v>20.837759437459852</v>
      </c>
      <c r="N70" s="195">
        <f t="shared" si="10"/>
        <v>22.096675542287414</v>
      </c>
      <c r="O70" s="195">
        <f t="shared" si="10"/>
        <v>22.002450150454706</v>
      </c>
      <c r="P70" s="195">
        <f t="shared" si="10"/>
        <v>26.933417805693239</v>
      </c>
      <c r="Q70" s="195">
        <f t="shared" si="10"/>
        <v>34.367363150265646</v>
      </c>
      <c r="R70" s="195">
        <f t="shared" si="10"/>
        <v>41.125298997864775</v>
      </c>
      <c r="S70" s="195">
        <f t="shared" si="10"/>
        <v>45.273020212369829</v>
      </c>
      <c r="T70" s="195">
        <f t="shared" si="10"/>
        <v>2.3930687261854473</v>
      </c>
      <c r="U70" s="195">
        <f t="shared" si="10"/>
        <v>-11.626867417701533</v>
      </c>
      <c r="V70" s="195">
        <f t="shared" si="10"/>
        <v>-8.6767265929393034</v>
      </c>
      <c r="W70" s="195">
        <f t="shared" si="10"/>
        <v>14.231855117033547</v>
      </c>
      <c r="X70" s="195">
        <f t="shared" si="10"/>
        <v>-38.961519572645102</v>
      </c>
      <c r="Y70" s="195">
        <f t="shared" si="10"/>
        <v>-39.372220862580093</v>
      </c>
      <c r="Z70" s="195">
        <f t="shared" si="10"/>
        <v>-35.330856448036457</v>
      </c>
      <c r="AA70" s="195">
        <f t="shared" si="10"/>
        <v>-35.833367742648534</v>
      </c>
      <c r="AB70" s="195">
        <f t="shared" si="10"/>
        <v>-27.157621290881821</v>
      </c>
      <c r="AC70" s="195">
        <f t="shared" si="10"/>
        <v>-50.49857357472149</v>
      </c>
      <c r="AD70" s="195">
        <f t="shared" si="10"/>
        <v>-39.635155518530837</v>
      </c>
      <c r="AE70" s="195">
        <f t="shared" si="10"/>
        <v>-44.958530252667515</v>
      </c>
      <c r="AF70" s="195">
        <f t="shared" si="10"/>
        <v>-38.709826348849219</v>
      </c>
      <c r="AG70" s="195">
        <f t="shared" si="10"/>
        <v>-46.403799150285749</v>
      </c>
      <c r="AH70" s="195">
        <f t="shared" si="10"/>
        <v>-38.357633867979303</v>
      </c>
      <c r="AI70" s="195">
        <f t="shared" si="10"/>
        <v>-22.567086485843902</v>
      </c>
      <c r="AJ70" s="195">
        <f t="shared" si="10"/>
        <v>-36.754197702383635</v>
      </c>
      <c r="AK70" s="195">
        <f t="shared" ref="AK70:AL70" si="16">AK11-AK41</f>
        <v>-42.317168932147297</v>
      </c>
      <c r="AL70" s="195">
        <f t="shared" si="16"/>
        <v>-19.543831182892291</v>
      </c>
    </row>
    <row r="71" spans="2:38" ht="18" x14ac:dyDescent="0.35">
      <c r="B71" s="26" t="s">
        <v>54</v>
      </c>
      <c r="C71" s="26" t="s">
        <v>34</v>
      </c>
      <c r="D71" s="17" t="s">
        <v>295</v>
      </c>
      <c r="E71" s="195">
        <f t="shared" si="10"/>
        <v>18.773067932038089</v>
      </c>
      <c r="F71" s="195">
        <f t="shared" si="10"/>
        <v>139.19438254470788</v>
      </c>
      <c r="G71" s="195">
        <f t="shared" si="10"/>
        <v>141.19561044949762</v>
      </c>
      <c r="H71" s="195">
        <f t="shared" si="10"/>
        <v>140.87817212939524</v>
      </c>
      <c r="I71" s="195">
        <f t="shared" si="10"/>
        <v>159.73837452258795</v>
      </c>
      <c r="J71" s="195">
        <f t="shared" si="10"/>
        <v>162.77168770286858</v>
      </c>
      <c r="K71" s="195">
        <f t="shared" si="10"/>
        <v>147.05274416392876</v>
      </c>
      <c r="L71" s="195">
        <f t="shared" si="10"/>
        <v>152.98399357695871</v>
      </c>
      <c r="M71" s="195">
        <f t="shared" si="10"/>
        <v>151.28914830891449</v>
      </c>
      <c r="N71" s="195">
        <f t="shared" si="10"/>
        <v>159.91288032752664</v>
      </c>
      <c r="O71" s="195">
        <f t="shared" si="10"/>
        <v>159.93646999469206</v>
      </c>
      <c r="P71" s="195">
        <f t="shared" si="10"/>
        <v>166.59128630659097</v>
      </c>
      <c r="Q71" s="195">
        <f t="shared" si="10"/>
        <v>155.05921240865132</v>
      </c>
      <c r="R71" s="195">
        <f t="shared" si="10"/>
        <v>141.81717292481198</v>
      </c>
      <c r="S71" s="195">
        <f t="shared" si="10"/>
        <v>127.22169756913377</v>
      </c>
      <c r="T71" s="195">
        <f t="shared" si="10"/>
        <v>144.85903584059895</v>
      </c>
      <c r="U71" s="195">
        <f t="shared" si="10"/>
        <v>155.42218294630277</v>
      </c>
      <c r="V71" s="195">
        <f t="shared" si="10"/>
        <v>139.17486473799477</v>
      </c>
      <c r="W71" s="195">
        <f t="shared" si="10"/>
        <v>101.18508528409507</v>
      </c>
      <c r="X71" s="195">
        <f t="shared" si="10"/>
        <v>231.99859281211639</v>
      </c>
      <c r="Y71" s="195">
        <f t="shared" si="10"/>
        <v>170.67420523373244</v>
      </c>
      <c r="Z71" s="195">
        <f t="shared" si="10"/>
        <v>141.59521577862876</v>
      </c>
      <c r="AA71" s="195">
        <f t="shared" si="10"/>
        <v>140.46119889013136</v>
      </c>
      <c r="AB71" s="195">
        <f t="shared" si="10"/>
        <v>173.11878145931519</v>
      </c>
      <c r="AC71" s="195">
        <f t="shared" si="10"/>
        <v>73.81546299207821</v>
      </c>
      <c r="AD71" s="195">
        <f t="shared" si="10"/>
        <v>142.14655433121385</v>
      </c>
      <c r="AE71" s="195">
        <f t="shared" si="10"/>
        <v>145.33283466273946</v>
      </c>
      <c r="AF71" s="195">
        <f t="shared" si="10"/>
        <v>224.1080942480138</v>
      </c>
      <c r="AG71" s="195">
        <f t="shared" si="10"/>
        <v>225.99894953659145</v>
      </c>
      <c r="AH71" s="195">
        <f t="shared" si="10"/>
        <v>228.40761657709595</v>
      </c>
      <c r="AI71" s="195">
        <f t="shared" si="10"/>
        <v>168.83710900987683</v>
      </c>
      <c r="AJ71" s="195">
        <f t="shared" si="10"/>
        <v>167.60168681637549</v>
      </c>
      <c r="AK71" s="195">
        <f t="shared" ref="AK71:AL71" si="17">AK12-AK42</f>
        <v>148.99564991042973</v>
      </c>
      <c r="AL71" s="195">
        <f t="shared" si="17"/>
        <v>150.01826186819483</v>
      </c>
    </row>
    <row r="72" spans="2:38" x14ac:dyDescent="0.25">
      <c r="B72" s="26"/>
      <c r="C72" s="26"/>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row>
    <row r="73" spans="2:38" ht="18" x14ac:dyDescent="0.35">
      <c r="B73" s="26" t="s">
        <v>55</v>
      </c>
      <c r="C73" s="26" t="s">
        <v>35</v>
      </c>
      <c r="D73" s="17" t="s">
        <v>295</v>
      </c>
      <c r="E73" s="195">
        <f t="shared" ref="E73:AJ77" si="18">E14-E44</f>
        <v>0</v>
      </c>
      <c r="F73" s="195">
        <f t="shared" si="18"/>
        <v>0</v>
      </c>
      <c r="G73" s="195">
        <f t="shared" si="18"/>
        <v>0</v>
      </c>
      <c r="H73" s="195">
        <f t="shared" si="18"/>
        <v>0</v>
      </c>
      <c r="I73" s="195">
        <f t="shared" si="18"/>
        <v>0</v>
      </c>
      <c r="J73" s="195">
        <f t="shared" si="18"/>
        <v>0</v>
      </c>
      <c r="K73" s="195">
        <f t="shared" si="18"/>
        <v>0</v>
      </c>
      <c r="L73" s="195">
        <f t="shared" si="18"/>
        <v>0</v>
      </c>
      <c r="M73" s="195">
        <f t="shared" si="18"/>
        <v>0</v>
      </c>
      <c r="N73" s="195">
        <f t="shared" si="18"/>
        <v>0</v>
      </c>
      <c r="O73" s="195">
        <f t="shared" si="18"/>
        <v>0</v>
      </c>
      <c r="P73" s="195">
        <f t="shared" si="18"/>
        <v>0</v>
      </c>
      <c r="Q73" s="195">
        <f t="shared" si="18"/>
        <v>0</v>
      </c>
      <c r="R73" s="195">
        <f t="shared" si="18"/>
        <v>0</v>
      </c>
      <c r="S73" s="195">
        <f t="shared" si="18"/>
        <v>0</v>
      </c>
      <c r="T73" s="195">
        <f t="shared" si="18"/>
        <v>0</v>
      </c>
      <c r="U73" s="195">
        <f t="shared" si="18"/>
        <v>0</v>
      </c>
      <c r="V73" s="195">
        <f t="shared" si="18"/>
        <v>0</v>
      </c>
      <c r="W73" s="195">
        <f t="shared" si="18"/>
        <v>0</v>
      </c>
      <c r="X73" s="195">
        <f t="shared" si="18"/>
        <v>0</v>
      </c>
      <c r="Y73" s="195">
        <f t="shared" si="18"/>
        <v>0</v>
      </c>
      <c r="Z73" s="195">
        <f t="shared" si="18"/>
        <v>0</v>
      </c>
      <c r="AA73" s="195">
        <f t="shared" si="18"/>
        <v>0</v>
      </c>
      <c r="AB73" s="195">
        <f t="shared" si="18"/>
        <v>0</v>
      </c>
      <c r="AC73" s="195">
        <f t="shared" si="18"/>
        <v>0</v>
      </c>
      <c r="AD73" s="195">
        <f t="shared" si="18"/>
        <v>0</v>
      </c>
      <c r="AE73" s="195">
        <f t="shared" si="18"/>
        <v>0</v>
      </c>
      <c r="AF73" s="195">
        <f t="shared" si="18"/>
        <v>0</v>
      </c>
      <c r="AG73" s="195">
        <f t="shared" si="18"/>
        <v>0</v>
      </c>
      <c r="AH73" s="195">
        <f t="shared" si="18"/>
        <v>0</v>
      </c>
      <c r="AI73" s="195">
        <f t="shared" si="18"/>
        <v>0</v>
      </c>
      <c r="AJ73" s="195">
        <f t="shared" si="18"/>
        <v>0</v>
      </c>
      <c r="AK73" s="195">
        <f t="shared" ref="AK73:AL73" si="19">AK14-AK44</f>
        <v>0</v>
      </c>
      <c r="AL73" s="195">
        <f t="shared" si="19"/>
        <v>-2.5014200453483681E-3</v>
      </c>
    </row>
    <row r="74" spans="2:38" ht="18" x14ac:dyDescent="0.35">
      <c r="B74" s="26" t="s">
        <v>56</v>
      </c>
      <c r="C74" s="26" t="s">
        <v>36</v>
      </c>
      <c r="D74" s="17" t="s">
        <v>295</v>
      </c>
      <c r="E74" s="195">
        <f t="shared" si="18"/>
        <v>-5.4961523068413953E-2</v>
      </c>
      <c r="F74" s="195">
        <f t="shared" si="18"/>
        <v>-0.2749694768945119</v>
      </c>
      <c r="G74" s="195">
        <f t="shared" si="18"/>
        <v>-0.14308178095052426</v>
      </c>
      <c r="H74" s="195">
        <f t="shared" si="18"/>
        <v>-5.3214225163173978E-2</v>
      </c>
      <c r="I74" s="195">
        <f t="shared" si="18"/>
        <v>0.1925137724938395</v>
      </c>
      <c r="J74" s="195">
        <f t="shared" si="18"/>
        <v>0.35680722880988469</v>
      </c>
      <c r="K74" s="195">
        <f t="shared" si="18"/>
        <v>0.69982288706160034</v>
      </c>
      <c r="L74" s="195">
        <f t="shared" si="18"/>
        <v>1.8014558836648575</v>
      </c>
      <c r="M74" s="195">
        <f t="shared" si="18"/>
        <v>3.2762694499560894</v>
      </c>
      <c r="N74" s="195">
        <f t="shared" si="18"/>
        <v>1.5828850397665519</v>
      </c>
      <c r="O74" s="195">
        <f t="shared" si="18"/>
        <v>2.5275018272568559</v>
      </c>
      <c r="P74" s="195">
        <f t="shared" si="18"/>
        <v>2.7985183245746157</v>
      </c>
      <c r="Q74" s="195">
        <f t="shared" si="18"/>
        <v>3.1822826275983971</v>
      </c>
      <c r="R74" s="195">
        <f t="shared" si="18"/>
        <v>3.2269307307196868</v>
      </c>
      <c r="S74" s="195">
        <f t="shared" si="18"/>
        <v>3.4890005201923486</v>
      </c>
      <c r="T74" s="195">
        <f t="shared" si="18"/>
        <v>3.7864548265770281</v>
      </c>
      <c r="U74" s="195">
        <f t="shared" si="18"/>
        <v>6.7895923474061419</v>
      </c>
      <c r="V74" s="195">
        <f t="shared" si="18"/>
        <v>9.2303149054459936</v>
      </c>
      <c r="W74" s="195">
        <f t="shared" si="18"/>
        <v>6.853292149173285</v>
      </c>
      <c r="X74" s="195">
        <f t="shared" si="18"/>
        <v>6.8903084087069146</v>
      </c>
      <c r="Y74" s="195">
        <f t="shared" si="18"/>
        <v>7.3946383087131835</v>
      </c>
      <c r="Z74" s="195">
        <f t="shared" si="18"/>
        <v>8.0938653666125902</v>
      </c>
      <c r="AA74" s="195">
        <f t="shared" si="18"/>
        <v>8.5684062999043817</v>
      </c>
      <c r="AB74" s="195">
        <f t="shared" si="18"/>
        <v>8.8675529164684121</v>
      </c>
      <c r="AC74" s="195">
        <f t="shared" si="18"/>
        <v>9.6681005755272054</v>
      </c>
      <c r="AD74" s="195">
        <f t="shared" si="18"/>
        <v>24.782172238856219</v>
      </c>
      <c r="AE74" s="195">
        <f t="shared" si="18"/>
        <v>54.31109153683974</v>
      </c>
      <c r="AF74" s="195">
        <f t="shared" si="18"/>
        <v>68.882743297857814</v>
      </c>
      <c r="AG74" s="195">
        <f t="shared" si="18"/>
        <v>87.946704646989019</v>
      </c>
      <c r="AH74" s="195">
        <f t="shared" si="18"/>
        <v>101.42912010570399</v>
      </c>
      <c r="AI74" s="195">
        <f t="shared" si="18"/>
        <v>83.174831137985166</v>
      </c>
      <c r="AJ74" s="195">
        <f t="shared" si="18"/>
        <v>105.73835443124335</v>
      </c>
      <c r="AK74" s="195">
        <f t="shared" ref="AK74:AL74" si="20">AK15-AK45</f>
        <v>125.81874682817943</v>
      </c>
      <c r="AL74" s="195">
        <f t="shared" si="20"/>
        <v>97.806466675678166</v>
      </c>
    </row>
    <row r="75" spans="2:38" ht="18" x14ac:dyDescent="0.35">
      <c r="B75" s="26" t="s">
        <v>57</v>
      </c>
      <c r="C75" s="26" t="s">
        <v>37</v>
      </c>
      <c r="D75" s="17" t="s">
        <v>295</v>
      </c>
      <c r="E75" s="195">
        <f t="shared" si="18"/>
        <v>0</v>
      </c>
      <c r="F75" s="195">
        <f t="shared" si="18"/>
        <v>0</v>
      </c>
      <c r="G75" s="195">
        <f t="shared" si="18"/>
        <v>0</v>
      </c>
      <c r="H75" s="195">
        <f t="shared" si="18"/>
        <v>0</v>
      </c>
      <c r="I75" s="195">
        <f t="shared" si="18"/>
        <v>0</v>
      </c>
      <c r="J75" s="195">
        <f t="shared" si="18"/>
        <v>0</v>
      </c>
      <c r="K75" s="195">
        <f t="shared" si="18"/>
        <v>0</v>
      </c>
      <c r="L75" s="195">
        <f t="shared" si="18"/>
        <v>0</v>
      </c>
      <c r="M75" s="195">
        <f t="shared" si="18"/>
        <v>0</v>
      </c>
      <c r="N75" s="195">
        <f t="shared" si="18"/>
        <v>0</v>
      </c>
      <c r="O75" s="195">
        <f t="shared" si="18"/>
        <v>0</v>
      </c>
      <c r="P75" s="195">
        <f t="shared" si="18"/>
        <v>0</v>
      </c>
      <c r="Q75" s="195">
        <f t="shared" si="18"/>
        <v>0</v>
      </c>
      <c r="R75" s="195">
        <f t="shared" si="18"/>
        <v>0</v>
      </c>
      <c r="S75" s="195">
        <f t="shared" si="18"/>
        <v>0</v>
      </c>
      <c r="T75" s="195">
        <f t="shared" si="18"/>
        <v>0</v>
      </c>
      <c r="U75" s="195">
        <f t="shared" si="18"/>
        <v>0</v>
      </c>
      <c r="V75" s="195">
        <f t="shared" si="18"/>
        <v>0</v>
      </c>
      <c r="W75" s="195">
        <f t="shared" si="18"/>
        <v>0</v>
      </c>
      <c r="X75" s="195">
        <f t="shared" si="18"/>
        <v>0</v>
      </c>
      <c r="Y75" s="195">
        <f t="shared" si="18"/>
        <v>0</v>
      </c>
      <c r="Z75" s="195">
        <f t="shared" si="18"/>
        <v>-0.1322507930079837</v>
      </c>
      <c r="AA75" s="195">
        <f t="shared" si="18"/>
        <v>0</v>
      </c>
      <c r="AB75" s="195">
        <f t="shared" si="18"/>
        <v>0</v>
      </c>
      <c r="AC75" s="195">
        <f t="shared" si="18"/>
        <v>0</v>
      </c>
      <c r="AD75" s="195">
        <f t="shared" si="18"/>
        <v>0</v>
      </c>
      <c r="AE75" s="195">
        <f t="shared" si="18"/>
        <v>0</v>
      </c>
      <c r="AF75" s="195">
        <f t="shared" si="18"/>
        <v>0</v>
      </c>
      <c r="AG75" s="195">
        <f t="shared" si="18"/>
        <v>0</v>
      </c>
      <c r="AH75" s="195">
        <f t="shared" si="18"/>
        <v>0</v>
      </c>
      <c r="AI75" s="195">
        <f t="shared" si="18"/>
        <v>0</v>
      </c>
      <c r="AJ75" s="195">
        <f t="shared" si="18"/>
        <v>0</v>
      </c>
      <c r="AK75" s="195">
        <f t="shared" ref="AK75:AL75" si="21">AK16-AK46</f>
        <v>0</v>
      </c>
      <c r="AL75" s="195">
        <f t="shared" si="21"/>
        <v>0.54659515945664339</v>
      </c>
    </row>
    <row r="76" spans="2:38" ht="18" x14ac:dyDescent="0.35">
      <c r="B76" s="26" t="s">
        <v>58</v>
      </c>
      <c r="C76" s="26" t="s">
        <v>38</v>
      </c>
      <c r="D76" s="17" t="s">
        <v>295</v>
      </c>
      <c r="E76" s="195">
        <f t="shared" si="18"/>
        <v>0</v>
      </c>
      <c r="F76" s="195">
        <f t="shared" si="18"/>
        <v>0</v>
      </c>
      <c r="G76" s="195">
        <f t="shared" si="18"/>
        <v>0</v>
      </c>
      <c r="H76" s="195">
        <f t="shared" si="18"/>
        <v>0</v>
      </c>
      <c r="I76" s="195">
        <f t="shared" si="18"/>
        <v>0</v>
      </c>
      <c r="J76" s="195">
        <f t="shared" si="18"/>
        <v>0</v>
      </c>
      <c r="K76" s="195">
        <f t="shared" si="18"/>
        <v>0</v>
      </c>
      <c r="L76" s="195">
        <f t="shared" si="18"/>
        <v>0</v>
      </c>
      <c r="M76" s="195">
        <f t="shared" si="18"/>
        <v>0</v>
      </c>
      <c r="N76" s="195">
        <f t="shared" si="18"/>
        <v>0</v>
      </c>
      <c r="O76" s="195">
        <f t="shared" si="18"/>
        <v>0</v>
      </c>
      <c r="P76" s="195">
        <f t="shared" si="18"/>
        <v>0</v>
      </c>
      <c r="Q76" s="195">
        <f t="shared" si="18"/>
        <v>0</v>
      </c>
      <c r="R76" s="195">
        <f t="shared" si="18"/>
        <v>0</v>
      </c>
      <c r="S76" s="195">
        <f t="shared" si="18"/>
        <v>0</v>
      </c>
      <c r="T76" s="195">
        <f t="shared" si="18"/>
        <v>0</v>
      </c>
      <c r="U76" s="195">
        <f t="shared" si="18"/>
        <v>0</v>
      </c>
      <c r="V76" s="195">
        <f t="shared" si="18"/>
        <v>0</v>
      </c>
      <c r="W76" s="195">
        <f t="shared" si="18"/>
        <v>0</v>
      </c>
      <c r="X76" s="195">
        <f t="shared" si="18"/>
        <v>0</v>
      </c>
      <c r="Y76" s="195">
        <f t="shared" si="18"/>
        <v>0</v>
      </c>
      <c r="Z76" s="195">
        <f t="shared" si="18"/>
        <v>0</v>
      </c>
      <c r="AA76" s="195">
        <f t="shared" si="18"/>
        <v>0</v>
      </c>
      <c r="AB76" s="195">
        <f t="shared" si="18"/>
        <v>0</v>
      </c>
      <c r="AC76" s="195">
        <f t="shared" si="18"/>
        <v>0</v>
      </c>
      <c r="AD76" s="195">
        <f t="shared" si="18"/>
        <v>0</v>
      </c>
      <c r="AE76" s="195">
        <f t="shared" si="18"/>
        <v>0</v>
      </c>
      <c r="AF76" s="195">
        <f t="shared" si="18"/>
        <v>0</v>
      </c>
      <c r="AG76" s="195">
        <f t="shared" si="18"/>
        <v>0</v>
      </c>
      <c r="AH76" s="195">
        <f t="shared" si="18"/>
        <v>0</v>
      </c>
      <c r="AI76" s="195">
        <f t="shared" si="18"/>
        <v>0</v>
      </c>
      <c r="AJ76" s="195">
        <f t="shared" si="18"/>
        <v>0</v>
      </c>
      <c r="AK76" s="195">
        <f t="shared" ref="AK76:AL76" si="22">AK17-AK47</f>
        <v>2.43042366599866E-2</v>
      </c>
      <c r="AL76" s="195">
        <f t="shared" si="22"/>
        <v>37.289683694521841</v>
      </c>
    </row>
    <row r="77" spans="2:38" ht="18" x14ac:dyDescent="0.35">
      <c r="B77" s="26" t="s">
        <v>59</v>
      </c>
      <c r="C77" s="26" t="s">
        <v>39</v>
      </c>
      <c r="D77" s="17" t="s">
        <v>295</v>
      </c>
      <c r="E77" s="195">
        <f t="shared" si="18"/>
        <v>1.4603578744839751E-2</v>
      </c>
      <c r="F77" s="195">
        <f t="shared" si="18"/>
        <v>1.4793993366922109E-2</v>
      </c>
      <c r="G77" s="195">
        <f t="shared" si="18"/>
        <v>1.4803628032112215E-2</v>
      </c>
      <c r="H77" s="195">
        <f t="shared" si="18"/>
        <v>1.0571648748609164E-2</v>
      </c>
      <c r="I77" s="195">
        <f t="shared" si="18"/>
        <v>9.1695360010604077E-3</v>
      </c>
      <c r="J77" s="195">
        <f t="shared" si="18"/>
        <v>2.4701879605018462E-2</v>
      </c>
      <c r="K77" s="195">
        <f t="shared" si="18"/>
        <v>2.6920308737516052E-2</v>
      </c>
      <c r="L77" s="195">
        <f t="shared" si="18"/>
        <v>2.1348297706367703E-2</v>
      </c>
      <c r="M77" s="195">
        <f t="shared" si="18"/>
        <v>1.4568728889457816E-2</v>
      </c>
      <c r="N77" s="195">
        <f t="shared" si="18"/>
        <v>1.9930730489974735E-2</v>
      </c>
      <c r="O77" s="195">
        <f t="shared" si="18"/>
        <v>9.1958312823976485E-3</v>
      </c>
      <c r="P77" s="195">
        <f t="shared" si="18"/>
        <v>1.9629096912623822E-2</v>
      </c>
      <c r="Q77" s="195">
        <f t="shared" si="18"/>
        <v>2.6645649395504734E-2</v>
      </c>
      <c r="R77" s="195">
        <f t="shared" si="18"/>
        <v>2.2623010801737564E-2</v>
      </c>
      <c r="S77" s="195">
        <f t="shared" si="18"/>
        <v>2.6464955828359393E-2</v>
      </c>
      <c r="T77" s="195">
        <f t="shared" si="18"/>
        <v>4.5556404144576845E-2</v>
      </c>
      <c r="U77" s="195">
        <f t="shared" si="18"/>
        <v>4.1085478670566999E-2</v>
      </c>
      <c r="V77" s="195">
        <f t="shared" si="18"/>
        <v>3.5562542820656518E-2</v>
      </c>
      <c r="W77" s="195">
        <f t="shared" si="18"/>
        <v>3.9925852975812859E-2</v>
      </c>
      <c r="X77" s="195">
        <f t="shared" si="18"/>
        <v>3.7692797242755205E-2</v>
      </c>
      <c r="Y77" s="195">
        <f t="shared" si="18"/>
        <v>4.0144691079120776E-2</v>
      </c>
      <c r="Z77" s="195">
        <f t="shared" si="18"/>
        <v>3.6500895600283911E-2</v>
      </c>
      <c r="AA77" s="195">
        <f t="shared" si="18"/>
        <v>3.3601300719425353E-2</v>
      </c>
      <c r="AB77" s="195">
        <f t="shared" si="18"/>
        <v>3.4621813688232805E-2</v>
      </c>
      <c r="AC77" s="195">
        <f t="shared" si="18"/>
        <v>3.4610248974615843E-2</v>
      </c>
      <c r="AD77" s="195">
        <f t="shared" si="18"/>
        <v>3.3633564389134563E-2</v>
      </c>
      <c r="AE77" s="195">
        <f t="shared" si="18"/>
        <v>2.3077158234428907E-2</v>
      </c>
      <c r="AF77" s="195">
        <f t="shared" si="18"/>
        <v>2.2296408543894586E-2</v>
      </c>
      <c r="AG77" s="195">
        <f t="shared" si="18"/>
        <v>2.5853408604831429E-2</v>
      </c>
      <c r="AH77" s="195">
        <f t="shared" si="18"/>
        <v>1.9557350954244157E-2</v>
      </c>
      <c r="AI77" s="195">
        <f t="shared" si="18"/>
        <v>1.2049739343581223E-2</v>
      </c>
      <c r="AJ77" s="195">
        <f t="shared" si="18"/>
        <v>5.9856933279434088E-3</v>
      </c>
      <c r="AK77" s="195">
        <f t="shared" ref="AK77:AL77" si="23">AK18-AK48</f>
        <v>1.0215617978900582E-2</v>
      </c>
      <c r="AL77" s="195">
        <f t="shared" si="23"/>
        <v>-0.60740990958979069</v>
      </c>
    </row>
    <row r="78" spans="2:38" x14ac:dyDescent="0.25">
      <c r="B78" s="26"/>
      <c r="C78" s="26"/>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5"/>
      <c r="AK78" s="195"/>
      <c r="AL78" s="195"/>
    </row>
    <row r="79" spans="2:38" ht="18" x14ac:dyDescent="0.35">
      <c r="B79" s="26" t="s">
        <v>60</v>
      </c>
      <c r="C79" s="26" t="s">
        <v>40</v>
      </c>
      <c r="D79" s="17" t="s">
        <v>295</v>
      </c>
      <c r="E79" s="195">
        <f t="shared" ref="E79:AJ81" si="24">E20-E50</f>
        <v>-0.33683534860438158</v>
      </c>
      <c r="F79" s="195">
        <f t="shared" si="24"/>
        <v>-0.96610883350467702</v>
      </c>
      <c r="G79" s="195">
        <f t="shared" si="24"/>
        <v>-1.5704443755237207</v>
      </c>
      <c r="H79" s="195">
        <f t="shared" si="24"/>
        <v>-2.2007985165435002</v>
      </c>
      <c r="I79" s="195">
        <f t="shared" si="24"/>
        <v>-3.3039441038990844</v>
      </c>
      <c r="J79" s="195">
        <f t="shared" si="24"/>
        <v>-4.2375294262435546</v>
      </c>
      <c r="K79" s="195">
        <f t="shared" si="24"/>
        <v>-4.7262168105833098</v>
      </c>
      <c r="L79" s="195">
        <f t="shared" si="24"/>
        <v>-5.7238322740936383</v>
      </c>
      <c r="M79" s="195">
        <f t="shared" si="24"/>
        <v>-6.6362020309206855</v>
      </c>
      <c r="N79" s="195">
        <f t="shared" si="24"/>
        <v>-8.2027546538342904</v>
      </c>
      <c r="O79" s="195">
        <f t="shared" si="24"/>
        <v>-9.0124953017671032</v>
      </c>
      <c r="P79" s="195">
        <f t="shared" si="24"/>
        <v>-11.871541588190667</v>
      </c>
      <c r="Q79" s="195">
        <f t="shared" si="24"/>
        <v>-14.364001792107047</v>
      </c>
      <c r="R79" s="195">
        <f t="shared" si="24"/>
        <v>-17.13277094260684</v>
      </c>
      <c r="S79" s="195">
        <f t="shared" si="24"/>
        <v>-19.416758050336284</v>
      </c>
      <c r="T79" s="195">
        <f t="shared" si="24"/>
        <v>-22.989062138639383</v>
      </c>
      <c r="U79" s="195">
        <f t="shared" si="24"/>
        <v>-25.839669131868504</v>
      </c>
      <c r="V79" s="195">
        <f t="shared" si="24"/>
        <v>-28.499854494004239</v>
      </c>
      <c r="W79" s="195">
        <f t="shared" si="24"/>
        <v>-33.360981444934623</v>
      </c>
      <c r="X79" s="195">
        <f t="shared" si="24"/>
        <v>-33.620327251490153</v>
      </c>
      <c r="Y79" s="195">
        <f t="shared" si="24"/>
        <v>-30.13612811922917</v>
      </c>
      <c r="Z79" s="195">
        <f t="shared" si="24"/>
        <v>-24.757399098375117</v>
      </c>
      <c r="AA79" s="195">
        <f t="shared" si="24"/>
        <v>-25.203777356403634</v>
      </c>
      <c r="AB79" s="195">
        <f t="shared" si="24"/>
        <v>-32.172182060231307</v>
      </c>
      <c r="AC79" s="195">
        <f t="shared" si="24"/>
        <v>2.8601254383743253</v>
      </c>
      <c r="AD79" s="195">
        <f t="shared" si="24"/>
        <v>-41.564222001148437</v>
      </c>
      <c r="AE79" s="195">
        <f t="shared" si="24"/>
        <v>-9.8612370454727625</v>
      </c>
      <c r="AF79" s="195">
        <f t="shared" si="24"/>
        <v>-13.515611609914004</v>
      </c>
      <c r="AG79" s="195">
        <f t="shared" si="24"/>
        <v>-14.763366991039675</v>
      </c>
      <c r="AH79" s="195">
        <f t="shared" si="24"/>
        <v>-25.5811739342073</v>
      </c>
      <c r="AI79" s="195">
        <f t="shared" si="24"/>
        <v>-15.980088250762265</v>
      </c>
      <c r="AJ79" s="195">
        <f t="shared" si="24"/>
        <v>-27.530202714366851</v>
      </c>
      <c r="AK79" s="195">
        <f t="shared" ref="AK79:AL79" si="25">AK20-AK50</f>
        <v>-43.575907253020887</v>
      </c>
      <c r="AL79" s="195">
        <f t="shared" si="25"/>
        <v>-49.250964709942309</v>
      </c>
    </row>
    <row r="80" spans="2:38" ht="18" x14ac:dyDescent="0.35">
      <c r="B80" s="26" t="s">
        <v>61</v>
      </c>
      <c r="C80" s="26" t="s">
        <v>41</v>
      </c>
      <c r="D80" s="17" t="s">
        <v>295</v>
      </c>
      <c r="E80" s="195">
        <f t="shared" si="24"/>
        <v>-1.4494172924241866</v>
      </c>
      <c r="F80" s="195">
        <f t="shared" si="24"/>
        <v>-11.075818898119905</v>
      </c>
      <c r="G80" s="195">
        <f t="shared" si="24"/>
        <v>-20.746541932575383</v>
      </c>
      <c r="H80" s="195">
        <f t="shared" si="24"/>
        <v>-30.437378525659369</v>
      </c>
      <c r="I80" s="195">
        <f t="shared" si="24"/>
        <v>-46.503141642349874</v>
      </c>
      <c r="J80" s="195">
        <f t="shared" si="24"/>
        <v>-59.14157621744107</v>
      </c>
      <c r="K80" s="195">
        <f t="shared" si="24"/>
        <v>-63.486754373070653</v>
      </c>
      <c r="L80" s="195">
        <f t="shared" si="24"/>
        <v>-76.494219327409155</v>
      </c>
      <c r="M80" s="195">
        <f t="shared" si="24"/>
        <v>-85.811727725317724</v>
      </c>
      <c r="N80" s="195">
        <f t="shared" si="24"/>
        <v>-102.09295041525729</v>
      </c>
      <c r="O80" s="195">
        <f t="shared" si="24"/>
        <v>-112.36416028172516</v>
      </c>
      <c r="P80" s="195">
        <f t="shared" si="24"/>
        <v>-123.9130522914329</v>
      </c>
      <c r="Q80" s="195">
        <f t="shared" si="24"/>
        <v>-135.12778928332136</v>
      </c>
      <c r="R80" s="195">
        <f t="shared" si="24"/>
        <v>-143.87884752245736</v>
      </c>
      <c r="S80" s="195">
        <f t="shared" si="24"/>
        <v>-144.32547992642412</v>
      </c>
      <c r="T80" s="195">
        <f t="shared" si="24"/>
        <v>-167.27735493737055</v>
      </c>
      <c r="U80" s="195">
        <f t="shared" si="24"/>
        <v>-165.86451087433488</v>
      </c>
      <c r="V80" s="195">
        <f t="shared" si="24"/>
        <v>-168.66388548127907</v>
      </c>
      <c r="W80" s="195">
        <f t="shared" si="24"/>
        <v>-194.30948177173923</v>
      </c>
      <c r="X80" s="195">
        <f t="shared" si="24"/>
        <v>-170.22374160758227</v>
      </c>
      <c r="Y80" s="195">
        <f t="shared" si="24"/>
        <v>-117.79612596612606</v>
      </c>
      <c r="Z80" s="195">
        <f t="shared" si="24"/>
        <v>-105.38284092769663</v>
      </c>
      <c r="AA80" s="195">
        <f t="shared" si="24"/>
        <v>-101.89618766264448</v>
      </c>
      <c r="AB80" s="195">
        <f t="shared" si="24"/>
        <v>-126.01452852270177</v>
      </c>
      <c r="AC80" s="195">
        <f t="shared" si="24"/>
        <v>-25.911981538835789</v>
      </c>
      <c r="AD80" s="195">
        <f t="shared" si="24"/>
        <v>-71.322487318049753</v>
      </c>
      <c r="AE80" s="195">
        <f t="shared" si="24"/>
        <v>-108.69149572871538</v>
      </c>
      <c r="AF80" s="195">
        <f t="shared" si="24"/>
        <v>-177.89087578327963</v>
      </c>
      <c r="AG80" s="195">
        <f t="shared" si="24"/>
        <v>-175.59567657799107</v>
      </c>
      <c r="AH80" s="195">
        <f t="shared" si="24"/>
        <v>-182.82207019420548</v>
      </c>
      <c r="AI80" s="195">
        <f t="shared" si="24"/>
        <v>-151.37191531270309</v>
      </c>
      <c r="AJ80" s="195">
        <f t="shared" si="24"/>
        <v>-158.6518377691591</v>
      </c>
      <c r="AK80" s="195">
        <f t="shared" ref="AK80:AL80" si="26">AK21-AK51</f>
        <v>-131.4120646326819</v>
      </c>
      <c r="AL80" s="195">
        <f t="shared" si="26"/>
        <v>-116.9141007581411</v>
      </c>
    </row>
    <row r="81" spans="2:40" ht="18" x14ac:dyDescent="0.35">
      <c r="B81" s="26" t="s">
        <v>62</v>
      </c>
      <c r="C81" s="26" t="s">
        <v>42</v>
      </c>
      <c r="D81" s="17" t="s">
        <v>295</v>
      </c>
      <c r="E81" s="195">
        <f t="shared" si="24"/>
        <v>0</v>
      </c>
      <c r="F81" s="195">
        <f t="shared" si="24"/>
        <v>0</v>
      </c>
      <c r="G81" s="195">
        <f t="shared" si="24"/>
        <v>0</v>
      </c>
      <c r="H81" s="195">
        <f t="shared" si="24"/>
        <v>0</v>
      </c>
      <c r="I81" s="195">
        <f t="shared" si="24"/>
        <v>0</v>
      </c>
      <c r="J81" s="195">
        <f t="shared" si="24"/>
        <v>0</v>
      </c>
      <c r="K81" s="195">
        <f t="shared" si="24"/>
        <v>0</v>
      </c>
      <c r="L81" s="195">
        <f t="shared" si="24"/>
        <v>0</v>
      </c>
      <c r="M81" s="195">
        <f t="shared" si="24"/>
        <v>0</v>
      </c>
      <c r="N81" s="195">
        <f t="shared" si="24"/>
        <v>0</v>
      </c>
      <c r="O81" s="195">
        <f t="shared" si="24"/>
        <v>0</v>
      </c>
      <c r="P81" s="195">
        <f t="shared" si="24"/>
        <v>0</v>
      </c>
      <c r="Q81" s="195">
        <f t="shared" si="24"/>
        <v>0</v>
      </c>
      <c r="R81" s="195">
        <f t="shared" si="24"/>
        <v>0</v>
      </c>
      <c r="S81" s="195">
        <f t="shared" si="24"/>
        <v>0</v>
      </c>
      <c r="T81" s="195">
        <f t="shared" si="24"/>
        <v>0</v>
      </c>
      <c r="U81" s="195">
        <f t="shared" si="24"/>
        <v>0</v>
      </c>
      <c r="V81" s="195">
        <f t="shared" si="24"/>
        <v>0</v>
      </c>
      <c r="W81" s="195">
        <f t="shared" si="24"/>
        <v>0</v>
      </c>
      <c r="X81" s="195">
        <f t="shared" si="24"/>
        <v>0</v>
      </c>
      <c r="Y81" s="195">
        <f t="shared" si="24"/>
        <v>0</v>
      </c>
      <c r="Z81" s="195">
        <f t="shared" si="24"/>
        <v>0</v>
      </c>
      <c r="AA81" s="195">
        <f t="shared" si="24"/>
        <v>0</v>
      </c>
      <c r="AB81" s="195">
        <f t="shared" si="24"/>
        <v>0</v>
      </c>
      <c r="AC81" s="195">
        <f t="shared" si="24"/>
        <v>0</v>
      </c>
      <c r="AD81" s="195">
        <f t="shared" si="24"/>
        <v>0</v>
      </c>
      <c r="AE81" s="195">
        <f t="shared" si="24"/>
        <v>0</v>
      </c>
      <c r="AF81" s="195">
        <f t="shared" si="24"/>
        <v>0</v>
      </c>
      <c r="AG81" s="195">
        <f t="shared" si="24"/>
        <v>0</v>
      </c>
      <c r="AH81" s="195">
        <f t="shared" si="24"/>
        <v>-0.20723299643270821</v>
      </c>
      <c r="AI81" s="195">
        <f t="shared" si="24"/>
        <v>27.951647504538528</v>
      </c>
      <c r="AJ81" s="195">
        <f t="shared" si="24"/>
        <v>23.067046069757907</v>
      </c>
      <c r="AK81" s="195">
        <f t="shared" ref="AK81:AL81" si="27">AK22-AK52</f>
        <v>-0.28093145141031073</v>
      </c>
      <c r="AL81" s="195">
        <f t="shared" si="27"/>
        <v>-38.61001498408416</v>
      </c>
    </row>
    <row r="82" spans="2:40" x14ac:dyDescent="0.25">
      <c r="B82" s="26"/>
      <c r="C82" s="26"/>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5"/>
      <c r="AK82" s="195"/>
      <c r="AL82" s="195"/>
    </row>
    <row r="83" spans="2:40" ht="18" x14ac:dyDescent="0.35">
      <c r="B83" s="26" t="s">
        <v>63</v>
      </c>
      <c r="C83" s="26" t="s">
        <v>43</v>
      </c>
      <c r="D83" s="17" t="s">
        <v>295</v>
      </c>
      <c r="E83" s="195">
        <f t="shared" ref="E83:AE83" si="28">E24-SUM(E54)</f>
        <v>0</v>
      </c>
      <c r="F83" s="195">
        <f t="shared" si="28"/>
        <v>0</v>
      </c>
      <c r="G83" s="195">
        <f t="shared" si="28"/>
        <v>0</v>
      </c>
      <c r="H83" s="195">
        <f t="shared" si="28"/>
        <v>0</v>
      </c>
      <c r="I83" s="195">
        <f t="shared" si="28"/>
        <v>0</v>
      </c>
      <c r="J83" s="195">
        <f t="shared" si="28"/>
        <v>0</v>
      </c>
      <c r="K83" s="195">
        <f t="shared" si="28"/>
        <v>0</v>
      </c>
      <c r="L83" s="195">
        <f t="shared" si="28"/>
        <v>0</v>
      </c>
      <c r="M83" s="195">
        <f t="shared" si="28"/>
        <v>0</v>
      </c>
      <c r="N83" s="195">
        <f t="shared" si="28"/>
        <v>0</v>
      </c>
      <c r="O83" s="195">
        <f t="shared" si="28"/>
        <v>0</v>
      </c>
      <c r="P83" s="195">
        <f t="shared" si="28"/>
        <v>0</v>
      </c>
      <c r="Q83" s="195">
        <f t="shared" si="28"/>
        <v>0</v>
      </c>
      <c r="R83" s="195">
        <f t="shared" si="28"/>
        <v>0</v>
      </c>
      <c r="S83" s="195">
        <f t="shared" si="28"/>
        <v>0</v>
      </c>
      <c r="T83" s="195">
        <f t="shared" si="28"/>
        <v>0</v>
      </c>
      <c r="U83" s="195">
        <f t="shared" si="28"/>
        <v>0</v>
      </c>
      <c r="V83" s="195">
        <f t="shared" si="28"/>
        <v>0</v>
      </c>
      <c r="W83" s="195">
        <f t="shared" si="28"/>
        <v>0</v>
      </c>
      <c r="X83" s="195">
        <f t="shared" si="28"/>
        <v>0</v>
      </c>
      <c r="Y83" s="195">
        <f t="shared" si="28"/>
        <v>0</v>
      </c>
      <c r="Z83" s="195">
        <f t="shared" si="28"/>
        <v>0</v>
      </c>
      <c r="AA83" s="195">
        <f t="shared" si="28"/>
        <v>0</v>
      </c>
      <c r="AB83" s="195">
        <f t="shared" si="28"/>
        <v>0</v>
      </c>
      <c r="AC83" s="195">
        <f t="shared" si="28"/>
        <v>0</v>
      </c>
      <c r="AD83" s="195">
        <f t="shared" si="28"/>
        <v>0</v>
      </c>
      <c r="AE83" s="195">
        <f t="shared" si="28"/>
        <v>0</v>
      </c>
      <c r="AF83" s="195">
        <f t="shared" ref="AF83:AG83" si="29">AF24-SUM(AF54)</f>
        <v>0</v>
      </c>
      <c r="AG83" s="195">
        <f t="shared" si="29"/>
        <v>0</v>
      </c>
      <c r="AH83" s="195">
        <f t="shared" ref="AH83:AJ83" si="30">AH24-SUM(AH54)</f>
        <v>0</v>
      </c>
      <c r="AI83" s="195">
        <f t="shared" si="30"/>
        <v>0</v>
      </c>
      <c r="AJ83" s="195">
        <f t="shared" si="30"/>
        <v>0</v>
      </c>
      <c r="AK83" s="195">
        <f t="shared" ref="AK83:AL83" si="31">AK24-SUM(AK54)</f>
        <v>0</v>
      </c>
      <c r="AL83" s="195">
        <f t="shared" si="31"/>
        <v>0</v>
      </c>
    </row>
    <row r="84" spans="2:40" ht="18" x14ac:dyDescent="0.35">
      <c r="B84" s="26" t="s">
        <v>91</v>
      </c>
      <c r="C84" s="26" t="s">
        <v>90</v>
      </c>
      <c r="D84" s="17" t="s">
        <v>295</v>
      </c>
      <c r="E84" s="195">
        <f t="shared" ref="E84:AJ86" si="32">E25-E55</f>
        <v>0</v>
      </c>
      <c r="F84" s="195">
        <f t="shared" si="32"/>
        <v>0</v>
      </c>
      <c r="G84" s="195">
        <f t="shared" si="32"/>
        <v>0</v>
      </c>
      <c r="H84" s="195">
        <f t="shared" si="32"/>
        <v>0</v>
      </c>
      <c r="I84" s="195">
        <f t="shared" si="32"/>
        <v>0</v>
      </c>
      <c r="J84" s="195">
        <f t="shared" si="32"/>
        <v>0</v>
      </c>
      <c r="K84" s="195">
        <f t="shared" si="32"/>
        <v>0</v>
      </c>
      <c r="L84" s="195">
        <f t="shared" si="32"/>
        <v>0</v>
      </c>
      <c r="M84" s="195">
        <f t="shared" si="32"/>
        <v>0</v>
      </c>
      <c r="N84" s="195">
        <f t="shared" si="32"/>
        <v>0</v>
      </c>
      <c r="O84" s="195">
        <f t="shared" si="32"/>
        <v>0</v>
      </c>
      <c r="P84" s="195">
        <f t="shared" si="32"/>
        <v>0</v>
      </c>
      <c r="Q84" s="195">
        <f t="shared" si="32"/>
        <v>0</v>
      </c>
      <c r="R84" s="195">
        <f t="shared" si="32"/>
        <v>0</v>
      </c>
      <c r="S84" s="195">
        <f t="shared" si="32"/>
        <v>0</v>
      </c>
      <c r="T84" s="195">
        <f t="shared" si="32"/>
        <v>0</v>
      </c>
      <c r="U84" s="195">
        <f t="shared" si="32"/>
        <v>0</v>
      </c>
      <c r="V84" s="195">
        <f t="shared" si="32"/>
        <v>0</v>
      </c>
      <c r="W84" s="195">
        <f t="shared" si="32"/>
        <v>0</v>
      </c>
      <c r="X84" s="195">
        <f t="shared" si="32"/>
        <v>0</v>
      </c>
      <c r="Y84" s="195">
        <f t="shared" si="32"/>
        <v>0</v>
      </c>
      <c r="Z84" s="195">
        <f t="shared" si="32"/>
        <v>0</v>
      </c>
      <c r="AA84" s="195">
        <f t="shared" si="32"/>
        <v>0</v>
      </c>
      <c r="AB84" s="195">
        <f t="shared" si="32"/>
        <v>0</v>
      </c>
      <c r="AC84" s="195">
        <f t="shared" si="32"/>
        <v>0</v>
      </c>
      <c r="AD84" s="195">
        <f t="shared" si="32"/>
        <v>0</v>
      </c>
      <c r="AE84" s="195">
        <f t="shared" si="32"/>
        <v>0</v>
      </c>
      <c r="AF84" s="195">
        <f t="shared" si="32"/>
        <v>0</v>
      </c>
      <c r="AG84" s="195">
        <f t="shared" si="32"/>
        <v>0</v>
      </c>
      <c r="AH84" s="195">
        <f t="shared" si="32"/>
        <v>0</v>
      </c>
      <c r="AI84" s="195">
        <f t="shared" si="32"/>
        <v>0</v>
      </c>
      <c r="AJ84" s="195">
        <f t="shared" si="32"/>
        <v>0</v>
      </c>
      <c r="AK84" s="195">
        <f t="shared" ref="AK84:AL84" si="33">AK25-AK55</f>
        <v>0</v>
      </c>
      <c r="AL84" s="195">
        <f t="shared" si="33"/>
        <v>0</v>
      </c>
    </row>
    <row r="85" spans="2:40" ht="18" x14ac:dyDescent="0.35">
      <c r="B85" s="26" t="s">
        <v>64</v>
      </c>
      <c r="C85" s="26" t="s">
        <v>44</v>
      </c>
      <c r="D85" s="17" t="s">
        <v>295</v>
      </c>
      <c r="E85" s="195">
        <f t="shared" si="32"/>
        <v>7.9527624436082078E-5</v>
      </c>
      <c r="F85" s="195">
        <f t="shared" si="32"/>
        <v>8.1507418947524002E-5</v>
      </c>
      <c r="G85" s="195">
        <f t="shared" si="32"/>
        <v>8.0614751340135626E-5</v>
      </c>
      <c r="H85" s="195">
        <f t="shared" si="32"/>
        <v>9.0972672566635993E-5</v>
      </c>
      <c r="I85" s="195">
        <f t="shared" si="32"/>
        <v>9.2792004451780485E-5</v>
      </c>
      <c r="J85" s="195">
        <f t="shared" si="32"/>
        <v>8.7020895961131828E-5</v>
      </c>
      <c r="K85" s="195">
        <f t="shared" si="32"/>
        <v>4.5547242947918676E-5</v>
      </c>
      <c r="L85" s="195">
        <f t="shared" si="32"/>
        <v>0</v>
      </c>
      <c r="M85" s="195">
        <f t="shared" si="32"/>
        <v>0</v>
      </c>
      <c r="N85" s="195">
        <f t="shared" si="32"/>
        <v>-6.8311138079479861E-8</v>
      </c>
      <c r="O85" s="195">
        <f t="shared" si="32"/>
        <v>-6.2515460541590073E-7</v>
      </c>
      <c r="P85" s="195">
        <f t="shared" si="32"/>
        <v>8.7889841893229459E-7</v>
      </c>
      <c r="Q85" s="195">
        <f t="shared" si="32"/>
        <v>1.6519059329311858E-6</v>
      </c>
      <c r="R85" s="195">
        <f t="shared" si="32"/>
        <v>1.6745309494581306E-7</v>
      </c>
      <c r="S85" s="195">
        <f t="shared" si="32"/>
        <v>1.408881331599332E-6</v>
      </c>
      <c r="T85" s="195">
        <f t="shared" si="32"/>
        <v>1.9791937262425563E-6</v>
      </c>
      <c r="U85" s="195">
        <f t="shared" si="32"/>
        <v>1.2421081834190772E-6</v>
      </c>
      <c r="V85" s="195">
        <f t="shared" si="32"/>
        <v>0</v>
      </c>
      <c r="W85" s="195">
        <f t="shared" si="32"/>
        <v>0</v>
      </c>
      <c r="X85" s="195">
        <f t="shared" si="32"/>
        <v>0</v>
      </c>
      <c r="Y85" s="195">
        <f t="shared" si="32"/>
        <v>0</v>
      </c>
      <c r="Z85" s="195">
        <f t="shared" si="32"/>
        <v>0</v>
      </c>
      <c r="AA85" s="195">
        <f t="shared" si="32"/>
        <v>0</v>
      </c>
      <c r="AB85" s="195">
        <f t="shared" si="32"/>
        <v>0</v>
      </c>
      <c r="AC85" s="195">
        <f t="shared" si="32"/>
        <v>0</v>
      </c>
      <c r="AD85" s="195">
        <f t="shared" si="32"/>
        <v>8.657680935405665E-2</v>
      </c>
      <c r="AE85" s="195">
        <f t="shared" si="32"/>
        <v>8.1742312934920847E-2</v>
      </c>
      <c r="AF85" s="195">
        <f t="shared" si="32"/>
        <v>8.1931109936675739E-2</v>
      </c>
      <c r="AG85" s="195">
        <f t="shared" si="32"/>
        <v>8.2102643283079146E-2</v>
      </c>
      <c r="AH85" s="195">
        <f t="shared" si="32"/>
        <v>8.4415308682352475E-2</v>
      </c>
      <c r="AI85" s="195">
        <f t="shared" si="32"/>
        <v>0.13242692246495835</v>
      </c>
      <c r="AJ85" s="195">
        <f t="shared" si="32"/>
        <v>0.15394265662700946</v>
      </c>
      <c r="AK85" s="195">
        <f t="shared" ref="AK85:AL85" si="34">AK26-AK56</f>
        <v>0.11587977907355196</v>
      </c>
      <c r="AL85" s="195">
        <f t="shared" si="34"/>
        <v>-3.7165951466988645E-4</v>
      </c>
    </row>
    <row r="86" spans="2:40" s="47" customFormat="1" ht="18" x14ac:dyDescent="0.35">
      <c r="B86" s="471" t="s">
        <v>67</v>
      </c>
      <c r="C86" s="471"/>
      <c r="D86" s="17" t="s">
        <v>295</v>
      </c>
      <c r="E86" s="196">
        <f t="shared" si="32"/>
        <v>17.078197478436778</v>
      </c>
      <c r="F86" s="196">
        <f t="shared" si="32"/>
        <v>216.86329494980237</v>
      </c>
      <c r="G86" s="196">
        <f t="shared" si="32"/>
        <v>209.48908535245937</v>
      </c>
      <c r="H86" s="196">
        <f t="shared" si="32"/>
        <v>198.35953274651911</v>
      </c>
      <c r="I86" s="196">
        <f t="shared" si="32"/>
        <v>213.87007967835234</v>
      </c>
      <c r="J86" s="196">
        <f t="shared" si="32"/>
        <v>205.75733030047559</v>
      </c>
      <c r="K86" s="196">
        <f t="shared" si="32"/>
        <v>174.52476342367299</v>
      </c>
      <c r="L86" s="196">
        <f t="shared" si="32"/>
        <v>171.30566767928394</v>
      </c>
      <c r="M86" s="196">
        <f t="shared" si="32"/>
        <v>159.4875352744275</v>
      </c>
      <c r="N86" s="196">
        <f t="shared" si="32"/>
        <v>154.81983547779237</v>
      </c>
      <c r="O86" s="196">
        <f t="shared" si="32"/>
        <v>143.72269173942186</v>
      </c>
      <c r="P86" s="196">
        <f t="shared" si="32"/>
        <v>135.59487419320794</v>
      </c>
      <c r="Q86" s="196">
        <f t="shared" si="32"/>
        <v>123.68533849044616</v>
      </c>
      <c r="R86" s="196">
        <f t="shared" si="32"/>
        <v>109.8825183092049</v>
      </c>
      <c r="S86" s="196">
        <f t="shared" si="32"/>
        <v>96.236658156965859</v>
      </c>
      <c r="T86" s="196">
        <f t="shared" si="32"/>
        <v>19.55683826868335</v>
      </c>
      <c r="U86" s="196">
        <f t="shared" si="32"/>
        <v>22.7761572504387</v>
      </c>
      <c r="V86" s="196">
        <f t="shared" si="32"/>
        <v>1.8086209165776381</v>
      </c>
      <c r="W86" s="196">
        <f t="shared" si="32"/>
        <v>-14.771888532995945</v>
      </c>
      <c r="X86" s="196">
        <f t="shared" si="32"/>
        <v>2.1480987367031048</v>
      </c>
      <c r="Y86" s="196">
        <f t="shared" si="32"/>
        <v>-10.065702558968042</v>
      </c>
      <c r="Z86" s="196">
        <f t="shared" si="32"/>
        <v>-12.502758755195828</v>
      </c>
      <c r="AA86" s="196">
        <f t="shared" si="32"/>
        <v>-9.4710336865682621</v>
      </c>
      <c r="AB86" s="196">
        <f t="shared" si="32"/>
        <v>3.6700091756720212</v>
      </c>
      <c r="AC86" s="196">
        <f t="shared" si="32"/>
        <v>-4.7015923781509628</v>
      </c>
      <c r="AD86" s="196">
        <f t="shared" si="32"/>
        <v>-5.4370808906242019</v>
      </c>
      <c r="AE86" s="196">
        <f t="shared" si="32"/>
        <v>25.512403598411765</v>
      </c>
      <c r="AF86" s="196">
        <f t="shared" si="32"/>
        <v>49.666304462531116</v>
      </c>
      <c r="AG86" s="196">
        <f t="shared" si="32"/>
        <v>55.668763046254753</v>
      </c>
      <c r="AH86" s="196">
        <f t="shared" si="32"/>
        <v>85.384688438542071</v>
      </c>
      <c r="AI86" s="196">
        <f t="shared" si="32"/>
        <v>68.977241030574078</v>
      </c>
      <c r="AJ86" s="196">
        <f t="shared" si="32"/>
        <v>89.873672397217888</v>
      </c>
      <c r="AK86" s="196">
        <f t="shared" ref="AK86:AL86" si="35">AK27-AK57</f>
        <v>107.3955819394032</v>
      </c>
      <c r="AL86" s="196">
        <f t="shared" si="35"/>
        <v>83.324475490884652</v>
      </c>
    </row>
    <row r="87" spans="2:40" x14ac:dyDescent="0.25">
      <c r="AG87" s="17"/>
      <c r="AH87" s="17"/>
    </row>
    <row r="88" spans="2:40" x14ac:dyDescent="0.25">
      <c r="AG88" s="17"/>
      <c r="AH88" s="17"/>
    </row>
    <row r="89" spans="2:40" s="50" customFormat="1" x14ac:dyDescent="0.25">
      <c r="B89" s="181" t="s">
        <v>5</v>
      </c>
      <c r="C89" s="181" t="s">
        <v>92</v>
      </c>
      <c r="D89" s="181" t="s">
        <v>66</v>
      </c>
      <c r="E89" s="181">
        <v>1990</v>
      </c>
      <c r="F89" s="181">
        <v>1991</v>
      </c>
      <c r="G89" s="181">
        <v>1992</v>
      </c>
      <c r="H89" s="181">
        <v>1993</v>
      </c>
      <c r="I89" s="181">
        <v>1994</v>
      </c>
      <c r="J89" s="181">
        <v>1995</v>
      </c>
      <c r="K89" s="181">
        <v>1996</v>
      </c>
      <c r="L89" s="181">
        <v>1997</v>
      </c>
      <c r="M89" s="181">
        <v>1998</v>
      </c>
      <c r="N89" s="181">
        <v>1999</v>
      </c>
      <c r="O89" s="181">
        <v>2000</v>
      </c>
      <c r="P89" s="181">
        <v>2001</v>
      </c>
      <c r="Q89" s="181">
        <v>2002</v>
      </c>
      <c r="R89" s="181">
        <v>2003</v>
      </c>
      <c r="S89" s="181">
        <v>2004</v>
      </c>
      <c r="T89" s="181">
        <v>2005</v>
      </c>
      <c r="U89" s="181">
        <v>2006</v>
      </c>
      <c r="V89" s="181">
        <v>2007</v>
      </c>
      <c r="W89" s="181">
        <v>2008</v>
      </c>
      <c r="X89" s="181">
        <v>2009</v>
      </c>
      <c r="Y89" s="181">
        <v>2010</v>
      </c>
      <c r="Z89" s="181">
        <v>2011</v>
      </c>
      <c r="AA89" s="181">
        <v>2012</v>
      </c>
      <c r="AB89" s="181">
        <v>2013</v>
      </c>
      <c r="AC89" s="181">
        <v>2014</v>
      </c>
      <c r="AD89" s="181">
        <v>2015</v>
      </c>
      <c r="AE89" s="181">
        <v>2016</v>
      </c>
      <c r="AF89" s="181">
        <v>2017</v>
      </c>
      <c r="AG89" s="181">
        <v>2018</v>
      </c>
      <c r="AH89" s="181">
        <v>2019</v>
      </c>
      <c r="AI89" s="181">
        <v>2020</v>
      </c>
      <c r="AJ89" s="181">
        <v>2021</v>
      </c>
      <c r="AK89" s="181">
        <v>2022</v>
      </c>
      <c r="AL89" s="181">
        <v>2023</v>
      </c>
    </row>
    <row r="90" spans="2:40" x14ac:dyDescent="0.25">
      <c r="B90" s="26" t="s">
        <v>45</v>
      </c>
      <c r="C90" s="26" t="s">
        <v>25</v>
      </c>
      <c r="D90" s="17" t="s">
        <v>93</v>
      </c>
      <c r="E90" s="468">
        <f>IFERROR((E2-E32)/E32,"")</f>
        <v>2.2683270025607685E-7</v>
      </c>
      <c r="F90" s="468">
        <f t="shared" ref="F90:AJ92" si="36">IFERROR((F2-F32)/F32,"")</f>
        <v>2.0285777248509804E-7</v>
      </c>
      <c r="G90" s="468">
        <f t="shared" si="36"/>
        <v>1.8492059496542629E-7</v>
      </c>
      <c r="H90" s="468">
        <f t="shared" si="36"/>
        <v>2.3313817768822254E-7</v>
      </c>
      <c r="I90" s="468">
        <f t="shared" si="36"/>
        <v>2.228732625545416E-7</v>
      </c>
      <c r="J90" s="468">
        <f t="shared" si="36"/>
        <v>2.3778348596368078E-7</v>
      </c>
      <c r="K90" s="468">
        <f t="shared" si="36"/>
        <v>2.8266130745782427E-7</v>
      </c>
      <c r="L90" s="468">
        <f t="shared" si="36"/>
        <v>2.8266126183850464E-7</v>
      </c>
      <c r="M90" s="468">
        <f t="shared" si="36"/>
        <v>2.6448842822712937E-7</v>
      </c>
      <c r="N90" s="468">
        <f t="shared" si="36"/>
        <v>2.8396984180076639E-7</v>
      </c>
      <c r="O90" s="468">
        <f t="shared" si="36"/>
        <v>3.3640658126085345E-7</v>
      </c>
      <c r="P90" s="468">
        <f t="shared" si="36"/>
        <v>3.1767556397597648E-7</v>
      </c>
      <c r="Q90" s="468">
        <f t="shared" si="36"/>
        <v>4.5999397365435354E-7</v>
      </c>
      <c r="R90" s="468">
        <f t="shared" si="36"/>
        <v>6.5030862547037708E-7</v>
      </c>
      <c r="S90" s="468">
        <f t="shared" si="36"/>
        <v>6.6959598727988135E-7</v>
      </c>
      <c r="T90" s="468">
        <f t="shared" si="36"/>
        <v>5.8264153499530409E-7</v>
      </c>
      <c r="U90" s="468">
        <f t="shared" si="36"/>
        <v>7.6580986368806872E-7</v>
      </c>
      <c r="V90" s="468">
        <f t="shared" si="36"/>
        <v>8.9957150614689469E-7</v>
      </c>
      <c r="W90" s="468">
        <f t="shared" si="36"/>
        <v>1.1014498584561317E-6</v>
      </c>
      <c r="X90" s="468">
        <f t="shared" si="36"/>
        <v>1.2030927686167935E-6</v>
      </c>
      <c r="Y90" s="468">
        <f t="shared" si="36"/>
        <v>1.3390641727624678E-6</v>
      </c>
      <c r="Z90" s="468">
        <f t="shared" si="36"/>
        <v>-1.7671786960580815E-5</v>
      </c>
      <c r="AA90" s="468">
        <f t="shared" si="36"/>
        <v>-4.3401691178826277E-5</v>
      </c>
      <c r="AB90" s="468">
        <f t="shared" si="36"/>
        <v>1.231738330217889E-6</v>
      </c>
      <c r="AC90" s="468">
        <f t="shared" si="36"/>
        <v>1.1921074970829865E-6</v>
      </c>
      <c r="AD90" s="468">
        <f t="shared" si="36"/>
        <v>1.0708378094705567E-6</v>
      </c>
      <c r="AE90" s="468">
        <f t="shared" si="36"/>
        <v>1.3110301104277688E-6</v>
      </c>
      <c r="AF90" s="468">
        <f t="shared" si="36"/>
        <v>-4.2491621150184914E-4</v>
      </c>
      <c r="AG90" s="468">
        <f t="shared" si="36"/>
        <v>-1.0416836282981098E-3</v>
      </c>
      <c r="AH90" s="468">
        <f t="shared" si="36"/>
        <v>-1.1478940143040523E-3</v>
      </c>
      <c r="AI90" s="468">
        <f t="shared" si="36"/>
        <v>-1.3451463958597078E-3</v>
      </c>
      <c r="AJ90" s="468">
        <f t="shared" si="36"/>
        <v>-1.0692498332350697E-3</v>
      </c>
      <c r="AK90" s="468">
        <f t="shared" ref="AK90:AL90" si="37">IFERROR((AK2-AK32)/AK32,"")</f>
        <v>-1.0709519103757673E-3</v>
      </c>
      <c r="AL90" s="468">
        <f t="shared" si="37"/>
        <v>-1.4097233843948028E-3</v>
      </c>
      <c r="AN90" s="472"/>
    </row>
    <row r="91" spans="2:40" x14ac:dyDescent="0.25">
      <c r="B91" s="26" t="s">
        <v>46</v>
      </c>
      <c r="C91" s="26" t="s">
        <v>26</v>
      </c>
      <c r="D91" s="17" t="s">
        <v>93</v>
      </c>
      <c r="E91" s="468">
        <f>IFERROR((E3-E33)/E33,"")</f>
        <v>0</v>
      </c>
      <c r="F91" s="468">
        <f t="shared" si="36"/>
        <v>0</v>
      </c>
      <c r="G91" s="468">
        <f t="shared" si="36"/>
        <v>0</v>
      </c>
      <c r="H91" s="468">
        <f t="shared" si="36"/>
        <v>0</v>
      </c>
      <c r="I91" s="468">
        <f t="shared" si="36"/>
        <v>0</v>
      </c>
      <c r="J91" s="468">
        <f t="shared" si="36"/>
        <v>0</v>
      </c>
      <c r="K91" s="468">
        <f t="shared" si="36"/>
        <v>0</v>
      </c>
      <c r="L91" s="468">
        <f t="shared" si="36"/>
        <v>0</v>
      </c>
      <c r="M91" s="468">
        <f t="shared" si="36"/>
        <v>0</v>
      </c>
      <c r="N91" s="468">
        <f t="shared" si="36"/>
        <v>0</v>
      </c>
      <c r="O91" s="468">
        <f t="shared" si="36"/>
        <v>0</v>
      </c>
      <c r="P91" s="468">
        <f t="shared" si="36"/>
        <v>0</v>
      </c>
      <c r="Q91" s="468">
        <f t="shared" si="36"/>
        <v>0</v>
      </c>
      <c r="R91" s="468">
        <f t="shared" si="36"/>
        <v>0</v>
      </c>
      <c r="S91" s="468">
        <f t="shared" si="36"/>
        <v>0</v>
      </c>
      <c r="T91" s="468">
        <f t="shared" si="36"/>
        <v>0</v>
      </c>
      <c r="U91" s="468">
        <f t="shared" si="36"/>
        <v>0</v>
      </c>
      <c r="V91" s="468">
        <f t="shared" si="36"/>
        <v>0</v>
      </c>
      <c r="W91" s="468">
        <f t="shared" si="36"/>
        <v>0</v>
      </c>
      <c r="X91" s="468">
        <f t="shared" si="36"/>
        <v>0</v>
      </c>
      <c r="Y91" s="468">
        <f t="shared" si="36"/>
        <v>2.911657126779444E-8</v>
      </c>
      <c r="Z91" s="468">
        <f t="shared" si="36"/>
        <v>7.7247582381003808E-8</v>
      </c>
      <c r="AA91" s="468">
        <f t="shared" si="36"/>
        <v>8.215455298163036E-8</v>
      </c>
      <c r="AB91" s="468">
        <f t="shared" si="36"/>
        <v>8.3246546783851302E-8</v>
      </c>
      <c r="AC91" s="468">
        <f t="shared" si="36"/>
        <v>8.5554763632971642E-8</v>
      </c>
      <c r="AD91" s="468">
        <f t="shared" si="36"/>
        <v>5.2938265531167435E-8</v>
      </c>
      <c r="AE91" s="468">
        <f t="shared" si="36"/>
        <v>7.5446361754850059E-8</v>
      </c>
      <c r="AF91" s="468">
        <f t="shared" si="36"/>
        <v>6.3545111391044271E-8</v>
      </c>
      <c r="AG91" s="468">
        <f t="shared" si="36"/>
        <v>5.5446776352863399E-8</v>
      </c>
      <c r="AH91" s="468">
        <f t="shared" si="36"/>
        <v>6.9995353084755674E-8</v>
      </c>
      <c r="AI91" s="468">
        <f t="shared" si="36"/>
        <v>6.3056978413288345E-8</v>
      </c>
      <c r="AJ91" s="468">
        <f t="shared" si="36"/>
        <v>4.898133132973997E-8</v>
      </c>
      <c r="AK91" s="468">
        <f t="shared" ref="AK91:AL91" si="38">IFERROR((AK3-AK33)/AK33,"")</f>
        <v>6.8113297906653372E-7</v>
      </c>
      <c r="AL91" s="468">
        <f t="shared" si="38"/>
        <v>1.8306739368091658E-7</v>
      </c>
      <c r="AN91" s="472"/>
    </row>
    <row r="92" spans="2:40" x14ac:dyDescent="0.25">
      <c r="B92" s="26" t="s">
        <v>47</v>
      </c>
      <c r="C92" s="26" t="s">
        <v>27</v>
      </c>
      <c r="D92" s="17" t="s">
        <v>93</v>
      </c>
      <c r="E92" s="468">
        <f t="shared" ref="E92:AE92" si="39">IFERROR((E4-E34)/E34,"")</f>
        <v>0</v>
      </c>
      <c r="F92" s="468">
        <f t="shared" si="39"/>
        <v>0</v>
      </c>
      <c r="G92" s="468">
        <f t="shared" si="39"/>
        <v>0</v>
      </c>
      <c r="H92" s="468">
        <f t="shared" si="39"/>
        <v>0</v>
      </c>
      <c r="I92" s="468">
        <f t="shared" si="39"/>
        <v>0</v>
      </c>
      <c r="J92" s="468">
        <f t="shared" si="39"/>
        <v>0</v>
      </c>
      <c r="K92" s="468">
        <f t="shared" si="39"/>
        <v>0</v>
      </c>
      <c r="L92" s="468">
        <f t="shared" si="39"/>
        <v>0</v>
      </c>
      <c r="M92" s="468">
        <f t="shared" si="39"/>
        <v>0</v>
      </c>
      <c r="N92" s="468">
        <f t="shared" si="39"/>
        <v>0</v>
      </c>
      <c r="O92" s="468">
        <f t="shared" si="39"/>
        <v>0</v>
      </c>
      <c r="P92" s="468">
        <f t="shared" si="39"/>
        <v>0</v>
      </c>
      <c r="Q92" s="468">
        <f t="shared" si="39"/>
        <v>0</v>
      </c>
      <c r="R92" s="468">
        <f t="shared" si="39"/>
        <v>0</v>
      </c>
      <c r="S92" s="468">
        <f t="shared" si="39"/>
        <v>0</v>
      </c>
      <c r="T92" s="468">
        <f t="shared" si="39"/>
        <v>-2.7472032898839603E-3</v>
      </c>
      <c r="U92" s="468">
        <f t="shared" si="39"/>
        <v>-2.578032295730474E-3</v>
      </c>
      <c r="V92" s="468">
        <f t="shared" si="39"/>
        <v>-3.8856864201412015E-3</v>
      </c>
      <c r="W92" s="468">
        <f t="shared" si="39"/>
        <v>-1.6754494160250069E-4</v>
      </c>
      <c r="X92" s="468">
        <f t="shared" si="39"/>
        <v>0</v>
      </c>
      <c r="Y92" s="468">
        <f t="shared" si="39"/>
        <v>0</v>
      </c>
      <c r="Z92" s="468">
        <f t="shared" si="39"/>
        <v>0</v>
      </c>
      <c r="AA92" s="468">
        <f t="shared" si="39"/>
        <v>0</v>
      </c>
      <c r="AB92" s="468">
        <f t="shared" si="39"/>
        <v>0</v>
      </c>
      <c r="AC92" s="468">
        <f t="shared" si="39"/>
        <v>0</v>
      </c>
      <c r="AD92" s="468">
        <f t="shared" si="39"/>
        <v>0</v>
      </c>
      <c r="AE92" s="468">
        <f t="shared" si="39"/>
        <v>0</v>
      </c>
      <c r="AF92" s="468">
        <f t="shared" si="36"/>
        <v>3.7908223715154184E-3</v>
      </c>
      <c r="AG92" s="468">
        <f t="shared" si="36"/>
        <v>0</v>
      </c>
      <c r="AH92" s="468">
        <f t="shared" si="36"/>
        <v>0</v>
      </c>
      <c r="AI92" s="468">
        <f t="shared" si="36"/>
        <v>0</v>
      </c>
      <c r="AJ92" s="468">
        <f t="shared" si="36"/>
        <v>0</v>
      </c>
      <c r="AK92" s="468">
        <f t="shared" ref="AK92:AL92" si="40">IFERROR((AK4-AK34)/AK34,"")</f>
        <v>0</v>
      </c>
      <c r="AL92" s="468">
        <f t="shared" si="40"/>
        <v>0</v>
      </c>
      <c r="AN92" s="472"/>
    </row>
    <row r="93" spans="2:40" x14ac:dyDescent="0.25">
      <c r="B93" s="26"/>
      <c r="C93" s="26"/>
      <c r="E93" s="468"/>
      <c r="F93" s="468"/>
      <c r="G93" s="468"/>
      <c r="H93" s="468"/>
      <c r="I93" s="468"/>
      <c r="J93" s="468"/>
      <c r="K93" s="468"/>
      <c r="L93" s="468"/>
      <c r="M93" s="468"/>
      <c r="N93" s="468"/>
      <c r="O93" s="468"/>
      <c r="P93" s="468"/>
      <c r="Q93" s="468"/>
      <c r="R93" s="468"/>
      <c r="S93" s="468"/>
      <c r="T93" s="468"/>
      <c r="U93" s="468"/>
      <c r="V93" s="468"/>
      <c r="W93" s="468"/>
      <c r="X93" s="468"/>
      <c r="Y93" s="468"/>
      <c r="Z93" s="468"/>
      <c r="AA93" s="468"/>
      <c r="AB93" s="468"/>
      <c r="AC93" s="468"/>
      <c r="AD93" s="468"/>
      <c r="AE93" s="468"/>
      <c r="AF93" s="468"/>
      <c r="AG93" s="468"/>
      <c r="AH93" s="468"/>
      <c r="AI93" s="468"/>
      <c r="AJ93" s="468"/>
      <c r="AK93" s="468"/>
      <c r="AL93" s="468"/>
      <c r="AN93" s="472"/>
    </row>
    <row r="94" spans="2:40" x14ac:dyDescent="0.25">
      <c r="B94" s="26" t="s">
        <v>48</v>
      </c>
      <c r="C94" s="26" t="s">
        <v>28</v>
      </c>
      <c r="D94" s="17" t="s">
        <v>93</v>
      </c>
      <c r="E94" s="468">
        <f t="shared" ref="E94:AJ100" si="41">IFERROR((E6-E36)/E36,"")</f>
        <v>0</v>
      </c>
      <c r="F94" s="468">
        <f t="shared" si="41"/>
        <v>0</v>
      </c>
      <c r="G94" s="468">
        <f t="shared" si="41"/>
        <v>0</v>
      </c>
      <c r="H94" s="468">
        <f t="shared" si="41"/>
        <v>9.695878641927057E-10</v>
      </c>
      <c r="I94" s="468">
        <f t="shared" si="41"/>
        <v>6.2773495082175729E-10</v>
      </c>
      <c r="J94" s="468">
        <f t="shared" si="41"/>
        <v>1.6970443323888592E-8</v>
      </c>
      <c r="K94" s="468">
        <f t="shared" si="41"/>
        <v>7.2794072202805303E-8</v>
      </c>
      <c r="L94" s="468">
        <f t="shared" si="41"/>
        <v>1.3577113880007614E-7</v>
      </c>
      <c r="M94" s="468">
        <f t="shared" si="41"/>
        <v>2.1191068871804376E-7</v>
      </c>
      <c r="N94" s="468">
        <f t="shared" si="41"/>
        <v>2.3354055140827771E-7</v>
      </c>
      <c r="O94" s="468">
        <f t="shared" si="41"/>
        <v>-7.5781446109930125E-6</v>
      </c>
      <c r="P94" s="468">
        <f t="shared" si="41"/>
        <v>-2.3162726771454093E-6</v>
      </c>
      <c r="Q94" s="468">
        <f t="shared" si="41"/>
        <v>5.855480240174197E-6</v>
      </c>
      <c r="R94" s="468">
        <f t="shared" si="41"/>
        <v>3.6249320913334915E-6</v>
      </c>
      <c r="S94" s="468">
        <f t="shared" si="41"/>
        <v>1.7930518746380486E-5</v>
      </c>
      <c r="T94" s="468">
        <f t="shared" si="41"/>
        <v>2.7620265439947024E-5</v>
      </c>
      <c r="U94" s="468">
        <f t="shared" si="41"/>
        <v>9.6867554209272637E-6</v>
      </c>
      <c r="V94" s="468">
        <f t="shared" si="41"/>
        <v>0</v>
      </c>
      <c r="W94" s="468">
        <f t="shared" si="41"/>
        <v>0</v>
      </c>
      <c r="X94" s="468">
        <f t="shared" si="41"/>
        <v>0</v>
      </c>
      <c r="Y94" s="468">
        <f t="shared" si="41"/>
        <v>0</v>
      </c>
      <c r="Z94" s="468">
        <f t="shared" si="41"/>
        <v>0</v>
      </c>
      <c r="AA94" s="468">
        <f t="shared" si="41"/>
        <v>0</v>
      </c>
      <c r="AB94" s="468">
        <f t="shared" si="41"/>
        <v>0</v>
      </c>
      <c r="AC94" s="468">
        <f t="shared" si="41"/>
        <v>0</v>
      </c>
      <c r="AD94" s="468">
        <f t="shared" si="41"/>
        <v>0</v>
      </c>
      <c r="AE94" s="468">
        <f t="shared" si="41"/>
        <v>0</v>
      </c>
      <c r="AF94" s="468">
        <f t="shared" si="41"/>
        <v>0</v>
      </c>
      <c r="AG94" s="468">
        <f t="shared" si="41"/>
        <v>0</v>
      </c>
      <c r="AH94" s="468">
        <f t="shared" si="41"/>
        <v>0</v>
      </c>
      <c r="AI94" s="468">
        <f t="shared" si="41"/>
        <v>0</v>
      </c>
      <c r="AJ94" s="468">
        <f t="shared" si="41"/>
        <v>0</v>
      </c>
      <c r="AK94" s="468">
        <f t="shared" ref="AK94:AL94" si="42">IFERROR((AK6-AK36)/AK36,"")</f>
        <v>0</v>
      </c>
      <c r="AL94" s="468">
        <f t="shared" si="42"/>
        <v>0</v>
      </c>
      <c r="AN94" s="472"/>
    </row>
    <row r="95" spans="2:40" x14ac:dyDescent="0.25">
      <c r="B95" s="26" t="s">
        <v>49</v>
      </c>
      <c r="C95" s="26" t="s">
        <v>29</v>
      </c>
      <c r="D95" s="17" t="s">
        <v>93</v>
      </c>
      <c r="E95" s="468">
        <f t="shared" si="41"/>
        <v>9.1443316101631631E-6</v>
      </c>
      <c r="F95" s="468">
        <f t="shared" si="41"/>
        <v>9.9697451587398931E-3</v>
      </c>
      <c r="G95" s="468">
        <f t="shared" si="41"/>
        <v>8.4854385014719348E-3</v>
      </c>
      <c r="H95" s="468">
        <f t="shared" si="41"/>
        <v>8.2310828636503516E-3</v>
      </c>
      <c r="I95" s="468">
        <f t="shared" si="41"/>
        <v>7.8046726740590667E-3</v>
      </c>
      <c r="J95" s="468">
        <f t="shared" si="41"/>
        <v>8.624036675383237E-3</v>
      </c>
      <c r="K95" s="468">
        <f t="shared" si="41"/>
        <v>8.3931832926992748E-3</v>
      </c>
      <c r="L95" s="468">
        <f t="shared" si="41"/>
        <v>7.9898295670519006E-3</v>
      </c>
      <c r="M95" s="468">
        <f t="shared" si="41"/>
        <v>7.99635800879968E-3</v>
      </c>
      <c r="N95" s="468">
        <f t="shared" si="41"/>
        <v>8.1973903111635157E-3</v>
      </c>
      <c r="O95" s="468">
        <f t="shared" si="41"/>
        <v>7.5494383907139095E-3</v>
      </c>
      <c r="P95" s="468">
        <f t="shared" si="41"/>
        <v>4.3016610963413247E-3</v>
      </c>
      <c r="Q95" s="468">
        <f t="shared" si="41"/>
        <v>5.5732192315598762E-3</v>
      </c>
      <c r="R95" s="468">
        <f t="shared" si="41"/>
        <v>6.6607339037595614E-3</v>
      </c>
      <c r="S95" s="468">
        <f t="shared" si="41"/>
        <v>6.5268738290986958E-3</v>
      </c>
      <c r="T95" s="468">
        <f t="shared" si="41"/>
        <v>6.0704810792147363E-3</v>
      </c>
      <c r="U95" s="468">
        <f t="shared" si="41"/>
        <v>5.3697480289990373E-3</v>
      </c>
      <c r="V95" s="468">
        <f t="shared" si="41"/>
        <v>5.2938198204499614E-3</v>
      </c>
      <c r="W95" s="468">
        <f t="shared" si="41"/>
        <v>7.2349034069521551E-3</v>
      </c>
      <c r="X95" s="468">
        <f t="shared" si="41"/>
        <v>5.0946725179094538E-3</v>
      </c>
      <c r="Y95" s="468">
        <f t="shared" si="41"/>
        <v>-4.0296976584796088E-4</v>
      </c>
      <c r="Z95" s="468">
        <f t="shared" si="41"/>
        <v>1.8721911897689974E-3</v>
      </c>
      <c r="AA95" s="468">
        <f t="shared" si="41"/>
        <v>7.6639643568137739E-4</v>
      </c>
      <c r="AB95" s="468">
        <f t="shared" si="41"/>
        <v>3.7346559546201281E-3</v>
      </c>
      <c r="AC95" s="468">
        <f t="shared" si="41"/>
        <v>1.7850856660403404E-2</v>
      </c>
      <c r="AD95" s="468">
        <f t="shared" si="41"/>
        <v>5.1589396008017482E-3</v>
      </c>
      <c r="AE95" s="468">
        <f t="shared" si="41"/>
        <v>-1.0797348258550633E-3</v>
      </c>
      <c r="AF95" s="468">
        <f t="shared" si="41"/>
        <v>-6.2047674539881274E-3</v>
      </c>
      <c r="AG95" s="468">
        <f t="shared" si="41"/>
        <v>-4.4133144030407273E-3</v>
      </c>
      <c r="AH95" s="468">
        <f t="shared" si="41"/>
        <v>-2.5618457622361111E-3</v>
      </c>
      <c r="AI95" s="468">
        <f t="shared" si="41"/>
        <v>-1.7388212153959592E-2</v>
      </c>
      <c r="AJ95" s="468">
        <f t="shared" si="41"/>
        <v>-1.219267923240256E-2</v>
      </c>
      <c r="AK95" s="468">
        <f t="shared" ref="AK95:AL95" si="43">IFERROR((AK7-AK37)/AK37,"")</f>
        <v>1.4162014109754074E-2</v>
      </c>
      <c r="AL95" s="468">
        <f t="shared" si="43"/>
        <v>-2.7831724657007336E-3</v>
      </c>
      <c r="AN95" s="472"/>
    </row>
    <row r="96" spans="2:40" x14ac:dyDescent="0.25">
      <c r="B96" s="26" t="s">
        <v>50</v>
      </c>
      <c r="C96" s="26" t="s">
        <v>30</v>
      </c>
      <c r="D96" s="17" t="s">
        <v>93</v>
      </c>
      <c r="E96" s="468">
        <f t="shared" si="41"/>
        <v>9.6959401428173001E-5</v>
      </c>
      <c r="F96" s="468">
        <f t="shared" si="41"/>
        <v>3.8215956799743857E-2</v>
      </c>
      <c r="G96" s="468">
        <f t="shared" si="41"/>
        <v>3.9549022794486945E-2</v>
      </c>
      <c r="H96" s="468">
        <f t="shared" si="41"/>
        <v>3.7987154356870237E-2</v>
      </c>
      <c r="I96" s="468">
        <f t="shared" si="41"/>
        <v>4.1927528668497575E-2</v>
      </c>
      <c r="J96" s="468">
        <f t="shared" si="41"/>
        <v>4.4605918054017181E-2</v>
      </c>
      <c r="K96" s="468">
        <f t="shared" si="41"/>
        <v>4.2424900622248796E-2</v>
      </c>
      <c r="L96" s="468">
        <f t="shared" si="41"/>
        <v>4.3212817600653826E-2</v>
      </c>
      <c r="M96" s="468">
        <f t="shared" si="41"/>
        <v>4.2717652652371596E-2</v>
      </c>
      <c r="N96" s="468">
        <f t="shared" si="41"/>
        <v>3.9720895020809104E-2</v>
      </c>
      <c r="O96" s="468">
        <f t="shared" si="41"/>
        <v>3.2284221580624876E-2</v>
      </c>
      <c r="P96" s="468">
        <f t="shared" si="41"/>
        <v>3.3976321797264848E-2</v>
      </c>
      <c r="Q96" s="468">
        <f t="shared" si="41"/>
        <v>4.0746470132346856E-2</v>
      </c>
      <c r="R96" s="468">
        <f t="shared" si="41"/>
        <v>4.5895247624582837E-2</v>
      </c>
      <c r="S96" s="468">
        <f t="shared" si="41"/>
        <v>4.758471910963645E-2</v>
      </c>
      <c r="T96" s="468">
        <f t="shared" si="41"/>
        <v>4.5727707465747398E-2</v>
      </c>
      <c r="U96" s="468">
        <f t="shared" si="41"/>
        <v>3.5487220306249775E-2</v>
      </c>
      <c r="V96" s="468">
        <f t="shared" si="41"/>
        <v>4.0885032558720169E-2</v>
      </c>
      <c r="W96" s="468">
        <f t="shared" si="41"/>
        <v>5.4217070470389081E-2</v>
      </c>
      <c r="X96" s="468">
        <f t="shared" si="41"/>
        <v>-2.6613669842318386E-4</v>
      </c>
      <c r="Y96" s="468">
        <f t="shared" si="41"/>
        <v>3.0564968423896022E-3</v>
      </c>
      <c r="Z96" s="468">
        <f t="shared" si="41"/>
        <v>6.9892137512357188E-3</v>
      </c>
      <c r="AA96" s="468">
        <f t="shared" si="41"/>
        <v>7.9196386775430734E-3</v>
      </c>
      <c r="AB96" s="468">
        <f t="shared" si="41"/>
        <v>9.09814688995381E-3</v>
      </c>
      <c r="AC96" s="468">
        <f t="shared" si="41"/>
        <v>-7.0320491823714397E-6</v>
      </c>
      <c r="AD96" s="468">
        <f t="shared" si="41"/>
        <v>-1.7856758503466758E-2</v>
      </c>
      <c r="AE96" s="468">
        <f t="shared" si="41"/>
        <v>-9.2810043553357598E-3</v>
      </c>
      <c r="AF96" s="468">
        <f t="shared" si="41"/>
        <v>2.3904117191165752E-2</v>
      </c>
      <c r="AG96" s="468">
        <f t="shared" si="41"/>
        <v>1.987033567072263E-2</v>
      </c>
      <c r="AH96" s="468">
        <f t="shared" si="41"/>
        <v>2.1003196033731512E-2</v>
      </c>
      <c r="AI96" s="468">
        <f t="shared" si="41"/>
        <v>3.4055768021066038E-2</v>
      </c>
      <c r="AJ96" s="468">
        <f t="shared" si="41"/>
        <v>3.5955423989072572E-3</v>
      </c>
      <c r="AK96" s="468">
        <f t="shared" ref="AK96:AL96" si="44">IFERROR((AK8-AK38)/AK38,"")</f>
        <v>3.530191167428072E-2</v>
      </c>
      <c r="AL96" s="468">
        <f t="shared" si="44"/>
        <v>5.0025832297103959E-2</v>
      </c>
      <c r="AN96" s="472"/>
    </row>
    <row r="97" spans="2:40" x14ac:dyDescent="0.25">
      <c r="B97" s="26" t="s">
        <v>51</v>
      </c>
      <c r="C97" s="26" t="s">
        <v>31</v>
      </c>
      <c r="D97" s="17" t="s">
        <v>93</v>
      </c>
      <c r="E97" s="468">
        <f t="shared" si="41"/>
        <v>0</v>
      </c>
      <c r="F97" s="468">
        <f t="shared" si="41"/>
        <v>0.25708152768254128</v>
      </c>
      <c r="G97" s="468">
        <f t="shared" si="41"/>
        <v>0.21350560564380436</v>
      </c>
      <c r="H97" s="468">
        <f t="shared" si="41"/>
        <v>0.17404122579486447</v>
      </c>
      <c r="I97" s="468">
        <f t="shared" si="41"/>
        <v>0.16440988962608952</v>
      </c>
      <c r="J97" s="468">
        <f t="shared" si="41"/>
        <v>0.14860379808137372</v>
      </c>
      <c r="K97" s="468">
        <f t="shared" si="41"/>
        <v>0.12463216450004483</v>
      </c>
      <c r="L97" s="468">
        <f t="shared" si="41"/>
        <v>0.11377503157296659</v>
      </c>
      <c r="M97" s="468">
        <f t="shared" si="41"/>
        <v>9.9038652556496756E-2</v>
      </c>
      <c r="N97" s="468">
        <f t="shared" si="41"/>
        <v>9.9117889349911392E-2</v>
      </c>
      <c r="O97" s="468">
        <f t="shared" si="41"/>
        <v>8.5776474693739127E-2</v>
      </c>
      <c r="P97" s="468">
        <f t="shared" si="41"/>
        <v>7.6122654258691247E-2</v>
      </c>
      <c r="Q97" s="468">
        <f t="shared" si="41"/>
        <v>7.5478127726570768E-2</v>
      </c>
      <c r="R97" s="468">
        <f t="shared" si="41"/>
        <v>6.8369175758756354E-2</v>
      </c>
      <c r="S97" s="468">
        <f t="shared" si="41"/>
        <v>5.8014805541230556E-2</v>
      </c>
      <c r="T97" s="468">
        <f t="shared" si="41"/>
        <v>0.1532140913590411</v>
      </c>
      <c r="U97" s="468">
        <f t="shared" si="41"/>
        <v>0.14699099856143086</v>
      </c>
      <c r="V97" s="468">
        <f t="shared" si="41"/>
        <v>0.19299569884202628</v>
      </c>
      <c r="W97" s="468">
        <f t="shared" si="41"/>
        <v>0.11547999176607579</v>
      </c>
      <c r="X97" s="468">
        <f t="shared" si="41"/>
        <v>-8.2171841773287339E-3</v>
      </c>
      <c r="Y97" s="468">
        <f t="shared" si="41"/>
        <v>6.729594569592579E-3</v>
      </c>
      <c r="Z97" s="468">
        <f t="shared" si="41"/>
        <v>-1.1288028729551477E-2</v>
      </c>
      <c r="AA97" s="468">
        <f t="shared" si="41"/>
        <v>-1.9700067266468797E-2</v>
      </c>
      <c r="AB97" s="468">
        <f t="shared" si="41"/>
        <v>-0.16909111075127917</v>
      </c>
      <c r="AC97" s="468">
        <f t="shared" si="41"/>
        <v>-0.2966163435071697</v>
      </c>
      <c r="AD97" s="468">
        <f t="shared" si="41"/>
        <v>0.1762938367066251</v>
      </c>
      <c r="AE97" s="468">
        <f t="shared" si="41"/>
        <v>3.7622400561540222E-4</v>
      </c>
      <c r="AF97" s="468">
        <f t="shared" si="41"/>
        <v>2.7042364807181841E-2</v>
      </c>
      <c r="AG97" s="468">
        <f t="shared" si="41"/>
        <v>-3.9985779924166825E-2</v>
      </c>
      <c r="AH97" s="468">
        <f t="shared" si="41"/>
        <v>3.8528793702638064E-2</v>
      </c>
      <c r="AI97" s="468">
        <f t="shared" si="41"/>
        <v>-5.3049383510493729E-2</v>
      </c>
      <c r="AJ97" s="468">
        <f t="shared" si="41"/>
        <v>2.633780532718712E-2</v>
      </c>
      <c r="AK97" s="468">
        <f t="shared" ref="AK97:AL97" si="45">IFERROR((AK9-AK39)/AK39,"")</f>
        <v>-3.7660523822583029E-3</v>
      </c>
      <c r="AL97" s="468">
        <f t="shared" si="45"/>
        <v>-0.19051841095269539</v>
      </c>
      <c r="AN97" s="472"/>
    </row>
    <row r="98" spans="2:40" x14ac:dyDescent="0.25">
      <c r="B98" s="26" t="s">
        <v>52</v>
      </c>
      <c r="C98" s="26" t="s">
        <v>32</v>
      </c>
      <c r="D98" s="17" t="s">
        <v>93</v>
      </c>
      <c r="E98" s="468">
        <f t="shared" si="41"/>
        <v>5.5229843859725304E-5</v>
      </c>
      <c r="F98" s="468">
        <f t="shared" si="41"/>
        <v>3.8409066522512234E-2</v>
      </c>
      <c r="G98" s="468">
        <f t="shared" si="41"/>
        <v>4.2249142540096561E-2</v>
      </c>
      <c r="H98" s="468">
        <f t="shared" si="41"/>
        <v>3.9417252712616688E-2</v>
      </c>
      <c r="I98" s="468">
        <f t="shared" si="41"/>
        <v>4.2974622947309069E-2</v>
      </c>
      <c r="J98" s="468">
        <f t="shared" si="41"/>
        <v>4.321989048107152E-2</v>
      </c>
      <c r="K98" s="468">
        <f t="shared" si="41"/>
        <v>3.9644262849159659E-2</v>
      </c>
      <c r="L98" s="468">
        <f t="shared" si="41"/>
        <v>3.73586947844885E-2</v>
      </c>
      <c r="M98" s="468">
        <f t="shared" si="41"/>
        <v>3.6133096413312978E-2</v>
      </c>
      <c r="N98" s="468">
        <f t="shared" si="41"/>
        <v>3.730764126840521E-2</v>
      </c>
      <c r="O98" s="468">
        <f t="shared" si="41"/>
        <v>3.1039960962924013E-2</v>
      </c>
      <c r="P98" s="468">
        <f t="shared" si="41"/>
        <v>3.0338348771939284E-2</v>
      </c>
      <c r="Q98" s="468">
        <f t="shared" si="41"/>
        <v>3.8845945188721587E-2</v>
      </c>
      <c r="R98" s="468">
        <f t="shared" si="41"/>
        <v>4.6180071417659133E-2</v>
      </c>
      <c r="S98" s="468">
        <f t="shared" si="41"/>
        <v>5.4841463248638977E-2</v>
      </c>
      <c r="T98" s="468">
        <f t="shared" si="41"/>
        <v>2.3969831987521728E-2</v>
      </c>
      <c r="U98" s="468">
        <f t="shared" si="41"/>
        <v>4.4088705480761457E-2</v>
      </c>
      <c r="V98" s="468">
        <f t="shared" si="41"/>
        <v>4.5177308419777497E-2</v>
      </c>
      <c r="W98" s="468">
        <f t="shared" si="41"/>
        <v>7.4009244837540442E-2</v>
      </c>
      <c r="X98" s="468">
        <f t="shared" si="41"/>
        <v>-2.6884767430831319E-4</v>
      </c>
      <c r="Y98" s="468">
        <f t="shared" si="41"/>
        <v>-1.8073123676970754E-3</v>
      </c>
      <c r="Z98" s="468">
        <f t="shared" si="41"/>
        <v>-1.4910022626989465E-3</v>
      </c>
      <c r="AA98" s="468">
        <f t="shared" si="41"/>
        <v>1.6047629910762005E-3</v>
      </c>
      <c r="AB98" s="468">
        <f t="shared" si="41"/>
        <v>2.4883493472679305E-3</v>
      </c>
      <c r="AC98" s="468">
        <f t="shared" si="41"/>
        <v>-3.5098542494803639E-2</v>
      </c>
      <c r="AD98" s="468">
        <f t="shared" si="41"/>
        <v>-2.4013019536905662E-2</v>
      </c>
      <c r="AE98" s="468">
        <f t="shared" si="41"/>
        <v>-5.9067365275364166E-3</v>
      </c>
      <c r="AF98" s="468">
        <f t="shared" si="41"/>
        <v>-9.4315924183060052E-3</v>
      </c>
      <c r="AG98" s="468">
        <f t="shared" si="41"/>
        <v>-1.0459422784201923E-2</v>
      </c>
      <c r="AH98" s="468">
        <f t="shared" si="41"/>
        <v>6.8782492847363156E-3</v>
      </c>
      <c r="AI98" s="468">
        <f t="shared" si="41"/>
        <v>3.546720959350479E-3</v>
      </c>
      <c r="AJ98" s="468">
        <f t="shared" si="41"/>
        <v>3.8347414359012351E-2</v>
      </c>
      <c r="AK98" s="468">
        <f t="shared" ref="AK98:AL98" si="46">IFERROR((AK10-AK40)/AK40,"")</f>
        <v>2.8091268797704284E-2</v>
      </c>
      <c r="AL98" s="468">
        <f t="shared" si="46"/>
        <v>2.1875669620254432E-2</v>
      </c>
      <c r="AN98" s="472"/>
    </row>
    <row r="99" spans="2:40" x14ac:dyDescent="0.25">
      <c r="B99" s="26" t="s">
        <v>53</v>
      </c>
      <c r="C99" s="26" t="s">
        <v>33</v>
      </c>
      <c r="D99" s="17" t="s">
        <v>93</v>
      </c>
      <c r="E99" s="468">
        <f t="shared" si="41"/>
        <v>3.0962809756873384E-5</v>
      </c>
      <c r="F99" s="468">
        <f t="shared" si="41"/>
        <v>2.314890382707252E-2</v>
      </c>
      <c r="G99" s="468">
        <f t="shared" si="41"/>
        <v>3.5854615583698568E-2</v>
      </c>
      <c r="H99" s="468">
        <f t="shared" si="41"/>
        <v>3.2004969664275407E-2</v>
      </c>
      <c r="I99" s="468">
        <f t="shared" si="41"/>
        <v>5.0975186479773969E-2</v>
      </c>
      <c r="J99" s="468">
        <f t="shared" si="41"/>
        <v>4.678351742504936E-2</v>
      </c>
      <c r="K99" s="468">
        <f t="shared" si="41"/>
        <v>3.7189561351371692E-2</v>
      </c>
      <c r="L99" s="468">
        <f t="shared" si="41"/>
        <v>3.9340502741536137E-2</v>
      </c>
      <c r="M99" s="468">
        <f t="shared" si="41"/>
        <v>4.2189131986057886E-2</v>
      </c>
      <c r="N99" s="468">
        <f t="shared" si="41"/>
        <v>4.6109094797220175E-2</v>
      </c>
      <c r="O99" s="468">
        <f t="shared" si="41"/>
        <v>3.1758584787185191E-2</v>
      </c>
      <c r="P99" s="468">
        <f t="shared" si="41"/>
        <v>4.2681539170278393E-2</v>
      </c>
      <c r="Q99" s="468">
        <f t="shared" si="41"/>
        <v>3.8853338009820625E-2</v>
      </c>
      <c r="R99" s="468">
        <f t="shared" si="41"/>
        <v>3.0879773135483374E-2</v>
      </c>
      <c r="S99" s="468">
        <f t="shared" si="41"/>
        <v>2.647983361274539E-2</v>
      </c>
      <c r="T99" s="468">
        <f t="shared" si="41"/>
        <v>1.3420138582700581E-3</v>
      </c>
      <c r="U99" s="468">
        <f t="shared" si="41"/>
        <v>-6.9736203467020011E-3</v>
      </c>
      <c r="V99" s="468">
        <f t="shared" si="41"/>
        <v>-5.1054263403035654E-3</v>
      </c>
      <c r="W99" s="468">
        <f t="shared" si="41"/>
        <v>9.3197768586513585E-3</v>
      </c>
      <c r="X99" s="468">
        <f t="shared" si="41"/>
        <v>-3.9574864715019149E-2</v>
      </c>
      <c r="Y99" s="468">
        <f t="shared" si="41"/>
        <v>-5.0202077515588805E-2</v>
      </c>
      <c r="Z99" s="468">
        <f t="shared" si="41"/>
        <v>-4.8807206997654333E-2</v>
      </c>
      <c r="AA99" s="468">
        <f t="shared" si="41"/>
        <v>-4.5424787234712771E-2</v>
      </c>
      <c r="AB99" s="468">
        <f t="shared" si="41"/>
        <v>-3.2580460370600153E-2</v>
      </c>
      <c r="AC99" s="468">
        <f t="shared" si="41"/>
        <v>-4.8319488966405789E-2</v>
      </c>
      <c r="AD99" s="468">
        <f t="shared" si="41"/>
        <v>-3.5959260474063004E-2</v>
      </c>
      <c r="AE99" s="468">
        <f t="shared" si="41"/>
        <v>-3.9630115757536673E-2</v>
      </c>
      <c r="AF99" s="468">
        <f t="shared" si="41"/>
        <v>-3.4295158903009534E-2</v>
      </c>
      <c r="AG99" s="468">
        <f t="shared" si="41"/>
        <v>-3.7940513009424581E-2</v>
      </c>
      <c r="AH99" s="468">
        <f t="shared" si="41"/>
        <v>-3.2284953847938197E-2</v>
      </c>
      <c r="AI99" s="468">
        <f t="shared" si="41"/>
        <v>-2.0976592823758546E-2</v>
      </c>
      <c r="AJ99" s="468">
        <f t="shared" si="41"/>
        <v>-2.949299928506894E-2</v>
      </c>
      <c r="AK99" s="468">
        <f t="shared" ref="AK99:AL99" si="47">IFERROR((AK11-AK41)/AK41,"")</f>
        <v>-3.6487464401268259E-2</v>
      </c>
      <c r="AL99" s="468">
        <f t="shared" si="47"/>
        <v>-1.7918647359409564E-2</v>
      </c>
      <c r="AN99" s="472"/>
    </row>
    <row r="100" spans="2:40" x14ac:dyDescent="0.25">
      <c r="B100" s="26" t="s">
        <v>54</v>
      </c>
      <c r="C100" s="26" t="s">
        <v>34</v>
      </c>
      <c r="D100" s="17" t="s">
        <v>93</v>
      </c>
      <c r="E100" s="468">
        <f t="shared" si="41"/>
        <v>2.3361594765194203E-2</v>
      </c>
      <c r="F100" s="468">
        <f t="shared" si="41"/>
        <v>0.13731959539516442</v>
      </c>
      <c r="G100" s="468">
        <f t="shared" si="41"/>
        <v>0.15059857550952022</v>
      </c>
      <c r="H100" s="468">
        <f t="shared" si="41"/>
        <v>0.14446764786579569</v>
      </c>
      <c r="I100" s="468">
        <f t="shared" si="41"/>
        <v>0.15280513804108822</v>
      </c>
      <c r="J100" s="468">
        <f t="shared" si="41"/>
        <v>0.15179283615169822</v>
      </c>
      <c r="K100" s="468">
        <f t="shared" si="41"/>
        <v>0.14894732449801054</v>
      </c>
      <c r="L100" s="468">
        <f t="shared" si="41"/>
        <v>0.13765114801913569</v>
      </c>
      <c r="M100" s="468">
        <f t="shared" si="41"/>
        <v>0.13631832140299657</v>
      </c>
      <c r="N100" s="468">
        <f t="shared" si="41"/>
        <v>0.14141316579279653</v>
      </c>
      <c r="O100" s="468">
        <f t="shared" si="41"/>
        <v>0.12269634506521745</v>
      </c>
      <c r="P100" s="468">
        <f t="shared" si="41"/>
        <v>0.11346688620539751</v>
      </c>
      <c r="Q100" s="468">
        <f t="shared" si="41"/>
        <v>0.1286983592311908</v>
      </c>
      <c r="R100" s="468">
        <f t="shared" si="41"/>
        <v>0.13330416251762825</v>
      </c>
      <c r="S100" s="468">
        <f t="shared" si="41"/>
        <v>0.14414518035063162</v>
      </c>
      <c r="T100" s="468">
        <f t="shared" si="41"/>
        <v>0.15084064545564566</v>
      </c>
      <c r="U100" s="468">
        <f t="shared" si="41"/>
        <v>0.18591463240261333</v>
      </c>
      <c r="V100" s="468">
        <f t="shared" si="41"/>
        <v>0.1482635366735644</v>
      </c>
      <c r="W100" s="468">
        <f t="shared" si="41"/>
        <v>0.11352557687055072</v>
      </c>
      <c r="X100" s="468">
        <f t="shared" si="41"/>
        <v>0.38300063530053524</v>
      </c>
      <c r="Y100" s="468">
        <f t="shared" si="41"/>
        <v>0.32372257387553405</v>
      </c>
      <c r="Z100" s="468">
        <f t="shared" si="41"/>
        <v>0.29568797669671548</v>
      </c>
      <c r="AA100" s="468">
        <f t="shared" si="41"/>
        <v>0.28754857469884826</v>
      </c>
      <c r="AB100" s="468">
        <f t="shared" si="41"/>
        <v>0.34399902079114653</v>
      </c>
      <c r="AC100" s="468">
        <f t="shared" si="41"/>
        <v>0.13925295715624009</v>
      </c>
      <c r="AD100" s="468">
        <f t="shared" si="41"/>
        <v>0.32661217713801638</v>
      </c>
      <c r="AE100" s="468">
        <f t="shared" si="41"/>
        <v>0.3078502738480402</v>
      </c>
      <c r="AF100" s="468">
        <f t="shared" si="41"/>
        <v>0.44786984726640666</v>
      </c>
      <c r="AG100" s="468">
        <f t="shared" si="41"/>
        <v>0.4232329477661706</v>
      </c>
      <c r="AH100" s="468">
        <f t="shared" si="41"/>
        <v>0.43252329347788715</v>
      </c>
      <c r="AI100" s="468">
        <f t="shared" si="41"/>
        <v>0.32219461296868684</v>
      </c>
      <c r="AJ100" s="468">
        <f t="shared" si="41"/>
        <v>0.34706997914630533</v>
      </c>
      <c r="AK100" s="468">
        <f t="shared" ref="AK100:AL100" si="48">IFERROR((AK12-AK42)/AK42,"")</f>
        <v>0.29860821795121856</v>
      </c>
      <c r="AL100" s="468">
        <f t="shared" si="48"/>
        <v>0.30742127439964984</v>
      </c>
      <c r="AN100" s="472"/>
    </row>
    <row r="101" spans="2:40" x14ac:dyDescent="0.25">
      <c r="B101" s="26"/>
      <c r="C101" s="26"/>
      <c r="E101" s="468"/>
      <c r="F101" s="468"/>
      <c r="G101" s="468"/>
      <c r="H101" s="468"/>
      <c r="I101" s="468"/>
      <c r="J101" s="468"/>
      <c r="K101" s="468"/>
      <c r="L101" s="468"/>
      <c r="M101" s="468"/>
      <c r="N101" s="468"/>
      <c r="O101" s="468"/>
      <c r="P101" s="468"/>
      <c r="Q101" s="468"/>
      <c r="R101" s="468"/>
      <c r="S101" s="468"/>
      <c r="T101" s="468"/>
      <c r="U101" s="468"/>
      <c r="V101" s="468"/>
      <c r="W101" s="468"/>
      <c r="X101" s="468"/>
      <c r="Y101" s="468"/>
      <c r="Z101" s="468"/>
      <c r="AA101" s="468"/>
      <c r="AB101" s="468"/>
      <c r="AC101" s="468"/>
      <c r="AD101" s="468"/>
      <c r="AE101" s="468"/>
      <c r="AF101" s="468"/>
      <c r="AG101" s="468"/>
      <c r="AH101" s="468"/>
      <c r="AI101" s="468"/>
      <c r="AJ101" s="468"/>
      <c r="AK101" s="468"/>
      <c r="AL101" s="468"/>
      <c r="AN101" s="472"/>
    </row>
    <row r="102" spans="2:40" x14ac:dyDescent="0.25">
      <c r="B102" s="26" t="s">
        <v>55</v>
      </c>
      <c r="C102" s="26" t="s">
        <v>35</v>
      </c>
      <c r="D102" s="17" t="s">
        <v>93</v>
      </c>
      <c r="E102" s="468">
        <f t="shared" ref="E102:AJ106" si="49">IFERROR((E14-E44)/E44,"")</f>
        <v>0</v>
      </c>
      <c r="F102" s="468">
        <f t="shared" si="49"/>
        <v>0</v>
      </c>
      <c r="G102" s="468">
        <f t="shared" si="49"/>
        <v>0</v>
      </c>
      <c r="H102" s="468">
        <f t="shared" si="49"/>
        <v>0</v>
      </c>
      <c r="I102" s="468">
        <f t="shared" si="49"/>
        <v>0</v>
      </c>
      <c r="J102" s="468">
        <f t="shared" si="49"/>
        <v>0</v>
      </c>
      <c r="K102" s="468">
        <f t="shared" si="49"/>
        <v>0</v>
      </c>
      <c r="L102" s="468">
        <f t="shared" si="49"/>
        <v>0</v>
      </c>
      <c r="M102" s="468">
        <f t="shared" si="49"/>
        <v>0</v>
      </c>
      <c r="N102" s="468">
        <f t="shared" si="49"/>
        <v>0</v>
      </c>
      <c r="O102" s="468">
        <f t="shared" si="49"/>
        <v>0</v>
      </c>
      <c r="P102" s="468">
        <f t="shared" si="49"/>
        <v>0</v>
      </c>
      <c r="Q102" s="468">
        <f t="shared" si="49"/>
        <v>0</v>
      </c>
      <c r="R102" s="468">
        <f t="shared" si="49"/>
        <v>0</v>
      </c>
      <c r="S102" s="468">
        <f t="shared" si="49"/>
        <v>0</v>
      </c>
      <c r="T102" s="468">
        <f t="shared" si="49"/>
        <v>0</v>
      </c>
      <c r="U102" s="468">
        <f t="shared" si="49"/>
        <v>0</v>
      </c>
      <c r="V102" s="468">
        <f t="shared" si="49"/>
        <v>0</v>
      </c>
      <c r="W102" s="468">
        <f t="shared" si="49"/>
        <v>0</v>
      </c>
      <c r="X102" s="468">
        <f t="shared" si="49"/>
        <v>0</v>
      </c>
      <c r="Y102" s="468">
        <f t="shared" si="49"/>
        <v>0</v>
      </c>
      <c r="Z102" s="468">
        <f t="shared" si="49"/>
        <v>0</v>
      </c>
      <c r="AA102" s="468">
        <f t="shared" si="49"/>
        <v>0</v>
      </c>
      <c r="AB102" s="468">
        <f t="shared" si="49"/>
        <v>0</v>
      </c>
      <c r="AC102" s="468">
        <f t="shared" si="49"/>
        <v>0</v>
      </c>
      <c r="AD102" s="468">
        <f t="shared" si="49"/>
        <v>0</v>
      </c>
      <c r="AE102" s="468">
        <f t="shared" si="49"/>
        <v>0</v>
      </c>
      <c r="AF102" s="468">
        <f t="shared" si="49"/>
        <v>0</v>
      </c>
      <c r="AG102" s="468">
        <f t="shared" si="49"/>
        <v>0</v>
      </c>
      <c r="AH102" s="468">
        <f t="shared" si="49"/>
        <v>0</v>
      </c>
      <c r="AI102" s="468">
        <f t="shared" si="49"/>
        <v>0</v>
      </c>
      <c r="AJ102" s="468">
        <f t="shared" si="49"/>
        <v>0</v>
      </c>
      <c r="AK102" s="468">
        <f t="shared" ref="AK102:AL102" si="50">IFERROR((AK14-AK44)/AK44,"")</f>
        <v>0</v>
      </c>
      <c r="AL102" s="468">
        <f t="shared" si="50"/>
        <v>-1.0773220022222277E-4</v>
      </c>
      <c r="AN102" s="472"/>
    </row>
    <row r="103" spans="2:40" x14ac:dyDescent="0.25">
      <c r="B103" s="26" t="s">
        <v>56</v>
      </c>
      <c r="C103" s="26" t="s">
        <v>36</v>
      </c>
      <c r="D103" s="17" t="s">
        <v>93</v>
      </c>
      <c r="E103" s="468">
        <f t="shared" si="49"/>
        <v>-1.1477101212070817E-5</v>
      </c>
      <c r="F103" s="468">
        <f t="shared" si="49"/>
        <v>-5.5219538373082485E-5</v>
      </c>
      <c r="G103" s="468">
        <f t="shared" si="49"/>
        <v>-2.6433614969563028E-5</v>
      </c>
      <c r="H103" s="468">
        <f t="shared" si="49"/>
        <v>-9.8489011614949723E-6</v>
      </c>
      <c r="I103" s="468">
        <f t="shared" si="49"/>
        <v>3.4054973566659429E-5</v>
      </c>
      <c r="J103" s="468">
        <f t="shared" si="49"/>
        <v>6.0702886617812062E-5</v>
      </c>
      <c r="K103" s="468">
        <f t="shared" si="49"/>
        <v>1.0182718764103491E-4</v>
      </c>
      <c r="L103" s="468">
        <f t="shared" si="49"/>
        <v>2.4765435025514074E-4</v>
      </c>
      <c r="M103" s="468">
        <f t="shared" si="49"/>
        <v>3.7968661787037445E-4</v>
      </c>
      <c r="N103" s="468">
        <f t="shared" si="49"/>
        <v>1.7005382955965318E-4</v>
      </c>
      <c r="O103" s="468">
        <f t="shared" si="49"/>
        <v>2.4404685039503893E-4</v>
      </c>
      <c r="P103" s="468">
        <f t="shared" si="49"/>
        <v>2.585835988033416E-4</v>
      </c>
      <c r="Q103" s="468">
        <f t="shared" si="49"/>
        <v>2.8864485936280722E-4</v>
      </c>
      <c r="R103" s="468">
        <f t="shared" si="49"/>
        <v>2.8822047995119419E-4</v>
      </c>
      <c r="S103" s="468">
        <f t="shared" si="49"/>
        <v>2.9450638620321127E-4</v>
      </c>
      <c r="T103" s="468">
        <f t="shared" si="49"/>
        <v>3.0186846092132444E-4</v>
      </c>
      <c r="U103" s="468">
        <f t="shared" si="49"/>
        <v>5.1546869685579198E-4</v>
      </c>
      <c r="V103" s="468">
        <f t="shared" si="49"/>
        <v>6.6747177973372712E-4</v>
      </c>
      <c r="W103" s="468">
        <f t="shared" si="49"/>
        <v>5.2408750190550317E-4</v>
      </c>
      <c r="X103" s="468">
        <f t="shared" si="49"/>
        <v>5.7940853853344994E-4</v>
      </c>
      <c r="Y103" s="468">
        <f t="shared" si="49"/>
        <v>6.734237122161935E-4</v>
      </c>
      <c r="Z103" s="468">
        <f t="shared" si="49"/>
        <v>7.5404328660000916E-4</v>
      </c>
      <c r="AA103" s="468">
        <f t="shared" si="49"/>
        <v>8.268862192508888E-4</v>
      </c>
      <c r="AB103" s="468">
        <f t="shared" si="49"/>
        <v>8.3779275344398143E-4</v>
      </c>
      <c r="AC103" s="468">
        <f t="shared" si="49"/>
        <v>8.925395980889702E-4</v>
      </c>
      <c r="AD103" s="468">
        <f t="shared" si="49"/>
        <v>2.1894995581269814E-3</v>
      </c>
      <c r="AE103" s="468">
        <f t="shared" si="49"/>
        <v>4.620757347483755E-3</v>
      </c>
      <c r="AF103" s="468">
        <f t="shared" si="49"/>
        <v>5.925085623340696E-3</v>
      </c>
      <c r="AG103" s="468">
        <f t="shared" si="49"/>
        <v>7.4768766774303526E-3</v>
      </c>
      <c r="AH103" s="468">
        <f t="shared" si="49"/>
        <v>8.6319824441488634E-3</v>
      </c>
      <c r="AI103" s="468">
        <f t="shared" si="49"/>
        <v>8.4928634178344509E-3</v>
      </c>
      <c r="AJ103" s="468">
        <f t="shared" si="49"/>
        <v>1.0129754651842838E-2</v>
      </c>
      <c r="AK103" s="468">
        <f t="shared" ref="AK103:AL103" si="51">IFERROR((AK15-AK45)/AK45,"")</f>
        <v>1.1285391545333522E-2</v>
      </c>
      <c r="AL103" s="468">
        <f t="shared" si="51"/>
        <v>8.7315253389041239E-3</v>
      </c>
      <c r="AN103" s="472"/>
    </row>
    <row r="104" spans="2:40" x14ac:dyDescent="0.25">
      <c r="B104" s="26" t="s">
        <v>57</v>
      </c>
      <c r="C104" s="26" t="s">
        <v>37</v>
      </c>
      <c r="D104" s="17" t="s">
        <v>93</v>
      </c>
      <c r="E104" s="468">
        <f t="shared" si="49"/>
        <v>0</v>
      </c>
      <c r="F104" s="468">
        <f t="shared" si="49"/>
        <v>0</v>
      </c>
      <c r="G104" s="468">
        <f t="shared" si="49"/>
        <v>0</v>
      </c>
      <c r="H104" s="468">
        <f t="shared" si="49"/>
        <v>0</v>
      </c>
      <c r="I104" s="468">
        <f t="shared" si="49"/>
        <v>0</v>
      </c>
      <c r="J104" s="468">
        <f t="shared" si="49"/>
        <v>0</v>
      </c>
      <c r="K104" s="468">
        <f t="shared" si="49"/>
        <v>0</v>
      </c>
      <c r="L104" s="468">
        <f t="shared" si="49"/>
        <v>0</v>
      </c>
      <c r="M104" s="468">
        <f t="shared" si="49"/>
        <v>0</v>
      </c>
      <c r="N104" s="468">
        <f t="shared" si="49"/>
        <v>0</v>
      </c>
      <c r="O104" s="468">
        <f t="shared" si="49"/>
        <v>0</v>
      </c>
      <c r="P104" s="468">
        <f t="shared" si="49"/>
        <v>0</v>
      </c>
      <c r="Q104" s="468">
        <f t="shared" si="49"/>
        <v>0</v>
      </c>
      <c r="R104" s="468">
        <f t="shared" si="49"/>
        <v>0</v>
      </c>
      <c r="S104" s="468">
        <f t="shared" si="49"/>
        <v>0</v>
      </c>
      <c r="T104" s="468">
        <f t="shared" si="49"/>
        <v>0</v>
      </c>
      <c r="U104" s="468">
        <f t="shared" si="49"/>
        <v>0</v>
      </c>
      <c r="V104" s="468">
        <f t="shared" si="49"/>
        <v>0</v>
      </c>
      <c r="W104" s="468">
        <f t="shared" si="49"/>
        <v>0</v>
      </c>
      <c r="X104" s="468">
        <f t="shared" si="49"/>
        <v>0</v>
      </c>
      <c r="Y104" s="468">
        <f t="shared" si="49"/>
        <v>0</v>
      </c>
      <c r="Z104" s="468">
        <f t="shared" si="49"/>
        <v>-9.799463911467428E-4</v>
      </c>
      <c r="AA104" s="468">
        <f t="shared" si="49"/>
        <v>0</v>
      </c>
      <c r="AB104" s="468">
        <f t="shared" si="49"/>
        <v>0</v>
      </c>
      <c r="AC104" s="468">
        <f t="shared" si="49"/>
        <v>0</v>
      </c>
      <c r="AD104" s="468">
        <f t="shared" si="49"/>
        <v>0</v>
      </c>
      <c r="AE104" s="468">
        <f t="shared" si="49"/>
        <v>0</v>
      </c>
      <c r="AF104" s="468">
        <f t="shared" si="49"/>
        <v>0</v>
      </c>
      <c r="AG104" s="468">
        <f t="shared" si="49"/>
        <v>0</v>
      </c>
      <c r="AH104" s="468">
        <f t="shared" si="49"/>
        <v>0</v>
      </c>
      <c r="AI104" s="468">
        <f t="shared" si="49"/>
        <v>0</v>
      </c>
      <c r="AJ104" s="468">
        <f t="shared" si="49"/>
        <v>0</v>
      </c>
      <c r="AK104" s="468">
        <f t="shared" ref="AK104:AL104" si="52">IFERROR((AK16-AK46)/AK46,"")</f>
        <v>0</v>
      </c>
      <c r="AL104" s="468">
        <f t="shared" si="52"/>
        <v>4.0086510511309452E-3</v>
      </c>
      <c r="AN104" s="472"/>
    </row>
    <row r="105" spans="2:40" x14ac:dyDescent="0.25">
      <c r="B105" s="26" t="s">
        <v>58</v>
      </c>
      <c r="C105" s="26" t="s">
        <v>38</v>
      </c>
      <c r="D105" s="17" t="s">
        <v>93</v>
      </c>
      <c r="E105" s="468">
        <f t="shared" si="49"/>
        <v>0</v>
      </c>
      <c r="F105" s="468">
        <f t="shared" si="49"/>
        <v>0</v>
      </c>
      <c r="G105" s="468">
        <f t="shared" si="49"/>
        <v>0</v>
      </c>
      <c r="H105" s="468">
        <f t="shared" si="49"/>
        <v>0</v>
      </c>
      <c r="I105" s="468">
        <f t="shared" si="49"/>
        <v>0</v>
      </c>
      <c r="J105" s="468">
        <f t="shared" si="49"/>
        <v>0</v>
      </c>
      <c r="K105" s="468">
        <f t="shared" si="49"/>
        <v>0</v>
      </c>
      <c r="L105" s="468">
        <f t="shared" si="49"/>
        <v>0</v>
      </c>
      <c r="M105" s="468">
        <f t="shared" si="49"/>
        <v>0</v>
      </c>
      <c r="N105" s="468">
        <f t="shared" si="49"/>
        <v>0</v>
      </c>
      <c r="O105" s="468">
        <f t="shared" si="49"/>
        <v>0</v>
      </c>
      <c r="P105" s="468">
        <f t="shared" si="49"/>
        <v>0</v>
      </c>
      <c r="Q105" s="468">
        <f t="shared" si="49"/>
        <v>0</v>
      </c>
      <c r="R105" s="468">
        <f t="shared" si="49"/>
        <v>0</v>
      </c>
      <c r="S105" s="468">
        <f t="shared" si="49"/>
        <v>0</v>
      </c>
      <c r="T105" s="468">
        <f t="shared" si="49"/>
        <v>0</v>
      </c>
      <c r="U105" s="468">
        <f t="shared" si="49"/>
        <v>0</v>
      </c>
      <c r="V105" s="468">
        <f t="shared" si="49"/>
        <v>0</v>
      </c>
      <c r="W105" s="468">
        <f t="shared" si="49"/>
        <v>0</v>
      </c>
      <c r="X105" s="468">
        <f t="shared" si="49"/>
        <v>0</v>
      </c>
      <c r="Y105" s="468">
        <f t="shared" si="49"/>
        <v>0</v>
      </c>
      <c r="Z105" s="468">
        <f t="shared" si="49"/>
        <v>0</v>
      </c>
      <c r="AA105" s="468">
        <f t="shared" si="49"/>
        <v>0</v>
      </c>
      <c r="AB105" s="468">
        <f t="shared" si="49"/>
        <v>0</v>
      </c>
      <c r="AC105" s="468">
        <f t="shared" si="49"/>
        <v>0</v>
      </c>
      <c r="AD105" s="468">
        <f t="shared" si="49"/>
        <v>0</v>
      </c>
      <c r="AE105" s="468">
        <f t="shared" si="49"/>
        <v>0</v>
      </c>
      <c r="AF105" s="468">
        <f t="shared" si="49"/>
        <v>0</v>
      </c>
      <c r="AG105" s="468">
        <f t="shared" si="49"/>
        <v>0</v>
      </c>
      <c r="AH105" s="468">
        <f t="shared" si="49"/>
        <v>0</v>
      </c>
      <c r="AI105" s="468">
        <f t="shared" si="49"/>
        <v>0</v>
      </c>
      <c r="AJ105" s="468">
        <f t="shared" si="49"/>
        <v>0</v>
      </c>
      <c r="AK105" s="468">
        <f t="shared" ref="AK105:AL105" si="53">IFERROR((AK17-AK47)/AK47,"")</f>
        <v>7.9531689267526743E-5</v>
      </c>
      <c r="AL105" s="468">
        <f t="shared" si="53"/>
        <v>0.13008843366340736</v>
      </c>
      <c r="AN105" s="472"/>
    </row>
    <row r="106" spans="2:40" x14ac:dyDescent="0.25">
      <c r="B106" s="26" t="s">
        <v>59</v>
      </c>
      <c r="C106" s="26" t="s">
        <v>39</v>
      </c>
      <c r="D106" s="17" t="s">
        <v>93</v>
      </c>
      <c r="E106" s="468">
        <f t="shared" si="49"/>
        <v>1.9947659625212872E-4</v>
      </c>
      <c r="F106" s="468">
        <f t="shared" si="49"/>
        <v>1.995650556541531E-4</v>
      </c>
      <c r="G106" s="468">
        <f t="shared" si="49"/>
        <v>1.9947638125651204E-4</v>
      </c>
      <c r="H106" s="468">
        <f t="shared" si="49"/>
        <v>2.0405380062183179E-4</v>
      </c>
      <c r="I106" s="468">
        <f t="shared" si="49"/>
        <v>2.0624577633692709E-4</v>
      </c>
      <c r="J106" s="468">
        <f t="shared" si="49"/>
        <v>1.9766937067224836E-4</v>
      </c>
      <c r="K106" s="468">
        <f t="shared" si="49"/>
        <v>1.9844740996554687E-4</v>
      </c>
      <c r="L106" s="468">
        <f t="shared" si="49"/>
        <v>2.0094469807546361E-4</v>
      </c>
      <c r="M106" s="468">
        <f t="shared" si="49"/>
        <v>2.0562294373325911E-4</v>
      </c>
      <c r="N106" s="468">
        <f t="shared" si="49"/>
        <v>2.0317684322595668E-4</v>
      </c>
      <c r="O106" s="468">
        <f t="shared" si="49"/>
        <v>1.4911688134038246E-4</v>
      </c>
      <c r="P106" s="468">
        <f t="shared" si="49"/>
        <v>1.8412774676726607E-4</v>
      </c>
      <c r="Q106" s="468">
        <f t="shared" si="49"/>
        <v>2.4860702115658785E-4</v>
      </c>
      <c r="R106" s="468">
        <f t="shared" si="49"/>
        <v>2.0581333200338242E-4</v>
      </c>
      <c r="S106" s="468">
        <f t="shared" si="49"/>
        <v>2.2015543374279744E-4</v>
      </c>
      <c r="T106" s="468">
        <f t="shared" si="49"/>
        <v>2.985168660488357E-4</v>
      </c>
      <c r="U106" s="468">
        <f t="shared" si="49"/>
        <v>2.7155232782677863E-4</v>
      </c>
      <c r="V106" s="468">
        <f t="shared" si="49"/>
        <v>2.7529881346932791E-4</v>
      </c>
      <c r="W106" s="468">
        <f t="shared" si="49"/>
        <v>2.783964376914988E-4</v>
      </c>
      <c r="X106" s="468">
        <f t="shared" si="49"/>
        <v>2.5441950054282651E-4</v>
      </c>
      <c r="Y106" s="468">
        <f t="shared" si="49"/>
        <v>2.4894936769896035E-4</v>
      </c>
      <c r="Z106" s="468">
        <f t="shared" si="49"/>
        <v>2.426689450476561E-4</v>
      </c>
      <c r="AA106" s="468">
        <f t="shared" si="49"/>
        <v>2.4233445452858396E-4</v>
      </c>
      <c r="AB106" s="468">
        <f t="shared" si="49"/>
        <v>2.3866271856811137E-4</v>
      </c>
      <c r="AC106" s="468">
        <f t="shared" si="49"/>
        <v>2.3756318645726766E-4</v>
      </c>
      <c r="AD106" s="468">
        <f t="shared" si="49"/>
        <v>2.4516594392295953E-4</v>
      </c>
      <c r="AE106" s="468">
        <f t="shared" si="49"/>
        <v>1.7037523057523884E-4</v>
      </c>
      <c r="AF106" s="468">
        <f t="shared" si="49"/>
        <v>1.7554945392375432E-4</v>
      </c>
      <c r="AG106" s="468">
        <f t="shared" si="49"/>
        <v>1.8457651970066043E-4</v>
      </c>
      <c r="AH106" s="468">
        <f t="shared" si="49"/>
        <v>1.3766183078911136E-4</v>
      </c>
      <c r="AI106" s="468">
        <f t="shared" si="49"/>
        <v>8.1581303571644876E-5</v>
      </c>
      <c r="AJ106" s="468">
        <f t="shared" si="49"/>
        <v>3.9401500823107342E-5</v>
      </c>
      <c r="AK106" s="468">
        <f t="shared" ref="AK106:AL106" si="54">IFERROR((AK18-AK48)/AK48,"")</f>
        <v>6.6781729673678802E-5</v>
      </c>
      <c r="AL106" s="468">
        <f t="shared" si="54"/>
        <v>-4.0527051283889785E-3</v>
      </c>
      <c r="AN106" s="472"/>
    </row>
    <row r="107" spans="2:40" x14ac:dyDescent="0.25">
      <c r="B107" s="26"/>
      <c r="C107" s="26"/>
      <c r="E107" s="468"/>
      <c r="F107" s="468"/>
      <c r="G107" s="468"/>
      <c r="H107" s="468"/>
      <c r="I107" s="468"/>
      <c r="J107" s="468"/>
      <c r="K107" s="468"/>
      <c r="L107" s="468"/>
      <c r="M107" s="468"/>
      <c r="N107" s="468"/>
      <c r="O107" s="468"/>
      <c r="P107" s="468"/>
      <c r="Q107" s="468"/>
      <c r="R107" s="468"/>
      <c r="S107" s="468"/>
      <c r="T107" s="468"/>
      <c r="U107" s="468"/>
      <c r="V107" s="468"/>
      <c r="W107" s="468"/>
      <c r="X107" s="468"/>
      <c r="Y107" s="468"/>
      <c r="Z107" s="468"/>
      <c r="AA107" s="468"/>
      <c r="AB107" s="468"/>
      <c r="AC107" s="468"/>
      <c r="AD107" s="468"/>
      <c r="AE107" s="468"/>
      <c r="AF107" s="468"/>
      <c r="AG107" s="468"/>
      <c r="AH107" s="468"/>
      <c r="AI107" s="468"/>
      <c r="AJ107" s="468"/>
      <c r="AK107" s="468"/>
      <c r="AL107" s="468"/>
      <c r="AN107" s="472"/>
    </row>
    <row r="108" spans="2:40" x14ac:dyDescent="0.25">
      <c r="B108" s="26" t="s">
        <v>60</v>
      </c>
      <c r="C108" s="26" t="s">
        <v>40</v>
      </c>
      <c r="D108" s="17" t="s">
        <v>93</v>
      </c>
      <c r="E108" s="468">
        <f t="shared" ref="E108:AJ110" si="55">IFERROR((E20-E50)/E50,"")</f>
        <v>-1.5791730064940174E-4</v>
      </c>
      <c r="F108" s="468">
        <f t="shared" si="55"/>
        <v>-4.5466426972386246E-4</v>
      </c>
      <c r="G108" s="468">
        <f t="shared" si="55"/>
        <v>-7.7565208619553405E-4</v>
      </c>
      <c r="H108" s="468">
        <f t="shared" si="55"/>
        <v>-1.1086040029157022E-3</v>
      </c>
      <c r="I108" s="468">
        <f t="shared" si="55"/>
        <v>-1.5860812560495095E-3</v>
      </c>
      <c r="J108" s="468">
        <f t="shared" si="55"/>
        <v>-2.1267268317185831E-3</v>
      </c>
      <c r="K108" s="468">
        <f t="shared" si="55"/>
        <v>-2.5558132889227686E-3</v>
      </c>
      <c r="L108" s="468">
        <f t="shared" si="55"/>
        <v>-3.1608230851516237E-3</v>
      </c>
      <c r="M108" s="468">
        <f t="shared" si="55"/>
        <v>-3.7963721025882431E-3</v>
      </c>
      <c r="N108" s="468">
        <f t="shared" si="55"/>
        <v>-4.5345894019281968E-3</v>
      </c>
      <c r="O108" s="468">
        <f t="shared" si="55"/>
        <v>-4.7898814009144815E-3</v>
      </c>
      <c r="P108" s="468">
        <f t="shared" si="55"/>
        <v>-6.4462224797884682E-3</v>
      </c>
      <c r="Q108" s="468">
        <f t="shared" si="55"/>
        <v>-8.1966585980928833E-3</v>
      </c>
      <c r="R108" s="468">
        <f t="shared" si="55"/>
        <v>-9.4567881054280298E-3</v>
      </c>
      <c r="S108" s="468">
        <f t="shared" si="55"/>
        <v>-1.1208917300167234E-2</v>
      </c>
      <c r="T108" s="468">
        <f t="shared" si="55"/>
        <v>-1.3049249086120079E-2</v>
      </c>
      <c r="U108" s="468">
        <f t="shared" si="55"/>
        <v>-1.4893845327036642E-2</v>
      </c>
      <c r="V108" s="468">
        <f t="shared" si="55"/>
        <v>-1.6772348144093788E-2</v>
      </c>
      <c r="W108" s="468">
        <f t="shared" si="55"/>
        <v>-1.9052926395624926E-2</v>
      </c>
      <c r="X108" s="468">
        <f t="shared" si="55"/>
        <v>-2.3681357940298714E-2</v>
      </c>
      <c r="Y108" s="468">
        <f t="shared" si="55"/>
        <v>-1.9667151495303108E-2</v>
      </c>
      <c r="Z108" s="468">
        <f t="shared" si="55"/>
        <v>-1.7755317047992544E-2</v>
      </c>
      <c r="AA108" s="468">
        <f t="shared" si="55"/>
        <v>-1.7237561368715654E-2</v>
      </c>
      <c r="AB108" s="468">
        <f t="shared" si="55"/>
        <v>-2.0911812190864725E-2</v>
      </c>
      <c r="AC108" s="468">
        <f t="shared" si="55"/>
        <v>1.9834765788102624E-3</v>
      </c>
      <c r="AD108" s="468">
        <f t="shared" si="55"/>
        <v>-2.6432180550441539E-2</v>
      </c>
      <c r="AE108" s="468">
        <f t="shared" si="55"/>
        <v>-6.5979653907491664E-3</v>
      </c>
      <c r="AF108" s="468">
        <f t="shared" si="55"/>
        <v>-9.4358713676075331E-3</v>
      </c>
      <c r="AG108" s="468">
        <f t="shared" si="55"/>
        <v>-9.5452641839764464E-3</v>
      </c>
      <c r="AH108" s="468">
        <f t="shared" si="55"/>
        <v>-1.6658470265198681E-2</v>
      </c>
      <c r="AI108" s="468">
        <f t="shared" si="55"/>
        <v>-1.1901878311079292E-2</v>
      </c>
      <c r="AJ108" s="468">
        <f t="shared" si="55"/>
        <v>-1.9061533065719956E-2</v>
      </c>
      <c r="AK108" s="468">
        <f t="shared" ref="AK108:AL108" si="56">IFERROR((AK20-AK50)/AK50,"")</f>
        <v>-3.0596352069002908E-2</v>
      </c>
      <c r="AL108" s="468">
        <f t="shared" si="56"/>
        <v>-3.5533206799537795E-2</v>
      </c>
      <c r="AN108" s="472"/>
    </row>
    <row r="109" spans="2:40" x14ac:dyDescent="0.25">
      <c r="B109" s="26" t="s">
        <v>61</v>
      </c>
      <c r="C109" s="26" t="s">
        <v>41</v>
      </c>
      <c r="D109" s="17" t="s">
        <v>93</v>
      </c>
      <c r="E109" s="468">
        <f t="shared" si="55"/>
        <v>-1.9143652342820273E-4</v>
      </c>
      <c r="F109" s="468">
        <f t="shared" si="55"/>
        <v>-1.4427703215695539E-3</v>
      </c>
      <c r="G109" s="468">
        <f t="shared" si="55"/>
        <v>-3.0146227041542564E-3</v>
      </c>
      <c r="H109" s="468">
        <f t="shared" si="55"/>
        <v>-4.4248990804587112E-3</v>
      </c>
      <c r="I109" s="468">
        <f t="shared" si="55"/>
        <v>-6.8282571856740967E-3</v>
      </c>
      <c r="J109" s="468">
        <f t="shared" si="55"/>
        <v>-8.9043445304237932E-3</v>
      </c>
      <c r="K109" s="468">
        <f t="shared" si="55"/>
        <v>-9.0988921307088907E-3</v>
      </c>
      <c r="L109" s="468">
        <f t="shared" si="55"/>
        <v>-1.1358923241943418E-2</v>
      </c>
      <c r="M109" s="468">
        <f t="shared" si="55"/>
        <v>-1.1740664863834693E-2</v>
      </c>
      <c r="N109" s="468">
        <f t="shared" si="55"/>
        <v>-1.4449667315745872E-2</v>
      </c>
      <c r="O109" s="468">
        <f t="shared" si="55"/>
        <v>-1.5679933039899049E-2</v>
      </c>
      <c r="P109" s="468">
        <f t="shared" si="55"/>
        <v>-1.6472403504293763E-2</v>
      </c>
      <c r="Q109" s="468">
        <f t="shared" si="55"/>
        <v>-1.7924369973326363E-2</v>
      </c>
      <c r="R109" s="468">
        <f t="shared" si="55"/>
        <v>-1.8507418186180916E-2</v>
      </c>
      <c r="S109" s="468">
        <f t="shared" si="55"/>
        <v>-1.820793559661819E-2</v>
      </c>
      <c r="T109" s="468">
        <f t="shared" si="55"/>
        <v>-1.995726405099162E-2</v>
      </c>
      <c r="U109" s="468">
        <f t="shared" si="55"/>
        <v>-2.0118860074204277E-2</v>
      </c>
      <c r="V109" s="468">
        <f t="shared" si="55"/>
        <v>-2.0890368109938308E-2</v>
      </c>
      <c r="W109" s="468">
        <f t="shared" si="55"/>
        <v>-2.1892973445085482E-2</v>
      </c>
      <c r="X109" s="468">
        <f t="shared" si="55"/>
        <v>-1.953087174071173E-2</v>
      </c>
      <c r="Y109" s="468">
        <f t="shared" si="55"/>
        <v>-1.3121487605186322E-2</v>
      </c>
      <c r="Z109" s="468">
        <f t="shared" si="55"/>
        <v>-1.3623324876844065E-2</v>
      </c>
      <c r="AA109" s="468">
        <f t="shared" si="55"/>
        <v>-1.4055425899200405E-2</v>
      </c>
      <c r="AB109" s="468">
        <f t="shared" si="55"/>
        <v>-1.7833139555320263E-2</v>
      </c>
      <c r="AC109" s="468">
        <f t="shared" si="55"/>
        <v>-4.1313766783916024E-3</v>
      </c>
      <c r="AD109" s="468">
        <f t="shared" si="55"/>
        <v>-1.0624643470671876E-2</v>
      </c>
      <c r="AE109" s="468">
        <f t="shared" si="55"/>
        <v>-1.5531534294485866E-2</v>
      </c>
      <c r="AF109" s="468">
        <f t="shared" si="55"/>
        <v>-2.7328530648865982E-2</v>
      </c>
      <c r="AG109" s="468">
        <f t="shared" si="55"/>
        <v>-2.5086603378079008E-2</v>
      </c>
      <c r="AH109" s="468">
        <f t="shared" si="55"/>
        <v>-2.716665830245367E-2</v>
      </c>
      <c r="AI109" s="468">
        <f t="shared" si="55"/>
        <v>-2.0611388399682257E-2</v>
      </c>
      <c r="AJ109" s="468">
        <f t="shared" si="55"/>
        <v>-2.3098923335078014E-2</v>
      </c>
      <c r="AK109" s="468">
        <f t="shared" ref="AK109:AL109" si="57">IFERROR((AK21-AK51)/AK51,"")</f>
        <v>-2.2841557576810757E-2</v>
      </c>
      <c r="AL109" s="468">
        <f t="shared" si="57"/>
        <v>-2.1864304106898085E-2</v>
      </c>
      <c r="AN109" s="472"/>
    </row>
    <row r="110" spans="2:40" x14ac:dyDescent="0.25">
      <c r="B110" s="26" t="s">
        <v>62</v>
      </c>
      <c r="C110" s="26" t="s">
        <v>42</v>
      </c>
      <c r="D110" s="17" t="s">
        <v>93</v>
      </c>
      <c r="E110" s="468">
        <f t="shared" si="55"/>
        <v>0</v>
      </c>
      <c r="F110" s="468">
        <f t="shared" si="55"/>
        <v>0</v>
      </c>
      <c r="G110" s="468">
        <f t="shared" si="55"/>
        <v>0</v>
      </c>
      <c r="H110" s="468">
        <f t="shared" si="55"/>
        <v>0</v>
      </c>
      <c r="I110" s="468">
        <f t="shared" si="55"/>
        <v>0</v>
      </c>
      <c r="J110" s="468">
        <f t="shared" si="55"/>
        <v>0</v>
      </c>
      <c r="K110" s="468">
        <f t="shared" si="55"/>
        <v>0</v>
      </c>
      <c r="L110" s="468">
        <f t="shared" si="55"/>
        <v>0</v>
      </c>
      <c r="M110" s="468">
        <f t="shared" si="55"/>
        <v>0</v>
      </c>
      <c r="N110" s="468">
        <f t="shared" si="55"/>
        <v>0</v>
      </c>
      <c r="O110" s="468">
        <f t="shared" si="55"/>
        <v>0</v>
      </c>
      <c r="P110" s="468">
        <f t="shared" si="55"/>
        <v>0</v>
      </c>
      <c r="Q110" s="468">
        <f t="shared" si="55"/>
        <v>0</v>
      </c>
      <c r="R110" s="468">
        <f t="shared" si="55"/>
        <v>0</v>
      </c>
      <c r="S110" s="468">
        <f t="shared" si="55"/>
        <v>0</v>
      </c>
      <c r="T110" s="468">
        <f t="shared" si="55"/>
        <v>0</v>
      </c>
      <c r="U110" s="468">
        <f t="shared" si="55"/>
        <v>0</v>
      </c>
      <c r="V110" s="468">
        <f t="shared" si="55"/>
        <v>0</v>
      </c>
      <c r="W110" s="468">
        <f t="shared" si="55"/>
        <v>0</v>
      </c>
      <c r="X110" s="468">
        <f t="shared" si="55"/>
        <v>0</v>
      </c>
      <c r="Y110" s="468">
        <f t="shared" si="55"/>
        <v>0</v>
      </c>
      <c r="Z110" s="468">
        <f t="shared" si="55"/>
        <v>0</v>
      </c>
      <c r="AA110" s="468">
        <f t="shared" si="55"/>
        <v>0</v>
      </c>
      <c r="AB110" s="468">
        <f t="shared" si="55"/>
        <v>0</v>
      </c>
      <c r="AC110" s="468">
        <f t="shared" si="55"/>
        <v>0</v>
      </c>
      <c r="AD110" s="468">
        <f t="shared" si="55"/>
        <v>0</v>
      </c>
      <c r="AE110" s="468">
        <f t="shared" si="55"/>
        <v>0</v>
      </c>
      <c r="AF110" s="468">
        <f t="shared" si="55"/>
        <v>0</v>
      </c>
      <c r="AG110" s="468">
        <f t="shared" si="55"/>
        <v>0</v>
      </c>
      <c r="AH110" s="468">
        <f t="shared" si="55"/>
        <v>-3.0341355567792028E-4</v>
      </c>
      <c r="AI110" s="468">
        <f t="shared" si="55"/>
        <v>4.0997248521607195E-2</v>
      </c>
      <c r="AJ110" s="468">
        <f t="shared" si="55"/>
        <v>3.4050721085319771E-2</v>
      </c>
      <c r="AK110" s="468">
        <f t="shared" ref="AK110:AL110" si="58">IFERROR((AK22-AK52)/AK52,"")</f>
        <v>-3.0990153905758981E-4</v>
      </c>
      <c r="AL110" s="468">
        <f t="shared" si="58"/>
        <v>-4.6795611529341495E-2</v>
      </c>
      <c r="AN110" s="472"/>
    </row>
    <row r="111" spans="2:40" x14ac:dyDescent="0.25">
      <c r="B111" s="26"/>
      <c r="C111" s="26"/>
      <c r="E111" s="468"/>
      <c r="F111" s="468"/>
      <c r="G111" s="468"/>
      <c r="H111" s="468"/>
      <c r="I111" s="468"/>
      <c r="J111" s="468"/>
      <c r="K111" s="468"/>
      <c r="L111" s="468"/>
      <c r="M111" s="468"/>
      <c r="N111" s="468"/>
      <c r="O111" s="468"/>
      <c r="P111" s="468"/>
      <c r="Q111" s="468"/>
      <c r="R111" s="468"/>
      <c r="S111" s="468"/>
      <c r="T111" s="468"/>
      <c r="U111" s="468"/>
      <c r="V111" s="468"/>
      <c r="W111" s="468"/>
      <c r="X111" s="468"/>
      <c r="Y111" s="468"/>
      <c r="Z111" s="468"/>
      <c r="AA111" s="468"/>
      <c r="AB111" s="468"/>
      <c r="AC111" s="468"/>
      <c r="AD111" s="468"/>
      <c r="AE111" s="468"/>
      <c r="AF111" s="468"/>
      <c r="AG111" s="468"/>
      <c r="AH111" s="468"/>
      <c r="AI111" s="468"/>
      <c r="AJ111" s="468"/>
      <c r="AK111" s="468"/>
      <c r="AL111" s="468"/>
      <c r="AN111" s="472"/>
    </row>
    <row r="112" spans="2:40" x14ac:dyDescent="0.25">
      <c r="B112" s="26" t="s">
        <v>63</v>
      </c>
      <c r="C112" s="26" t="s">
        <v>43</v>
      </c>
      <c r="D112" s="17" t="s">
        <v>93</v>
      </c>
      <c r="E112" s="468">
        <f t="shared" ref="E112:AJ115" si="59">IFERROR((E24-E54)/E54,"")</f>
        <v>0</v>
      </c>
      <c r="F112" s="468">
        <f t="shared" si="59"/>
        <v>0</v>
      </c>
      <c r="G112" s="468">
        <f t="shared" si="59"/>
        <v>0</v>
      </c>
      <c r="H112" s="468">
        <f t="shared" si="59"/>
        <v>0</v>
      </c>
      <c r="I112" s="468">
        <f t="shared" si="59"/>
        <v>0</v>
      </c>
      <c r="J112" s="468">
        <f t="shared" si="59"/>
        <v>0</v>
      </c>
      <c r="K112" s="468">
        <f t="shared" si="59"/>
        <v>0</v>
      </c>
      <c r="L112" s="468">
        <f t="shared" si="59"/>
        <v>0</v>
      </c>
      <c r="M112" s="468">
        <f t="shared" si="59"/>
        <v>0</v>
      </c>
      <c r="N112" s="468">
        <f t="shared" si="59"/>
        <v>0</v>
      </c>
      <c r="O112" s="468">
        <f t="shared" si="59"/>
        <v>0</v>
      </c>
      <c r="P112" s="468">
        <f t="shared" si="59"/>
        <v>0</v>
      </c>
      <c r="Q112" s="468">
        <f t="shared" si="59"/>
        <v>0</v>
      </c>
      <c r="R112" s="468">
        <f t="shared" si="59"/>
        <v>0</v>
      </c>
      <c r="S112" s="468">
        <f t="shared" si="59"/>
        <v>0</v>
      </c>
      <c r="T112" s="468">
        <f t="shared" si="59"/>
        <v>0</v>
      </c>
      <c r="U112" s="468">
        <f t="shared" si="59"/>
        <v>0</v>
      </c>
      <c r="V112" s="468">
        <f t="shared" si="59"/>
        <v>0</v>
      </c>
      <c r="W112" s="468">
        <f t="shared" si="59"/>
        <v>0</v>
      </c>
      <c r="X112" s="468">
        <f t="shared" si="59"/>
        <v>0</v>
      </c>
      <c r="Y112" s="468">
        <f t="shared" si="59"/>
        <v>0</v>
      </c>
      <c r="Z112" s="468">
        <f t="shared" si="59"/>
        <v>0</v>
      </c>
      <c r="AA112" s="468">
        <f t="shared" si="59"/>
        <v>0</v>
      </c>
      <c r="AB112" s="468">
        <f t="shared" si="59"/>
        <v>0</v>
      </c>
      <c r="AC112" s="468">
        <f t="shared" si="59"/>
        <v>0</v>
      </c>
      <c r="AD112" s="468">
        <f t="shared" si="59"/>
        <v>0</v>
      </c>
      <c r="AE112" s="468">
        <f t="shared" si="59"/>
        <v>0</v>
      </c>
      <c r="AF112" s="468">
        <f t="shared" si="59"/>
        <v>0</v>
      </c>
      <c r="AG112" s="468">
        <f t="shared" si="59"/>
        <v>0</v>
      </c>
      <c r="AH112" s="468">
        <f t="shared" si="59"/>
        <v>0</v>
      </c>
      <c r="AI112" s="468">
        <f t="shared" si="59"/>
        <v>0</v>
      </c>
      <c r="AJ112" s="468">
        <f t="shared" si="59"/>
        <v>0</v>
      </c>
      <c r="AK112" s="468">
        <f t="shared" ref="AK112:AL112" si="60">IFERROR((AK24-AK54)/AK54,"")</f>
        <v>0</v>
      </c>
      <c r="AL112" s="468">
        <f t="shared" si="60"/>
        <v>0</v>
      </c>
      <c r="AN112" s="472"/>
    </row>
    <row r="113" spans="2:40" x14ac:dyDescent="0.25">
      <c r="B113" s="26" t="s">
        <v>91</v>
      </c>
      <c r="C113" s="26" t="s">
        <v>90</v>
      </c>
      <c r="D113" s="17" t="s">
        <v>93</v>
      </c>
      <c r="E113" s="468">
        <f t="shared" si="59"/>
        <v>0</v>
      </c>
      <c r="F113" s="468">
        <f t="shared" si="59"/>
        <v>0</v>
      </c>
      <c r="G113" s="468">
        <f t="shared" si="59"/>
        <v>0</v>
      </c>
      <c r="H113" s="468">
        <f t="shared" si="59"/>
        <v>0</v>
      </c>
      <c r="I113" s="468">
        <f t="shared" si="59"/>
        <v>0</v>
      </c>
      <c r="J113" s="468">
        <f t="shared" si="59"/>
        <v>0</v>
      </c>
      <c r="K113" s="468">
        <f t="shared" si="59"/>
        <v>0</v>
      </c>
      <c r="L113" s="468">
        <f t="shared" si="59"/>
        <v>0</v>
      </c>
      <c r="M113" s="468">
        <f t="shared" si="59"/>
        <v>0</v>
      </c>
      <c r="N113" s="468">
        <f t="shared" si="59"/>
        <v>0</v>
      </c>
      <c r="O113" s="468">
        <f t="shared" si="59"/>
        <v>0</v>
      </c>
      <c r="P113" s="468">
        <f t="shared" si="59"/>
        <v>0</v>
      </c>
      <c r="Q113" s="468">
        <f t="shared" si="59"/>
        <v>0</v>
      </c>
      <c r="R113" s="468">
        <f t="shared" si="59"/>
        <v>0</v>
      </c>
      <c r="S113" s="468">
        <f t="shared" si="59"/>
        <v>0</v>
      </c>
      <c r="T113" s="468">
        <f t="shared" si="59"/>
        <v>0</v>
      </c>
      <c r="U113" s="468">
        <f t="shared" si="59"/>
        <v>0</v>
      </c>
      <c r="V113" s="468">
        <f t="shared" si="59"/>
        <v>0</v>
      </c>
      <c r="W113" s="468">
        <f t="shared" si="59"/>
        <v>0</v>
      </c>
      <c r="X113" s="468">
        <f t="shared" si="59"/>
        <v>0</v>
      </c>
      <c r="Y113" s="468">
        <f t="shared" si="59"/>
        <v>0</v>
      </c>
      <c r="Z113" s="468">
        <f t="shared" si="59"/>
        <v>0</v>
      </c>
      <c r="AA113" s="468">
        <f t="shared" si="59"/>
        <v>0</v>
      </c>
      <c r="AB113" s="468">
        <f t="shared" si="59"/>
        <v>0</v>
      </c>
      <c r="AC113" s="468">
        <f t="shared" si="59"/>
        <v>0</v>
      </c>
      <c r="AD113" s="468">
        <f t="shared" si="59"/>
        <v>0</v>
      </c>
      <c r="AE113" s="468">
        <f t="shared" si="59"/>
        <v>0</v>
      </c>
      <c r="AF113" s="468">
        <f t="shared" si="59"/>
        <v>0</v>
      </c>
      <c r="AG113" s="468">
        <f t="shared" si="59"/>
        <v>0</v>
      </c>
      <c r="AH113" s="468">
        <f t="shared" si="59"/>
        <v>0</v>
      </c>
      <c r="AI113" s="468">
        <f t="shared" si="59"/>
        <v>0</v>
      </c>
      <c r="AJ113" s="468">
        <f t="shared" si="59"/>
        <v>0</v>
      </c>
      <c r="AK113" s="468">
        <f t="shared" ref="AK113:AL113" si="61">IFERROR((AK25-AK55)/AK55,"")</f>
        <v>0</v>
      </c>
      <c r="AL113" s="468">
        <f t="shared" si="61"/>
        <v>0</v>
      </c>
      <c r="AN113" s="472"/>
    </row>
    <row r="114" spans="2:40" x14ac:dyDescent="0.25">
      <c r="B114" s="26" t="s">
        <v>64</v>
      </c>
      <c r="C114" s="26" t="s">
        <v>44</v>
      </c>
      <c r="D114" s="17" t="s">
        <v>93</v>
      </c>
      <c r="E114" s="468">
        <f t="shared" si="59"/>
        <v>1.41815383427578E-6</v>
      </c>
      <c r="F114" s="468">
        <f t="shared" si="59"/>
        <v>1.4181538341141505E-6</v>
      </c>
      <c r="G114" s="468">
        <f t="shared" si="59"/>
        <v>1.4181538340600238E-6</v>
      </c>
      <c r="H114" s="468">
        <f t="shared" si="59"/>
        <v>1.4088504822783989E-6</v>
      </c>
      <c r="I114" s="468">
        <f t="shared" si="59"/>
        <v>1.4126615020109868E-6</v>
      </c>
      <c r="J114" s="468">
        <f t="shared" si="59"/>
        <v>1.2728994624468811E-6</v>
      </c>
      <c r="K114" s="468">
        <f t="shared" si="59"/>
        <v>6.4369732151724045E-7</v>
      </c>
      <c r="L114" s="468">
        <f t="shared" si="59"/>
        <v>2.0366975064864636E-16</v>
      </c>
      <c r="M114" s="468">
        <f t="shared" si="59"/>
        <v>1.2666089483027249E-16</v>
      </c>
      <c r="N114" s="468">
        <f t="shared" si="59"/>
        <v>-7.0584681806034314E-10</v>
      </c>
      <c r="O114" s="468">
        <f t="shared" si="59"/>
        <v>-1.0010022257322421E-8</v>
      </c>
      <c r="P114" s="468">
        <f t="shared" si="59"/>
        <v>6.5413044457256872E-9</v>
      </c>
      <c r="Q114" s="468">
        <f t="shared" si="59"/>
        <v>3.0518428623629688E-8</v>
      </c>
      <c r="R114" s="468">
        <f t="shared" si="59"/>
        <v>2.0866378993757801E-10</v>
      </c>
      <c r="S114" s="468">
        <f t="shared" si="59"/>
        <v>2.1664544587389945E-8</v>
      </c>
      <c r="T114" s="468">
        <f t="shared" si="59"/>
        <v>3.5522988859459214E-8</v>
      </c>
      <c r="U114" s="468">
        <f t="shared" si="59"/>
        <v>1.7862030304345996E-8</v>
      </c>
      <c r="V114" s="468">
        <f t="shared" si="59"/>
        <v>1.7853205411431136E-16</v>
      </c>
      <c r="W114" s="468">
        <f t="shared" si="59"/>
        <v>0</v>
      </c>
      <c r="X114" s="468">
        <f t="shared" si="59"/>
        <v>0</v>
      </c>
      <c r="Y114" s="468">
        <f t="shared" si="59"/>
        <v>0</v>
      </c>
      <c r="Z114" s="468">
        <f t="shared" si="59"/>
        <v>2.1734282956742766E-16</v>
      </c>
      <c r="AA114" s="468">
        <f t="shared" si="59"/>
        <v>2.2185839163156274E-16</v>
      </c>
      <c r="AB114" s="468">
        <f t="shared" si="59"/>
        <v>2.2784135675283796E-16</v>
      </c>
      <c r="AC114" s="468">
        <f t="shared" si="59"/>
        <v>0</v>
      </c>
      <c r="AD114" s="468">
        <f t="shared" si="59"/>
        <v>1.126097865028269E-3</v>
      </c>
      <c r="AE114" s="468">
        <f t="shared" si="59"/>
        <v>1.042656804076838E-3</v>
      </c>
      <c r="AF114" s="468">
        <f t="shared" si="59"/>
        <v>9.6708682095212359E-4</v>
      </c>
      <c r="AG114" s="468">
        <f t="shared" si="59"/>
        <v>9.5545313303792311E-4</v>
      </c>
      <c r="AH114" s="468">
        <f t="shared" si="59"/>
        <v>1.038769796294865E-3</v>
      </c>
      <c r="AI114" s="468">
        <f t="shared" si="59"/>
        <v>1.6109945569800562E-3</v>
      </c>
      <c r="AJ114" s="468">
        <f t="shared" si="59"/>
        <v>2.1688072827060765E-3</v>
      </c>
      <c r="AK114" s="468">
        <f t="shared" ref="AK114:AL114" si="62">IFERROR((AK26-AK56)/AK56,"")</f>
        <v>1.658362109198215E-3</v>
      </c>
      <c r="AL114" s="468">
        <f t="shared" si="62"/>
        <v>-5.3248593454818583E-6</v>
      </c>
      <c r="AN114" s="472"/>
    </row>
    <row r="115" spans="2:40" s="47" customFormat="1" x14ac:dyDescent="0.25">
      <c r="B115" s="197" t="s">
        <v>67</v>
      </c>
      <c r="C115" s="197"/>
      <c r="D115" s="473" t="s">
        <v>93</v>
      </c>
      <c r="E115" s="138">
        <f t="shared" si="59"/>
        <v>5.4971250679271126E-4</v>
      </c>
      <c r="F115" s="138">
        <f t="shared" si="59"/>
        <v>6.7947066801070221E-3</v>
      </c>
      <c r="G115" s="138">
        <f t="shared" si="59"/>
        <v>6.5882120967964575E-3</v>
      </c>
      <c r="H115" s="138">
        <f t="shared" si="59"/>
        <v>6.2038902612679891E-3</v>
      </c>
      <c r="I115" s="138">
        <f t="shared" si="59"/>
        <v>6.4942033437223384E-3</v>
      </c>
      <c r="J115" s="138">
        <f t="shared" si="59"/>
        <v>6.0811233434849565E-3</v>
      </c>
      <c r="K115" s="138">
        <f t="shared" si="59"/>
        <v>4.9243374374735426E-3</v>
      </c>
      <c r="L115" s="138">
        <f t="shared" si="59"/>
        <v>4.6881447618157979E-3</v>
      </c>
      <c r="M115" s="138">
        <f t="shared" si="59"/>
        <v>4.1164052843003221E-3</v>
      </c>
      <c r="N115" s="138">
        <f t="shared" si="59"/>
        <v>3.8533555149132944E-3</v>
      </c>
      <c r="O115" s="138">
        <f t="shared" si="59"/>
        <v>3.3830223601677275E-3</v>
      </c>
      <c r="P115" s="138">
        <f t="shared" si="59"/>
        <v>3.0409093541225139E-3</v>
      </c>
      <c r="Q115" s="138">
        <f t="shared" si="59"/>
        <v>2.8521358997064504E-3</v>
      </c>
      <c r="R115" s="138">
        <f t="shared" si="59"/>
        <v>2.4928466507922031E-3</v>
      </c>
      <c r="S115" s="138">
        <f t="shared" si="59"/>
        <v>2.1972002880844442E-3</v>
      </c>
      <c r="T115" s="138">
        <f t="shared" si="59"/>
        <v>4.2791815058594346E-4</v>
      </c>
      <c r="U115" s="138">
        <f t="shared" si="59"/>
        <v>5.0369845174917996E-4</v>
      </c>
      <c r="V115" s="138">
        <f t="shared" si="59"/>
        <v>4.0056408836982779E-5</v>
      </c>
      <c r="W115" s="138">
        <f t="shared" si="59"/>
        <v>-3.264052773038029E-4</v>
      </c>
      <c r="X115" s="138">
        <f t="shared" si="59"/>
        <v>5.2663568573651729E-5</v>
      </c>
      <c r="Y115" s="138">
        <f t="shared" si="59"/>
        <v>-2.4878014557730307E-4</v>
      </c>
      <c r="Z115" s="138">
        <f t="shared" si="59"/>
        <v>-3.3869570561434882E-4</v>
      </c>
      <c r="AA115" s="138">
        <f t="shared" si="59"/>
        <v>-2.5595852190077426E-4</v>
      </c>
      <c r="AB115" s="138">
        <f t="shared" si="59"/>
        <v>1.0235967392916226E-4</v>
      </c>
      <c r="AC115" s="138">
        <f t="shared" si="59"/>
        <v>-1.3359039552445837E-4</v>
      </c>
      <c r="AD115" s="138">
        <f t="shared" si="59"/>
        <v>-1.4750587455355865E-4</v>
      </c>
      <c r="AE115" s="138">
        <f t="shared" si="59"/>
        <v>6.6489629871603574E-4</v>
      </c>
      <c r="AF115" s="138">
        <f t="shared" si="59"/>
        <v>1.3414000104436967E-3</v>
      </c>
      <c r="AG115" s="138">
        <f t="shared" si="59"/>
        <v>1.5148020802122578E-3</v>
      </c>
      <c r="AH115" s="138">
        <f t="shared" si="59"/>
        <v>2.4302668117776364E-3</v>
      </c>
      <c r="AI115" s="138">
        <f t="shared" si="59"/>
        <v>2.0867789338645747E-3</v>
      </c>
      <c r="AJ115" s="138">
        <f t="shared" si="59"/>
        <v>2.5761080471814759E-3</v>
      </c>
      <c r="AK115" s="138">
        <f t="shared" ref="AK115:AL115" si="63">IFERROR((AK27-AK57)/AK57,"")</f>
        <v>3.1400447579455881E-3</v>
      </c>
      <c r="AL115" s="138">
        <f t="shared" si="63"/>
        <v>2.6563685259754759E-3</v>
      </c>
      <c r="AN115" s="474"/>
    </row>
    <row r="116" spans="2:40" x14ac:dyDescent="0.25">
      <c r="E116" s="470"/>
    </row>
    <row r="120" spans="2:40" x14ac:dyDescent="0.25">
      <c r="E120" s="475"/>
      <c r="F120" s="475"/>
      <c r="G120" s="475"/>
      <c r="H120" s="475"/>
      <c r="I120" s="475"/>
      <c r="J120" s="475"/>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c r="AG120" s="475"/>
      <c r="AH120" s="475"/>
      <c r="AI120" s="475"/>
      <c r="AJ120" s="475"/>
      <c r="AK120" s="475"/>
      <c r="AL120" s="475"/>
      <c r="AN120" s="472"/>
    </row>
    <row r="121" spans="2:40" x14ac:dyDescent="0.25">
      <c r="E121" s="475"/>
      <c r="F121" s="475"/>
      <c r="G121" s="475"/>
      <c r="H121" s="475"/>
      <c r="I121" s="475"/>
      <c r="J121" s="475"/>
      <c r="K121" s="475"/>
      <c r="L121" s="475"/>
      <c r="M121" s="475"/>
      <c r="N121" s="475"/>
      <c r="O121" s="475"/>
      <c r="P121" s="475"/>
      <c r="Q121" s="475"/>
      <c r="R121" s="475"/>
      <c r="S121" s="475"/>
      <c r="T121" s="475"/>
      <c r="U121" s="475"/>
      <c r="V121" s="475"/>
      <c r="W121" s="475"/>
      <c r="X121" s="475"/>
      <c r="Y121" s="475"/>
      <c r="Z121" s="475"/>
      <c r="AA121" s="475"/>
      <c r="AB121" s="475"/>
      <c r="AC121" s="475"/>
      <c r="AD121" s="475"/>
      <c r="AE121" s="475"/>
      <c r="AF121" s="475"/>
      <c r="AG121" s="475"/>
      <c r="AH121" s="475"/>
      <c r="AI121" s="475"/>
      <c r="AJ121" s="475"/>
      <c r="AK121" s="475"/>
      <c r="AL121" s="475"/>
      <c r="AN121" s="472"/>
    </row>
  </sheetData>
  <conditionalFormatting sqref="E61:AK85 AL61:AL63 AL65:AL85">
    <cfRule type="colorScale" priority="2">
      <colorScale>
        <cfvo type="min"/>
        <cfvo type="percentile" val="50"/>
        <cfvo type="max"/>
        <color rgb="FFF8696B"/>
        <color rgb="FFFCFCFF"/>
        <color rgb="FF5A8AC6"/>
      </colorScale>
    </cfRule>
  </conditionalFormatting>
  <conditionalFormatting sqref="E90:AL114">
    <cfRule type="colorScale" priority="1">
      <colorScale>
        <cfvo type="min"/>
        <cfvo type="percentile" val="50"/>
        <cfvo type="max"/>
        <color rgb="FFF8696B"/>
        <color rgb="FFFCFCFF"/>
        <color rgb="FF5A8AC6"/>
      </colorScale>
    </cfRule>
  </conditionalFormatting>
  <conditionalFormatting sqref="AO94:BS101">
    <cfRule type="top10" dxfId="0" priority="3" percent="1" rank="30"/>
  </conditionalFormatting>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36D1E-635A-4E94-8AB7-5B0588FE6DB2}">
  <sheetPr>
    <tabColor rgb="FF92D050"/>
  </sheetPr>
  <dimension ref="A1:AQ2760"/>
  <sheetViews>
    <sheetView zoomScale="75" zoomScaleNormal="75" workbookViewId="0">
      <pane ySplit="1" topLeftCell="A2" activePane="bottomLeft" state="frozen"/>
      <selection activeCell="C1" sqref="C1"/>
      <selection pane="bottomLeft" activeCell="E9" sqref="E9"/>
    </sheetView>
  </sheetViews>
  <sheetFormatPr defaultColWidth="9.140625" defaultRowHeight="15" x14ac:dyDescent="0.25"/>
  <cols>
    <col min="1" max="1" width="30" style="210" bestFit="1" customWidth="1"/>
    <col min="2" max="2" width="15.42578125" style="210" customWidth="1"/>
    <col min="3" max="3" width="33.28515625" style="210" customWidth="1"/>
    <col min="4" max="4" width="22.5703125" style="210" customWidth="1"/>
    <col min="5" max="5" width="13.28515625" style="210" customWidth="1"/>
    <col min="6" max="6" width="12.5703125" style="210" customWidth="1"/>
    <col min="7" max="7" width="8.85546875" style="210" bestFit="1" customWidth="1"/>
    <col min="8" max="8" width="9.42578125" style="210" bestFit="1" customWidth="1"/>
    <col min="9" max="18" width="10.42578125" style="210" bestFit="1" customWidth="1"/>
    <col min="19" max="27" width="12.140625" style="210" bestFit="1" customWidth="1"/>
    <col min="28" max="35" width="10.42578125" style="210" bestFit="1" customWidth="1"/>
    <col min="36" max="43" width="12.140625" style="210" bestFit="1" customWidth="1"/>
    <col min="44" max="16384" width="9.140625" style="210"/>
  </cols>
  <sheetData>
    <row r="1" spans="1:43" x14ac:dyDescent="0.25">
      <c r="A1" s="212" t="s">
        <v>846</v>
      </c>
      <c r="B1" s="212"/>
      <c r="I1" s="213">
        <v>1990</v>
      </c>
      <c r="J1" s="213">
        <v>1991</v>
      </c>
      <c r="K1" s="213">
        <v>1992</v>
      </c>
      <c r="L1" s="213">
        <v>1993</v>
      </c>
      <c r="M1" s="213">
        <v>1994</v>
      </c>
      <c r="N1" s="213">
        <v>1995</v>
      </c>
      <c r="O1" s="213">
        <v>1996</v>
      </c>
      <c r="P1" s="213">
        <v>1997</v>
      </c>
      <c r="Q1" s="213">
        <v>1998</v>
      </c>
      <c r="R1" s="213">
        <v>1999</v>
      </c>
      <c r="S1" s="213">
        <v>2000</v>
      </c>
      <c r="T1" s="213">
        <v>2001</v>
      </c>
      <c r="U1" s="213">
        <v>2002</v>
      </c>
      <c r="V1" s="213">
        <v>2003</v>
      </c>
      <c r="W1" s="213">
        <v>2004</v>
      </c>
      <c r="X1" s="213">
        <v>2005</v>
      </c>
      <c r="Y1" s="213">
        <v>2006</v>
      </c>
      <c r="Z1" s="213">
        <v>2007</v>
      </c>
      <c r="AA1" s="213">
        <v>2008</v>
      </c>
      <c r="AB1" s="213">
        <v>2009</v>
      </c>
      <c r="AC1" s="213">
        <v>2010</v>
      </c>
      <c r="AD1" s="213">
        <v>2011</v>
      </c>
      <c r="AE1" s="213">
        <v>2012</v>
      </c>
      <c r="AF1" s="213">
        <v>2013</v>
      </c>
      <c r="AG1" s="213">
        <v>2014</v>
      </c>
      <c r="AH1" s="213">
        <v>2015</v>
      </c>
      <c r="AI1" s="213">
        <v>2016</v>
      </c>
      <c r="AJ1" s="213">
        <v>2017</v>
      </c>
      <c r="AK1" s="213">
        <v>2018</v>
      </c>
      <c r="AL1" s="213">
        <v>2019</v>
      </c>
      <c r="AM1" s="213">
        <v>2020</v>
      </c>
      <c r="AN1" s="213">
        <v>2021</v>
      </c>
      <c r="AO1" s="213">
        <v>2022</v>
      </c>
      <c r="AP1" s="213">
        <v>2023</v>
      </c>
      <c r="AQ1" s="692">
        <v>2024</v>
      </c>
    </row>
    <row r="2" spans="1:43" x14ac:dyDescent="0.25">
      <c r="A2" s="214" t="s">
        <v>349</v>
      </c>
      <c r="I2" s="214">
        <v>174.50815339016106</v>
      </c>
      <c r="J2" s="214">
        <v>173.77602983663601</v>
      </c>
      <c r="K2" s="214">
        <v>173.35749513622369</v>
      </c>
      <c r="L2" s="214">
        <v>172.47959270278778</v>
      </c>
      <c r="M2" s="214">
        <v>171.73289066167916</v>
      </c>
      <c r="N2" s="214">
        <v>170.87815564379116</v>
      </c>
      <c r="O2" s="214">
        <v>170.15079324517714</v>
      </c>
      <c r="P2" s="214">
        <v>169.18273194244793</v>
      </c>
      <c r="Q2" s="214">
        <v>167.92592330287903</v>
      </c>
      <c r="R2" s="214">
        <v>167.17676400496163</v>
      </c>
      <c r="S2" s="214">
        <v>165.99687304077659</v>
      </c>
      <c r="T2" s="214">
        <v>164.66530066198629</v>
      </c>
      <c r="U2" s="214">
        <v>164.39475099224214</v>
      </c>
      <c r="V2" s="214">
        <v>164.7665049920133</v>
      </c>
      <c r="W2" s="214">
        <v>165.13706220409298</v>
      </c>
      <c r="X2" s="214">
        <v>165.71278456590503</v>
      </c>
      <c r="Y2" s="214">
        <v>166.49068599938997</v>
      </c>
      <c r="Z2" s="214">
        <v>164.88575795577404</v>
      </c>
      <c r="AA2" s="214">
        <v>163.31602583768876</v>
      </c>
      <c r="AB2" s="214">
        <v>158.6639489119554</v>
      </c>
      <c r="AC2" s="214">
        <v>157.29000036665781</v>
      </c>
      <c r="AD2" s="214">
        <v>155.89638742788628</v>
      </c>
      <c r="AE2" s="214">
        <v>154.42302679464407</v>
      </c>
      <c r="AF2" s="214">
        <v>152.8783962804265</v>
      </c>
      <c r="AG2" s="214">
        <v>151.72926041124734</v>
      </c>
      <c r="AH2" s="214">
        <v>150.31106501299143</v>
      </c>
      <c r="AI2" s="214">
        <v>148.87862836424534</v>
      </c>
      <c r="AJ2" s="214">
        <v>147.08249080905546</v>
      </c>
      <c r="AK2" s="214">
        <v>144.76948391049214</v>
      </c>
      <c r="AL2" s="214">
        <v>143.3948864355082</v>
      </c>
      <c r="AM2" s="214">
        <v>142.24413652860034</v>
      </c>
      <c r="AN2" s="214">
        <v>141.32946203895352</v>
      </c>
      <c r="AO2" s="214">
        <v>139.71891972774281</v>
      </c>
      <c r="AP2" s="214">
        <v>138.37587788009282</v>
      </c>
      <c r="AQ2" s="214">
        <v>136.27285582232994</v>
      </c>
    </row>
    <row r="3" spans="1:43" x14ac:dyDescent="0.25">
      <c r="A3" s="214" t="s">
        <v>350</v>
      </c>
      <c r="I3" s="214">
        <v>226.20187672254681</v>
      </c>
      <c r="J3" s="214">
        <v>225.59538602383481</v>
      </c>
      <c r="K3" s="214">
        <v>225.61619909383256</v>
      </c>
      <c r="L3" s="214">
        <v>225.56882369537956</v>
      </c>
      <c r="M3" s="214">
        <v>225.40358715850854</v>
      </c>
      <c r="N3" s="214">
        <v>223.66145102553779</v>
      </c>
      <c r="O3" s="214">
        <v>221.796194839234</v>
      </c>
      <c r="P3" s="214">
        <v>218.31644119624011</v>
      </c>
      <c r="Q3" s="214">
        <v>214.49548170363636</v>
      </c>
      <c r="R3" s="214">
        <v>212.83853982181716</v>
      </c>
      <c r="S3" s="214">
        <v>210.66433662920358</v>
      </c>
      <c r="T3" s="214">
        <v>209.41382258236328</v>
      </c>
      <c r="U3" s="214">
        <v>207.70315158946781</v>
      </c>
      <c r="V3" s="214">
        <v>206.66409757407854</v>
      </c>
      <c r="W3" s="214">
        <v>205.73851540639319</v>
      </c>
      <c r="X3" s="214">
        <v>205.72359600309755</v>
      </c>
      <c r="Y3" s="214">
        <v>206.60267737672109</v>
      </c>
      <c r="Z3" s="214">
        <v>203.67965629511653</v>
      </c>
      <c r="AA3" s="214">
        <v>202.1775499993621</v>
      </c>
      <c r="AB3" s="214">
        <v>200.64479930072147</v>
      </c>
      <c r="AC3" s="214">
        <v>199.43007584977931</v>
      </c>
      <c r="AD3" s="214">
        <v>198.45524107348768</v>
      </c>
      <c r="AE3" s="214">
        <v>197.63255236358259</v>
      </c>
      <c r="AF3" s="214">
        <v>196.34751832729373</v>
      </c>
      <c r="AG3" s="214">
        <v>195.7229616863597</v>
      </c>
      <c r="AH3" s="214">
        <v>195.47253126443312</v>
      </c>
      <c r="AI3" s="214">
        <v>195.39158559379473</v>
      </c>
      <c r="AJ3" s="214">
        <v>194.9188452832565</v>
      </c>
      <c r="AK3" s="214">
        <v>194.64542664768106</v>
      </c>
      <c r="AL3" s="214">
        <v>194.44034738701114</v>
      </c>
      <c r="AM3" s="214">
        <v>194.63909631778844</v>
      </c>
      <c r="AN3" s="214">
        <v>195.20198511749066</v>
      </c>
      <c r="AO3" s="214">
        <v>196.76403321857532</v>
      </c>
      <c r="AP3" s="214">
        <v>196.55147429558269</v>
      </c>
      <c r="AQ3" s="214">
        <v>196.72692715135409</v>
      </c>
    </row>
    <row r="4" spans="1:43" x14ac:dyDescent="0.25">
      <c r="A4" s="214" t="s">
        <v>707</v>
      </c>
      <c r="I4" s="214">
        <v>679.14689595870811</v>
      </c>
      <c r="J4" s="214">
        <v>700.38130506742834</v>
      </c>
      <c r="K4" s="214">
        <v>698.05490422110154</v>
      </c>
      <c r="L4" s="214">
        <v>710.07526736242176</v>
      </c>
      <c r="M4" s="214">
        <v>714.34863612293668</v>
      </c>
      <c r="N4" s="214">
        <v>712.93372251480241</v>
      </c>
      <c r="O4" s="214">
        <v>708.8472129042741</v>
      </c>
      <c r="P4" s="214">
        <v>702.22994823601971</v>
      </c>
      <c r="Q4" s="214">
        <v>690.04498428714044</v>
      </c>
      <c r="R4" s="214">
        <v>684.71421005293803</v>
      </c>
      <c r="S4" s="214">
        <v>684.59813105353351</v>
      </c>
      <c r="T4" s="214">
        <v>675.93333958930657</v>
      </c>
      <c r="U4" s="214">
        <v>671.29481031386729</v>
      </c>
      <c r="V4" s="214">
        <v>671.45304264258516</v>
      </c>
      <c r="W4" s="214">
        <v>673.73867274563963</v>
      </c>
      <c r="X4" s="214">
        <v>674.10930267311312</v>
      </c>
      <c r="Y4" s="214">
        <v>679.40594634748663</v>
      </c>
      <c r="Z4" s="214">
        <v>681.98318166163642</v>
      </c>
      <c r="AA4" s="214">
        <v>682.83157327840524</v>
      </c>
      <c r="AB4" s="214">
        <v>683.23587883720688</v>
      </c>
      <c r="AC4" s="214">
        <v>681.00120028084768</v>
      </c>
      <c r="AD4" s="214">
        <v>681.65672009250875</v>
      </c>
      <c r="AE4" s="214">
        <v>681.22694746761226</v>
      </c>
      <c r="AF4" s="214">
        <v>680.71203172075059</v>
      </c>
      <c r="AG4" s="214">
        <v>682.15593153020029</v>
      </c>
      <c r="AH4" s="214">
        <v>683.36777639609295</v>
      </c>
      <c r="AI4" s="214">
        <v>683.42057471612225</v>
      </c>
      <c r="AJ4" s="214">
        <v>680.10546937882407</v>
      </c>
      <c r="AK4" s="214">
        <v>683.81265694428271</v>
      </c>
      <c r="AL4" s="214">
        <v>684.48823841717115</v>
      </c>
      <c r="AM4" s="214">
        <v>680.69192837719459</v>
      </c>
      <c r="AN4" s="214">
        <v>684.56910006129237</v>
      </c>
      <c r="AO4" s="214">
        <v>677.06147772221505</v>
      </c>
      <c r="AP4" s="214">
        <v>666.94327864857928</v>
      </c>
      <c r="AQ4" s="214">
        <v>667.6752520231928</v>
      </c>
    </row>
    <row r="5" spans="1:43" x14ac:dyDescent="0.25">
      <c r="A5" s="214" t="s">
        <v>257</v>
      </c>
      <c r="I5" s="214">
        <v>109.49930323431168</v>
      </c>
      <c r="J5" s="214">
        <v>109.4990838094199</v>
      </c>
      <c r="K5" s="214">
        <v>109.49870950822343</v>
      </c>
      <c r="L5" s="214">
        <v>109.50015243096158</v>
      </c>
      <c r="M5" s="214">
        <v>109.50019052713735</v>
      </c>
      <c r="N5" s="214">
        <v>109.50017814262961</v>
      </c>
      <c r="O5" s="214">
        <v>109.49846843000309</v>
      </c>
      <c r="P5" s="214">
        <v>109.50018942797875</v>
      </c>
      <c r="Q5" s="214">
        <v>109.49934972278567</v>
      </c>
      <c r="R5" s="214">
        <v>109.4999596528483</v>
      </c>
      <c r="S5" s="214">
        <v>109.49950017265344</v>
      </c>
      <c r="T5" s="214">
        <v>107.99279655168938</v>
      </c>
      <c r="U5" s="214">
        <v>106.87238732126382</v>
      </c>
      <c r="V5" s="214">
        <v>106.16796421237595</v>
      </c>
      <c r="W5" s="214">
        <v>105.6430661970394</v>
      </c>
      <c r="X5" s="214">
        <v>104.29265141338668</v>
      </c>
      <c r="Y5" s="214">
        <v>103.41998606032581</v>
      </c>
      <c r="Z5" s="214">
        <v>102.61413288689882</v>
      </c>
      <c r="AA5" s="214">
        <v>103.6828216671169</v>
      </c>
      <c r="AB5" s="214">
        <v>104.8222248704036</v>
      </c>
      <c r="AC5" s="214">
        <v>104.47807877514995</v>
      </c>
      <c r="AD5" s="214">
        <v>105.4623870444846</v>
      </c>
      <c r="AE5" s="214">
        <v>106.29658087885385</v>
      </c>
      <c r="AF5" s="214">
        <v>106.87689291465233</v>
      </c>
      <c r="AG5" s="214">
        <v>107.88533309808609</v>
      </c>
      <c r="AH5" s="214">
        <v>108.62588900958001</v>
      </c>
      <c r="AI5" s="214">
        <v>109.49622777932358</v>
      </c>
      <c r="AJ5" s="214">
        <v>110.42424331475345</v>
      </c>
      <c r="AK5" s="214">
        <v>110.31177794561816</v>
      </c>
      <c r="AL5" s="214">
        <v>110.17931341011088</v>
      </c>
      <c r="AM5" s="214">
        <v>110.13387539131539</v>
      </c>
      <c r="AN5" s="214">
        <v>110.45338687873604</v>
      </c>
      <c r="AO5" s="214">
        <v>109.10187140231398</v>
      </c>
      <c r="AP5" s="214">
        <v>107.12581471762854</v>
      </c>
      <c r="AQ5" s="214">
        <v>104.26017905675769</v>
      </c>
    </row>
    <row r="6" spans="1:43" x14ac:dyDescent="0.25">
      <c r="C6" s="694"/>
      <c r="D6" s="694"/>
    </row>
    <row r="7" spans="1:43" x14ac:dyDescent="0.25">
      <c r="C7" s="211"/>
      <c r="D7" s="211"/>
    </row>
    <row r="10" spans="1:43" x14ac:dyDescent="0.25">
      <c r="A10" s="211"/>
      <c r="B10" s="211"/>
      <c r="C10" s="211"/>
      <c r="D10" s="211"/>
    </row>
    <row r="11" spans="1:43" x14ac:dyDescent="0.25">
      <c r="A11" s="211"/>
      <c r="B11" s="211"/>
      <c r="C11" s="693"/>
      <c r="D11" s="693"/>
    </row>
    <row r="12" spans="1:43" x14ac:dyDescent="0.25">
      <c r="A12" s="211"/>
      <c r="B12" s="211"/>
      <c r="C12" s="694"/>
      <c r="D12" s="694"/>
    </row>
    <row r="13" spans="1:43" x14ac:dyDescent="0.25">
      <c r="A13" s="211"/>
      <c r="B13" s="211"/>
      <c r="C13" s="694"/>
      <c r="D13" s="694"/>
    </row>
    <row r="14" spans="1:43" x14ac:dyDescent="0.25">
      <c r="A14" s="211"/>
      <c r="B14" s="211"/>
      <c r="C14" s="694"/>
      <c r="D14" s="694"/>
    </row>
    <row r="15" spans="1:43" x14ac:dyDescent="0.25">
      <c r="A15" s="211"/>
      <c r="B15" s="211"/>
      <c r="C15" s="694"/>
      <c r="D15" s="694"/>
    </row>
    <row r="16" spans="1:43" x14ac:dyDescent="0.25">
      <c r="A16" s="211"/>
      <c r="B16" s="211"/>
      <c r="C16" s="211"/>
      <c r="D16" s="211"/>
    </row>
    <row r="17" spans="1:4" x14ac:dyDescent="0.25">
      <c r="A17" s="211"/>
      <c r="B17" s="211"/>
      <c r="C17" s="211"/>
      <c r="D17" s="211"/>
    </row>
    <row r="18" spans="1:4" x14ac:dyDescent="0.25">
      <c r="A18" s="211"/>
      <c r="B18" s="211"/>
      <c r="C18" s="211"/>
      <c r="D18" s="211"/>
    </row>
    <row r="19" spans="1:4" x14ac:dyDescent="0.25">
      <c r="A19" s="211"/>
      <c r="B19" s="211"/>
      <c r="C19" s="215"/>
    </row>
    <row r="20" spans="1:4" x14ac:dyDescent="0.25">
      <c r="A20" s="211"/>
      <c r="B20" s="211"/>
      <c r="C20" s="215"/>
    </row>
    <row r="21" spans="1:4" x14ac:dyDescent="0.25">
      <c r="A21" s="211"/>
      <c r="B21" s="211"/>
      <c r="C21" s="215"/>
    </row>
    <row r="22" spans="1:4" x14ac:dyDescent="0.25">
      <c r="A22" s="211"/>
      <c r="B22" s="211"/>
      <c r="C22" s="215"/>
    </row>
    <row r="23" spans="1:4" x14ac:dyDescent="0.25">
      <c r="A23" s="211"/>
      <c r="B23" s="211"/>
      <c r="C23" s="215"/>
    </row>
    <row r="24" spans="1:4" x14ac:dyDescent="0.25">
      <c r="A24" s="211"/>
      <c r="B24" s="211"/>
      <c r="C24" s="211"/>
    </row>
    <row r="25" spans="1:4" x14ac:dyDescent="0.25">
      <c r="A25" s="211"/>
      <c r="B25" s="211"/>
      <c r="C25" s="211"/>
    </row>
    <row r="26" spans="1:4" x14ac:dyDescent="0.25">
      <c r="A26" s="211"/>
      <c r="B26" s="211"/>
      <c r="C26" s="211"/>
    </row>
    <row r="27" spans="1:4" x14ac:dyDescent="0.25">
      <c r="A27" s="211"/>
      <c r="B27" s="211"/>
      <c r="C27" s="211"/>
    </row>
    <row r="28" spans="1:4" x14ac:dyDescent="0.25">
      <c r="A28" s="211"/>
      <c r="B28" s="211"/>
      <c r="C28" s="211"/>
    </row>
    <row r="29" spans="1:4" x14ac:dyDescent="0.25">
      <c r="A29" s="211"/>
      <c r="B29" s="211"/>
      <c r="C29" s="211"/>
      <c r="D29" s="211"/>
    </row>
    <row r="30" spans="1:4" x14ac:dyDescent="0.25">
      <c r="A30" s="211"/>
      <c r="B30" s="211"/>
      <c r="C30" s="211"/>
      <c r="D30" s="211"/>
    </row>
    <row r="31" spans="1:4" x14ac:dyDescent="0.25">
      <c r="A31" s="211"/>
      <c r="B31" s="211"/>
      <c r="C31" s="211"/>
      <c r="D31" s="211"/>
    </row>
    <row r="32" spans="1:4" x14ac:dyDescent="0.25">
      <c r="A32" s="211"/>
      <c r="B32" s="211"/>
      <c r="C32" s="211"/>
      <c r="D32" s="211"/>
    </row>
    <row r="33" spans="1:43" x14ac:dyDescent="0.25">
      <c r="A33" s="211"/>
      <c r="B33" s="211"/>
      <c r="C33" s="211"/>
      <c r="D33" s="211"/>
    </row>
    <row r="34" spans="1:43" x14ac:dyDescent="0.25">
      <c r="A34" s="211"/>
      <c r="B34" s="211"/>
      <c r="C34" s="211"/>
      <c r="D34" s="211"/>
    </row>
    <row r="36" spans="1:43" x14ac:dyDescent="0.25">
      <c r="A36" s="703" t="s">
        <v>336</v>
      </c>
      <c r="B36" s="703" t="s">
        <v>99</v>
      </c>
      <c r="C36" s="703" t="s">
        <v>337</v>
      </c>
      <c r="D36" s="703" t="s">
        <v>717</v>
      </c>
      <c r="E36" s="703" t="s">
        <v>718</v>
      </c>
      <c r="F36" s="703" t="s">
        <v>719</v>
      </c>
      <c r="G36" s="703" t="s">
        <v>720</v>
      </c>
      <c r="H36" s="703" t="s">
        <v>825</v>
      </c>
      <c r="I36" s="703" t="s">
        <v>721</v>
      </c>
      <c r="J36" s="703" t="s">
        <v>722</v>
      </c>
      <c r="K36" s="703" t="s">
        <v>723</v>
      </c>
      <c r="L36" s="703" t="s">
        <v>724</v>
      </c>
      <c r="M36" s="703" t="s">
        <v>725</v>
      </c>
      <c r="N36" s="703" t="s">
        <v>726</v>
      </c>
      <c r="O36" s="703" t="s">
        <v>727</v>
      </c>
      <c r="P36" s="703" t="s">
        <v>728</v>
      </c>
      <c r="Q36" s="703" t="s">
        <v>729</v>
      </c>
      <c r="R36" s="703" t="s">
        <v>730</v>
      </c>
      <c r="S36" s="703" t="s">
        <v>731</v>
      </c>
      <c r="T36" s="703" t="s">
        <v>732</v>
      </c>
      <c r="U36" s="703" t="s">
        <v>733</v>
      </c>
      <c r="V36" s="703" t="s">
        <v>734</v>
      </c>
      <c r="W36" s="703" t="s">
        <v>735</v>
      </c>
      <c r="X36" s="703" t="s">
        <v>736</v>
      </c>
      <c r="Y36" s="703" t="s">
        <v>737</v>
      </c>
      <c r="Z36" s="703" t="s">
        <v>738</v>
      </c>
      <c r="AA36" s="703" t="s">
        <v>739</v>
      </c>
      <c r="AB36" s="703" t="s">
        <v>740</v>
      </c>
      <c r="AC36" s="703" t="s">
        <v>741</v>
      </c>
      <c r="AD36" s="703" t="s">
        <v>742</v>
      </c>
      <c r="AE36" s="703" t="s">
        <v>743</v>
      </c>
      <c r="AF36" s="703" t="s">
        <v>744</v>
      </c>
      <c r="AG36" s="703" t="s">
        <v>745</v>
      </c>
      <c r="AH36" s="703" t="s">
        <v>746</v>
      </c>
      <c r="AI36" s="703" t="s">
        <v>747</v>
      </c>
      <c r="AJ36" s="703" t="s">
        <v>748</v>
      </c>
      <c r="AK36" s="703" t="s">
        <v>749</v>
      </c>
      <c r="AL36" s="703" t="s">
        <v>750</v>
      </c>
      <c r="AM36" s="703" t="s">
        <v>751</v>
      </c>
      <c r="AN36" s="703" t="s">
        <v>752</v>
      </c>
      <c r="AO36" s="703" t="s">
        <v>753</v>
      </c>
      <c r="AP36" s="703" t="s">
        <v>754</v>
      </c>
      <c r="AQ36" s="703" t="s">
        <v>755</v>
      </c>
    </row>
    <row r="37" spans="1:43" x14ac:dyDescent="0.25">
      <c r="A37" s="704" t="s">
        <v>192</v>
      </c>
      <c r="B37" s="704" t="s">
        <v>756</v>
      </c>
      <c r="C37" s="704" t="s">
        <v>757</v>
      </c>
      <c r="D37" s="704" t="s">
        <v>758</v>
      </c>
      <c r="E37" s="705" t="s">
        <v>759</v>
      </c>
      <c r="F37" s="705" t="s">
        <v>760</v>
      </c>
      <c r="G37" s="705" t="s">
        <v>126</v>
      </c>
      <c r="H37" s="705" t="s">
        <v>761</v>
      </c>
      <c r="I37" s="708">
        <v>0</v>
      </c>
      <c r="J37" s="708">
        <v>0</v>
      </c>
      <c r="K37" s="708">
        <v>0</v>
      </c>
      <c r="L37" s="708">
        <v>0</v>
      </c>
      <c r="M37" s="708">
        <v>0</v>
      </c>
      <c r="N37" s="708">
        <v>0</v>
      </c>
      <c r="O37" s="708">
        <v>0</v>
      </c>
      <c r="P37" s="708">
        <v>0</v>
      </c>
      <c r="Q37" s="708">
        <v>0</v>
      </c>
      <c r="R37" s="708">
        <v>0</v>
      </c>
      <c r="S37" s="708">
        <v>0</v>
      </c>
      <c r="T37" s="708">
        <v>0</v>
      </c>
      <c r="U37" s="708">
        <v>0</v>
      </c>
      <c r="V37" s="708">
        <v>0</v>
      </c>
      <c r="W37" s="708">
        <v>0</v>
      </c>
      <c r="X37" s="708">
        <v>0</v>
      </c>
      <c r="Y37" s="708">
        <v>0</v>
      </c>
      <c r="Z37" s="708">
        <v>0</v>
      </c>
      <c r="AA37" s="708">
        <v>0</v>
      </c>
      <c r="AB37" s="708">
        <v>0</v>
      </c>
      <c r="AC37" s="708">
        <v>0</v>
      </c>
      <c r="AD37" s="708">
        <v>0</v>
      </c>
      <c r="AE37" s="708">
        <v>0</v>
      </c>
      <c r="AF37" s="708">
        <v>0</v>
      </c>
      <c r="AG37" s="708">
        <v>0</v>
      </c>
      <c r="AH37" s="708">
        <v>0</v>
      </c>
      <c r="AI37" s="708">
        <v>0</v>
      </c>
      <c r="AJ37" s="708">
        <v>0</v>
      </c>
      <c r="AK37" s="708">
        <v>0</v>
      </c>
      <c r="AL37" s="708">
        <v>0</v>
      </c>
      <c r="AM37" s="708">
        <v>0</v>
      </c>
      <c r="AN37" s="708">
        <v>0</v>
      </c>
      <c r="AO37" s="708">
        <v>0</v>
      </c>
      <c r="AP37" s="708">
        <v>0</v>
      </c>
      <c r="AQ37" s="708">
        <v>0</v>
      </c>
    </row>
    <row r="38" spans="1:43" x14ac:dyDescent="0.25">
      <c r="A38" s="706" t="s">
        <v>192</v>
      </c>
      <c r="B38" s="706" t="s">
        <v>756</v>
      </c>
      <c r="C38" s="706" t="s">
        <v>757</v>
      </c>
      <c r="D38" s="706" t="s">
        <v>758</v>
      </c>
      <c r="E38" s="707" t="s">
        <v>759</v>
      </c>
      <c r="F38" s="707" t="s">
        <v>762</v>
      </c>
      <c r="G38" s="707" t="s">
        <v>126</v>
      </c>
      <c r="H38" s="707" t="s">
        <v>761</v>
      </c>
      <c r="I38" s="709">
        <v>0</v>
      </c>
      <c r="J38" s="709">
        <v>0</v>
      </c>
      <c r="K38" s="709">
        <v>0</v>
      </c>
      <c r="L38" s="709">
        <v>0</v>
      </c>
      <c r="M38" s="709">
        <v>0</v>
      </c>
      <c r="N38" s="709">
        <v>0</v>
      </c>
      <c r="O38" s="709">
        <v>0</v>
      </c>
      <c r="P38" s="709">
        <v>0</v>
      </c>
      <c r="Q38" s="709">
        <v>0</v>
      </c>
      <c r="R38" s="709">
        <v>0</v>
      </c>
      <c r="S38" s="709">
        <v>0</v>
      </c>
      <c r="T38" s="709">
        <v>0</v>
      </c>
      <c r="U38" s="709">
        <v>0</v>
      </c>
      <c r="V38" s="709">
        <v>0</v>
      </c>
      <c r="W38" s="709">
        <v>0</v>
      </c>
      <c r="X38" s="709">
        <v>0</v>
      </c>
      <c r="Y38" s="709">
        <v>0</v>
      </c>
      <c r="Z38" s="709">
        <v>0</v>
      </c>
      <c r="AA38" s="709">
        <v>0</v>
      </c>
      <c r="AB38" s="709">
        <v>0</v>
      </c>
      <c r="AC38" s="709">
        <v>0</v>
      </c>
      <c r="AD38" s="709">
        <v>0</v>
      </c>
      <c r="AE38" s="709">
        <v>0</v>
      </c>
      <c r="AF38" s="709">
        <v>0</v>
      </c>
      <c r="AG38" s="709">
        <v>0</v>
      </c>
      <c r="AH38" s="709">
        <v>0</v>
      </c>
      <c r="AI38" s="709">
        <v>0</v>
      </c>
      <c r="AJ38" s="709">
        <v>0</v>
      </c>
      <c r="AK38" s="709">
        <v>0</v>
      </c>
      <c r="AL38" s="709">
        <v>0</v>
      </c>
      <c r="AM38" s="709">
        <v>0</v>
      </c>
      <c r="AN38" s="709">
        <v>0</v>
      </c>
      <c r="AO38" s="709">
        <v>0</v>
      </c>
      <c r="AP38" s="709">
        <v>0</v>
      </c>
      <c r="AQ38" s="709">
        <v>0</v>
      </c>
    </row>
    <row r="39" spans="1:43" x14ac:dyDescent="0.25">
      <c r="A39" s="704" t="s">
        <v>192</v>
      </c>
      <c r="B39" s="704" t="s">
        <v>756</v>
      </c>
      <c r="C39" s="704" t="s">
        <v>757</v>
      </c>
      <c r="D39" s="704" t="s">
        <v>758</v>
      </c>
      <c r="E39" s="705" t="s">
        <v>763</v>
      </c>
      <c r="F39" s="705" t="s">
        <v>764</v>
      </c>
      <c r="G39" s="705" t="s">
        <v>126</v>
      </c>
      <c r="H39" s="705" t="s">
        <v>761</v>
      </c>
      <c r="I39" s="708">
        <v>0</v>
      </c>
      <c r="J39" s="708">
        <v>0</v>
      </c>
      <c r="K39" s="708">
        <v>0</v>
      </c>
      <c r="L39" s="708">
        <v>0</v>
      </c>
      <c r="M39" s="708">
        <v>0</v>
      </c>
      <c r="N39" s="708">
        <v>0</v>
      </c>
      <c r="O39" s="708">
        <v>0</v>
      </c>
      <c r="P39" s="708">
        <v>0</v>
      </c>
      <c r="Q39" s="708">
        <v>0</v>
      </c>
      <c r="R39" s="708">
        <v>0</v>
      </c>
      <c r="S39" s="708">
        <v>0</v>
      </c>
      <c r="T39" s="708">
        <v>0</v>
      </c>
      <c r="U39" s="708">
        <v>0</v>
      </c>
      <c r="V39" s="708">
        <v>0</v>
      </c>
      <c r="W39" s="708">
        <v>0</v>
      </c>
      <c r="X39" s="708">
        <v>0</v>
      </c>
      <c r="Y39" s="708">
        <v>0</v>
      </c>
      <c r="Z39" s="708">
        <v>0</v>
      </c>
      <c r="AA39" s="708">
        <v>0</v>
      </c>
      <c r="AB39" s="708">
        <v>0</v>
      </c>
      <c r="AC39" s="708">
        <v>0</v>
      </c>
      <c r="AD39" s="708">
        <v>0</v>
      </c>
      <c r="AE39" s="708">
        <v>0</v>
      </c>
      <c r="AF39" s="708">
        <v>0</v>
      </c>
      <c r="AG39" s="708">
        <v>0</v>
      </c>
      <c r="AH39" s="708">
        <v>0</v>
      </c>
      <c r="AI39" s="708">
        <v>0</v>
      </c>
      <c r="AJ39" s="708">
        <v>0</v>
      </c>
      <c r="AK39" s="708">
        <v>0</v>
      </c>
      <c r="AL39" s="708">
        <v>0</v>
      </c>
      <c r="AM39" s="708">
        <v>0</v>
      </c>
      <c r="AN39" s="708">
        <v>0</v>
      </c>
      <c r="AO39" s="708">
        <v>0</v>
      </c>
      <c r="AP39" s="708">
        <v>0</v>
      </c>
      <c r="AQ39" s="708">
        <v>0</v>
      </c>
    </row>
    <row r="40" spans="1:43" x14ac:dyDescent="0.25">
      <c r="A40" s="706" t="s">
        <v>192</v>
      </c>
      <c r="B40" s="706" t="s">
        <v>756</v>
      </c>
      <c r="C40" s="706" t="s">
        <v>757</v>
      </c>
      <c r="D40" s="706" t="s">
        <v>758</v>
      </c>
      <c r="E40" s="707" t="s">
        <v>763</v>
      </c>
      <c r="F40" s="707" t="s">
        <v>762</v>
      </c>
      <c r="G40" s="707" t="s">
        <v>126</v>
      </c>
      <c r="H40" s="707" t="s">
        <v>761</v>
      </c>
      <c r="I40" s="709">
        <v>0</v>
      </c>
      <c r="J40" s="709">
        <v>0</v>
      </c>
      <c r="K40" s="709">
        <v>0</v>
      </c>
      <c r="L40" s="709">
        <v>0</v>
      </c>
      <c r="M40" s="709">
        <v>0</v>
      </c>
      <c r="N40" s="709">
        <v>0</v>
      </c>
      <c r="O40" s="709">
        <v>0</v>
      </c>
      <c r="P40" s="709">
        <v>0</v>
      </c>
      <c r="Q40" s="709">
        <v>0</v>
      </c>
      <c r="R40" s="709">
        <v>0</v>
      </c>
      <c r="S40" s="709">
        <v>0</v>
      </c>
      <c r="T40" s="709">
        <v>0</v>
      </c>
      <c r="U40" s="709">
        <v>0</v>
      </c>
      <c r="V40" s="709">
        <v>0</v>
      </c>
      <c r="W40" s="709">
        <v>0</v>
      </c>
      <c r="X40" s="709">
        <v>0</v>
      </c>
      <c r="Y40" s="709">
        <v>0</v>
      </c>
      <c r="Z40" s="709">
        <v>0</v>
      </c>
      <c r="AA40" s="709">
        <v>0</v>
      </c>
      <c r="AB40" s="709">
        <v>0</v>
      </c>
      <c r="AC40" s="709">
        <v>0</v>
      </c>
      <c r="AD40" s="709">
        <v>0</v>
      </c>
      <c r="AE40" s="709">
        <v>0</v>
      </c>
      <c r="AF40" s="709">
        <v>0</v>
      </c>
      <c r="AG40" s="709">
        <v>0</v>
      </c>
      <c r="AH40" s="709">
        <v>0</v>
      </c>
      <c r="AI40" s="709">
        <v>0</v>
      </c>
      <c r="AJ40" s="709">
        <v>0</v>
      </c>
      <c r="AK40" s="709">
        <v>0</v>
      </c>
      <c r="AL40" s="709">
        <v>0</v>
      </c>
      <c r="AM40" s="709">
        <v>0</v>
      </c>
      <c r="AN40" s="709">
        <v>0</v>
      </c>
      <c r="AO40" s="709">
        <v>0</v>
      </c>
      <c r="AP40" s="709">
        <v>0</v>
      </c>
      <c r="AQ40" s="709">
        <v>0</v>
      </c>
    </row>
    <row r="41" spans="1:43" x14ac:dyDescent="0.25">
      <c r="A41" s="704" t="s">
        <v>192</v>
      </c>
      <c r="B41" s="704" t="s">
        <v>756</v>
      </c>
      <c r="C41" s="704" t="s">
        <v>757</v>
      </c>
      <c r="D41" s="704" t="s">
        <v>758</v>
      </c>
      <c r="E41" s="705" t="s">
        <v>765</v>
      </c>
      <c r="F41" s="705" t="s">
        <v>765</v>
      </c>
      <c r="G41" s="705" t="s">
        <v>126</v>
      </c>
      <c r="H41" s="705" t="s">
        <v>761</v>
      </c>
      <c r="I41" s="708">
        <v>0</v>
      </c>
      <c r="J41" s="708">
        <v>0</v>
      </c>
      <c r="K41" s="708">
        <v>0</v>
      </c>
      <c r="L41" s="708">
        <v>0</v>
      </c>
      <c r="M41" s="708">
        <v>0</v>
      </c>
      <c r="N41" s="708">
        <v>0</v>
      </c>
      <c r="O41" s="708">
        <v>0</v>
      </c>
      <c r="P41" s="708">
        <v>0</v>
      </c>
      <c r="Q41" s="708">
        <v>0</v>
      </c>
      <c r="R41" s="708">
        <v>0</v>
      </c>
      <c r="S41" s="708">
        <v>0</v>
      </c>
      <c r="T41" s="708">
        <v>0</v>
      </c>
      <c r="U41" s="708">
        <v>0</v>
      </c>
      <c r="V41" s="708">
        <v>0</v>
      </c>
      <c r="W41" s="708">
        <v>0</v>
      </c>
      <c r="X41" s="708">
        <v>0</v>
      </c>
      <c r="Y41" s="708">
        <v>0</v>
      </c>
      <c r="Z41" s="708">
        <v>0</v>
      </c>
      <c r="AA41" s="708">
        <v>0</v>
      </c>
      <c r="AB41" s="708">
        <v>0</v>
      </c>
      <c r="AC41" s="708">
        <v>0</v>
      </c>
      <c r="AD41" s="708">
        <v>0</v>
      </c>
      <c r="AE41" s="708">
        <v>0</v>
      </c>
      <c r="AF41" s="708">
        <v>0</v>
      </c>
      <c r="AG41" s="708">
        <v>0</v>
      </c>
      <c r="AH41" s="708">
        <v>0</v>
      </c>
      <c r="AI41" s="708">
        <v>0</v>
      </c>
      <c r="AJ41" s="708">
        <v>0</v>
      </c>
      <c r="AK41" s="708">
        <v>0</v>
      </c>
      <c r="AL41" s="708">
        <v>0</v>
      </c>
      <c r="AM41" s="708">
        <v>0</v>
      </c>
      <c r="AN41" s="708">
        <v>0</v>
      </c>
      <c r="AO41" s="708">
        <v>0</v>
      </c>
      <c r="AP41" s="708">
        <v>0</v>
      </c>
      <c r="AQ41" s="708">
        <v>0</v>
      </c>
    </row>
    <row r="42" spans="1:43" x14ac:dyDescent="0.25">
      <c r="A42" s="706" t="s">
        <v>192</v>
      </c>
      <c r="B42" s="706" t="s">
        <v>756</v>
      </c>
      <c r="C42" s="706" t="s">
        <v>757</v>
      </c>
      <c r="D42" s="706" t="s">
        <v>766</v>
      </c>
      <c r="E42" s="707" t="s">
        <v>759</v>
      </c>
      <c r="F42" s="707" t="s">
        <v>760</v>
      </c>
      <c r="G42" s="707" t="s">
        <v>126</v>
      </c>
      <c r="H42" s="707" t="s">
        <v>761</v>
      </c>
      <c r="I42" s="709">
        <v>0</v>
      </c>
      <c r="J42" s="709">
        <v>0</v>
      </c>
      <c r="K42" s="709">
        <v>0</v>
      </c>
      <c r="L42" s="709">
        <v>0</v>
      </c>
      <c r="M42" s="709">
        <v>0</v>
      </c>
      <c r="N42" s="709">
        <v>0</v>
      </c>
      <c r="O42" s="709">
        <v>0</v>
      </c>
      <c r="P42" s="709">
        <v>0</v>
      </c>
      <c r="Q42" s="709">
        <v>0</v>
      </c>
      <c r="R42" s="709">
        <v>0</v>
      </c>
      <c r="S42" s="709">
        <v>0</v>
      </c>
      <c r="T42" s="709">
        <v>0</v>
      </c>
      <c r="U42" s="709">
        <v>0</v>
      </c>
      <c r="V42" s="709">
        <v>0</v>
      </c>
      <c r="W42" s="709">
        <v>0</v>
      </c>
      <c r="X42" s="709">
        <v>0</v>
      </c>
      <c r="Y42" s="709">
        <v>0</v>
      </c>
      <c r="Z42" s="709">
        <v>0</v>
      </c>
      <c r="AA42" s="709">
        <v>0</v>
      </c>
      <c r="AB42" s="709">
        <v>0</v>
      </c>
      <c r="AC42" s="709">
        <v>0</v>
      </c>
      <c r="AD42" s="709">
        <v>0</v>
      </c>
      <c r="AE42" s="709">
        <v>0</v>
      </c>
      <c r="AF42" s="709">
        <v>0</v>
      </c>
      <c r="AG42" s="709">
        <v>0</v>
      </c>
      <c r="AH42" s="709">
        <v>0</v>
      </c>
      <c r="AI42" s="709">
        <v>0</v>
      </c>
      <c r="AJ42" s="709">
        <v>0</v>
      </c>
      <c r="AK42" s="709">
        <v>0</v>
      </c>
      <c r="AL42" s="709">
        <v>0</v>
      </c>
      <c r="AM42" s="709">
        <v>0</v>
      </c>
      <c r="AN42" s="709">
        <v>0</v>
      </c>
      <c r="AO42" s="709">
        <v>0</v>
      </c>
      <c r="AP42" s="709">
        <v>0</v>
      </c>
      <c r="AQ42" s="709">
        <v>0</v>
      </c>
    </row>
    <row r="43" spans="1:43" x14ac:dyDescent="0.25">
      <c r="A43" s="704" t="s">
        <v>192</v>
      </c>
      <c r="B43" s="704" t="s">
        <v>756</v>
      </c>
      <c r="C43" s="704" t="s">
        <v>757</v>
      </c>
      <c r="D43" s="704" t="s">
        <v>766</v>
      </c>
      <c r="E43" s="705" t="s">
        <v>759</v>
      </c>
      <c r="F43" s="705" t="s">
        <v>762</v>
      </c>
      <c r="G43" s="705" t="s">
        <v>126</v>
      </c>
      <c r="H43" s="705" t="s">
        <v>761</v>
      </c>
      <c r="I43" s="708">
        <v>0</v>
      </c>
      <c r="J43" s="708">
        <v>0</v>
      </c>
      <c r="K43" s="708">
        <v>0</v>
      </c>
      <c r="L43" s="708">
        <v>0</v>
      </c>
      <c r="M43" s="708">
        <v>0</v>
      </c>
      <c r="N43" s="708">
        <v>0</v>
      </c>
      <c r="O43" s="708">
        <v>0</v>
      </c>
      <c r="P43" s="708">
        <v>0</v>
      </c>
      <c r="Q43" s="708">
        <v>0</v>
      </c>
      <c r="R43" s="708">
        <v>0</v>
      </c>
      <c r="S43" s="708">
        <v>0</v>
      </c>
      <c r="T43" s="708">
        <v>0</v>
      </c>
      <c r="U43" s="708">
        <v>0</v>
      </c>
      <c r="V43" s="708">
        <v>0</v>
      </c>
      <c r="W43" s="708">
        <v>0</v>
      </c>
      <c r="X43" s="708">
        <v>0</v>
      </c>
      <c r="Y43" s="708">
        <v>0</v>
      </c>
      <c r="Z43" s="708">
        <v>0</v>
      </c>
      <c r="AA43" s="708">
        <v>0</v>
      </c>
      <c r="AB43" s="708">
        <v>0</v>
      </c>
      <c r="AC43" s="708">
        <v>0</v>
      </c>
      <c r="AD43" s="708">
        <v>0</v>
      </c>
      <c r="AE43" s="708">
        <v>0</v>
      </c>
      <c r="AF43" s="708">
        <v>0</v>
      </c>
      <c r="AG43" s="708">
        <v>0</v>
      </c>
      <c r="AH43" s="708">
        <v>0</v>
      </c>
      <c r="AI43" s="708">
        <v>0</v>
      </c>
      <c r="AJ43" s="708">
        <v>0</v>
      </c>
      <c r="AK43" s="708">
        <v>0</v>
      </c>
      <c r="AL43" s="708">
        <v>0</v>
      </c>
      <c r="AM43" s="708">
        <v>0</v>
      </c>
      <c r="AN43" s="708">
        <v>0</v>
      </c>
      <c r="AO43" s="708">
        <v>0</v>
      </c>
      <c r="AP43" s="708">
        <v>0</v>
      </c>
      <c r="AQ43" s="708">
        <v>0</v>
      </c>
    </row>
    <row r="44" spans="1:43" x14ac:dyDescent="0.25">
      <c r="A44" s="706" t="s">
        <v>192</v>
      </c>
      <c r="B44" s="706" t="s">
        <v>756</v>
      </c>
      <c r="C44" s="706" t="s">
        <v>757</v>
      </c>
      <c r="D44" s="706" t="s">
        <v>766</v>
      </c>
      <c r="E44" s="707" t="s">
        <v>763</v>
      </c>
      <c r="F44" s="707" t="s">
        <v>764</v>
      </c>
      <c r="G44" s="707" t="s">
        <v>126</v>
      </c>
      <c r="H44" s="707" t="s">
        <v>761</v>
      </c>
      <c r="I44" s="709">
        <v>0</v>
      </c>
      <c r="J44" s="709">
        <v>0</v>
      </c>
      <c r="K44" s="709">
        <v>0</v>
      </c>
      <c r="L44" s="709">
        <v>0</v>
      </c>
      <c r="M44" s="709">
        <v>0</v>
      </c>
      <c r="N44" s="709">
        <v>0</v>
      </c>
      <c r="O44" s="709">
        <v>0</v>
      </c>
      <c r="P44" s="709">
        <v>0</v>
      </c>
      <c r="Q44" s="709">
        <v>0</v>
      </c>
      <c r="R44" s="709">
        <v>0</v>
      </c>
      <c r="S44" s="709">
        <v>0</v>
      </c>
      <c r="T44" s="709">
        <v>0</v>
      </c>
      <c r="U44" s="709">
        <v>0</v>
      </c>
      <c r="V44" s="709">
        <v>0</v>
      </c>
      <c r="W44" s="709">
        <v>0</v>
      </c>
      <c r="X44" s="709">
        <v>0</v>
      </c>
      <c r="Y44" s="709">
        <v>0</v>
      </c>
      <c r="Z44" s="709">
        <v>0</v>
      </c>
      <c r="AA44" s="709">
        <v>0</v>
      </c>
      <c r="AB44" s="709">
        <v>0</v>
      </c>
      <c r="AC44" s="709">
        <v>0</v>
      </c>
      <c r="AD44" s="709">
        <v>0</v>
      </c>
      <c r="AE44" s="709">
        <v>0</v>
      </c>
      <c r="AF44" s="709">
        <v>0</v>
      </c>
      <c r="AG44" s="709">
        <v>0</v>
      </c>
      <c r="AH44" s="709">
        <v>0</v>
      </c>
      <c r="AI44" s="709">
        <v>0</v>
      </c>
      <c r="AJ44" s="709">
        <v>0</v>
      </c>
      <c r="AK44" s="709">
        <v>0</v>
      </c>
      <c r="AL44" s="709">
        <v>0</v>
      </c>
      <c r="AM44" s="709">
        <v>0</v>
      </c>
      <c r="AN44" s="709">
        <v>0</v>
      </c>
      <c r="AO44" s="709">
        <v>0</v>
      </c>
      <c r="AP44" s="709">
        <v>0</v>
      </c>
      <c r="AQ44" s="709">
        <v>0</v>
      </c>
    </row>
    <row r="45" spans="1:43" x14ac:dyDescent="0.25">
      <c r="A45" s="704" t="s">
        <v>192</v>
      </c>
      <c r="B45" s="704" t="s">
        <v>756</v>
      </c>
      <c r="C45" s="704" t="s">
        <v>757</v>
      </c>
      <c r="D45" s="704" t="s">
        <v>766</v>
      </c>
      <c r="E45" s="705" t="s">
        <v>763</v>
      </c>
      <c r="F45" s="705" t="s">
        <v>762</v>
      </c>
      <c r="G45" s="705" t="s">
        <v>126</v>
      </c>
      <c r="H45" s="705" t="s">
        <v>761</v>
      </c>
      <c r="I45" s="708">
        <v>0</v>
      </c>
      <c r="J45" s="708">
        <v>0</v>
      </c>
      <c r="K45" s="708">
        <v>0</v>
      </c>
      <c r="L45" s="708">
        <v>0</v>
      </c>
      <c r="M45" s="708">
        <v>0</v>
      </c>
      <c r="N45" s="708">
        <v>0</v>
      </c>
      <c r="O45" s="708">
        <v>0</v>
      </c>
      <c r="P45" s="708">
        <v>0</v>
      </c>
      <c r="Q45" s="708">
        <v>0</v>
      </c>
      <c r="R45" s="708">
        <v>0</v>
      </c>
      <c r="S45" s="708">
        <v>0</v>
      </c>
      <c r="T45" s="708">
        <v>0</v>
      </c>
      <c r="U45" s="708">
        <v>0</v>
      </c>
      <c r="V45" s="708">
        <v>0</v>
      </c>
      <c r="W45" s="708">
        <v>0</v>
      </c>
      <c r="X45" s="708">
        <v>0</v>
      </c>
      <c r="Y45" s="708">
        <v>0</v>
      </c>
      <c r="Z45" s="708">
        <v>0</v>
      </c>
      <c r="AA45" s="708">
        <v>0</v>
      </c>
      <c r="AB45" s="708">
        <v>0</v>
      </c>
      <c r="AC45" s="708">
        <v>0</v>
      </c>
      <c r="AD45" s="708">
        <v>0</v>
      </c>
      <c r="AE45" s="708">
        <v>0</v>
      </c>
      <c r="AF45" s="708">
        <v>0</v>
      </c>
      <c r="AG45" s="708">
        <v>0</v>
      </c>
      <c r="AH45" s="708">
        <v>0</v>
      </c>
      <c r="AI45" s="708">
        <v>0</v>
      </c>
      <c r="AJ45" s="708">
        <v>0</v>
      </c>
      <c r="AK45" s="708">
        <v>0</v>
      </c>
      <c r="AL45" s="708">
        <v>0</v>
      </c>
      <c r="AM45" s="708">
        <v>0</v>
      </c>
      <c r="AN45" s="708">
        <v>0</v>
      </c>
      <c r="AO45" s="708">
        <v>0</v>
      </c>
      <c r="AP45" s="708">
        <v>0</v>
      </c>
      <c r="AQ45" s="708">
        <v>0</v>
      </c>
    </row>
    <row r="46" spans="1:43" x14ac:dyDescent="0.25">
      <c r="A46" s="706" t="s">
        <v>192</v>
      </c>
      <c r="B46" s="706" t="s">
        <v>756</v>
      </c>
      <c r="C46" s="706" t="s">
        <v>757</v>
      </c>
      <c r="D46" s="706" t="s">
        <v>766</v>
      </c>
      <c r="E46" s="707" t="s">
        <v>765</v>
      </c>
      <c r="F46" s="707" t="s">
        <v>765</v>
      </c>
      <c r="G46" s="707" t="s">
        <v>126</v>
      </c>
      <c r="H46" s="707" t="s">
        <v>761</v>
      </c>
      <c r="I46" s="709">
        <v>0</v>
      </c>
      <c r="J46" s="709">
        <v>0</v>
      </c>
      <c r="K46" s="709">
        <v>0</v>
      </c>
      <c r="L46" s="709">
        <v>0</v>
      </c>
      <c r="M46" s="709">
        <v>0</v>
      </c>
      <c r="N46" s="709">
        <v>0</v>
      </c>
      <c r="O46" s="709">
        <v>0</v>
      </c>
      <c r="P46" s="709">
        <v>0</v>
      </c>
      <c r="Q46" s="709">
        <v>0</v>
      </c>
      <c r="R46" s="709">
        <v>0</v>
      </c>
      <c r="S46" s="709">
        <v>0</v>
      </c>
      <c r="T46" s="709">
        <v>0</v>
      </c>
      <c r="U46" s="709">
        <v>0</v>
      </c>
      <c r="V46" s="709">
        <v>0</v>
      </c>
      <c r="W46" s="709">
        <v>0</v>
      </c>
      <c r="X46" s="709">
        <v>0</v>
      </c>
      <c r="Y46" s="709">
        <v>0</v>
      </c>
      <c r="Z46" s="709">
        <v>0</v>
      </c>
      <c r="AA46" s="709">
        <v>0</v>
      </c>
      <c r="AB46" s="709">
        <v>0</v>
      </c>
      <c r="AC46" s="709">
        <v>0</v>
      </c>
      <c r="AD46" s="709">
        <v>0</v>
      </c>
      <c r="AE46" s="709">
        <v>0</v>
      </c>
      <c r="AF46" s="709">
        <v>0</v>
      </c>
      <c r="AG46" s="709">
        <v>0</v>
      </c>
      <c r="AH46" s="709">
        <v>0</v>
      </c>
      <c r="AI46" s="709">
        <v>0</v>
      </c>
      <c r="AJ46" s="709">
        <v>0</v>
      </c>
      <c r="AK46" s="709">
        <v>0</v>
      </c>
      <c r="AL46" s="709">
        <v>0</v>
      </c>
      <c r="AM46" s="709">
        <v>0</v>
      </c>
      <c r="AN46" s="709">
        <v>0</v>
      </c>
      <c r="AO46" s="709">
        <v>0</v>
      </c>
      <c r="AP46" s="709">
        <v>0</v>
      </c>
      <c r="AQ46" s="709">
        <v>0</v>
      </c>
    </row>
    <row r="47" spans="1:43" x14ac:dyDescent="0.25">
      <c r="A47" s="704" t="s">
        <v>192</v>
      </c>
      <c r="B47" s="704" t="s">
        <v>756</v>
      </c>
      <c r="C47" s="704" t="s">
        <v>757</v>
      </c>
      <c r="D47" s="704" t="s">
        <v>339</v>
      </c>
      <c r="E47" s="705" t="s">
        <v>759</v>
      </c>
      <c r="F47" s="705" t="s">
        <v>760</v>
      </c>
      <c r="G47" s="705" t="s">
        <v>126</v>
      </c>
      <c r="H47" s="705" t="s">
        <v>761</v>
      </c>
      <c r="I47" s="708">
        <v>0</v>
      </c>
      <c r="J47" s="708">
        <v>0</v>
      </c>
      <c r="K47" s="708">
        <v>0</v>
      </c>
      <c r="L47" s="708">
        <v>0</v>
      </c>
      <c r="M47" s="708">
        <v>0</v>
      </c>
      <c r="N47" s="708">
        <v>0</v>
      </c>
      <c r="O47" s="708">
        <v>0</v>
      </c>
      <c r="P47" s="708">
        <v>0</v>
      </c>
      <c r="Q47" s="708">
        <v>0</v>
      </c>
      <c r="R47" s="708">
        <v>0</v>
      </c>
      <c r="S47" s="708">
        <v>0</v>
      </c>
      <c r="T47" s="708">
        <v>0</v>
      </c>
      <c r="U47" s="708">
        <v>0</v>
      </c>
      <c r="V47" s="708">
        <v>0</v>
      </c>
      <c r="W47" s="708">
        <v>0</v>
      </c>
      <c r="X47" s="708">
        <v>0</v>
      </c>
      <c r="Y47" s="708">
        <v>0</v>
      </c>
      <c r="Z47" s="708">
        <v>0</v>
      </c>
      <c r="AA47" s="708">
        <v>0</v>
      </c>
      <c r="AB47" s="708">
        <v>0</v>
      </c>
      <c r="AC47" s="708">
        <v>0</v>
      </c>
      <c r="AD47" s="708">
        <v>0</v>
      </c>
      <c r="AE47" s="708">
        <v>0</v>
      </c>
      <c r="AF47" s="708">
        <v>0</v>
      </c>
      <c r="AG47" s="708">
        <v>0</v>
      </c>
      <c r="AH47" s="708">
        <v>0</v>
      </c>
      <c r="AI47" s="708">
        <v>0</v>
      </c>
      <c r="AJ47" s="708">
        <v>0</v>
      </c>
      <c r="AK47" s="708">
        <v>0</v>
      </c>
      <c r="AL47" s="708">
        <v>0</v>
      </c>
      <c r="AM47" s="708">
        <v>0</v>
      </c>
      <c r="AN47" s="708">
        <v>0</v>
      </c>
      <c r="AO47" s="708">
        <v>0</v>
      </c>
      <c r="AP47" s="708">
        <v>0</v>
      </c>
      <c r="AQ47" s="708">
        <v>0</v>
      </c>
    </row>
    <row r="48" spans="1:43" x14ac:dyDescent="0.25">
      <c r="A48" s="706" t="s">
        <v>192</v>
      </c>
      <c r="B48" s="706" t="s">
        <v>756</v>
      </c>
      <c r="C48" s="706" t="s">
        <v>757</v>
      </c>
      <c r="D48" s="706" t="s">
        <v>339</v>
      </c>
      <c r="E48" s="707" t="s">
        <v>759</v>
      </c>
      <c r="F48" s="707" t="s">
        <v>762</v>
      </c>
      <c r="G48" s="707" t="s">
        <v>126</v>
      </c>
      <c r="H48" s="707" t="s">
        <v>761</v>
      </c>
      <c r="I48" s="709">
        <v>0</v>
      </c>
      <c r="J48" s="709">
        <v>0</v>
      </c>
      <c r="K48" s="709">
        <v>0</v>
      </c>
      <c r="L48" s="709">
        <v>0</v>
      </c>
      <c r="M48" s="709">
        <v>0</v>
      </c>
      <c r="N48" s="709">
        <v>0</v>
      </c>
      <c r="O48" s="709">
        <v>0</v>
      </c>
      <c r="P48" s="709">
        <v>0</v>
      </c>
      <c r="Q48" s="709">
        <v>0</v>
      </c>
      <c r="R48" s="709">
        <v>0</v>
      </c>
      <c r="S48" s="709">
        <v>0</v>
      </c>
      <c r="T48" s="709">
        <v>0</v>
      </c>
      <c r="U48" s="709">
        <v>0</v>
      </c>
      <c r="V48" s="709">
        <v>0</v>
      </c>
      <c r="W48" s="709">
        <v>0</v>
      </c>
      <c r="X48" s="709">
        <v>0</v>
      </c>
      <c r="Y48" s="709">
        <v>0</v>
      </c>
      <c r="Z48" s="709">
        <v>0</v>
      </c>
      <c r="AA48" s="709">
        <v>0</v>
      </c>
      <c r="AB48" s="709">
        <v>0</v>
      </c>
      <c r="AC48" s="709">
        <v>0</v>
      </c>
      <c r="AD48" s="709">
        <v>0</v>
      </c>
      <c r="AE48" s="709">
        <v>0</v>
      </c>
      <c r="AF48" s="709">
        <v>0</v>
      </c>
      <c r="AG48" s="709">
        <v>0</v>
      </c>
      <c r="AH48" s="709">
        <v>0</v>
      </c>
      <c r="AI48" s="709">
        <v>0</v>
      </c>
      <c r="AJ48" s="709">
        <v>0</v>
      </c>
      <c r="AK48" s="709">
        <v>0</v>
      </c>
      <c r="AL48" s="709">
        <v>0</v>
      </c>
      <c r="AM48" s="709">
        <v>0</v>
      </c>
      <c r="AN48" s="709">
        <v>0</v>
      </c>
      <c r="AO48" s="709">
        <v>0</v>
      </c>
      <c r="AP48" s="709">
        <v>0</v>
      </c>
      <c r="AQ48" s="709">
        <v>0</v>
      </c>
    </row>
    <row r="49" spans="1:43" x14ac:dyDescent="0.25">
      <c r="A49" s="704" t="s">
        <v>192</v>
      </c>
      <c r="B49" s="704" t="s">
        <v>756</v>
      </c>
      <c r="C49" s="704" t="s">
        <v>757</v>
      </c>
      <c r="D49" s="704" t="s">
        <v>339</v>
      </c>
      <c r="E49" s="705" t="s">
        <v>763</v>
      </c>
      <c r="F49" s="705" t="s">
        <v>764</v>
      </c>
      <c r="G49" s="705" t="s">
        <v>126</v>
      </c>
      <c r="H49" s="705" t="s">
        <v>761</v>
      </c>
      <c r="I49" s="708">
        <v>0</v>
      </c>
      <c r="J49" s="708">
        <v>0</v>
      </c>
      <c r="K49" s="708">
        <v>0</v>
      </c>
      <c r="L49" s="708">
        <v>0</v>
      </c>
      <c r="M49" s="708">
        <v>0</v>
      </c>
      <c r="N49" s="708">
        <v>0</v>
      </c>
      <c r="O49" s="708">
        <v>0</v>
      </c>
      <c r="P49" s="708">
        <v>0</v>
      </c>
      <c r="Q49" s="708">
        <v>0</v>
      </c>
      <c r="R49" s="708">
        <v>0</v>
      </c>
      <c r="S49" s="708">
        <v>0</v>
      </c>
      <c r="T49" s="708">
        <v>0</v>
      </c>
      <c r="U49" s="708">
        <v>0</v>
      </c>
      <c r="V49" s="708">
        <v>0</v>
      </c>
      <c r="W49" s="708">
        <v>0</v>
      </c>
      <c r="X49" s="708">
        <v>0</v>
      </c>
      <c r="Y49" s="708">
        <v>0</v>
      </c>
      <c r="Z49" s="708">
        <v>0</v>
      </c>
      <c r="AA49" s="708">
        <v>0</v>
      </c>
      <c r="AB49" s="708">
        <v>0</v>
      </c>
      <c r="AC49" s="708">
        <v>0</v>
      </c>
      <c r="AD49" s="708">
        <v>0</v>
      </c>
      <c r="AE49" s="708">
        <v>0</v>
      </c>
      <c r="AF49" s="708">
        <v>0</v>
      </c>
      <c r="AG49" s="708">
        <v>0</v>
      </c>
      <c r="AH49" s="708">
        <v>0</v>
      </c>
      <c r="AI49" s="708">
        <v>0</v>
      </c>
      <c r="AJ49" s="708">
        <v>0</v>
      </c>
      <c r="AK49" s="708">
        <v>0</v>
      </c>
      <c r="AL49" s="708">
        <v>0</v>
      </c>
      <c r="AM49" s="708">
        <v>0</v>
      </c>
      <c r="AN49" s="708">
        <v>0</v>
      </c>
      <c r="AO49" s="708">
        <v>0</v>
      </c>
      <c r="AP49" s="708">
        <v>0</v>
      </c>
      <c r="AQ49" s="708">
        <v>0</v>
      </c>
    </row>
    <row r="50" spans="1:43" x14ac:dyDescent="0.25">
      <c r="A50" s="706" t="s">
        <v>192</v>
      </c>
      <c r="B50" s="706" t="s">
        <v>756</v>
      </c>
      <c r="C50" s="706" t="s">
        <v>757</v>
      </c>
      <c r="D50" s="706" t="s">
        <v>339</v>
      </c>
      <c r="E50" s="707" t="s">
        <v>763</v>
      </c>
      <c r="F50" s="707" t="s">
        <v>762</v>
      </c>
      <c r="G50" s="707" t="s">
        <v>126</v>
      </c>
      <c r="H50" s="707" t="s">
        <v>761</v>
      </c>
      <c r="I50" s="709">
        <v>0</v>
      </c>
      <c r="J50" s="709">
        <v>0</v>
      </c>
      <c r="K50" s="709">
        <v>0</v>
      </c>
      <c r="L50" s="709">
        <v>0</v>
      </c>
      <c r="M50" s="709">
        <v>0</v>
      </c>
      <c r="N50" s="709">
        <v>0</v>
      </c>
      <c r="O50" s="709">
        <v>0</v>
      </c>
      <c r="P50" s="709">
        <v>0</v>
      </c>
      <c r="Q50" s="709">
        <v>0</v>
      </c>
      <c r="R50" s="709">
        <v>0</v>
      </c>
      <c r="S50" s="709">
        <v>0</v>
      </c>
      <c r="T50" s="709">
        <v>0</v>
      </c>
      <c r="U50" s="709">
        <v>0</v>
      </c>
      <c r="V50" s="709">
        <v>0</v>
      </c>
      <c r="W50" s="709">
        <v>0</v>
      </c>
      <c r="X50" s="709">
        <v>0</v>
      </c>
      <c r="Y50" s="709">
        <v>0</v>
      </c>
      <c r="Z50" s="709">
        <v>0</v>
      </c>
      <c r="AA50" s="709">
        <v>0</v>
      </c>
      <c r="AB50" s="709">
        <v>0</v>
      </c>
      <c r="AC50" s="709">
        <v>0</v>
      </c>
      <c r="AD50" s="709">
        <v>0</v>
      </c>
      <c r="AE50" s="709">
        <v>0</v>
      </c>
      <c r="AF50" s="709">
        <v>0</v>
      </c>
      <c r="AG50" s="709">
        <v>0</v>
      </c>
      <c r="AH50" s="709">
        <v>0</v>
      </c>
      <c r="AI50" s="709">
        <v>0</v>
      </c>
      <c r="AJ50" s="709">
        <v>0</v>
      </c>
      <c r="AK50" s="709">
        <v>0</v>
      </c>
      <c r="AL50" s="709">
        <v>0</v>
      </c>
      <c r="AM50" s="709">
        <v>0</v>
      </c>
      <c r="AN50" s="709">
        <v>0</v>
      </c>
      <c r="AO50" s="709">
        <v>0</v>
      </c>
      <c r="AP50" s="709">
        <v>0</v>
      </c>
      <c r="AQ50" s="709">
        <v>0</v>
      </c>
    </row>
    <row r="51" spans="1:43" x14ac:dyDescent="0.25">
      <c r="A51" s="704" t="s">
        <v>192</v>
      </c>
      <c r="B51" s="704" t="s">
        <v>756</v>
      </c>
      <c r="C51" s="704" t="s">
        <v>757</v>
      </c>
      <c r="D51" s="704" t="s">
        <v>339</v>
      </c>
      <c r="E51" s="705" t="s">
        <v>765</v>
      </c>
      <c r="F51" s="705" t="s">
        <v>765</v>
      </c>
      <c r="G51" s="705" t="s">
        <v>126</v>
      </c>
      <c r="H51" s="705" t="s">
        <v>761</v>
      </c>
      <c r="I51" s="708">
        <v>0</v>
      </c>
      <c r="J51" s="708">
        <v>0</v>
      </c>
      <c r="K51" s="708">
        <v>0</v>
      </c>
      <c r="L51" s="708">
        <v>0</v>
      </c>
      <c r="M51" s="708">
        <v>0</v>
      </c>
      <c r="N51" s="708">
        <v>0</v>
      </c>
      <c r="O51" s="708">
        <v>0</v>
      </c>
      <c r="P51" s="708">
        <v>0</v>
      </c>
      <c r="Q51" s="708">
        <v>0</v>
      </c>
      <c r="R51" s="708">
        <v>0</v>
      </c>
      <c r="S51" s="708">
        <v>0</v>
      </c>
      <c r="T51" s="708">
        <v>0</v>
      </c>
      <c r="U51" s="708">
        <v>0</v>
      </c>
      <c r="V51" s="708">
        <v>0</v>
      </c>
      <c r="W51" s="708">
        <v>0</v>
      </c>
      <c r="X51" s="708">
        <v>0</v>
      </c>
      <c r="Y51" s="708">
        <v>0</v>
      </c>
      <c r="Z51" s="708">
        <v>0</v>
      </c>
      <c r="AA51" s="708">
        <v>0</v>
      </c>
      <c r="AB51" s="708">
        <v>0</v>
      </c>
      <c r="AC51" s="708">
        <v>0</v>
      </c>
      <c r="AD51" s="708">
        <v>0</v>
      </c>
      <c r="AE51" s="708">
        <v>0</v>
      </c>
      <c r="AF51" s="708">
        <v>0</v>
      </c>
      <c r="AG51" s="708">
        <v>0</v>
      </c>
      <c r="AH51" s="708">
        <v>0</v>
      </c>
      <c r="AI51" s="708">
        <v>0</v>
      </c>
      <c r="AJ51" s="708">
        <v>0</v>
      </c>
      <c r="AK51" s="708">
        <v>0</v>
      </c>
      <c r="AL51" s="708">
        <v>0</v>
      </c>
      <c r="AM51" s="708">
        <v>0</v>
      </c>
      <c r="AN51" s="708">
        <v>0</v>
      </c>
      <c r="AO51" s="708">
        <v>0</v>
      </c>
      <c r="AP51" s="708">
        <v>0</v>
      </c>
      <c r="AQ51" s="708">
        <v>0</v>
      </c>
    </row>
    <row r="52" spans="1:43" x14ac:dyDescent="0.25">
      <c r="A52" s="706" t="s">
        <v>192</v>
      </c>
      <c r="B52" s="706" t="s">
        <v>756</v>
      </c>
      <c r="C52" s="706" t="s">
        <v>757</v>
      </c>
      <c r="D52" s="706" t="s">
        <v>340</v>
      </c>
      <c r="E52" s="707" t="s">
        <v>759</v>
      </c>
      <c r="F52" s="707" t="s">
        <v>760</v>
      </c>
      <c r="G52" s="707" t="s">
        <v>126</v>
      </c>
      <c r="H52" s="707" t="s">
        <v>761</v>
      </c>
      <c r="I52" s="709">
        <v>0</v>
      </c>
      <c r="J52" s="709">
        <v>0</v>
      </c>
      <c r="K52" s="709">
        <v>0</v>
      </c>
      <c r="L52" s="709">
        <v>0</v>
      </c>
      <c r="M52" s="709">
        <v>0</v>
      </c>
      <c r="N52" s="709">
        <v>0</v>
      </c>
      <c r="O52" s="709">
        <v>0</v>
      </c>
      <c r="P52" s="709">
        <v>0</v>
      </c>
      <c r="Q52" s="709">
        <v>0</v>
      </c>
      <c r="R52" s="709">
        <v>0</v>
      </c>
      <c r="S52" s="709">
        <v>0</v>
      </c>
      <c r="T52" s="709">
        <v>0</v>
      </c>
      <c r="U52" s="709">
        <v>0</v>
      </c>
      <c r="V52" s="709">
        <v>0</v>
      </c>
      <c r="W52" s="709">
        <v>0</v>
      </c>
      <c r="X52" s="709">
        <v>0</v>
      </c>
      <c r="Y52" s="709">
        <v>0</v>
      </c>
      <c r="Z52" s="709">
        <v>0</v>
      </c>
      <c r="AA52" s="709">
        <v>0</v>
      </c>
      <c r="AB52" s="709">
        <v>0</v>
      </c>
      <c r="AC52" s="709">
        <v>0</v>
      </c>
      <c r="AD52" s="709">
        <v>0</v>
      </c>
      <c r="AE52" s="709">
        <v>0</v>
      </c>
      <c r="AF52" s="709">
        <v>0</v>
      </c>
      <c r="AG52" s="709">
        <v>0</v>
      </c>
      <c r="AH52" s="709">
        <v>0</v>
      </c>
      <c r="AI52" s="709">
        <v>0</v>
      </c>
      <c r="AJ52" s="709">
        <v>0</v>
      </c>
      <c r="AK52" s="709">
        <v>0</v>
      </c>
      <c r="AL52" s="709">
        <v>0</v>
      </c>
      <c r="AM52" s="709">
        <v>0</v>
      </c>
      <c r="AN52" s="709">
        <v>0</v>
      </c>
      <c r="AO52" s="709">
        <v>0</v>
      </c>
      <c r="AP52" s="709">
        <v>0</v>
      </c>
      <c r="AQ52" s="709">
        <v>0</v>
      </c>
    </row>
    <row r="53" spans="1:43" x14ac:dyDescent="0.25">
      <c r="A53" s="704" t="s">
        <v>192</v>
      </c>
      <c r="B53" s="704" t="s">
        <v>756</v>
      </c>
      <c r="C53" s="704" t="s">
        <v>757</v>
      </c>
      <c r="D53" s="704" t="s">
        <v>340</v>
      </c>
      <c r="E53" s="705" t="s">
        <v>759</v>
      </c>
      <c r="F53" s="705" t="s">
        <v>762</v>
      </c>
      <c r="G53" s="705" t="s">
        <v>126</v>
      </c>
      <c r="H53" s="705" t="s">
        <v>761</v>
      </c>
      <c r="I53" s="708">
        <v>0</v>
      </c>
      <c r="J53" s="708">
        <v>0</v>
      </c>
      <c r="K53" s="708">
        <v>0</v>
      </c>
      <c r="L53" s="708">
        <v>0</v>
      </c>
      <c r="M53" s="708">
        <v>0</v>
      </c>
      <c r="N53" s="708">
        <v>0</v>
      </c>
      <c r="O53" s="708">
        <v>0</v>
      </c>
      <c r="P53" s="708">
        <v>0</v>
      </c>
      <c r="Q53" s="708">
        <v>0</v>
      </c>
      <c r="R53" s="708">
        <v>0</v>
      </c>
      <c r="S53" s="708">
        <v>0</v>
      </c>
      <c r="T53" s="708">
        <v>0</v>
      </c>
      <c r="U53" s="708">
        <v>0</v>
      </c>
      <c r="V53" s="708">
        <v>0</v>
      </c>
      <c r="W53" s="708">
        <v>0</v>
      </c>
      <c r="X53" s="708">
        <v>0</v>
      </c>
      <c r="Y53" s="708">
        <v>0</v>
      </c>
      <c r="Z53" s="708">
        <v>0</v>
      </c>
      <c r="AA53" s="708">
        <v>0</v>
      </c>
      <c r="AB53" s="708">
        <v>0</v>
      </c>
      <c r="AC53" s="708">
        <v>0</v>
      </c>
      <c r="AD53" s="708">
        <v>0</v>
      </c>
      <c r="AE53" s="708">
        <v>0</v>
      </c>
      <c r="AF53" s="708">
        <v>0</v>
      </c>
      <c r="AG53" s="708">
        <v>0</v>
      </c>
      <c r="AH53" s="708">
        <v>0</v>
      </c>
      <c r="AI53" s="708">
        <v>0</v>
      </c>
      <c r="AJ53" s="708">
        <v>0</v>
      </c>
      <c r="AK53" s="708">
        <v>0</v>
      </c>
      <c r="AL53" s="708">
        <v>0</v>
      </c>
      <c r="AM53" s="708">
        <v>0</v>
      </c>
      <c r="AN53" s="708">
        <v>0</v>
      </c>
      <c r="AO53" s="708">
        <v>0</v>
      </c>
      <c r="AP53" s="708">
        <v>0</v>
      </c>
      <c r="AQ53" s="708">
        <v>0</v>
      </c>
    </row>
    <row r="54" spans="1:43" x14ac:dyDescent="0.25">
      <c r="A54" s="706" t="s">
        <v>192</v>
      </c>
      <c r="B54" s="706" t="s">
        <v>756</v>
      </c>
      <c r="C54" s="706" t="s">
        <v>757</v>
      </c>
      <c r="D54" s="706" t="s">
        <v>340</v>
      </c>
      <c r="E54" s="707" t="s">
        <v>763</v>
      </c>
      <c r="F54" s="707" t="s">
        <v>764</v>
      </c>
      <c r="G54" s="707" t="s">
        <v>126</v>
      </c>
      <c r="H54" s="707" t="s">
        <v>761</v>
      </c>
      <c r="I54" s="709">
        <v>0</v>
      </c>
      <c r="J54" s="709">
        <v>0</v>
      </c>
      <c r="K54" s="709">
        <v>0</v>
      </c>
      <c r="L54" s="709">
        <v>0</v>
      </c>
      <c r="M54" s="709">
        <v>0</v>
      </c>
      <c r="N54" s="709">
        <v>0</v>
      </c>
      <c r="O54" s="709">
        <v>0</v>
      </c>
      <c r="P54" s="709">
        <v>0</v>
      </c>
      <c r="Q54" s="709">
        <v>0</v>
      </c>
      <c r="R54" s="709">
        <v>0</v>
      </c>
      <c r="S54" s="709">
        <v>0</v>
      </c>
      <c r="T54" s="709">
        <v>0</v>
      </c>
      <c r="U54" s="709">
        <v>0</v>
      </c>
      <c r="V54" s="709">
        <v>0</v>
      </c>
      <c r="W54" s="709">
        <v>0</v>
      </c>
      <c r="X54" s="709">
        <v>0</v>
      </c>
      <c r="Y54" s="709">
        <v>0</v>
      </c>
      <c r="Z54" s="709">
        <v>0</v>
      </c>
      <c r="AA54" s="709">
        <v>0</v>
      </c>
      <c r="AB54" s="709">
        <v>0</v>
      </c>
      <c r="AC54" s="709">
        <v>0</v>
      </c>
      <c r="AD54" s="709">
        <v>0</v>
      </c>
      <c r="AE54" s="709">
        <v>0</v>
      </c>
      <c r="AF54" s="709">
        <v>0</v>
      </c>
      <c r="AG54" s="709">
        <v>0</v>
      </c>
      <c r="AH54" s="709">
        <v>0</v>
      </c>
      <c r="AI54" s="709">
        <v>0</v>
      </c>
      <c r="AJ54" s="709">
        <v>0</v>
      </c>
      <c r="AK54" s="709">
        <v>0</v>
      </c>
      <c r="AL54" s="709">
        <v>0</v>
      </c>
      <c r="AM54" s="709">
        <v>0</v>
      </c>
      <c r="AN54" s="709">
        <v>0</v>
      </c>
      <c r="AO54" s="709">
        <v>0</v>
      </c>
      <c r="AP54" s="709">
        <v>0</v>
      </c>
      <c r="AQ54" s="709">
        <v>0</v>
      </c>
    </row>
    <row r="55" spans="1:43" x14ac:dyDescent="0.25">
      <c r="A55" s="704" t="s">
        <v>192</v>
      </c>
      <c r="B55" s="704" t="s">
        <v>756</v>
      </c>
      <c r="C55" s="704" t="s">
        <v>757</v>
      </c>
      <c r="D55" s="704" t="s">
        <v>340</v>
      </c>
      <c r="E55" s="705" t="s">
        <v>763</v>
      </c>
      <c r="F55" s="705" t="s">
        <v>762</v>
      </c>
      <c r="G55" s="705" t="s">
        <v>126</v>
      </c>
      <c r="H55" s="705" t="s">
        <v>761</v>
      </c>
      <c r="I55" s="708">
        <v>0</v>
      </c>
      <c r="J55" s="708">
        <v>0</v>
      </c>
      <c r="K55" s="708">
        <v>0</v>
      </c>
      <c r="L55" s="708">
        <v>0</v>
      </c>
      <c r="M55" s="708">
        <v>0</v>
      </c>
      <c r="N55" s="708">
        <v>0</v>
      </c>
      <c r="O55" s="708">
        <v>0</v>
      </c>
      <c r="P55" s="708">
        <v>0</v>
      </c>
      <c r="Q55" s="708">
        <v>0</v>
      </c>
      <c r="R55" s="708">
        <v>0</v>
      </c>
      <c r="S55" s="708">
        <v>0</v>
      </c>
      <c r="T55" s="708">
        <v>0</v>
      </c>
      <c r="U55" s="708">
        <v>0</v>
      </c>
      <c r="V55" s="708">
        <v>0</v>
      </c>
      <c r="W55" s="708">
        <v>0</v>
      </c>
      <c r="X55" s="708">
        <v>0</v>
      </c>
      <c r="Y55" s="708">
        <v>0</v>
      </c>
      <c r="Z55" s="708">
        <v>0</v>
      </c>
      <c r="AA55" s="708">
        <v>0</v>
      </c>
      <c r="AB55" s="708">
        <v>0</v>
      </c>
      <c r="AC55" s="708">
        <v>0</v>
      </c>
      <c r="AD55" s="708">
        <v>0</v>
      </c>
      <c r="AE55" s="708">
        <v>0</v>
      </c>
      <c r="AF55" s="708">
        <v>0</v>
      </c>
      <c r="AG55" s="708">
        <v>0</v>
      </c>
      <c r="AH55" s="708">
        <v>0</v>
      </c>
      <c r="AI55" s="708">
        <v>0</v>
      </c>
      <c r="AJ55" s="708">
        <v>0</v>
      </c>
      <c r="AK55" s="708">
        <v>0</v>
      </c>
      <c r="AL55" s="708">
        <v>0</v>
      </c>
      <c r="AM55" s="708">
        <v>0</v>
      </c>
      <c r="AN55" s="708">
        <v>0</v>
      </c>
      <c r="AO55" s="708">
        <v>0</v>
      </c>
      <c r="AP55" s="708">
        <v>0</v>
      </c>
      <c r="AQ55" s="708">
        <v>0</v>
      </c>
    </row>
    <row r="56" spans="1:43" x14ac:dyDescent="0.25">
      <c r="A56" s="706" t="s">
        <v>192</v>
      </c>
      <c r="B56" s="706" t="s">
        <v>756</v>
      </c>
      <c r="C56" s="706" t="s">
        <v>757</v>
      </c>
      <c r="D56" s="706" t="s">
        <v>340</v>
      </c>
      <c r="E56" s="707" t="s">
        <v>765</v>
      </c>
      <c r="F56" s="707" t="s">
        <v>765</v>
      </c>
      <c r="G56" s="707" t="s">
        <v>126</v>
      </c>
      <c r="H56" s="707" t="s">
        <v>761</v>
      </c>
      <c r="I56" s="709">
        <v>0</v>
      </c>
      <c r="J56" s="709">
        <v>0</v>
      </c>
      <c r="K56" s="709">
        <v>0</v>
      </c>
      <c r="L56" s="709">
        <v>0</v>
      </c>
      <c r="M56" s="709">
        <v>0</v>
      </c>
      <c r="N56" s="709">
        <v>0</v>
      </c>
      <c r="O56" s="709">
        <v>0</v>
      </c>
      <c r="P56" s="709">
        <v>0</v>
      </c>
      <c r="Q56" s="709">
        <v>0</v>
      </c>
      <c r="R56" s="709">
        <v>0</v>
      </c>
      <c r="S56" s="709">
        <v>0</v>
      </c>
      <c r="T56" s="709">
        <v>0</v>
      </c>
      <c r="U56" s="709">
        <v>0</v>
      </c>
      <c r="V56" s="709">
        <v>0</v>
      </c>
      <c r="W56" s="709">
        <v>0</v>
      </c>
      <c r="X56" s="709">
        <v>0</v>
      </c>
      <c r="Y56" s="709">
        <v>0</v>
      </c>
      <c r="Z56" s="709">
        <v>0</v>
      </c>
      <c r="AA56" s="709">
        <v>0</v>
      </c>
      <c r="AB56" s="709">
        <v>0</v>
      </c>
      <c r="AC56" s="709">
        <v>0</v>
      </c>
      <c r="AD56" s="709">
        <v>0</v>
      </c>
      <c r="AE56" s="709">
        <v>0</v>
      </c>
      <c r="AF56" s="709">
        <v>0</v>
      </c>
      <c r="AG56" s="709">
        <v>0</v>
      </c>
      <c r="AH56" s="709">
        <v>0</v>
      </c>
      <c r="AI56" s="709">
        <v>0</v>
      </c>
      <c r="AJ56" s="709">
        <v>0</v>
      </c>
      <c r="AK56" s="709">
        <v>0</v>
      </c>
      <c r="AL56" s="709">
        <v>0</v>
      </c>
      <c r="AM56" s="709">
        <v>0</v>
      </c>
      <c r="AN56" s="709">
        <v>0</v>
      </c>
      <c r="AO56" s="709">
        <v>0</v>
      </c>
      <c r="AP56" s="709">
        <v>0</v>
      </c>
      <c r="AQ56" s="709">
        <v>0</v>
      </c>
    </row>
    <row r="57" spans="1:43" x14ac:dyDescent="0.25">
      <c r="A57" s="704" t="s">
        <v>192</v>
      </c>
      <c r="B57" s="704" t="s">
        <v>756</v>
      </c>
      <c r="C57" s="704" t="s">
        <v>757</v>
      </c>
      <c r="D57" s="704" t="s">
        <v>767</v>
      </c>
      <c r="E57" s="705" t="s">
        <v>759</v>
      </c>
      <c r="F57" s="705" t="s">
        <v>760</v>
      </c>
      <c r="G57" s="705" t="s">
        <v>126</v>
      </c>
      <c r="H57" s="705" t="s">
        <v>761</v>
      </c>
      <c r="I57" s="708">
        <v>0</v>
      </c>
      <c r="J57" s="708">
        <v>0</v>
      </c>
      <c r="K57" s="708">
        <v>0</v>
      </c>
      <c r="L57" s="708">
        <v>0</v>
      </c>
      <c r="M57" s="708">
        <v>0</v>
      </c>
      <c r="N57" s="708">
        <v>0</v>
      </c>
      <c r="O57" s="708">
        <v>0</v>
      </c>
      <c r="P57" s="708">
        <v>0</v>
      </c>
      <c r="Q57" s="708">
        <v>0</v>
      </c>
      <c r="R57" s="708">
        <v>0</v>
      </c>
      <c r="S57" s="708">
        <v>0</v>
      </c>
      <c r="T57" s="708">
        <v>0</v>
      </c>
      <c r="U57" s="708">
        <v>0</v>
      </c>
      <c r="V57" s="708">
        <v>0</v>
      </c>
      <c r="W57" s="708">
        <v>0</v>
      </c>
      <c r="X57" s="708">
        <v>0</v>
      </c>
      <c r="Y57" s="708">
        <v>0</v>
      </c>
      <c r="Z57" s="708">
        <v>0</v>
      </c>
      <c r="AA57" s="708">
        <v>0</v>
      </c>
      <c r="AB57" s="708">
        <v>0</v>
      </c>
      <c r="AC57" s="708">
        <v>0</v>
      </c>
      <c r="AD57" s="708">
        <v>0</v>
      </c>
      <c r="AE57" s="708">
        <v>0</v>
      </c>
      <c r="AF57" s="708">
        <v>0</v>
      </c>
      <c r="AG57" s="708">
        <v>0</v>
      </c>
      <c r="AH57" s="708">
        <v>0</v>
      </c>
      <c r="AI57" s="708">
        <v>0</v>
      </c>
      <c r="AJ57" s="708">
        <v>0</v>
      </c>
      <c r="AK57" s="708">
        <v>0</v>
      </c>
      <c r="AL57" s="708">
        <v>0</v>
      </c>
      <c r="AM57" s="708">
        <v>0</v>
      </c>
      <c r="AN57" s="708">
        <v>0</v>
      </c>
      <c r="AO57" s="708">
        <v>0</v>
      </c>
      <c r="AP57" s="708">
        <v>0</v>
      </c>
      <c r="AQ57" s="708">
        <v>0</v>
      </c>
    </row>
    <row r="58" spans="1:43" x14ac:dyDescent="0.25">
      <c r="A58" s="706" t="s">
        <v>192</v>
      </c>
      <c r="B58" s="706" t="s">
        <v>756</v>
      </c>
      <c r="C58" s="706" t="s">
        <v>757</v>
      </c>
      <c r="D58" s="706" t="s">
        <v>767</v>
      </c>
      <c r="E58" s="707" t="s">
        <v>759</v>
      </c>
      <c r="F58" s="707" t="s">
        <v>762</v>
      </c>
      <c r="G58" s="707" t="s">
        <v>126</v>
      </c>
      <c r="H58" s="707" t="s">
        <v>761</v>
      </c>
      <c r="I58" s="709">
        <v>0</v>
      </c>
      <c r="J58" s="709">
        <v>0</v>
      </c>
      <c r="K58" s="709">
        <v>0</v>
      </c>
      <c r="L58" s="709">
        <v>0</v>
      </c>
      <c r="M58" s="709">
        <v>0</v>
      </c>
      <c r="N58" s="709">
        <v>0</v>
      </c>
      <c r="O58" s="709">
        <v>0</v>
      </c>
      <c r="P58" s="709">
        <v>0</v>
      </c>
      <c r="Q58" s="709">
        <v>0</v>
      </c>
      <c r="R58" s="709">
        <v>0</v>
      </c>
      <c r="S58" s="709">
        <v>0</v>
      </c>
      <c r="T58" s="709">
        <v>0</v>
      </c>
      <c r="U58" s="709">
        <v>0</v>
      </c>
      <c r="V58" s="709">
        <v>0</v>
      </c>
      <c r="W58" s="709">
        <v>0</v>
      </c>
      <c r="X58" s="709">
        <v>0</v>
      </c>
      <c r="Y58" s="709">
        <v>0</v>
      </c>
      <c r="Z58" s="709">
        <v>0</v>
      </c>
      <c r="AA58" s="709">
        <v>0</v>
      </c>
      <c r="AB58" s="709">
        <v>0</v>
      </c>
      <c r="AC58" s="709">
        <v>0</v>
      </c>
      <c r="AD58" s="709">
        <v>0</v>
      </c>
      <c r="AE58" s="709">
        <v>0</v>
      </c>
      <c r="AF58" s="709">
        <v>0</v>
      </c>
      <c r="AG58" s="709">
        <v>0</v>
      </c>
      <c r="AH58" s="709">
        <v>0</v>
      </c>
      <c r="AI58" s="709">
        <v>0</v>
      </c>
      <c r="AJ58" s="709">
        <v>0</v>
      </c>
      <c r="AK58" s="709">
        <v>0</v>
      </c>
      <c r="AL58" s="709">
        <v>0</v>
      </c>
      <c r="AM58" s="709">
        <v>0</v>
      </c>
      <c r="AN58" s="709">
        <v>0</v>
      </c>
      <c r="AO58" s="709">
        <v>0</v>
      </c>
      <c r="AP58" s="709">
        <v>0</v>
      </c>
      <c r="AQ58" s="709">
        <v>0</v>
      </c>
    </row>
    <row r="59" spans="1:43" x14ac:dyDescent="0.25">
      <c r="A59" s="704" t="s">
        <v>192</v>
      </c>
      <c r="B59" s="704" t="s">
        <v>756</v>
      </c>
      <c r="C59" s="704" t="s">
        <v>757</v>
      </c>
      <c r="D59" s="704" t="s">
        <v>767</v>
      </c>
      <c r="E59" s="705" t="s">
        <v>763</v>
      </c>
      <c r="F59" s="705" t="s">
        <v>764</v>
      </c>
      <c r="G59" s="705" t="s">
        <v>126</v>
      </c>
      <c r="H59" s="705" t="s">
        <v>761</v>
      </c>
      <c r="I59" s="708">
        <v>0</v>
      </c>
      <c r="J59" s="708">
        <v>0</v>
      </c>
      <c r="K59" s="708">
        <v>0</v>
      </c>
      <c r="L59" s="708">
        <v>0</v>
      </c>
      <c r="M59" s="708">
        <v>0</v>
      </c>
      <c r="N59" s="708">
        <v>0</v>
      </c>
      <c r="O59" s="708">
        <v>0</v>
      </c>
      <c r="P59" s="708">
        <v>0</v>
      </c>
      <c r="Q59" s="708">
        <v>0</v>
      </c>
      <c r="R59" s="708">
        <v>0</v>
      </c>
      <c r="S59" s="708">
        <v>0</v>
      </c>
      <c r="T59" s="708">
        <v>0</v>
      </c>
      <c r="U59" s="708">
        <v>0</v>
      </c>
      <c r="V59" s="708">
        <v>0</v>
      </c>
      <c r="W59" s="708">
        <v>0</v>
      </c>
      <c r="X59" s="708">
        <v>0</v>
      </c>
      <c r="Y59" s="708">
        <v>0</v>
      </c>
      <c r="Z59" s="708">
        <v>0</v>
      </c>
      <c r="AA59" s="708">
        <v>0</v>
      </c>
      <c r="AB59" s="708">
        <v>0</v>
      </c>
      <c r="AC59" s="708">
        <v>0</v>
      </c>
      <c r="AD59" s="708">
        <v>0</v>
      </c>
      <c r="AE59" s="708">
        <v>0</v>
      </c>
      <c r="AF59" s="708">
        <v>0</v>
      </c>
      <c r="AG59" s="708">
        <v>0</v>
      </c>
      <c r="AH59" s="708">
        <v>0</v>
      </c>
      <c r="AI59" s="708">
        <v>0</v>
      </c>
      <c r="AJ59" s="708">
        <v>0</v>
      </c>
      <c r="AK59" s="708">
        <v>0</v>
      </c>
      <c r="AL59" s="708">
        <v>0</v>
      </c>
      <c r="AM59" s="708">
        <v>0</v>
      </c>
      <c r="AN59" s="708">
        <v>0</v>
      </c>
      <c r="AO59" s="708">
        <v>0</v>
      </c>
      <c r="AP59" s="708">
        <v>0</v>
      </c>
      <c r="AQ59" s="708">
        <v>0</v>
      </c>
    </row>
    <row r="60" spans="1:43" x14ac:dyDescent="0.25">
      <c r="A60" s="706" t="s">
        <v>192</v>
      </c>
      <c r="B60" s="706" t="s">
        <v>756</v>
      </c>
      <c r="C60" s="706" t="s">
        <v>757</v>
      </c>
      <c r="D60" s="706" t="s">
        <v>767</v>
      </c>
      <c r="E60" s="707" t="s">
        <v>763</v>
      </c>
      <c r="F60" s="707" t="s">
        <v>762</v>
      </c>
      <c r="G60" s="707" t="s">
        <v>126</v>
      </c>
      <c r="H60" s="707" t="s">
        <v>761</v>
      </c>
      <c r="I60" s="709">
        <v>0</v>
      </c>
      <c r="J60" s="709">
        <v>0</v>
      </c>
      <c r="K60" s="709">
        <v>0</v>
      </c>
      <c r="L60" s="709">
        <v>0</v>
      </c>
      <c r="M60" s="709">
        <v>0</v>
      </c>
      <c r="N60" s="709">
        <v>0</v>
      </c>
      <c r="O60" s="709">
        <v>0</v>
      </c>
      <c r="P60" s="709">
        <v>0</v>
      </c>
      <c r="Q60" s="709">
        <v>0</v>
      </c>
      <c r="R60" s="709">
        <v>0</v>
      </c>
      <c r="S60" s="709">
        <v>0</v>
      </c>
      <c r="T60" s="709">
        <v>0</v>
      </c>
      <c r="U60" s="709">
        <v>0</v>
      </c>
      <c r="V60" s="709">
        <v>0</v>
      </c>
      <c r="W60" s="709">
        <v>0</v>
      </c>
      <c r="X60" s="709">
        <v>0</v>
      </c>
      <c r="Y60" s="709">
        <v>0</v>
      </c>
      <c r="Z60" s="709">
        <v>0</v>
      </c>
      <c r="AA60" s="709">
        <v>0</v>
      </c>
      <c r="AB60" s="709">
        <v>0</v>
      </c>
      <c r="AC60" s="709">
        <v>0</v>
      </c>
      <c r="AD60" s="709">
        <v>0</v>
      </c>
      <c r="AE60" s="709">
        <v>0</v>
      </c>
      <c r="AF60" s="709">
        <v>0</v>
      </c>
      <c r="AG60" s="709">
        <v>0</v>
      </c>
      <c r="AH60" s="709">
        <v>0</v>
      </c>
      <c r="AI60" s="709">
        <v>0</v>
      </c>
      <c r="AJ60" s="709">
        <v>0</v>
      </c>
      <c r="AK60" s="709">
        <v>0</v>
      </c>
      <c r="AL60" s="709">
        <v>0</v>
      </c>
      <c r="AM60" s="709">
        <v>0</v>
      </c>
      <c r="AN60" s="709">
        <v>0</v>
      </c>
      <c r="AO60" s="709">
        <v>0</v>
      </c>
      <c r="AP60" s="709">
        <v>0</v>
      </c>
      <c r="AQ60" s="709">
        <v>0</v>
      </c>
    </row>
    <row r="61" spans="1:43" x14ac:dyDescent="0.25">
      <c r="A61" s="704" t="s">
        <v>192</v>
      </c>
      <c r="B61" s="704" t="s">
        <v>756</v>
      </c>
      <c r="C61" s="704" t="s">
        <v>757</v>
      </c>
      <c r="D61" s="704" t="s">
        <v>767</v>
      </c>
      <c r="E61" s="705" t="s">
        <v>765</v>
      </c>
      <c r="F61" s="705" t="s">
        <v>765</v>
      </c>
      <c r="G61" s="705" t="s">
        <v>126</v>
      </c>
      <c r="H61" s="705" t="s">
        <v>761</v>
      </c>
      <c r="I61" s="708">
        <v>0</v>
      </c>
      <c r="J61" s="708">
        <v>0</v>
      </c>
      <c r="K61" s="708">
        <v>0</v>
      </c>
      <c r="L61" s="708">
        <v>0</v>
      </c>
      <c r="M61" s="708">
        <v>0</v>
      </c>
      <c r="N61" s="708">
        <v>0</v>
      </c>
      <c r="O61" s="708">
        <v>0</v>
      </c>
      <c r="P61" s="708">
        <v>0</v>
      </c>
      <c r="Q61" s="708">
        <v>0</v>
      </c>
      <c r="R61" s="708">
        <v>0</v>
      </c>
      <c r="S61" s="708">
        <v>0</v>
      </c>
      <c r="T61" s="708">
        <v>0</v>
      </c>
      <c r="U61" s="708">
        <v>0</v>
      </c>
      <c r="V61" s="708">
        <v>0</v>
      </c>
      <c r="W61" s="708">
        <v>0</v>
      </c>
      <c r="X61" s="708">
        <v>0</v>
      </c>
      <c r="Y61" s="708">
        <v>0</v>
      </c>
      <c r="Z61" s="708">
        <v>0</v>
      </c>
      <c r="AA61" s="708">
        <v>0</v>
      </c>
      <c r="AB61" s="708">
        <v>0</v>
      </c>
      <c r="AC61" s="708">
        <v>0</v>
      </c>
      <c r="AD61" s="708">
        <v>0</v>
      </c>
      <c r="AE61" s="708">
        <v>0</v>
      </c>
      <c r="AF61" s="708">
        <v>0</v>
      </c>
      <c r="AG61" s="708">
        <v>0</v>
      </c>
      <c r="AH61" s="708">
        <v>0</v>
      </c>
      <c r="AI61" s="708">
        <v>0</v>
      </c>
      <c r="AJ61" s="708">
        <v>0</v>
      </c>
      <c r="AK61" s="708">
        <v>0</v>
      </c>
      <c r="AL61" s="708">
        <v>0</v>
      </c>
      <c r="AM61" s="708">
        <v>0</v>
      </c>
      <c r="AN61" s="708">
        <v>0</v>
      </c>
      <c r="AO61" s="708">
        <v>0</v>
      </c>
      <c r="AP61" s="708">
        <v>0</v>
      </c>
      <c r="AQ61" s="708">
        <v>0</v>
      </c>
    </row>
    <row r="62" spans="1:43" x14ac:dyDescent="0.25">
      <c r="A62" s="706" t="s">
        <v>192</v>
      </c>
      <c r="B62" s="706" t="s">
        <v>756</v>
      </c>
      <c r="C62" s="706" t="s">
        <v>757</v>
      </c>
      <c r="D62" s="706" t="s">
        <v>768</v>
      </c>
      <c r="E62" s="707" t="s">
        <v>759</v>
      </c>
      <c r="F62" s="707" t="s">
        <v>760</v>
      </c>
      <c r="G62" s="707" t="s">
        <v>126</v>
      </c>
      <c r="H62" s="707" t="s">
        <v>761</v>
      </c>
      <c r="I62" s="709">
        <v>0</v>
      </c>
      <c r="J62" s="709">
        <v>0</v>
      </c>
      <c r="K62" s="709">
        <v>0</v>
      </c>
      <c r="L62" s="709">
        <v>0</v>
      </c>
      <c r="M62" s="709">
        <v>0</v>
      </c>
      <c r="N62" s="709">
        <v>0</v>
      </c>
      <c r="O62" s="709">
        <v>0</v>
      </c>
      <c r="P62" s="709">
        <v>0</v>
      </c>
      <c r="Q62" s="709">
        <v>0</v>
      </c>
      <c r="R62" s="709">
        <v>0</v>
      </c>
      <c r="S62" s="709">
        <v>0</v>
      </c>
      <c r="T62" s="709">
        <v>0</v>
      </c>
      <c r="U62" s="709">
        <v>0</v>
      </c>
      <c r="V62" s="709">
        <v>0</v>
      </c>
      <c r="W62" s="709">
        <v>0</v>
      </c>
      <c r="X62" s="709">
        <v>0</v>
      </c>
      <c r="Y62" s="709">
        <v>0</v>
      </c>
      <c r="Z62" s="709">
        <v>0</v>
      </c>
      <c r="AA62" s="709">
        <v>0</v>
      </c>
      <c r="AB62" s="709">
        <v>0</v>
      </c>
      <c r="AC62" s="709">
        <v>0</v>
      </c>
      <c r="AD62" s="709">
        <v>0</v>
      </c>
      <c r="AE62" s="709">
        <v>0</v>
      </c>
      <c r="AF62" s="709">
        <v>0</v>
      </c>
      <c r="AG62" s="709">
        <v>0</v>
      </c>
      <c r="AH62" s="709">
        <v>0</v>
      </c>
      <c r="AI62" s="709">
        <v>0</v>
      </c>
      <c r="AJ62" s="709">
        <v>0</v>
      </c>
      <c r="AK62" s="709">
        <v>0</v>
      </c>
      <c r="AL62" s="709">
        <v>0</v>
      </c>
      <c r="AM62" s="709">
        <v>0</v>
      </c>
      <c r="AN62" s="709">
        <v>0</v>
      </c>
      <c r="AO62" s="709">
        <v>0</v>
      </c>
      <c r="AP62" s="709">
        <v>0</v>
      </c>
      <c r="AQ62" s="709">
        <v>0</v>
      </c>
    </row>
    <row r="63" spans="1:43" x14ac:dyDescent="0.25">
      <c r="A63" s="704" t="s">
        <v>192</v>
      </c>
      <c r="B63" s="704" t="s">
        <v>756</v>
      </c>
      <c r="C63" s="704" t="s">
        <v>757</v>
      </c>
      <c r="D63" s="704" t="s">
        <v>768</v>
      </c>
      <c r="E63" s="705" t="s">
        <v>759</v>
      </c>
      <c r="F63" s="705" t="s">
        <v>762</v>
      </c>
      <c r="G63" s="705" t="s">
        <v>126</v>
      </c>
      <c r="H63" s="705" t="s">
        <v>761</v>
      </c>
      <c r="I63" s="708">
        <v>0</v>
      </c>
      <c r="J63" s="708">
        <v>0</v>
      </c>
      <c r="K63" s="708">
        <v>0</v>
      </c>
      <c r="L63" s="708">
        <v>0</v>
      </c>
      <c r="M63" s="708">
        <v>0</v>
      </c>
      <c r="N63" s="708">
        <v>0</v>
      </c>
      <c r="O63" s="708">
        <v>0</v>
      </c>
      <c r="P63" s="708">
        <v>0</v>
      </c>
      <c r="Q63" s="708">
        <v>0</v>
      </c>
      <c r="R63" s="708">
        <v>0</v>
      </c>
      <c r="S63" s="708">
        <v>0</v>
      </c>
      <c r="T63" s="708">
        <v>0</v>
      </c>
      <c r="U63" s="708">
        <v>0</v>
      </c>
      <c r="V63" s="708">
        <v>0</v>
      </c>
      <c r="W63" s="708">
        <v>0</v>
      </c>
      <c r="X63" s="708">
        <v>0</v>
      </c>
      <c r="Y63" s="708">
        <v>0</v>
      </c>
      <c r="Z63" s="708">
        <v>0</v>
      </c>
      <c r="AA63" s="708">
        <v>0</v>
      </c>
      <c r="AB63" s="708">
        <v>0</v>
      </c>
      <c r="AC63" s="708">
        <v>0</v>
      </c>
      <c r="AD63" s="708">
        <v>0</v>
      </c>
      <c r="AE63" s="708">
        <v>0</v>
      </c>
      <c r="AF63" s="708">
        <v>0</v>
      </c>
      <c r="AG63" s="708">
        <v>0</v>
      </c>
      <c r="AH63" s="708">
        <v>0</v>
      </c>
      <c r="AI63" s="708">
        <v>0</v>
      </c>
      <c r="AJ63" s="708">
        <v>0</v>
      </c>
      <c r="AK63" s="708">
        <v>0</v>
      </c>
      <c r="AL63" s="708">
        <v>0</v>
      </c>
      <c r="AM63" s="708">
        <v>0</v>
      </c>
      <c r="AN63" s="708">
        <v>0</v>
      </c>
      <c r="AO63" s="708">
        <v>0</v>
      </c>
      <c r="AP63" s="708">
        <v>0</v>
      </c>
      <c r="AQ63" s="708">
        <v>0</v>
      </c>
    </row>
    <row r="64" spans="1:43" x14ac:dyDescent="0.25">
      <c r="A64" s="706" t="s">
        <v>192</v>
      </c>
      <c r="B64" s="706" t="s">
        <v>756</v>
      </c>
      <c r="C64" s="706" t="s">
        <v>757</v>
      </c>
      <c r="D64" s="706" t="s">
        <v>768</v>
      </c>
      <c r="E64" s="707" t="s">
        <v>763</v>
      </c>
      <c r="F64" s="707" t="s">
        <v>764</v>
      </c>
      <c r="G64" s="707" t="s">
        <v>126</v>
      </c>
      <c r="H64" s="707" t="s">
        <v>761</v>
      </c>
      <c r="I64" s="709">
        <v>0</v>
      </c>
      <c r="J64" s="709">
        <v>0</v>
      </c>
      <c r="K64" s="709">
        <v>0</v>
      </c>
      <c r="L64" s="709">
        <v>0</v>
      </c>
      <c r="M64" s="709">
        <v>0</v>
      </c>
      <c r="N64" s="709">
        <v>0</v>
      </c>
      <c r="O64" s="709">
        <v>0</v>
      </c>
      <c r="P64" s="709">
        <v>0</v>
      </c>
      <c r="Q64" s="709">
        <v>0</v>
      </c>
      <c r="R64" s="709">
        <v>0</v>
      </c>
      <c r="S64" s="709">
        <v>0</v>
      </c>
      <c r="T64" s="709">
        <v>0</v>
      </c>
      <c r="U64" s="709">
        <v>0</v>
      </c>
      <c r="V64" s="709">
        <v>0</v>
      </c>
      <c r="W64" s="709">
        <v>0</v>
      </c>
      <c r="X64" s="709">
        <v>0</v>
      </c>
      <c r="Y64" s="709">
        <v>0</v>
      </c>
      <c r="Z64" s="709">
        <v>0</v>
      </c>
      <c r="AA64" s="709">
        <v>0</v>
      </c>
      <c r="AB64" s="709">
        <v>0</v>
      </c>
      <c r="AC64" s="709">
        <v>0</v>
      </c>
      <c r="AD64" s="709">
        <v>0</v>
      </c>
      <c r="AE64" s="709">
        <v>0</v>
      </c>
      <c r="AF64" s="709">
        <v>0</v>
      </c>
      <c r="AG64" s="709">
        <v>0</v>
      </c>
      <c r="AH64" s="709">
        <v>0</v>
      </c>
      <c r="AI64" s="709">
        <v>0</v>
      </c>
      <c r="AJ64" s="709">
        <v>0</v>
      </c>
      <c r="AK64" s="709">
        <v>0</v>
      </c>
      <c r="AL64" s="709">
        <v>0</v>
      </c>
      <c r="AM64" s="709">
        <v>0</v>
      </c>
      <c r="AN64" s="709">
        <v>0</v>
      </c>
      <c r="AO64" s="709">
        <v>0</v>
      </c>
      <c r="AP64" s="709">
        <v>0</v>
      </c>
      <c r="AQ64" s="709">
        <v>0</v>
      </c>
    </row>
    <row r="65" spans="1:43" x14ac:dyDescent="0.25">
      <c r="A65" s="704" t="s">
        <v>192</v>
      </c>
      <c r="B65" s="704" t="s">
        <v>756</v>
      </c>
      <c r="C65" s="704" t="s">
        <v>757</v>
      </c>
      <c r="D65" s="704" t="s">
        <v>768</v>
      </c>
      <c r="E65" s="705" t="s">
        <v>763</v>
      </c>
      <c r="F65" s="705" t="s">
        <v>762</v>
      </c>
      <c r="G65" s="705" t="s">
        <v>126</v>
      </c>
      <c r="H65" s="705" t="s">
        <v>761</v>
      </c>
      <c r="I65" s="708">
        <v>0</v>
      </c>
      <c r="J65" s="708">
        <v>0</v>
      </c>
      <c r="K65" s="708">
        <v>0</v>
      </c>
      <c r="L65" s="708">
        <v>0</v>
      </c>
      <c r="M65" s="708">
        <v>0</v>
      </c>
      <c r="N65" s="708">
        <v>0</v>
      </c>
      <c r="O65" s="708">
        <v>0</v>
      </c>
      <c r="P65" s="708">
        <v>0</v>
      </c>
      <c r="Q65" s="708">
        <v>0</v>
      </c>
      <c r="R65" s="708">
        <v>0</v>
      </c>
      <c r="S65" s="708">
        <v>0</v>
      </c>
      <c r="T65" s="708">
        <v>0</v>
      </c>
      <c r="U65" s="708">
        <v>0</v>
      </c>
      <c r="V65" s="708">
        <v>0</v>
      </c>
      <c r="W65" s="708">
        <v>0</v>
      </c>
      <c r="X65" s="708">
        <v>0</v>
      </c>
      <c r="Y65" s="708">
        <v>0</v>
      </c>
      <c r="Z65" s="708">
        <v>0</v>
      </c>
      <c r="AA65" s="708">
        <v>0</v>
      </c>
      <c r="AB65" s="708">
        <v>0</v>
      </c>
      <c r="AC65" s="708">
        <v>0</v>
      </c>
      <c r="AD65" s="708">
        <v>0</v>
      </c>
      <c r="AE65" s="708">
        <v>0</v>
      </c>
      <c r="AF65" s="708">
        <v>0</v>
      </c>
      <c r="AG65" s="708">
        <v>0</v>
      </c>
      <c r="AH65" s="708">
        <v>0</v>
      </c>
      <c r="AI65" s="708">
        <v>0</v>
      </c>
      <c r="AJ65" s="708">
        <v>0</v>
      </c>
      <c r="AK65" s="708">
        <v>0</v>
      </c>
      <c r="AL65" s="708">
        <v>0</v>
      </c>
      <c r="AM65" s="708">
        <v>0</v>
      </c>
      <c r="AN65" s="708">
        <v>0</v>
      </c>
      <c r="AO65" s="708">
        <v>0</v>
      </c>
      <c r="AP65" s="708">
        <v>0</v>
      </c>
      <c r="AQ65" s="708">
        <v>0</v>
      </c>
    </row>
    <row r="66" spans="1:43" x14ac:dyDescent="0.25">
      <c r="A66" s="706" t="s">
        <v>192</v>
      </c>
      <c r="B66" s="706" t="s">
        <v>756</v>
      </c>
      <c r="C66" s="706" t="s">
        <v>757</v>
      </c>
      <c r="D66" s="706" t="s">
        <v>768</v>
      </c>
      <c r="E66" s="707" t="s">
        <v>765</v>
      </c>
      <c r="F66" s="707" t="s">
        <v>765</v>
      </c>
      <c r="G66" s="707" t="s">
        <v>126</v>
      </c>
      <c r="H66" s="707" t="s">
        <v>761</v>
      </c>
      <c r="I66" s="709">
        <v>0</v>
      </c>
      <c r="J66" s="709">
        <v>0</v>
      </c>
      <c r="K66" s="709">
        <v>0</v>
      </c>
      <c r="L66" s="709">
        <v>0</v>
      </c>
      <c r="M66" s="709">
        <v>0</v>
      </c>
      <c r="N66" s="709">
        <v>0</v>
      </c>
      <c r="O66" s="709">
        <v>0</v>
      </c>
      <c r="P66" s="709">
        <v>0</v>
      </c>
      <c r="Q66" s="709">
        <v>0</v>
      </c>
      <c r="R66" s="709">
        <v>0</v>
      </c>
      <c r="S66" s="709">
        <v>0</v>
      </c>
      <c r="T66" s="709">
        <v>0</v>
      </c>
      <c r="U66" s="709">
        <v>0</v>
      </c>
      <c r="V66" s="709">
        <v>0</v>
      </c>
      <c r="W66" s="709">
        <v>0</v>
      </c>
      <c r="X66" s="709">
        <v>0</v>
      </c>
      <c r="Y66" s="709">
        <v>0</v>
      </c>
      <c r="Z66" s="709">
        <v>0</v>
      </c>
      <c r="AA66" s="709">
        <v>0</v>
      </c>
      <c r="AB66" s="709">
        <v>0</v>
      </c>
      <c r="AC66" s="709">
        <v>0</v>
      </c>
      <c r="AD66" s="709">
        <v>0</v>
      </c>
      <c r="AE66" s="709">
        <v>0</v>
      </c>
      <c r="AF66" s="709">
        <v>0</v>
      </c>
      <c r="AG66" s="709">
        <v>0</v>
      </c>
      <c r="AH66" s="709">
        <v>0</v>
      </c>
      <c r="AI66" s="709">
        <v>0</v>
      </c>
      <c r="AJ66" s="709">
        <v>0</v>
      </c>
      <c r="AK66" s="709">
        <v>0</v>
      </c>
      <c r="AL66" s="709">
        <v>0</v>
      </c>
      <c r="AM66" s="709">
        <v>0</v>
      </c>
      <c r="AN66" s="709">
        <v>0</v>
      </c>
      <c r="AO66" s="709">
        <v>0</v>
      </c>
      <c r="AP66" s="709">
        <v>0</v>
      </c>
      <c r="AQ66" s="709">
        <v>0</v>
      </c>
    </row>
    <row r="67" spans="1:43" x14ac:dyDescent="0.25">
      <c r="A67" s="704" t="s">
        <v>192</v>
      </c>
      <c r="B67" s="704" t="s">
        <v>756</v>
      </c>
      <c r="C67" s="704" t="s">
        <v>338</v>
      </c>
      <c r="D67" s="704" t="s">
        <v>769</v>
      </c>
      <c r="E67" s="705" t="s">
        <v>759</v>
      </c>
      <c r="F67" s="705" t="s">
        <v>760</v>
      </c>
      <c r="G67" s="705" t="s">
        <v>126</v>
      </c>
      <c r="H67" s="705" t="s">
        <v>761</v>
      </c>
      <c r="I67" s="708">
        <v>0</v>
      </c>
      <c r="J67" s="708">
        <v>0</v>
      </c>
      <c r="K67" s="708">
        <v>0</v>
      </c>
      <c r="L67" s="708">
        <v>0</v>
      </c>
      <c r="M67" s="708">
        <v>0</v>
      </c>
      <c r="N67" s="708">
        <v>0</v>
      </c>
      <c r="O67" s="708">
        <v>0</v>
      </c>
      <c r="P67" s="708">
        <v>0</v>
      </c>
      <c r="Q67" s="708">
        <v>0</v>
      </c>
      <c r="R67" s="708">
        <v>0</v>
      </c>
      <c r="S67" s="708">
        <v>0</v>
      </c>
      <c r="T67" s="708">
        <v>0</v>
      </c>
      <c r="U67" s="708">
        <v>0</v>
      </c>
      <c r="V67" s="708">
        <v>0</v>
      </c>
      <c r="W67" s="708">
        <v>0</v>
      </c>
      <c r="X67" s="708">
        <v>0</v>
      </c>
      <c r="Y67" s="708">
        <v>0</v>
      </c>
      <c r="Z67" s="708">
        <v>0</v>
      </c>
      <c r="AA67" s="708">
        <v>0</v>
      </c>
      <c r="AB67" s="708">
        <v>0</v>
      </c>
      <c r="AC67" s="708">
        <v>0</v>
      </c>
      <c r="AD67" s="708">
        <v>0</v>
      </c>
      <c r="AE67" s="708">
        <v>0</v>
      </c>
      <c r="AF67" s="708">
        <v>0</v>
      </c>
      <c r="AG67" s="708">
        <v>0</v>
      </c>
      <c r="AH67" s="708">
        <v>0</v>
      </c>
      <c r="AI67" s="708">
        <v>0</v>
      </c>
      <c r="AJ67" s="708">
        <v>0</v>
      </c>
      <c r="AK67" s="708">
        <v>0</v>
      </c>
      <c r="AL67" s="708">
        <v>0</v>
      </c>
      <c r="AM67" s="708">
        <v>0</v>
      </c>
      <c r="AN67" s="708">
        <v>0</v>
      </c>
      <c r="AO67" s="708">
        <v>0</v>
      </c>
      <c r="AP67" s="708">
        <v>0</v>
      </c>
      <c r="AQ67" s="708">
        <v>0</v>
      </c>
    </row>
    <row r="68" spans="1:43" x14ac:dyDescent="0.25">
      <c r="A68" s="706" t="s">
        <v>192</v>
      </c>
      <c r="B68" s="706" t="s">
        <v>756</v>
      </c>
      <c r="C68" s="706" t="s">
        <v>338</v>
      </c>
      <c r="D68" s="706" t="s">
        <v>769</v>
      </c>
      <c r="E68" s="707" t="s">
        <v>759</v>
      </c>
      <c r="F68" s="707" t="s">
        <v>762</v>
      </c>
      <c r="G68" s="707" t="s">
        <v>126</v>
      </c>
      <c r="H68" s="707" t="s">
        <v>761</v>
      </c>
      <c r="I68" s="709">
        <v>0</v>
      </c>
      <c r="J68" s="709">
        <v>0</v>
      </c>
      <c r="K68" s="709">
        <v>0</v>
      </c>
      <c r="L68" s="709">
        <v>0</v>
      </c>
      <c r="M68" s="709">
        <v>0</v>
      </c>
      <c r="N68" s="709">
        <v>0</v>
      </c>
      <c r="O68" s="709">
        <v>0</v>
      </c>
      <c r="P68" s="709">
        <v>0</v>
      </c>
      <c r="Q68" s="709">
        <v>0</v>
      </c>
      <c r="R68" s="709">
        <v>0</v>
      </c>
      <c r="S68" s="709">
        <v>0</v>
      </c>
      <c r="T68" s="709">
        <v>0</v>
      </c>
      <c r="U68" s="709">
        <v>0</v>
      </c>
      <c r="V68" s="709">
        <v>0</v>
      </c>
      <c r="W68" s="709">
        <v>0</v>
      </c>
      <c r="X68" s="709">
        <v>0</v>
      </c>
      <c r="Y68" s="709">
        <v>0</v>
      </c>
      <c r="Z68" s="709">
        <v>0</v>
      </c>
      <c r="AA68" s="709">
        <v>0</v>
      </c>
      <c r="AB68" s="709">
        <v>0</v>
      </c>
      <c r="AC68" s="709">
        <v>0</v>
      </c>
      <c r="AD68" s="709">
        <v>0</v>
      </c>
      <c r="AE68" s="709">
        <v>0</v>
      </c>
      <c r="AF68" s="709">
        <v>0</v>
      </c>
      <c r="AG68" s="709">
        <v>0</v>
      </c>
      <c r="AH68" s="709">
        <v>0</v>
      </c>
      <c r="AI68" s="709">
        <v>0</v>
      </c>
      <c r="AJ68" s="709">
        <v>0</v>
      </c>
      <c r="AK68" s="709">
        <v>0</v>
      </c>
      <c r="AL68" s="709">
        <v>0</v>
      </c>
      <c r="AM68" s="709">
        <v>0</v>
      </c>
      <c r="AN68" s="709">
        <v>0</v>
      </c>
      <c r="AO68" s="709">
        <v>0</v>
      </c>
      <c r="AP68" s="709">
        <v>0</v>
      </c>
      <c r="AQ68" s="709">
        <v>0</v>
      </c>
    </row>
    <row r="69" spans="1:43" x14ac:dyDescent="0.25">
      <c r="A69" s="704" t="s">
        <v>192</v>
      </c>
      <c r="B69" s="704" t="s">
        <v>756</v>
      </c>
      <c r="C69" s="704" t="s">
        <v>338</v>
      </c>
      <c r="D69" s="704" t="s">
        <v>769</v>
      </c>
      <c r="E69" s="705" t="s">
        <v>763</v>
      </c>
      <c r="F69" s="705" t="s">
        <v>764</v>
      </c>
      <c r="G69" s="705" t="s">
        <v>126</v>
      </c>
      <c r="H69" s="705" t="s">
        <v>761</v>
      </c>
      <c r="I69" s="708">
        <v>0</v>
      </c>
      <c r="J69" s="708">
        <v>0</v>
      </c>
      <c r="K69" s="708">
        <v>0</v>
      </c>
      <c r="L69" s="708">
        <v>0</v>
      </c>
      <c r="M69" s="708">
        <v>0</v>
      </c>
      <c r="N69" s="708">
        <v>0</v>
      </c>
      <c r="O69" s="708">
        <v>0</v>
      </c>
      <c r="P69" s="708">
        <v>0</v>
      </c>
      <c r="Q69" s="708">
        <v>0</v>
      </c>
      <c r="R69" s="708">
        <v>0</v>
      </c>
      <c r="S69" s="708">
        <v>0</v>
      </c>
      <c r="T69" s="708">
        <v>0</v>
      </c>
      <c r="U69" s="708">
        <v>0</v>
      </c>
      <c r="V69" s="708">
        <v>0</v>
      </c>
      <c r="W69" s="708">
        <v>0</v>
      </c>
      <c r="X69" s="708">
        <v>0</v>
      </c>
      <c r="Y69" s="708">
        <v>0</v>
      </c>
      <c r="Z69" s="708">
        <v>0</v>
      </c>
      <c r="AA69" s="708">
        <v>0</v>
      </c>
      <c r="AB69" s="708">
        <v>0</v>
      </c>
      <c r="AC69" s="708">
        <v>0</v>
      </c>
      <c r="AD69" s="708">
        <v>0</v>
      </c>
      <c r="AE69" s="708">
        <v>0</v>
      </c>
      <c r="AF69" s="708">
        <v>0</v>
      </c>
      <c r="AG69" s="708">
        <v>0</v>
      </c>
      <c r="AH69" s="708">
        <v>0</v>
      </c>
      <c r="AI69" s="708">
        <v>0</v>
      </c>
      <c r="AJ69" s="708">
        <v>0</v>
      </c>
      <c r="AK69" s="708">
        <v>0</v>
      </c>
      <c r="AL69" s="708">
        <v>0</v>
      </c>
      <c r="AM69" s="708">
        <v>0</v>
      </c>
      <c r="AN69" s="708">
        <v>0</v>
      </c>
      <c r="AO69" s="708">
        <v>0</v>
      </c>
      <c r="AP69" s="708">
        <v>0</v>
      </c>
      <c r="AQ69" s="708">
        <v>0</v>
      </c>
    </row>
    <row r="70" spans="1:43" x14ac:dyDescent="0.25">
      <c r="A70" s="706" t="s">
        <v>192</v>
      </c>
      <c r="B70" s="706" t="s">
        <v>756</v>
      </c>
      <c r="C70" s="706" t="s">
        <v>338</v>
      </c>
      <c r="D70" s="706" t="s">
        <v>769</v>
      </c>
      <c r="E70" s="707" t="s">
        <v>763</v>
      </c>
      <c r="F70" s="707" t="s">
        <v>762</v>
      </c>
      <c r="G70" s="707" t="s">
        <v>126</v>
      </c>
      <c r="H70" s="707" t="s">
        <v>761</v>
      </c>
      <c r="I70" s="709">
        <v>0</v>
      </c>
      <c r="J70" s="709">
        <v>0</v>
      </c>
      <c r="K70" s="709">
        <v>0</v>
      </c>
      <c r="L70" s="709">
        <v>0</v>
      </c>
      <c r="M70" s="709">
        <v>0</v>
      </c>
      <c r="N70" s="709">
        <v>0</v>
      </c>
      <c r="O70" s="709">
        <v>0</v>
      </c>
      <c r="P70" s="709">
        <v>0</v>
      </c>
      <c r="Q70" s="709">
        <v>0</v>
      </c>
      <c r="R70" s="709">
        <v>0</v>
      </c>
      <c r="S70" s="709">
        <v>0</v>
      </c>
      <c r="T70" s="709">
        <v>0</v>
      </c>
      <c r="U70" s="709">
        <v>0</v>
      </c>
      <c r="V70" s="709">
        <v>0</v>
      </c>
      <c r="W70" s="709">
        <v>0</v>
      </c>
      <c r="X70" s="709">
        <v>0</v>
      </c>
      <c r="Y70" s="709">
        <v>0</v>
      </c>
      <c r="Z70" s="709">
        <v>0</v>
      </c>
      <c r="AA70" s="709">
        <v>0</v>
      </c>
      <c r="AB70" s="709">
        <v>0</v>
      </c>
      <c r="AC70" s="709">
        <v>0</v>
      </c>
      <c r="AD70" s="709">
        <v>0</v>
      </c>
      <c r="AE70" s="709">
        <v>0</v>
      </c>
      <c r="AF70" s="709">
        <v>0</v>
      </c>
      <c r="AG70" s="709">
        <v>0</v>
      </c>
      <c r="AH70" s="709">
        <v>0</v>
      </c>
      <c r="AI70" s="709">
        <v>0</v>
      </c>
      <c r="AJ70" s="709">
        <v>0</v>
      </c>
      <c r="AK70" s="709">
        <v>0</v>
      </c>
      <c r="AL70" s="709">
        <v>0</v>
      </c>
      <c r="AM70" s="709">
        <v>0</v>
      </c>
      <c r="AN70" s="709">
        <v>0</v>
      </c>
      <c r="AO70" s="709">
        <v>0</v>
      </c>
      <c r="AP70" s="709">
        <v>0</v>
      </c>
      <c r="AQ70" s="709">
        <v>0</v>
      </c>
    </row>
    <row r="71" spans="1:43" x14ac:dyDescent="0.25">
      <c r="A71" s="704" t="s">
        <v>192</v>
      </c>
      <c r="B71" s="704" t="s">
        <v>756</v>
      </c>
      <c r="C71" s="704" t="s">
        <v>338</v>
      </c>
      <c r="D71" s="704" t="s">
        <v>769</v>
      </c>
      <c r="E71" s="705" t="s">
        <v>765</v>
      </c>
      <c r="F71" s="705" t="s">
        <v>765</v>
      </c>
      <c r="G71" s="705" t="s">
        <v>126</v>
      </c>
      <c r="H71" s="705" t="s">
        <v>761</v>
      </c>
      <c r="I71" s="708">
        <v>0</v>
      </c>
      <c r="J71" s="708">
        <v>0</v>
      </c>
      <c r="K71" s="708">
        <v>0</v>
      </c>
      <c r="L71" s="708">
        <v>0</v>
      </c>
      <c r="M71" s="708">
        <v>0</v>
      </c>
      <c r="N71" s="708">
        <v>0</v>
      </c>
      <c r="O71" s="708">
        <v>0</v>
      </c>
      <c r="P71" s="708">
        <v>0</v>
      </c>
      <c r="Q71" s="708">
        <v>0</v>
      </c>
      <c r="R71" s="708">
        <v>0</v>
      </c>
      <c r="S71" s="708">
        <v>0</v>
      </c>
      <c r="T71" s="708">
        <v>0</v>
      </c>
      <c r="U71" s="708">
        <v>0</v>
      </c>
      <c r="V71" s="708">
        <v>0</v>
      </c>
      <c r="W71" s="708">
        <v>0</v>
      </c>
      <c r="X71" s="708">
        <v>0</v>
      </c>
      <c r="Y71" s="708">
        <v>0</v>
      </c>
      <c r="Z71" s="708">
        <v>0</v>
      </c>
      <c r="AA71" s="708">
        <v>0</v>
      </c>
      <c r="AB71" s="708">
        <v>0</v>
      </c>
      <c r="AC71" s="708">
        <v>0</v>
      </c>
      <c r="AD71" s="708">
        <v>0</v>
      </c>
      <c r="AE71" s="708">
        <v>0</v>
      </c>
      <c r="AF71" s="708">
        <v>0</v>
      </c>
      <c r="AG71" s="708">
        <v>0</v>
      </c>
      <c r="AH71" s="708">
        <v>0</v>
      </c>
      <c r="AI71" s="708">
        <v>0</v>
      </c>
      <c r="AJ71" s="708">
        <v>0</v>
      </c>
      <c r="AK71" s="708">
        <v>0</v>
      </c>
      <c r="AL71" s="708">
        <v>0</v>
      </c>
      <c r="AM71" s="708">
        <v>0</v>
      </c>
      <c r="AN71" s="708">
        <v>0</v>
      </c>
      <c r="AO71" s="708">
        <v>0</v>
      </c>
      <c r="AP71" s="708">
        <v>0</v>
      </c>
      <c r="AQ71" s="708">
        <v>0</v>
      </c>
    </row>
    <row r="72" spans="1:43" x14ac:dyDescent="0.25">
      <c r="A72" s="706" t="s">
        <v>192</v>
      </c>
      <c r="B72" s="706" t="s">
        <v>756</v>
      </c>
      <c r="C72" s="706" t="s">
        <v>338</v>
      </c>
      <c r="D72" s="706" t="s">
        <v>233</v>
      </c>
      <c r="E72" s="707" t="s">
        <v>759</v>
      </c>
      <c r="F72" s="707" t="s">
        <v>760</v>
      </c>
      <c r="G72" s="707" t="s">
        <v>126</v>
      </c>
      <c r="H72" s="707" t="s">
        <v>761</v>
      </c>
      <c r="I72" s="709">
        <v>54.955573845877417</v>
      </c>
      <c r="J72" s="709">
        <v>40.336249845873922</v>
      </c>
      <c r="K72" s="709">
        <v>23.282066982518693</v>
      </c>
      <c r="L72" s="709">
        <v>16.907184142308907</v>
      </c>
      <c r="M72" s="709">
        <v>11.363601844834092</v>
      </c>
      <c r="N72" s="709">
        <v>5.9231803075384954</v>
      </c>
      <c r="O72" s="709">
        <v>4.2130026994973598E-2</v>
      </c>
      <c r="P72" s="709">
        <v>0</v>
      </c>
      <c r="Q72" s="709">
        <v>0</v>
      </c>
      <c r="R72" s="709">
        <v>0</v>
      </c>
      <c r="S72" s="709">
        <v>0</v>
      </c>
      <c r="T72" s="709">
        <v>0</v>
      </c>
      <c r="U72" s="709">
        <v>0</v>
      </c>
      <c r="V72" s="709">
        <v>0</v>
      </c>
      <c r="W72" s="709">
        <v>0</v>
      </c>
      <c r="X72" s="709">
        <v>0</v>
      </c>
      <c r="Y72" s="709">
        <v>0</v>
      </c>
      <c r="Z72" s="709">
        <v>0</v>
      </c>
      <c r="AA72" s="709">
        <v>0</v>
      </c>
      <c r="AB72" s="709">
        <v>0</v>
      </c>
      <c r="AC72" s="709">
        <v>0</v>
      </c>
      <c r="AD72" s="709">
        <v>0</v>
      </c>
      <c r="AE72" s="709">
        <v>0</v>
      </c>
      <c r="AF72" s="709">
        <v>0</v>
      </c>
      <c r="AG72" s="709">
        <v>0</v>
      </c>
      <c r="AH72" s="709">
        <v>0</v>
      </c>
      <c r="AI72" s="709">
        <v>0</v>
      </c>
      <c r="AJ72" s="709">
        <v>0</v>
      </c>
      <c r="AK72" s="709">
        <v>0</v>
      </c>
      <c r="AL72" s="709">
        <v>0</v>
      </c>
      <c r="AM72" s="709">
        <v>0</v>
      </c>
      <c r="AN72" s="709">
        <v>0</v>
      </c>
      <c r="AO72" s="709">
        <v>0</v>
      </c>
      <c r="AP72" s="709">
        <v>0</v>
      </c>
      <c r="AQ72" s="709">
        <v>0</v>
      </c>
    </row>
    <row r="73" spans="1:43" x14ac:dyDescent="0.25">
      <c r="A73" s="704" t="s">
        <v>192</v>
      </c>
      <c r="B73" s="704" t="s">
        <v>756</v>
      </c>
      <c r="C73" s="704" t="s">
        <v>338</v>
      </c>
      <c r="D73" s="704" t="s">
        <v>233</v>
      </c>
      <c r="E73" s="705" t="s">
        <v>759</v>
      </c>
      <c r="F73" s="705" t="s">
        <v>762</v>
      </c>
      <c r="G73" s="705" t="s">
        <v>126</v>
      </c>
      <c r="H73" s="705" t="s">
        <v>761</v>
      </c>
      <c r="I73" s="708">
        <v>0</v>
      </c>
      <c r="J73" s="708">
        <v>0</v>
      </c>
      <c r="K73" s="708">
        <v>0</v>
      </c>
      <c r="L73" s="708">
        <v>0</v>
      </c>
      <c r="M73" s="708">
        <v>0</v>
      </c>
      <c r="N73" s="708">
        <v>0</v>
      </c>
      <c r="O73" s="708">
        <v>0</v>
      </c>
      <c r="P73" s="708">
        <v>0</v>
      </c>
      <c r="Q73" s="708">
        <v>0</v>
      </c>
      <c r="R73" s="708">
        <v>0</v>
      </c>
      <c r="S73" s="708">
        <v>0</v>
      </c>
      <c r="T73" s="708">
        <v>0</v>
      </c>
      <c r="U73" s="708">
        <v>0</v>
      </c>
      <c r="V73" s="708">
        <v>0</v>
      </c>
      <c r="W73" s="708">
        <v>0</v>
      </c>
      <c r="X73" s="708">
        <v>0</v>
      </c>
      <c r="Y73" s="708">
        <v>0</v>
      </c>
      <c r="Z73" s="708">
        <v>0</v>
      </c>
      <c r="AA73" s="708">
        <v>0</v>
      </c>
      <c r="AB73" s="708">
        <v>0</v>
      </c>
      <c r="AC73" s="708">
        <v>0</v>
      </c>
      <c r="AD73" s="708">
        <v>0</v>
      </c>
      <c r="AE73" s="708">
        <v>0</v>
      </c>
      <c r="AF73" s="708">
        <v>0</v>
      </c>
      <c r="AG73" s="708">
        <v>0</v>
      </c>
      <c r="AH73" s="708">
        <v>0</v>
      </c>
      <c r="AI73" s="708">
        <v>0</v>
      </c>
      <c r="AJ73" s="708">
        <v>0</v>
      </c>
      <c r="AK73" s="708">
        <v>0</v>
      </c>
      <c r="AL73" s="708">
        <v>0</v>
      </c>
      <c r="AM73" s="708">
        <v>0</v>
      </c>
      <c r="AN73" s="708">
        <v>0</v>
      </c>
      <c r="AO73" s="708">
        <v>0</v>
      </c>
      <c r="AP73" s="708">
        <v>0</v>
      </c>
      <c r="AQ73" s="708">
        <v>0</v>
      </c>
    </row>
    <row r="74" spans="1:43" x14ac:dyDescent="0.25">
      <c r="A74" s="706" t="s">
        <v>192</v>
      </c>
      <c r="B74" s="706" t="s">
        <v>756</v>
      </c>
      <c r="C74" s="706" t="s">
        <v>338</v>
      </c>
      <c r="D74" s="706" t="s">
        <v>233</v>
      </c>
      <c r="E74" s="707" t="s">
        <v>763</v>
      </c>
      <c r="F74" s="707" t="s">
        <v>764</v>
      </c>
      <c r="G74" s="707" t="s">
        <v>126</v>
      </c>
      <c r="H74" s="707" t="s">
        <v>761</v>
      </c>
      <c r="I74" s="709">
        <v>0</v>
      </c>
      <c r="J74" s="709">
        <v>0</v>
      </c>
      <c r="K74" s="709">
        <v>0</v>
      </c>
      <c r="L74" s="709">
        <v>0</v>
      </c>
      <c r="M74" s="709">
        <v>0</v>
      </c>
      <c r="N74" s="709">
        <v>0</v>
      </c>
      <c r="O74" s="709">
        <v>0</v>
      </c>
      <c r="P74" s="709">
        <v>0</v>
      </c>
      <c r="Q74" s="709">
        <v>0</v>
      </c>
      <c r="R74" s="709">
        <v>0</v>
      </c>
      <c r="S74" s="709">
        <v>0</v>
      </c>
      <c r="T74" s="709">
        <v>0</v>
      </c>
      <c r="U74" s="709">
        <v>0</v>
      </c>
      <c r="V74" s="709">
        <v>0</v>
      </c>
      <c r="W74" s="709">
        <v>0</v>
      </c>
      <c r="X74" s="709">
        <v>0</v>
      </c>
      <c r="Y74" s="709">
        <v>0</v>
      </c>
      <c r="Z74" s="709">
        <v>0</v>
      </c>
      <c r="AA74" s="709">
        <v>0</v>
      </c>
      <c r="AB74" s="709">
        <v>0</v>
      </c>
      <c r="AC74" s="709">
        <v>0</v>
      </c>
      <c r="AD74" s="709">
        <v>0</v>
      </c>
      <c r="AE74" s="709">
        <v>0</v>
      </c>
      <c r="AF74" s="709">
        <v>0</v>
      </c>
      <c r="AG74" s="709">
        <v>0</v>
      </c>
      <c r="AH74" s="709">
        <v>0</v>
      </c>
      <c r="AI74" s="709">
        <v>0</v>
      </c>
      <c r="AJ74" s="709">
        <v>0</v>
      </c>
      <c r="AK74" s="709">
        <v>0</v>
      </c>
      <c r="AL74" s="709">
        <v>0</v>
      </c>
      <c r="AM74" s="709">
        <v>0</v>
      </c>
      <c r="AN74" s="709">
        <v>0</v>
      </c>
      <c r="AO74" s="709">
        <v>0</v>
      </c>
      <c r="AP74" s="709">
        <v>0</v>
      </c>
      <c r="AQ74" s="709">
        <v>0</v>
      </c>
    </row>
    <row r="75" spans="1:43" x14ac:dyDescent="0.25">
      <c r="A75" s="704" t="s">
        <v>192</v>
      </c>
      <c r="B75" s="704" t="s">
        <v>756</v>
      </c>
      <c r="C75" s="704" t="s">
        <v>338</v>
      </c>
      <c r="D75" s="704" t="s">
        <v>233</v>
      </c>
      <c r="E75" s="705" t="s">
        <v>763</v>
      </c>
      <c r="F75" s="705" t="s">
        <v>762</v>
      </c>
      <c r="G75" s="705" t="s">
        <v>126</v>
      </c>
      <c r="H75" s="705" t="s">
        <v>761</v>
      </c>
      <c r="I75" s="708">
        <v>0</v>
      </c>
      <c r="J75" s="708">
        <v>0</v>
      </c>
      <c r="K75" s="708">
        <v>0</v>
      </c>
      <c r="L75" s="708">
        <v>0</v>
      </c>
      <c r="M75" s="708">
        <v>0</v>
      </c>
      <c r="N75" s="708">
        <v>0</v>
      </c>
      <c r="O75" s="708">
        <v>0</v>
      </c>
      <c r="P75" s="708">
        <v>0</v>
      </c>
      <c r="Q75" s="708">
        <v>0</v>
      </c>
      <c r="R75" s="708">
        <v>0</v>
      </c>
      <c r="S75" s="708">
        <v>0</v>
      </c>
      <c r="T75" s="708">
        <v>0</v>
      </c>
      <c r="U75" s="708">
        <v>0</v>
      </c>
      <c r="V75" s="708">
        <v>0</v>
      </c>
      <c r="W75" s="708">
        <v>0</v>
      </c>
      <c r="X75" s="708">
        <v>0</v>
      </c>
      <c r="Y75" s="708">
        <v>0</v>
      </c>
      <c r="Z75" s="708">
        <v>0</v>
      </c>
      <c r="AA75" s="708">
        <v>0</v>
      </c>
      <c r="AB75" s="708">
        <v>0</v>
      </c>
      <c r="AC75" s="708">
        <v>0</v>
      </c>
      <c r="AD75" s="708">
        <v>0</v>
      </c>
      <c r="AE75" s="708">
        <v>0</v>
      </c>
      <c r="AF75" s="708">
        <v>0</v>
      </c>
      <c r="AG75" s="708">
        <v>0</v>
      </c>
      <c r="AH75" s="708">
        <v>0</v>
      </c>
      <c r="AI75" s="708">
        <v>0</v>
      </c>
      <c r="AJ75" s="708">
        <v>0</v>
      </c>
      <c r="AK75" s="708">
        <v>0</v>
      </c>
      <c r="AL75" s="708">
        <v>0</v>
      </c>
      <c r="AM75" s="708">
        <v>0</v>
      </c>
      <c r="AN75" s="708">
        <v>0</v>
      </c>
      <c r="AO75" s="708">
        <v>0</v>
      </c>
      <c r="AP75" s="708">
        <v>0</v>
      </c>
      <c r="AQ75" s="708">
        <v>0</v>
      </c>
    </row>
    <row r="76" spans="1:43" x14ac:dyDescent="0.25">
      <c r="A76" s="706" t="s">
        <v>192</v>
      </c>
      <c r="B76" s="706" t="s">
        <v>756</v>
      </c>
      <c r="C76" s="706" t="s">
        <v>338</v>
      </c>
      <c r="D76" s="706" t="s">
        <v>233</v>
      </c>
      <c r="E76" s="707" t="s">
        <v>765</v>
      </c>
      <c r="F76" s="707" t="s">
        <v>765</v>
      </c>
      <c r="G76" s="707" t="s">
        <v>126</v>
      </c>
      <c r="H76" s="707" t="s">
        <v>761</v>
      </c>
      <c r="I76" s="709">
        <v>0.14607610303672311</v>
      </c>
      <c r="J76" s="709">
        <v>0.10719372359118341</v>
      </c>
      <c r="K76" s="709">
        <v>6.1872365345388022E-2</v>
      </c>
      <c r="L76" s="709">
        <v>4.4929500272622609E-2</v>
      </c>
      <c r="M76" s="709">
        <v>3.0195560475928668E-2</v>
      </c>
      <c r="N76" s="709">
        <v>1.5739933190854722E-2</v>
      </c>
      <c r="O76" s="709">
        <v>1.1195031832034983E-4</v>
      </c>
      <c r="P76" s="709">
        <v>0</v>
      </c>
      <c r="Q76" s="709">
        <v>0</v>
      </c>
      <c r="R76" s="709">
        <v>0</v>
      </c>
      <c r="S76" s="709">
        <v>0</v>
      </c>
      <c r="T76" s="709">
        <v>0</v>
      </c>
      <c r="U76" s="709">
        <v>0</v>
      </c>
      <c r="V76" s="709">
        <v>0</v>
      </c>
      <c r="W76" s="709">
        <v>0</v>
      </c>
      <c r="X76" s="709">
        <v>0</v>
      </c>
      <c r="Y76" s="709">
        <v>0</v>
      </c>
      <c r="Z76" s="709">
        <v>0</v>
      </c>
      <c r="AA76" s="709">
        <v>0</v>
      </c>
      <c r="AB76" s="709">
        <v>0</v>
      </c>
      <c r="AC76" s="709">
        <v>0</v>
      </c>
      <c r="AD76" s="709">
        <v>0</v>
      </c>
      <c r="AE76" s="709">
        <v>0</v>
      </c>
      <c r="AF76" s="709">
        <v>0</v>
      </c>
      <c r="AG76" s="709">
        <v>0</v>
      </c>
      <c r="AH76" s="709">
        <v>0</v>
      </c>
      <c r="AI76" s="709">
        <v>0</v>
      </c>
      <c r="AJ76" s="709">
        <v>0</v>
      </c>
      <c r="AK76" s="709">
        <v>0</v>
      </c>
      <c r="AL76" s="709">
        <v>0</v>
      </c>
      <c r="AM76" s="709">
        <v>0</v>
      </c>
      <c r="AN76" s="709">
        <v>0</v>
      </c>
      <c r="AO76" s="709">
        <v>0</v>
      </c>
      <c r="AP76" s="709">
        <v>0</v>
      </c>
      <c r="AQ76" s="709">
        <v>0</v>
      </c>
    </row>
    <row r="77" spans="1:43" x14ac:dyDescent="0.25">
      <c r="A77" s="704" t="s">
        <v>192</v>
      </c>
      <c r="B77" s="704" t="s">
        <v>756</v>
      </c>
      <c r="C77" s="704" t="s">
        <v>338</v>
      </c>
      <c r="D77" s="704" t="s">
        <v>235</v>
      </c>
      <c r="E77" s="705" t="s">
        <v>759</v>
      </c>
      <c r="F77" s="705" t="s">
        <v>760</v>
      </c>
      <c r="G77" s="705" t="s">
        <v>126</v>
      </c>
      <c r="H77" s="705" t="s">
        <v>761</v>
      </c>
      <c r="I77" s="708">
        <v>105.78089153333741</v>
      </c>
      <c r="J77" s="708">
        <v>71.668913221764925</v>
      </c>
      <c r="K77" s="708">
        <v>53.247908694053386</v>
      </c>
      <c r="L77" s="708">
        <v>36.804075578282266</v>
      </c>
      <c r="M77" s="708">
        <v>22.261652823632918</v>
      </c>
      <c r="N77" s="708">
        <v>23.209625493249202</v>
      </c>
      <c r="O77" s="708">
        <v>13.975724263048312</v>
      </c>
      <c r="P77" s="708">
        <v>2.9358580665803902</v>
      </c>
      <c r="Q77" s="708">
        <v>2.6239543644107286</v>
      </c>
      <c r="R77" s="708">
        <v>0.52526374461460124</v>
      </c>
      <c r="S77" s="708">
        <v>2.9665455349889226E-2</v>
      </c>
      <c r="T77" s="708">
        <v>1.8885494075783858E-2</v>
      </c>
      <c r="U77" s="708">
        <v>0</v>
      </c>
      <c r="V77" s="708">
        <v>0</v>
      </c>
      <c r="W77" s="708">
        <v>0</v>
      </c>
      <c r="X77" s="708">
        <v>0</v>
      </c>
      <c r="Y77" s="708">
        <v>0</v>
      </c>
      <c r="Z77" s="708">
        <v>0</v>
      </c>
      <c r="AA77" s="708">
        <v>0</v>
      </c>
      <c r="AB77" s="708">
        <v>0</v>
      </c>
      <c r="AC77" s="708">
        <v>0</v>
      </c>
      <c r="AD77" s="708">
        <v>0</v>
      </c>
      <c r="AE77" s="708">
        <v>0</v>
      </c>
      <c r="AF77" s="708">
        <v>0</v>
      </c>
      <c r="AG77" s="708">
        <v>0</v>
      </c>
      <c r="AH77" s="708">
        <v>0</v>
      </c>
      <c r="AI77" s="708">
        <v>0</v>
      </c>
      <c r="AJ77" s="708">
        <v>0</v>
      </c>
      <c r="AK77" s="708">
        <v>0</v>
      </c>
      <c r="AL77" s="708">
        <v>0</v>
      </c>
      <c r="AM77" s="708">
        <v>0</v>
      </c>
      <c r="AN77" s="708">
        <v>0</v>
      </c>
      <c r="AO77" s="708">
        <v>0</v>
      </c>
      <c r="AP77" s="708">
        <v>0</v>
      </c>
      <c r="AQ77" s="708">
        <v>0</v>
      </c>
    </row>
    <row r="78" spans="1:43" x14ac:dyDescent="0.25">
      <c r="A78" s="706" t="s">
        <v>192</v>
      </c>
      <c r="B78" s="706" t="s">
        <v>756</v>
      </c>
      <c r="C78" s="706" t="s">
        <v>338</v>
      </c>
      <c r="D78" s="706" t="s">
        <v>235</v>
      </c>
      <c r="E78" s="707" t="s">
        <v>759</v>
      </c>
      <c r="F78" s="707" t="s">
        <v>762</v>
      </c>
      <c r="G78" s="707" t="s">
        <v>126</v>
      </c>
      <c r="H78" s="707" t="s">
        <v>761</v>
      </c>
      <c r="I78" s="709">
        <v>0</v>
      </c>
      <c r="J78" s="709">
        <v>0</v>
      </c>
      <c r="K78" s="709">
        <v>0</v>
      </c>
      <c r="L78" s="709">
        <v>0</v>
      </c>
      <c r="M78" s="709">
        <v>0</v>
      </c>
      <c r="N78" s="709">
        <v>0</v>
      </c>
      <c r="O78" s="709">
        <v>0</v>
      </c>
      <c r="P78" s="709">
        <v>0</v>
      </c>
      <c r="Q78" s="709">
        <v>0</v>
      </c>
      <c r="R78" s="709">
        <v>0</v>
      </c>
      <c r="S78" s="709">
        <v>0</v>
      </c>
      <c r="T78" s="709">
        <v>0</v>
      </c>
      <c r="U78" s="709">
        <v>0</v>
      </c>
      <c r="V78" s="709">
        <v>0</v>
      </c>
      <c r="W78" s="709">
        <v>0</v>
      </c>
      <c r="X78" s="709">
        <v>0</v>
      </c>
      <c r="Y78" s="709">
        <v>0</v>
      </c>
      <c r="Z78" s="709">
        <v>0</v>
      </c>
      <c r="AA78" s="709">
        <v>0</v>
      </c>
      <c r="AB78" s="709">
        <v>0</v>
      </c>
      <c r="AC78" s="709">
        <v>0</v>
      </c>
      <c r="AD78" s="709">
        <v>0</v>
      </c>
      <c r="AE78" s="709">
        <v>0</v>
      </c>
      <c r="AF78" s="709">
        <v>0</v>
      </c>
      <c r="AG78" s="709">
        <v>0</v>
      </c>
      <c r="AH78" s="709">
        <v>0</v>
      </c>
      <c r="AI78" s="709">
        <v>0</v>
      </c>
      <c r="AJ78" s="709">
        <v>0</v>
      </c>
      <c r="AK78" s="709">
        <v>0</v>
      </c>
      <c r="AL78" s="709">
        <v>0</v>
      </c>
      <c r="AM78" s="709">
        <v>0</v>
      </c>
      <c r="AN78" s="709">
        <v>0</v>
      </c>
      <c r="AO78" s="709">
        <v>0</v>
      </c>
      <c r="AP78" s="709">
        <v>0</v>
      </c>
      <c r="AQ78" s="709">
        <v>0</v>
      </c>
    </row>
    <row r="79" spans="1:43" x14ac:dyDescent="0.25">
      <c r="A79" s="704" t="s">
        <v>192</v>
      </c>
      <c r="B79" s="704" t="s">
        <v>756</v>
      </c>
      <c r="C79" s="704" t="s">
        <v>338</v>
      </c>
      <c r="D79" s="704" t="s">
        <v>235</v>
      </c>
      <c r="E79" s="705" t="s">
        <v>763</v>
      </c>
      <c r="F79" s="705" t="s">
        <v>764</v>
      </c>
      <c r="G79" s="705" t="s">
        <v>126</v>
      </c>
      <c r="H79" s="705" t="s">
        <v>761</v>
      </c>
      <c r="I79" s="708">
        <v>0</v>
      </c>
      <c r="J79" s="708">
        <v>0</v>
      </c>
      <c r="K79" s="708">
        <v>0</v>
      </c>
      <c r="L79" s="708">
        <v>0</v>
      </c>
      <c r="M79" s="708">
        <v>0</v>
      </c>
      <c r="N79" s="708">
        <v>0</v>
      </c>
      <c r="O79" s="708">
        <v>0</v>
      </c>
      <c r="P79" s="708">
        <v>0</v>
      </c>
      <c r="Q79" s="708">
        <v>0</v>
      </c>
      <c r="R79" s="708">
        <v>0</v>
      </c>
      <c r="S79" s="708">
        <v>0</v>
      </c>
      <c r="T79" s="708">
        <v>0</v>
      </c>
      <c r="U79" s="708">
        <v>0</v>
      </c>
      <c r="V79" s="708">
        <v>0</v>
      </c>
      <c r="W79" s="708">
        <v>0</v>
      </c>
      <c r="X79" s="708">
        <v>0</v>
      </c>
      <c r="Y79" s="708">
        <v>0</v>
      </c>
      <c r="Z79" s="708">
        <v>0</v>
      </c>
      <c r="AA79" s="708">
        <v>0</v>
      </c>
      <c r="AB79" s="708">
        <v>0</v>
      </c>
      <c r="AC79" s="708">
        <v>0</v>
      </c>
      <c r="AD79" s="708">
        <v>0</v>
      </c>
      <c r="AE79" s="708">
        <v>0</v>
      </c>
      <c r="AF79" s="708">
        <v>0</v>
      </c>
      <c r="AG79" s="708">
        <v>0</v>
      </c>
      <c r="AH79" s="708">
        <v>0</v>
      </c>
      <c r="AI79" s="708">
        <v>0</v>
      </c>
      <c r="AJ79" s="708">
        <v>0</v>
      </c>
      <c r="AK79" s="708">
        <v>0</v>
      </c>
      <c r="AL79" s="708">
        <v>0</v>
      </c>
      <c r="AM79" s="708">
        <v>0</v>
      </c>
      <c r="AN79" s="708">
        <v>0</v>
      </c>
      <c r="AO79" s="708">
        <v>0</v>
      </c>
      <c r="AP79" s="708">
        <v>0</v>
      </c>
      <c r="AQ79" s="708">
        <v>0</v>
      </c>
    </row>
    <row r="80" spans="1:43" x14ac:dyDescent="0.25">
      <c r="A80" s="706" t="s">
        <v>192</v>
      </c>
      <c r="B80" s="706" t="s">
        <v>756</v>
      </c>
      <c r="C80" s="706" t="s">
        <v>338</v>
      </c>
      <c r="D80" s="706" t="s">
        <v>235</v>
      </c>
      <c r="E80" s="707" t="s">
        <v>763</v>
      </c>
      <c r="F80" s="707" t="s">
        <v>762</v>
      </c>
      <c r="G80" s="707" t="s">
        <v>126</v>
      </c>
      <c r="H80" s="707" t="s">
        <v>761</v>
      </c>
      <c r="I80" s="709">
        <v>0</v>
      </c>
      <c r="J80" s="709">
        <v>0</v>
      </c>
      <c r="K80" s="709">
        <v>0</v>
      </c>
      <c r="L80" s="709">
        <v>0</v>
      </c>
      <c r="M80" s="709">
        <v>0</v>
      </c>
      <c r="N80" s="709">
        <v>0</v>
      </c>
      <c r="O80" s="709">
        <v>0</v>
      </c>
      <c r="P80" s="709">
        <v>0</v>
      </c>
      <c r="Q80" s="709">
        <v>0</v>
      </c>
      <c r="R80" s="709">
        <v>0</v>
      </c>
      <c r="S80" s="709">
        <v>0</v>
      </c>
      <c r="T80" s="709">
        <v>0</v>
      </c>
      <c r="U80" s="709">
        <v>0</v>
      </c>
      <c r="V80" s="709">
        <v>0</v>
      </c>
      <c r="W80" s="709">
        <v>0</v>
      </c>
      <c r="X80" s="709">
        <v>0</v>
      </c>
      <c r="Y80" s="709">
        <v>0</v>
      </c>
      <c r="Z80" s="709">
        <v>0</v>
      </c>
      <c r="AA80" s="709">
        <v>0</v>
      </c>
      <c r="AB80" s="709">
        <v>0</v>
      </c>
      <c r="AC80" s="709">
        <v>0</v>
      </c>
      <c r="AD80" s="709">
        <v>0</v>
      </c>
      <c r="AE80" s="709">
        <v>0</v>
      </c>
      <c r="AF80" s="709">
        <v>0</v>
      </c>
      <c r="AG80" s="709">
        <v>0</v>
      </c>
      <c r="AH80" s="709">
        <v>0</v>
      </c>
      <c r="AI80" s="709">
        <v>0</v>
      </c>
      <c r="AJ80" s="709">
        <v>0</v>
      </c>
      <c r="AK80" s="709">
        <v>0</v>
      </c>
      <c r="AL80" s="709">
        <v>0</v>
      </c>
      <c r="AM80" s="709">
        <v>0</v>
      </c>
      <c r="AN80" s="709">
        <v>0</v>
      </c>
      <c r="AO80" s="709">
        <v>0</v>
      </c>
      <c r="AP80" s="709">
        <v>0</v>
      </c>
      <c r="AQ80" s="709">
        <v>0</v>
      </c>
    </row>
    <row r="81" spans="1:43" x14ac:dyDescent="0.25">
      <c r="A81" s="704" t="s">
        <v>192</v>
      </c>
      <c r="B81" s="704" t="s">
        <v>756</v>
      </c>
      <c r="C81" s="704" t="s">
        <v>338</v>
      </c>
      <c r="D81" s="704" t="s">
        <v>235</v>
      </c>
      <c r="E81" s="705" t="s">
        <v>765</v>
      </c>
      <c r="F81" s="705" t="s">
        <v>765</v>
      </c>
      <c r="G81" s="705" t="s">
        <v>126</v>
      </c>
      <c r="H81" s="705" t="s">
        <v>761</v>
      </c>
      <c r="I81" s="708">
        <v>0.28504393951693296</v>
      </c>
      <c r="J81" s="708">
        <v>0.19308144089956986</v>
      </c>
      <c r="K81" s="708">
        <v>0.14345432034821257</v>
      </c>
      <c r="L81" s="708">
        <v>9.9149814587015564E-2</v>
      </c>
      <c r="M81" s="708">
        <v>5.9968021707577854E-2</v>
      </c>
      <c r="N81" s="708">
        <v>6.2524694879198164E-2</v>
      </c>
      <c r="O81" s="708">
        <v>3.7648115177607508E-2</v>
      </c>
      <c r="P81" s="708">
        <v>7.9084243828603049E-3</v>
      </c>
      <c r="Q81" s="708">
        <v>7.068046100984997E-3</v>
      </c>
      <c r="R81" s="708">
        <v>1.4150034652142731E-3</v>
      </c>
      <c r="S81" s="708">
        <v>7.9917634148495611E-5</v>
      </c>
      <c r="T81" s="708">
        <v>5.0877091601510944E-5</v>
      </c>
      <c r="U81" s="708">
        <v>0</v>
      </c>
      <c r="V81" s="708">
        <v>0</v>
      </c>
      <c r="W81" s="708">
        <v>0</v>
      </c>
      <c r="X81" s="708">
        <v>0</v>
      </c>
      <c r="Y81" s="708">
        <v>0</v>
      </c>
      <c r="Z81" s="708">
        <v>0</v>
      </c>
      <c r="AA81" s="708">
        <v>0</v>
      </c>
      <c r="AB81" s="708">
        <v>0</v>
      </c>
      <c r="AC81" s="708">
        <v>0</v>
      </c>
      <c r="AD81" s="708">
        <v>0</v>
      </c>
      <c r="AE81" s="708">
        <v>0</v>
      </c>
      <c r="AF81" s="708">
        <v>0</v>
      </c>
      <c r="AG81" s="708">
        <v>0</v>
      </c>
      <c r="AH81" s="708">
        <v>0</v>
      </c>
      <c r="AI81" s="708">
        <v>0</v>
      </c>
      <c r="AJ81" s="708">
        <v>0</v>
      </c>
      <c r="AK81" s="708">
        <v>0</v>
      </c>
      <c r="AL81" s="708">
        <v>0</v>
      </c>
      <c r="AM81" s="708">
        <v>0</v>
      </c>
      <c r="AN81" s="708">
        <v>0</v>
      </c>
      <c r="AO81" s="708">
        <v>0</v>
      </c>
      <c r="AP81" s="708">
        <v>0</v>
      </c>
      <c r="AQ81" s="708">
        <v>0</v>
      </c>
    </row>
    <row r="82" spans="1:43" x14ac:dyDescent="0.25">
      <c r="A82" s="706" t="s">
        <v>192</v>
      </c>
      <c r="B82" s="706" t="s">
        <v>756</v>
      </c>
      <c r="C82" s="706" t="s">
        <v>338</v>
      </c>
      <c r="D82" s="706" t="s">
        <v>237</v>
      </c>
      <c r="E82" s="707" t="s">
        <v>759</v>
      </c>
      <c r="F82" s="707" t="s">
        <v>760</v>
      </c>
      <c r="G82" s="707" t="s">
        <v>126</v>
      </c>
      <c r="H82" s="707" t="s">
        <v>761</v>
      </c>
      <c r="I82" s="709">
        <v>134.01526640959653</v>
      </c>
      <c r="J82" s="709">
        <v>124.42692629389613</v>
      </c>
      <c r="K82" s="709">
        <v>110.44454920627334</v>
      </c>
      <c r="L82" s="709">
        <v>95.385360941936327</v>
      </c>
      <c r="M82" s="709">
        <v>80.131480537524155</v>
      </c>
      <c r="N82" s="709">
        <v>66.836549280710543</v>
      </c>
      <c r="O82" s="709">
        <v>53.156141736943404</v>
      </c>
      <c r="P82" s="709">
        <v>35.040522121354108</v>
      </c>
      <c r="Q82" s="709">
        <v>22.426025274756174</v>
      </c>
      <c r="R82" s="709">
        <v>13.52645912122667</v>
      </c>
      <c r="S82" s="709">
        <v>3.5123776036736727</v>
      </c>
      <c r="T82" s="709">
        <v>2.1318972165411494</v>
      </c>
      <c r="U82" s="709">
        <v>1.2197680493407568</v>
      </c>
      <c r="V82" s="709">
        <v>0.48576770705146433</v>
      </c>
      <c r="W82" s="709">
        <v>0.13225110454527117</v>
      </c>
      <c r="X82" s="709">
        <v>0</v>
      </c>
      <c r="Y82" s="709">
        <v>0</v>
      </c>
      <c r="Z82" s="709">
        <v>0</v>
      </c>
      <c r="AA82" s="709">
        <v>0</v>
      </c>
      <c r="AB82" s="709">
        <v>0</v>
      </c>
      <c r="AC82" s="709">
        <v>0</v>
      </c>
      <c r="AD82" s="709">
        <v>0</v>
      </c>
      <c r="AE82" s="709">
        <v>0</v>
      </c>
      <c r="AF82" s="709">
        <v>0</v>
      </c>
      <c r="AG82" s="709">
        <v>0</v>
      </c>
      <c r="AH82" s="709">
        <v>0</v>
      </c>
      <c r="AI82" s="709">
        <v>0</v>
      </c>
      <c r="AJ82" s="709">
        <v>0</v>
      </c>
      <c r="AK82" s="709">
        <v>0</v>
      </c>
      <c r="AL82" s="709">
        <v>0</v>
      </c>
      <c r="AM82" s="709">
        <v>0</v>
      </c>
      <c r="AN82" s="709">
        <v>0</v>
      </c>
      <c r="AO82" s="709">
        <v>0</v>
      </c>
      <c r="AP82" s="709">
        <v>0</v>
      </c>
      <c r="AQ82" s="709">
        <v>0</v>
      </c>
    </row>
    <row r="83" spans="1:43" x14ac:dyDescent="0.25">
      <c r="A83" s="704" t="s">
        <v>192</v>
      </c>
      <c r="B83" s="704" t="s">
        <v>756</v>
      </c>
      <c r="C83" s="704" t="s">
        <v>338</v>
      </c>
      <c r="D83" s="704" t="s">
        <v>237</v>
      </c>
      <c r="E83" s="705" t="s">
        <v>759</v>
      </c>
      <c r="F83" s="705" t="s">
        <v>762</v>
      </c>
      <c r="G83" s="705" t="s">
        <v>126</v>
      </c>
      <c r="H83" s="705" t="s">
        <v>761</v>
      </c>
      <c r="I83" s="708">
        <v>0</v>
      </c>
      <c r="J83" s="708">
        <v>0</v>
      </c>
      <c r="K83" s="708">
        <v>0</v>
      </c>
      <c r="L83" s="708">
        <v>0</v>
      </c>
      <c r="M83" s="708">
        <v>0</v>
      </c>
      <c r="N83" s="708">
        <v>0</v>
      </c>
      <c r="O83" s="708">
        <v>0</v>
      </c>
      <c r="P83" s="708">
        <v>0</v>
      </c>
      <c r="Q83" s="708">
        <v>0</v>
      </c>
      <c r="R83" s="708">
        <v>0</v>
      </c>
      <c r="S83" s="708">
        <v>0</v>
      </c>
      <c r="T83" s="708">
        <v>0</v>
      </c>
      <c r="U83" s="708">
        <v>0</v>
      </c>
      <c r="V83" s="708">
        <v>0</v>
      </c>
      <c r="W83" s="708">
        <v>0</v>
      </c>
      <c r="X83" s="708">
        <v>0</v>
      </c>
      <c r="Y83" s="708">
        <v>0</v>
      </c>
      <c r="Z83" s="708">
        <v>0</v>
      </c>
      <c r="AA83" s="708">
        <v>0</v>
      </c>
      <c r="AB83" s="708">
        <v>0</v>
      </c>
      <c r="AC83" s="708">
        <v>0</v>
      </c>
      <c r="AD83" s="708">
        <v>0</v>
      </c>
      <c r="AE83" s="708">
        <v>0</v>
      </c>
      <c r="AF83" s="708">
        <v>0</v>
      </c>
      <c r="AG83" s="708">
        <v>0</v>
      </c>
      <c r="AH83" s="708">
        <v>0</v>
      </c>
      <c r="AI83" s="708">
        <v>0</v>
      </c>
      <c r="AJ83" s="708">
        <v>0</v>
      </c>
      <c r="AK83" s="708">
        <v>0</v>
      </c>
      <c r="AL83" s="708">
        <v>0</v>
      </c>
      <c r="AM83" s="708">
        <v>0</v>
      </c>
      <c r="AN83" s="708">
        <v>0</v>
      </c>
      <c r="AO83" s="708">
        <v>0</v>
      </c>
      <c r="AP83" s="708">
        <v>0</v>
      </c>
      <c r="AQ83" s="708">
        <v>0</v>
      </c>
    </row>
    <row r="84" spans="1:43" x14ac:dyDescent="0.25">
      <c r="A84" s="706" t="s">
        <v>192</v>
      </c>
      <c r="B84" s="706" t="s">
        <v>756</v>
      </c>
      <c r="C84" s="706" t="s">
        <v>338</v>
      </c>
      <c r="D84" s="706" t="s">
        <v>237</v>
      </c>
      <c r="E84" s="707" t="s">
        <v>763</v>
      </c>
      <c r="F84" s="707" t="s">
        <v>764</v>
      </c>
      <c r="G84" s="707" t="s">
        <v>126</v>
      </c>
      <c r="H84" s="707" t="s">
        <v>761</v>
      </c>
      <c r="I84" s="709">
        <v>0</v>
      </c>
      <c r="J84" s="709">
        <v>0</v>
      </c>
      <c r="K84" s="709">
        <v>0</v>
      </c>
      <c r="L84" s="709">
        <v>0</v>
      </c>
      <c r="M84" s="709">
        <v>0</v>
      </c>
      <c r="N84" s="709">
        <v>0</v>
      </c>
      <c r="O84" s="709">
        <v>0</v>
      </c>
      <c r="P84" s="709">
        <v>0</v>
      </c>
      <c r="Q84" s="709">
        <v>0</v>
      </c>
      <c r="R84" s="709">
        <v>0</v>
      </c>
      <c r="S84" s="709">
        <v>0</v>
      </c>
      <c r="T84" s="709">
        <v>0</v>
      </c>
      <c r="U84" s="709">
        <v>0</v>
      </c>
      <c r="V84" s="709">
        <v>0</v>
      </c>
      <c r="W84" s="709">
        <v>0</v>
      </c>
      <c r="X84" s="709">
        <v>0</v>
      </c>
      <c r="Y84" s="709">
        <v>0</v>
      </c>
      <c r="Z84" s="709">
        <v>0</v>
      </c>
      <c r="AA84" s="709">
        <v>0</v>
      </c>
      <c r="AB84" s="709">
        <v>0</v>
      </c>
      <c r="AC84" s="709">
        <v>0</v>
      </c>
      <c r="AD84" s="709">
        <v>0</v>
      </c>
      <c r="AE84" s="709">
        <v>0</v>
      </c>
      <c r="AF84" s="709">
        <v>0</v>
      </c>
      <c r="AG84" s="709">
        <v>0</v>
      </c>
      <c r="AH84" s="709">
        <v>0</v>
      </c>
      <c r="AI84" s="709">
        <v>0</v>
      </c>
      <c r="AJ84" s="709">
        <v>0</v>
      </c>
      <c r="AK84" s="709">
        <v>0</v>
      </c>
      <c r="AL84" s="709">
        <v>0</v>
      </c>
      <c r="AM84" s="709">
        <v>0</v>
      </c>
      <c r="AN84" s="709">
        <v>0</v>
      </c>
      <c r="AO84" s="709">
        <v>0</v>
      </c>
      <c r="AP84" s="709">
        <v>0</v>
      </c>
      <c r="AQ84" s="709">
        <v>0</v>
      </c>
    </row>
    <row r="85" spans="1:43" x14ac:dyDescent="0.25">
      <c r="A85" s="704" t="s">
        <v>192</v>
      </c>
      <c r="B85" s="704" t="s">
        <v>756</v>
      </c>
      <c r="C85" s="704" t="s">
        <v>338</v>
      </c>
      <c r="D85" s="704" t="s">
        <v>237</v>
      </c>
      <c r="E85" s="705" t="s">
        <v>763</v>
      </c>
      <c r="F85" s="705" t="s">
        <v>762</v>
      </c>
      <c r="G85" s="705" t="s">
        <v>126</v>
      </c>
      <c r="H85" s="705" t="s">
        <v>761</v>
      </c>
      <c r="I85" s="708">
        <v>0</v>
      </c>
      <c r="J85" s="708">
        <v>0</v>
      </c>
      <c r="K85" s="708">
        <v>0</v>
      </c>
      <c r="L85" s="708">
        <v>0</v>
      </c>
      <c r="M85" s="708">
        <v>0</v>
      </c>
      <c r="N85" s="708">
        <v>0</v>
      </c>
      <c r="O85" s="708">
        <v>0</v>
      </c>
      <c r="P85" s="708">
        <v>0</v>
      </c>
      <c r="Q85" s="708">
        <v>0</v>
      </c>
      <c r="R85" s="708">
        <v>0</v>
      </c>
      <c r="S85" s="708">
        <v>0</v>
      </c>
      <c r="T85" s="708">
        <v>0</v>
      </c>
      <c r="U85" s="708">
        <v>0</v>
      </c>
      <c r="V85" s="708">
        <v>0</v>
      </c>
      <c r="W85" s="708">
        <v>0</v>
      </c>
      <c r="X85" s="708">
        <v>0</v>
      </c>
      <c r="Y85" s="708">
        <v>0</v>
      </c>
      <c r="Z85" s="708">
        <v>0</v>
      </c>
      <c r="AA85" s="708">
        <v>0</v>
      </c>
      <c r="AB85" s="708">
        <v>0</v>
      </c>
      <c r="AC85" s="708">
        <v>0</v>
      </c>
      <c r="AD85" s="708">
        <v>0</v>
      </c>
      <c r="AE85" s="708">
        <v>0</v>
      </c>
      <c r="AF85" s="708">
        <v>0</v>
      </c>
      <c r="AG85" s="708">
        <v>0</v>
      </c>
      <c r="AH85" s="708">
        <v>0</v>
      </c>
      <c r="AI85" s="708">
        <v>0</v>
      </c>
      <c r="AJ85" s="708">
        <v>0</v>
      </c>
      <c r="AK85" s="708">
        <v>0</v>
      </c>
      <c r="AL85" s="708">
        <v>0</v>
      </c>
      <c r="AM85" s="708">
        <v>0</v>
      </c>
      <c r="AN85" s="708">
        <v>0</v>
      </c>
      <c r="AO85" s="708">
        <v>0</v>
      </c>
      <c r="AP85" s="708">
        <v>0</v>
      </c>
      <c r="AQ85" s="708">
        <v>0</v>
      </c>
    </row>
    <row r="86" spans="1:43" x14ac:dyDescent="0.25">
      <c r="A86" s="706" t="s">
        <v>192</v>
      </c>
      <c r="B86" s="706" t="s">
        <v>756</v>
      </c>
      <c r="C86" s="706" t="s">
        <v>338</v>
      </c>
      <c r="D86" s="706" t="s">
        <v>237</v>
      </c>
      <c r="E86" s="707" t="s">
        <v>765</v>
      </c>
      <c r="F86" s="707" t="s">
        <v>765</v>
      </c>
      <c r="G86" s="707" t="s">
        <v>126</v>
      </c>
      <c r="H86" s="707" t="s">
        <v>761</v>
      </c>
      <c r="I86" s="709">
        <v>0.36112608751046182</v>
      </c>
      <c r="J86" s="709">
        <v>0.33521549491326885</v>
      </c>
      <c r="K86" s="709">
        <v>0.29754685453628066</v>
      </c>
      <c r="L86" s="709">
        <v>0.25696721635060688</v>
      </c>
      <c r="M86" s="709">
        <v>0.21585667526147378</v>
      </c>
      <c r="N86" s="709">
        <v>0.18005180013656027</v>
      </c>
      <c r="O86" s="709">
        <v>0.1431931904810762</v>
      </c>
      <c r="P86" s="709">
        <v>9.4389889854399292E-2</v>
      </c>
      <c r="Q86" s="709">
        <v>6.040813157946371E-2</v>
      </c>
      <c r="R86" s="709">
        <v>3.6438811406369613E-2</v>
      </c>
      <c r="S86" s="709">
        <v>9.4622147211642395E-3</v>
      </c>
      <c r="T86" s="709">
        <v>5.7432826239928987E-3</v>
      </c>
      <c r="U86" s="709">
        <v>3.2859401671020937E-3</v>
      </c>
      <c r="V86" s="709">
        <v>1.308652269776758E-3</v>
      </c>
      <c r="W86" s="709">
        <v>3.5626911119591835E-4</v>
      </c>
      <c r="X86" s="709">
        <v>0</v>
      </c>
      <c r="Y86" s="709">
        <v>0</v>
      </c>
      <c r="Z86" s="709">
        <v>0</v>
      </c>
      <c r="AA86" s="709">
        <v>0</v>
      </c>
      <c r="AB86" s="709">
        <v>0</v>
      </c>
      <c r="AC86" s="709">
        <v>0</v>
      </c>
      <c r="AD86" s="709">
        <v>0</v>
      </c>
      <c r="AE86" s="709">
        <v>0</v>
      </c>
      <c r="AF86" s="709">
        <v>0</v>
      </c>
      <c r="AG86" s="709">
        <v>0</v>
      </c>
      <c r="AH86" s="709">
        <v>0</v>
      </c>
      <c r="AI86" s="709">
        <v>0</v>
      </c>
      <c r="AJ86" s="709">
        <v>0</v>
      </c>
      <c r="AK86" s="709">
        <v>0</v>
      </c>
      <c r="AL86" s="709">
        <v>0</v>
      </c>
      <c r="AM86" s="709">
        <v>0</v>
      </c>
      <c r="AN86" s="709">
        <v>0</v>
      </c>
      <c r="AO86" s="709">
        <v>0</v>
      </c>
      <c r="AP86" s="709">
        <v>0</v>
      </c>
      <c r="AQ86" s="709">
        <v>0</v>
      </c>
    </row>
    <row r="87" spans="1:43" x14ac:dyDescent="0.25">
      <c r="A87" s="704" t="s">
        <v>192</v>
      </c>
      <c r="B87" s="704" t="s">
        <v>756</v>
      </c>
      <c r="C87" s="704" t="s">
        <v>338</v>
      </c>
      <c r="D87" s="704" t="s">
        <v>195</v>
      </c>
      <c r="E87" s="705" t="s">
        <v>759</v>
      </c>
      <c r="F87" s="705" t="s">
        <v>760</v>
      </c>
      <c r="G87" s="705" t="s">
        <v>126</v>
      </c>
      <c r="H87" s="705" t="s">
        <v>761</v>
      </c>
      <c r="I87" s="708">
        <v>409.62738031774478</v>
      </c>
      <c r="J87" s="708">
        <v>481.05606234227929</v>
      </c>
      <c r="K87" s="708">
        <v>542.32427315339828</v>
      </c>
      <c r="L87" s="708">
        <v>525.30221555985156</v>
      </c>
      <c r="M87" s="708">
        <v>529.56121277781881</v>
      </c>
      <c r="N87" s="708">
        <v>540.62002361063844</v>
      </c>
      <c r="O87" s="708">
        <v>523.43195403086463</v>
      </c>
      <c r="P87" s="708">
        <v>473.27500878842517</v>
      </c>
      <c r="Q87" s="708">
        <v>449.47677721845281</v>
      </c>
      <c r="R87" s="708">
        <v>385.33132315091154</v>
      </c>
      <c r="S87" s="708">
        <v>248.9840145339432</v>
      </c>
      <c r="T87" s="708">
        <v>183.53922883229291</v>
      </c>
      <c r="U87" s="708">
        <v>117.92852659472423</v>
      </c>
      <c r="V87" s="708">
        <v>77.613620868770496</v>
      </c>
      <c r="W87" s="708">
        <v>49.60978130929437</v>
      </c>
      <c r="X87" s="708">
        <v>33.38404358281818</v>
      </c>
      <c r="Y87" s="708">
        <v>20.966269559575348</v>
      </c>
      <c r="Z87" s="708">
        <v>12.643628711676794</v>
      </c>
      <c r="AA87" s="708">
        <v>4.2278793110327575</v>
      </c>
      <c r="AB87" s="708">
        <v>3.0124369816923697</v>
      </c>
      <c r="AC87" s="708">
        <v>2.3285551738138959</v>
      </c>
      <c r="AD87" s="708">
        <v>1.8625734041961535</v>
      </c>
      <c r="AE87" s="708">
        <v>1.7698210364682594</v>
      </c>
      <c r="AF87" s="708">
        <v>0.87169361539888235</v>
      </c>
      <c r="AG87" s="708">
        <v>0.762245561347907</v>
      </c>
      <c r="AH87" s="708">
        <v>0.64424232023346262</v>
      </c>
      <c r="AI87" s="708">
        <v>0.43789213471875144</v>
      </c>
      <c r="AJ87" s="708">
        <v>0.21613486597674697</v>
      </c>
      <c r="AK87" s="708">
        <v>0.1267829916036165</v>
      </c>
      <c r="AL87" s="708">
        <v>4.3728660499919234E-2</v>
      </c>
      <c r="AM87" s="708">
        <v>3.3260196799571519E-2</v>
      </c>
      <c r="AN87" s="708">
        <v>0</v>
      </c>
      <c r="AO87" s="708">
        <v>0</v>
      </c>
      <c r="AP87" s="708">
        <v>0</v>
      </c>
      <c r="AQ87" s="708">
        <v>0</v>
      </c>
    </row>
    <row r="88" spans="1:43" x14ac:dyDescent="0.25">
      <c r="A88" s="706" t="s">
        <v>192</v>
      </c>
      <c r="B88" s="706" t="s">
        <v>756</v>
      </c>
      <c r="C88" s="706" t="s">
        <v>338</v>
      </c>
      <c r="D88" s="706" t="s">
        <v>195</v>
      </c>
      <c r="E88" s="707" t="s">
        <v>759</v>
      </c>
      <c r="F88" s="707" t="s">
        <v>762</v>
      </c>
      <c r="G88" s="707" t="s">
        <v>126</v>
      </c>
      <c r="H88" s="707" t="s">
        <v>761</v>
      </c>
      <c r="I88" s="709">
        <v>0</v>
      </c>
      <c r="J88" s="709">
        <v>0</v>
      </c>
      <c r="K88" s="709">
        <v>0</v>
      </c>
      <c r="L88" s="709">
        <v>0</v>
      </c>
      <c r="M88" s="709">
        <v>0</v>
      </c>
      <c r="N88" s="709">
        <v>0</v>
      </c>
      <c r="O88" s="709">
        <v>0</v>
      </c>
      <c r="P88" s="709">
        <v>0</v>
      </c>
      <c r="Q88" s="709">
        <v>0</v>
      </c>
      <c r="R88" s="709">
        <v>0</v>
      </c>
      <c r="S88" s="709">
        <v>0</v>
      </c>
      <c r="T88" s="709">
        <v>0</v>
      </c>
      <c r="U88" s="709">
        <v>0</v>
      </c>
      <c r="V88" s="709">
        <v>0</v>
      </c>
      <c r="W88" s="709">
        <v>0</v>
      </c>
      <c r="X88" s="709">
        <v>0</v>
      </c>
      <c r="Y88" s="709">
        <v>0</v>
      </c>
      <c r="Z88" s="709">
        <v>0</v>
      </c>
      <c r="AA88" s="709">
        <v>0</v>
      </c>
      <c r="AB88" s="709">
        <v>0</v>
      </c>
      <c r="AC88" s="709">
        <v>0</v>
      </c>
      <c r="AD88" s="709">
        <v>0</v>
      </c>
      <c r="AE88" s="709">
        <v>0</v>
      </c>
      <c r="AF88" s="709">
        <v>0</v>
      </c>
      <c r="AG88" s="709">
        <v>0</v>
      </c>
      <c r="AH88" s="709">
        <v>0</v>
      </c>
      <c r="AI88" s="709">
        <v>0</v>
      </c>
      <c r="AJ88" s="709">
        <v>0</v>
      </c>
      <c r="AK88" s="709">
        <v>0</v>
      </c>
      <c r="AL88" s="709">
        <v>0</v>
      </c>
      <c r="AM88" s="709">
        <v>0</v>
      </c>
      <c r="AN88" s="709">
        <v>0</v>
      </c>
      <c r="AO88" s="709">
        <v>0</v>
      </c>
      <c r="AP88" s="709">
        <v>0</v>
      </c>
      <c r="AQ88" s="709">
        <v>0</v>
      </c>
    </row>
    <row r="89" spans="1:43" x14ac:dyDescent="0.25">
      <c r="A89" s="704" t="s">
        <v>192</v>
      </c>
      <c r="B89" s="704" t="s">
        <v>756</v>
      </c>
      <c r="C89" s="704" t="s">
        <v>338</v>
      </c>
      <c r="D89" s="704" t="s">
        <v>195</v>
      </c>
      <c r="E89" s="705" t="s">
        <v>763</v>
      </c>
      <c r="F89" s="705" t="s">
        <v>764</v>
      </c>
      <c r="G89" s="705" t="s">
        <v>126</v>
      </c>
      <c r="H89" s="705" t="s">
        <v>761</v>
      </c>
      <c r="I89" s="708">
        <v>0</v>
      </c>
      <c r="J89" s="708">
        <v>0</v>
      </c>
      <c r="K89" s="708">
        <v>0</v>
      </c>
      <c r="L89" s="708">
        <v>0</v>
      </c>
      <c r="M89" s="708">
        <v>0</v>
      </c>
      <c r="N89" s="708">
        <v>0</v>
      </c>
      <c r="O89" s="708">
        <v>0</v>
      </c>
      <c r="P89" s="708">
        <v>0</v>
      </c>
      <c r="Q89" s="708">
        <v>0</v>
      </c>
      <c r="R89" s="708">
        <v>0</v>
      </c>
      <c r="S89" s="708">
        <v>0</v>
      </c>
      <c r="T89" s="708">
        <v>0</v>
      </c>
      <c r="U89" s="708">
        <v>0</v>
      </c>
      <c r="V89" s="708">
        <v>0</v>
      </c>
      <c r="W89" s="708">
        <v>0</v>
      </c>
      <c r="X89" s="708">
        <v>1.4196857168559057E-4</v>
      </c>
      <c r="Y89" s="708">
        <v>6.8288635159447844E-3</v>
      </c>
      <c r="Z89" s="708">
        <v>2.1984280873314169E-2</v>
      </c>
      <c r="AA89" s="708">
        <v>3.926787155378314E-2</v>
      </c>
      <c r="AB89" s="708">
        <v>3.920619850314648E-2</v>
      </c>
      <c r="AC89" s="708">
        <v>4.4380289385276751E-2</v>
      </c>
      <c r="AD89" s="708">
        <v>3.6137579718533513E-2</v>
      </c>
      <c r="AE89" s="708">
        <v>3.7137519548934468E-2</v>
      </c>
      <c r="AF89" s="708">
        <v>1.9413357858810133E-2</v>
      </c>
      <c r="AG89" s="708">
        <v>1.6714420255754266E-2</v>
      </c>
      <c r="AH89" s="708">
        <v>1.6718284720096625E-2</v>
      </c>
      <c r="AI89" s="708">
        <v>1.3359944824235482E-2</v>
      </c>
      <c r="AJ89" s="708">
        <v>6.6092407546867503E-3</v>
      </c>
      <c r="AK89" s="708">
        <v>3.9181990007052959E-3</v>
      </c>
      <c r="AL89" s="708">
        <v>1.3699836931597893E-3</v>
      </c>
      <c r="AM89" s="708">
        <v>1.0443880940484967E-3</v>
      </c>
      <c r="AN89" s="708">
        <v>0</v>
      </c>
      <c r="AO89" s="708">
        <v>0</v>
      </c>
      <c r="AP89" s="708">
        <v>0</v>
      </c>
      <c r="AQ89" s="708">
        <v>0</v>
      </c>
    </row>
    <row r="90" spans="1:43" x14ac:dyDescent="0.25">
      <c r="A90" s="706" t="s">
        <v>192</v>
      </c>
      <c r="B90" s="706" t="s">
        <v>756</v>
      </c>
      <c r="C90" s="706" t="s">
        <v>338</v>
      </c>
      <c r="D90" s="706" t="s">
        <v>195</v>
      </c>
      <c r="E90" s="707" t="s">
        <v>763</v>
      </c>
      <c r="F90" s="707" t="s">
        <v>762</v>
      </c>
      <c r="G90" s="707" t="s">
        <v>126</v>
      </c>
      <c r="H90" s="707" t="s">
        <v>761</v>
      </c>
      <c r="I90" s="709">
        <v>0</v>
      </c>
      <c r="J90" s="709">
        <v>0</v>
      </c>
      <c r="K90" s="709">
        <v>0</v>
      </c>
      <c r="L90" s="709">
        <v>0</v>
      </c>
      <c r="M90" s="709">
        <v>0</v>
      </c>
      <c r="N90" s="709">
        <v>0</v>
      </c>
      <c r="O90" s="709">
        <v>0</v>
      </c>
      <c r="P90" s="709">
        <v>0</v>
      </c>
      <c r="Q90" s="709">
        <v>0</v>
      </c>
      <c r="R90" s="709">
        <v>0</v>
      </c>
      <c r="S90" s="709">
        <v>0</v>
      </c>
      <c r="T90" s="709">
        <v>0</v>
      </c>
      <c r="U90" s="709">
        <v>0</v>
      </c>
      <c r="V90" s="709">
        <v>0</v>
      </c>
      <c r="W90" s="709">
        <v>0</v>
      </c>
      <c r="X90" s="709">
        <v>0</v>
      </c>
      <c r="Y90" s="709">
        <v>0</v>
      </c>
      <c r="Z90" s="709">
        <v>0</v>
      </c>
      <c r="AA90" s="709">
        <v>0</v>
      </c>
      <c r="AB90" s="709">
        <v>0</v>
      </c>
      <c r="AC90" s="709">
        <v>0</v>
      </c>
      <c r="AD90" s="709">
        <v>0</v>
      </c>
      <c r="AE90" s="709">
        <v>0</v>
      </c>
      <c r="AF90" s="709">
        <v>0</v>
      </c>
      <c r="AG90" s="709">
        <v>0</v>
      </c>
      <c r="AH90" s="709">
        <v>0</v>
      </c>
      <c r="AI90" s="709">
        <v>0</v>
      </c>
      <c r="AJ90" s="709">
        <v>0</v>
      </c>
      <c r="AK90" s="709">
        <v>0</v>
      </c>
      <c r="AL90" s="709">
        <v>0</v>
      </c>
      <c r="AM90" s="709">
        <v>0</v>
      </c>
      <c r="AN90" s="709">
        <v>0</v>
      </c>
      <c r="AO90" s="709">
        <v>0</v>
      </c>
      <c r="AP90" s="709">
        <v>0</v>
      </c>
      <c r="AQ90" s="709">
        <v>0</v>
      </c>
    </row>
    <row r="91" spans="1:43" x14ac:dyDescent="0.25">
      <c r="A91" s="704" t="s">
        <v>192</v>
      </c>
      <c r="B91" s="704" t="s">
        <v>756</v>
      </c>
      <c r="C91" s="704" t="s">
        <v>338</v>
      </c>
      <c r="D91" s="704" t="s">
        <v>195</v>
      </c>
      <c r="E91" s="705" t="s">
        <v>765</v>
      </c>
      <c r="F91" s="705" t="s">
        <v>765</v>
      </c>
      <c r="G91" s="705" t="s">
        <v>126</v>
      </c>
      <c r="H91" s="705" t="s">
        <v>761</v>
      </c>
      <c r="I91" s="708">
        <v>1.1495439344856413</v>
      </c>
      <c r="J91" s="708">
        <v>1.3496882935693229</v>
      </c>
      <c r="K91" s="708">
        <v>1.5215921282599925</v>
      </c>
      <c r="L91" s="708">
        <v>1.4737802542109077</v>
      </c>
      <c r="M91" s="708">
        <v>1.4856092614686527</v>
      </c>
      <c r="N91" s="708">
        <v>1.5167100491455332</v>
      </c>
      <c r="O91" s="708">
        <v>1.4684377252625203</v>
      </c>
      <c r="P91" s="708">
        <v>1.3276826792593697</v>
      </c>
      <c r="Q91" s="708">
        <v>1.260885561635982</v>
      </c>
      <c r="R91" s="708">
        <v>1.0810386986742857</v>
      </c>
      <c r="S91" s="708">
        <v>0.6985385709190729</v>
      </c>
      <c r="T91" s="708">
        <v>0.51493243822689572</v>
      </c>
      <c r="U91" s="708">
        <v>0.33084777308351981</v>
      </c>
      <c r="V91" s="708">
        <v>0.21775145238647547</v>
      </c>
      <c r="W91" s="708">
        <v>0.1391787635303347</v>
      </c>
      <c r="X91" s="708">
        <v>9.3659061743680133E-2</v>
      </c>
      <c r="Y91" s="708">
        <v>5.8843473457063034E-2</v>
      </c>
      <c r="Z91" s="708">
        <v>3.5536795908562693E-2</v>
      </c>
      <c r="AA91" s="708">
        <v>1.1978359706281621E-2</v>
      </c>
      <c r="AB91" s="708">
        <v>8.5681980818375619E-3</v>
      </c>
      <c r="AC91" s="708">
        <v>6.6654900822806264E-3</v>
      </c>
      <c r="AD91" s="708">
        <v>5.3331476502049236E-3</v>
      </c>
      <c r="AE91" s="708">
        <v>5.075919727802209E-3</v>
      </c>
      <c r="AF91" s="708">
        <v>2.5036138667831943E-3</v>
      </c>
      <c r="AG91" s="708">
        <v>2.1883617576424408E-3</v>
      </c>
      <c r="AH91" s="708">
        <v>1.8574382001820535E-3</v>
      </c>
      <c r="AI91" s="708">
        <v>1.2684728210662346E-3</v>
      </c>
      <c r="AJ91" s="708">
        <v>6.2612560710327775E-4</v>
      </c>
      <c r="AK91" s="708">
        <v>3.6742861050404114E-4</v>
      </c>
      <c r="AL91" s="708">
        <v>1.2677879822915747E-4</v>
      </c>
      <c r="AM91" s="708">
        <v>9.6439397073390338E-5</v>
      </c>
      <c r="AN91" s="708">
        <v>0</v>
      </c>
      <c r="AO91" s="708">
        <v>0</v>
      </c>
      <c r="AP91" s="708">
        <v>0</v>
      </c>
      <c r="AQ91" s="708">
        <v>0</v>
      </c>
    </row>
    <row r="92" spans="1:43" x14ac:dyDescent="0.25">
      <c r="A92" s="706" t="s">
        <v>192</v>
      </c>
      <c r="B92" s="706" t="s">
        <v>756</v>
      </c>
      <c r="C92" s="706" t="s">
        <v>338</v>
      </c>
      <c r="D92" s="706" t="s">
        <v>770</v>
      </c>
      <c r="E92" s="707" t="s">
        <v>759</v>
      </c>
      <c r="F92" s="707" t="s">
        <v>760</v>
      </c>
      <c r="G92" s="707" t="s">
        <v>126</v>
      </c>
      <c r="H92" s="707" t="s">
        <v>761</v>
      </c>
      <c r="I92" s="709">
        <v>0</v>
      </c>
      <c r="J92" s="709">
        <v>0</v>
      </c>
      <c r="K92" s="709">
        <v>0</v>
      </c>
      <c r="L92" s="709">
        <v>0</v>
      </c>
      <c r="M92" s="709">
        <v>0</v>
      </c>
      <c r="N92" s="709">
        <v>0</v>
      </c>
      <c r="O92" s="709">
        <v>0</v>
      </c>
      <c r="P92" s="709">
        <v>0</v>
      </c>
      <c r="Q92" s="709">
        <v>0</v>
      </c>
      <c r="R92" s="709">
        <v>0</v>
      </c>
      <c r="S92" s="709">
        <v>0</v>
      </c>
      <c r="T92" s="709">
        <v>0</v>
      </c>
      <c r="U92" s="709">
        <v>0</v>
      </c>
      <c r="V92" s="709">
        <v>0</v>
      </c>
      <c r="W92" s="709">
        <v>0</v>
      </c>
      <c r="X92" s="709">
        <v>0</v>
      </c>
      <c r="Y92" s="709">
        <v>0</v>
      </c>
      <c r="Z92" s="709">
        <v>0</v>
      </c>
      <c r="AA92" s="709">
        <v>0</v>
      </c>
      <c r="AB92" s="709">
        <v>0</v>
      </c>
      <c r="AC92" s="709">
        <v>0</v>
      </c>
      <c r="AD92" s="709">
        <v>0</v>
      </c>
      <c r="AE92" s="709">
        <v>0</v>
      </c>
      <c r="AF92" s="709">
        <v>0</v>
      </c>
      <c r="AG92" s="709">
        <v>0</v>
      </c>
      <c r="AH92" s="709">
        <v>0</v>
      </c>
      <c r="AI92" s="709">
        <v>0</v>
      </c>
      <c r="AJ92" s="709">
        <v>0</v>
      </c>
      <c r="AK92" s="709">
        <v>0</v>
      </c>
      <c r="AL92" s="709">
        <v>0</v>
      </c>
      <c r="AM92" s="709">
        <v>0</v>
      </c>
      <c r="AN92" s="709">
        <v>0</v>
      </c>
      <c r="AO92" s="709">
        <v>0</v>
      </c>
      <c r="AP92" s="709">
        <v>0</v>
      </c>
      <c r="AQ92" s="709">
        <v>0</v>
      </c>
    </row>
    <row r="93" spans="1:43" x14ac:dyDescent="0.25">
      <c r="A93" s="704" t="s">
        <v>192</v>
      </c>
      <c r="B93" s="704" t="s">
        <v>756</v>
      </c>
      <c r="C93" s="704" t="s">
        <v>338</v>
      </c>
      <c r="D93" s="704" t="s">
        <v>770</v>
      </c>
      <c r="E93" s="705" t="s">
        <v>759</v>
      </c>
      <c r="F93" s="705" t="s">
        <v>762</v>
      </c>
      <c r="G93" s="705" t="s">
        <v>126</v>
      </c>
      <c r="H93" s="705" t="s">
        <v>761</v>
      </c>
      <c r="I93" s="708">
        <v>0</v>
      </c>
      <c r="J93" s="708">
        <v>0</v>
      </c>
      <c r="K93" s="708">
        <v>0</v>
      </c>
      <c r="L93" s="708">
        <v>0</v>
      </c>
      <c r="M93" s="708">
        <v>0</v>
      </c>
      <c r="N93" s="708">
        <v>0</v>
      </c>
      <c r="O93" s="708">
        <v>0</v>
      </c>
      <c r="P93" s="708">
        <v>0</v>
      </c>
      <c r="Q93" s="708">
        <v>0</v>
      </c>
      <c r="R93" s="708">
        <v>0</v>
      </c>
      <c r="S93" s="708">
        <v>0</v>
      </c>
      <c r="T93" s="708">
        <v>0</v>
      </c>
      <c r="U93" s="708">
        <v>0</v>
      </c>
      <c r="V93" s="708">
        <v>0</v>
      </c>
      <c r="W93" s="708">
        <v>0</v>
      </c>
      <c r="X93" s="708">
        <v>0</v>
      </c>
      <c r="Y93" s="708">
        <v>0</v>
      </c>
      <c r="Z93" s="708">
        <v>0</v>
      </c>
      <c r="AA93" s="708">
        <v>0</v>
      </c>
      <c r="AB93" s="708">
        <v>0</v>
      </c>
      <c r="AC93" s="708">
        <v>0</v>
      </c>
      <c r="AD93" s="708">
        <v>0</v>
      </c>
      <c r="AE93" s="708">
        <v>0</v>
      </c>
      <c r="AF93" s="708">
        <v>0</v>
      </c>
      <c r="AG93" s="708">
        <v>0</v>
      </c>
      <c r="AH93" s="708">
        <v>0</v>
      </c>
      <c r="AI93" s="708">
        <v>0</v>
      </c>
      <c r="AJ93" s="708">
        <v>0</v>
      </c>
      <c r="AK93" s="708">
        <v>0</v>
      </c>
      <c r="AL93" s="708">
        <v>0</v>
      </c>
      <c r="AM93" s="708">
        <v>0</v>
      </c>
      <c r="AN93" s="708">
        <v>0</v>
      </c>
      <c r="AO93" s="708">
        <v>0</v>
      </c>
      <c r="AP93" s="708">
        <v>0</v>
      </c>
      <c r="AQ93" s="708">
        <v>0</v>
      </c>
    </row>
    <row r="94" spans="1:43" x14ac:dyDescent="0.25">
      <c r="A94" s="706" t="s">
        <v>192</v>
      </c>
      <c r="B94" s="706" t="s">
        <v>756</v>
      </c>
      <c r="C94" s="706" t="s">
        <v>338</v>
      </c>
      <c r="D94" s="706" t="s">
        <v>770</v>
      </c>
      <c r="E94" s="707" t="s">
        <v>763</v>
      </c>
      <c r="F94" s="707" t="s">
        <v>764</v>
      </c>
      <c r="G94" s="707" t="s">
        <v>126</v>
      </c>
      <c r="H94" s="707" t="s">
        <v>761</v>
      </c>
      <c r="I94" s="709">
        <v>0</v>
      </c>
      <c r="J94" s="709">
        <v>0</v>
      </c>
      <c r="K94" s="709">
        <v>0</v>
      </c>
      <c r="L94" s="709">
        <v>0</v>
      </c>
      <c r="M94" s="709">
        <v>0</v>
      </c>
      <c r="N94" s="709">
        <v>0</v>
      </c>
      <c r="O94" s="709">
        <v>0</v>
      </c>
      <c r="P94" s="709">
        <v>0</v>
      </c>
      <c r="Q94" s="709">
        <v>0</v>
      </c>
      <c r="R94" s="709">
        <v>0</v>
      </c>
      <c r="S94" s="709">
        <v>0</v>
      </c>
      <c r="T94" s="709">
        <v>0</v>
      </c>
      <c r="U94" s="709">
        <v>0</v>
      </c>
      <c r="V94" s="709">
        <v>0</v>
      </c>
      <c r="W94" s="709">
        <v>0</v>
      </c>
      <c r="X94" s="709">
        <v>0</v>
      </c>
      <c r="Y94" s="709">
        <v>0</v>
      </c>
      <c r="Z94" s="709">
        <v>0</v>
      </c>
      <c r="AA94" s="709">
        <v>0</v>
      </c>
      <c r="AB94" s="709">
        <v>0</v>
      </c>
      <c r="AC94" s="709">
        <v>0</v>
      </c>
      <c r="AD94" s="709">
        <v>0</v>
      </c>
      <c r="AE94" s="709">
        <v>0</v>
      </c>
      <c r="AF94" s="709">
        <v>0</v>
      </c>
      <c r="AG94" s="709">
        <v>0</v>
      </c>
      <c r="AH94" s="709">
        <v>0</v>
      </c>
      <c r="AI94" s="709">
        <v>0</v>
      </c>
      <c r="AJ94" s="709">
        <v>0</v>
      </c>
      <c r="AK94" s="709">
        <v>0</v>
      </c>
      <c r="AL94" s="709">
        <v>0</v>
      </c>
      <c r="AM94" s="709">
        <v>0</v>
      </c>
      <c r="AN94" s="709">
        <v>0</v>
      </c>
      <c r="AO94" s="709">
        <v>0</v>
      </c>
      <c r="AP94" s="709">
        <v>0</v>
      </c>
      <c r="AQ94" s="709">
        <v>0</v>
      </c>
    </row>
    <row r="95" spans="1:43" x14ac:dyDescent="0.25">
      <c r="A95" s="704" t="s">
        <v>192</v>
      </c>
      <c r="B95" s="704" t="s">
        <v>756</v>
      </c>
      <c r="C95" s="704" t="s">
        <v>338</v>
      </c>
      <c r="D95" s="704" t="s">
        <v>770</v>
      </c>
      <c r="E95" s="705" t="s">
        <v>763</v>
      </c>
      <c r="F95" s="705" t="s">
        <v>762</v>
      </c>
      <c r="G95" s="705" t="s">
        <v>126</v>
      </c>
      <c r="H95" s="705" t="s">
        <v>761</v>
      </c>
      <c r="I95" s="708">
        <v>0</v>
      </c>
      <c r="J95" s="708">
        <v>0</v>
      </c>
      <c r="K95" s="708">
        <v>0</v>
      </c>
      <c r="L95" s="708">
        <v>0</v>
      </c>
      <c r="M95" s="708">
        <v>0</v>
      </c>
      <c r="N95" s="708">
        <v>0</v>
      </c>
      <c r="O95" s="708">
        <v>0</v>
      </c>
      <c r="P95" s="708">
        <v>0</v>
      </c>
      <c r="Q95" s="708">
        <v>0</v>
      </c>
      <c r="R95" s="708">
        <v>0</v>
      </c>
      <c r="S95" s="708">
        <v>0</v>
      </c>
      <c r="T95" s="708">
        <v>0</v>
      </c>
      <c r="U95" s="708">
        <v>0</v>
      </c>
      <c r="V95" s="708">
        <v>0</v>
      </c>
      <c r="W95" s="708">
        <v>0</v>
      </c>
      <c r="X95" s="708">
        <v>0</v>
      </c>
      <c r="Y95" s="708">
        <v>0</v>
      </c>
      <c r="Z95" s="708">
        <v>0</v>
      </c>
      <c r="AA95" s="708">
        <v>0</v>
      </c>
      <c r="AB95" s="708">
        <v>0</v>
      </c>
      <c r="AC95" s="708">
        <v>0</v>
      </c>
      <c r="AD95" s="708">
        <v>0</v>
      </c>
      <c r="AE95" s="708">
        <v>0</v>
      </c>
      <c r="AF95" s="708">
        <v>0</v>
      </c>
      <c r="AG95" s="708">
        <v>0</v>
      </c>
      <c r="AH95" s="708">
        <v>0</v>
      </c>
      <c r="AI95" s="708">
        <v>0</v>
      </c>
      <c r="AJ95" s="708">
        <v>0</v>
      </c>
      <c r="AK95" s="708">
        <v>0</v>
      </c>
      <c r="AL95" s="708">
        <v>0</v>
      </c>
      <c r="AM95" s="708">
        <v>0</v>
      </c>
      <c r="AN95" s="708">
        <v>0</v>
      </c>
      <c r="AO95" s="708">
        <v>0</v>
      </c>
      <c r="AP95" s="708">
        <v>0</v>
      </c>
      <c r="AQ95" s="708">
        <v>0</v>
      </c>
    </row>
    <row r="96" spans="1:43" x14ac:dyDescent="0.25">
      <c r="A96" s="706" t="s">
        <v>192</v>
      </c>
      <c r="B96" s="706" t="s">
        <v>756</v>
      </c>
      <c r="C96" s="706" t="s">
        <v>338</v>
      </c>
      <c r="D96" s="706" t="s">
        <v>770</v>
      </c>
      <c r="E96" s="707" t="s">
        <v>765</v>
      </c>
      <c r="F96" s="707" t="s">
        <v>765</v>
      </c>
      <c r="G96" s="707" t="s">
        <v>126</v>
      </c>
      <c r="H96" s="707" t="s">
        <v>761</v>
      </c>
      <c r="I96" s="709">
        <v>0</v>
      </c>
      <c r="J96" s="709">
        <v>0</v>
      </c>
      <c r="K96" s="709">
        <v>0</v>
      </c>
      <c r="L96" s="709">
        <v>0</v>
      </c>
      <c r="M96" s="709">
        <v>0</v>
      </c>
      <c r="N96" s="709">
        <v>0</v>
      </c>
      <c r="O96" s="709">
        <v>0</v>
      </c>
      <c r="P96" s="709">
        <v>0</v>
      </c>
      <c r="Q96" s="709">
        <v>0</v>
      </c>
      <c r="R96" s="709">
        <v>0</v>
      </c>
      <c r="S96" s="709">
        <v>0</v>
      </c>
      <c r="T96" s="709">
        <v>0</v>
      </c>
      <c r="U96" s="709">
        <v>0</v>
      </c>
      <c r="V96" s="709">
        <v>0</v>
      </c>
      <c r="W96" s="709">
        <v>0</v>
      </c>
      <c r="X96" s="709">
        <v>0</v>
      </c>
      <c r="Y96" s="709">
        <v>0</v>
      </c>
      <c r="Z96" s="709">
        <v>0</v>
      </c>
      <c r="AA96" s="709">
        <v>0</v>
      </c>
      <c r="AB96" s="709">
        <v>0</v>
      </c>
      <c r="AC96" s="709">
        <v>0</v>
      </c>
      <c r="AD96" s="709">
        <v>0</v>
      </c>
      <c r="AE96" s="709">
        <v>0</v>
      </c>
      <c r="AF96" s="709">
        <v>0</v>
      </c>
      <c r="AG96" s="709">
        <v>0</v>
      </c>
      <c r="AH96" s="709">
        <v>0</v>
      </c>
      <c r="AI96" s="709">
        <v>0</v>
      </c>
      <c r="AJ96" s="709">
        <v>0</v>
      </c>
      <c r="AK96" s="709">
        <v>0</v>
      </c>
      <c r="AL96" s="709">
        <v>0</v>
      </c>
      <c r="AM96" s="709">
        <v>0</v>
      </c>
      <c r="AN96" s="709">
        <v>0</v>
      </c>
      <c r="AO96" s="709">
        <v>0</v>
      </c>
      <c r="AP96" s="709">
        <v>0</v>
      </c>
      <c r="AQ96" s="709">
        <v>0</v>
      </c>
    </row>
    <row r="97" spans="1:43" x14ac:dyDescent="0.25">
      <c r="A97" s="704" t="s">
        <v>192</v>
      </c>
      <c r="B97" s="704" t="s">
        <v>756</v>
      </c>
      <c r="C97" s="704" t="s">
        <v>338</v>
      </c>
      <c r="D97" s="704" t="s">
        <v>771</v>
      </c>
      <c r="E97" s="705" t="s">
        <v>759</v>
      </c>
      <c r="F97" s="705" t="s">
        <v>760</v>
      </c>
      <c r="G97" s="705" t="s">
        <v>126</v>
      </c>
      <c r="H97" s="705" t="s">
        <v>761</v>
      </c>
      <c r="I97" s="708">
        <v>0</v>
      </c>
      <c r="J97" s="708">
        <v>0</v>
      </c>
      <c r="K97" s="708">
        <v>0</v>
      </c>
      <c r="L97" s="708">
        <v>0</v>
      </c>
      <c r="M97" s="708">
        <v>0</v>
      </c>
      <c r="N97" s="708">
        <v>0</v>
      </c>
      <c r="O97" s="708">
        <v>0</v>
      </c>
      <c r="P97" s="708">
        <v>0</v>
      </c>
      <c r="Q97" s="708">
        <v>0</v>
      </c>
      <c r="R97" s="708">
        <v>0</v>
      </c>
      <c r="S97" s="708">
        <v>0</v>
      </c>
      <c r="T97" s="708">
        <v>0</v>
      </c>
      <c r="U97" s="708">
        <v>0</v>
      </c>
      <c r="V97" s="708">
        <v>0</v>
      </c>
      <c r="W97" s="708">
        <v>0</v>
      </c>
      <c r="X97" s="708">
        <v>0</v>
      </c>
      <c r="Y97" s="708">
        <v>0</v>
      </c>
      <c r="Z97" s="708">
        <v>0</v>
      </c>
      <c r="AA97" s="708">
        <v>0</v>
      </c>
      <c r="AB97" s="708">
        <v>0</v>
      </c>
      <c r="AC97" s="708">
        <v>0</v>
      </c>
      <c r="AD97" s="708">
        <v>0</v>
      </c>
      <c r="AE97" s="708">
        <v>0</v>
      </c>
      <c r="AF97" s="708">
        <v>0</v>
      </c>
      <c r="AG97" s="708">
        <v>0</v>
      </c>
      <c r="AH97" s="708">
        <v>0</v>
      </c>
      <c r="AI97" s="708">
        <v>0</v>
      </c>
      <c r="AJ97" s="708">
        <v>0</v>
      </c>
      <c r="AK97" s="708">
        <v>0</v>
      </c>
      <c r="AL97" s="708">
        <v>0</v>
      </c>
      <c r="AM97" s="708">
        <v>0</v>
      </c>
      <c r="AN97" s="708">
        <v>0</v>
      </c>
      <c r="AO97" s="708">
        <v>0</v>
      </c>
      <c r="AP97" s="708">
        <v>0</v>
      </c>
      <c r="AQ97" s="708">
        <v>0</v>
      </c>
    </row>
    <row r="98" spans="1:43" x14ac:dyDescent="0.25">
      <c r="A98" s="706" t="s">
        <v>192</v>
      </c>
      <c r="B98" s="706" t="s">
        <v>756</v>
      </c>
      <c r="C98" s="706" t="s">
        <v>338</v>
      </c>
      <c r="D98" s="706" t="s">
        <v>771</v>
      </c>
      <c r="E98" s="707" t="s">
        <v>759</v>
      </c>
      <c r="F98" s="707" t="s">
        <v>762</v>
      </c>
      <c r="G98" s="707" t="s">
        <v>126</v>
      </c>
      <c r="H98" s="707" t="s">
        <v>761</v>
      </c>
      <c r="I98" s="709">
        <v>0</v>
      </c>
      <c r="J98" s="709">
        <v>0</v>
      </c>
      <c r="K98" s="709">
        <v>0</v>
      </c>
      <c r="L98" s="709">
        <v>0</v>
      </c>
      <c r="M98" s="709">
        <v>0</v>
      </c>
      <c r="N98" s="709">
        <v>0</v>
      </c>
      <c r="O98" s="709">
        <v>0</v>
      </c>
      <c r="P98" s="709">
        <v>0</v>
      </c>
      <c r="Q98" s="709">
        <v>0</v>
      </c>
      <c r="R98" s="709">
        <v>0</v>
      </c>
      <c r="S98" s="709">
        <v>0</v>
      </c>
      <c r="T98" s="709">
        <v>0</v>
      </c>
      <c r="U98" s="709">
        <v>0</v>
      </c>
      <c r="V98" s="709">
        <v>0</v>
      </c>
      <c r="W98" s="709">
        <v>0</v>
      </c>
      <c r="X98" s="709">
        <v>0</v>
      </c>
      <c r="Y98" s="709">
        <v>0</v>
      </c>
      <c r="Z98" s="709">
        <v>0</v>
      </c>
      <c r="AA98" s="709">
        <v>0</v>
      </c>
      <c r="AB98" s="709">
        <v>0</v>
      </c>
      <c r="AC98" s="709">
        <v>0</v>
      </c>
      <c r="AD98" s="709">
        <v>0</v>
      </c>
      <c r="AE98" s="709">
        <v>0</v>
      </c>
      <c r="AF98" s="709">
        <v>0</v>
      </c>
      <c r="AG98" s="709">
        <v>0</v>
      </c>
      <c r="AH98" s="709">
        <v>0</v>
      </c>
      <c r="AI98" s="709">
        <v>0</v>
      </c>
      <c r="AJ98" s="709">
        <v>0</v>
      </c>
      <c r="AK98" s="709">
        <v>0</v>
      </c>
      <c r="AL98" s="709">
        <v>0</v>
      </c>
      <c r="AM98" s="709">
        <v>0</v>
      </c>
      <c r="AN98" s="709">
        <v>0</v>
      </c>
      <c r="AO98" s="709">
        <v>0</v>
      </c>
      <c r="AP98" s="709">
        <v>0</v>
      </c>
      <c r="AQ98" s="709">
        <v>0</v>
      </c>
    </row>
    <row r="99" spans="1:43" x14ac:dyDescent="0.25">
      <c r="A99" s="704" t="s">
        <v>192</v>
      </c>
      <c r="B99" s="704" t="s">
        <v>756</v>
      </c>
      <c r="C99" s="704" t="s">
        <v>338</v>
      </c>
      <c r="D99" s="704" t="s">
        <v>771</v>
      </c>
      <c r="E99" s="705" t="s">
        <v>763</v>
      </c>
      <c r="F99" s="705" t="s">
        <v>764</v>
      </c>
      <c r="G99" s="705" t="s">
        <v>126</v>
      </c>
      <c r="H99" s="705" t="s">
        <v>761</v>
      </c>
      <c r="I99" s="708">
        <v>0</v>
      </c>
      <c r="J99" s="708">
        <v>0</v>
      </c>
      <c r="K99" s="708">
        <v>0</v>
      </c>
      <c r="L99" s="708">
        <v>0</v>
      </c>
      <c r="M99" s="708">
        <v>0</v>
      </c>
      <c r="N99" s="708">
        <v>0</v>
      </c>
      <c r="O99" s="708">
        <v>0</v>
      </c>
      <c r="P99" s="708">
        <v>0</v>
      </c>
      <c r="Q99" s="708">
        <v>0</v>
      </c>
      <c r="R99" s="708">
        <v>0</v>
      </c>
      <c r="S99" s="708">
        <v>0</v>
      </c>
      <c r="T99" s="708">
        <v>0</v>
      </c>
      <c r="U99" s="708">
        <v>0</v>
      </c>
      <c r="V99" s="708">
        <v>0</v>
      </c>
      <c r="W99" s="708">
        <v>0</v>
      </c>
      <c r="X99" s="708">
        <v>0</v>
      </c>
      <c r="Y99" s="708">
        <v>0</v>
      </c>
      <c r="Z99" s="708">
        <v>0</v>
      </c>
      <c r="AA99" s="708">
        <v>0</v>
      </c>
      <c r="AB99" s="708">
        <v>0</v>
      </c>
      <c r="AC99" s="708">
        <v>0</v>
      </c>
      <c r="AD99" s="708">
        <v>0</v>
      </c>
      <c r="AE99" s="708">
        <v>0</v>
      </c>
      <c r="AF99" s="708">
        <v>0</v>
      </c>
      <c r="AG99" s="708">
        <v>0</v>
      </c>
      <c r="AH99" s="708">
        <v>0</v>
      </c>
      <c r="AI99" s="708">
        <v>0</v>
      </c>
      <c r="AJ99" s="708">
        <v>0</v>
      </c>
      <c r="AK99" s="708">
        <v>0</v>
      </c>
      <c r="AL99" s="708">
        <v>0</v>
      </c>
      <c r="AM99" s="708">
        <v>0</v>
      </c>
      <c r="AN99" s="708">
        <v>0</v>
      </c>
      <c r="AO99" s="708">
        <v>0</v>
      </c>
      <c r="AP99" s="708">
        <v>0</v>
      </c>
      <c r="AQ99" s="708">
        <v>0</v>
      </c>
    </row>
    <row r="100" spans="1:43" x14ac:dyDescent="0.25">
      <c r="A100" s="706" t="s">
        <v>192</v>
      </c>
      <c r="B100" s="706" t="s">
        <v>756</v>
      </c>
      <c r="C100" s="706" t="s">
        <v>338</v>
      </c>
      <c r="D100" s="706" t="s">
        <v>771</v>
      </c>
      <c r="E100" s="707" t="s">
        <v>763</v>
      </c>
      <c r="F100" s="707" t="s">
        <v>762</v>
      </c>
      <c r="G100" s="707" t="s">
        <v>126</v>
      </c>
      <c r="H100" s="707" t="s">
        <v>761</v>
      </c>
      <c r="I100" s="709">
        <v>0</v>
      </c>
      <c r="J100" s="709">
        <v>0</v>
      </c>
      <c r="K100" s="709">
        <v>0</v>
      </c>
      <c r="L100" s="709">
        <v>0</v>
      </c>
      <c r="M100" s="709">
        <v>0</v>
      </c>
      <c r="N100" s="709">
        <v>0</v>
      </c>
      <c r="O100" s="709">
        <v>0</v>
      </c>
      <c r="P100" s="709">
        <v>0</v>
      </c>
      <c r="Q100" s="709">
        <v>0</v>
      </c>
      <c r="R100" s="709">
        <v>0</v>
      </c>
      <c r="S100" s="709">
        <v>0</v>
      </c>
      <c r="T100" s="709">
        <v>0</v>
      </c>
      <c r="U100" s="709">
        <v>0</v>
      </c>
      <c r="V100" s="709">
        <v>0</v>
      </c>
      <c r="W100" s="709">
        <v>0</v>
      </c>
      <c r="X100" s="709">
        <v>0</v>
      </c>
      <c r="Y100" s="709">
        <v>0</v>
      </c>
      <c r="Z100" s="709">
        <v>0</v>
      </c>
      <c r="AA100" s="709">
        <v>0</v>
      </c>
      <c r="AB100" s="709">
        <v>0</v>
      </c>
      <c r="AC100" s="709">
        <v>0</v>
      </c>
      <c r="AD100" s="709">
        <v>0</v>
      </c>
      <c r="AE100" s="709">
        <v>0</v>
      </c>
      <c r="AF100" s="709">
        <v>0</v>
      </c>
      <c r="AG100" s="709">
        <v>0</v>
      </c>
      <c r="AH100" s="709">
        <v>0</v>
      </c>
      <c r="AI100" s="709">
        <v>0</v>
      </c>
      <c r="AJ100" s="709">
        <v>0</v>
      </c>
      <c r="AK100" s="709">
        <v>0</v>
      </c>
      <c r="AL100" s="709">
        <v>0</v>
      </c>
      <c r="AM100" s="709">
        <v>0</v>
      </c>
      <c r="AN100" s="709">
        <v>0</v>
      </c>
      <c r="AO100" s="709">
        <v>0</v>
      </c>
      <c r="AP100" s="709">
        <v>0</v>
      </c>
      <c r="AQ100" s="709">
        <v>0</v>
      </c>
    </row>
    <row r="101" spans="1:43" x14ac:dyDescent="0.25">
      <c r="A101" s="704" t="s">
        <v>192</v>
      </c>
      <c r="B101" s="704" t="s">
        <v>756</v>
      </c>
      <c r="C101" s="704" t="s">
        <v>338</v>
      </c>
      <c r="D101" s="704" t="s">
        <v>771</v>
      </c>
      <c r="E101" s="705" t="s">
        <v>765</v>
      </c>
      <c r="F101" s="705" t="s">
        <v>765</v>
      </c>
      <c r="G101" s="705" t="s">
        <v>126</v>
      </c>
      <c r="H101" s="705" t="s">
        <v>761</v>
      </c>
      <c r="I101" s="708">
        <v>0</v>
      </c>
      <c r="J101" s="708">
        <v>0</v>
      </c>
      <c r="K101" s="708">
        <v>0</v>
      </c>
      <c r="L101" s="708">
        <v>0</v>
      </c>
      <c r="M101" s="708">
        <v>0</v>
      </c>
      <c r="N101" s="708">
        <v>0</v>
      </c>
      <c r="O101" s="708">
        <v>0</v>
      </c>
      <c r="P101" s="708">
        <v>0</v>
      </c>
      <c r="Q101" s="708">
        <v>0</v>
      </c>
      <c r="R101" s="708">
        <v>0</v>
      </c>
      <c r="S101" s="708">
        <v>0</v>
      </c>
      <c r="T101" s="708">
        <v>0</v>
      </c>
      <c r="U101" s="708">
        <v>0</v>
      </c>
      <c r="V101" s="708">
        <v>0</v>
      </c>
      <c r="W101" s="708">
        <v>0</v>
      </c>
      <c r="X101" s="708">
        <v>0</v>
      </c>
      <c r="Y101" s="708">
        <v>0</v>
      </c>
      <c r="Z101" s="708">
        <v>0</v>
      </c>
      <c r="AA101" s="708">
        <v>0</v>
      </c>
      <c r="AB101" s="708">
        <v>0</v>
      </c>
      <c r="AC101" s="708">
        <v>0</v>
      </c>
      <c r="AD101" s="708">
        <v>0</v>
      </c>
      <c r="AE101" s="708">
        <v>0</v>
      </c>
      <c r="AF101" s="708">
        <v>0</v>
      </c>
      <c r="AG101" s="708">
        <v>0</v>
      </c>
      <c r="AH101" s="708">
        <v>0</v>
      </c>
      <c r="AI101" s="708">
        <v>0</v>
      </c>
      <c r="AJ101" s="708">
        <v>0</v>
      </c>
      <c r="AK101" s="708">
        <v>0</v>
      </c>
      <c r="AL101" s="708">
        <v>0</v>
      </c>
      <c r="AM101" s="708">
        <v>0</v>
      </c>
      <c r="AN101" s="708">
        <v>0</v>
      </c>
      <c r="AO101" s="708">
        <v>0</v>
      </c>
      <c r="AP101" s="708">
        <v>0</v>
      </c>
      <c r="AQ101" s="708">
        <v>0</v>
      </c>
    </row>
    <row r="102" spans="1:43" x14ac:dyDescent="0.25">
      <c r="A102" s="706" t="s">
        <v>192</v>
      </c>
      <c r="B102" s="706" t="s">
        <v>756</v>
      </c>
      <c r="C102" s="706" t="s">
        <v>338</v>
      </c>
      <c r="D102" s="706" t="s">
        <v>772</v>
      </c>
      <c r="E102" s="707" t="s">
        <v>759</v>
      </c>
      <c r="F102" s="707" t="s">
        <v>760</v>
      </c>
      <c r="G102" s="707" t="s">
        <v>126</v>
      </c>
      <c r="H102" s="707" t="s">
        <v>761</v>
      </c>
      <c r="I102" s="709">
        <v>0</v>
      </c>
      <c r="J102" s="709">
        <v>0</v>
      </c>
      <c r="K102" s="709">
        <v>0</v>
      </c>
      <c r="L102" s="709">
        <v>0</v>
      </c>
      <c r="M102" s="709">
        <v>0</v>
      </c>
      <c r="N102" s="709">
        <v>0</v>
      </c>
      <c r="O102" s="709">
        <v>0</v>
      </c>
      <c r="P102" s="709">
        <v>0</v>
      </c>
      <c r="Q102" s="709">
        <v>0</v>
      </c>
      <c r="R102" s="709">
        <v>0</v>
      </c>
      <c r="S102" s="709">
        <v>0</v>
      </c>
      <c r="T102" s="709">
        <v>0</v>
      </c>
      <c r="U102" s="709">
        <v>0</v>
      </c>
      <c r="V102" s="709">
        <v>0</v>
      </c>
      <c r="W102" s="709">
        <v>0</v>
      </c>
      <c r="X102" s="709">
        <v>0</v>
      </c>
      <c r="Y102" s="709">
        <v>0</v>
      </c>
      <c r="Z102" s="709">
        <v>0</v>
      </c>
      <c r="AA102" s="709">
        <v>0</v>
      </c>
      <c r="AB102" s="709">
        <v>0</v>
      </c>
      <c r="AC102" s="709">
        <v>0</v>
      </c>
      <c r="AD102" s="709">
        <v>0</v>
      </c>
      <c r="AE102" s="709">
        <v>0</v>
      </c>
      <c r="AF102" s="709">
        <v>0</v>
      </c>
      <c r="AG102" s="709">
        <v>0</v>
      </c>
      <c r="AH102" s="709">
        <v>0</v>
      </c>
      <c r="AI102" s="709">
        <v>0</v>
      </c>
      <c r="AJ102" s="709">
        <v>0</v>
      </c>
      <c r="AK102" s="709">
        <v>0</v>
      </c>
      <c r="AL102" s="709">
        <v>0</v>
      </c>
      <c r="AM102" s="709">
        <v>0</v>
      </c>
      <c r="AN102" s="709">
        <v>0</v>
      </c>
      <c r="AO102" s="709">
        <v>0</v>
      </c>
      <c r="AP102" s="709">
        <v>0</v>
      </c>
      <c r="AQ102" s="709">
        <v>0</v>
      </c>
    </row>
    <row r="103" spans="1:43" x14ac:dyDescent="0.25">
      <c r="A103" s="704" t="s">
        <v>192</v>
      </c>
      <c r="B103" s="704" t="s">
        <v>756</v>
      </c>
      <c r="C103" s="704" t="s">
        <v>338</v>
      </c>
      <c r="D103" s="704" t="s">
        <v>772</v>
      </c>
      <c r="E103" s="705" t="s">
        <v>759</v>
      </c>
      <c r="F103" s="705" t="s">
        <v>762</v>
      </c>
      <c r="G103" s="705" t="s">
        <v>126</v>
      </c>
      <c r="H103" s="705" t="s">
        <v>761</v>
      </c>
      <c r="I103" s="708">
        <v>0</v>
      </c>
      <c r="J103" s="708">
        <v>0</v>
      </c>
      <c r="K103" s="708">
        <v>0</v>
      </c>
      <c r="L103" s="708">
        <v>0</v>
      </c>
      <c r="M103" s="708">
        <v>0</v>
      </c>
      <c r="N103" s="708">
        <v>0</v>
      </c>
      <c r="O103" s="708">
        <v>0</v>
      </c>
      <c r="P103" s="708">
        <v>0</v>
      </c>
      <c r="Q103" s="708">
        <v>0</v>
      </c>
      <c r="R103" s="708">
        <v>0</v>
      </c>
      <c r="S103" s="708">
        <v>0</v>
      </c>
      <c r="T103" s="708">
        <v>0</v>
      </c>
      <c r="U103" s="708">
        <v>0</v>
      </c>
      <c r="V103" s="708">
        <v>0</v>
      </c>
      <c r="W103" s="708">
        <v>0</v>
      </c>
      <c r="X103" s="708">
        <v>0</v>
      </c>
      <c r="Y103" s="708">
        <v>0</v>
      </c>
      <c r="Z103" s="708">
        <v>0</v>
      </c>
      <c r="AA103" s="708">
        <v>0</v>
      </c>
      <c r="AB103" s="708">
        <v>0</v>
      </c>
      <c r="AC103" s="708">
        <v>0</v>
      </c>
      <c r="AD103" s="708">
        <v>0</v>
      </c>
      <c r="AE103" s="708">
        <v>0</v>
      </c>
      <c r="AF103" s="708">
        <v>0</v>
      </c>
      <c r="AG103" s="708">
        <v>0</v>
      </c>
      <c r="AH103" s="708">
        <v>0</v>
      </c>
      <c r="AI103" s="708">
        <v>0</v>
      </c>
      <c r="AJ103" s="708">
        <v>0</v>
      </c>
      <c r="AK103" s="708">
        <v>0</v>
      </c>
      <c r="AL103" s="708">
        <v>0</v>
      </c>
      <c r="AM103" s="708">
        <v>0</v>
      </c>
      <c r="AN103" s="708">
        <v>0</v>
      </c>
      <c r="AO103" s="708">
        <v>0</v>
      </c>
      <c r="AP103" s="708">
        <v>0</v>
      </c>
      <c r="AQ103" s="708">
        <v>0</v>
      </c>
    </row>
    <row r="104" spans="1:43" x14ac:dyDescent="0.25">
      <c r="A104" s="706" t="s">
        <v>192</v>
      </c>
      <c r="B104" s="706" t="s">
        <v>756</v>
      </c>
      <c r="C104" s="706" t="s">
        <v>338</v>
      </c>
      <c r="D104" s="706" t="s">
        <v>772</v>
      </c>
      <c r="E104" s="707" t="s">
        <v>763</v>
      </c>
      <c r="F104" s="707" t="s">
        <v>764</v>
      </c>
      <c r="G104" s="707" t="s">
        <v>126</v>
      </c>
      <c r="H104" s="707" t="s">
        <v>761</v>
      </c>
      <c r="I104" s="709">
        <v>0</v>
      </c>
      <c r="J104" s="709">
        <v>0</v>
      </c>
      <c r="K104" s="709">
        <v>0</v>
      </c>
      <c r="L104" s="709">
        <v>0</v>
      </c>
      <c r="M104" s="709">
        <v>0</v>
      </c>
      <c r="N104" s="709">
        <v>0</v>
      </c>
      <c r="O104" s="709">
        <v>0</v>
      </c>
      <c r="P104" s="709">
        <v>0</v>
      </c>
      <c r="Q104" s="709">
        <v>0</v>
      </c>
      <c r="R104" s="709">
        <v>0</v>
      </c>
      <c r="S104" s="709">
        <v>0</v>
      </c>
      <c r="T104" s="709">
        <v>0</v>
      </c>
      <c r="U104" s="709">
        <v>0</v>
      </c>
      <c r="V104" s="709">
        <v>0</v>
      </c>
      <c r="W104" s="709">
        <v>0</v>
      </c>
      <c r="X104" s="709">
        <v>0</v>
      </c>
      <c r="Y104" s="709">
        <v>0</v>
      </c>
      <c r="Z104" s="709">
        <v>0</v>
      </c>
      <c r="AA104" s="709">
        <v>0</v>
      </c>
      <c r="AB104" s="709">
        <v>0</v>
      </c>
      <c r="AC104" s="709">
        <v>0</v>
      </c>
      <c r="AD104" s="709">
        <v>0</v>
      </c>
      <c r="AE104" s="709">
        <v>0</v>
      </c>
      <c r="AF104" s="709">
        <v>0</v>
      </c>
      <c r="AG104" s="709">
        <v>0</v>
      </c>
      <c r="AH104" s="709">
        <v>0</v>
      </c>
      <c r="AI104" s="709">
        <v>0</v>
      </c>
      <c r="AJ104" s="709">
        <v>0</v>
      </c>
      <c r="AK104" s="709">
        <v>0</v>
      </c>
      <c r="AL104" s="709">
        <v>0</v>
      </c>
      <c r="AM104" s="709">
        <v>0</v>
      </c>
      <c r="AN104" s="709">
        <v>0</v>
      </c>
      <c r="AO104" s="709">
        <v>0</v>
      </c>
      <c r="AP104" s="709">
        <v>0</v>
      </c>
      <c r="AQ104" s="709">
        <v>0</v>
      </c>
    </row>
    <row r="105" spans="1:43" x14ac:dyDescent="0.25">
      <c r="A105" s="704" t="s">
        <v>192</v>
      </c>
      <c r="B105" s="704" t="s">
        <v>756</v>
      </c>
      <c r="C105" s="704" t="s">
        <v>338</v>
      </c>
      <c r="D105" s="704" t="s">
        <v>772</v>
      </c>
      <c r="E105" s="705" t="s">
        <v>763</v>
      </c>
      <c r="F105" s="705" t="s">
        <v>762</v>
      </c>
      <c r="G105" s="705" t="s">
        <v>126</v>
      </c>
      <c r="H105" s="705" t="s">
        <v>761</v>
      </c>
      <c r="I105" s="708">
        <v>0</v>
      </c>
      <c r="J105" s="708">
        <v>0</v>
      </c>
      <c r="K105" s="708">
        <v>0</v>
      </c>
      <c r="L105" s="708">
        <v>0</v>
      </c>
      <c r="M105" s="708">
        <v>0</v>
      </c>
      <c r="N105" s="708">
        <v>0</v>
      </c>
      <c r="O105" s="708">
        <v>0</v>
      </c>
      <c r="P105" s="708">
        <v>0</v>
      </c>
      <c r="Q105" s="708">
        <v>0</v>
      </c>
      <c r="R105" s="708">
        <v>0</v>
      </c>
      <c r="S105" s="708">
        <v>0</v>
      </c>
      <c r="T105" s="708">
        <v>0</v>
      </c>
      <c r="U105" s="708">
        <v>0</v>
      </c>
      <c r="V105" s="708">
        <v>0</v>
      </c>
      <c r="W105" s="708">
        <v>0</v>
      </c>
      <c r="X105" s="708">
        <v>0</v>
      </c>
      <c r="Y105" s="708">
        <v>0</v>
      </c>
      <c r="Z105" s="708">
        <v>0</v>
      </c>
      <c r="AA105" s="708">
        <v>0</v>
      </c>
      <c r="AB105" s="708">
        <v>0</v>
      </c>
      <c r="AC105" s="708">
        <v>0</v>
      </c>
      <c r="AD105" s="708">
        <v>0</v>
      </c>
      <c r="AE105" s="708">
        <v>0</v>
      </c>
      <c r="AF105" s="708">
        <v>0</v>
      </c>
      <c r="AG105" s="708">
        <v>0</v>
      </c>
      <c r="AH105" s="708">
        <v>0</v>
      </c>
      <c r="AI105" s="708">
        <v>0</v>
      </c>
      <c r="AJ105" s="708">
        <v>0</v>
      </c>
      <c r="AK105" s="708">
        <v>0</v>
      </c>
      <c r="AL105" s="708">
        <v>0</v>
      </c>
      <c r="AM105" s="708">
        <v>0</v>
      </c>
      <c r="AN105" s="708">
        <v>0</v>
      </c>
      <c r="AO105" s="708">
        <v>0</v>
      </c>
      <c r="AP105" s="708">
        <v>0</v>
      </c>
      <c r="AQ105" s="708">
        <v>0</v>
      </c>
    </row>
    <row r="106" spans="1:43" x14ac:dyDescent="0.25">
      <c r="A106" s="706" t="s">
        <v>192</v>
      </c>
      <c r="B106" s="706" t="s">
        <v>756</v>
      </c>
      <c r="C106" s="706" t="s">
        <v>338</v>
      </c>
      <c r="D106" s="706" t="s">
        <v>772</v>
      </c>
      <c r="E106" s="707" t="s">
        <v>765</v>
      </c>
      <c r="F106" s="707" t="s">
        <v>765</v>
      </c>
      <c r="G106" s="707" t="s">
        <v>126</v>
      </c>
      <c r="H106" s="707" t="s">
        <v>761</v>
      </c>
      <c r="I106" s="709">
        <v>0</v>
      </c>
      <c r="J106" s="709">
        <v>0</v>
      </c>
      <c r="K106" s="709">
        <v>0</v>
      </c>
      <c r="L106" s="709">
        <v>0</v>
      </c>
      <c r="M106" s="709">
        <v>0</v>
      </c>
      <c r="N106" s="709">
        <v>0</v>
      </c>
      <c r="O106" s="709">
        <v>0</v>
      </c>
      <c r="P106" s="709">
        <v>0</v>
      </c>
      <c r="Q106" s="709">
        <v>0</v>
      </c>
      <c r="R106" s="709">
        <v>0</v>
      </c>
      <c r="S106" s="709">
        <v>0</v>
      </c>
      <c r="T106" s="709">
        <v>0</v>
      </c>
      <c r="U106" s="709">
        <v>0</v>
      </c>
      <c r="V106" s="709">
        <v>0</v>
      </c>
      <c r="W106" s="709">
        <v>0</v>
      </c>
      <c r="X106" s="709">
        <v>0</v>
      </c>
      <c r="Y106" s="709">
        <v>0</v>
      </c>
      <c r="Z106" s="709">
        <v>0</v>
      </c>
      <c r="AA106" s="709">
        <v>0</v>
      </c>
      <c r="AB106" s="709">
        <v>0</v>
      </c>
      <c r="AC106" s="709">
        <v>0</v>
      </c>
      <c r="AD106" s="709">
        <v>0</v>
      </c>
      <c r="AE106" s="709">
        <v>0</v>
      </c>
      <c r="AF106" s="709">
        <v>0</v>
      </c>
      <c r="AG106" s="709">
        <v>0</v>
      </c>
      <c r="AH106" s="709">
        <v>0</v>
      </c>
      <c r="AI106" s="709">
        <v>0</v>
      </c>
      <c r="AJ106" s="709">
        <v>0</v>
      </c>
      <c r="AK106" s="709">
        <v>0</v>
      </c>
      <c r="AL106" s="709">
        <v>0</v>
      </c>
      <c r="AM106" s="709">
        <v>0</v>
      </c>
      <c r="AN106" s="709">
        <v>0</v>
      </c>
      <c r="AO106" s="709">
        <v>0</v>
      </c>
      <c r="AP106" s="709">
        <v>0</v>
      </c>
      <c r="AQ106" s="709">
        <v>0</v>
      </c>
    </row>
    <row r="107" spans="1:43" x14ac:dyDescent="0.25">
      <c r="A107" s="704" t="s">
        <v>192</v>
      </c>
      <c r="B107" s="704" t="s">
        <v>756</v>
      </c>
      <c r="C107" s="704" t="s">
        <v>338</v>
      </c>
      <c r="D107" s="704" t="s">
        <v>773</v>
      </c>
      <c r="E107" s="705" t="s">
        <v>759</v>
      </c>
      <c r="F107" s="705" t="s">
        <v>760</v>
      </c>
      <c r="G107" s="705" t="s">
        <v>126</v>
      </c>
      <c r="H107" s="705" t="s">
        <v>761</v>
      </c>
      <c r="I107" s="708">
        <v>0</v>
      </c>
      <c r="J107" s="708">
        <v>0</v>
      </c>
      <c r="K107" s="708">
        <v>0</v>
      </c>
      <c r="L107" s="708">
        <v>0</v>
      </c>
      <c r="M107" s="708">
        <v>0</v>
      </c>
      <c r="N107" s="708">
        <v>0</v>
      </c>
      <c r="O107" s="708">
        <v>0</v>
      </c>
      <c r="P107" s="708">
        <v>0</v>
      </c>
      <c r="Q107" s="708">
        <v>0</v>
      </c>
      <c r="R107" s="708">
        <v>0</v>
      </c>
      <c r="S107" s="708">
        <v>0</v>
      </c>
      <c r="T107" s="708">
        <v>0</v>
      </c>
      <c r="U107" s="708">
        <v>0</v>
      </c>
      <c r="V107" s="708">
        <v>0</v>
      </c>
      <c r="W107" s="708">
        <v>0</v>
      </c>
      <c r="X107" s="708">
        <v>0</v>
      </c>
      <c r="Y107" s="708">
        <v>0</v>
      </c>
      <c r="Z107" s="708">
        <v>0</v>
      </c>
      <c r="AA107" s="708">
        <v>0</v>
      </c>
      <c r="AB107" s="708">
        <v>0</v>
      </c>
      <c r="AC107" s="708">
        <v>0</v>
      </c>
      <c r="AD107" s="708">
        <v>0</v>
      </c>
      <c r="AE107" s="708">
        <v>0</v>
      </c>
      <c r="AF107" s="708">
        <v>0</v>
      </c>
      <c r="AG107" s="708">
        <v>0</v>
      </c>
      <c r="AH107" s="708">
        <v>0</v>
      </c>
      <c r="AI107" s="708">
        <v>0</v>
      </c>
      <c r="AJ107" s="708">
        <v>0</v>
      </c>
      <c r="AK107" s="708">
        <v>0</v>
      </c>
      <c r="AL107" s="708">
        <v>0</v>
      </c>
      <c r="AM107" s="708">
        <v>0</v>
      </c>
      <c r="AN107" s="708">
        <v>0</v>
      </c>
      <c r="AO107" s="708">
        <v>0</v>
      </c>
      <c r="AP107" s="708">
        <v>0</v>
      </c>
      <c r="AQ107" s="708">
        <v>0</v>
      </c>
    </row>
    <row r="108" spans="1:43" x14ac:dyDescent="0.25">
      <c r="A108" s="706" t="s">
        <v>192</v>
      </c>
      <c r="B108" s="706" t="s">
        <v>756</v>
      </c>
      <c r="C108" s="706" t="s">
        <v>338</v>
      </c>
      <c r="D108" s="706" t="s">
        <v>773</v>
      </c>
      <c r="E108" s="707" t="s">
        <v>759</v>
      </c>
      <c r="F108" s="707" t="s">
        <v>762</v>
      </c>
      <c r="G108" s="707" t="s">
        <v>126</v>
      </c>
      <c r="H108" s="707" t="s">
        <v>761</v>
      </c>
      <c r="I108" s="709">
        <v>0</v>
      </c>
      <c r="J108" s="709">
        <v>0</v>
      </c>
      <c r="K108" s="709">
        <v>0</v>
      </c>
      <c r="L108" s="709">
        <v>0</v>
      </c>
      <c r="M108" s="709">
        <v>0</v>
      </c>
      <c r="N108" s="709">
        <v>0</v>
      </c>
      <c r="O108" s="709">
        <v>0</v>
      </c>
      <c r="P108" s="709">
        <v>0</v>
      </c>
      <c r="Q108" s="709">
        <v>0</v>
      </c>
      <c r="R108" s="709">
        <v>0</v>
      </c>
      <c r="S108" s="709">
        <v>0</v>
      </c>
      <c r="T108" s="709">
        <v>0</v>
      </c>
      <c r="U108" s="709">
        <v>0</v>
      </c>
      <c r="V108" s="709">
        <v>0</v>
      </c>
      <c r="W108" s="709">
        <v>0</v>
      </c>
      <c r="X108" s="709">
        <v>0</v>
      </c>
      <c r="Y108" s="709">
        <v>0</v>
      </c>
      <c r="Z108" s="709">
        <v>0</v>
      </c>
      <c r="AA108" s="709">
        <v>0</v>
      </c>
      <c r="AB108" s="709">
        <v>0</v>
      </c>
      <c r="AC108" s="709">
        <v>0</v>
      </c>
      <c r="AD108" s="709">
        <v>0</v>
      </c>
      <c r="AE108" s="709">
        <v>0</v>
      </c>
      <c r="AF108" s="709">
        <v>0</v>
      </c>
      <c r="AG108" s="709">
        <v>0</v>
      </c>
      <c r="AH108" s="709">
        <v>0</v>
      </c>
      <c r="AI108" s="709">
        <v>0</v>
      </c>
      <c r="AJ108" s="709">
        <v>0</v>
      </c>
      <c r="AK108" s="709">
        <v>0</v>
      </c>
      <c r="AL108" s="709">
        <v>0</v>
      </c>
      <c r="AM108" s="709">
        <v>0</v>
      </c>
      <c r="AN108" s="709">
        <v>0</v>
      </c>
      <c r="AO108" s="709">
        <v>0</v>
      </c>
      <c r="AP108" s="709">
        <v>0</v>
      </c>
      <c r="AQ108" s="709">
        <v>0</v>
      </c>
    </row>
    <row r="109" spans="1:43" x14ac:dyDescent="0.25">
      <c r="A109" s="704" t="s">
        <v>192</v>
      </c>
      <c r="B109" s="704" t="s">
        <v>756</v>
      </c>
      <c r="C109" s="704" t="s">
        <v>338</v>
      </c>
      <c r="D109" s="704" t="s">
        <v>773</v>
      </c>
      <c r="E109" s="705" t="s">
        <v>763</v>
      </c>
      <c r="F109" s="705" t="s">
        <v>764</v>
      </c>
      <c r="G109" s="705" t="s">
        <v>126</v>
      </c>
      <c r="H109" s="705" t="s">
        <v>761</v>
      </c>
      <c r="I109" s="708">
        <v>0</v>
      </c>
      <c r="J109" s="708">
        <v>0</v>
      </c>
      <c r="K109" s="708">
        <v>0</v>
      </c>
      <c r="L109" s="708">
        <v>0</v>
      </c>
      <c r="M109" s="708">
        <v>0</v>
      </c>
      <c r="N109" s="708">
        <v>0</v>
      </c>
      <c r="O109" s="708">
        <v>0</v>
      </c>
      <c r="P109" s="708">
        <v>0</v>
      </c>
      <c r="Q109" s="708">
        <v>0</v>
      </c>
      <c r="R109" s="708">
        <v>0</v>
      </c>
      <c r="S109" s="708">
        <v>0</v>
      </c>
      <c r="T109" s="708">
        <v>0</v>
      </c>
      <c r="U109" s="708">
        <v>0</v>
      </c>
      <c r="V109" s="708">
        <v>0</v>
      </c>
      <c r="W109" s="708">
        <v>0</v>
      </c>
      <c r="X109" s="708">
        <v>0</v>
      </c>
      <c r="Y109" s="708">
        <v>0</v>
      </c>
      <c r="Z109" s="708">
        <v>0</v>
      </c>
      <c r="AA109" s="708">
        <v>0</v>
      </c>
      <c r="AB109" s="708">
        <v>0</v>
      </c>
      <c r="AC109" s="708">
        <v>0</v>
      </c>
      <c r="AD109" s="708">
        <v>0</v>
      </c>
      <c r="AE109" s="708">
        <v>0</v>
      </c>
      <c r="AF109" s="708">
        <v>0</v>
      </c>
      <c r="AG109" s="708">
        <v>0</v>
      </c>
      <c r="AH109" s="708">
        <v>0</v>
      </c>
      <c r="AI109" s="708">
        <v>0</v>
      </c>
      <c r="AJ109" s="708">
        <v>0</v>
      </c>
      <c r="AK109" s="708">
        <v>0</v>
      </c>
      <c r="AL109" s="708">
        <v>0</v>
      </c>
      <c r="AM109" s="708">
        <v>0</v>
      </c>
      <c r="AN109" s="708">
        <v>0</v>
      </c>
      <c r="AO109" s="708">
        <v>0</v>
      </c>
      <c r="AP109" s="708">
        <v>0</v>
      </c>
      <c r="AQ109" s="708">
        <v>0</v>
      </c>
    </row>
    <row r="110" spans="1:43" x14ac:dyDescent="0.25">
      <c r="A110" s="706" t="s">
        <v>192</v>
      </c>
      <c r="B110" s="706" t="s">
        <v>756</v>
      </c>
      <c r="C110" s="706" t="s">
        <v>338</v>
      </c>
      <c r="D110" s="706" t="s">
        <v>773</v>
      </c>
      <c r="E110" s="707" t="s">
        <v>763</v>
      </c>
      <c r="F110" s="707" t="s">
        <v>762</v>
      </c>
      <c r="G110" s="707" t="s">
        <v>126</v>
      </c>
      <c r="H110" s="707" t="s">
        <v>761</v>
      </c>
      <c r="I110" s="709">
        <v>0</v>
      </c>
      <c r="J110" s="709">
        <v>0</v>
      </c>
      <c r="K110" s="709">
        <v>0</v>
      </c>
      <c r="L110" s="709">
        <v>0</v>
      </c>
      <c r="M110" s="709">
        <v>0</v>
      </c>
      <c r="N110" s="709">
        <v>0</v>
      </c>
      <c r="O110" s="709">
        <v>0</v>
      </c>
      <c r="P110" s="709">
        <v>0</v>
      </c>
      <c r="Q110" s="709">
        <v>0</v>
      </c>
      <c r="R110" s="709">
        <v>0</v>
      </c>
      <c r="S110" s="709">
        <v>0</v>
      </c>
      <c r="T110" s="709">
        <v>0</v>
      </c>
      <c r="U110" s="709">
        <v>0</v>
      </c>
      <c r="V110" s="709">
        <v>0</v>
      </c>
      <c r="W110" s="709">
        <v>0</v>
      </c>
      <c r="X110" s="709">
        <v>0</v>
      </c>
      <c r="Y110" s="709">
        <v>0</v>
      </c>
      <c r="Z110" s="709">
        <v>0</v>
      </c>
      <c r="AA110" s="709">
        <v>0</v>
      </c>
      <c r="AB110" s="709">
        <v>0</v>
      </c>
      <c r="AC110" s="709">
        <v>0</v>
      </c>
      <c r="AD110" s="709">
        <v>0</v>
      </c>
      <c r="AE110" s="709">
        <v>0</v>
      </c>
      <c r="AF110" s="709">
        <v>0</v>
      </c>
      <c r="AG110" s="709">
        <v>0</v>
      </c>
      <c r="AH110" s="709">
        <v>0</v>
      </c>
      <c r="AI110" s="709">
        <v>0</v>
      </c>
      <c r="AJ110" s="709">
        <v>0</v>
      </c>
      <c r="AK110" s="709">
        <v>0</v>
      </c>
      <c r="AL110" s="709">
        <v>0</v>
      </c>
      <c r="AM110" s="709">
        <v>0</v>
      </c>
      <c r="AN110" s="709">
        <v>0</v>
      </c>
      <c r="AO110" s="709">
        <v>0</v>
      </c>
      <c r="AP110" s="709">
        <v>0</v>
      </c>
      <c r="AQ110" s="709">
        <v>0</v>
      </c>
    </row>
    <row r="111" spans="1:43" x14ac:dyDescent="0.25">
      <c r="A111" s="704" t="s">
        <v>192</v>
      </c>
      <c r="B111" s="704" t="s">
        <v>756</v>
      </c>
      <c r="C111" s="704" t="s">
        <v>338</v>
      </c>
      <c r="D111" s="704" t="s">
        <v>773</v>
      </c>
      <c r="E111" s="705" t="s">
        <v>765</v>
      </c>
      <c r="F111" s="705" t="s">
        <v>765</v>
      </c>
      <c r="G111" s="705" t="s">
        <v>126</v>
      </c>
      <c r="H111" s="705" t="s">
        <v>761</v>
      </c>
      <c r="I111" s="708">
        <v>0</v>
      </c>
      <c r="J111" s="708">
        <v>0</v>
      </c>
      <c r="K111" s="708">
        <v>0</v>
      </c>
      <c r="L111" s="708">
        <v>0</v>
      </c>
      <c r="M111" s="708">
        <v>0</v>
      </c>
      <c r="N111" s="708">
        <v>0</v>
      </c>
      <c r="O111" s="708">
        <v>0</v>
      </c>
      <c r="P111" s="708">
        <v>0</v>
      </c>
      <c r="Q111" s="708">
        <v>0</v>
      </c>
      <c r="R111" s="708">
        <v>0</v>
      </c>
      <c r="S111" s="708">
        <v>0</v>
      </c>
      <c r="T111" s="708">
        <v>0</v>
      </c>
      <c r="U111" s="708">
        <v>0</v>
      </c>
      <c r="V111" s="708">
        <v>0</v>
      </c>
      <c r="W111" s="708">
        <v>0</v>
      </c>
      <c r="X111" s="708">
        <v>0</v>
      </c>
      <c r="Y111" s="708">
        <v>0</v>
      </c>
      <c r="Z111" s="708">
        <v>0</v>
      </c>
      <c r="AA111" s="708">
        <v>0</v>
      </c>
      <c r="AB111" s="708">
        <v>0</v>
      </c>
      <c r="AC111" s="708">
        <v>0</v>
      </c>
      <c r="AD111" s="708">
        <v>0</v>
      </c>
      <c r="AE111" s="708">
        <v>0</v>
      </c>
      <c r="AF111" s="708">
        <v>0</v>
      </c>
      <c r="AG111" s="708">
        <v>0</v>
      </c>
      <c r="AH111" s="708">
        <v>0</v>
      </c>
      <c r="AI111" s="708">
        <v>0</v>
      </c>
      <c r="AJ111" s="708">
        <v>0</v>
      </c>
      <c r="AK111" s="708">
        <v>0</v>
      </c>
      <c r="AL111" s="708">
        <v>0</v>
      </c>
      <c r="AM111" s="708">
        <v>0</v>
      </c>
      <c r="AN111" s="708">
        <v>0</v>
      </c>
      <c r="AO111" s="708">
        <v>0</v>
      </c>
      <c r="AP111" s="708">
        <v>0</v>
      </c>
      <c r="AQ111" s="708">
        <v>0</v>
      </c>
    </row>
    <row r="112" spans="1:43" x14ac:dyDescent="0.25">
      <c r="A112" s="706" t="s">
        <v>192</v>
      </c>
      <c r="B112" s="706" t="s">
        <v>756</v>
      </c>
      <c r="C112" s="706" t="s">
        <v>338</v>
      </c>
      <c r="D112" s="706" t="s">
        <v>774</v>
      </c>
      <c r="E112" s="707" t="s">
        <v>759</v>
      </c>
      <c r="F112" s="707" t="s">
        <v>760</v>
      </c>
      <c r="G112" s="707" t="s">
        <v>126</v>
      </c>
      <c r="H112" s="707" t="s">
        <v>761</v>
      </c>
      <c r="I112" s="709">
        <v>0</v>
      </c>
      <c r="J112" s="709">
        <v>0</v>
      </c>
      <c r="K112" s="709">
        <v>0</v>
      </c>
      <c r="L112" s="709">
        <v>0</v>
      </c>
      <c r="M112" s="709">
        <v>0</v>
      </c>
      <c r="N112" s="709">
        <v>0</v>
      </c>
      <c r="O112" s="709">
        <v>0</v>
      </c>
      <c r="P112" s="709">
        <v>0</v>
      </c>
      <c r="Q112" s="709">
        <v>0</v>
      </c>
      <c r="R112" s="709">
        <v>0</v>
      </c>
      <c r="S112" s="709">
        <v>0</v>
      </c>
      <c r="T112" s="709">
        <v>0</v>
      </c>
      <c r="U112" s="709">
        <v>0</v>
      </c>
      <c r="V112" s="709">
        <v>0</v>
      </c>
      <c r="W112" s="709">
        <v>0</v>
      </c>
      <c r="X112" s="709">
        <v>0</v>
      </c>
      <c r="Y112" s="709">
        <v>0</v>
      </c>
      <c r="Z112" s="709">
        <v>0</v>
      </c>
      <c r="AA112" s="709">
        <v>0</v>
      </c>
      <c r="AB112" s="709">
        <v>0</v>
      </c>
      <c r="AC112" s="709">
        <v>0</v>
      </c>
      <c r="AD112" s="709">
        <v>0</v>
      </c>
      <c r="AE112" s="709">
        <v>0</v>
      </c>
      <c r="AF112" s="709">
        <v>0</v>
      </c>
      <c r="AG112" s="709">
        <v>0</v>
      </c>
      <c r="AH112" s="709">
        <v>0</v>
      </c>
      <c r="AI112" s="709">
        <v>0</v>
      </c>
      <c r="AJ112" s="709">
        <v>0</v>
      </c>
      <c r="AK112" s="709">
        <v>0</v>
      </c>
      <c r="AL112" s="709">
        <v>0</v>
      </c>
      <c r="AM112" s="709">
        <v>0</v>
      </c>
      <c r="AN112" s="709">
        <v>0</v>
      </c>
      <c r="AO112" s="709">
        <v>0</v>
      </c>
      <c r="AP112" s="709">
        <v>0</v>
      </c>
      <c r="AQ112" s="709">
        <v>0</v>
      </c>
    </row>
    <row r="113" spans="1:43" x14ac:dyDescent="0.25">
      <c r="A113" s="704" t="s">
        <v>192</v>
      </c>
      <c r="B113" s="704" t="s">
        <v>756</v>
      </c>
      <c r="C113" s="704" t="s">
        <v>338</v>
      </c>
      <c r="D113" s="704" t="s">
        <v>774</v>
      </c>
      <c r="E113" s="705" t="s">
        <v>759</v>
      </c>
      <c r="F113" s="705" t="s">
        <v>762</v>
      </c>
      <c r="G113" s="705" t="s">
        <v>126</v>
      </c>
      <c r="H113" s="705" t="s">
        <v>761</v>
      </c>
      <c r="I113" s="708">
        <v>0</v>
      </c>
      <c r="J113" s="708">
        <v>0</v>
      </c>
      <c r="K113" s="708">
        <v>0</v>
      </c>
      <c r="L113" s="708">
        <v>0</v>
      </c>
      <c r="M113" s="708">
        <v>0</v>
      </c>
      <c r="N113" s="708">
        <v>0</v>
      </c>
      <c r="O113" s="708">
        <v>0</v>
      </c>
      <c r="P113" s="708">
        <v>0</v>
      </c>
      <c r="Q113" s="708">
        <v>0</v>
      </c>
      <c r="R113" s="708">
        <v>0</v>
      </c>
      <c r="S113" s="708">
        <v>0</v>
      </c>
      <c r="T113" s="708">
        <v>0</v>
      </c>
      <c r="U113" s="708">
        <v>0</v>
      </c>
      <c r="V113" s="708">
        <v>0</v>
      </c>
      <c r="W113" s="708">
        <v>0</v>
      </c>
      <c r="X113" s="708">
        <v>0</v>
      </c>
      <c r="Y113" s="708">
        <v>0</v>
      </c>
      <c r="Z113" s="708">
        <v>0</v>
      </c>
      <c r="AA113" s="708">
        <v>0</v>
      </c>
      <c r="AB113" s="708">
        <v>0</v>
      </c>
      <c r="AC113" s="708">
        <v>0</v>
      </c>
      <c r="AD113" s="708">
        <v>0</v>
      </c>
      <c r="AE113" s="708">
        <v>0</v>
      </c>
      <c r="AF113" s="708">
        <v>0</v>
      </c>
      <c r="AG113" s="708">
        <v>0</v>
      </c>
      <c r="AH113" s="708">
        <v>0</v>
      </c>
      <c r="AI113" s="708">
        <v>0</v>
      </c>
      <c r="AJ113" s="708">
        <v>0</v>
      </c>
      <c r="AK113" s="708">
        <v>0</v>
      </c>
      <c r="AL113" s="708">
        <v>0</v>
      </c>
      <c r="AM113" s="708">
        <v>0</v>
      </c>
      <c r="AN113" s="708">
        <v>0</v>
      </c>
      <c r="AO113" s="708">
        <v>0</v>
      </c>
      <c r="AP113" s="708">
        <v>0</v>
      </c>
      <c r="AQ113" s="708">
        <v>0</v>
      </c>
    </row>
    <row r="114" spans="1:43" x14ac:dyDescent="0.25">
      <c r="A114" s="706" t="s">
        <v>192</v>
      </c>
      <c r="B114" s="706" t="s">
        <v>756</v>
      </c>
      <c r="C114" s="706" t="s">
        <v>338</v>
      </c>
      <c r="D114" s="706" t="s">
        <v>774</v>
      </c>
      <c r="E114" s="707" t="s">
        <v>763</v>
      </c>
      <c r="F114" s="707" t="s">
        <v>764</v>
      </c>
      <c r="G114" s="707" t="s">
        <v>126</v>
      </c>
      <c r="H114" s="707" t="s">
        <v>761</v>
      </c>
      <c r="I114" s="709">
        <v>0</v>
      </c>
      <c r="J114" s="709">
        <v>0</v>
      </c>
      <c r="K114" s="709">
        <v>0</v>
      </c>
      <c r="L114" s="709">
        <v>0</v>
      </c>
      <c r="M114" s="709">
        <v>0</v>
      </c>
      <c r="N114" s="709">
        <v>0</v>
      </c>
      <c r="O114" s="709">
        <v>0</v>
      </c>
      <c r="P114" s="709">
        <v>0</v>
      </c>
      <c r="Q114" s="709">
        <v>0</v>
      </c>
      <c r="R114" s="709">
        <v>0</v>
      </c>
      <c r="S114" s="709">
        <v>0</v>
      </c>
      <c r="T114" s="709">
        <v>0</v>
      </c>
      <c r="U114" s="709">
        <v>0</v>
      </c>
      <c r="V114" s="709">
        <v>0</v>
      </c>
      <c r="W114" s="709">
        <v>0</v>
      </c>
      <c r="X114" s="709">
        <v>0</v>
      </c>
      <c r="Y114" s="709">
        <v>0</v>
      </c>
      <c r="Z114" s="709">
        <v>0</v>
      </c>
      <c r="AA114" s="709">
        <v>0</v>
      </c>
      <c r="AB114" s="709">
        <v>0</v>
      </c>
      <c r="AC114" s="709">
        <v>0</v>
      </c>
      <c r="AD114" s="709">
        <v>0</v>
      </c>
      <c r="AE114" s="709">
        <v>0</v>
      </c>
      <c r="AF114" s="709">
        <v>0</v>
      </c>
      <c r="AG114" s="709">
        <v>0</v>
      </c>
      <c r="AH114" s="709">
        <v>0</v>
      </c>
      <c r="AI114" s="709">
        <v>0</v>
      </c>
      <c r="AJ114" s="709">
        <v>0</v>
      </c>
      <c r="AK114" s="709">
        <v>0</v>
      </c>
      <c r="AL114" s="709">
        <v>0</v>
      </c>
      <c r="AM114" s="709">
        <v>0</v>
      </c>
      <c r="AN114" s="709">
        <v>0</v>
      </c>
      <c r="AO114" s="709">
        <v>0</v>
      </c>
      <c r="AP114" s="709">
        <v>0</v>
      </c>
      <c r="AQ114" s="709">
        <v>0</v>
      </c>
    </row>
    <row r="115" spans="1:43" x14ac:dyDescent="0.25">
      <c r="A115" s="704" t="s">
        <v>192</v>
      </c>
      <c r="B115" s="704" t="s">
        <v>756</v>
      </c>
      <c r="C115" s="704" t="s">
        <v>338</v>
      </c>
      <c r="D115" s="704" t="s">
        <v>774</v>
      </c>
      <c r="E115" s="705" t="s">
        <v>763</v>
      </c>
      <c r="F115" s="705" t="s">
        <v>762</v>
      </c>
      <c r="G115" s="705" t="s">
        <v>126</v>
      </c>
      <c r="H115" s="705" t="s">
        <v>761</v>
      </c>
      <c r="I115" s="708">
        <v>0</v>
      </c>
      <c r="J115" s="708">
        <v>0</v>
      </c>
      <c r="K115" s="708">
        <v>0</v>
      </c>
      <c r="L115" s="708">
        <v>0</v>
      </c>
      <c r="M115" s="708">
        <v>0</v>
      </c>
      <c r="N115" s="708">
        <v>0</v>
      </c>
      <c r="O115" s="708">
        <v>0</v>
      </c>
      <c r="P115" s="708">
        <v>0</v>
      </c>
      <c r="Q115" s="708">
        <v>0</v>
      </c>
      <c r="R115" s="708">
        <v>0</v>
      </c>
      <c r="S115" s="708">
        <v>0</v>
      </c>
      <c r="T115" s="708">
        <v>0</v>
      </c>
      <c r="U115" s="708">
        <v>0</v>
      </c>
      <c r="V115" s="708">
        <v>0</v>
      </c>
      <c r="W115" s="708">
        <v>0</v>
      </c>
      <c r="X115" s="708">
        <v>0</v>
      </c>
      <c r="Y115" s="708">
        <v>0</v>
      </c>
      <c r="Z115" s="708">
        <v>0</v>
      </c>
      <c r="AA115" s="708">
        <v>0</v>
      </c>
      <c r="AB115" s="708">
        <v>0</v>
      </c>
      <c r="AC115" s="708">
        <v>0</v>
      </c>
      <c r="AD115" s="708">
        <v>0</v>
      </c>
      <c r="AE115" s="708">
        <v>0</v>
      </c>
      <c r="AF115" s="708">
        <v>0</v>
      </c>
      <c r="AG115" s="708">
        <v>0</v>
      </c>
      <c r="AH115" s="708">
        <v>0</v>
      </c>
      <c r="AI115" s="708">
        <v>0</v>
      </c>
      <c r="AJ115" s="708">
        <v>0</v>
      </c>
      <c r="AK115" s="708">
        <v>0</v>
      </c>
      <c r="AL115" s="708">
        <v>0</v>
      </c>
      <c r="AM115" s="708">
        <v>0</v>
      </c>
      <c r="AN115" s="708">
        <v>0</v>
      </c>
      <c r="AO115" s="708">
        <v>0</v>
      </c>
      <c r="AP115" s="708">
        <v>0</v>
      </c>
      <c r="AQ115" s="708">
        <v>0</v>
      </c>
    </row>
    <row r="116" spans="1:43" x14ac:dyDescent="0.25">
      <c r="A116" s="706" t="s">
        <v>192</v>
      </c>
      <c r="B116" s="706" t="s">
        <v>756</v>
      </c>
      <c r="C116" s="706" t="s">
        <v>338</v>
      </c>
      <c r="D116" s="706" t="s">
        <v>774</v>
      </c>
      <c r="E116" s="707" t="s">
        <v>765</v>
      </c>
      <c r="F116" s="707" t="s">
        <v>765</v>
      </c>
      <c r="G116" s="707" t="s">
        <v>126</v>
      </c>
      <c r="H116" s="707" t="s">
        <v>761</v>
      </c>
      <c r="I116" s="709">
        <v>0</v>
      </c>
      <c r="J116" s="709">
        <v>0</v>
      </c>
      <c r="K116" s="709">
        <v>0</v>
      </c>
      <c r="L116" s="709">
        <v>0</v>
      </c>
      <c r="M116" s="709">
        <v>0</v>
      </c>
      <c r="N116" s="709">
        <v>0</v>
      </c>
      <c r="O116" s="709">
        <v>0</v>
      </c>
      <c r="P116" s="709">
        <v>0</v>
      </c>
      <c r="Q116" s="709">
        <v>0</v>
      </c>
      <c r="R116" s="709">
        <v>0</v>
      </c>
      <c r="S116" s="709">
        <v>0</v>
      </c>
      <c r="T116" s="709">
        <v>0</v>
      </c>
      <c r="U116" s="709">
        <v>0</v>
      </c>
      <c r="V116" s="709">
        <v>0</v>
      </c>
      <c r="W116" s="709">
        <v>0</v>
      </c>
      <c r="X116" s="709">
        <v>0</v>
      </c>
      <c r="Y116" s="709">
        <v>0</v>
      </c>
      <c r="Z116" s="709">
        <v>0</v>
      </c>
      <c r="AA116" s="709">
        <v>0</v>
      </c>
      <c r="AB116" s="709">
        <v>0</v>
      </c>
      <c r="AC116" s="709">
        <v>0</v>
      </c>
      <c r="AD116" s="709">
        <v>0</v>
      </c>
      <c r="AE116" s="709">
        <v>0</v>
      </c>
      <c r="AF116" s="709">
        <v>0</v>
      </c>
      <c r="AG116" s="709">
        <v>0</v>
      </c>
      <c r="AH116" s="709">
        <v>0</v>
      </c>
      <c r="AI116" s="709">
        <v>0</v>
      </c>
      <c r="AJ116" s="709">
        <v>0</v>
      </c>
      <c r="AK116" s="709">
        <v>0</v>
      </c>
      <c r="AL116" s="709">
        <v>0</v>
      </c>
      <c r="AM116" s="709">
        <v>0</v>
      </c>
      <c r="AN116" s="709">
        <v>0</v>
      </c>
      <c r="AO116" s="709">
        <v>0</v>
      </c>
      <c r="AP116" s="709">
        <v>0</v>
      </c>
      <c r="AQ116" s="709">
        <v>0</v>
      </c>
    </row>
    <row r="117" spans="1:43" x14ac:dyDescent="0.25">
      <c r="A117" s="704" t="s">
        <v>192</v>
      </c>
      <c r="B117" s="704" t="s">
        <v>756</v>
      </c>
      <c r="C117" s="704" t="s">
        <v>338</v>
      </c>
      <c r="D117" s="704" t="s">
        <v>758</v>
      </c>
      <c r="E117" s="705" t="s">
        <v>759</v>
      </c>
      <c r="F117" s="705" t="s">
        <v>760</v>
      </c>
      <c r="G117" s="705" t="s">
        <v>126</v>
      </c>
      <c r="H117" s="705" t="s">
        <v>761</v>
      </c>
      <c r="I117" s="708">
        <v>0</v>
      </c>
      <c r="J117" s="708">
        <v>0</v>
      </c>
      <c r="K117" s="708">
        <v>0</v>
      </c>
      <c r="L117" s="708">
        <v>0</v>
      </c>
      <c r="M117" s="708">
        <v>0</v>
      </c>
      <c r="N117" s="708">
        <v>0</v>
      </c>
      <c r="O117" s="708">
        <v>0</v>
      </c>
      <c r="P117" s="708">
        <v>0</v>
      </c>
      <c r="Q117" s="708">
        <v>0</v>
      </c>
      <c r="R117" s="708">
        <v>0</v>
      </c>
      <c r="S117" s="708">
        <v>0</v>
      </c>
      <c r="T117" s="708">
        <v>0</v>
      </c>
      <c r="U117" s="708">
        <v>0</v>
      </c>
      <c r="V117" s="708">
        <v>0</v>
      </c>
      <c r="W117" s="708">
        <v>0</v>
      </c>
      <c r="X117" s="708">
        <v>0</v>
      </c>
      <c r="Y117" s="708">
        <v>0</v>
      </c>
      <c r="Z117" s="708">
        <v>0</v>
      </c>
      <c r="AA117" s="708">
        <v>0</v>
      </c>
      <c r="AB117" s="708">
        <v>0</v>
      </c>
      <c r="AC117" s="708">
        <v>0</v>
      </c>
      <c r="AD117" s="708">
        <v>0</v>
      </c>
      <c r="AE117" s="708">
        <v>0</v>
      </c>
      <c r="AF117" s="708">
        <v>0</v>
      </c>
      <c r="AG117" s="708">
        <v>0</v>
      </c>
      <c r="AH117" s="708">
        <v>0</v>
      </c>
      <c r="AI117" s="708">
        <v>0</v>
      </c>
      <c r="AJ117" s="708">
        <v>0</v>
      </c>
      <c r="AK117" s="708">
        <v>0</v>
      </c>
      <c r="AL117" s="708">
        <v>0</v>
      </c>
      <c r="AM117" s="708">
        <v>0</v>
      </c>
      <c r="AN117" s="708">
        <v>0</v>
      </c>
      <c r="AO117" s="708">
        <v>0</v>
      </c>
      <c r="AP117" s="708">
        <v>0</v>
      </c>
      <c r="AQ117" s="708">
        <v>0</v>
      </c>
    </row>
    <row r="118" spans="1:43" x14ac:dyDescent="0.25">
      <c r="A118" s="706" t="s">
        <v>192</v>
      </c>
      <c r="B118" s="706" t="s">
        <v>756</v>
      </c>
      <c r="C118" s="706" t="s">
        <v>338</v>
      </c>
      <c r="D118" s="706" t="s">
        <v>758</v>
      </c>
      <c r="E118" s="707" t="s">
        <v>759</v>
      </c>
      <c r="F118" s="707" t="s">
        <v>762</v>
      </c>
      <c r="G118" s="707" t="s">
        <v>126</v>
      </c>
      <c r="H118" s="707" t="s">
        <v>761</v>
      </c>
      <c r="I118" s="709">
        <v>0</v>
      </c>
      <c r="J118" s="709">
        <v>0</v>
      </c>
      <c r="K118" s="709">
        <v>0</v>
      </c>
      <c r="L118" s="709">
        <v>0</v>
      </c>
      <c r="M118" s="709">
        <v>0</v>
      </c>
      <c r="N118" s="709">
        <v>0</v>
      </c>
      <c r="O118" s="709">
        <v>0</v>
      </c>
      <c r="P118" s="709">
        <v>0</v>
      </c>
      <c r="Q118" s="709">
        <v>0</v>
      </c>
      <c r="R118" s="709">
        <v>0</v>
      </c>
      <c r="S118" s="709">
        <v>0</v>
      </c>
      <c r="T118" s="709">
        <v>0</v>
      </c>
      <c r="U118" s="709">
        <v>0</v>
      </c>
      <c r="V118" s="709">
        <v>0</v>
      </c>
      <c r="W118" s="709">
        <v>0</v>
      </c>
      <c r="X118" s="709">
        <v>0</v>
      </c>
      <c r="Y118" s="709">
        <v>0</v>
      </c>
      <c r="Z118" s="709">
        <v>0</v>
      </c>
      <c r="AA118" s="709">
        <v>0</v>
      </c>
      <c r="AB118" s="709">
        <v>0</v>
      </c>
      <c r="AC118" s="709">
        <v>0</v>
      </c>
      <c r="AD118" s="709">
        <v>0</v>
      </c>
      <c r="AE118" s="709">
        <v>0</v>
      </c>
      <c r="AF118" s="709">
        <v>0</v>
      </c>
      <c r="AG118" s="709">
        <v>0</v>
      </c>
      <c r="AH118" s="709">
        <v>0</v>
      </c>
      <c r="AI118" s="709">
        <v>0</v>
      </c>
      <c r="AJ118" s="709">
        <v>0</v>
      </c>
      <c r="AK118" s="709">
        <v>0</v>
      </c>
      <c r="AL118" s="709">
        <v>0</v>
      </c>
      <c r="AM118" s="709">
        <v>0</v>
      </c>
      <c r="AN118" s="709">
        <v>0</v>
      </c>
      <c r="AO118" s="709">
        <v>0</v>
      </c>
      <c r="AP118" s="709">
        <v>0</v>
      </c>
      <c r="AQ118" s="709">
        <v>0</v>
      </c>
    </row>
    <row r="119" spans="1:43" x14ac:dyDescent="0.25">
      <c r="A119" s="704" t="s">
        <v>192</v>
      </c>
      <c r="B119" s="704" t="s">
        <v>756</v>
      </c>
      <c r="C119" s="704" t="s">
        <v>338</v>
      </c>
      <c r="D119" s="704" t="s">
        <v>758</v>
      </c>
      <c r="E119" s="705" t="s">
        <v>763</v>
      </c>
      <c r="F119" s="705" t="s">
        <v>764</v>
      </c>
      <c r="G119" s="705" t="s">
        <v>126</v>
      </c>
      <c r="H119" s="705" t="s">
        <v>761</v>
      </c>
      <c r="I119" s="708">
        <v>0</v>
      </c>
      <c r="J119" s="708">
        <v>0</v>
      </c>
      <c r="K119" s="708">
        <v>0</v>
      </c>
      <c r="L119" s="708">
        <v>0</v>
      </c>
      <c r="M119" s="708">
        <v>0</v>
      </c>
      <c r="N119" s="708">
        <v>0</v>
      </c>
      <c r="O119" s="708">
        <v>0</v>
      </c>
      <c r="P119" s="708">
        <v>0</v>
      </c>
      <c r="Q119" s="708">
        <v>0</v>
      </c>
      <c r="R119" s="708">
        <v>0</v>
      </c>
      <c r="S119" s="708">
        <v>0</v>
      </c>
      <c r="T119" s="708">
        <v>0</v>
      </c>
      <c r="U119" s="708">
        <v>0</v>
      </c>
      <c r="V119" s="708">
        <v>0</v>
      </c>
      <c r="W119" s="708">
        <v>0</v>
      </c>
      <c r="X119" s="708">
        <v>0</v>
      </c>
      <c r="Y119" s="708">
        <v>0</v>
      </c>
      <c r="Z119" s="708">
        <v>0</v>
      </c>
      <c r="AA119" s="708">
        <v>0</v>
      </c>
      <c r="AB119" s="708">
        <v>0</v>
      </c>
      <c r="AC119" s="708">
        <v>0</v>
      </c>
      <c r="AD119" s="708">
        <v>0</v>
      </c>
      <c r="AE119" s="708">
        <v>0</v>
      </c>
      <c r="AF119" s="708">
        <v>0</v>
      </c>
      <c r="AG119" s="708">
        <v>0</v>
      </c>
      <c r="AH119" s="708">
        <v>0</v>
      </c>
      <c r="AI119" s="708">
        <v>0</v>
      </c>
      <c r="AJ119" s="708">
        <v>0</v>
      </c>
      <c r="AK119" s="708">
        <v>0</v>
      </c>
      <c r="AL119" s="708">
        <v>0</v>
      </c>
      <c r="AM119" s="708">
        <v>0</v>
      </c>
      <c r="AN119" s="708">
        <v>0</v>
      </c>
      <c r="AO119" s="708">
        <v>0</v>
      </c>
      <c r="AP119" s="708">
        <v>0</v>
      </c>
      <c r="AQ119" s="708">
        <v>0</v>
      </c>
    </row>
    <row r="120" spans="1:43" x14ac:dyDescent="0.25">
      <c r="A120" s="706" t="s">
        <v>192</v>
      </c>
      <c r="B120" s="706" t="s">
        <v>756</v>
      </c>
      <c r="C120" s="706" t="s">
        <v>338</v>
      </c>
      <c r="D120" s="706" t="s">
        <v>758</v>
      </c>
      <c r="E120" s="707" t="s">
        <v>763</v>
      </c>
      <c r="F120" s="707" t="s">
        <v>762</v>
      </c>
      <c r="G120" s="707" t="s">
        <v>126</v>
      </c>
      <c r="H120" s="707" t="s">
        <v>761</v>
      </c>
      <c r="I120" s="709">
        <v>0</v>
      </c>
      <c r="J120" s="709">
        <v>0</v>
      </c>
      <c r="K120" s="709">
        <v>0</v>
      </c>
      <c r="L120" s="709">
        <v>0</v>
      </c>
      <c r="M120" s="709">
        <v>0</v>
      </c>
      <c r="N120" s="709">
        <v>0</v>
      </c>
      <c r="O120" s="709">
        <v>0</v>
      </c>
      <c r="P120" s="709">
        <v>0</v>
      </c>
      <c r="Q120" s="709">
        <v>0</v>
      </c>
      <c r="R120" s="709">
        <v>0</v>
      </c>
      <c r="S120" s="709">
        <v>0</v>
      </c>
      <c r="T120" s="709">
        <v>0</v>
      </c>
      <c r="U120" s="709">
        <v>0</v>
      </c>
      <c r="V120" s="709">
        <v>0</v>
      </c>
      <c r="W120" s="709">
        <v>0</v>
      </c>
      <c r="X120" s="709">
        <v>0</v>
      </c>
      <c r="Y120" s="709">
        <v>0</v>
      </c>
      <c r="Z120" s="709">
        <v>0</v>
      </c>
      <c r="AA120" s="709">
        <v>0</v>
      </c>
      <c r="AB120" s="709">
        <v>0</v>
      </c>
      <c r="AC120" s="709">
        <v>0</v>
      </c>
      <c r="AD120" s="709">
        <v>0</v>
      </c>
      <c r="AE120" s="709">
        <v>0</v>
      </c>
      <c r="AF120" s="709">
        <v>0</v>
      </c>
      <c r="AG120" s="709">
        <v>0</v>
      </c>
      <c r="AH120" s="709">
        <v>0</v>
      </c>
      <c r="AI120" s="709">
        <v>0</v>
      </c>
      <c r="AJ120" s="709">
        <v>0</v>
      </c>
      <c r="AK120" s="709">
        <v>0</v>
      </c>
      <c r="AL120" s="709">
        <v>0</v>
      </c>
      <c r="AM120" s="709">
        <v>0</v>
      </c>
      <c r="AN120" s="709">
        <v>0</v>
      </c>
      <c r="AO120" s="709">
        <v>0</v>
      </c>
      <c r="AP120" s="709">
        <v>0</v>
      </c>
      <c r="AQ120" s="709">
        <v>0</v>
      </c>
    </row>
    <row r="121" spans="1:43" x14ac:dyDescent="0.25">
      <c r="A121" s="704" t="s">
        <v>192</v>
      </c>
      <c r="B121" s="704" t="s">
        <v>756</v>
      </c>
      <c r="C121" s="704" t="s">
        <v>338</v>
      </c>
      <c r="D121" s="704" t="s">
        <v>758</v>
      </c>
      <c r="E121" s="705" t="s">
        <v>765</v>
      </c>
      <c r="F121" s="705" t="s">
        <v>765</v>
      </c>
      <c r="G121" s="705" t="s">
        <v>126</v>
      </c>
      <c r="H121" s="705" t="s">
        <v>761</v>
      </c>
      <c r="I121" s="708">
        <v>0</v>
      </c>
      <c r="J121" s="708">
        <v>0</v>
      </c>
      <c r="K121" s="708">
        <v>0</v>
      </c>
      <c r="L121" s="708">
        <v>0</v>
      </c>
      <c r="M121" s="708">
        <v>0</v>
      </c>
      <c r="N121" s="708">
        <v>0</v>
      </c>
      <c r="O121" s="708">
        <v>0</v>
      </c>
      <c r="P121" s="708">
        <v>0</v>
      </c>
      <c r="Q121" s="708">
        <v>0</v>
      </c>
      <c r="R121" s="708">
        <v>0</v>
      </c>
      <c r="S121" s="708">
        <v>0</v>
      </c>
      <c r="T121" s="708">
        <v>0</v>
      </c>
      <c r="U121" s="708">
        <v>0</v>
      </c>
      <c r="V121" s="708">
        <v>0</v>
      </c>
      <c r="W121" s="708">
        <v>0</v>
      </c>
      <c r="X121" s="708">
        <v>0</v>
      </c>
      <c r="Y121" s="708">
        <v>0</v>
      </c>
      <c r="Z121" s="708">
        <v>0</v>
      </c>
      <c r="AA121" s="708">
        <v>0</v>
      </c>
      <c r="AB121" s="708">
        <v>0</v>
      </c>
      <c r="AC121" s="708">
        <v>0</v>
      </c>
      <c r="AD121" s="708">
        <v>0</v>
      </c>
      <c r="AE121" s="708">
        <v>0</v>
      </c>
      <c r="AF121" s="708">
        <v>0</v>
      </c>
      <c r="AG121" s="708">
        <v>0</v>
      </c>
      <c r="AH121" s="708">
        <v>0</v>
      </c>
      <c r="AI121" s="708">
        <v>0</v>
      </c>
      <c r="AJ121" s="708">
        <v>0</v>
      </c>
      <c r="AK121" s="708">
        <v>0</v>
      </c>
      <c r="AL121" s="708">
        <v>0</v>
      </c>
      <c r="AM121" s="708">
        <v>0</v>
      </c>
      <c r="AN121" s="708">
        <v>0</v>
      </c>
      <c r="AO121" s="708">
        <v>0</v>
      </c>
      <c r="AP121" s="708">
        <v>0</v>
      </c>
      <c r="AQ121" s="708">
        <v>0</v>
      </c>
    </row>
    <row r="122" spans="1:43" x14ac:dyDescent="0.25">
      <c r="A122" s="706" t="s">
        <v>192</v>
      </c>
      <c r="B122" s="706" t="s">
        <v>756</v>
      </c>
      <c r="C122" s="706" t="s">
        <v>338</v>
      </c>
      <c r="D122" s="706" t="s">
        <v>766</v>
      </c>
      <c r="E122" s="707" t="s">
        <v>759</v>
      </c>
      <c r="F122" s="707" t="s">
        <v>760</v>
      </c>
      <c r="G122" s="707" t="s">
        <v>126</v>
      </c>
      <c r="H122" s="707" t="s">
        <v>761</v>
      </c>
      <c r="I122" s="709">
        <v>0</v>
      </c>
      <c r="J122" s="709">
        <v>0</v>
      </c>
      <c r="K122" s="709">
        <v>0</v>
      </c>
      <c r="L122" s="709">
        <v>0</v>
      </c>
      <c r="M122" s="709">
        <v>0</v>
      </c>
      <c r="N122" s="709">
        <v>0</v>
      </c>
      <c r="O122" s="709">
        <v>0</v>
      </c>
      <c r="P122" s="709">
        <v>0</v>
      </c>
      <c r="Q122" s="709">
        <v>0</v>
      </c>
      <c r="R122" s="709">
        <v>0</v>
      </c>
      <c r="S122" s="709">
        <v>0</v>
      </c>
      <c r="T122" s="709">
        <v>0</v>
      </c>
      <c r="U122" s="709">
        <v>0</v>
      </c>
      <c r="V122" s="709">
        <v>0</v>
      </c>
      <c r="W122" s="709">
        <v>0</v>
      </c>
      <c r="X122" s="709">
        <v>0</v>
      </c>
      <c r="Y122" s="709">
        <v>0</v>
      </c>
      <c r="Z122" s="709">
        <v>0</v>
      </c>
      <c r="AA122" s="709">
        <v>0</v>
      </c>
      <c r="AB122" s="709">
        <v>0</v>
      </c>
      <c r="AC122" s="709">
        <v>0</v>
      </c>
      <c r="AD122" s="709">
        <v>0</v>
      </c>
      <c r="AE122" s="709">
        <v>0</v>
      </c>
      <c r="AF122" s="709">
        <v>0</v>
      </c>
      <c r="AG122" s="709">
        <v>0</v>
      </c>
      <c r="AH122" s="709">
        <v>0</v>
      </c>
      <c r="AI122" s="709">
        <v>0</v>
      </c>
      <c r="AJ122" s="709">
        <v>0</v>
      </c>
      <c r="AK122" s="709">
        <v>0</v>
      </c>
      <c r="AL122" s="709">
        <v>0</v>
      </c>
      <c r="AM122" s="709">
        <v>0</v>
      </c>
      <c r="AN122" s="709">
        <v>0</v>
      </c>
      <c r="AO122" s="709">
        <v>0</v>
      </c>
      <c r="AP122" s="709">
        <v>0</v>
      </c>
      <c r="AQ122" s="709">
        <v>0</v>
      </c>
    </row>
    <row r="123" spans="1:43" x14ac:dyDescent="0.25">
      <c r="A123" s="704" t="s">
        <v>192</v>
      </c>
      <c r="B123" s="704" t="s">
        <v>756</v>
      </c>
      <c r="C123" s="704" t="s">
        <v>338</v>
      </c>
      <c r="D123" s="704" t="s">
        <v>766</v>
      </c>
      <c r="E123" s="705" t="s">
        <v>759</v>
      </c>
      <c r="F123" s="705" t="s">
        <v>762</v>
      </c>
      <c r="G123" s="705" t="s">
        <v>126</v>
      </c>
      <c r="H123" s="705" t="s">
        <v>761</v>
      </c>
      <c r="I123" s="708">
        <v>0</v>
      </c>
      <c r="J123" s="708">
        <v>0</v>
      </c>
      <c r="K123" s="708">
        <v>0</v>
      </c>
      <c r="L123" s="708">
        <v>0</v>
      </c>
      <c r="M123" s="708">
        <v>0</v>
      </c>
      <c r="N123" s="708">
        <v>0</v>
      </c>
      <c r="O123" s="708">
        <v>0</v>
      </c>
      <c r="P123" s="708">
        <v>0</v>
      </c>
      <c r="Q123" s="708">
        <v>0</v>
      </c>
      <c r="R123" s="708">
        <v>0</v>
      </c>
      <c r="S123" s="708">
        <v>0</v>
      </c>
      <c r="T123" s="708">
        <v>0</v>
      </c>
      <c r="U123" s="708">
        <v>0</v>
      </c>
      <c r="V123" s="708">
        <v>0</v>
      </c>
      <c r="W123" s="708">
        <v>0</v>
      </c>
      <c r="X123" s="708">
        <v>0</v>
      </c>
      <c r="Y123" s="708">
        <v>0</v>
      </c>
      <c r="Z123" s="708">
        <v>0</v>
      </c>
      <c r="AA123" s="708">
        <v>0</v>
      </c>
      <c r="AB123" s="708">
        <v>0</v>
      </c>
      <c r="AC123" s="708">
        <v>0</v>
      </c>
      <c r="AD123" s="708">
        <v>0</v>
      </c>
      <c r="AE123" s="708">
        <v>0</v>
      </c>
      <c r="AF123" s="708">
        <v>0</v>
      </c>
      <c r="AG123" s="708">
        <v>0</v>
      </c>
      <c r="AH123" s="708">
        <v>0</v>
      </c>
      <c r="AI123" s="708">
        <v>0</v>
      </c>
      <c r="AJ123" s="708">
        <v>0</v>
      </c>
      <c r="AK123" s="708">
        <v>0</v>
      </c>
      <c r="AL123" s="708">
        <v>0</v>
      </c>
      <c r="AM123" s="708">
        <v>0</v>
      </c>
      <c r="AN123" s="708">
        <v>0</v>
      </c>
      <c r="AO123" s="708">
        <v>0</v>
      </c>
      <c r="AP123" s="708">
        <v>0</v>
      </c>
      <c r="AQ123" s="708">
        <v>0</v>
      </c>
    </row>
    <row r="124" spans="1:43" x14ac:dyDescent="0.25">
      <c r="A124" s="706" t="s">
        <v>192</v>
      </c>
      <c r="B124" s="706" t="s">
        <v>756</v>
      </c>
      <c r="C124" s="706" t="s">
        <v>338</v>
      </c>
      <c r="D124" s="706" t="s">
        <v>766</v>
      </c>
      <c r="E124" s="707" t="s">
        <v>763</v>
      </c>
      <c r="F124" s="707" t="s">
        <v>764</v>
      </c>
      <c r="G124" s="707" t="s">
        <v>126</v>
      </c>
      <c r="H124" s="707" t="s">
        <v>761</v>
      </c>
      <c r="I124" s="709">
        <v>0</v>
      </c>
      <c r="J124" s="709">
        <v>0</v>
      </c>
      <c r="K124" s="709">
        <v>0</v>
      </c>
      <c r="L124" s="709">
        <v>0</v>
      </c>
      <c r="M124" s="709">
        <v>0</v>
      </c>
      <c r="N124" s="709">
        <v>0</v>
      </c>
      <c r="O124" s="709">
        <v>0</v>
      </c>
      <c r="P124" s="709">
        <v>0</v>
      </c>
      <c r="Q124" s="709">
        <v>0</v>
      </c>
      <c r="R124" s="709">
        <v>0</v>
      </c>
      <c r="S124" s="709">
        <v>0</v>
      </c>
      <c r="T124" s="709">
        <v>0</v>
      </c>
      <c r="U124" s="709">
        <v>0</v>
      </c>
      <c r="V124" s="709">
        <v>0</v>
      </c>
      <c r="W124" s="709">
        <v>0</v>
      </c>
      <c r="X124" s="709">
        <v>0</v>
      </c>
      <c r="Y124" s="709">
        <v>0</v>
      </c>
      <c r="Z124" s="709">
        <v>0</v>
      </c>
      <c r="AA124" s="709">
        <v>0</v>
      </c>
      <c r="AB124" s="709">
        <v>0</v>
      </c>
      <c r="AC124" s="709">
        <v>0</v>
      </c>
      <c r="AD124" s="709">
        <v>0</v>
      </c>
      <c r="AE124" s="709">
        <v>0</v>
      </c>
      <c r="AF124" s="709">
        <v>0</v>
      </c>
      <c r="AG124" s="709">
        <v>0</v>
      </c>
      <c r="AH124" s="709">
        <v>0</v>
      </c>
      <c r="AI124" s="709">
        <v>0</v>
      </c>
      <c r="AJ124" s="709">
        <v>0</v>
      </c>
      <c r="AK124" s="709">
        <v>0</v>
      </c>
      <c r="AL124" s="709">
        <v>0</v>
      </c>
      <c r="AM124" s="709">
        <v>0</v>
      </c>
      <c r="AN124" s="709">
        <v>0</v>
      </c>
      <c r="AO124" s="709">
        <v>0</v>
      </c>
      <c r="AP124" s="709">
        <v>0</v>
      </c>
      <c r="AQ124" s="709">
        <v>0</v>
      </c>
    </row>
    <row r="125" spans="1:43" x14ac:dyDescent="0.25">
      <c r="A125" s="704" t="s">
        <v>192</v>
      </c>
      <c r="B125" s="704" t="s">
        <v>756</v>
      </c>
      <c r="C125" s="704" t="s">
        <v>338</v>
      </c>
      <c r="D125" s="704" t="s">
        <v>766</v>
      </c>
      <c r="E125" s="705" t="s">
        <v>763</v>
      </c>
      <c r="F125" s="705" t="s">
        <v>762</v>
      </c>
      <c r="G125" s="705" t="s">
        <v>126</v>
      </c>
      <c r="H125" s="705" t="s">
        <v>761</v>
      </c>
      <c r="I125" s="708">
        <v>0</v>
      </c>
      <c r="J125" s="708">
        <v>0</v>
      </c>
      <c r="K125" s="708">
        <v>0</v>
      </c>
      <c r="L125" s="708">
        <v>0</v>
      </c>
      <c r="M125" s="708">
        <v>0</v>
      </c>
      <c r="N125" s="708">
        <v>0</v>
      </c>
      <c r="O125" s="708">
        <v>0</v>
      </c>
      <c r="P125" s="708">
        <v>0</v>
      </c>
      <c r="Q125" s="708">
        <v>0</v>
      </c>
      <c r="R125" s="708">
        <v>0</v>
      </c>
      <c r="S125" s="708">
        <v>0</v>
      </c>
      <c r="T125" s="708">
        <v>0</v>
      </c>
      <c r="U125" s="708">
        <v>0</v>
      </c>
      <c r="V125" s="708">
        <v>0</v>
      </c>
      <c r="W125" s="708">
        <v>0</v>
      </c>
      <c r="X125" s="708">
        <v>0</v>
      </c>
      <c r="Y125" s="708">
        <v>0</v>
      </c>
      <c r="Z125" s="708">
        <v>0</v>
      </c>
      <c r="AA125" s="708">
        <v>0</v>
      </c>
      <c r="AB125" s="708">
        <v>0</v>
      </c>
      <c r="AC125" s="708">
        <v>0</v>
      </c>
      <c r="AD125" s="708">
        <v>0</v>
      </c>
      <c r="AE125" s="708">
        <v>0</v>
      </c>
      <c r="AF125" s="708">
        <v>0</v>
      </c>
      <c r="AG125" s="708">
        <v>0</v>
      </c>
      <c r="AH125" s="708">
        <v>0</v>
      </c>
      <c r="AI125" s="708">
        <v>0</v>
      </c>
      <c r="AJ125" s="708">
        <v>0</v>
      </c>
      <c r="AK125" s="708">
        <v>0</v>
      </c>
      <c r="AL125" s="708">
        <v>0</v>
      </c>
      <c r="AM125" s="708">
        <v>0</v>
      </c>
      <c r="AN125" s="708">
        <v>0</v>
      </c>
      <c r="AO125" s="708">
        <v>0</v>
      </c>
      <c r="AP125" s="708">
        <v>0</v>
      </c>
      <c r="AQ125" s="708">
        <v>0</v>
      </c>
    </row>
    <row r="126" spans="1:43" x14ac:dyDescent="0.25">
      <c r="A126" s="706" t="s">
        <v>192</v>
      </c>
      <c r="B126" s="706" t="s">
        <v>756</v>
      </c>
      <c r="C126" s="706" t="s">
        <v>338</v>
      </c>
      <c r="D126" s="706" t="s">
        <v>766</v>
      </c>
      <c r="E126" s="707" t="s">
        <v>765</v>
      </c>
      <c r="F126" s="707" t="s">
        <v>765</v>
      </c>
      <c r="G126" s="707" t="s">
        <v>126</v>
      </c>
      <c r="H126" s="707" t="s">
        <v>761</v>
      </c>
      <c r="I126" s="709">
        <v>0</v>
      </c>
      <c r="J126" s="709">
        <v>0</v>
      </c>
      <c r="K126" s="709">
        <v>0</v>
      </c>
      <c r="L126" s="709">
        <v>0</v>
      </c>
      <c r="M126" s="709">
        <v>0</v>
      </c>
      <c r="N126" s="709">
        <v>0</v>
      </c>
      <c r="O126" s="709">
        <v>0</v>
      </c>
      <c r="P126" s="709">
        <v>0</v>
      </c>
      <c r="Q126" s="709">
        <v>0</v>
      </c>
      <c r="R126" s="709">
        <v>0</v>
      </c>
      <c r="S126" s="709">
        <v>0</v>
      </c>
      <c r="T126" s="709">
        <v>0</v>
      </c>
      <c r="U126" s="709">
        <v>0</v>
      </c>
      <c r="V126" s="709">
        <v>0</v>
      </c>
      <c r="W126" s="709">
        <v>0</v>
      </c>
      <c r="X126" s="709">
        <v>0</v>
      </c>
      <c r="Y126" s="709">
        <v>0</v>
      </c>
      <c r="Z126" s="709">
        <v>0</v>
      </c>
      <c r="AA126" s="709">
        <v>0</v>
      </c>
      <c r="AB126" s="709">
        <v>0</v>
      </c>
      <c r="AC126" s="709">
        <v>0</v>
      </c>
      <c r="AD126" s="709">
        <v>0</v>
      </c>
      <c r="AE126" s="709">
        <v>0</v>
      </c>
      <c r="AF126" s="709">
        <v>0</v>
      </c>
      <c r="AG126" s="709">
        <v>0</v>
      </c>
      <c r="AH126" s="709">
        <v>0</v>
      </c>
      <c r="AI126" s="709">
        <v>0</v>
      </c>
      <c r="AJ126" s="709">
        <v>0</v>
      </c>
      <c r="AK126" s="709">
        <v>0</v>
      </c>
      <c r="AL126" s="709">
        <v>0</v>
      </c>
      <c r="AM126" s="709">
        <v>0</v>
      </c>
      <c r="AN126" s="709">
        <v>0</v>
      </c>
      <c r="AO126" s="709">
        <v>0</v>
      </c>
      <c r="AP126" s="709">
        <v>0</v>
      </c>
      <c r="AQ126" s="709">
        <v>0</v>
      </c>
    </row>
    <row r="127" spans="1:43" x14ac:dyDescent="0.25">
      <c r="A127" s="704" t="s">
        <v>192</v>
      </c>
      <c r="B127" s="704" t="s">
        <v>756</v>
      </c>
      <c r="C127" s="704" t="s">
        <v>338</v>
      </c>
      <c r="D127" s="704" t="s">
        <v>339</v>
      </c>
      <c r="E127" s="705" t="s">
        <v>759</v>
      </c>
      <c r="F127" s="705" t="s">
        <v>760</v>
      </c>
      <c r="G127" s="705" t="s">
        <v>126</v>
      </c>
      <c r="H127" s="705" t="s">
        <v>761</v>
      </c>
      <c r="I127" s="708">
        <v>0</v>
      </c>
      <c r="J127" s="708">
        <v>0</v>
      </c>
      <c r="K127" s="708">
        <v>0</v>
      </c>
      <c r="L127" s="708">
        <v>0</v>
      </c>
      <c r="M127" s="708">
        <v>0</v>
      </c>
      <c r="N127" s="708">
        <v>0</v>
      </c>
      <c r="O127" s="708">
        <v>0</v>
      </c>
      <c r="P127" s="708">
        <v>0</v>
      </c>
      <c r="Q127" s="708">
        <v>0</v>
      </c>
      <c r="R127" s="708">
        <v>0</v>
      </c>
      <c r="S127" s="708">
        <v>0</v>
      </c>
      <c r="T127" s="708">
        <v>0</v>
      </c>
      <c r="U127" s="708">
        <v>0</v>
      </c>
      <c r="V127" s="708">
        <v>0</v>
      </c>
      <c r="W127" s="708">
        <v>0</v>
      </c>
      <c r="X127" s="708">
        <v>0</v>
      </c>
      <c r="Y127" s="708">
        <v>0</v>
      </c>
      <c r="Z127" s="708">
        <v>0</v>
      </c>
      <c r="AA127" s="708">
        <v>0</v>
      </c>
      <c r="AB127" s="708">
        <v>0</v>
      </c>
      <c r="AC127" s="708">
        <v>0</v>
      </c>
      <c r="AD127" s="708">
        <v>0</v>
      </c>
      <c r="AE127" s="708">
        <v>0</v>
      </c>
      <c r="AF127" s="708">
        <v>0</v>
      </c>
      <c r="AG127" s="708">
        <v>0</v>
      </c>
      <c r="AH127" s="708">
        <v>0</v>
      </c>
      <c r="AI127" s="708">
        <v>0</v>
      </c>
      <c r="AJ127" s="708">
        <v>0</v>
      </c>
      <c r="AK127" s="708">
        <v>0</v>
      </c>
      <c r="AL127" s="708">
        <v>0</v>
      </c>
      <c r="AM127" s="708">
        <v>0</v>
      </c>
      <c r="AN127" s="708">
        <v>0</v>
      </c>
      <c r="AO127" s="708">
        <v>0</v>
      </c>
      <c r="AP127" s="708">
        <v>0</v>
      </c>
      <c r="AQ127" s="708">
        <v>0</v>
      </c>
    </row>
    <row r="128" spans="1:43" x14ac:dyDescent="0.25">
      <c r="A128" s="706" t="s">
        <v>192</v>
      </c>
      <c r="B128" s="706" t="s">
        <v>756</v>
      </c>
      <c r="C128" s="706" t="s">
        <v>338</v>
      </c>
      <c r="D128" s="706" t="s">
        <v>339</v>
      </c>
      <c r="E128" s="707" t="s">
        <v>759</v>
      </c>
      <c r="F128" s="707" t="s">
        <v>762</v>
      </c>
      <c r="G128" s="707" t="s">
        <v>126</v>
      </c>
      <c r="H128" s="707" t="s">
        <v>761</v>
      </c>
      <c r="I128" s="709">
        <v>0</v>
      </c>
      <c r="J128" s="709">
        <v>0</v>
      </c>
      <c r="K128" s="709">
        <v>0</v>
      </c>
      <c r="L128" s="709">
        <v>0</v>
      </c>
      <c r="M128" s="709">
        <v>0</v>
      </c>
      <c r="N128" s="709">
        <v>0</v>
      </c>
      <c r="O128" s="709">
        <v>0</v>
      </c>
      <c r="P128" s="709">
        <v>0</v>
      </c>
      <c r="Q128" s="709">
        <v>0</v>
      </c>
      <c r="R128" s="709">
        <v>0</v>
      </c>
      <c r="S128" s="709">
        <v>0</v>
      </c>
      <c r="T128" s="709">
        <v>0</v>
      </c>
      <c r="U128" s="709">
        <v>0</v>
      </c>
      <c r="V128" s="709">
        <v>0</v>
      </c>
      <c r="W128" s="709">
        <v>0</v>
      </c>
      <c r="X128" s="709">
        <v>0</v>
      </c>
      <c r="Y128" s="709">
        <v>0</v>
      </c>
      <c r="Z128" s="709">
        <v>0</v>
      </c>
      <c r="AA128" s="709">
        <v>0</v>
      </c>
      <c r="AB128" s="709">
        <v>0</v>
      </c>
      <c r="AC128" s="709">
        <v>0</v>
      </c>
      <c r="AD128" s="709">
        <v>0</v>
      </c>
      <c r="AE128" s="709">
        <v>0</v>
      </c>
      <c r="AF128" s="709">
        <v>0</v>
      </c>
      <c r="AG128" s="709">
        <v>0</v>
      </c>
      <c r="AH128" s="709">
        <v>0</v>
      </c>
      <c r="AI128" s="709">
        <v>0</v>
      </c>
      <c r="AJ128" s="709">
        <v>0</v>
      </c>
      <c r="AK128" s="709">
        <v>0</v>
      </c>
      <c r="AL128" s="709">
        <v>0</v>
      </c>
      <c r="AM128" s="709">
        <v>0</v>
      </c>
      <c r="AN128" s="709">
        <v>0</v>
      </c>
      <c r="AO128" s="709">
        <v>0</v>
      </c>
      <c r="AP128" s="709">
        <v>0</v>
      </c>
      <c r="AQ128" s="709">
        <v>0</v>
      </c>
    </row>
    <row r="129" spans="1:43" x14ac:dyDescent="0.25">
      <c r="A129" s="704" t="s">
        <v>192</v>
      </c>
      <c r="B129" s="704" t="s">
        <v>756</v>
      </c>
      <c r="C129" s="704" t="s">
        <v>338</v>
      </c>
      <c r="D129" s="704" t="s">
        <v>339</v>
      </c>
      <c r="E129" s="705" t="s">
        <v>763</v>
      </c>
      <c r="F129" s="705" t="s">
        <v>764</v>
      </c>
      <c r="G129" s="705" t="s">
        <v>126</v>
      </c>
      <c r="H129" s="705" t="s">
        <v>761</v>
      </c>
      <c r="I129" s="708">
        <v>0</v>
      </c>
      <c r="J129" s="708">
        <v>0</v>
      </c>
      <c r="K129" s="708">
        <v>0</v>
      </c>
      <c r="L129" s="708">
        <v>0</v>
      </c>
      <c r="M129" s="708">
        <v>0</v>
      </c>
      <c r="N129" s="708">
        <v>0</v>
      </c>
      <c r="O129" s="708">
        <v>0</v>
      </c>
      <c r="P129" s="708">
        <v>0</v>
      </c>
      <c r="Q129" s="708">
        <v>0</v>
      </c>
      <c r="R129" s="708">
        <v>0</v>
      </c>
      <c r="S129" s="708">
        <v>0</v>
      </c>
      <c r="T129" s="708">
        <v>0</v>
      </c>
      <c r="U129" s="708">
        <v>0</v>
      </c>
      <c r="V129" s="708">
        <v>0</v>
      </c>
      <c r="W129" s="708">
        <v>0</v>
      </c>
      <c r="X129" s="708">
        <v>0</v>
      </c>
      <c r="Y129" s="708">
        <v>0</v>
      </c>
      <c r="Z129" s="708">
        <v>0</v>
      </c>
      <c r="AA129" s="708">
        <v>0</v>
      </c>
      <c r="AB129" s="708">
        <v>0</v>
      </c>
      <c r="AC129" s="708">
        <v>0</v>
      </c>
      <c r="AD129" s="708">
        <v>0</v>
      </c>
      <c r="AE129" s="708">
        <v>0</v>
      </c>
      <c r="AF129" s="708">
        <v>0</v>
      </c>
      <c r="AG129" s="708">
        <v>0</v>
      </c>
      <c r="AH129" s="708">
        <v>0</v>
      </c>
      <c r="AI129" s="708">
        <v>0</v>
      </c>
      <c r="AJ129" s="708">
        <v>0</v>
      </c>
      <c r="AK129" s="708">
        <v>0</v>
      </c>
      <c r="AL129" s="708">
        <v>0</v>
      </c>
      <c r="AM129" s="708">
        <v>0</v>
      </c>
      <c r="AN129" s="708">
        <v>0</v>
      </c>
      <c r="AO129" s="708">
        <v>0</v>
      </c>
      <c r="AP129" s="708">
        <v>0</v>
      </c>
      <c r="AQ129" s="708">
        <v>0</v>
      </c>
    </row>
    <row r="130" spans="1:43" x14ac:dyDescent="0.25">
      <c r="A130" s="706" t="s">
        <v>192</v>
      </c>
      <c r="B130" s="706" t="s">
        <v>756</v>
      </c>
      <c r="C130" s="706" t="s">
        <v>338</v>
      </c>
      <c r="D130" s="706" t="s">
        <v>339</v>
      </c>
      <c r="E130" s="707" t="s">
        <v>763</v>
      </c>
      <c r="F130" s="707" t="s">
        <v>762</v>
      </c>
      <c r="G130" s="707" t="s">
        <v>126</v>
      </c>
      <c r="H130" s="707" t="s">
        <v>761</v>
      </c>
      <c r="I130" s="709">
        <v>0</v>
      </c>
      <c r="J130" s="709">
        <v>0</v>
      </c>
      <c r="K130" s="709">
        <v>0</v>
      </c>
      <c r="L130" s="709">
        <v>0</v>
      </c>
      <c r="M130" s="709">
        <v>0</v>
      </c>
      <c r="N130" s="709">
        <v>0</v>
      </c>
      <c r="O130" s="709">
        <v>0</v>
      </c>
      <c r="P130" s="709">
        <v>0</v>
      </c>
      <c r="Q130" s="709">
        <v>0</v>
      </c>
      <c r="R130" s="709">
        <v>0</v>
      </c>
      <c r="S130" s="709">
        <v>0</v>
      </c>
      <c r="T130" s="709">
        <v>0</v>
      </c>
      <c r="U130" s="709">
        <v>0</v>
      </c>
      <c r="V130" s="709">
        <v>0</v>
      </c>
      <c r="W130" s="709">
        <v>0</v>
      </c>
      <c r="X130" s="709">
        <v>0</v>
      </c>
      <c r="Y130" s="709">
        <v>0</v>
      </c>
      <c r="Z130" s="709">
        <v>0</v>
      </c>
      <c r="AA130" s="709">
        <v>0</v>
      </c>
      <c r="AB130" s="709">
        <v>0</v>
      </c>
      <c r="AC130" s="709">
        <v>0</v>
      </c>
      <c r="AD130" s="709">
        <v>0</v>
      </c>
      <c r="AE130" s="709">
        <v>0</v>
      </c>
      <c r="AF130" s="709">
        <v>0</v>
      </c>
      <c r="AG130" s="709">
        <v>0</v>
      </c>
      <c r="AH130" s="709">
        <v>0</v>
      </c>
      <c r="AI130" s="709">
        <v>0</v>
      </c>
      <c r="AJ130" s="709">
        <v>0</v>
      </c>
      <c r="AK130" s="709">
        <v>0</v>
      </c>
      <c r="AL130" s="709">
        <v>0</v>
      </c>
      <c r="AM130" s="709">
        <v>0</v>
      </c>
      <c r="AN130" s="709">
        <v>0</v>
      </c>
      <c r="AO130" s="709">
        <v>0</v>
      </c>
      <c r="AP130" s="709">
        <v>0</v>
      </c>
      <c r="AQ130" s="709">
        <v>0</v>
      </c>
    </row>
    <row r="131" spans="1:43" x14ac:dyDescent="0.25">
      <c r="A131" s="704" t="s">
        <v>192</v>
      </c>
      <c r="B131" s="704" t="s">
        <v>756</v>
      </c>
      <c r="C131" s="704" t="s">
        <v>338</v>
      </c>
      <c r="D131" s="704" t="s">
        <v>339</v>
      </c>
      <c r="E131" s="705" t="s">
        <v>765</v>
      </c>
      <c r="F131" s="705" t="s">
        <v>765</v>
      </c>
      <c r="G131" s="705" t="s">
        <v>126</v>
      </c>
      <c r="H131" s="705" t="s">
        <v>761</v>
      </c>
      <c r="I131" s="708">
        <v>0</v>
      </c>
      <c r="J131" s="708">
        <v>0</v>
      </c>
      <c r="K131" s="708">
        <v>0</v>
      </c>
      <c r="L131" s="708">
        <v>0</v>
      </c>
      <c r="M131" s="708">
        <v>0</v>
      </c>
      <c r="N131" s="708">
        <v>0</v>
      </c>
      <c r="O131" s="708">
        <v>0</v>
      </c>
      <c r="P131" s="708">
        <v>0</v>
      </c>
      <c r="Q131" s="708">
        <v>0</v>
      </c>
      <c r="R131" s="708">
        <v>0</v>
      </c>
      <c r="S131" s="708">
        <v>0</v>
      </c>
      <c r="T131" s="708">
        <v>0</v>
      </c>
      <c r="U131" s="708">
        <v>0</v>
      </c>
      <c r="V131" s="708">
        <v>0</v>
      </c>
      <c r="W131" s="708">
        <v>0</v>
      </c>
      <c r="X131" s="708">
        <v>0</v>
      </c>
      <c r="Y131" s="708">
        <v>0</v>
      </c>
      <c r="Z131" s="708">
        <v>0</v>
      </c>
      <c r="AA131" s="708">
        <v>0</v>
      </c>
      <c r="AB131" s="708">
        <v>0</v>
      </c>
      <c r="AC131" s="708">
        <v>0</v>
      </c>
      <c r="AD131" s="708">
        <v>0</v>
      </c>
      <c r="AE131" s="708">
        <v>0</v>
      </c>
      <c r="AF131" s="708">
        <v>0</v>
      </c>
      <c r="AG131" s="708">
        <v>0</v>
      </c>
      <c r="AH131" s="708">
        <v>0</v>
      </c>
      <c r="AI131" s="708">
        <v>0</v>
      </c>
      <c r="AJ131" s="708">
        <v>0</v>
      </c>
      <c r="AK131" s="708">
        <v>0</v>
      </c>
      <c r="AL131" s="708">
        <v>0</v>
      </c>
      <c r="AM131" s="708">
        <v>0</v>
      </c>
      <c r="AN131" s="708">
        <v>0</v>
      </c>
      <c r="AO131" s="708">
        <v>0</v>
      </c>
      <c r="AP131" s="708">
        <v>0</v>
      </c>
      <c r="AQ131" s="708">
        <v>0</v>
      </c>
    </row>
    <row r="132" spans="1:43" x14ac:dyDescent="0.25">
      <c r="A132" s="706" t="s">
        <v>192</v>
      </c>
      <c r="B132" s="706" t="s">
        <v>756</v>
      </c>
      <c r="C132" s="706" t="s">
        <v>338</v>
      </c>
      <c r="D132" s="706" t="s">
        <v>340</v>
      </c>
      <c r="E132" s="707" t="s">
        <v>759</v>
      </c>
      <c r="F132" s="707" t="s">
        <v>760</v>
      </c>
      <c r="G132" s="707" t="s">
        <v>126</v>
      </c>
      <c r="H132" s="707" t="s">
        <v>761</v>
      </c>
      <c r="I132" s="709">
        <v>0</v>
      </c>
      <c r="J132" s="709">
        <v>0</v>
      </c>
      <c r="K132" s="709">
        <v>0</v>
      </c>
      <c r="L132" s="709">
        <v>0</v>
      </c>
      <c r="M132" s="709">
        <v>0</v>
      </c>
      <c r="N132" s="709">
        <v>0</v>
      </c>
      <c r="O132" s="709">
        <v>0</v>
      </c>
      <c r="P132" s="709">
        <v>0</v>
      </c>
      <c r="Q132" s="709">
        <v>0</v>
      </c>
      <c r="R132" s="709">
        <v>0</v>
      </c>
      <c r="S132" s="709">
        <v>0</v>
      </c>
      <c r="T132" s="709">
        <v>0</v>
      </c>
      <c r="U132" s="709">
        <v>0</v>
      </c>
      <c r="V132" s="709">
        <v>0</v>
      </c>
      <c r="W132" s="709">
        <v>0</v>
      </c>
      <c r="X132" s="709">
        <v>0</v>
      </c>
      <c r="Y132" s="709">
        <v>0</v>
      </c>
      <c r="Z132" s="709">
        <v>0</v>
      </c>
      <c r="AA132" s="709">
        <v>0</v>
      </c>
      <c r="AB132" s="709">
        <v>0</v>
      </c>
      <c r="AC132" s="709">
        <v>0</v>
      </c>
      <c r="AD132" s="709">
        <v>0</v>
      </c>
      <c r="AE132" s="709">
        <v>0</v>
      </c>
      <c r="AF132" s="709">
        <v>0</v>
      </c>
      <c r="AG132" s="709">
        <v>0</v>
      </c>
      <c r="AH132" s="709">
        <v>0</v>
      </c>
      <c r="AI132" s="709">
        <v>0</v>
      </c>
      <c r="AJ132" s="709">
        <v>0</v>
      </c>
      <c r="AK132" s="709">
        <v>0</v>
      </c>
      <c r="AL132" s="709">
        <v>0</v>
      </c>
      <c r="AM132" s="709">
        <v>0</v>
      </c>
      <c r="AN132" s="709">
        <v>0</v>
      </c>
      <c r="AO132" s="709">
        <v>0</v>
      </c>
      <c r="AP132" s="709">
        <v>0</v>
      </c>
      <c r="AQ132" s="709">
        <v>0</v>
      </c>
    </row>
    <row r="133" spans="1:43" x14ac:dyDescent="0.25">
      <c r="A133" s="704" t="s">
        <v>192</v>
      </c>
      <c r="B133" s="704" t="s">
        <v>756</v>
      </c>
      <c r="C133" s="704" t="s">
        <v>338</v>
      </c>
      <c r="D133" s="704" t="s">
        <v>340</v>
      </c>
      <c r="E133" s="705" t="s">
        <v>759</v>
      </c>
      <c r="F133" s="705" t="s">
        <v>762</v>
      </c>
      <c r="G133" s="705" t="s">
        <v>126</v>
      </c>
      <c r="H133" s="705" t="s">
        <v>761</v>
      </c>
      <c r="I133" s="708">
        <v>0</v>
      </c>
      <c r="J133" s="708">
        <v>0</v>
      </c>
      <c r="K133" s="708">
        <v>0</v>
      </c>
      <c r="L133" s="708">
        <v>0</v>
      </c>
      <c r="M133" s="708">
        <v>0</v>
      </c>
      <c r="N133" s="708">
        <v>0</v>
      </c>
      <c r="O133" s="708">
        <v>0</v>
      </c>
      <c r="P133" s="708">
        <v>0</v>
      </c>
      <c r="Q133" s="708">
        <v>0</v>
      </c>
      <c r="R133" s="708">
        <v>0</v>
      </c>
      <c r="S133" s="708">
        <v>0</v>
      </c>
      <c r="T133" s="708">
        <v>0</v>
      </c>
      <c r="U133" s="708">
        <v>0</v>
      </c>
      <c r="V133" s="708">
        <v>0</v>
      </c>
      <c r="W133" s="708">
        <v>0</v>
      </c>
      <c r="X133" s="708">
        <v>0</v>
      </c>
      <c r="Y133" s="708">
        <v>0</v>
      </c>
      <c r="Z133" s="708">
        <v>0</v>
      </c>
      <c r="AA133" s="708">
        <v>0</v>
      </c>
      <c r="AB133" s="708">
        <v>0</v>
      </c>
      <c r="AC133" s="708">
        <v>0</v>
      </c>
      <c r="AD133" s="708">
        <v>0</v>
      </c>
      <c r="AE133" s="708">
        <v>0</v>
      </c>
      <c r="AF133" s="708">
        <v>0</v>
      </c>
      <c r="AG133" s="708">
        <v>0</v>
      </c>
      <c r="AH133" s="708">
        <v>0</v>
      </c>
      <c r="AI133" s="708">
        <v>0</v>
      </c>
      <c r="AJ133" s="708">
        <v>0</v>
      </c>
      <c r="AK133" s="708">
        <v>0</v>
      </c>
      <c r="AL133" s="708">
        <v>0</v>
      </c>
      <c r="AM133" s="708">
        <v>0</v>
      </c>
      <c r="AN133" s="708">
        <v>0</v>
      </c>
      <c r="AO133" s="708">
        <v>0</v>
      </c>
      <c r="AP133" s="708">
        <v>0</v>
      </c>
      <c r="AQ133" s="708">
        <v>0</v>
      </c>
    </row>
    <row r="134" spans="1:43" x14ac:dyDescent="0.25">
      <c r="A134" s="706" t="s">
        <v>192</v>
      </c>
      <c r="B134" s="706" t="s">
        <v>756</v>
      </c>
      <c r="C134" s="706" t="s">
        <v>338</v>
      </c>
      <c r="D134" s="706" t="s">
        <v>340</v>
      </c>
      <c r="E134" s="707" t="s">
        <v>763</v>
      </c>
      <c r="F134" s="707" t="s">
        <v>764</v>
      </c>
      <c r="G134" s="707" t="s">
        <v>126</v>
      </c>
      <c r="H134" s="707" t="s">
        <v>761</v>
      </c>
      <c r="I134" s="709">
        <v>0</v>
      </c>
      <c r="J134" s="709">
        <v>0</v>
      </c>
      <c r="K134" s="709">
        <v>0</v>
      </c>
      <c r="L134" s="709">
        <v>0</v>
      </c>
      <c r="M134" s="709">
        <v>0</v>
      </c>
      <c r="N134" s="709">
        <v>0</v>
      </c>
      <c r="O134" s="709">
        <v>0</v>
      </c>
      <c r="P134" s="709">
        <v>0</v>
      </c>
      <c r="Q134" s="709">
        <v>0</v>
      </c>
      <c r="R134" s="709">
        <v>0</v>
      </c>
      <c r="S134" s="709">
        <v>0</v>
      </c>
      <c r="T134" s="709">
        <v>0</v>
      </c>
      <c r="U134" s="709">
        <v>0</v>
      </c>
      <c r="V134" s="709">
        <v>0</v>
      </c>
      <c r="W134" s="709">
        <v>0</v>
      </c>
      <c r="X134" s="709">
        <v>0</v>
      </c>
      <c r="Y134" s="709">
        <v>0</v>
      </c>
      <c r="Z134" s="709">
        <v>0</v>
      </c>
      <c r="AA134" s="709">
        <v>0</v>
      </c>
      <c r="AB134" s="709">
        <v>0</v>
      </c>
      <c r="AC134" s="709">
        <v>0</v>
      </c>
      <c r="AD134" s="709">
        <v>0</v>
      </c>
      <c r="AE134" s="709">
        <v>0</v>
      </c>
      <c r="AF134" s="709">
        <v>0</v>
      </c>
      <c r="AG134" s="709">
        <v>0</v>
      </c>
      <c r="AH134" s="709">
        <v>0</v>
      </c>
      <c r="AI134" s="709">
        <v>0</v>
      </c>
      <c r="AJ134" s="709">
        <v>0</v>
      </c>
      <c r="AK134" s="709">
        <v>0</v>
      </c>
      <c r="AL134" s="709">
        <v>0</v>
      </c>
      <c r="AM134" s="709">
        <v>0</v>
      </c>
      <c r="AN134" s="709">
        <v>0</v>
      </c>
      <c r="AO134" s="709">
        <v>0</v>
      </c>
      <c r="AP134" s="709">
        <v>0</v>
      </c>
      <c r="AQ134" s="709">
        <v>0</v>
      </c>
    </row>
    <row r="135" spans="1:43" x14ac:dyDescent="0.25">
      <c r="A135" s="704" t="s">
        <v>192</v>
      </c>
      <c r="B135" s="704" t="s">
        <v>756</v>
      </c>
      <c r="C135" s="704" t="s">
        <v>338</v>
      </c>
      <c r="D135" s="704" t="s">
        <v>340</v>
      </c>
      <c r="E135" s="705" t="s">
        <v>763</v>
      </c>
      <c r="F135" s="705" t="s">
        <v>762</v>
      </c>
      <c r="G135" s="705" t="s">
        <v>126</v>
      </c>
      <c r="H135" s="705" t="s">
        <v>761</v>
      </c>
      <c r="I135" s="708">
        <v>0</v>
      </c>
      <c r="J135" s="708">
        <v>0</v>
      </c>
      <c r="K135" s="708">
        <v>0</v>
      </c>
      <c r="L135" s="708">
        <v>0</v>
      </c>
      <c r="M135" s="708">
        <v>0</v>
      </c>
      <c r="N135" s="708">
        <v>0</v>
      </c>
      <c r="O135" s="708">
        <v>0</v>
      </c>
      <c r="P135" s="708">
        <v>0</v>
      </c>
      <c r="Q135" s="708">
        <v>0</v>
      </c>
      <c r="R135" s="708">
        <v>0</v>
      </c>
      <c r="S135" s="708">
        <v>0</v>
      </c>
      <c r="T135" s="708">
        <v>0</v>
      </c>
      <c r="U135" s="708">
        <v>0</v>
      </c>
      <c r="V135" s="708">
        <v>0</v>
      </c>
      <c r="W135" s="708">
        <v>0</v>
      </c>
      <c r="X135" s="708">
        <v>0</v>
      </c>
      <c r="Y135" s="708">
        <v>0</v>
      </c>
      <c r="Z135" s="708">
        <v>0</v>
      </c>
      <c r="AA135" s="708">
        <v>0</v>
      </c>
      <c r="AB135" s="708">
        <v>0</v>
      </c>
      <c r="AC135" s="708">
        <v>0</v>
      </c>
      <c r="AD135" s="708">
        <v>0</v>
      </c>
      <c r="AE135" s="708">
        <v>0</v>
      </c>
      <c r="AF135" s="708">
        <v>0</v>
      </c>
      <c r="AG135" s="708">
        <v>0</v>
      </c>
      <c r="AH135" s="708">
        <v>0</v>
      </c>
      <c r="AI135" s="708">
        <v>0</v>
      </c>
      <c r="AJ135" s="708">
        <v>0</v>
      </c>
      <c r="AK135" s="708">
        <v>0</v>
      </c>
      <c r="AL135" s="708">
        <v>0</v>
      </c>
      <c r="AM135" s="708">
        <v>0</v>
      </c>
      <c r="AN135" s="708">
        <v>0</v>
      </c>
      <c r="AO135" s="708">
        <v>0</v>
      </c>
      <c r="AP135" s="708">
        <v>0</v>
      </c>
      <c r="AQ135" s="708">
        <v>0</v>
      </c>
    </row>
    <row r="136" spans="1:43" x14ac:dyDescent="0.25">
      <c r="A136" s="706" t="s">
        <v>192</v>
      </c>
      <c r="B136" s="706" t="s">
        <v>756</v>
      </c>
      <c r="C136" s="706" t="s">
        <v>338</v>
      </c>
      <c r="D136" s="706" t="s">
        <v>340</v>
      </c>
      <c r="E136" s="707" t="s">
        <v>765</v>
      </c>
      <c r="F136" s="707" t="s">
        <v>765</v>
      </c>
      <c r="G136" s="707" t="s">
        <v>126</v>
      </c>
      <c r="H136" s="707" t="s">
        <v>761</v>
      </c>
      <c r="I136" s="709">
        <v>0</v>
      </c>
      <c r="J136" s="709">
        <v>0</v>
      </c>
      <c r="K136" s="709">
        <v>0</v>
      </c>
      <c r="L136" s="709">
        <v>0</v>
      </c>
      <c r="M136" s="709">
        <v>0</v>
      </c>
      <c r="N136" s="709">
        <v>0</v>
      </c>
      <c r="O136" s="709">
        <v>0</v>
      </c>
      <c r="P136" s="709">
        <v>0</v>
      </c>
      <c r="Q136" s="709">
        <v>0</v>
      </c>
      <c r="R136" s="709">
        <v>0</v>
      </c>
      <c r="S136" s="709">
        <v>0</v>
      </c>
      <c r="T136" s="709">
        <v>0</v>
      </c>
      <c r="U136" s="709">
        <v>0</v>
      </c>
      <c r="V136" s="709">
        <v>0</v>
      </c>
      <c r="W136" s="709">
        <v>0</v>
      </c>
      <c r="X136" s="709">
        <v>0</v>
      </c>
      <c r="Y136" s="709">
        <v>0</v>
      </c>
      <c r="Z136" s="709">
        <v>0</v>
      </c>
      <c r="AA136" s="709">
        <v>0</v>
      </c>
      <c r="AB136" s="709">
        <v>0</v>
      </c>
      <c r="AC136" s="709">
        <v>0</v>
      </c>
      <c r="AD136" s="709">
        <v>0</v>
      </c>
      <c r="AE136" s="709">
        <v>0</v>
      </c>
      <c r="AF136" s="709">
        <v>0</v>
      </c>
      <c r="AG136" s="709">
        <v>0</v>
      </c>
      <c r="AH136" s="709">
        <v>0</v>
      </c>
      <c r="AI136" s="709">
        <v>0</v>
      </c>
      <c r="AJ136" s="709">
        <v>0</v>
      </c>
      <c r="AK136" s="709">
        <v>0</v>
      </c>
      <c r="AL136" s="709">
        <v>0</v>
      </c>
      <c r="AM136" s="709">
        <v>0</v>
      </c>
      <c r="AN136" s="709">
        <v>0</v>
      </c>
      <c r="AO136" s="709">
        <v>0</v>
      </c>
      <c r="AP136" s="709">
        <v>0</v>
      </c>
      <c r="AQ136" s="709">
        <v>0</v>
      </c>
    </row>
    <row r="137" spans="1:43" x14ac:dyDescent="0.25">
      <c r="A137" s="704" t="s">
        <v>192</v>
      </c>
      <c r="B137" s="704" t="s">
        <v>756</v>
      </c>
      <c r="C137" s="704" t="s">
        <v>338</v>
      </c>
      <c r="D137" s="704" t="s">
        <v>767</v>
      </c>
      <c r="E137" s="705" t="s">
        <v>759</v>
      </c>
      <c r="F137" s="705" t="s">
        <v>760</v>
      </c>
      <c r="G137" s="705" t="s">
        <v>126</v>
      </c>
      <c r="H137" s="705" t="s">
        <v>761</v>
      </c>
      <c r="I137" s="708">
        <v>0</v>
      </c>
      <c r="J137" s="708">
        <v>0</v>
      </c>
      <c r="K137" s="708">
        <v>0</v>
      </c>
      <c r="L137" s="708">
        <v>0</v>
      </c>
      <c r="M137" s="708">
        <v>0</v>
      </c>
      <c r="N137" s="708">
        <v>0</v>
      </c>
      <c r="O137" s="708">
        <v>0</v>
      </c>
      <c r="P137" s="708">
        <v>0</v>
      </c>
      <c r="Q137" s="708">
        <v>0</v>
      </c>
      <c r="R137" s="708">
        <v>0</v>
      </c>
      <c r="S137" s="708">
        <v>0</v>
      </c>
      <c r="T137" s="708">
        <v>0</v>
      </c>
      <c r="U137" s="708">
        <v>0</v>
      </c>
      <c r="V137" s="708">
        <v>0</v>
      </c>
      <c r="W137" s="708">
        <v>0</v>
      </c>
      <c r="X137" s="708">
        <v>0</v>
      </c>
      <c r="Y137" s="708">
        <v>0</v>
      </c>
      <c r="Z137" s="708">
        <v>0</v>
      </c>
      <c r="AA137" s="708">
        <v>0</v>
      </c>
      <c r="AB137" s="708">
        <v>0</v>
      </c>
      <c r="AC137" s="708">
        <v>0</v>
      </c>
      <c r="AD137" s="708">
        <v>0</v>
      </c>
      <c r="AE137" s="708">
        <v>0</v>
      </c>
      <c r="AF137" s="708">
        <v>0</v>
      </c>
      <c r="AG137" s="708">
        <v>0</v>
      </c>
      <c r="AH137" s="708">
        <v>0</v>
      </c>
      <c r="AI137" s="708">
        <v>0</v>
      </c>
      <c r="AJ137" s="708">
        <v>0</v>
      </c>
      <c r="AK137" s="708">
        <v>0</v>
      </c>
      <c r="AL137" s="708">
        <v>0</v>
      </c>
      <c r="AM137" s="708">
        <v>0</v>
      </c>
      <c r="AN137" s="708">
        <v>0</v>
      </c>
      <c r="AO137" s="708">
        <v>0</v>
      </c>
      <c r="AP137" s="708">
        <v>0</v>
      </c>
      <c r="AQ137" s="708">
        <v>0</v>
      </c>
    </row>
    <row r="138" spans="1:43" x14ac:dyDescent="0.25">
      <c r="A138" s="706" t="s">
        <v>192</v>
      </c>
      <c r="B138" s="706" t="s">
        <v>756</v>
      </c>
      <c r="C138" s="706" t="s">
        <v>338</v>
      </c>
      <c r="D138" s="706" t="s">
        <v>767</v>
      </c>
      <c r="E138" s="707" t="s">
        <v>759</v>
      </c>
      <c r="F138" s="707" t="s">
        <v>762</v>
      </c>
      <c r="G138" s="707" t="s">
        <v>126</v>
      </c>
      <c r="H138" s="707" t="s">
        <v>761</v>
      </c>
      <c r="I138" s="709">
        <v>0</v>
      </c>
      <c r="J138" s="709">
        <v>0</v>
      </c>
      <c r="K138" s="709">
        <v>0</v>
      </c>
      <c r="L138" s="709">
        <v>0</v>
      </c>
      <c r="M138" s="709">
        <v>0</v>
      </c>
      <c r="N138" s="709">
        <v>0</v>
      </c>
      <c r="O138" s="709">
        <v>0</v>
      </c>
      <c r="P138" s="709">
        <v>0</v>
      </c>
      <c r="Q138" s="709">
        <v>0</v>
      </c>
      <c r="R138" s="709">
        <v>0</v>
      </c>
      <c r="S138" s="709">
        <v>0</v>
      </c>
      <c r="T138" s="709">
        <v>0</v>
      </c>
      <c r="U138" s="709">
        <v>0</v>
      </c>
      <c r="V138" s="709">
        <v>0</v>
      </c>
      <c r="W138" s="709">
        <v>0</v>
      </c>
      <c r="X138" s="709">
        <v>0</v>
      </c>
      <c r="Y138" s="709">
        <v>0</v>
      </c>
      <c r="Z138" s="709">
        <v>0</v>
      </c>
      <c r="AA138" s="709">
        <v>0</v>
      </c>
      <c r="AB138" s="709">
        <v>0</v>
      </c>
      <c r="AC138" s="709">
        <v>0</v>
      </c>
      <c r="AD138" s="709">
        <v>0</v>
      </c>
      <c r="AE138" s="709">
        <v>0</v>
      </c>
      <c r="AF138" s="709">
        <v>0</v>
      </c>
      <c r="AG138" s="709">
        <v>0</v>
      </c>
      <c r="AH138" s="709">
        <v>0</v>
      </c>
      <c r="AI138" s="709">
        <v>0</v>
      </c>
      <c r="AJ138" s="709">
        <v>0</v>
      </c>
      <c r="AK138" s="709">
        <v>0</v>
      </c>
      <c r="AL138" s="709">
        <v>0</v>
      </c>
      <c r="AM138" s="709">
        <v>0</v>
      </c>
      <c r="AN138" s="709">
        <v>0</v>
      </c>
      <c r="AO138" s="709">
        <v>0</v>
      </c>
      <c r="AP138" s="709">
        <v>0</v>
      </c>
      <c r="AQ138" s="709">
        <v>0</v>
      </c>
    </row>
    <row r="139" spans="1:43" x14ac:dyDescent="0.25">
      <c r="A139" s="704" t="s">
        <v>192</v>
      </c>
      <c r="B139" s="704" t="s">
        <v>756</v>
      </c>
      <c r="C139" s="704" t="s">
        <v>338</v>
      </c>
      <c r="D139" s="704" t="s">
        <v>767</v>
      </c>
      <c r="E139" s="705" t="s">
        <v>763</v>
      </c>
      <c r="F139" s="705" t="s">
        <v>764</v>
      </c>
      <c r="G139" s="705" t="s">
        <v>126</v>
      </c>
      <c r="H139" s="705" t="s">
        <v>761</v>
      </c>
      <c r="I139" s="708">
        <v>0</v>
      </c>
      <c r="J139" s="708">
        <v>0</v>
      </c>
      <c r="K139" s="708">
        <v>0</v>
      </c>
      <c r="L139" s="708">
        <v>0</v>
      </c>
      <c r="M139" s="708">
        <v>0</v>
      </c>
      <c r="N139" s="708">
        <v>0</v>
      </c>
      <c r="O139" s="708">
        <v>0</v>
      </c>
      <c r="P139" s="708">
        <v>0</v>
      </c>
      <c r="Q139" s="708">
        <v>0</v>
      </c>
      <c r="R139" s="708">
        <v>0</v>
      </c>
      <c r="S139" s="708">
        <v>0</v>
      </c>
      <c r="T139" s="708">
        <v>0</v>
      </c>
      <c r="U139" s="708">
        <v>0</v>
      </c>
      <c r="V139" s="708">
        <v>0</v>
      </c>
      <c r="W139" s="708">
        <v>0</v>
      </c>
      <c r="X139" s="708">
        <v>0</v>
      </c>
      <c r="Y139" s="708">
        <v>0</v>
      </c>
      <c r="Z139" s="708">
        <v>0</v>
      </c>
      <c r="AA139" s="708">
        <v>0</v>
      </c>
      <c r="AB139" s="708">
        <v>0</v>
      </c>
      <c r="AC139" s="708">
        <v>0</v>
      </c>
      <c r="AD139" s="708">
        <v>0</v>
      </c>
      <c r="AE139" s="708">
        <v>0</v>
      </c>
      <c r="AF139" s="708">
        <v>0</v>
      </c>
      <c r="AG139" s="708">
        <v>0</v>
      </c>
      <c r="AH139" s="708">
        <v>0</v>
      </c>
      <c r="AI139" s="708">
        <v>0</v>
      </c>
      <c r="AJ139" s="708">
        <v>0</v>
      </c>
      <c r="AK139" s="708">
        <v>0</v>
      </c>
      <c r="AL139" s="708">
        <v>0</v>
      </c>
      <c r="AM139" s="708">
        <v>0</v>
      </c>
      <c r="AN139" s="708">
        <v>0</v>
      </c>
      <c r="AO139" s="708">
        <v>0</v>
      </c>
      <c r="AP139" s="708">
        <v>0</v>
      </c>
      <c r="AQ139" s="708">
        <v>0</v>
      </c>
    </row>
    <row r="140" spans="1:43" x14ac:dyDescent="0.25">
      <c r="A140" s="706" t="s">
        <v>192</v>
      </c>
      <c r="B140" s="706" t="s">
        <v>756</v>
      </c>
      <c r="C140" s="706" t="s">
        <v>338</v>
      </c>
      <c r="D140" s="706" t="s">
        <v>767</v>
      </c>
      <c r="E140" s="707" t="s">
        <v>763</v>
      </c>
      <c r="F140" s="707" t="s">
        <v>762</v>
      </c>
      <c r="G140" s="707" t="s">
        <v>126</v>
      </c>
      <c r="H140" s="707" t="s">
        <v>761</v>
      </c>
      <c r="I140" s="709">
        <v>0</v>
      </c>
      <c r="J140" s="709">
        <v>0</v>
      </c>
      <c r="K140" s="709">
        <v>0</v>
      </c>
      <c r="L140" s="709">
        <v>0</v>
      </c>
      <c r="M140" s="709">
        <v>0</v>
      </c>
      <c r="N140" s="709">
        <v>0</v>
      </c>
      <c r="O140" s="709">
        <v>0</v>
      </c>
      <c r="P140" s="709">
        <v>0</v>
      </c>
      <c r="Q140" s="709">
        <v>0</v>
      </c>
      <c r="R140" s="709">
        <v>0</v>
      </c>
      <c r="S140" s="709">
        <v>0</v>
      </c>
      <c r="T140" s="709">
        <v>0</v>
      </c>
      <c r="U140" s="709">
        <v>0</v>
      </c>
      <c r="V140" s="709">
        <v>0</v>
      </c>
      <c r="W140" s="709">
        <v>0</v>
      </c>
      <c r="X140" s="709">
        <v>0</v>
      </c>
      <c r="Y140" s="709">
        <v>0</v>
      </c>
      <c r="Z140" s="709">
        <v>0</v>
      </c>
      <c r="AA140" s="709">
        <v>0</v>
      </c>
      <c r="AB140" s="709">
        <v>0</v>
      </c>
      <c r="AC140" s="709">
        <v>0</v>
      </c>
      <c r="AD140" s="709">
        <v>0</v>
      </c>
      <c r="AE140" s="709">
        <v>0</v>
      </c>
      <c r="AF140" s="709">
        <v>0</v>
      </c>
      <c r="AG140" s="709">
        <v>0</v>
      </c>
      <c r="AH140" s="709">
        <v>0</v>
      </c>
      <c r="AI140" s="709">
        <v>0</v>
      </c>
      <c r="AJ140" s="709">
        <v>0</v>
      </c>
      <c r="AK140" s="709">
        <v>0</v>
      </c>
      <c r="AL140" s="709">
        <v>0</v>
      </c>
      <c r="AM140" s="709">
        <v>0</v>
      </c>
      <c r="AN140" s="709">
        <v>0</v>
      </c>
      <c r="AO140" s="709">
        <v>0</v>
      </c>
      <c r="AP140" s="709">
        <v>0</v>
      </c>
      <c r="AQ140" s="709">
        <v>0</v>
      </c>
    </row>
    <row r="141" spans="1:43" x14ac:dyDescent="0.25">
      <c r="A141" s="704" t="s">
        <v>192</v>
      </c>
      <c r="B141" s="704" t="s">
        <v>756</v>
      </c>
      <c r="C141" s="704" t="s">
        <v>338</v>
      </c>
      <c r="D141" s="704" t="s">
        <v>767</v>
      </c>
      <c r="E141" s="705" t="s">
        <v>765</v>
      </c>
      <c r="F141" s="705" t="s">
        <v>765</v>
      </c>
      <c r="G141" s="705" t="s">
        <v>126</v>
      </c>
      <c r="H141" s="705" t="s">
        <v>761</v>
      </c>
      <c r="I141" s="708">
        <v>0</v>
      </c>
      <c r="J141" s="708">
        <v>0</v>
      </c>
      <c r="K141" s="708">
        <v>0</v>
      </c>
      <c r="L141" s="708">
        <v>0</v>
      </c>
      <c r="M141" s="708">
        <v>0</v>
      </c>
      <c r="N141" s="708">
        <v>0</v>
      </c>
      <c r="O141" s="708">
        <v>0</v>
      </c>
      <c r="P141" s="708">
        <v>0</v>
      </c>
      <c r="Q141" s="708">
        <v>0</v>
      </c>
      <c r="R141" s="708">
        <v>0</v>
      </c>
      <c r="S141" s="708">
        <v>0</v>
      </c>
      <c r="T141" s="708">
        <v>0</v>
      </c>
      <c r="U141" s="708">
        <v>0</v>
      </c>
      <c r="V141" s="708">
        <v>0</v>
      </c>
      <c r="W141" s="708">
        <v>0</v>
      </c>
      <c r="X141" s="708">
        <v>0</v>
      </c>
      <c r="Y141" s="708">
        <v>0</v>
      </c>
      <c r="Z141" s="708">
        <v>0</v>
      </c>
      <c r="AA141" s="708">
        <v>0</v>
      </c>
      <c r="AB141" s="708">
        <v>0</v>
      </c>
      <c r="AC141" s="708">
        <v>0</v>
      </c>
      <c r="AD141" s="708">
        <v>0</v>
      </c>
      <c r="AE141" s="708">
        <v>0</v>
      </c>
      <c r="AF141" s="708">
        <v>0</v>
      </c>
      <c r="AG141" s="708">
        <v>0</v>
      </c>
      <c r="AH141" s="708">
        <v>0</v>
      </c>
      <c r="AI141" s="708">
        <v>0</v>
      </c>
      <c r="AJ141" s="708">
        <v>0</v>
      </c>
      <c r="AK141" s="708">
        <v>0</v>
      </c>
      <c r="AL141" s="708">
        <v>0</v>
      </c>
      <c r="AM141" s="708">
        <v>0</v>
      </c>
      <c r="AN141" s="708">
        <v>0</v>
      </c>
      <c r="AO141" s="708">
        <v>0</v>
      </c>
      <c r="AP141" s="708">
        <v>0</v>
      </c>
      <c r="AQ141" s="708">
        <v>0</v>
      </c>
    </row>
    <row r="142" spans="1:43" x14ac:dyDescent="0.25">
      <c r="A142" s="706" t="s">
        <v>192</v>
      </c>
      <c r="B142" s="706" t="s">
        <v>756</v>
      </c>
      <c r="C142" s="706" t="s">
        <v>338</v>
      </c>
      <c r="D142" s="706" t="s">
        <v>768</v>
      </c>
      <c r="E142" s="707" t="s">
        <v>759</v>
      </c>
      <c r="F142" s="707" t="s">
        <v>760</v>
      </c>
      <c r="G142" s="707" t="s">
        <v>126</v>
      </c>
      <c r="H142" s="707" t="s">
        <v>761</v>
      </c>
      <c r="I142" s="709">
        <v>0</v>
      </c>
      <c r="J142" s="709">
        <v>0</v>
      </c>
      <c r="K142" s="709">
        <v>0</v>
      </c>
      <c r="L142" s="709">
        <v>0</v>
      </c>
      <c r="M142" s="709">
        <v>0</v>
      </c>
      <c r="N142" s="709">
        <v>0</v>
      </c>
      <c r="O142" s="709">
        <v>0</v>
      </c>
      <c r="P142" s="709">
        <v>0</v>
      </c>
      <c r="Q142" s="709">
        <v>0</v>
      </c>
      <c r="R142" s="709">
        <v>0</v>
      </c>
      <c r="S142" s="709">
        <v>0</v>
      </c>
      <c r="T142" s="709">
        <v>0</v>
      </c>
      <c r="U142" s="709">
        <v>0</v>
      </c>
      <c r="V142" s="709">
        <v>0</v>
      </c>
      <c r="W142" s="709">
        <v>0</v>
      </c>
      <c r="X142" s="709">
        <v>0</v>
      </c>
      <c r="Y142" s="709">
        <v>0</v>
      </c>
      <c r="Z142" s="709">
        <v>0</v>
      </c>
      <c r="AA142" s="709">
        <v>0</v>
      </c>
      <c r="AB142" s="709">
        <v>0</v>
      </c>
      <c r="AC142" s="709">
        <v>0</v>
      </c>
      <c r="AD142" s="709">
        <v>0</v>
      </c>
      <c r="AE142" s="709">
        <v>0</v>
      </c>
      <c r="AF142" s="709">
        <v>0</v>
      </c>
      <c r="AG142" s="709">
        <v>0</v>
      </c>
      <c r="AH142" s="709">
        <v>0</v>
      </c>
      <c r="AI142" s="709">
        <v>0</v>
      </c>
      <c r="AJ142" s="709">
        <v>0</v>
      </c>
      <c r="AK142" s="709">
        <v>0</v>
      </c>
      <c r="AL142" s="709">
        <v>0</v>
      </c>
      <c r="AM142" s="709">
        <v>0</v>
      </c>
      <c r="AN142" s="709">
        <v>0</v>
      </c>
      <c r="AO142" s="709">
        <v>0</v>
      </c>
      <c r="AP142" s="709">
        <v>0</v>
      </c>
      <c r="AQ142" s="709">
        <v>0</v>
      </c>
    </row>
    <row r="143" spans="1:43" x14ac:dyDescent="0.25">
      <c r="A143" s="704" t="s">
        <v>192</v>
      </c>
      <c r="B143" s="704" t="s">
        <v>756</v>
      </c>
      <c r="C143" s="704" t="s">
        <v>338</v>
      </c>
      <c r="D143" s="704" t="s">
        <v>768</v>
      </c>
      <c r="E143" s="705" t="s">
        <v>759</v>
      </c>
      <c r="F143" s="705" t="s">
        <v>762</v>
      </c>
      <c r="G143" s="705" t="s">
        <v>126</v>
      </c>
      <c r="H143" s="705" t="s">
        <v>761</v>
      </c>
      <c r="I143" s="708">
        <v>0</v>
      </c>
      <c r="J143" s="708">
        <v>0</v>
      </c>
      <c r="K143" s="708">
        <v>0</v>
      </c>
      <c r="L143" s="708">
        <v>0</v>
      </c>
      <c r="M143" s="708">
        <v>0</v>
      </c>
      <c r="N143" s="708">
        <v>0</v>
      </c>
      <c r="O143" s="708">
        <v>0</v>
      </c>
      <c r="P143" s="708">
        <v>0</v>
      </c>
      <c r="Q143" s="708">
        <v>0</v>
      </c>
      <c r="R143" s="708">
        <v>0</v>
      </c>
      <c r="S143" s="708">
        <v>0</v>
      </c>
      <c r="T143" s="708">
        <v>0</v>
      </c>
      <c r="U143" s="708">
        <v>0</v>
      </c>
      <c r="V143" s="708">
        <v>0</v>
      </c>
      <c r="W143" s="708">
        <v>0</v>
      </c>
      <c r="X143" s="708">
        <v>0</v>
      </c>
      <c r="Y143" s="708">
        <v>0</v>
      </c>
      <c r="Z143" s="708">
        <v>0</v>
      </c>
      <c r="AA143" s="708">
        <v>0</v>
      </c>
      <c r="AB143" s="708">
        <v>0</v>
      </c>
      <c r="AC143" s="708">
        <v>0</v>
      </c>
      <c r="AD143" s="708">
        <v>0</v>
      </c>
      <c r="AE143" s="708">
        <v>0</v>
      </c>
      <c r="AF143" s="708">
        <v>0</v>
      </c>
      <c r="AG143" s="708">
        <v>0</v>
      </c>
      <c r="AH143" s="708">
        <v>0</v>
      </c>
      <c r="AI143" s="708">
        <v>0</v>
      </c>
      <c r="AJ143" s="708">
        <v>0</v>
      </c>
      <c r="AK143" s="708">
        <v>0</v>
      </c>
      <c r="AL143" s="708">
        <v>0</v>
      </c>
      <c r="AM143" s="708">
        <v>0</v>
      </c>
      <c r="AN143" s="708">
        <v>0</v>
      </c>
      <c r="AO143" s="708">
        <v>0</v>
      </c>
      <c r="AP143" s="708">
        <v>0</v>
      </c>
      <c r="AQ143" s="708">
        <v>0</v>
      </c>
    </row>
    <row r="144" spans="1:43" x14ac:dyDescent="0.25">
      <c r="A144" s="706" t="s">
        <v>192</v>
      </c>
      <c r="B144" s="706" t="s">
        <v>756</v>
      </c>
      <c r="C144" s="706" t="s">
        <v>338</v>
      </c>
      <c r="D144" s="706" t="s">
        <v>768</v>
      </c>
      <c r="E144" s="707" t="s">
        <v>763</v>
      </c>
      <c r="F144" s="707" t="s">
        <v>764</v>
      </c>
      <c r="G144" s="707" t="s">
        <v>126</v>
      </c>
      <c r="H144" s="707" t="s">
        <v>761</v>
      </c>
      <c r="I144" s="709">
        <v>0</v>
      </c>
      <c r="J144" s="709">
        <v>0</v>
      </c>
      <c r="K144" s="709">
        <v>0</v>
      </c>
      <c r="L144" s="709">
        <v>0</v>
      </c>
      <c r="M144" s="709">
        <v>0</v>
      </c>
      <c r="N144" s="709">
        <v>0</v>
      </c>
      <c r="O144" s="709">
        <v>0</v>
      </c>
      <c r="P144" s="709">
        <v>0</v>
      </c>
      <c r="Q144" s="709">
        <v>0</v>
      </c>
      <c r="R144" s="709">
        <v>0</v>
      </c>
      <c r="S144" s="709">
        <v>0</v>
      </c>
      <c r="T144" s="709">
        <v>0</v>
      </c>
      <c r="U144" s="709">
        <v>0</v>
      </c>
      <c r="V144" s="709">
        <v>0</v>
      </c>
      <c r="W144" s="709">
        <v>0</v>
      </c>
      <c r="X144" s="709">
        <v>0</v>
      </c>
      <c r="Y144" s="709">
        <v>0</v>
      </c>
      <c r="Z144" s="709">
        <v>0</v>
      </c>
      <c r="AA144" s="709">
        <v>0</v>
      </c>
      <c r="AB144" s="709">
        <v>0</v>
      </c>
      <c r="AC144" s="709">
        <v>0</v>
      </c>
      <c r="AD144" s="709">
        <v>0</v>
      </c>
      <c r="AE144" s="709">
        <v>0</v>
      </c>
      <c r="AF144" s="709">
        <v>0</v>
      </c>
      <c r="AG144" s="709">
        <v>0</v>
      </c>
      <c r="AH144" s="709">
        <v>0</v>
      </c>
      <c r="AI144" s="709">
        <v>0</v>
      </c>
      <c r="AJ144" s="709">
        <v>0</v>
      </c>
      <c r="AK144" s="709">
        <v>0</v>
      </c>
      <c r="AL144" s="709">
        <v>0</v>
      </c>
      <c r="AM144" s="709">
        <v>0</v>
      </c>
      <c r="AN144" s="709">
        <v>0</v>
      </c>
      <c r="AO144" s="709">
        <v>0</v>
      </c>
      <c r="AP144" s="709">
        <v>0</v>
      </c>
      <c r="AQ144" s="709">
        <v>0</v>
      </c>
    </row>
    <row r="145" spans="1:43" x14ac:dyDescent="0.25">
      <c r="A145" s="704" t="s">
        <v>192</v>
      </c>
      <c r="B145" s="704" t="s">
        <v>756</v>
      </c>
      <c r="C145" s="704" t="s">
        <v>338</v>
      </c>
      <c r="D145" s="704" t="s">
        <v>768</v>
      </c>
      <c r="E145" s="705" t="s">
        <v>763</v>
      </c>
      <c r="F145" s="705" t="s">
        <v>762</v>
      </c>
      <c r="G145" s="705" t="s">
        <v>126</v>
      </c>
      <c r="H145" s="705" t="s">
        <v>761</v>
      </c>
      <c r="I145" s="708">
        <v>0</v>
      </c>
      <c r="J145" s="708">
        <v>0</v>
      </c>
      <c r="K145" s="708">
        <v>0</v>
      </c>
      <c r="L145" s="708">
        <v>0</v>
      </c>
      <c r="M145" s="708">
        <v>0</v>
      </c>
      <c r="N145" s="708">
        <v>0</v>
      </c>
      <c r="O145" s="708">
        <v>0</v>
      </c>
      <c r="P145" s="708">
        <v>0</v>
      </c>
      <c r="Q145" s="708">
        <v>0</v>
      </c>
      <c r="R145" s="708">
        <v>0</v>
      </c>
      <c r="S145" s="708">
        <v>0</v>
      </c>
      <c r="T145" s="708">
        <v>0</v>
      </c>
      <c r="U145" s="708">
        <v>0</v>
      </c>
      <c r="V145" s="708">
        <v>0</v>
      </c>
      <c r="W145" s="708">
        <v>0</v>
      </c>
      <c r="X145" s="708">
        <v>0</v>
      </c>
      <c r="Y145" s="708">
        <v>0</v>
      </c>
      <c r="Z145" s="708">
        <v>0</v>
      </c>
      <c r="AA145" s="708">
        <v>0</v>
      </c>
      <c r="AB145" s="708">
        <v>0</v>
      </c>
      <c r="AC145" s="708">
        <v>0</v>
      </c>
      <c r="AD145" s="708">
        <v>0</v>
      </c>
      <c r="AE145" s="708">
        <v>0</v>
      </c>
      <c r="AF145" s="708">
        <v>0</v>
      </c>
      <c r="AG145" s="708">
        <v>0</v>
      </c>
      <c r="AH145" s="708">
        <v>0</v>
      </c>
      <c r="AI145" s="708">
        <v>0</v>
      </c>
      <c r="AJ145" s="708">
        <v>0</v>
      </c>
      <c r="AK145" s="708">
        <v>0</v>
      </c>
      <c r="AL145" s="708">
        <v>0</v>
      </c>
      <c r="AM145" s="708">
        <v>0</v>
      </c>
      <c r="AN145" s="708">
        <v>0</v>
      </c>
      <c r="AO145" s="708">
        <v>0</v>
      </c>
      <c r="AP145" s="708">
        <v>0</v>
      </c>
      <c r="AQ145" s="708">
        <v>0</v>
      </c>
    </row>
    <row r="146" spans="1:43" x14ac:dyDescent="0.25">
      <c r="A146" s="706" t="s">
        <v>192</v>
      </c>
      <c r="B146" s="706" t="s">
        <v>756</v>
      </c>
      <c r="C146" s="706" t="s">
        <v>338</v>
      </c>
      <c r="D146" s="706" t="s">
        <v>768</v>
      </c>
      <c r="E146" s="707" t="s">
        <v>765</v>
      </c>
      <c r="F146" s="707" t="s">
        <v>765</v>
      </c>
      <c r="G146" s="707" t="s">
        <v>126</v>
      </c>
      <c r="H146" s="707" t="s">
        <v>761</v>
      </c>
      <c r="I146" s="709">
        <v>0</v>
      </c>
      <c r="J146" s="709">
        <v>0</v>
      </c>
      <c r="K146" s="709">
        <v>0</v>
      </c>
      <c r="L146" s="709">
        <v>0</v>
      </c>
      <c r="M146" s="709">
        <v>0</v>
      </c>
      <c r="N146" s="709">
        <v>0</v>
      </c>
      <c r="O146" s="709">
        <v>0</v>
      </c>
      <c r="P146" s="709">
        <v>0</v>
      </c>
      <c r="Q146" s="709">
        <v>0</v>
      </c>
      <c r="R146" s="709">
        <v>0</v>
      </c>
      <c r="S146" s="709">
        <v>0</v>
      </c>
      <c r="T146" s="709">
        <v>0</v>
      </c>
      <c r="U146" s="709">
        <v>0</v>
      </c>
      <c r="V146" s="709">
        <v>0</v>
      </c>
      <c r="W146" s="709">
        <v>0</v>
      </c>
      <c r="X146" s="709">
        <v>0</v>
      </c>
      <c r="Y146" s="709">
        <v>0</v>
      </c>
      <c r="Z146" s="709">
        <v>0</v>
      </c>
      <c r="AA146" s="709">
        <v>0</v>
      </c>
      <c r="AB146" s="709">
        <v>0</v>
      </c>
      <c r="AC146" s="709">
        <v>0</v>
      </c>
      <c r="AD146" s="709">
        <v>0</v>
      </c>
      <c r="AE146" s="709">
        <v>0</v>
      </c>
      <c r="AF146" s="709">
        <v>0</v>
      </c>
      <c r="AG146" s="709">
        <v>0</v>
      </c>
      <c r="AH146" s="709">
        <v>0</v>
      </c>
      <c r="AI146" s="709">
        <v>0</v>
      </c>
      <c r="AJ146" s="709">
        <v>0</v>
      </c>
      <c r="AK146" s="709">
        <v>0</v>
      </c>
      <c r="AL146" s="709">
        <v>0</v>
      </c>
      <c r="AM146" s="709">
        <v>0</v>
      </c>
      <c r="AN146" s="709">
        <v>0</v>
      </c>
      <c r="AO146" s="709">
        <v>0</v>
      </c>
      <c r="AP146" s="709">
        <v>0</v>
      </c>
      <c r="AQ146" s="709">
        <v>0</v>
      </c>
    </row>
    <row r="147" spans="1:43" x14ac:dyDescent="0.25">
      <c r="A147" s="704" t="s">
        <v>192</v>
      </c>
      <c r="B147" s="704" t="s">
        <v>756</v>
      </c>
      <c r="C147" s="704" t="s">
        <v>341</v>
      </c>
      <c r="D147" s="704" t="s">
        <v>769</v>
      </c>
      <c r="E147" s="705" t="s">
        <v>759</v>
      </c>
      <c r="F147" s="705" t="s">
        <v>760</v>
      </c>
      <c r="G147" s="705" t="s">
        <v>126</v>
      </c>
      <c r="H147" s="705" t="s">
        <v>761</v>
      </c>
      <c r="I147" s="708">
        <v>0</v>
      </c>
      <c r="J147" s="708">
        <v>0</v>
      </c>
      <c r="K147" s="708">
        <v>0</v>
      </c>
      <c r="L147" s="708">
        <v>0</v>
      </c>
      <c r="M147" s="708">
        <v>0</v>
      </c>
      <c r="N147" s="708">
        <v>0</v>
      </c>
      <c r="O147" s="708">
        <v>0</v>
      </c>
      <c r="P147" s="708">
        <v>0</v>
      </c>
      <c r="Q147" s="708">
        <v>0</v>
      </c>
      <c r="R147" s="708">
        <v>0</v>
      </c>
      <c r="S147" s="708">
        <v>0</v>
      </c>
      <c r="T147" s="708">
        <v>0</v>
      </c>
      <c r="U147" s="708">
        <v>0</v>
      </c>
      <c r="V147" s="708">
        <v>0</v>
      </c>
      <c r="W147" s="708">
        <v>0</v>
      </c>
      <c r="X147" s="708">
        <v>0</v>
      </c>
      <c r="Y147" s="708">
        <v>0</v>
      </c>
      <c r="Z147" s="708">
        <v>0</v>
      </c>
      <c r="AA147" s="708">
        <v>0</v>
      </c>
      <c r="AB147" s="708">
        <v>0</v>
      </c>
      <c r="AC147" s="708">
        <v>0</v>
      </c>
      <c r="AD147" s="708">
        <v>0</v>
      </c>
      <c r="AE147" s="708">
        <v>0</v>
      </c>
      <c r="AF147" s="708">
        <v>0</v>
      </c>
      <c r="AG147" s="708">
        <v>0</v>
      </c>
      <c r="AH147" s="708">
        <v>0</v>
      </c>
      <c r="AI147" s="708">
        <v>0</v>
      </c>
      <c r="AJ147" s="708">
        <v>0</v>
      </c>
      <c r="AK147" s="708">
        <v>0</v>
      </c>
      <c r="AL147" s="708">
        <v>0</v>
      </c>
      <c r="AM147" s="708">
        <v>0</v>
      </c>
      <c r="AN147" s="708">
        <v>0</v>
      </c>
      <c r="AO147" s="708">
        <v>0</v>
      </c>
      <c r="AP147" s="708">
        <v>0</v>
      </c>
      <c r="AQ147" s="708">
        <v>0</v>
      </c>
    </row>
    <row r="148" spans="1:43" x14ac:dyDescent="0.25">
      <c r="A148" s="706" t="s">
        <v>192</v>
      </c>
      <c r="B148" s="706" t="s">
        <v>756</v>
      </c>
      <c r="C148" s="706" t="s">
        <v>341</v>
      </c>
      <c r="D148" s="706" t="s">
        <v>769</v>
      </c>
      <c r="E148" s="707" t="s">
        <v>759</v>
      </c>
      <c r="F148" s="707" t="s">
        <v>762</v>
      </c>
      <c r="G148" s="707" t="s">
        <v>126</v>
      </c>
      <c r="H148" s="707" t="s">
        <v>761</v>
      </c>
      <c r="I148" s="709">
        <v>0</v>
      </c>
      <c r="J148" s="709">
        <v>0</v>
      </c>
      <c r="K148" s="709">
        <v>0</v>
      </c>
      <c r="L148" s="709">
        <v>0</v>
      </c>
      <c r="M148" s="709">
        <v>0</v>
      </c>
      <c r="N148" s="709">
        <v>0</v>
      </c>
      <c r="O148" s="709">
        <v>0</v>
      </c>
      <c r="P148" s="709">
        <v>0</v>
      </c>
      <c r="Q148" s="709">
        <v>0</v>
      </c>
      <c r="R148" s="709">
        <v>0</v>
      </c>
      <c r="S148" s="709">
        <v>0</v>
      </c>
      <c r="T148" s="709">
        <v>0</v>
      </c>
      <c r="U148" s="709">
        <v>0</v>
      </c>
      <c r="V148" s="709">
        <v>0</v>
      </c>
      <c r="W148" s="709">
        <v>0</v>
      </c>
      <c r="X148" s="709">
        <v>0</v>
      </c>
      <c r="Y148" s="709">
        <v>0</v>
      </c>
      <c r="Z148" s="709">
        <v>0</v>
      </c>
      <c r="AA148" s="709">
        <v>0</v>
      </c>
      <c r="AB148" s="709">
        <v>0</v>
      </c>
      <c r="AC148" s="709">
        <v>0</v>
      </c>
      <c r="AD148" s="709">
        <v>0</v>
      </c>
      <c r="AE148" s="709">
        <v>0</v>
      </c>
      <c r="AF148" s="709">
        <v>0</v>
      </c>
      <c r="AG148" s="709">
        <v>0</v>
      </c>
      <c r="AH148" s="709">
        <v>0</v>
      </c>
      <c r="AI148" s="709">
        <v>0</v>
      </c>
      <c r="AJ148" s="709">
        <v>0</v>
      </c>
      <c r="AK148" s="709">
        <v>0</v>
      </c>
      <c r="AL148" s="709">
        <v>0</v>
      </c>
      <c r="AM148" s="709">
        <v>0</v>
      </c>
      <c r="AN148" s="709">
        <v>0</v>
      </c>
      <c r="AO148" s="709">
        <v>0</v>
      </c>
      <c r="AP148" s="709">
        <v>0</v>
      </c>
      <c r="AQ148" s="709">
        <v>0</v>
      </c>
    </row>
    <row r="149" spans="1:43" x14ac:dyDescent="0.25">
      <c r="A149" s="704" t="s">
        <v>192</v>
      </c>
      <c r="B149" s="704" t="s">
        <v>756</v>
      </c>
      <c r="C149" s="704" t="s">
        <v>341</v>
      </c>
      <c r="D149" s="704" t="s">
        <v>769</v>
      </c>
      <c r="E149" s="705" t="s">
        <v>763</v>
      </c>
      <c r="F149" s="705" t="s">
        <v>764</v>
      </c>
      <c r="G149" s="705" t="s">
        <v>126</v>
      </c>
      <c r="H149" s="705" t="s">
        <v>761</v>
      </c>
      <c r="I149" s="708">
        <v>0</v>
      </c>
      <c r="J149" s="708">
        <v>0</v>
      </c>
      <c r="K149" s="708">
        <v>0</v>
      </c>
      <c r="L149" s="708">
        <v>0</v>
      </c>
      <c r="M149" s="708">
        <v>0</v>
      </c>
      <c r="N149" s="708">
        <v>0</v>
      </c>
      <c r="O149" s="708">
        <v>0</v>
      </c>
      <c r="P149" s="708">
        <v>0</v>
      </c>
      <c r="Q149" s="708">
        <v>0</v>
      </c>
      <c r="R149" s="708">
        <v>0</v>
      </c>
      <c r="S149" s="708">
        <v>0</v>
      </c>
      <c r="T149" s="708">
        <v>0</v>
      </c>
      <c r="U149" s="708">
        <v>0</v>
      </c>
      <c r="V149" s="708">
        <v>0</v>
      </c>
      <c r="W149" s="708">
        <v>0</v>
      </c>
      <c r="X149" s="708">
        <v>0</v>
      </c>
      <c r="Y149" s="708">
        <v>0</v>
      </c>
      <c r="Z149" s="708">
        <v>0</v>
      </c>
      <c r="AA149" s="708">
        <v>0</v>
      </c>
      <c r="AB149" s="708">
        <v>0</v>
      </c>
      <c r="AC149" s="708">
        <v>0</v>
      </c>
      <c r="AD149" s="708">
        <v>0</v>
      </c>
      <c r="AE149" s="708">
        <v>0</v>
      </c>
      <c r="AF149" s="708">
        <v>0</v>
      </c>
      <c r="AG149" s="708">
        <v>0</v>
      </c>
      <c r="AH149" s="708">
        <v>0</v>
      </c>
      <c r="AI149" s="708">
        <v>0</v>
      </c>
      <c r="AJ149" s="708">
        <v>0</v>
      </c>
      <c r="AK149" s="708">
        <v>0</v>
      </c>
      <c r="AL149" s="708">
        <v>0</v>
      </c>
      <c r="AM149" s="708">
        <v>0</v>
      </c>
      <c r="AN149" s="708">
        <v>0</v>
      </c>
      <c r="AO149" s="708">
        <v>0</v>
      </c>
      <c r="AP149" s="708">
        <v>0</v>
      </c>
      <c r="AQ149" s="708">
        <v>0</v>
      </c>
    </row>
    <row r="150" spans="1:43" x14ac:dyDescent="0.25">
      <c r="A150" s="706" t="s">
        <v>192</v>
      </c>
      <c r="B150" s="706" t="s">
        <v>756</v>
      </c>
      <c r="C150" s="706" t="s">
        <v>341</v>
      </c>
      <c r="D150" s="706" t="s">
        <v>769</v>
      </c>
      <c r="E150" s="707" t="s">
        <v>763</v>
      </c>
      <c r="F150" s="707" t="s">
        <v>762</v>
      </c>
      <c r="G150" s="707" t="s">
        <v>126</v>
      </c>
      <c r="H150" s="707" t="s">
        <v>761</v>
      </c>
      <c r="I150" s="709">
        <v>0</v>
      </c>
      <c r="J150" s="709">
        <v>0</v>
      </c>
      <c r="K150" s="709">
        <v>0</v>
      </c>
      <c r="L150" s="709">
        <v>0</v>
      </c>
      <c r="M150" s="709">
        <v>0</v>
      </c>
      <c r="N150" s="709">
        <v>0</v>
      </c>
      <c r="O150" s="709">
        <v>0</v>
      </c>
      <c r="P150" s="709">
        <v>0</v>
      </c>
      <c r="Q150" s="709">
        <v>0</v>
      </c>
      <c r="R150" s="709">
        <v>0</v>
      </c>
      <c r="S150" s="709">
        <v>0</v>
      </c>
      <c r="T150" s="709">
        <v>0</v>
      </c>
      <c r="U150" s="709">
        <v>0</v>
      </c>
      <c r="V150" s="709">
        <v>0</v>
      </c>
      <c r="W150" s="709">
        <v>0</v>
      </c>
      <c r="X150" s="709">
        <v>0</v>
      </c>
      <c r="Y150" s="709">
        <v>0</v>
      </c>
      <c r="Z150" s="709">
        <v>0</v>
      </c>
      <c r="AA150" s="709">
        <v>0</v>
      </c>
      <c r="AB150" s="709">
        <v>0</v>
      </c>
      <c r="AC150" s="709">
        <v>0</v>
      </c>
      <c r="AD150" s="709">
        <v>0</v>
      </c>
      <c r="AE150" s="709">
        <v>0</v>
      </c>
      <c r="AF150" s="709">
        <v>0</v>
      </c>
      <c r="AG150" s="709">
        <v>0</v>
      </c>
      <c r="AH150" s="709">
        <v>0</v>
      </c>
      <c r="AI150" s="709">
        <v>0</v>
      </c>
      <c r="AJ150" s="709">
        <v>0</v>
      </c>
      <c r="AK150" s="709">
        <v>0</v>
      </c>
      <c r="AL150" s="709">
        <v>0</v>
      </c>
      <c r="AM150" s="709">
        <v>0</v>
      </c>
      <c r="AN150" s="709">
        <v>0</v>
      </c>
      <c r="AO150" s="709">
        <v>0</v>
      </c>
      <c r="AP150" s="709">
        <v>0</v>
      </c>
      <c r="AQ150" s="709">
        <v>0</v>
      </c>
    </row>
    <row r="151" spans="1:43" x14ac:dyDescent="0.25">
      <c r="A151" s="704" t="s">
        <v>192</v>
      </c>
      <c r="B151" s="704" t="s">
        <v>756</v>
      </c>
      <c r="C151" s="704" t="s">
        <v>341</v>
      </c>
      <c r="D151" s="704" t="s">
        <v>769</v>
      </c>
      <c r="E151" s="705" t="s">
        <v>765</v>
      </c>
      <c r="F151" s="705" t="s">
        <v>765</v>
      </c>
      <c r="G151" s="705" t="s">
        <v>126</v>
      </c>
      <c r="H151" s="705" t="s">
        <v>761</v>
      </c>
      <c r="I151" s="708">
        <v>0</v>
      </c>
      <c r="J151" s="708">
        <v>0</v>
      </c>
      <c r="K151" s="708">
        <v>0</v>
      </c>
      <c r="L151" s="708">
        <v>0</v>
      </c>
      <c r="M151" s="708">
        <v>0</v>
      </c>
      <c r="N151" s="708">
        <v>0</v>
      </c>
      <c r="O151" s="708">
        <v>0</v>
      </c>
      <c r="P151" s="708">
        <v>0</v>
      </c>
      <c r="Q151" s="708">
        <v>0</v>
      </c>
      <c r="R151" s="708">
        <v>0</v>
      </c>
      <c r="S151" s="708">
        <v>0</v>
      </c>
      <c r="T151" s="708">
        <v>0</v>
      </c>
      <c r="U151" s="708">
        <v>0</v>
      </c>
      <c r="V151" s="708">
        <v>0</v>
      </c>
      <c r="W151" s="708">
        <v>0</v>
      </c>
      <c r="X151" s="708">
        <v>0</v>
      </c>
      <c r="Y151" s="708">
        <v>0</v>
      </c>
      <c r="Z151" s="708">
        <v>0</v>
      </c>
      <c r="AA151" s="708">
        <v>0</v>
      </c>
      <c r="AB151" s="708">
        <v>0</v>
      </c>
      <c r="AC151" s="708">
        <v>0</v>
      </c>
      <c r="AD151" s="708">
        <v>0</v>
      </c>
      <c r="AE151" s="708">
        <v>0</v>
      </c>
      <c r="AF151" s="708">
        <v>0</v>
      </c>
      <c r="AG151" s="708">
        <v>0</v>
      </c>
      <c r="AH151" s="708">
        <v>0</v>
      </c>
      <c r="AI151" s="708">
        <v>0</v>
      </c>
      <c r="AJ151" s="708">
        <v>0</v>
      </c>
      <c r="AK151" s="708">
        <v>0</v>
      </c>
      <c r="AL151" s="708">
        <v>0</v>
      </c>
      <c r="AM151" s="708">
        <v>0</v>
      </c>
      <c r="AN151" s="708">
        <v>0</v>
      </c>
      <c r="AO151" s="708">
        <v>0</v>
      </c>
      <c r="AP151" s="708">
        <v>0</v>
      </c>
      <c r="AQ151" s="708">
        <v>0</v>
      </c>
    </row>
    <row r="152" spans="1:43" x14ac:dyDescent="0.25">
      <c r="A152" s="706" t="s">
        <v>192</v>
      </c>
      <c r="B152" s="706" t="s">
        <v>756</v>
      </c>
      <c r="C152" s="706" t="s">
        <v>341</v>
      </c>
      <c r="D152" s="706" t="s">
        <v>233</v>
      </c>
      <c r="E152" s="707" t="s">
        <v>759</v>
      </c>
      <c r="F152" s="707" t="s">
        <v>760</v>
      </c>
      <c r="G152" s="707" t="s">
        <v>126</v>
      </c>
      <c r="H152" s="707" t="s">
        <v>761</v>
      </c>
      <c r="I152" s="709">
        <v>92.608443230498381</v>
      </c>
      <c r="J152" s="709">
        <v>73.651859635753723</v>
      </c>
      <c r="K152" s="709">
        <v>43.681506053890466</v>
      </c>
      <c r="L152" s="709">
        <v>33.394917534035876</v>
      </c>
      <c r="M152" s="709">
        <v>23.494181795890924</v>
      </c>
      <c r="N152" s="709">
        <v>12.456363394629761</v>
      </c>
      <c r="O152" s="709">
        <v>9.2269853717211761E-2</v>
      </c>
      <c r="P152" s="709">
        <v>0</v>
      </c>
      <c r="Q152" s="709">
        <v>0</v>
      </c>
      <c r="R152" s="709">
        <v>0</v>
      </c>
      <c r="S152" s="709">
        <v>0</v>
      </c>
      <c r="T152" s="709">
        <v>0</v>
      </c>
      <c r="U152" s="709">
        <v>0</v>
      </c>
      <c r="V152" s="709">
        <v>0</v>
      </c>
      <c r="W152" s="709">
        <v>0</v>
      </c>
      <c r="X152" s="709">
        <v>0</v>
      </c>
      <c r="Y152" s="709">
        <v>0</v>
      </c>
      <c r="Z152" s="709">
        <v>0</v>
      </c>
      <c r="AA152" s="709">
        <v>0</v>
      </c>
      <c r="AB152" s="709">
        <v>0</v>
      </c>
      <c r="AC152" s="709">
        <v>0</v>
      </c>
      <c r="AD152" s="709">
        <v>0</v>
      </c>
      <c r="AE152" s="709">
        <v>0</v>
      </c>
      <c r="AF152" s="709">
        <v>0</v>
      </c>
      <c r="AG152" s="709">
        <v>0</v>
      </c>
      <c r="AH152" s="709">
        <v>0</v>
      </c>
      <c r="AI152" s="709">
        <v>0</v>
      </c>
      <c r="AJ152" s="709">
        <v>0</v>
      </c>
      <c r="AK152" s="709">
        <v>0</v>
      </c>
      <c r="AL152" s="709">
        <v>0</v>
      </c>
      <c r="AM152" s="709">
        <v>0</v>
      </c>
      <c r="AN152" s="709">
        <v>0</v>
      </c>
      <c r="AO152" s="709">
        <v>0</v>
      </c>
      <c r="AP152" s="709">
        <v>0</v>
      </c>
      <c r="AQ152" s="709">
        <v>0</v>
      </c>
    </row>
    <row r="153" spans="1:43" x14ac:dyDescent="0.25">
      <c r="A153" s="704" t="s">
        <v>192</v>
      </c>
      <c r="B153" s="704" t="s">
        <v>756</v>
      </c>
      <c r="C153" s="704" t="s">
        <v>341</v>
      </c>
      <c r="D153" s="704" t="s">
        <v>233</v>
      </c>
      <c r="E153" s="705" t="s">
        <v>759</v>
      </c>
      <c r="F153" s="705" t="s">
        <v>762</v>
      </c>
      <c r="G153" s="705" t="s">
        <v>126</v>
      </c>
      <c r="H153" s="705" t="s">
        <v>761</v>
      </c>
      <c r="I153" s="708">
        <v>0</v>
      </c>
      <c r="J153" s="708">
        <v>0</v>
      </c>
      <c r="K153" s="708">
        <v>0</v>
      </c>
      <c r="L153" s="708">
        <v>0</v>
      </c>
      <c r="M153" s="708">
        <v>0</v>
      </c>
      <c r="N153" s="708">
        <v>0</v>
      </c>
      <c r="O153" s="708">
        <v>0</v>
      </c>
      <c r="P153" s="708">
        <v>0</v>
      </c>
      <c r="Q153" s="708">
        <v>0</v>
      </c>
      <c r="R153" s="708">
        <v>0</v>
      </c>
      <c r="S153" s="708">
        <v>0</v>
      </c>
      <c r="T153" s="708">
        <v>0</v>
      </c>
      <c r="U153" s="708">
        <v>0</v>
      </c>
      <c r="V153" s="708">
        <v>0</v>
      </c>
      <c r="W153" s="708">
        <v>0</v>
      </c>
      <c r="X153" s="708">
        <v>0</v>
      </c>
      <c r="Y153" s="708">
        <v>0</v>
      </c>
      <c r="Z153" s="708">
        <v>0</v>
      </c>
      <c r="AA153" s="708">
        <v>0</v>
      </c>
      <c r="AB153" s="708">
        <v>0</v>
      </c>
      <c r="AC153" s="708">
        <v>0</v>
      </c>
      <c r="AD153" s="708">
        <v>0</v>
      </c>
      <c r="AE153" s="708">
        <v>0</v>
      </c>
      <c r="AF153" s="708">
        <v>0</v>
      </c>
      <c r="AG153" s="708">
        <v>0</v>
      </c>
      <c r="AH153" s="708">
        <v>0</v>
      </c>
      <c r="AI153" s="708">
        <v>0</v>
      </c>
      <c r="AJ153" s="708">
        <v>0</v>
      </c>
      <c r="AK153" s="708">
        <v>0</v>
      </c>
      <c r="AL153" s="708">
        <v>0</v>
      </c>
      <c r="AM153" s="708">
        <v>0</v>
      </c>
      <c r="AN153" s="708">
        <v>0</v>
      </c>
      <c r="AO153" s="708">
        <v>0</v>
      </c>
      <c r="AP153" s="708">
        <v>0</v>
      </c>
      <c r="AQ153" s="708">
        <v>0</v>
      </c>
    </row>
    <row r="154" spans="1:43" x14ac:dyDescent="0.25">
      <c r="A154" s="706" t="s">
        <v>192</v>
      </c>
      <c r="B154" s="706" t="s">
        <v>756</v>
      </c>
      <c r="C154" s="706" t="s">
        <v>341</v>
      </c>
      <c r="D154" s="706" t="s">
        <v>233</v>
      </c>
      <c r="E154" s="707" t="s">
        <v>763</v>
      </c>
      <c r="F154" s="707" t="s">
        <v>764</v>
      </c>
      <c r="G154" s="707" t="s">
        <v>126</v>
      </c>
      <c r="H154" s="707" t="s">
        <v>761</v>
      </c>
      <c r="I154" s="709">
        <v>0</v>
      </c>
      <c r="J154" s="709">
        <v>0</v>
      </c>
      <c r="K154" s="709">
        <v>0</v>
      </c>
      <c r="L154" s="709">
        <v>0</v>
      </c>
      <c r="M154" s="709">
        <v>0</v>
      </c>
      <c r="N154" s="709">
        <v>0</v>
      </c>
      <c r="O154" s="709">
        <v>0</v>
      </c>
      <c r="P154" s="709">
        <v>0</v>
      </c>
      <c r="Q154" s="709">
        <v>0</v>
      </c>
      <c r="R154" s="709">
        <v>0</v>
      </c>
      <c r="S154" s="709">
        <v>0</v>
      </c>
      <c r="T154" s="709">
        <v>0</v>
      </c>
      <c r="U154" s="709">
        <v>0</v>
      </c>
      <c r="V154" s="709">
        <v>0</v>
      </c>
      <c r="W154" s="709">
        <v>0</v>
      </c>
      <c r="X154" s="709">
        <v>0</v>
      </c>
      <c r="Y154" s="709">
        <v>0</v>
      </c>
      <c r="Z154" s="709">
        <v>0</v>
      </c>
      <c r="AA154" s="709">
        <v>0</v>
      </c>
      <c r="AB154" s="709">
        <v>0</v>
      </c>
      <c r="AC154" s="709">
        <v>0</v>
      </c>
      <c r="AD154" s="709">
        <v>0</v>
      </c>
      <c r="AE154" s="709">
        <v>0</v>
      </c>
      <c r="AF154" s="709">
        <v>0</v>
      </c>
      <c r="AG154" s="709">
        <v>0</v>
      </c>
      <c r="AH154" s="709">
        <v>0</v>
      </c>
      <c r="AI154" s="709">
        <v>0</v>
      </c>
      <c r="AJ154" s="709">
        <v>0</v>
      </c>
      <c r="AK154" s="709">
        <v>0</v>
      </c>
      <c r="AL154" s="709">
        <v>0</v>
      </c>
      <c r="AM154" s="709">
        <v>0</v>
      </c>
      <c r="AN154" s="709">
        <v>0</v>
      </c>
      <c r="AO154" s="709">
        <v>0</v>
      </c>
      <c r="AP154" s="709">
        <v>0</v>
      </c>
      <c r="AQ154" s="709">
        <v>0</v>
      </c>
    </row>
    <row r="155" spans="1:43" x14ac:dyDescent="0.25">
      <c r="A155" s="704" t="s">
        <v>192</v>
      </c>
      <c r="B155" s="704" t="s">
        <v>756</v>
      </c>
      <c r="C155" s="704" t="s">
        <v>341</v>
      </c>
      <c r="D155" s="704" t="s">
        <v>233</v>
      </c>
      <c r="E155" s="705" t="s">
        <v>763</v>
      </c>
      <c r="F155" s="705" t="s">
        <v>762</v>
      </c>
      <c r="G155" s="705" t="s">
        <v>126</v>
      </c>
      <c r="H155" s="705" t="s">
        <v>761</v>
      </c>
      <c r="I155" s="708">
        <v>0</v>
      </c>
      <c r="J155" s="708">
        <v>0</v>
      </c>
      <c r="K155" s="708">
        <v>0</v>
      </c>
      <c r="L155" s="708">
        <v>0</v>
      </c>
      <c r="M155" s="708">
        <v>0</v>
      </c>
      <c r="N155" s="708">
        <v>0</v>
      </c>
      <c r="O155" s="708">
        <v>0</v>
      </c>
      <c r="P155" s="708">
        <v>0</v>
      </c>
      <c r="Q155" s="708">
        <v>0</v>
      </c>
      <c r="R155" s="708">
        <v>0</v>
      </c>
      <c r="S155" s="708">
        <v>0</v>
      </c>
      <c r="T155" s="708">
        <v>0</v>
      </c>
      <c r="U155" s="708">
        <v>0</v>
      </c>
      <c r="V155" s="708">
        <v>0</v>
      </c>
      <c r="W155" s="708">
        <v>0</v>
      </c>
      <c r="X155" s="708">
        <v>0</v>
      </c>
      <c r="Y155" s="708">
        <v>0</v>
      </c>
      <c r="Z155" s="708">
        <v>0</v>
      </c>
      <c r="AA155" s="708">
        <v>0</v>
      </c>
      <c r="AB155" s="708">
        <v>0</v>
      </c>
      <c r="AC155" s="708">
        <v>0</v>
      </c>
      <c r="AD155" s="708">
        <v>0</v>
      </c>
      <c r="AE155" s="708">
        <v>0</v>
      </c>
      <c r="AF155" s="708">
        <v>0</v>
      </c>
      <c r="AG155" s="708">
        <v>0</v>
      </c>
      <c r="AH155" s="708">
        <v>0</v>
      </c>
      <c r="AI155" s="708">
        <v>0</v>
      </c>
      <c r="AJ155" s="708">
        <v>0</v>
      </c>
      <c r="AK155" s="708">
        <v>0</v>
      </c>
      <c r="AL155" s="708">
        <v>0</v>
      </c>
      <c r="AM155" s="708">
        <v>0</v>
      </c>
      <c r="AN155" s="708">
        <v>0</v>
      </c>
      <c r="AO155" s="708">
        <v>0</v>
      </c>
      <c r="AP155" s="708">
        <v>0</v>
      </c>
      <c r="AQ155" s="708">
        <v>0</v>
      </c>
    </row>
    <row r="156" spans="1:43" x14ac:dyDescent="0.25">
      <c r="A156" s="706" t="s">
        <v>192</v>
      </c>
      <c r="B156" s="706" t="s">
        <v>756</v>
      </c>
      <c r="C156" s="706" t="s">
        <v>341</v>
      </c>
      <c r="D156" s="706" t="s">
        <v>233</v>
      </c>
      <c r="E156" s="707" t="s">
        <v>765</v>
      </c>
      <c r="F156" s="707" t="s">
        <v>765</v>
      </c>
      <c r="G156" s="707" t="s">
        <v>126</v>
      </c>
      <c r="H156" s="707" t="s">
        <v>761</v>
      </c>
      <c r="I156" s="709">
        <v>0.21085362065717725</v>
      </c>
      <c r="J156" s="709">
        <v>0.16766176346036685</v>
      </c>
      <c r="K156" s="709">
        <v>9.943724182754847E-2</v>
      </c>
      <c r="L156" s="709">
        <v>7.6018464940388261E-2</v>
      </c>
      <c r="M156" s="709">
        <v>5.3477437607148924E-2</v>
      </c>
      <c r="N156" s="709">
        <v>2.8354330040527904E-2</v>
      </c>
      <c r="O156" s="709">
        <v>2.1002726275370904E-4</v>
      </c>
      <c r="P156" s="709">
        <v>0</v>
      </c>
      <c r="Q156" s="709">
        <v>0</v>
      </c>
      <c r="R156" s="709">
        <v>0</v>
      </c>
      <c r="S156" s="709">
        <v>0</v>
      </c>
      <c r="T156" s="709">
        <v>0</v>
      </c>
      <c r="U156" s="709">
        <v>0</v>
      </c>
      <c r="V156" s="709">
        <v>0</v>
      </c>
      <c r="W156" s="709">
        <v>0</v>
      </c>
      <c r="X156" s="709">
        <v>0</v>
      </c>
      <c r="Y156" s="709">
        <v>0</v>
      </c>
      <c r="Z156" s="709">
        <v>0</v>
      </c>
      <c r="AA156" s="709">
        <v>0</v>
      </c>
      <c r="AB156" s="709">
        <v>0</v>
      </c>
      <c r="AC156" s="709">
        <v>0</v>
      </c>
      <c r="AD156" s="709">
        <v>0</v>
      </c>
      <c r="AE156" s="709">
        <v>0</v>
      </c>
      <c r="AF156" s="709">
        <v>0</v>
      </c>
      <c r="AG156" s="709">
        <v>0</v>
      </c>
      <c r="AH156" s="709">
        <v>0</v>
      </c>
      <c r="AI156" s="709">
        <v>0</v>
      </c>
      <c r="AJ156" s="709">
        <v>0</v>
      </c>
      <c r="AK156" s="709">
        <v>0</v>
      </c>
      <c r="AL156" s="709">
        <v>0</v>
      </c>
      <c r="AM156" s="709">
        <v>0</v>
      </c>
      <c r="AN156" s="709">
        <v>0</v>
      </c>
      <c r="AO156" s="709">
        <v>0</v>
      </c>
      <c r="AP156" s="709">
        <v>0</v>
      </c>
      <c r="AQ156" s="709">
        <v>0</v>
      </c>
    </row>
    <row r="157" spans="1:43" x14ac:dyDescent="0.25">
      <c r="A157" s="704" t="s">
        <v>192</v>
      </c>
      <c r="B157" s="704" t="s">
        <v>756</v>
      </c>
      <c r="C157" s="704" t="s">
        <v>341</v>
      </c>
      <c r="D157" s="704" t="s">
        <v>235</v>
      </c>
      <c r="E157" s="705" t="s">
        <v>759</v>
      </c>
      <c r="F157" s="705" t="s">
        <v>760</v>
      </c>
      <c r="G157" s="705" t="s">
        <v>126</v>
      </c>
      <c r="H157" s="705" t="s">
        <v>761</v>
      </c>
      <c r="I157" s="708">
        <v>170.00107586035111</v>
      </c>
      <c r="J157" s="708">
        <v>124.80223647316139</v>
      </c>
      <c r="K157" s="708">
        <v>97.28802082907103</v>
      </c>
      <c r="L157" s="708">
        <v>70.787054918286231</v>
      </c>
      <c r="M157" s="708">
        <v>44.820602087277003</v>
      </c>
      <c r="N157" s="708">
        <v>47.526710759649909</v>
      </c>
      <c r="O157" s="708">
        <v>28.873530662880576</v>
      </c>
      <c r="P157" s="708">
        <v>6.0324313423050704</v>
      </c>
      <c r="Q157" s="708">
        <v>5.4967060734327342</v>
      </c>
      <c r="R157" s="708">
        <v>1.0622678563518924</v>
      </c>
      <c r="S157" s="708">
        <v>4.5298197183971531E-2</v>
      </c>
      <c r="T157" s="708">
        <v>3.6324055017764013E-2</v>
      </c>
      <c r="U157" s="708">
        <v>0</v>
      </c>
      <c r="V157" s="708">
        <v>0</v>
      </c>
      <c r="W157" s="708">
        <v>0</v>
      </c>
      <c r="X157" s="708">
        <v>0</v>
      </c>
      <c r="Y157" s="708">
        <v>0</v>
      </c>
      <c r="Z157" s="708">
        <v>0</v>
      </c>
      <c r="AA157" s="708">
        <v>0</v>
      </c>
      <c r="AB157" s="708">
        <v>0</v>
      </c>
      <c r="AC157" s="708">
        <v>0</v>
      </c>
      <c r="AD157" s="708">
        <v>0</v>
      </c>
      <c r="AE157" s="708">
        <v>0</v>
      </c>
      <c r="AF157" s="708">
        <v>0</v>
      </c>
      <c r="AG157" s="708">
        <v>0</v>
      </c>
      <c r="AH157" s="708">
        <v>0</v>
      </c>
      <c r="AI157" s="708">
        <v>0</v>
      </c>
      <c r="AJ157" s="708">
        <v>0</v>
      </c>
      <c r="AK157" s="708">
        <v>0</v>
      </c>
      <c r="AL157" s="708">
        <v>0</v>
      </c>
      <c r="AM157" s="708">
        <v>0</v>
      </c>
      <c r="AN157" s="708">
        <v>0</v>
      </c>
      <c r="AO157" s="708">
        <v>0</v>
      </c>
      <c r="AP157" s="708">
        <v>0</v>
      </c>
      <c r="AQ157" s="708">
        <v>0</v>
      </c>
    </row>
    <row r="158" spans="1:43" x14ac:dyDescent="0.25">
      <c r="A158" s="706" t="s">
        <v>192</v>
      </c>
      <c r="B158" s="706" t="s">
        <v>756</v>
      </c>
      <c r="C158" s="706" t="s">
        <v>341</v>
      </c>
      <c r="D158" s="706" t="s">
        <v>235</v>
      </c>
      <c r="E158" s="707" t="s">
        <v>759</v>
      </c>
      <c r="F158" s="707" t="s">
        <v>762</v>
      </c>
      <c r="G158" s="707" t="s">
        <v>126</v>
      </c>
      <c r="H158" s="707" t="s">
        <v>761</v>
      </c>
      <c r="I158" s="709">
        <v>0</v>
      </c>
      <c r="J158" s="709">
        <v>0</v>
      </c>
      <c r="K158" s="709">
        <v>0</v>
      </c>
      <c r="L158" s="709">
        <v>0</v>
      </c>
      <c r="M158" s="709">
        <v>0</v>
      </c>
      <c r="N158" s="709">
        <v>0</v>
      </c>
      <c r="O158" s="709">
        <v>0</v>
      </c>
      <c r="P158" s="709">
        <v>0</v>
      </c>
      <c r="Q158" s="709">
        <v>0</v>
      </c>
      <c r="R158" s="709">
        <v>0</v>
      </c>
      <c r="S158" s="709">
        <v>0</v>
      </c>
      <c r="T158" s="709">
        <v>0</v>
      </c>
      <c r="U158" s="709">
        <v>0</v>
      </c>
      <c r="V158" s="709">
        <v>0</v>
      </c>
      <c r="W158" s="709">
        <v>0</v>
      </c>
      <c r="X158" s="709">
        <v>0</v>
      </c>
      <c r="Y158" s="709">
        <v>0</v>
      </c>
      <c r="Z158" s="709">
        <v>0</v>
      </c>
      <c r="AA158" s="709">
        <v>0</v>
      </c>
      <c r="AB158" s="709">
        <v>0</v>
      </c>
      <c r="AC158" s="709">
        <v>0</v>
      </c>
      <c r="AD158" s="709">
        <v>0</v>
      </c>
      <c r="AE158" s="709">
        <v>0</v>
      </c>
      <c r="AF158" s="709">
        <v>0</v>
      </c>
      <c r="AG158" s="709">
        <v>0</v>
      </c>
      <c r="AH158" s="709">
        <v>0</v>
      </c>
      <c r="AI158" s="709">
        <v>0</v>
      </c>
      <c r="AJ158" s="709">
        <v>0</v>
      </c>
      <c r="AK158" s="709">
        <v>0</v>
      </c>
      <c r="AL158" s="709">
        <v>0</v>
      </c>
      <c r="AM158" s="709">
        <v>0</v>
      </c>
      <c r="AN158" s="709">
        <v>0</v>
      </c>
      <c r="AO158" s="709">
        <v>0</v>
      </c>
      <c r="AP158" s="709">
        <v>0</v>
      </c>
      <c r="AQ158" s="709">
        <v>0</v>
      </c>
    </row>
    <row r="159" spans="1:43" x14ac:dyDescent="0.25">
      <c r="A159" s="704" t="s">
        <v>192</v>
      </c>
      <c r="B159" s="704" t="s">
        <v>756</v>
      </c>
      <c r="C159" s="704" t="s">
        <v>341</v>
      </c>
      <c r="D159" s="704" t="s">
        <v>235</v>
      </c>
      <c r="E159" s="705" t="s">
        <v>763</v>
      </c>
      <c r="F159" s="705" t="s">
        <v>764</v>
      </c>
      <c r="G159" s="705" t="s">
        <v>126</v>
      </c>
      <c r="H159" s="705" t="s">
        <v>761</v>
      </c>
      <c r="I159" s="708">
        <v>0</v>
      </c>
      <c r="J159" s="708">
        <v>0</v>
      </c>
      <c r="K159" s="708">
        <v>0</v>
      </c>
      <c r="L159" s="708">
        <v>0</v>
      </c>
      <c r="M159" s="708">
        <v>0</v>
      </c>
      <c r="N159" s="708">
        <v>0</v>
      </c>
      <c r="O159" s="708">
        <v>0</v>
      </c>
      <c r="P159" s="708">
        <v>0</v>
      </c>
      <c r="Q159" s="708">
        <v>0</v>
      </c>
      <c r="R159" s="708">
        <v>0</v>
      </c>
      <c r="S159" s="708">
        <v>0</v>
      </c>
      <c r="T159" s="708">
        <v>0</v>
      </c>
      <c r="U159" s="708">
        <v>0</v>
      </c>
      <c r="V159" s="708">
        <v>0</v>
      </c>
      <c r="W159" s="708">
        <v>0</v>
      </c>
      <c r="X159" s="708">
        <v>0</v>
      </c>
      <c r="Y159" s="708">
        <v>0</v>
      </c>
      <c r="Z159" s="708">
        <v>0</v>
      </c>
      <c r="AA159" s="708">
        <v>0</v>
      </c>
      <c r="AB159" s="708">
        <v>0</v>
      </c>
      <c r="AC159" s="708">
        <v>0</v>
      </c>
      <c r="AD159" s="708">
        <v>0</v>
      </c>
      <c r="AE159" s="708">
        <v>0</v>
      </c>
      <c r="AF159" s="708">
        <v>0</v>
      </c>
      <c r="AG159" s="708">
        <v>0</v>
      </c>
      <c r="AH159" s="708">
        <v>0</v>
      </c>
      <c r="AI159" s="708">
        <v>0</v>
      </c>
      <c r="AJ159" s="708">
        <v>0</v>
      </c>
      <c r="AK159" s="708">
        <v>0</v>
      </c>
      <c r="AL159" s="708">
        <v>0</v>
      </c>
      <c r="AM159" s="708">
        <v>0</v>
      </c>
      <c r="AN159" s="708">
        <v>0</v>
      </c>
      <c r="AO159" s="708">
        <v>0</v>
      </c>
      <c r="AP159" s="708">
        <v>0</v>
      </c>
      <c r="AQ159" s="708">
        <v>0</v>
      </c>
    </row>
    <row r="160" spans="1:43" x14ac:dyDescent="0.25">
      <c r="A160" s="706" t="s">
        <v>192</v>
      </c>
      <c r="B160" s="706" t="s">
        <v>756</v>
      </c>
      <c r="C160" s="706" t="s">
        <v>341</v>
      </c>
      <c r="D160" s="706" t="s">
        <v>235</v>
      </c>
      <c r="E160" s="707" t="s">
        <v>763</v>
      </c>
      <c r="F160" s="707" t="s">
        <v>762</v>
      </c>
      <c r="G160" s="707" t="s">
        <v>126</v>
      </c>
      <c r="H160" s="707" t="s">
        <v>761</v>
      </c>
      <c r="I160" s="709">
        <v>0</v>
      </c>
      <c r="J160" s="709">
        <v>0</v>
      </c>
      <c r="K160" s="709">
        <v>0</v>
      </c>
      <c r="L160" s="709">
        <v>0</v>
      </c>
      <c r="M160" s="709">
        <v>0</v>
      </c>
      <c r="N160" s="709">
        <v>0</v>
      </c>
      <c r="O160" s="709">
        <v>0</v>
      </c>
      <c r="P160" s="709">
        <v>0</v>
      </c>
      <c r="Q160" s="709">
        <v>0</v>
      </c>
      <c r="R160" s="709">
        <v>0</v>
      </c>
      <c r="S160" s="709">
        <v>0</v>
      </c>
      <c r="T160" s="709">
        <v>0</v>
      </c>
      <c r="U160" s="709">
        <v>0</v>
      </c>
      <c r="V160" s="709">
        <v>0</v>
      </c>
      <c r="W160" s="709">
        <v>0</v>
      </c>
      <c r="X160" s="709">
        <v>0</v>
      </c>
      <c r="Y160" s="709">
        <v>0</v>
      </c>
      <c r="Z160" s="709">
        <v>0</v>
      </c>
      <c r="AA160" s="709">
        <v>0</v>
      </c>
      <c r="AB160" s="709">
        <v>0</v>
      </c>
      <c r="AC160" s="709">
        <v>0</v>
      </c>
      <c r="AD160" s="709">
        <v>0</v>
      </c>
      <c r="AE160" s="709">
        <v>0</v>
      </c>
      <c r="AF160" s="709">
        <v>0</v>
      </c>
      <c r="AG160" s="709">
        <v>0</v>
      </c>
      <c r="AH160" s="709">
        <v>0</v>
      </c>
      <c r="AI160" s="709">
        <v>0</v>
      </c>
      <c r="AJ160" s="709">
        <v>0</v>
      </c>
      <c r="AK160" s="709">
        <v>0</v>
      </c>
      <c r="AL160" s="709">
        <v>0</v>
      </c>
      <c r="AM160" s="709">
        <v>0</v>
      </c>
      <c r="AN160" s="709">
        <v>0</v>
      </c>
      <c r="AO160" s="709">
        <v>0</v>
      </c>
      <c r="AP160" s="709">
        <v>0</v>
      </c>
      <c r="AQ160" s="709">
        <v>0</v>
      </c>
    </row>
    <row r="161" spans="1:43" x14ac:dyDescent="0.25">
      <c r="A161" s="704" t="s">
        <v>192</v>
      </c>
      <c r="B161" s="704" t="s">
        <v>756</v>
      </c>
      <c r="C161" s="704" t="s">
        <v>341</v>
      </c>
      <c r="D161" s="704" t="s">
        <v>235</v>
      </c>
      <c r="E161" s="705" t="s">
        <v>765</v>
      </c>
      <c r="F161" s="705" t="s">
        <v>765</v>
      </c>
      <c r="G161" s="705" t="s">
        <v>126</v>
      </c>
      <c r="H161" s="705" t="s">
        <v>761</v>
      </c>
      <c r="I161" s="708">
        <v>0.4058833243387</v>
      </c>
      <c r="J161" s="708">
        <v>0.2979118944169592</v>
      </c>
      <c r="K161" s="708">
        <v>0.23223413369509505</v>
      </c>
      <c r="L161" s="708">
        <v>0.16896905019656105</v>
      </c>
      <c r="M161" s="708">
        <v>0.10697964845594393</v>
      </c>
      <c r="N161" s="708">
        <v>0.11344359025661252</v>
      </c>
      <c r="O161" s="708">
        <v>6.8917453119625799E-2</v>
      </c>
      <c r="P161" s="708">
        <v>1.4398236597410274E-2</v>
      </c>
      <c r="Q161" s="708">
        <v>1.3119248672310915E-2</v>
      </c>
      <c r="R161" s="708">
        <v>2.5355562987292779E-3</v>
      </c>
      <c r="S161" s="708">
        <v>1.08126051680421E-4</v>
      </c>
      <c r="T161" s="708">
        <v>8.6705333358410555E-5</v>
      </c>
      <c r="U161" s="708">
        <v>0</v>
      </c>
      <c r="V161" s="708">
        <v>0</v>
      </c>
      <c r="W161" s="708">
        <v>0</v>
      </c>
      <c r="X161" s="708">
        <v>0</v>
      </c>
      <c r="Y161" s="708">
        <v>0</v>
      </c>
      <c r="Z161" s="708">
        <v>0</v>
      </c>
      <c r="AA161" s="708">
        <v>0</v>
      </c>
      <c r="AB161" s="708">
        <v>0</v>
      </c>
      <c r="AC161" s="708">
        <v>0</v>
      </c>
      <c r="AD161" s="708">
        <v>0</v>
      </c>
      <c r="AE161" s="708">
        <v>0</v>
      </c>
      <c r="AF161" s="708">
        <v>0</v>
      </c>
      <c r="AG161" s="708">
        <v>0</v>
      </c>
      <c r="AH161" s="708">
        <v>0</v>
      </c>
      <c r="AI161" s="708">
        <v>0</v>
      </c>
      <c r="AJ161" s="708">
        <v>0</v>
      </c>
      <c r="AK161" s="708">
        <v>0</v>
      </c>
      <c r="AL161" s="708">
        <v>0</v>
      </c>
      <c r="AM161" s="708">
        <v>0</v>
      </c>
      <c r="AN161" s="708">
        <v>0</v>
      </c>
      <c r="AO161" s="708">
        <v>0</v>
      </c>
      <c r="AP161" s="708">
        <v>0</v>
      </c>
      <c r="AQ161" s="708">
        <v>0</v>
      </c>
    </row>
    <row r="162" spans="1:43" x14ac:dyDescent="0.25">
      <c r="A162" s="706" t="s">
        <v>192</v>
      </c>
      <c r="B162" s="706" t="s">
        <v>756</v>
      </c>
      <c r="C162" s="706" t="s">
        <v>341</v>
      </c>
      <c r="D162" s="706" t="s">
        <v>237</v>
      </c>
      <c r="E162" s="707" t="s">
        <v>759</v>
      </c>
      <c r="F162" s="707" t="s">
        <v>760</v>
      </c>
      <c r="G162" s="707" t="s">
        <v>126</v>
      </c>
      <c r="H162" s="707" t="s">
        <v>761</v>
      </c>
      <c r="I162" s="709">
        <v>220.76999049265086</v>
      </c>
      <c r="J162" s="709">
        <v>222.10310255654684</v>
      </c>
      <c r="K162" s="709">
        <v>209.75140464666759</v>
      </c>
      <c r="L162" s="709">
        <v>190.69066135249051</v>
      </c>
      <c r="M162" s="709">
        <v>167.69955489849721</v>
      </c>
      <c r="N162" s="709">
        <v>142.2600567037893</v>
      </c>
      <c r="O162" s="709">
        <v>112.60743467044773</v>
      </c>
      <c r="P162" s="709">
        <v>75.366327930568133</v>
      </c>
      <c r="Q162" s="709">
        <v>49.184099676437469</v>
      </c>
      <c r="R162" s="709">
        <v>28.622982724447571</v>
      </c>
      <c r="S162" s="709">
        <v>6.5596316286275433</v>
      </c>
      <c r="T162" s="709">
        <v>3.9559163376668041</v>
      </c>
      <c r="U162" s="709">
        <v>2.3397770758095211</v>
      </c>
      <c r="V162" s="709">
        <v>0.9596905320396597</v>
      </c>
      <c r="W162" s="709">
        <v>0.25569640394732807</v>
      </c>
      <c r="X162" s="709">
        <v>0</v>
      </c>
      <c r="Y162" s="709">
        <v>0</v>
      </c>
      <c r="Z162" s="709">
        <v>0</v>
      </c>
      <c r="AA162" s="709">
        <v>0</v>
      </c>
      <c r="AB162" s="709">
        <v>0</v>
      </c>
      <c r="AC162" s="709">
        <v>0</v>
      </c>
      <c r="AD162" s="709">
        <v>0</v>
      </c>
      <c r="AE162" s="709">
        <v>0</v>
      </c>
      <c r="AF162" s="709">
        <v>0</v>
      </c>
      <c r="AG162" s="709">
        <v>0</v>
      </c>
      <c r="AH162" s="709">
        <v>0</v>
      </c>
      <c r="AI162" s="709">
        <v>0</v>
      </c>
      <c r="AJ162" s="709">
        <v>0</v>
      </c>
      <c r="AK162" s="709">
        <v>0</v>
      </c>
      <c r="AL162" s="709">
        <v>0</v>
      </c>
      <c r="AM162" s="709">
        <v>0</v>
      </c>
      <c r="AN162" s="709">
        <v>0</v>
      </c>
      <c r="AO162" s="709">
        <v>0</v>
      </c>
      <c r="AP162" s="709">
        <v>0</v>
      </c>
      <c r="AQ162" s="709">
        <v>0</v>
      </c>
    </row>
    <row r="163" spans="1:43" x14ac:dyDescent="0.25">
      <c r="A163" s="704" t="s">
        <v>192</v>
      </c>
      <c r="B163" s="704" t="s">
        <v>756</v>
      </c>
      <c r="C163" s="704" t="s">
        <v>341</v>
      </c>
      <c r="D163" s="704" t="s">
        <v>237</v>
      </c>
      <c r="E163" s="705" t="s">
        <v>759</v>
      </c>
      <c r="F163" s="705" t="s">
        <v>762</v>
      </c>
      <c r="G163" s="705" t="s">
        <v>126</v>
      </c>
      <c r="H163" s="705" t="s">
        <v>761</v>
      </c>
      <c r="I163" s="708">
        <v>0</v>
      </c>
      <c r="J163" s="708">
        <v>0</v>
      </c>
      <c r="K163" s="708">
        <v>0</v>
      </c>
      <c r="L163" s="708">
        <v>0</v>
      </c>
      <c r="M163" s="708">
        <v>0</v>
      </c>
      <c r="N163" s="708">
        <v>0</v>
      </c>
      <c r="O163" s="708">
        <v>0</v>
      </c>
      <c r="P163" s="708">
        <v>0</v>
      </c>
      <c r="Q163" s="708">
        <v>0</v>
      </c>
      <c r="R163" s="708">
        <v>0</v>
      </c>
      <c r="S163" s="708">
        <v>0</v>
      </c>
      <c r="T163" s="708">
        <v>0</v>
      </c>
      <c r="U163" s="708">
        <v>0</v>
      </c>
      <c r="V163" s="708">
        <v>0</v>
      </c>
      <c r="W163" s="708">
        <v>0</v>
      </c>
      <c r="X163" s="708">
        <v>0</v>
      </c>
      <c r="Y163" s="708">
        <v>0</v>
      </c>
      <c r="Z163" s="708">
        <v>0</v>
      </c>
      <c r="AA163" s="708">
        <v>0</v>
      </c>
      <c r="AB163" s="708">
        <v>0</v>
      </c>
      <c r="AC163" s="708">
        <v>0</v>
      </c>
      <c r="AD163" s="708">
        <v>0</v>
      </c>
      <c r="AE163" s="708">
        <v>0</v>
      </c>
      <c r="AF163" s="708">
        <v>0</v>
      </c>
      <c r="AG163" s="708">
        <v>0</v>
      </c>
      <c r="AH163" s="708">
        <v>0</v>
      </c>
      <c r="AI163" s="708">
        <v>0</v>
      </c>
      <c r="AJ163" s="708">
        <v>0</v>
      </c>
      <c r="AK163" s="708">
        <v>0</v>
      </c>
      <c r="AL163" s="708">
        <v>0</v>
      </c>
      <c r="AM163" s="708">
        <v>0</v>
      </c>
      <c r="AN163" s="708">
        <v>0</v>
      </c>
      <c r="AO163" s="708">
        <v>0</v>
      </c>
      <c r="AP163" s="708">
        <v>0</v>
      </c>
      <c r="AQ163" s="708">
        <v>0</v>
      </c>
    </row>
    <row r="164" spans="1:43" x14ac:dyDescent="0.25">
      <c r="A164" s="706" t="s">
        <v>192</v>
      </c>
      <c r="B164" s="706" t="s">
        <v>756</v>
      </c>
      <c r="C164" s="706" t="s">
        <v>341</v>
      </c>
      <c r="D164" s="706" t="s">
        <v>237</v>
      </c>
      <c r="E164" s="707" t="s">
        <v>763</v>
      </c>
      <c r="F164" s="707" t="s">
        <v>764</v>
      </c>
      <c r="G164" s="707" t="s">
        <v>126</v>
      </c>
      <c r="H164" s="707" t="s">
        <v>761</v>
      </c>
      <c r="I164" s="709">
        <v>0</v>
      </c>
      <c r="J164" s="709">
        <v>0</v>
      </c>
      <c r="K164" s="709">
        <v>0</v>
      </c>
      <c r="L164" s="709">
        <v>0</v>
      </c>
      <c r="M164" s="709">
        <v>0</v>
      </c>
      <c r="N164" s="709">
        <v>0</v>
      </c>
      <c r="O164" s="709">
        <v>0</v>
      </c>
      <c r="P164" s="709">
        <v>0</v>
      </c>
      <c r="Q164" s="709">
        <v>0</v>
      </c>
      <c r="R164" s="709">
        <v>0</v>
      </c>
      <c r="S164" s="709">
        <v>0</v>
      </c>
      <c r="T164" s="709">
        <v>0</v>
      </c>
      <c r="U164" s="709">
        <v>0</v>
      </c>
      <c r="V164" s="709">
        <v>0</v>
      </c>
      <c r="W164" s="709">
        <v>0</v>
      </c>
      <c r="X164" s="709">
        <v>0</v>
      </c>
      <c r="Y164" s="709">
        <v>0</v>
      </c>
      <c r="Z164" s="709">
        <v>0</v>
      </c>
      <c r="AA164" s="709">
        <v>0</v>
      </c>
      <c r="AB164" s="709">
        <v>0</v>
      </c>
      <c r="AC164" s="709">
        <v>0</v>
      </c>
      <c r="AD164" s="709">
        <v>0</v>
      </c>
      <c r="AE164" s="709">
        <v>0</v>
      </c>
      <c r="AF164" s="709">
        <v>0</v>
      </c>
      <c r="AG164" s="709">
        <v>0</v>
      </c>
      <c r="AH164" s="709">
        <v>0</v>
      </c>
      <c r="AI164" s="709">
        <v>0</v>
      </c>
      <c r="AJ164" s="709">
        <v>0</v>
      </c>
      <c r="AK164" s="709">
        <v>0</v>
      </c>
      <c r="AL164" s="709">
        <v>0</v>
      </c>
      <c r="AM164" s="709">
        <v>0</v>
      </c>
      <c r="AN164" s="709">
        <v>0</v>
      </c>
      <c r="AO164" s="709">
        <v>0</v>
      </c>
      <c r="AP164" s="709">
        <v>0</v>
      </c>
      <c r="AQ164" s="709">
        <v>0</v>
      </c>
    </row>
    <row r="165" spans="1:43" x14ac:dyDescent="0.25">
      <c r="A165" s="704" t="s">
        <v>192</v>
      </c>
      <c r="B165" s="704" t="s">
        <v>756</v>
      </c>
      <c r="C165" s="704" t="s">
        <v>341</v>
      </c>
      <c r="D165" s="704" t="s">
        <v>237</v>
      </c>
      <c r="E165" s="705" t="s">
        <v>763</v>
      </c>
      <c r="F165" s="705" t="s">
        <v>762</v>
      </c>
      <c r="G165" s="705" t="s">
        <v>126</v>
      </c>
      <c r="H165" s="705" t="s">
        <v>761</v>
      </c>
      <c r="I165" s="708">
        <v>0</v>
      </c>
      <c r="J165" s="708">
        <v>0</v>
      </c>
      <c r="K165" s="708">
        <v>0</v>
      </c>
      <c r="L165" s="708">
        <v>0</v>
      </c>
      <c r="M165" s="708">
        <v>0</v>
      </c>
      <c r="N165" s="708">
        <v>0</v>
      </c>
      <c r="O165" s="708">
        <v>0</v>
      </c>
      <c r="P165" s="708">
        <v>0</v>
      </c>
      <c r="Q165" s="708">
        <v>0</v>
      </c>
      <c r="R165" s="708">
        <v>0</v>
      </c>
      <c r="S165" s="708">
        <v>0</v>
      </c>
      <c r="T165" s="708">
        <v>0</v>
      </c>
      <c r="U165" s="708">
        <v>0</v>
      </c>
      <c r="V165" s="708">
        <v>0</v>
      </c>
      <c r="W165" s="708">
        <v>0</v>
      </c>
      <c r="X165" s="708">
        <v>0</v>
      </c>
      <c r="Y165" s="708">
        <v>0</v>
      </c>
      <c r="Z165" s="708">
        <v>0</v>
      </c>
      <c r="AA165" s="708">
        <v>0</v>
      </c>
      <c r="AB165" s="708">
        <v>0</v>
      </c>
      <c r="AC165" s="708">
        <v>0</v>
      </c>
      <c r="AD165" s="708">
        <v>0</v>
      </c>
      <c r="AE165" s="708">
        <v>0</v>
      </c>
      <c r="AF165" s="708">
        <v>0</v>
      </c>
      <c r="AG165" s="708">
        <v>0</v>
      </c>
      <c r="AH165" s="708">
        <v>0</v>
      </c>
      <c r="AI165" s="708">
        <v>0</v>
      </c>
      <c r="AJ165" s="708">
        <v>0</v>
      </c>
      <c r="AK165" s="708">
        <v>0</v>
      </c>
      <c r="AL165" s="708">
        <v>0</v>
      </c>
      <c r="AM165" s="708">
        <v>0</v>
      </c>
      <c r="AN165" s="708">
        <v>0</v>
      </c>
      <c r="AO165" s="708">
        <v>0</v>
      </c>
      <c r="AP165" s="708">
        <v>0</v>
      </c>
      <c r="AQ165" s="708">
        <v>0</v>
      </c>
    </row>
    <row r="166" spans="1:43" x14ac:dyDescent="0.25">
      <c r="A166" s="706" t="s">
        <v>192</v>
      </c>
      <c r="B166" s="706" t="s">
        <v>756</v>
      </c>
      <c r="C166" s="706" t="s">
        <v>341</v>
      </c>
      <c r="D166" s="706" t="s">
        <v>237</v>
      </c>
      <c r="E166" s="707" t="s">
        <v>765</v>
      </c>
      <c r="F166" s="707" t="s">
        <v>765</v>
      </c>
      <c r="G166" s="707" t="s">
        <v>126</v>
      </c>
      <c r="H166" s="707" t="s">
        <v>761</v>
      </c>
      <c r="I166" s="709">
        <v>0.52709582690517032</v>
      </c>
      <c r="J166" s="709">
        <v>0.53017604418278352</v>
      </c>
      <c r="K166" s="709">
        <v>0.50069304868511133</v>
      </c>
      <c r="L166" s="709">
        <v>0.45517955178780695</v>
      </c>
      <c r="M166" s="709">
        <v>0.40027216489249623</v>
      </c>
      <c r="N166" s="709">
        <v>0.33956676834216543</v>
      </c>
      <c r="O166" s="709">
        <v>0.26877965464053394</v>
      </c>
      <c r="P166" s="709">
        <v>0.17988471968380221</v>
      </c>
      <c r="Q166" s="709">
        <v>0.11739001972429304</v>
      </c>
      <c r="R166" s="709">
        <v>6.8320982981293077E-2</v>
      </c>
      <c r="S166" s="709">
        <v>1.5657732814419276E-2</v>
      </c>
      <c r="T166" s="709">
        <v>9.4427520448265388E-3</v>
      </c>
      <c r="U166" s="709">
        <v>5.5849045489061791E-3</v>
      </c>
      <c r="V166" s="709">
        <v>2.2907843168253009E-3</v>
      </c>
      <c r="W166" s="709">
        <v>6.1032725020622924E-4</v>
      </c>
      <c r="X166" s="709">
        <v>0</v>
      </c>
      <c r="Y166" s="709">
        <v>0</v>
      </c>
      <c r="Z166" s="709">
        <v>0</v>
      </c>
      <c r="AA166" s="709">
        <v>0</v>
      </c>
      <c r="AB166" s="709">
        <v>0</v>
      </c>
      <c r="AC166" s="709">
        <v>0</v>
      </c>
      <c r="AD166" s="709">
        <v>0</v>
      </c>
      <c r="AE166" s="709">
        <v>0</v>
      </c>
      <c r="AF166" s="709">
        <v>0</v>
      </c>
      <c r="AG166" s="709">
        <v>0</v>
      </c>
      <c r="AH166" s="709">
        <v>0</v>
      </c>
      <c r="AI166" s="709">
        <v>0</v>
      </c>
      <c r="AJ166" s="709">
        <v>0</v>
      </c>
      <c r="AK166" s="709">
        <v>0</v>
      </c>
      <c r="AL166" s="709">
        <v>0</v>
      </c>
      <c r="AM166" s="709">
        <v>0</v>
      </c>
      <c r="AN166" s="709">
        <v>0</v>
      </c>
      <c r="AO166" s="709">
        <v>0</v>
      </c>
      <c r="AP166" s="709">
        <v>0</v>
      </c>
      <c r="AQ166" s="709">
        <v>0</v>
      </c>
    </row>
    <row r="167" spans="1:43" x14ac:dyDescent="0.25">
      <c r="A167" s="704" t="s">
        <v>192</v>
      </c>
      <c r="B167" s="704" t="s">
        <v>756</v>
      </c>
      <c r="C167" s="704" t="s">
        <v>341</v>
      </c>
      <c r="D167" s="704" t="s">
        <v>195</v>
      </c>
      <c r="E167" s="705" t="s">
        <v>759</v>
      </c>
      <c r="F167" s="705" t="s">
        <v>760</v>
      </c>
      <c r="G167" s="705" t="s">
        <v>126</v>
      </c>
      <c r="H167" s="705" t="s">
        <v>761</v>
      </c>
      <c r="I167" s="708">
        <v>686.28108568082848</v>
      </c>
      <c r="J167" s="708">
        <v>873.2926372492135</v>
      </c>
      <c r="K167" s="708">
        <v>1023.0521019622968</v>
      </c>
      <c r="L167" s="708">
        <v>1043.132173093958</v>
      </c>
      <c r="M167" s="708">
        <v>1100.8269485415942</v>
      </c>
      <c r="N167" s="708">
        <v>1142.9862131569375</v>
      </c>
      <c r="O167" s="708">
        <v>1128.9990457916458</v>
      </c>
      <c r="P167" s="708">
        <v>1051.0001594215603</v>
      </c>
      <c r="Q167" s="708">
        <v>1017.774138429574</v>
      </c>
      <c r="R167" s="708">
        <v>841.84744403598256</v>
      </c>
      <c r="S167" s="708">
        <v>544.90986114845055</v>
      </c>
      <c r="T167" s="708">
        <v>413.87562254321637</v>
      </c>
      <c r="U167" s="708">
        <v>274.7902611715005</v>
      </c>
      <c r="V167" s="708">
        <v>183.4651869349255</v>
      </c>
      <c r="W167" s="708">
        <v>119.15352319314998</v>
      </c>
      <c r="X167" s="708">
        <v>84.322240508410047</v>
      </c>
      <c r="Y167" s="708">
        <v>55.300616690299812</v>
      </c>
      <c r="Z167" s="708">
        <v>36.164275688370566</v>
      </c>
      <c r="AA167" s="708">
        <v>8.5582228574687722</v>
      </c>
      <c r="AB167" s="708">
        <v>5.9567616384793629</v>
      </c>
      <c r="AC167" s="708">
        <v>4.3752975320876013</v>
      </c>
      <c r="AD167" s="708">
        <v>3.2593487882861956</v>
      </c>
      <c r="AE167" s="708">
        <v>2.8789141897783077</v>
      </c>
      <c r="AF167" s="708">
        <v>1.3277318943437397</v>
      </c>
      <c r="AG167" s="708">
        <v>1.0502530493723485</v>
      </c>
      <c r="AH167" s="708">
        <v>0.76564129835147243</v>
      </c>
      <c r="AI167" s="708">
        <v>0.48438590417659561</v>
      </c>
      <c r="AJ167" s="708">
        <v>0.26907976052819066</v>
      </c>
      <c r="AK167" s="708">
        <v>0.15737114754632894</v>
      </c>
      <c r="AL167" s="708">
        <v>4.4265211208772082E-2</v>
      </c>
      <c r="AM167" s="708">
        <v>3.2003004046015179E-2</v>
      </c>
      <c r="AN167" s="708">
        <v>0</v>
      </c>
      <c r="AO167" s="708">
        <v>0</v>
      </c>
      <c r="AP167" s="708">
        <v>0</v>
      </c>
      <c r="AQ167" s="708">
        <v>0</v>
      </c>
    </row>
    <row r="168" spans="1:43" x14ac:dyDescent="0.25">
      <c r="A168" s="706" t="s">
        <v>192</v>
      </c>
      <c r="B168" s="706" t="s">
        <v>756</v>
      </c>
      <c r="C168" s="706" t="s">
        <v>341</v>
      </c>
      <c r="D168" s="706" t="s">
        <v>195</v>
      </c>
      <c r="E168" s="707" t="s">
        <v>759</v>
      </c>
      <c r="F168" s="707" t="s">
        <v>762</v>
      </c>
      <c r="G168" s="707" t="s">
        <v>126</v>
      </c>
      <c r="H168" s="707" t="s">
        <v>761</v>
      </c>
      <c r="I168" s="709">
        <v>0</v>
      </c>
      <c r="J168" s="709">
        <v>0</v>
      </c>
      <c r="K168" s="709">
        <v>0</v>
      </c>
      <c r="L168" s="709">
        <v>0</v>
      </c>
      <c r="M168" s="709">
        <v>0</v>
      </c>
      <c r="N168" s="709">
        <v>0</v>
      </c>
      <c r="O168" s="709">
        <v>0</v>
      </c>
      <c r="P168" s="709">
        <v>0</v>
      </c>
      <c r="Q168" s="709">
        <v>0</v>
      </c>
      <c r="R168" s="709">
        <v>0</v>
      </c>
      <c r="S168" s="709">
        <v>0</v>
      </c>
      <c r="T168" s="709">
        <v>0</v>
      </c>
      <c r="U168" s="709">
        <v>0</v>
      </c>
      <c r="V168" s="709">
        <v>0</v>
      </c>
      <c r="W168" s="709">
        <v>0</v>
      </c>
      <c r="X168" s="709">
        <v>0</v>
      </c>
      <c r="Y168" s="709">
        <v>0</v>
      </c>
      <c r="Z168" s="709">
        <v>0</v>
      </c>
      <c r="AA168" s="709">
        <v>0</v>
      </c>
      <c r="AB168" s="709">
        <v>0</v>
      </c>
      <c r="AC168" s="709">
        <v>0</v>
      </c>
      <c r="AD168" s="709">
        <v>0</v>
      </c>
      <c r="AE168" s="709">
        <v>0</v>
      </c>
      <c r="AF168" s="709">
        <v>0</v>
      </c>
      <c r="AG168" s="709">
        <v>0</v>
      </c>
      <c r="AH168" s="709">
        <v>0</v>
      </c>
      <c r="AI168" s="709">
        <v>0</v>
      </c>
      <c r="AJ168" s="709">
        <v>0</v>
      </c>
      <c r="AK168" s="709">
        <v>0</v>
      </c>
      <c r="AL168" s="709">
        <v>0</v>
      </c>
      <c r="AM168" s="709">
        <v>0</v>
      </c>
      <c r="AN168" s="709">
        <v>0</v>
      </c>
      <c r="AO168" s="709">
        <v>0</v>
      </c>
      <c r="AP168" s="709">
        <v>0</v>
      </c>
      <c r="AQ168" s="709">
        <v>0</v>
      </c>
    </row>
    <row r="169" spans="1:43" x14ac:dyDescent="0.25">
      <c r="A169" s="704" t="s">
        <v>192</v>
      </c>
      <c r="B169" s="704" t="s">
        <v>756</v>
      </c>
      <c r="C169" s="704" t="s">
        <v>341</v>
      </c>
      <c r="D169" s="704" t="s">
        <v>195</v>
      </c>
      <c r="E169" s="705" t="s">
        <v>763</v>
      </c>
      <c r="F169" s="705" t="s">
        <v>764</v>
      </c>
      <c r="G169" s="705" t="s">
        <v>126</v>
      </c>
      <c r="H169" s="705" t="s">
        <v>761</v>
      </c>
      <c r="I169" s="708">
        <v>0</v>
      </c>
      <c r="J169" s="708">
        <v>0</v>
      </c>
      <c r="K169" s="708">
        <v>0</v>
      </c>
      <c r="L169" s="708">
        <v>0</v>
      </c>
      <c r="M169" s="708">
        <v>0</v>
      </c>
      <c r="N169" s="708">
        <v>0</v>
      </c>
      <c r="O169" s="708">
        <v>0</v>
      </c>
      <c r="P169" s="708">
        <v>0</v>
      </c>
      <c r="Q169" s="708">
        <v>0</v>
      </c>
      <c r="R169" s="708">
        <v>0</v>
      </c>
      <c r="S169" s="708">
        <v>0</v>
      </c>
      <c r="T169" s="708">
        <v>0</v>
      </c>
      <c r="U169" s="708">
        <v>0</v>
      </c>
      <c r="V169" s="708">
        <v>0</v>
      </c>
      <c r="W169" s="708">
        <v>0</v>
      </c>
      <c r="X169" s="708">
        <v>3.5858771920813727E-4</v>
      </c>
      <c r="Y169" s="708">
        <v>1.8011805230900808E-2</v>
      </c>
      <c r="Z169" s="708">
        <v>6.2881124750116688E-2</v>
      </c>
      <c r="AA169" s="708">
        <v>7.948741465225112E-2</v>
      </c>
      <c r="AB169" s="708">
        <v>7.7525930219774275E-2</v>
      </c>
      <c r="AC169" s="708">
        <v>8.3389465194718237E-2</v>
      </c>
      <c r="AD169" s="708">
        <v>6.3237763624157131E-2</v>
      </c>
      <c r="AE169" s="708">
        <v>6.0410476426447542E-2</v>
      </c>
      <c r="AF169" s="708">
        <v>2.9569718018017218E-2</v>
      </c>
      <c r="AG169" s="708">
        <v>2.302981051284159E-2</v>
      </c>
      <c r="AH169" s="708">
        <v>1.9868625231986899E-2</v>
      </c>
      <c r="AI169" s="708">
        <v>1.4778454419130302E-2</v>
      </c>
      <c r="AJ169" s="708">
        <v>8.2282555917452069E-3</v>
      </c>
      <c r="AK169" s="708">
        <v>4.8635188778609235E-3</v>
      </c>
      <c r="AL169" s="708">
        <v>1.3867933944695997E-3</v>
      </c>
      <c r="AM169" s="708">
        <v>1.0049115644401325E-3</v>
      </c>
      <c r="AN169" s="708">
        <v>0</v>
      </c>
      <c r="AO169" s="708">
        <v>0</v>
      </c>
      <c r="AP169" s="708">
        <v>0</v>
      </c>
      <c r="AQ169" s="708">
        <v>0</v>
      </c>
    </row>
    <row r="170" spans="1:43" x14ac:dyDescent="0.25">
      <c r="A170" s="706" t="s">
        <v>192</v>
      </c>
      <c r="B170" s="706" t="s">
        <v>756</v>
      </c>
      <c r="C170" s="706" t="s">
        <v>341</v>
      </c>
      <c r="D170" s="706" t="s">
        <v>195</v>
      </c>
      <c r="E170" s="707" t="s">
        <v>763</v>
      </c>
      <c r="F170" s="707" t="s">
        <v>762</v>
      </c>
      <c r="G170" s="707" t="s">
        <v>126</v>
      </c>
      <c r="H170" s="707" t="s">
        <v>761</v>
      </c>
      <c r="I170" s="709">
        <v>0</v>
      </c>
      <c r="J170" s="709">
        <v>0</v>
      </c>
      <c r="K170" s="709">
        <v>0</v>
      </c>
      <c r="L170" s="709">
        <v>0</v>
      </c>
      <c r="M170" s="709">
        <v>0</v>
      </c>
      <c r="N170" s="709">
        <v>0</v>
      </c>
      <c r="O170" s="709">
        <v>0</v>
      </c>
      <c r="P170" s="709">
        <v>0</v>
      </c>
      <c r="Q170" s="709">
        <v>0</v>
      </c>
      <c r="R170" s="709">
        <v>0</v>
      </c>
      <c r="S170" s="709">
        <v>0</v>
      </c>
      <c r="T170" s="709">
        <v>0</v>
      </c>
      <c r="U170" s="709">
        <v>0</v>
      </c>
      <c r="V170" s="709">
        <v>0</v>
      </c>
      <c r="W170" s="709">
        <v>0</v>
      </c>
      <c r="X170" s="709">
        <v>0</v>
      </c>
      <c r="Y170" s="709">
        <v>0</v>
      </c>
      <c r="Z170" s="709">
        <v>0</v>
      </c>
      <c r="AA170" s="709">
        <v>0</v>
      </c>
      <c r="AB170" s="709">
        <v>0</v>
      </c>
      <c r="AC170" s="709">
        <v>0</v>
      </c>
      <c r="AD170" s="709">
        <v>0</v>
      </c>
      <c r="AE170" s="709">
        <v>0</v>
      </c>
      <c r="AF170" s="709">
        <v>0</v>
      </c>
      <c r="AG170" s="709">
        <v>0</v>
      </c>
      <c r="AH170" s="709">
        <v>0</v>
      </c>
      <c r="AI170" s="709">
        <v>0</v>
      </c>
      <c r="AJ170" s="709">
        <v>0</v>
      </c>
      <c r="AK170" s="709">
        <v>0</v>
      </c>
      <c r="AL170" s="709">
        <v>0</v>
      </c>
      <c r="AM170" s="709">
        <v>0</v>
      </c>
      <c r="AN170" s="709">
        <v>0</v>
      </c>
      <c r="AO170" s="709">
        <v>0</v>
      </c>
      <c r="AP170" s="709">
        <v>0</v>
      </c>
      <c r="AQ170" s="709">
        <v>0</v>
      </c>
    </row>
    <row r="171" spans="1:43" x14ac:dyDescent="0.25">
      <c r="A171" s="704" t="s">
        <v>192</v>
      </c>
      <c r="B171" s="704" t="s">
        <v>756</v>
      </c>
      <c r="C171" s="704" t="s">
        <v>341</v>
      </c>
      <c r="D171" s="704" t="s">
        <v>195</v>
      </c>
      <c r="E171" s="705" t="s">
        <v>765</v>
      </c>
      <c r="F171" s="705" t="s">
        <v>765</v>
      </c>
      <c r="G171" s="705" t="s">
        <v>126</v>
      </c>
      <c r="H171" s="705" t="s">
        <v>761</v>
      </c>
      <c r="I171" s="708">
        <v>1.6808540644320058</v>
      </c>
      <c r="J171" s="708">
        <v>2.1384620234841858</v>
      </c>
      <c r="K171" s="708">
        <v>2.5051903820128905</v>
      </c>
      <c r="L171" s="708">
        <v>2.5542806515506533</v>
      </c>
      <c r="M171" s="708">
        <v>2.6953658179732796</v>
      </c>
      <c r="N171" s="708">
        <v>2.7987162094978491</v>
      </c>
      <c r="O171" s="708">
        <v>2.7643831440696576</v>
      </c>
      <c r="P171" s="708">
        <v>2.5733254433792996</v>
      </c>
      <c r="Q171" s="708">
        <v>2.4919114441880792</v>
      </c>
      <c r="R171" s="708">
        <v>2.0613332351477638</v>
      </c>
      <c r="S171" s="708">
        <v>1.3342891294305093</v>
      </c>
      <c r="T171" s="708">
        <v>1.0134381328352677</v>
      </c>
      <c r="U171" s="708">
        <v>0.67284999487062958</v>
      </c>
      <c r="V171" s="708">
        <v>0.44924433003512354</v>
      </c>
      <c r="W171" s="708">
        <v>0.29175653419481717</v>
      </c>
      <c r="X171" s="708">
        <v>0.20647174737578086</v>
      </c>
      <c r="Y171" s="708">
        <v>0.1354604814905403</v>
      </c>
      <c r="Z171" s="708">
        <v>8.8714640598543143E-2</v>
      </c>
      <c r="AA171" s="708">
        <v>2.1162667092579711E-2</v>
      </c>
      <c r="AB171" s="708">
        <v>1.4787540731203294E-2</v>
      </c>
      <c r="AC171" s="708">
        <v>1.0931159126345876E-2</v>
      </c>
      <c r="AD171" s="708">
        <v>8.145507419049949E-3</v>
      </c>
      <c r="AE171" s="708">
        <v>7.2066242984271606E-3</v>
      </c>
      <c r="AF171" s="708">
        <v>3.3283383991979726E-3</v>
      </c>
      <c r="AG171" s="708">
        <v>2.6316900589522739E-3</v>
      </c>
      <c r="AH171" s="708">
        <v>1.9266597283160458E-3</v>
      </c>
      <c r="AI171" s="708">
        <v>1.2246765141361285E-3</v>
      </c>
      <c r="AJ171" s="708">
        <v>6.8035354105280734E-4</v>
      </c>
      <c r="AK171" s="708">
        <v>3.9806172364141438E-4</v>
      </c>
      <c r="AL171" s="708">
        <v>1.1201062225715118E-4</v>
      </c>
      <c r="AM171" s="708">
        <v>8.0990570175782669E-5</v>
      </c>
      <c r="AN171" s="708">
        <v>0</v>
      </c>
      <c r="AO171" s="708">
        <v>0</v>
      </c>
      <c r="AP171" s="708">
        <v>0</v>
      </c>
      <c r="AQ171" s="708">
        <v>0</v>
      </c>
    </row>
    <row r="172" spans="1:43" x14ac:dyDescent="0.25">
      <c r="A172" s="706" t="s">
        <v>192</v>
      </c>
      <c r="B172" s="706" t="s">
        <v>756</v>
      </c>
      <c r="C172" s="706" t="s">
        <v>341</v>
      </c>
      <c r="D172" s="706" t="s">
        <v>770</v>
      </c>
      <c r="E172" s="707" t="s">
        <v>759</v>
      </c>
      <c r="F172" s="707" t="s">
        <v>760</v>
      </c>
      <c r="G172" s="707" t="s">
        <v>126</v>
      </c>
      <c r="H172" s="707" t="s">
        <v>761</v>
      </c>
      <c r="I172" s="709">
        <v>0</v>
      </c>
      <c r="J172" s="709">
        <v>0</v>
      </c>
      <c r="K172" s="709">
        <v>0</v>
      </c>
      <c r="L172" s="709">
        <v>0</v>
      </c>
      <c r="M172" s="709">
        <v>0</v>
      </c>
      <c r="N172" s="709">
        <v>0</v>
      </c>
      <c r="O172" s="709">
        <v>0</v>
      </c>
      <c r="P172" s="709">
        <v>0</v>
      </c>
      <c r="Q172" s="709">
        <v>0</v>
      </c>
      <c r="R172" s="709">
        <v>0</v>
      </c>
      <c r="S172" s="709">
        <v>0</v>
      </c>
      <c r="T172" s="709">
        <v>0</v>
      </c>
      <c r="U172" s="709">
        <v>0</v>
      </c>
      <c r="V172" s="709">
        <v>0</v>
      </c>
      <c r="W172" s="709">
        <v>0</v>
      </c>
      <c r="X172" s="709">
        <v>0</v>
      </c>
      <c r="Y172" s="709">
        <v>0</v>
      </c>
      <c r="Z172" s="709">
        <v>0</v>
      </c>
      <c r="AA172" s="709">
        <v>0</v>
      </c>
      <c r="AB172" s="709">
        <v>0</v>
      </c>
      <c r="AC172" s="709">
        <v>0</v>
      </c>
      <c r="AD172" s="709">
        <v>0</v>
      </c>
      <c r="AE172" s="709">
        <v>0</v>
      </c>
      <c r="AF172" s="709">
        <v>0</v>
      </c>
      <c r="AG172" s="709">
        <v>0</v>
      </c>
      <c r="AH172" s="709">
        <v>0</v>
      </c>
      <c r="AI172" s="709">
        <v>0</v>
      </c>
      <c r="AJ172" s="709">
        <v>0</v>
      </c>
      <c r="AK172" s="709">
        <v>0</v>
      </c>
      <c r="AL172" s="709">
        <v>0</v>
      </c>
      <c r="AM172" s="709">
        <v>0</v>
      </c>
      <c r="AN172" s="709">
        <v>0</v>
      </c>
      <c r="AO172" s="709">
        <v>0</v>
      </c>
      <c r="AP172" s="709">
        <v>0</v>
      </c>
      <c r="AQ172" s="709">
        <v>0</v>
      </c>
    </row>
    <row r="173" spans="1:43" x14ac:dyDescent="0.25">
      <c r="A173" s="704" t="s">
        <v>192</v>
      </c>
      <c r="B173" s="704" t="s">
        <v>756</v>
      </c>
      <c r="C173" s="704" t="s">
        <v>341</v>
      </c>
      <c r="D173" s="704" t="s">
        <v>770</v>
      </c>
      <c r="E173" s="705" t="s">
        <v>759</v>
      </c>
      <c r="F173" s="705" t="s">
        <v>762</v>
      </c>
      <c r="G173" s="705" t="s">
        <v>126</v>
      </c>
      <c r="H173" s="705" t="s">
        <v>761</v>
      </c>
      <c r="I173" s="708">
        <v>0</v>
      </c>
      <c r="J173" s="708">
        <v>0</v>
      </c>
      <c r="K173" s="708">
        <v>0</v>
      </c>
      <c r="L173" s="708">
        <v>0</v>
      </c>
      <c r="M173" s="708">
        <v>0</v>
      </c>
      <c r="N173" s="708">
        <v>0</v>
      </c>
      <c r="O173" s="708">
        <v>0</v>
      </c>
      <c r="P173" s="708">
        <v>0</v>
      </c>
      <c r="Q173" s="708">
        <v>0</v>
      </c>
      <c r="R173" s="708">
        <v>0</v>
      </c>
      <c r="S173" s="708">
        <v>0</v>
      </c>
      <c r="T173" s="708">
        <v>0</v>
      </c>
      <c r="U173" s="708">
        <v>0</v>
      </c>
      <c r="V173" s="708">
        <v>0</v>
      </c>
      <c r="W173" s="708">
        <v>0</v>
      </c>
      <c r="X173" s="708">
        <v>0</v>
      </c>
      <c r="Y173" s="708">
        <v>0</v>
      </c>
      <c r="Z173" s="708">
        <v>0</v>
      </c>
      <c r="AA173" s="708">
        <v>0</v>
      </c>
      <c r="AB173" s="708">
        <v>0</v>
      </c>
      <c r="AC173" s="708">
        <v>0</v>
      </c>
      <c r="AD173" s="708">
        <v>0</v>
      </c>
      <c r="AE173" s="708">
        <v>0</v>
      </c>
      <c r="AF173" s="708">
        <v>0</v>
      </c>
      <c r="AG173" s="708">
        <v>0</v>
      </c>
      <c r="AH173" s="708">
        <v>0</v>
      </c>
      <c r="AI173" s="708">
        <v>0</v>
      </c>
      <c r="AJ173" s="708">
        <v>0</v>
      </c>
      <c r="AK173" s="708">
        <v>0</v>
      </c>
      <c r="AL173" s="708">
        <v>0</v>
      </c>
      <c r="AM173" s="708">
        <v>0</v>
      </c>
      <c r="AN173" s="708">
        <v>0</v>
      </c>
      <c r="AO173" s="708">
        <v>0</v>
      </c>
      <c r="AP173" s="708">
        <v>0</v>
      </c>
      <c r="AQ173" s="708">
        <v>0</v>
      </c>
    </row>
    <row r="174" spans="1:43" x14ac:dyDescent="0.25">
      <c r="A174" s="706" t="s">
        <v>192</v>
      </c>
      <c r="B174" s="706" t="s">
        <v>756</v>
      </c>
      <c r="C174" s="706" t="s">
        <v>341</v>
      </c>
      <c r="D174" s="706" t="s">
        <v>770</v>
      </c>
      <c r="E174" s="707" t="s">
        <v>763</v>
      </c>
      <c r="F174" s="707" t="s">
        <v>764</v>
      </c>
      <c r="G174" s="707" t="s">
        <v>126</v>
      </c>
      <c r="H174" s="707" t="s">
        <v>761</v>
      </c>
      <c r="I174" s="709">
        <v>0</v>
      </c>
      <c r="J174" s="709">
        <v>0</v>
      </c>
      <c r="K174" s="709">
        <v>0</v>
      </c>
      <c r="L174" s="709">
        <v>0</v>
      </c>
      <c r="M174" s="709">
        <v>0</v>
      </c>
      <c r="N174" s="709">
        <v>0</v>
      </c>
      <c r="O174" s="709">
        <v>0</v>
      </c>
      <c r="P174" s="709">
        <v>0</v>
      </c>
      <c r="Q174" s="709">
        <v>0</v>
      </c>
      <c r="R174" s="709">
        <v>0</v>
      </c>
      <c r="S174" s="709">
        <v>0</v>
      </c>
      <c r="T174" s="709">
        <v>0</v>
      </c>
      <c r="U174" s="709">
        <v>0</v>
      </c>
      <c r="V174" s="709">
        <v>0</v>
      </c>
      <c r="W174" s="709">
        <v>0</v>
      </c>
      <c r="X174" s="709">
        <v>0</v>
      </c>
      <c r="Y174" s="709">
        <v>0</v>
      </c>
      <c r="Z174" s="709">
        <v>0</v>
      </c>
      <c r="AA174" s="709">
        <v>0</v>
      </c>
      <c r="AB174" s="709">
        <v>0</v>
      </c>
      <c r="AC174" s="709">
        <v>0</v>
      </c>
      <c r="AD174" s="709">
        <v>0</v>
      </c>
      <c r="AE174" s="709">
        <v>0</v>
      </c>
      <c r="AF174" s="709">
        <v>0</v>
      </c>
      <c r="AG174" s="709">
        <v>0</v>
      </c>
      <c r="AH174" s="709">
        <v>0</v>
      </c>
      <c r="AI174" s="709">
        <v>0</v>
      </c>
      <c r="AJ174" s="709">
        <v>0</v>
      </c>
      <c r="AK174" s="709">
        <v>0</v>
      </c>
      <c r="AL174" s="709">
        <v>0</v>
      </c>
      <c r="AM174" s="709">
        <v>0</v>
      </c>
      <c r="AN174" s="709">
        <v>0</v>
      </c>
      <c r="AO174" s="709">
        <v>0</v>
      </c>
      <c r="AP174" s="709">
        <v>0</v>
      </c>
      <c r="AQ174" s="709">
        <v>0</v>
      </c>
    </row>
    <row r="175" spans="1:43" x14ac:dyDescent="0.25">
      <c r="A175" s="704" t="s">
        <v>192</v>
      </c>
      <c r="B175" s="704" t="s">
        <v>756</v>
      </c>
      <c r="C175" s="704" t="s">
        <v>341</v>
      </c>
      <c r="D175" s="704" t="s">
        <v>770</v>
      </c>
      <c r="E175" s="705" t="s">
        <v>763</v>
      </c>
      <c r="F175" s="705" t="s">
        <v>762</v>
      </c>
      <c r="G175" s="705" t="s">
        <v>126</v>
      </c>
      <c r="H175" s="705" t="s">
        <v>761</v>
      </c>
      <c r="I175" s="708">
        <v>0</v>
      </c>
      <c r="J175" s="708">
        <v>0</v>
      </c>
      <c r="K175" s="708">
        <v>0</v>
      </c>
      <c r="L175" s="708">
        <v>0</v>
      </c>
      <c r="M175" s="708">
        <v>0</v>
      </c>
      <c r="N175" s="708">
        <v>0</v>
      </c>
      <c r="O175" s="708">
        <v>0</v>
      </c>
      <c r="P175" s="708">
        <v>0</v>
      </c>
      <c r="Q175" s="708">
        <v>0</v>
      </c>
      <c r="R175" s="708">
        <v>0</v>
      </c>
      <c r="S175" s="708">
        <v>0</v>
      </c>
      <c r="T175" s="708">
        <v>0</v>
      </c>
      <c r="U175" s="708">
        <v>0</v>
      </c>
      <c r="V175" s="708">
        <v>0</v>
      </c>
      <c r="W175" s="708">
        <v>0</v>
      </c>
      <c r="X175" s="708">
        <v>0</v>
      </c>
      <c r="Y175" s="708">
        <v>0</v>
      </c>
      <c r="Z175" s="708">
        <v>0</v>
      </c>
      <c r="AA175" s="708">
        <v>0</v>
      </c>
      <c r="AB175" s="708">
        <v>0</v>
      </c>
      <c r="AC175" s="708">
        <v>0</v>
      </c>
      <c r="AD175" s="708">
        <v>0</v>
      </c>
      <c r="AE175" s="708">
        <v>0</v>
      </c>
      <c r="AF175" s="708">
        <v>0</v>
      </c>
      <c r="AG175" s="708">
        <v>0</v>
      </c>
      <c r="AH175" s="708">
        <v>0</v>
      </c>
      <c r="AI175" s="708">
        <v>0</v>
      </c>
      <c r="AJ175" s="708">
        <v>0</v>
      </c>
      <c r="AK175" s="708">
        <v>0</v>
      </c>
      <c r="AL175" s="708">
        <v>0</v>
      </c>
      <c r="AM175" s="708">
        <v>0</v>
      </c>
      <c r="AN175" s="708">
        <v>0</v>
      </c>
      <c r="AO175" s="708">
        <v>0</v>
      </c>
      <c r="AP175" s="708">
        <v>0</v>
      </c>
      <c r="AQ175" s="708">
        <v>0</v>
      </c>
    </row>
    <row r="176" spans="1:43" x14ac:dyDescent="0.25">
      <c r="A176" s="706" t="s">
        <v>192</v>
      </c>
      <c r="B176" s="706" t="s">
        <v>756</v>
      </c>
      <c r="C176" s="706" t="s">
        <v>341</v>
      </c>
      <c r="D176" s="706" t="s">
        <v>770</v>
      </c>
      <c r="E176" s="707" t="s">
        <v>765</v>
      </c>
      <c r="F176" s="707" t="s">
        <v>765</v>
      </c>
      <c r="G176" s="707" t="s">
        <v>126</v>
      </c>
      <c r="H176" s="707" t="s">
        <v>761</v>
      </c>
      <c r="I176" s="709">
        <v>0</v>
      </c>
      <c r="J176" s="709">
        <v>0</v>
      </c>
      <c r="K176" s="709">
        <v>0</v>
      </c>
      <c r="L176" s="709">
        <v>0</v>
      </c>
      <c r="M176" s="709">
        <v>0</v>
      </c>
      <c r="N176" s="709">
        <v>0</v>
      </c>
      <c r="O176" s="709">
        <v>0</v>
      </c>
      <c r="P176" s="709">
        <v>0</v>
      </c>
      <c r="Q176" s="709">
        <v>0</v>
      </c>
      <c r="R176" s="709">
        <v>0</v>
      </c>
      <c r="S176" s="709">
        <v>0</v>
      </c>
      <c r="T176" s="709">
        <v>0</v>
      </c>
      <c r="U176" s="709">
        <v>0</v>
      </c>
      <c r="V176" s="709">
        <v>0</v>
      </c>
      <c r="W176" s="709">
        <v>0</v>
      </c>
      <c r="X176" s="709">
        <v>0</v>
      </c>
      <c r="Y176" s="709">
        <v>0</v>
      </c>
      <c r="Z176" s="709">
        <v>0</v>
      </c>
      <c r="AA176" s="709">
        <v>0</v>
      </c>
      <c r="AB176" s="709">
        <v>0</v>
      </c>
      <c r="AC176" s="709">
        <v>0</v>
      </c>
      <c r="AD176" s="709">
        <v>0</v>
      </c>
      <c r="AE176" s="709">
        <v>0</v>
      </c>
      <c r="AF176" s="709">
        <v>0</v>
      </c>
      <c r="AG176" s="709">
        <v>0</v>
      </c>
      <c r="AH176" s="709">
        <v>0</v>
      </c>
      <c r="AI176" s="709">
        <v>0</v>
      </c>
      <c r="AJ176" s="709">
        <v>0</v>
      </c>
      <c r="AK176" s="709">
        <v>0</v>
      </c>
      <c r="AL176" s="709">
        <v>0</v>
      </c>
      <c r="AM176" s="709">
        <v>0</v>
      </c>
      <c r="AN176" s="709">
        <v>0</v>
      </c>
      <c r="AO176" s="709">
        <v>0</v>
      </c>
      <c r="AP176" s="709">
        <v>0</v>
      </c>
      <c r="AQ176" s="709">
        <v>0</v>
      </c>
    </row>
    <row r="177" spans="1:43" x14ac:dyDescent="0.25">
      <c r="A177" s="704" t="s">
        <v>192</v>
      </c>
      <c r="B177" s="704" t="s">
        <v>756</v>
      </c>
      <c r="C177" s="704" t="s">
        <v>341</v>
      </c>
      <c r="D177" s="704" t="s">
        <v>771</v>
      </c>
      <c r="E177" s="705" t="s">
        <v>759</v>
      </c>
      <c r="F177" s="705" t="s">
        <v>760</v>
      </c>
      <c r="G177" s="705" t="s">
        <v>126</v>
      </c>
      <c r="H177" s="705" t="s">
        <v>761</v>
      </c>
      <c r="I177" s="708">
        <v>0</v>
      </c>
      <c r="J177" s="708">
        <v>0</v>
      </c>
      <c r="K177" s="708">
        <v>0</v>
      </c>
      <c r="L177" s="708">
        <v>0</v>
      </c>
      <c r="M177" s="708">
        <v>0</v>
      </c>
      <c r="N177" s="708">
        <v>0</v>
      </c>
      <c r="O177" s="708">
        <v>0</v>
      </c>
      <c r="P177" s="708">
        <v>0</v>
      </c>
      <c r="Q177" s="708">
        <v>0</v>
      </c>
      <c r="R177" s="708">
        <v>0</v>
      </c>
      <c r="S177" s="708">
        <v>0</v>
      </c>
      <c r="T177" s="708">
        <v>0</v>
      </c>
      <c r="U177" s="708">
        <v>0</v>
      </c>
      <c r="V177" s="708">
        <v>0</v>
      </c>
      <c r="W177" s="708">
        <v>0</v>
      </c>
      <c r="X177" s="708">
        <v>0</v>
      </c>
      <c r="Y177" s="708">
        <v>0</v>
      </c>
      <c r="Z177" s="708">
        <v>0</v>
      </c>
      <c r="AA177" s="708">
        <v>0</v>
      </c>
      <c r="AB177" s="708">
        <v>0</v>
      </c>
      <c r="AC177" s="708">
        <v>0</v>
      </c>
      <c r="AD177" s="708">
        <v>0</v>
      </c>
      <c r="AE177" s="708">
        <v>0</v>
      </c>
      <c r="AF177" s="708">
        <v>0</v>
      </c>
      <c r="AG177" s="708">
        <v>0</v>
      </c>
      <c r="AH177" s="708">
        <v>0</v>
      </c>
      <c r="AI177" s="708">
        <v>0</v>
      </c>
      <c r="AJ177" s="708">
        <v>0</v>
      </c>
      <c r="AK177" s="708">
        <v>0</v>
      </c>
      <c r="AL177" s="708">
        <v>0</v>
      </c>
      <c r="AM177" s="708">
        <v>0</v>
      </c>
      <c r="AN177" s="708">
        <v>0</v>
      </c>
      <c r="AO177" s="708">
        <v>0</v>
      </c>
      <c r="AP177" s="708">
        <v>0</v>
      </c>
      <c r="AQ177" s="708">
        <v>0</v>
      </c>
    </row>
    <row r="178" spans="1:43" x14ac:dyDescent="0.25">
      <c r="A178" s="706" t="s">
        <v>192</v>
      </c>
      <c r="B178" s="706" t="s">
        <v>756</v>
      </c>
      <c r="C178" s="706" t="s">
        <v>341</v>
      </c>
      <c r="D178" s="706" t="s">
        <v>771</v>
      </c>
      <c r="E178" s="707" t="s">
        <v>759</v>
      </c>
      <c r="F178" s="707" t="s">
        <v>762</v>
      </c>
      <c r="G178" s="707" t="s">
        <v>126</v>
      </c>
      <c r="H178" s="707" t="s">
        <v>761</v>
      </c>
      <c r="I178" s="709">
        <v>0</v>
      </c>
      <c r="J178" s="709">
        <v>0</v>
      </c>
      <c r="K178" s="709">
        <v>0</v>
      </c>
      <c r="L178" s="709">
        <v>0</v>
      </c>
      <c r="M178" s="709">
        <v>0</v>
      </c>
      <c r="N178" s="709">
        <v>0</v>
      </c>
      <c r="O178" s="709">
        <v>0</v>
      </c>
      <c r="P178" s="709">
        <v>0</v>
      </c>
      <c r="Q178" s="709">
        <v>0</v>
      </c>
      <c r="R178" s="709">
        <v>0</v>
      </c>
      <c r="S178" s="709">
        <v>0</v>
      </c>
      <c r="T178" s="709">
        <v>0</v>
      </c>
      <c r="U178" s="709">
        <v>0</v>
      </c>
      <c r="V178" s="709">
        <v>0</v>
      </c>
      <c r="W178" s="709">
        <v>0</v>
      </c>
      <c r="X178" s="709">
        <v>0</v>
      </c>
      <c r="Y178" s="709">
        <v>0</v>
      </c>
      <c r="Z178" s="709">
        <v>0</v>
      </c>
      <c r="AA178" s="709">
        <v>0</v>
      </c>
      <c r="AB178" s="709">
        <v>0</v>
      </c>
      <c r="AC178" s="709">
        <v>0</v>
      </c>
      <c r="AD178" s="709">
        <v>0</v>
      </c>
      <c r="AE178" s="709">
        <v>0</v>
      </c>
      <c r="AF178" s="709">
        <v>0</v>
      </c>
      <c r="AG178" s="709">
        <v>0</v>
      </c>
      <c r="AH178" s="709">
        <v>0</v>
      </c>
      <c r="AI178" s="709">
        <v>0</v>
      </c>
      <c r="AJ178" s="709">
        <v>0</v>
      </c>
      <c r="AK178" s="709">
        <v>0</v>
      </c>
      <c r="AL178" s="709">
        <v>0</v>
      </c>
      <c r="AM178" s="709">
        <v>0</v>
      </c>
      <c r="AN178" s="709">
        <v>0</v>
      </c>
      <c r="AO178" s="709">
        <v>0</v>
      </c>
      <c r="AP178" s="709">
        <v>0</v>
      </c>
      <c r="AQ178" s="709">
        <v>0</v>
      </c>
    </row>
    <row r="179" spans="1:43" x14ac:dyDescent="0.25">
      <c r="A179" s="704" t="s">
        <v>192</v>
      </c>
      <c r="B179" s="704" t="s">
        <v>756</v>
      </c>
      <c r="C179" s="704" t="s">
        <v>341</v>
      </c>
      <c r="D179" s="704" t="s">
        <v>771</v>
      </c>
      <c r="E179" s="705" t="s">
        <v>763</v>
      </c>
      <c r="F179" s="705" t="s">
        <v>764</v>
      </c>
      <c r="G179" s="705" t="s">
        <v>126</v>
      </c>
      <c r="H179" s="705" t="s">
        <v>761</v>
      </c>
      <c r="I179" s="708">
        <v>0</v>
      </c>
      <c r="J179" s="708">
        <v>0</v>
      </c>
      <c r="K179" s="708">
        <v>0</v>
      </c>
      <c r="L179" s="708">
        <v>0</v>
      </c>
      <c r="M179" s="708">
        <v>0</v>
      </c>
      <c r="N179" s="708">
        <v>0</v>
      </c>
      <c r="O179" s="708">
        <v>0</v>
      </c>
      <c r="P179" s="708">
        <v>0</v>
      </c>
      <c r="Q179" s="708">
        <v>0</v>
      </c>
      <c r="R179" s="708">
        <v>0</v>
      </c>
      <c r="S179" s="708">
        <v>0</v>
      </c>
      <c r="T179" s="708">
        <v>0</v>
      </c>
      <c r="U179" s="708">
        <v>0</v>
      </c>
      <c r="V179" s="708">
        <v>0</v>
      </c>
      <c r="W179" s="708">
        <v>0</v>
      </c>
      <c r="X179" s="708">
        <v>0</v>
      </c>
      <c r="Y179" s="708">
        <v>0</v>
      </c>
      <c r="Z179" s="708">
        <v>0</v>
      </c>
      <c r="AA179" s="708">
        <v>0</v>
      </c>
      <c r="AB179" s="708">
        <v>0</v>
      </c>
      <c r="AC179" s="708">
        <v>0</v>
      </c>
      <c r="AD179" s="708">
        <v>0</v>
      </c>
      <c r="AE179" s="708">
        <v>0</v>
      </c>
      <c r="AF179" s="708">
        <v>0</v>
      </c>
      <c r="AG179" s="708">
        <v>0</v>
      </c>
      <c r="AH179" s="708">
        <v>0</v>
      </c>
      <c r="AI179" s="708">
        <v>0</v>
      </c>
      <c r="AJ179" s="708">
        <v>0</v>
      </c>
      <c r="AK179" s="708">
        <v>0</v>
      </c>
      <c r="AL179" s="708">
        <v>0</v>
      </c>
      <c r="AM179" s="708">
        <v>0</v>
      </c>
      <c r="AN179" s="708">
        <v>0</v>
      </c>
      <c r="AO179" s="708">
        <v>0</v>
      </c>
      <c r="AP179" s="708">
        <v>0</v>
      </c>
      <c r="AQ179" s="708">
        <v>0</v>
      </c>
    </row>
    <row r="180" spans="1:43" x14ac:dyDescent="0.25">
      <c r="A180" s="706" t="s">
        <v>192</v>
      </c>
      <c r="B180" s="706" t="s">
        <v>756</v>
      </c>
      <c r="C180" s="706" t="s">
        <v>341</v>
      </c>
      <c r="D180" s="706" t="s">
        <v>771</v>
      </c>
      <c r="E180" s="707" t="s">
        <v>763</v>
      </c>
      <c r="F180" s="707" t="s">
        <v>762</v>
      </c>
      <c r="G180" s="707" t="s">
        <v>126</v>
      </c>
      <c r="H180" s="707" t="s">
        <v>761</v>
      </c>
      <c r="I180" s="709">
        <v>0</v>
      </c>
      <c r="J180" s="709">
        <v>0</v>
      </c>
      <c r="K180" s="709">
        <v>0</v>
      </c>
      <c r="L180" s="709">
        <v>0</v>
      </c>
      <c r="M180" s="709">
        <v>0</v>
      </c>
      <c r="N180" s="709">
        <v>0</v>
      </c>
      <c r="O180" s="709">
        <v>0</v>
      </c>
      <c r="P180" s="709">
        <v>0</v>
      </c>
      <c r="Q180" s="709">
        <v>0</v>
      </c>
      <c r="R180" s="709">
        <v>0</v>
      </c>
      <c r="S180" s="709">
        <v>0</v>
      </c>
      <c r="T180" s="709">
        <v>0</v>
      </c>
      <c r="U180" s="709">
        <v>0</v>
      </c>
      <c r="V180" s="709">
        <v>0</v>
      </c>
      <c r="W180" s="709">
        <v>0</v>
      </c>
      <c r="X180" s="709">
        <v>0</v>
      </c>
      <c r="Y180" s="709">
        <v>0</v>
      </c>
      <c r="Z180" s="709">
        <v>0</v>
      </c>
      <c r="AA180" s="709">
        <v>0</v>
      </c>
      <c r="AB180" s="709">
        <v>0</v>
      </c>
      <c r="AC180" s="709">
        <v>0</v>
      </c>
      <c r="AD180" s="709">
        <v>0</v>
      </c>
      <c r="AE180" s="709">
        <v>0</v>
      </c>
      <c r="AF180" s="709">
        <v>0</v>
      </c>
      <c r="AG180" s="709">
        <v>0</v>
      </c>
      <c r="AH180" s="709">
        <v>0</v>
      </c>
      <c r="AI180" s="709">
        <v>0</v>
      </c>
      <c r="AJ180" s="709">
        <v>0</v>
      </c>
      <c r="AK180" s="709">
        <v>0</v>
      </c>
      <c r="AL180" s="709">
        <v>0</v>
      </c>
      <c r="AM180" s="709">
        <v>0</v>
      </c>
      <c r="AN180" s="709">
        <v>0</v>
      </c>
      <c r="AO180" s="709">
        <v>0</v>
      </c>
      <c r="AP180" s="709">
        <v>0</v>
      </c>
      <c r="AQ180" s="709">
        <v>0</v>
      </c>
    </row>
    <row r="181" spans="1:43" x14ac:dyDescent="0.25">
      <c r="A181" s="704" t="s">
        <v>192</v>
      </c>
      <c r="B181" s="704" t="s">
        <v>756</v>
      </c>
      <c r="C181" s="704" t="s">
        <v>341</v>
      </c>
      <c r="D181" s="704" t="s">
        <v>771</v>
      </c>
      <c r="E181" s="705" t="s">
        <v>765</v>
      </c>
      <c r="F181" s="705" t="s">
        <v>765</v>
      </c>
      <c r="G181" s="705" t="s">
        <v>126</v>
      </c>
      <c r="H181" s="705" t="s">
        <v>761</v>
      </c>
      <c r="I181" s="708">
        <v>0</v>
      </c>
      <c r="J181" s="708">
        <v>0</v>
      </c>
      <c r="K181" s="708">
        <v>0</v>
      </c>
      <c r="L181" s="708">
        <v>0</v>
      </c>
      <c r="M181" s="708">
        <v>0</v>
      </c>
      <c r="N181" s="708">
        <v>0</v>
      </c>
      <c r="O181" s="708">
        <v>0</v>
      </c>
      <c r="P181" s="708">
        <v>0</v>
      </c>
      <c r="Q181" s="708">
        <v>0</v>
      </c>
      <c r="R181" s="708">
        <v>0</v>
      </c>
      <c r="S181" s="708">
        <v>0</v>
      </c>
      <c r="T181" s="708">
        <v>0</v>
      </c>
      <c r="U181" s="708">
        <v>0</v>
      </c>
      <c r="V181" s="708">
        <v>0</v>
      </c>
      <c r="W181" s="708">
        <v>0</v>
      </c>
      <c r="X181" s="708">
        <v>0</v>
      </c>
      <c r="Y181" s="708">
        <v>0</v>
      </c>
      <c r="Z181" s="708">
        <v>0</v>
      </c>
      <c r="AA181" s="708">
        <v>0</v>
      </c>
      <c r="AB181" s="708">
        <v>0</v>
      </c>
      <c r="AC181" s="708">
        <v>0</v>
      </c>
      <c r="AD181" s="708">
        <v>0</v>
      </c>
      <c r="AE181" s="708">
        <v>0</v>
      </c>
      <c r="AF181" s="708">
        <v>0</v>
      </c>
      <c r="AG181" s="708">
        <v>0</v>
      </c>
      <c r="AH181" s="708">
        <v>0</v>
      </c>
      <c r="AI181" s="708">
        <v>0</v>
      </c>
      <c r="AJ181" s="708">
        <v>0</v>
      </c>
      <c r="AK181" s="708">
        <v>0</v>
      </c>
      <c r="AL181" s="708">
        <v>0</v>
      </c>
      <c r="AM181" s="708">
        <v>0</v>
      </c>
      <c r="AN181" s="708">
        <v>0</v>
      </c>
      <c r="AO181" s="708">
        <v>0</v>
      </c>
      <c r="AP181" s="708">
        <v>0</v>
      </c>
      <c r="AQ181" s="708">
        <v>0</v>
      </c>
    </row>
    <row r="182" spans="1:43" x14ac:dyDescent="0.25">
      <c r="A182" s="706" t="s">
        <v>192</v>
      </c>
      <c r="B182" s="706" t="s">
        <v>756</v>
      </c>
      <c r="C182" s="706" t="s">
        <v>341</v>
      </c>
      <c r="D182" s="706" t="s">
        <v>772</v>
      </c>
      <c r="E182" s="707" t="s">
        <v>759</v>
      </c>
      <c r="F182" s="707" t="s">
        <v>760</v>
      </c>
      <c r="G182" s="707" t="s">
        <v>126</v>
      </c>
      <c r="H182" s="707" t="s">
        <v>761</v>
      </c>
      <c r="I182" s="709">
        <v>0</v>
      </c>
      <c r="J182" s="709">
        <v>0</v>
      </c>
      <c r="K182" s="709">
        <v>0</v>
      </c>
      <c r="L182" s="709">
        <v>0</v>
      </c>
      <c r="M182" s="709">
        <v>0</v>
      </c>
      <c r="N182" s="709">
        <v>0</v>
      </c>
      <c r="O182" s="709">
        <v>0</v>
      </c>
      <c r="P182" s="709">
        <v>0</v>
      </c>
      <c r="Q182" s="709">
        <v>0</v>
      </c>
      <c r="R182" s="709">
        <v>0</v>
      </c>
      <c r="S182" s="709">
        <v>0</v>
      </c>
      <c r="T182" s="709">
        <v>0</v>
      </c>
      <c r="U182" s="709">
        <v>0</v>
      </c>
      <c r="V182" s="709">
        <v>0</v>
      </c>
      <c r="W182" s="709">
        <v>0</v>
      </c>
      <c r="X182" s="709">
        <v>0</v>
      </c>
      <c r="Y182" s="709">
        <v>0</v>
      </c>
      <c r="Z182" s="709">
        <v>0</v>
      </c>
      <c r="AA182" s="709">
        <v>0</v>
      </c>
      <c r="AB182" s="709">
        <v>0</v>
      </c>
      <c r="AC182" s="709">
        <v>0</v>
      </c>
      <c r="AD182" s="709">
        <v>0</v>
      </c>
      <c r="AE182" s="709">
        <v>0</v>
      </c>
      <c r="AF182" s="709">
        <v>0</v>
      </c>
      <c r="AG182" s="709">
        <v>0</v>
      </c>
      <c r="AH182" s="709">
        <v>0</v>
      </c>
      <c r="AI182" s="709">
        <v>0</v>
      </c>
      <c r="AJ182" s="709">
        <v>0</v>
      </c>
      <c r="AK182" s="709">
        <v>0</v>
      </c>
      <c r="AL182" s="709">
        <v>0</v>
      </c>
      <c r="AM182" s="709">
        <v>0</v>
      </c>
      <c r="AN182" s="709">
        <v>0</v>
      </c>
      <c r="AO182" s="709">
        <v>0</v>
      </c>
      <c r="AP182" s="709">
        <v>0</v>
      </c>
      <c r="AQ182" s="709">
        <v>0</v>
      </c>
    </row>
    <row r="183" spans="1:43" x14ac:dyDescent="0.25">
      <c r="A183" s="704" t="s">
        <v>192</v>
      </c>
      <c r="B183" s="704" t="s">
        <v>756</v>
      </c>
      <c r="C183" s="704" t="s">
        <v>341</v>
      </c>
      <c r="D183" s="704" t="s">
        <v>772</v>
      </c>
      <c r="E183" s="705" t="s">
        <v>759</v>
      </c>
      <c r="F183" s="705" t="s">
        <v>762</v>
      </c>
      <c r="G183" s="705" t="s">
        <v>126</v>
      </c>
      <c r="H183" s="705" t="s">
        <v>761</v>
      </c>
      <c r="I183" s="708">
        <v>0</v>
      </c>
      <c r="J183" s="708">
        <v>0</v>
      </c>
      <c r="K183" s="708">
        <v>0</v>
      </c>
      <c r="L183" s="708">
        <v>0</v>
      </c>
      <c r="M183" s="708">
        <v>0</v>
      </c>
      <c r="N183" s="708">
        <v>0</v>
      </c>
      <c r="O183" s="708">
        <v>0</v>
      </c>
      <c r="P183" s="708">
        <v>0</v>
      </c>
      <c r="Q183" s="708">
        <v>0</v>
      </c>
      <c r="R183" s="708">
        <v>0</v>
      </c>
      <c r="S183" s="708">
        <v>0</v>
      </c>
      <c r="T183" s="708">
        <v>0</v>
      </c>
      <c r="U183" s="708">
        <v>0</v>
      </c>
      <c r="V183" s="708">
        <v>0</v>
      </c>
      <c r="W183" s="708">
        <v>0</v>
      </c>
      <c r="X183" s="708">
        <v>0</v>
      </c>
      <c r="Y183" s="708">
        <v>0</v>
      </c>
      <c r="Z183" s="708">
        <v>0</v>
      </c>
      <c r="AA183" s="708">
        <v>0</v>
      </c>
      <c r="AB183" s="708">
        <v>0</v>
      </c>
      <c r="AC183" s="708">
        <v>0</v>
      </c>
      <c r="AD183" s="708">
        <v>0</v>
      </c>
      <c r="AE183" s="708">
        <v>0</v>
      </c>
      <c r="AF183" s="708">
        <v>0</v>
      </c>
      <c r="AG183" s="708">
        <v>0</v>
      </c>
      <c r="AH183" s="708">
        <v>0</v>
      </c>
      <c r="AI183" s="708">
        <v>0</v>
      </c>
      <c r="AJ183" s="708">
        <v>0</v>
      </c>
      <c r="AK183" s="708">
        <v>0</v>
      </c>
      <c r="AL183" s="708">
        <v>0</v>
      </c>
      <c r="AM183" s="708">
        <v>0</v>
      </c>
      <c r="AN183" s="708">
        <v>0</v>
      </c>
      <c r="AO183" s="708">
        <v>0</v>
      </c>
      <c r="AP183" s="708">
        <v>0</v>
      </c>
      <c r="AQ183" s="708">
        <v>0</v>
      </c>
    </row>
    <row r="184" spans="1:43" x14ac:dyDescent="0.25">
      <c r="A184" s="706" t="s">
        <v>192</v>
      </c>
      <c r="B184" s="706" t="s">
        <v>756</v>
      </c>
      <c r="C184" s="706" t="s">
        <v>341</v>
      </c>
      <c r="D184" s="706" t="s">
        <v>772</v>
      </c>
      <c r="E184" s="707" t="s">
        <v>763</v>
      </c>
      <c r="F184" s="707" t="s">
        <v>764</v>
      </c>
      <c r="G184" s="707" t="s">
        <v>126</v>
      </c>
      <c r="H184" s="707" t="s">
        <v>761</v>
      </c>
      <c r="I184" s="709">
        <v>0</v>
      </c>
      <c r="J184" s="709">
        <v>0</v>
      </c>
      <c r="K184" s="709">
        <v>0</v>
      </c>
      <c r="L184" s="709">
        <v>0</v>
      </c>
      <c r="M184" s="709">
        <v>0</v>
      </c>
      <c r="N184" s="709">
        <v>0</v>
      </c>
      <c r="O184" s="709">
        <v>0</v>
      </c>
      <c r="P184" s="709">
        <v>0</v>
      </c>
      <c r="Q184" s="709">
        <v>0</v>
      </c>
      <c r="R184" s="709">
        <v>0</v>
      </c>
      <c r="S184" s="709">
        <v>0</v>
      </c>
      <c r="T184" s="709">
        <v>0</v>
      </c>
      <c r="U184" s="709">
        <v>0</v>
      </c>
      <c r="V184" s="709">
        <v>0</v>
      </c>
      <c r="W184" s="709">
        <v>0</v>
      </c>
      <c r="X184" s="709">
        <v>0</v>
      </c>
      <c r="Y184" s="709">
        <v>0</v>
      </c>
      <c r="Z184" s="709">
        <v>0</v>
      </c>
      <c r="AA184" s="709">
        <v>0</v>
      </c>
      <c r="AB184" s="709">
        <v>0</v>
      </c>
      <c r="AC184" s="709">
        <v>0</v>
      </c>
      <c r="AD184" s="709">
        <v>0</v>
      </c>
      <c r="AE184" s="709">
        <v>0</v>
      </c>
      <c r="AF184" s="709">
        <v>0</v>
      </c>
      <c r="AG184" s="709">
        <v>0</v>
      </c>
      <c r="AH184" s="709">
        <v>0</v>
      </c>
      <c r="AI184" s="709">
        <v>0</v>
      </c>
      <c r="AJ184" s="709">
        <v>0</v>
      </c>
      <c r="AK184" s="709">
        <v>0</v>
      </c>
      <c r="AL184" s="709">
        <v>0</v>
      </c>
      <c r="AM184" s="709">
        <v>0</v>
      </c>
      <c r="AN184" s="709">
        <v>0</v>
      </c>
      <c r="AO184" s="709">
        <v>0</v>
      </c>
      <c r="AP184" s="709">
        <v>0</v>
      </c>
      <c r="AQ184" s="709">
        <v>0</v>
      </c>
    </row>
    <row r="185" spans="1:43" x14ac:dyDescent="0.25">
      <c r="A185" s="704" t="s">
        <v>192</v>
      </c>
      <c r="B185" s="704" t="s">
        <v>756</v>
      </c>
      <c r="C185" s="704" t="s">
        <v>341</v>
      </c>
      <c r="D185" s="704" t="s">
        <v>772</v>
      </c>
      <c r="E185" s="705" t="s">
        <v>763</v>
      </c>
      <c r="F185" s="705" t="s">
        <v>762</v>
      </c>
      <c r="G185" s="705" t="s">
        <v>126</v>
      </c>
      <c r="H185" s="705" t="s">
        <v>761</v>
      </c>
      <c r="I185" s="708">
        <v>0</v>
      </c>
      <c r="J185" s="708">
        <v>0</v>
      </c>
      <c r="K185" s="708">
        <v>0</v>
      </c>
      <c r="L185" s="708">
        <v>0</v>
      </c>
      <c r="M185" s="708">
        <v>0</v>
      </c>
      <c r="N185" s="708">
        <v>0</v>
      </c>
      <c r="O185" s="708">
        <v>0</v>
      </c>
      <c r="P185" s="708">
        <v>0</v>
      </c>
      <c r="Q185" s="708">
        <v>0</v>
      </c>
      <c r="R185" s="708">
        <v>0</v>
      </c>
      <c r="S185" s="708">
        <v>0</v>
      </c>
      <c r="T185" s="708">
        <v>0</v>
      </c>
      <c r="U185" s="708">
        <v>0</v>
      </c>
      <c r="V185" s="708">
        <v>0</v>
      </c>
      <c r="W185" s="708">
        <v>0</v>
      </c>
      <c r="X185" s="708">
        <v>0</v>
      </c>
      <c r="Y185" s="708">
        <v>0</v>
      </c>
      <c r="Z185" s="708">
        <v>0</v>
      </c>
      <c r="AA185" s="708">
        <v>0</v>
      </c>
      <c r="AB185" s="708">
        <v>0</v>
      </c>
      <c r="AC185" s="708">
        <v>0</v>
      </c>
      <c r="AD185" s="708">
        <v>0</v>
      </c>
      <c r="AE185" s="708">
        <v>0</v>
      </c>
      <c r="AF185" s="708">
        <v>0</v>
      </c>
      <c r="AG185" s="708">
        <v>0</v>
      </c>
      <c r="AH185" s="708">
        <v>0</v>
      </c>
      <c r="AI185" s="708">
        <v>0</v>
      </c>
      <c r="AJ185" s="708">
        <v>0</v>
      </c>
      <c r="AK185" s="708">
        <v>0</v>
      </c>
      <c r="AL185" s="708">
        <v>0</v>
      </c>
      <c r="AM185" s="708">
        <v>0</v>
      </c>
      <c r="AN185" s="708">
        <v>0</v>
      </c>
      <c r="AO185" s="708">
        <v>0</v>
      </c>
      <c r="AP185" s="708">
        <v>0</v>
      </c>
      <c r="AQ185" s="708">
        <v>0</v>
      </c>
    </row>
    <row r="186" spans="1:43" x14ac:dyDescent="0.25">
      <c r="A186" s="706" t="s">
        <v>192</v>
      </c>
      <c r="B186" s="706" t="s">
        <v>756</v>
      </c>
      <c r="C186" s="706" t="s">
        <v>341</v>
      </c>
      <c r="D186" s="706" t="s">
        <v>772</v>
      </c>
      <c r="E186" s="707" t="s">
        <v>765</v>
      </c>
      <c r="F186" s="707" t="s">
        <v>765</v>
      </c>
      <c r="G186" s="707" t="s">
        <v>126</v>
      </c>
      <c r="H186" s="707" t="s">
        <v>761</v>
      </c>
      <c r="I186" s="709">
        <v>0</v>
      </c>
      <c r="J186" s="709">
        <v>0</v>
      </c>
      <c r="K186" s="709">
        <v>0</v>
      </c>
      <c r="L186" s="709">
        <v>0</v>
      </c>
      <c r="M186" s="709">
        <v>0</v>
      </c>
      <c r="N186" s="709">
        <v>0</v>
      </c>
      <c r="O186" s="709">
        <v>0</v>
      </c>
      <c r="P186" s="709">
        <v>0</v>
      </c>
      <c r="Q186" s="709">
        <v>0</v>
      </c>
      <c r="R186" s="709">
        <v>0</v>
      </c>
      <c r="S186" s="709">
        <v>0</v>
      </c>
      <c r="T186" s="709">
        <v>0</v>
      </c>
      <c r="U186" s="709">
        <v>0</v>
      </c>
      <c r="V186" s="709">
        <v>0</v>
      </c>
      <c r="W186" s="709">
        <v>0</v>
      </c>
      <c r="X186" s="709">
        <v>0</v>
      </c>
      <c r="Y186" s="709">
        <v>0</v>
      </c>
      <c r="Z186" s="709">
        <v>0</v>
      </c>
      <c r="AA186" s="709">
        <v>0</v>
      </c>
      <c r="AB186" s="709">
        <v>0</v>
      </c>
      <c r="AC186" s="709">
        <v>0</v>
      </c>
      <c r="AD186" s="709">
        <v>0</v>
      </c>
      <c r="AE186" s="709">
        <v>0</v>
      </c>
      <c r="AF186" s="709">
        <v>0</v>
      </c>
      <c r="AG186" s="709">
        <v>0</v>
      </c>
      <c r="AH186" s="709">
        <v>0</v>
      </c>
      <c r="AI186" s="709">
        <v>0</v>
      </c>
      <c r="AJ186" s="709">
        <v>0</v>
      </c>
      <c r="AK186" s="709">
        <v>0</v>
      </c>
      <c r="AL186" s="709">
        <v>0</v>
      </c>
      <c r="AM186" s="709">
        <v>0</v>
      </c>
      <c r="AN186" s="709">
        <v>0</v>
      </c>
      <c r="AO186" s="709">
        <v>0</v>
      </c>
      <c r="AP186" s="709">
        <v>0</v>
      </c>
      <c r="AQ186" s="709">
        <v>0</v>
      </c>
    </row>
    <row r="187" spans="1:43" x14ac:dyDescent="0.25">
      <c r="A187" s="704" t="s">
        <v>192</v>
      </c>
      <c r="B187" s="704" t="s">
        <v>756</v>
      </c>
      <c r="C187" s="704" t="s">
        <v>341</v>
      </c>
      <c r="D187" s="704" t="s">
        <v>773</v>
      </c>
      <c r="E187" s="705" t="s">
        <v>759</v>
      </c>
      <c r="F187" s="705" t="s">
        <v>760</v>
      </c>
      <c r="G187" s="705" t="s">
        <v>126</v>
      </c>
      <c r="H187" s="705" t="s">
        <v>761</v>
      </c>
      <c r="I187" s="708">
        <v>0</v>
      </c>
      <c r="J187" s="708">
        <v>0</v>
      </c>
      <c r="K187" s="708">
        <v>0</v>
      </c>
      <c r="L187" s="708">
        <v>0</v>
      </c>
      <c r="M187" s="708">
        <v>0</v>
      </c>
      <c r="N187" s="708">
        <v>0</v>
      </c>
      <c r="O187" s="708">
        <v>0</v>
      </c>
      <c r="P187" s="708">
        <v>0</v>
      </c>
      <c r="Q187" s="708">
        <v>0</v>
      </c>
      <c r="R187" s="708">
        <v>0</v>
      </c>
      <c r="S187" s="708">
        <v>0</v>
      </c>
      <c r="T187" s="708">
        <v>0</v>
      </c>
      <c r="U187" s="708">
        <v>0</v>
      </c>
      <c r="V187" s="708">
        <v>0</v>
      </c>
      <c r="W187" s="708">
        <v>0</v>
      </c>
      <c r="X187" s="708">
        <v>0</v>
      </c>
      <c r="Y187" s="708">
        <v>0</v>
      </c>
      <c r="Z187" s="708">
        <v>0</v>
      </c>
      <c r="AA187" s="708">
        <v>0</v>
      </c>
      <c r="AB187" s="708">
        <v>0</v>
      </c>
      <c r="AC187" s="708">
        <v>0</v>
      </c>
      <c r="AD187" s="708">
        <v>0</v>
      </c>
      <c r="AE187" s="708">
        <v>0</v>
      </c>
      <c r="AF187" s="708">
        <v>0</v>
      </c>
      <c r="AG187" s="708">
        <v>0</v>
      </c>
      <c r="AH187" s="708">
        <v>0</v>
      </c>
      <c r="AI187" s="708">
        <v>0</v>
      </c>
      <c r="AJ187" s="708">
        <v>0</v>
      </c>
      <c r="AK187" s="708">
        <v>0</v>
      </c>
      <c r="AL187" s="708">
        <v>0</v>
      </c>
      <c r="AM187" s="708">
        <v>0</v>
      </c>
      <c r="AN187" s="708">
        <v>0</v>
      </c>
      <c r="AO187" s="708">
        <v>0</v>
      </c>
      <c r="AP187" s="708">
        <v>0</v>
      </c>
      <c r="AQ187" s="708">
        <v>0</v>
      </c>
    </row>
    <row r="188" spans="1:43" x14ac:dyDescent="0.25">
      <c r="A188" s="706" t="s">
        <v>192</v>
      </c>
      <c r="B188" s="706" t="s">
        <v>756</v>
      </c>
      <c r="C188" s="706" t="s">
        <v>341</v>
      </c>
      <c r="D188" s="706" t="s">
        <v>773</v>
      </c>
      <c r="E188" s="707" t="s">
        <v>759</v>
      </c>
      <c r="F188" s="707" t="s">
        <v>762</v>
      </c>
      <c r="G188" s="707" t="s">
        <v>126</v>
      </c>
      <c r="H188" s="707" t="s">
        <v>761</v>
      </c>
      <c r="I188" s="709">
        <v>0</v>
      </c>
      <c r="J188" s="709">
        <v>0</v>
      </c>
      <c r="K188" s="709">
        <v>0</v>
      </c>
      <c r="L188" s="709">
        <v>0</v>
      </c>
      <c r="M188" s="709">
        <v>0</v>
      </c>
      <c r="N188" s="709">
        <v>0</v>
      </c>
      <c r="O188" s="709">
        <v>0</v>
      </c>
      <c r="P188" s="709">
        <v>0</v>
      </c>
      <c r="Q188" s="709">
        <v>0</v>
      </c>
      <c r="R188" s="709">
        <v>0</v>
      </c>
      <c r="S188" s="709">
        <v>0</v>
      </c>
      <c r="T188" s="709">
        <v>0</v>
      </c>
      <c r="U188" s="709">
        <v>0</v>
      </c>
      <c r="V188" s="709">
        <v>0</v>
      </c>
      <c r="W188" s="709">
        <v>0</v>
      </c>
      <c r="X188" s="709">
        <v>0</v>
      </c>
      <c r="Y188" s="709">
        <v>0</v>
      </c>
      <c r="Z188" s="709">
        <v>0</v>
      </c>
      <c r="AA188" s="709">
        <v>0</v>
      </c>
      <c r="AB188" s="709">
        <v>0</v>
      </c>
      <c r="AC188" s="709">
        <v>0</v>
      </c>
      <c r="AD188" s="709">
        <v>0</v>
      </c>
      <c r="AE188" s="709">
        <v>0</v>
      </c>
      <c r="AF188" s="709">
        <v>0</v>
      </c>
      <c r="AG188" s="709">
        <v>0</v>
      </c>
      <c r="AH188" s="709">
        <v>0</v>
      </c>
      <c r="AI188" s="709">
        <v>0</v>
      </c>
      <c r="AJ188" s="709">
        <v>0</v>
      </c>
      <c r="AK188" s="709">
        <v>0</v>
      </c>
      <c r="AL188" s="709">
        <v>0</v>
      </c>
      <c r="AM188" s="709">
        <v>0</v>
      </c>
      <c r="AN188" s="709">
        <v>0</v>
      </c>
      <c r="AO188" s="709">
        <v>0</v>
      </c>
      <c r="AP188" s="709">
        <v>0</v>
      </c>
      <c r="AQ188" s="709">
        <v>0</v>
      </c>
    </row>
    <row r="189" spans="1:43" x14ac:dyDescent="0.25">
      <c r="A189" s="704" t="s">
        <v>192</v>
      </c>
      <c r="B189" s="704" t="s">
        <v>756</v>
      </c>
      <c r="C189" s="704" t="s">
        <v>341</v>
      </c>
      <c r="D189" s="704" t="s">
        <v>773</v>
      </c>
      <c r="E189" s="705" t="s">
        <v>763</v>
      </c>
      <c r="F189" s="705" t="s">
        <v>764</v>
      </c>
      <c r="G189" s="705" t="s">
        <v>126</v>
      </c>
      <c r="H189" s="705" t="s">
        <v>761</v>
      </c>
      <c r="I189" s="708">
        <v>0</v>
      </c>
      <c r="J189" s="708">
        <v>0</v>
      </c>
      <c r="K189" s="708">
        <v>0</v>
      </c>
      <c r="L189" s="708">
        <v>0</v>
      </c>
      <c r="M189" s="708">
        <v>0</v>
      </c>
      <c r="N189" s="708">
        <v>0</v>
      </c>
      <c r="O189" s="708">
        <v>0</v>
      </c>
      <c r="P189" s="708">
        <v>0</v>
      </c>
      <c r="Q189" s="708">
        <v>0</v>
      </c>
      <c r="R189" s="708">
        <v>0</v>
      </c>
      <c r="S189" s="708">
        <v>0</v>
      </c>
      <c r="T189" s="708">
        <v>0</v>
      </c>
      <c r="U189" s="708">
        <v>0</v>
      </c>
      <c r="V189" s="708">
        <v>0</v>
      </c>
      <c r="W189" s="708">
        <v>0</v>
      </c>
      <c r="X189" s="708">
        <v>0</v>
      </c>
      <c r="Y189" s="708">
        <v>0</v>
      </c>
      <c r="Z189" s="708">
        <v>0</v>
      </c>
      <c r="AA189" s="708">
        <v>0</v>
      </c>
      <c r="AB189" s="708">
        <v>0</v>
      </c>
      <c r="AC189" s="708">
        <v>0</v>
      </c>
      <c r="AD189" s="708">
        <v>0</v>
      </c>
      <c r="AE189" s="708">
        <v>0</v>
      </c>
      <c r="AF189" s="708">
        <v>0</v>
      </c>
      <c r="AG189" s="708">
        <v>0</v>
      </c>
      <c r="AH189" s="708">
        <v>0</v>
      </c>
      <c r="AI189" s="708">
        <v>0</v>
      </c>
      <c r="AJ189" s="708">
        <v>0</v>
      </c>
      <c r="AK189" s="708">
        <v>0</v>
      </c>
      <c r="AL189" s="708">
        <v>0</v>
      </c>
      <c r="AM189" s="708">
        <v>0</v>
      </c>
      <c r="AN189" s="708">
        <v>0</v>
      </c>
      <c r="AO189" s="708">
        <v>0</v>
      </c>
      <c r="AP189" s="708">
        <v>0</v>
      </c>
      <c r="AQ189" s="708">
        <v>0</v>
      </c>
    </row>
    <row r="190" spans="1:43" x14ac:dyDescent="0.25">
      <c r="A190" s="706" t="s">
        <v>192</v>
      </c>
      <c r="B190" s="706" t="s">
        <v>756</v>
      </c>
      <c r="C190" s="706" t="s">
        <v>341</v>
      </c>
      <c r="D190" s="706" t="s">
        <v>773</v>
      </c>
      <c r="E190" s="707" t="s">
        <v>763</v>
      </c>
      <c r="F190" s="707" t="s">
        <v>762</v>
      </c>
      <c r="G190" s="707" t="s">
        <v>126</v>
      </c>
      <c r="H190" s="707" t="s">
        <v>761</v>
      </c>
      <c r="I190" s="709">
        <v>0</v>
      </c>
      <c r="J190" s="709">
        <v>0</v>
      </c>
      <c r="K190" s="709">
        <v>0</v>
      </c>
      <c r="L190" s="709">
        <v>0</v>
      </c>
      <c r="M190" s="709">
        <v>0</v>
      </c>
      <c r="N190" s="709">
        <v>0</v>
      </c>
      <c r="O190" s="709">
        <v>0</v>
      </c>
      <c r="P190" s="709">
        <v>0</v>
      </c>
      <c r="Q190" s="709">
        <v>0</v>
      </c>
      <c r="R190" s="709">
        <v>0</v>
      </c>
      <c r="S190" s="709">
        <v>0</v>
      </c>
      <c r="T190" s="709">
        <v>0</v>
      </c>
      <c r="U190" s="709">
        <v>0</v>
      </c>
      <c r="V190" s="709">
        <v>0</v>
      </c>
      <c r="W190" s="709">
        <v>0</v>
      </c>
      <c r="X190" s="709">
        <v>0</v>
      </c>
      <c r="Y190" s="709">
        <v>0</v>
      </c>
      <c r="Z190" s="709">
        <v>0</v>
      </c>
      <c r="AA190" s="709">
        <v>0</v>
      </c>
      <c r="AB190" s="709">
        <v>0</v>
      </c>
      <c r="AC190" s="709">
        <v>0</v>
      </c>
      <c r="AD190" s="709">
        <v>0</v>
      </c>
      <c r="AE190" s="709">
        <v>0</v>
      </c>
      <c r="AF190" s="709">
        <v>0</v>
      </c>
      <c r="AG190" s="709">
        <v>0</v>
      </c>
      <c r="AH190" s="709">
        <v>0</v>
      </c>
      <c r="AI190" s="709">
        <v>0</v>
      </c>
      <c r="AJ190" s="709">
        <v>0</v>
      </c>
      <c r="AK190" s="709">
        <v>0</v>
      </c>
      <c r="AL190" s="709">
        <v>0</v>
      </c>
      <c r="AM190" s="709">
        <v>0</v>
      </c>
      <c r="AN190" s="709">
        <v>0</v>
      </c>
      <c r="AO190" s="709">
        <v>0</v>
      </c>
      <c r="AP190" s="709">
        <v>0</v>
      </c>
      <c r="AQ190" s="709">
        <v>0</v>
      </c>
    </row>
    <row r="191" spans="1:43" x14ac:dyDescent="0.25">
      <c r="A191" s="704" t="s">
        <v>192</v>
      </c>
      <c r="B191" s="704" t="s">
        <v>756</v>
      </c>
      <c r="C191" s="704" t="s">
        <v>341</v>
      </c>
      <c r="D191" s="704" t="s">
        <v>773</v>
      </c>
      <c r="E191" s="705" t="s">
        <v>765</v>
      </c>
      <c r="F191" s="705" t="s">
        <v>765</v>
      </c>
      <c r="G191" s="705" t="s">
        <v>126</v>
      </c>
      <c r="H191" s="705" t="s">
        <v>761</v>
      </c>
      <c r="I191" s="708">
        <v>0</v>
      </c>
      <c r="J191" s="708">
        <v>0</v>
      </c>
      <c r="K191" s="708">
        <v>0</v>
      </c>
      <c r="L191" s="708">
        <v>0</v>
      </c>
      <c r="M191" s="708">
        <v>0</v>
      </c>
      <c r="N191" s="708">
        <v>0</v>
      </c>
      <c r="O191" s="708">
        <v>0</v>
      </c>
      <c r="P191" s="708">
        <v>0</v>
      </c>
      <c r="Q191" s="708">
        <v>0</v>
      </c>
      <c r="R191" s="708">
        <v>0</v>
      </c>
      <c r="S191" s="708">
        <v>0</v>
      </c>
      <c r="T191" s="708">
        <v>0</v>
      </c>
      <c r="U191" s="708">
        <v>0</v>
      </c>
      <c r="V191" s="708">
        <v>0</v>
      </c>
      <c r="W191" s="708">
        <v>0</v>
      </c>
      <c r="X191" s="708">
        <v>0</v>
      </c>
      <c r="Y191" s="708">
        <v>0</v>
      </c>
      <c r="Z191" s="708">
        <v>0</v>
      </c>
      <c r="AA191" s="708">
        <v>0</v>
      </c>
      <c r="AB191" s="708">
        <v>0</v>
      </c>
      <c r="AC191" s="708">
        <v>0</v>
      </c>
      <c r="AD191" s="708">
        <v>0</v>
      </c>
      <c r="AE191" s="708">
        <v>0</v>
      </c>
      <c r="AF191" s="708">
        <v>0</v>
      </c>
      <c r="AG191" s="708">
        <v>0</v>
      </c>
      <c r="AH191" s="708">
        <v>0</v>
      </c>
      <c r="AI191" s="708">
        <v>0</v>
      </c>
      <c r="AJ191" s="708">
        <v>0</v>
      </c>
      <c r="AK191" s="708">
        <v>0</v>
      </c>
      <c r="AL191" s="708">
        <v>0</v>
      </c>
      <c r="AM191" s="708">
        <v>0</v>
      </c>
      <c r="AN191" s="708">
        <v>0</v>
      </c>
      <c r="AO191" s="708">
        <v>0</v>
      </c>
      <c r="AP191" s="708">
        <v>0</v>
      </c>
      <c r="AQ191" s="708">
        <v>0</v>
      </c>
    </row>
    <row r="192" spans="1:43" x14ac:dyDescent="0.25">
      <c r="A192" s="706" t="s">
        <v>192</v>
      </c>
      <c r="B192" s="706" t="s">
        <v>756</v>
      </c>
      <c r="C192" s="706" t="s">
        <v>341</v>
      </c>
      <c r="D192" s="706" t="s">
        <v>774</v>
      </c>
      <c r="E192" s="707" t="s">
        <v>759</v>
      </c>
      <c r="F192" s="707" t="s">
        <v>760</v>
      </c>
      <c r="G192" s="707" t="s">
        <v>126</v>
      </c>
      <c r="H192" s="707" t="s">
        <v>761</v>
      </c>
      <c r="I192" s="709">
        <v>0</v>
      </c>
      <c r="J192" s="709">
        <v>0</v>
      </c>
      <c r="K192" s="709">
        <v>0</v>
      </c>
      <c r="L192" s="709">
        <v>0</v>
      </c>
      <c r="M192" s="709">
        <v>0</v>
      </c>
      <c r="N192" s="709">
        <v>0</v>
      </c>
      <c r="O192" s="709">
        <v>0</v>
      </c>
      <c r="P192" s="709">
        <v>0</v>
      </c>
      <c r="Q192" s="709">
        <v>0</v>
      </c>
      <c r="R192" s="709">
        <v>0</v>
      </c>
      <c r="S192" s="709">
        <v>0</v>
      </c>
      <c r="T192" s="709">
        <v>0</v>
      </c>
      <c r="U192" s="709">
        <v>0</v>
      </c>
      <c r="V192" s="709">
        <v>0</v>
      </c>
      <c r="W192" s="709">
        <v>0</v>
      </c>
      <c r="X192" s="709">
        <v>0</v>
      </c>
      <c r="Y192" s="709">
        <v>0</v>
      </c>
      <c r="Z192" s="709">
        <v>0</v>
      </c>
      <c r="AA192" s="709">
        <v>0</v>
      </c>
      <c r="AB192" s="709">
        <v>0</v>
      </c>
      <c r="AC192" s="709">
        <v>0</v>
      </c>
      <c r="AD192" s="709">
        <v>0</v>
      </c>
      <c r="AE192" s="709">
        <v>0</v>
      </c>
      <c r="AF192" s="709">
        <v>0</v>
      </c>
      <c r="AG192" s="709">
        <v>0</v>
      </c>
      <c r="AH192" s="709">
        <v>0</v>
      </c>
      <c r="AI192" s="709">
        <v>0</v>
      </c>
      <c r="AJ192" s="709">
        <v>0</v>
      </c>
      <c r="AK192" s="709">
        <v>0</v>
      </c>
      <c r="AL192" s="709">
        <v>0</v>
      </c>
      <c r="AM192" s="709">
        <v>0</v>
      </c>
      <c r="AN192" s="709">
        <v>0</v>
      </c>
      <c r="AO192" s="709">
        <v>0</v>
      </c>
      <c r="AP192" s="709">
        <v>0</v>
      </c>
      <c r="AQ192" s="709">
        <v>0</v>
      </c>
    </row>
    <row r="193" spans="1:43" x14ac:dyDescent="0.25">
      <c r="A193" s="704" t="s">
        <v>192</v>
      </c>
      <c r="B193" s="704" t="s">
        <v>756</v>
      </c>
      <c r="C193" s="704" t="s">
        <v>341</v>
      </c>
      <c r="D193" s="704" t="s">
        <v>774</v>
      </c>
      <c r="E193" s="705" t="s">
        <v>759</v>
      </c>
      <c r="F193" s="705" t="s">
        <v>762</v>
      </c>
      <c r="G193" s="705" t="s">
        <v>126</v>
      </c>
      <c r="H193" s="705" t="s">
        <v>761</v>
      </c>
      <c r="I193" s="708">
        <v>0</v>
      </c>
      <c r="J193" s="708">
        <v>0</v>
      </c>
      <c r="K193" s="708">
        <v>0</v>
      </c>
      <c r="L193" s="708">
        <v>0</v>
      </c>
      <c r="M193" s="708">
        <v>0</v>
      </c>
      <c r="N193" s="708">
        <v>0</v>
      </c>
      <c r="O193" s="708">
        <v>0</v>
      </c>
      <c r="P193" s="708">
        <v>0</v>
      </c>
      <c r="Q193" s="708">
        <v>0</v>
      </c>
      <c r="R193" s="708">
        <v>0</v>
      </c>
      <c r="S193" s="708">
        <v>0</v>
      </c>
      <c r="T193" s="708">
        <v>0</v>
      </c>
      <c r="U193" s="708">
        <v>0</v>
      </c>
      <c r="V193" s="708">
        <v>0</v>
      </c>
      <c r="W193" s="708">
        <v>0</v>
      </c>
      <c r="X193" s="708">
        <v>0</v>
      </c>
      <c r="Y193" s="708">
        <v>0</v>
      </c>
      <c r="Z193" s="708">
        <v>0</v>
      </c>
      <c r="AA193" s="708">
        <v>0</v>
      </c>
      <c r="AB193" s="708">
        <v>0</v>
      </c>
      <c r="AC193" s="708">
        <v>0</v>
      </c>
      <c r="AD193" s="708">
        <v>0</v>
      </c>
      <c r="AE193" s="708">
        <v>0</v>
      </c>
      <c r="AF193" s="708">
        <v>0</v>
      </c>
      <c r="AG193" s="708">
        <v>0</v>
      </c>
      <c r="AH193" s="708">
        <v>0</v>
      </c>
      <c r="AI193" s="708">
        <v>0</v>
      </c>
      <c r="AJ193" s="708">
        <v>0</v>
      </c>
      <c r="AK193" s="708">
        <v>0</v>
      </c>
      <c r="AL193" s="708">
        <v>0</v>
      </c>
      <c r="AM193" s="708">
        <v>0</v>
      </c>
      <c r="AN193" s="708">
        <v>0</v>
      </c>
      <c r="AO193" s="708">
        <v>0</v>
      </c>
      <c r="AP193" s="708">
        <v>0</v>
      </c>
      <c r="AQ193" s="708">
        <v>0</v>
      </c>
    </row>
    <row r="194" spans="1:43" x14ac:dyDescent="0.25">
      <c r="A194" s="706" t="s">
        <v>192</v>
      </c>
      <c r="B194" s="706" t="s">
        <v>756</v>
      </c>
      <c r="C194" s="706" t="s">
        <v>341</v>
      </c>
      <c r="D194" s="706" t="s">
        <v>774</v>
      </c>
      <c r="E194" s="707" t="s">
        <v>763</v>
      </c>
      <c r="F194" s="707" t="s">
        <v>764</v>
      </c>
      <c r="G194" s="707" t="s">
        <v>126</v>
      </c>
      <c r="H194" s="707" t="s">
        <v>761</v>
      </c>
      <c r="I194" s="709">
        <v>0</v>
      </c>
      <c r="J194" s="709">
        <v>0</v>
      </c>
      <c r="K194" s="709">
        <v>0</v>
      </c>
      <c r="L194" s="709">
        <v>0</v>
      </c>
      <c r="M194" s="709">
        <v>0</v>
      </c>
      <c r="N194" s="709">
        <v>0</v>
      </c>
      <c r="O194" s="709">
        <v>0</v>
      </c>
      <c r="P194" s="709">
        <v>0</v>
      </c>
      <c r="Q194" s="709">
        <v>0</v>
      </c>
      <c r="R194" s="709">
        <v>0</v>
      </c>
      <c r="S194" s="709">
        <v>0</v>
      </c>
      <c r="T194" s="709">
        <v>0</v>
      </c>
      <c r="U194" s="709">
        <v>0</v>
      </c>
      <c r="V194" s="709">
        <v>0</v>
      </c>
      <c r="W194" s="709">
        <v>0</v>
      </c>
      <c r="X194" s="709">
        <v>0</v>
      </c>
      <c r="Y194" s="709">
        <v>0</v>
      </c>
      <c r="Z194" s="709">
        <v>0</v>
      </c>
      <c r="AA194" s="709">
        <v>0</v>
      </c>
      <c r="AB194" s="709">
        <v>0</v>
      </c>
      <c r="AC194" s="709">
        <v>0</v>
      </c>
      <c r="AD194" s="709">
        <v>0</v>
      </c>
      <c r="AE194" s="709">
        <v>0</v>
      </c>
      <c r="AF194" s="709">
        <v>0</v>
      </c>
      <c r="AG194" s="709">
        <v>0</v>
      </c>
      <c r="AH194" s="709">
        <v>0</v>
      </c>
      <c r="AI194" s="709">
        <v>0</v>
      </c>
      <c r="AJ194" s="709">
        <v>0</v>
      </c>
      <c r="AK194" s="709">
        <v>0</v>
      </c>
      <c r="AL194" s="709">
        <v>0</v>
      </c>
      <c r="AM194" s="709">
        <v>0</v>
      </c>
      <c r="AN194" s="709">
        <v>0</v>
      </c>
      <c r="AO194" s="709">
        <v>0</v>
      </c>
      <c r="AP194" s="709">
        <v>0</v>
      </c>
      <c r="AQ194" s="709">
        <v>0</v>
      </c>
    </row>
    <row r="195" spans="1:43" x14ac:dyDescent="0.25">
      <c r="A195" s="704" t="s">
        <v>192</v>
      </c>
      <c r="B195" s="704" t="s">
        <v>756</v>
      </c>
      <c r="C195" s="704" t="s">
        <v>341</v>
      </c>
      <c r="D195" s="704" t="s">
        <v>774</v>
      </c>
      <c r="E195" s="705" t="s">
        <v>763</v>
      </c>
      <c r="F195" s="705" t="s">
        <v>762</v>
      </c>
      <c r="G195" s="705" t="s">
        <v>126</v>
      </c>
      <c r="H195" s="705" t="s">
        <v>761</v>
      </c>
      <c r="I195" s="708">
        <v>0</v>
      </c>
      <c r="J195" s="708">
        <v>0</v>
      </c>
      <c r="K195" s="708">
        <v>0</v>
      </c>
      <c r="L195" s="708">
        <v>0</v>
      </c>
      <c r="M195" s="708">
        <v>0</v>
      </c>
      <c r="N195" s="708">
        <v>0</v>
      </c>
      <c r="O195" s="708">
        <v>0</v>
      </c>
      <c r="P195" s="708">
        <v>0</v>
      </c>
      <c r="Q195" s="708">
        <v>0</v>
      </c>
      <c r="R195" s="708">
        <v>0</v>
      </c>
      <c r="S195" s="708">
        <v>0</v>
      </c>
      <c r="T195" s="708">
        <v>0</v>
      </c>
      <c r="U195" s="708">
        <v>0</v>
      </c>
      <c r="V195" s="708">
        <v>0</v>
      </c>
      <c r="W195" s="708">
        <v>0</v>
      </c>
      <c r="X195" s="708">
        <v>0</v>
      </c>
      <c r="Y195" s="708">
        <v>0</v>
      </c>
      <c r="Z195" s="708">
        <v>0</v>
      </c>
      <c r="AA195" s="708">
        <v>0</v>
      </c>
      <c r="AB195" s="708">
        <v>0</v>
      </c>
      <c r="AC195" s="708">
        <v>0</v>
      </c>
      <c r="AD195" s="708">
        <v>0</v>
      </c>
      <c r="AE195" s="708">
        <v>0</v>
      </c>
      <c r="AF195" s="708">
        <v>0</v>
      </c>
      <c r="AG195" s="708">
        <v>0</v>
      </c>
      <c r="AH195" s="708">
        <v>0</v>
      </c>
      <c r="AI195" s="708">
        <v>0</v>
      </c>
      <c r="AJ195" s="708">
        <v>0</v>
      </c>
      <c r="AK195" s="708">
        <v>0</v>
      </c>
      <c r="AL195" s="708">
        <v>0</v>
      </c>
      <c r="AM195" s="708">
        <v>0</v>
      </c>
      <c r="AN195" s="708">
        <v>0</v>
      </c>
      <c r="AO195" s="708">
        <v>0</v>
      </c>
      <c r="AP195" s="708">
        <v>0</v>
      </c>
      <c r="AQ195" s="708">
        <v>0</v>
      </c>
    </row>
    <row r="196" spans="1:43" x14ac:dyDescent="0.25">
      <c r="A196" s="706" t="s">
        <v>192</v>
      </c>
      <c r="B196" s="706" t="s">
        <v>756</v>
      </c>
      <c r="C196" s="706" t="s">
        <v>341</v>
      </c>
      <c r="D196" s="706" t="s">
        <v>774</v>
      </c>
      <c r="E196" s="707" t="s">
        <v>765</v>
      </c>
      <c r="F196" s="707" t="s">
        <v>765</v>
      </c>
      <c r="G196" s="707" t="s">
        <v>126</v>
      </c>
      <c r="H196" s="707" t="s">
        <v>761</v>
      </c>
      <c r="I196" s="709">
        <v>0</v>
      </c>
      <c r="J196" s="709">
        <v>0</v>
      </c>
      <c r="K196" s="709">
        <v>0</v>
      </c>
      <c r="L196" s="709">
        <v>0</v>
      </c>
      <c r="M196" s="709">
        <v>0</v>
      </c>
      <c r="N196" s="709">
        <v>0</v>
      </c>
      <c r="O196" s="709">
        <v>0</v>
      </c>
      <c r="P196" s="709">
        <v>0</v>
      </c>
      <c r="Q196" s="709">
        <v>0</v>
      </c>
      <c r="R196" s="709">
        <v>0</v>
      </c>
      <c r="S196" s="709">
        <v>0</v>
      </c>
      <c r="T196" s="709">
        <v>0</v>
      </c>
      <c r="U196" s="709">
        <v>0</v>
      </c>
      <c r="V196" s="709">
        <v>0</v>
      </c>
      <c r="W196" s="709">
        <v>0</v>
      </c>
      <c r="X196" s="709">
        <v>0</v>
      </c>
      <c r="Y196" s="709">
        <v>0</v>
      </c>
      <c r="Z196" s="709">
        <v>0</v>
      </c>
      <c r="AA196" s="709">
        <v>0</v>
      </c>
      <c r="AB196" s="709">
        <v>0</v>
      </c>
      <c r="AC196" s="709">
        <v>0</v>
      </c>
      <c r="AD196" s="709">
        <v>0</v>
      </c>
      <c r="AE196" s="709">
        <v>0</v>
      </c>
      <c r="AF196" s="709">
        <v>0</v>
      </c>
      <c r="AG196" s="709">
        <v>0</v>
      </c>
      <c r="AH196" s="709">
        <v>0</v>
      </c>
      <c r="AI196" s="709">
        <v>0</v>
      </c>
      <c r="AJ196" s="709">
        <v>0</v>
      </c>
      <c r="AK196" s="709">
        <v>0</v>
      </c>
      <c r="AL196" s="709">
        <v>0</v>
      </c>
      <c r="AM196" s="709">
        <v>0</v>
      </c>
      <c r="AN196" s="709">
        <v>0</v>
      </c>
      <c r="AO196" s="709">
        <v>0</v>
      </c>
      <c r="AP196" s="709">
        <v>0</v>
      </c>
      <c r="AQ196" s="709">
        <v>0</v>
      </c>
    </row>
    <row r="197" spans="1:43" x14ac:dyDescent="0.25">
      <c r="A197" s="704" t="s">
        <v>192</v>
      </c>
      <c r="B197" s="704" t="s">
        <v>756</v>
      </c>
      <c r="C197" s="704" t="s">
        <v>341</v>
      </c>
      <c r="D197" s="704" t="s">
        <v>758</v>
      </c>
      <c r="E197" s="705" t="s">
        <v>759</v>
      </c>
      <c r="F197" s="705" t="s">
        <v>760</v>
      </c>
      <c r="G197" s="705" t="s">
        <v>126</v>
      </c>
      <c r="H197" s="705" t="s">
        <v>761</v>
      </c>
      <c r="I197" s="708">
        <v>0</v>
      </c>
      <c r="J197" s="708">
        <v>0</v>
      </c>
      <c r="K197" s="708">
        <v>0</v>
      </c>
      <c r="L197" s="708">
        <v>0</v>
      </c>
      <c r="M197" s="708">
        <v>0</v>
      </c>
      <c r="N197" s="708">
        <v>0</v>
      </c>
      <c r="O197" s="708">
        <v>0</v>
      </c>
      <c r="P197" s="708">
        <v>0</v>
      </c>
      <c r="Q197" s="708">
        <v>0</v>
      </c>
      <c r="R197" s="708">
        <v>0</v>
      </c>
      <c r="S197" s="708">
        <v>0</v>
      </c>
      <c r="T197" s="708">
        <v>0</v>
      </c>
      <c r="U197" s="708">
        <v>0</v>
      </c>
      <c r="V197" s="708">
        <v>0</v>
      </c>
      <c r="W197" s="708">
        <v>0</v>
      </c>
      <c r="X197" s="708">
        <v>0</v>
      </c>
      <c r="Y197" s="708">
        <v>0</v>
      </c>
      <c r="Z197" s="708">
        <v>0</v>
      </c>
      <c r="AA197" s="708">
        <v>0</v>
      </c>
      <c r="AB197" s="708">
        <v>0</v>
      </c>
      <c r="AC197" s="708">
        <v>0</v>
      </c>
      <c r="AD197" s="708">
        <v>0</v>
      </c>
      <c r="AE197" s="708">
        <v>0</v>
      </c>
      <c r="AF197" s="708">
        <v>0</v>
      </c>
      <c r="AG197" s="708">
        <v>0</v>
      </c>
      <c r="AH197" s="708">
        <v>0</v>
      </c>
      <c r="AI197" s="708">
        <v>0</v>
      </c>
      <c r="AJ197" s="708">
        <v>0</v>
      </c>
      <c r="AK197" s="708">
        <v>0</v>
      </c>
      <c r="AL197" s="708">
        <v>0</v>
      </c>
      <c r="AM197" s="708">
        <v>0</v>
      </c>
      <c r="AN197" s="708">
        <v>0</v>
      </c>
      <c r="AO197" s="708">
        <v>0</v>
      </c>
      <c r="AP197" s="708">
        <v>0</v>
      </c>
      <c r="AQ197" s="708">
        <v>0</v>
      </c>
    </row>
    <row r="198" spans="1:43" x14ac:dyDescent="0.25">
      <c r="A198" s="706" t="s">
        <v>192</v>
      </c>
      <c r="B198" s="706" t="s">
        <v>756</v>
      </c>
      <c r="C198" s="706" t="s">
        <v>341</v>
      </c>
      <c r="D198" s="706" t="s">
        <v>758</v>
      </c>
      <c r="E198" s="707" t="s">
        <v>759</v>
      </c>
      <c r="F198" s="707" t="s">
        <v>762</v>
      </c>
      <c r="G198" s="707" t="s">
        <v>126</v>
      </c>
      <c r="H198" s="707" t="s">
        <v>761</v>
      </c>
      <c r="I198" s="709">
        <v>0</v>
      </c>
      <c r="J198" s="709">
        <v>0</v>
      </c>
      <c r="K198" s="709">
        <v>0</v>
      </c>
      <c r="L198" s="709">
        <v>0</v>
      </c>
      <c r="M198" s="709">
        <v>0</v>
      </c>
      <c r="N198" s="709">
        <v>0</v>
      </c>
      <c r="O198" s="709">
        <v>0</v>
      </c>
      <c r="P198" s="709">
        <v>0</v>
      </c>
      <c r="Q198" s="709">
        <v>0</v>
      </c>
      <c r="R198" s="709">
        <v>0</v>
      </c>
      <c r="S198" s="709">
        <v>0</v>
      </c>
      <c r="T198" s="709">
        <v>0</v>
      </c>
      <c r="U198" s="709">
        <v>0</v>
      </c>
      <c r="V198" s="709">
        <v>0</v>
      </c>
      <c r="W198" s="709">
        <v>0</v>
      </c>
      <c r="X198" s="709">
        <v>0</v>
      </c>
      <c r="Y198" s="709">
        <v>0</v>
      </c>
      <c r="Z198" s="709">
        <v>0</v>
      </c>
      <c r="AA198" s="709">
        <v>0</v>
      </c>
      <c r="AB198" s="709">
        <v>0</v>
      </c>
      <c r="AC198" s="709">
        <v>0</v>
      </c>
      <c r="AD198" s="709">
        <v>0</v>
      </c>
      <c r="AE198" s="709">
        <v>0</v>
      </c>
      <c r="AF198" s="709">
        <v>0</v>
      </c>
      <c r="AG198" s="709">
        <v>0</v>
      </c>
      <c r="AH198" s="709">
        <v>0</v>
      </c>
      <c r="AI198" s="709">
        <v>0</v>
      </c>
      <c r="AJ198" s="709">
        <v>0</v>
      </c>
      <c r="AK198" s="709">
        <v>0</v>
      </c>
      <c r="AL198" s="709">
        <v>0</v>
      </c>
      <c r="AM198" s="709">
        <v>0</v>
      </c>
      <c r="AN198" s="709">
        <v>0</v>
      </c>
      <c r="AO198" s="709">
        <v>0</v>
      </c>
      <c r="AP198" s="709">
        <v>0</v>
      </c>
      <c r="AQ198" s="709">
        <v>0</v>
      </c>
    </row>
    <row r="199" spans="1:43" x14ac:dyDescent="0.25">
      <c r="A199" s="704" t="s">
        <v>192</v>
      </c>
      <c r="B199" s="704" t="s">
        <v>756</v>
      </c>
      <c r="C199" s="704" t="s">
        <v>341</v>
      </c>
      <c r="D199" s="704" t="s">
        <v>758</v>
      </c>
      <c r="E199" s="705" t="s">
        <v>763</v>
      </c>
      <c r="F199" s="705" t="s">
        <v>764</v>
      </c>
      <c r="G199" s="705" t="s">
        <v>126</v>
      </c>
      <c r="H199" s="705" t="s">
        <v>761</v>
      </c>
      <c r="I199" s="708">
        <v>0</v>
      </c>
      <c r="J199" s="708">
        <v>0</v>
      </c>
      <c r="K199" s="708">
        <v>0</v>
      </c>
      <c r="L199" s="708">
        <v>0</v>
      </c>
      <c r="M199" s="708">
        <v>0</v>
      </c>
      <c r="N199" s="708">
        <v>0</v>
      </c>
      <c r="O199" s="708">
        <v>0</v>
      </c>
      <c r="P199" s="708">
        <v>0</v>
      </c>
      <c r="Q199" s="708">
        <v>0</v>
      </c>
      <c r="R199" s="708">
        <v>0</v>
      </c>
      <c r="S199" s="708">
        <v>0</v>
      </c>
      <c r="T199" s="708">
        <v>0</v>
      </c>
      <c r="U199" s="708">
        <v>0</v>
      </c>
      <c r="V199" s="708">
        <v>0</v>
      </c>
      <c r="W199" s="708">
        <v>0</v>
      </c>
      <c r="X199" s="708">
        <v>0</v>
      </c>
      <c r="Y199" s="708">
        <v>0</v>
      </c>
      <c r="Z199" s="708">
        <v>0</v>
      </c>
      <c r="AA199" s="708">
        <v>0</v>
      </c>
      <c r="AB199" s="708">
        <v>0</v>
      </c>
      <c r="AC199" s="708">
        <v>0</v>
      </c>
      <c r="AD199" s="708">
        <v>0</v>
      </c>
      <c r="AE199" s="708">
        <v>0</v>
      </c>
      <c r="AF199" s="708">
        <v>0</v>
      </c>
      <c r="AG199" s="708">
        <v>0</v>
      </c>
      <c r="AH199" s="708">
        <v>0</v>
      </c>
      <c r="AI199" s="708">
        <v>0</v>
      </c>
      <c r="AJ199" s="708">
        <v>0</v>
      </c>
      <c r="AK199" s="708">
        <v>0</v>
      </c>
      <c r="AL199" s="708">
        <v>0</v>
      </c>
      <c r="AM199" s="708">
        <v>0</v>
      </c>
      <c r="AN199" s="708">
        <v>0</v>
      </c>
      <c r="AO199" s="708">
        <v>0</v>
      </c>
      <c r="AP199" s="708">
        <v>0</v>
      </c>
      <c r="AQ199" s="708">
        <v>0</v>
      </c>
    </row>
    <row r="200" spans="1:43" x14ac:dyDescent="0.25">
      <c r="A200" s="706" t="s">
        <v>192</v>
      </c>
      <c r="B200" s="706" t="s">
        <v>756</v>
      </c>
      <c r="C200" s="706" t="s">
        <v>341</v>
      </c>
      <c r="D200" s="706" t="s">
        <v>758</v>
      </c>
      <c r="E200" s="707" t="s">
        <v>763</v>
      </c>
      <c r="F200" s="707" t="s">
        <v>762</v>
      </c>
      <c r="G200" s="707" t="s">
        <v>126</v>
      </c>
      <c r="H200" s="707" t="s">
        <v>761</v>
      </c>
      <c r="I200" s="709">
        <v>0</v>
      </c>
      <c r="J200" s="709">
        <v>0</v>
      </c>
      <c r="K200" s="709">
        <v>0</v>
      </c>
      <c r="L200" s="709">
        <v>0</v>
      </c>
      <c r="M200" s="709">
        <v>0</v>
      </c>
      <c r="N200" s="709">
        <v>0</v>
      </c>
      <c r="O200" s="709">
        <v>0</v>
      </c>
      <c r="P200" s="709">
        <v>0</v>
      </c>
      <c r="Q200" s="709">
        <v>0</v>
      </c>
      <c r="R200" s="709">
        <v>0</v>
      </c>
      <c r="S200" s="709">
        <v>0</v>
      </c>
      <c r="T200" s="709">
        <v>0</v>
      </c>
      <c r="U200" s="709">
        <v>0</v>
      </c>
      <c r="V200" s="709">
        <v>0</v>
      </c>
      <c r="W200" s="709">
        <v>0</v>
      </c>
      <c r="X200" s="709">
        <v>0</v>
      </c>
      <c r="Y200" s="709">
        <v>0</v>
      </c>
      <c r="Z200" s="709">
        <v>0</v>
      </c>
      <c r="AA200" s="709">
        <v>0</v>
      </c>
      <c r="AB200" s="709">
        <v>0</v>
      </c>
      <c r="AC200" s="709">
        <v>0</v>
      </c>
      <c r="AD200" s="709">
        <v>0</v>
      </c>
      <c r="AE200" s="709">
        <v>0</v>
      </c>
      <c r="AF200" s="709">
        <v>0</v>
      </c>
      <c r="AG200" s="709">
        <v>0</v>
      </c>
      <c r="AH200" s="709">
        <v>0</v>
      </c>
      <c r="AI200" s="709">
        <v>0</v>
      </c>
      <c r="AJ200" s="709">
        <v>0</v>
      </c>
      <c r="AK200" s="709">
        <v>0</v>
      </c>
      <c r="AL200" s="709">
        <v>0</v>
      </c>
      <c r="AM200" s="709">
        <v>0</v>
      </c>
      <c r="AN200" s="709">
        <v>0</v>
      </c>
      <c r="AO200" s="709">
        <v>0</v>
      </c>
      <c r="AP200" s="709">
        <v>0</v>
      </c>
      <c r="AQ200" s="709">
        <v>0</v>
      </c>
    </row>
    <row r="201" spans="1:43" x14ac:dyDescent="0.25">
      <c r="A201" s="704" t="s">
        <v>192</v>
      </c>
      <c r="B201" s="704" t="s">
        <v>756</v>
      </c>
      <c r="C201" s="704" t="s">
        <v>341</v>
      </c>
      <c r="D201" s="704" t="s">
        <v>758</v>
      </c>
      <c r="E201" s="705" t="s">
        <v>765</v>
      </c>
      <c r="F201" s="705" t="s">
        <v>765</v>
      </c>
      <c r="G201" s="705" t="s">
        <v>126</v>
      </c>
      <c r="H201" s="705" t="s">
        <v>761</v>
      </c>
      <c r="I201" s="708">
        <v>0</v>
      </c>
      <c r="J201" s="708">
        <v>0</v>
      </c>
      <c r="K201" s="708">
        <v>0</v>
      </c>
      <c r="L201" s="708">
        <v>0</v>
      </c>
      <c r="M201" s="708">
        <v>0</v>
      </c>
      <c r="N201" s="708">
        <v>0</v>
      </c>
      <c r="O201" s="708">
        <v>0</v>
      </c>
      <c r="P201" s="708">
        <v>0</v>
      </c>
      <c r="Q201" s="708">
        <v>0</v>
      </c>
      <c r="R201" s="708">
        <v>0</v>
      </c>
      <c r="S201" s="708">
        <v>0</v>
      </c>
      <c r="T201" s="708">
        <v>0</v>
      </c>
      <c r="U201" s="708">
        <v>0</v>
      </c>
      <c r="V201" s="708">
        <v>0</v>
      </c>
      <c r="W201" s="708">
        <v>0</v>
      </c>
      <c r="X201" s="708">
        <v>0</v>
      </c>
      <c r="Y201" s="708">
        <v>0</v>
      </c>
      <c r="Z201" s="708">
        <v>0</v>
      </c>
      <c r="AA201" s="708">
        <v>0</v>
      </c>
      <c r="AB201" s="708">
        <v>0</v>
      </c>
      <c r="AC201" s="708">
        <v>0</v>
      </c>
      <c r="AD201" s="708">
        <v>0</v>
      </c>
      <c r="AE201" s="708">
        <v>0</v>
      </c>
      <c r="AF201" s="708">
        <v>0</v>
      </c>
      <c r="AG201" s="708">
        <v>0</v>
      </c>
      <c r="AH201" s="708">
        <v>0</v>
      </c>
      <c r="AI201" s="708">
        <v>0</v>
      </c>
      <c r="AJ201" s="708">
        <v>0</v>
      </c>
      <c r="AK201" s="708">
        <v>0</v>
      </c>
      <c r="AL201" s="708">
        <v>0</v>
      </c>
      <c r="AM201" s="708">
        <v>0</v>
      </c>
      <c r="AN201" s="708">
        <v>0</v>
      </c>
      <c r="AO201" s="708">
        <v>0</v>
      </c>
      <c r="AP201" s="708">
        <v>0</v>
      </c>
      <c r="AQ201" s="708">
        <v>0</v>
      </c>
    </row>
    <row r="202" spans="1:43" x14ac:dyDescent="0.25">
      <c r="A202" s="706" t="s">
        <v>192</v>
      </c>
      <c r="B202" s="706" t="s">
        <v>756</v>
      </c>
      <c r="C202" s="706" t="s">
        <v>341</v>
      </c>
      <c r="D202" s="706" t="s">
        <v>766</v>
      </c>
      <c r="E202" s="707" t="s">
        <v>759</v>
      </c>
      <c r="F202" s="707" t="s">
        <v>760</v>
      </c>
      <c r="G202" s="707" t="s">
        <v>126</v>
      </c>
      <c r="H202" s="707" t="s">
        <v>761</v>
      </c>
      <c r="I202" s="709">
        <v>0</v>
      </c>
      <c r="J202" s="709">
        <v>0</v>
      </c>
      <c r="K202" s="709">
        <v>0</v>
      </c>
      <c r="L202" s="709">
        <v>0</v>
      </c>
      <c r="M202" s="709">
        <v>0</v>
      </c>
      <c r="N202" s="709">
        <v>0</v>
      </c>
      <c r="O202" s="709">
        <v>0</v>
      </c>
      <c r="P202" s="709">
        <v>0</v>
      </c>
      <c r="Q202" s="709">
        <v>0</v>
      </c>
      <c r="R202" s="709">
        <v>0</v>
      </c>
      <c r="S202" s="709">
        <v>0</v>
      </c>
      <c r="T202" s="709">
        <v>0</v>
      </c>
      <c r="U202" s="709">
        <v>0</v>
      </c>
      <c r="V202" s="709">
        <v>0</v>
      </c>
      <c r="W202" s="709">
        <v>0</v>
      </c>
      <c r="X202" s="709">
        <v>0</v>
      </c>
      <c r="Y202" s="709">
        <v>0</v>
      </c>
      <c r="Z202" s="709">
        <v>0</v>
      </c>
      <c r="AA202" s="709">
        <v>0</v>
      </c>
      <c r="AB202" s="709">
        <v>0</v>
      </c>
      <c r="AC202" s="709">
        <v>0</v>
      </c>
      <c r="AD202" s="709">
        <v>0</v>
      </c>
      <c r="AE202" s="709">
        <v>0</v>
      </c>
      <c r="AF202" s="709">
        <v>0</v>
      </c>
      <c r="AG202" s="709">
        <v>0</v>
      </c>
      <c r="AH202" s="709">
        <v>0</v>
      </c>
      <c r="AI202" s="709">
        <v>0</v>
      </c>
      <c r="AJ202" s="709">
        <v>0</v>
      </c>
      <c r="AK202" s="709">
        <v>0</v>
      </c>
      <c r="AL202" s="709">
        <v>0</v>
      </c>
      <c r="AM202" s="709">
        <v>0</v>
      </c>
      <c r="AN202" s="709">
        <v>0</v>
      </c>
      <c r="AO202" s="709">
        <v>0</v>
      </c>
      <c r="AP202" s="709">
        <v>0</v>
      </c>
      <c r="AQ202" s="709">
        <v>0</v>
      </c>
    </row>
    <row r="203" spans="1:43" x14ac:dyDescent="0.25">
      <c r="A203" s="704" t="s">
        <v>192</v>
      </c>
      <c r="B203" s="704" t="s">
        <v>756</v>
      </c>
      <c r="C203" s="704" t="s">
        <v>341</v>
      </c>
      <c r="D203" s="704" t="s">
        <v>766</v>
      </c>
      <c r="E203" s="705" t="s">
        <v>759</v>
      </c>
      <c r="F203" s="705" t="s">
        <v>762</v>
      </c>
      <c r="G203" s="705" t="s">
        <v>126</v>
      </c>
      <c r="H203" s="705" t="s">
        <v>761</v>
      </c>
      <c r="I203" s="708">
        <v>0</v>
      </c>
      <c r="J203" s="708">
        <v>0</v>
      </c>
      <c r="K203" s="708">
        <v>0</v>
      </c>
      <c r="L203" s="708">
        <v>0</v>
      </c>
      <c r="M203" s="708">
        <v>0</v>
      </c>
      <c r="N203" s="708">
        <v>0</v>
      </c>
      <c r="O203" s="708">
        <v>0</v>
      </c>
      <c r="P203" s="708">
        <v>0</v>
      </c>
      <c r="Q203" s="708">
        <v>0</v>
      </c>
      <c r="R203" s="708">
        <v>0</v>
      </c>
      <c r="S203" s="708">
        <v>0</v>
      </c>
      <c r="T203" s="708">
        <v>0</v>
      </c>
      <c r="U203" s="708">
        <v>0</v>
      </c>
      <c r="V203" s="708">
        <v>0</v>
      </c>
      <c r="W203" s="708">
        <v>0</v>
      </c>
      <c r="X203" s="708">
        <v>0</v>
      </c>
      <c r="Y203" s="708">
        <v>0</v>
      </c>
      <c r="Z203" s="708">
        <v>0</v>
      </c>
      <c r="AA203" s="708">
        <v>0</v>
      </c>
      <c r="AB203" s="708">
        <v>0</v>
      </c>
      <c r="AC203" s="708">
        <v>0</v>
      </c>
      <c r="AD203" s="708">
        <v>0</v>
      </c>
      <c r="AE203" s="708">
        <v>0</v>
      </c>
      <c r="AF203" s="708">
        <v>0</v>
      </c>
      <c r="AG203" s="708">
        <v>0</v>
      </c>
      <c r="AH203" s="708">
        <v>0</v>
      </c>
      <c r="AI203" s="708">
        <v>0</v>
      </c>
      <c r="AJ203" s="708">
        <v>0</v>
      </c>
      <c r="AK203" s="708">
        <v>0</v>
      </c>
      <c r="AL203" s="708">
        <v>0</v>
      </c>
      <c r="AM203" s="708">
        <v>0</v>
      </c>
      <c r="AN203" s="708">
        <v>0</v>
      </c>
      <c r="AO203" s="708">
        <v>0</v>
      </c>
      <c r="AP203" s="708">
        <v>0</v>
      </c>
      <c r="AQ203" s="708">
        <v>0</v>
      </c>
    </row>
    <row r="204" spans="1:43" x14ac:dyDescent="0.25">
      <c r="A204" s="706" t="s">
        <v>192</v>
      </c>
      <c r="B204" s="706" t="s">
        <v>756</v>
      </c>
      <c r="C204" s="706" t="s">
        <v>341</v>
      </c>
      <c r="D204" s="706" t="s">
        <v>766</v>
      </c>
      <c r="E204" s="707" t="s">
        <v>763</v>
      </c>
      <c r="F204" s="707" t="s">
        <v>764</v>
      </c>
      <c r="G204" s="707" t="s">
        <v>126</v>
      </c>
      <c r="H204" s="707" t="s">
        <v>761</v>
      </c>
      <c r="I204" s="709">
        <v>0</v>
      </c>
      <c r="J204" s="709">
        <v>0</v>
      </c>
      <c r="K204" s="709">
        <v>0</v>
      </c>
      <c r="L204" s="709">
        <v>0</v>
      </c>
      <c r="M204" s="709">
        <v>0</v>
      </c>
      <c r="N204" s="709">
        <v>0</v>
      </c>
      <c r="O204" s="709">
        <v>0</v>
      </c>
      <c r="P204" s="709">
        <v>0</v>
      </c>
      <c r="Q204" s="709">
        <v>0</v>
      </c>
      <c r="R204" s="709">
        <v>0</v>
      </c>
      <c r="S204" s="709">
        <v>0</v>
      </c>
      <c r="T204" s="709">
        <v>0</v>
      </c>
      <c r="U204" s="709">
        <v>0</v>
      </c>
      <c r="V204" s="709">
        <v>0</v>
      </c>
      <c r="W204" s="709">
        <v>0</v>
      </c>
      <c r="X204" s="709">
        <v>0</v>
      </c>
      <c r="Y204" s="709">
        <v>0</v>
      </c>
      <c r="Z204" s="709">
        <v>0</v>
      </c>
      <c r="AA204" s="709">
        <v>0</v>
      </c>
      <c r="AB204" s="709">
        <v>0</v>
      </c>
      <c r="AC204" s="709">
        <v>0</v>
      </c>
      <c r="AD204" s="709">
        <v>0</v>
      </c>
      <c r="AE204" s="709">
        <v>0</v>
      </c>
      <c r="AF204" s="709">
        <v>0</v>
      </c>
      <c r="AG204" s="709">
        <v>0</v>
      </c>
      <c r="AH204" s="709">
        <v>0</v>
      </c>
      <c r="AI204" s="709">
        <v>0</v>
      </c>
      <c r="AJ204" s="709">
        <v>0</v>
      </c>
      <c r="AK204" s="709">
        <v>0</v>
      </c>
      <c r="AL204" s="709">
        <v>0</v>
      </c>
      <c r="AM204" s="709">
        <v>0</v>
      </c>
      <c r="AN204" s="709">
        <v>0</v>
      </c>
      <c r="AO204" s="709">
        <v>0</v>
      </c>
      <c r="AP204" s="709">
        <v>0</v>
      </c>
      <c r="AQ204" s="709">
        <v>0</v>
      </c>
    </row>
    <row r="205" spans="1:43" x14ac:dyDescent="0.25">
      <c r="A205" s="704" t="s">
        <v>192</v>
      </c>
      <c r="B205" s="704" t="s">
        <v>756</v>
      </c>
      <c r="C205" s="704" t="s">
        <v>341</v>
      </c>
      <c r="D205" s="704" t="s">
        <v>766</v>
      </c>
      <c r="E205" s="705" t="s">
        <v>763</v>
      </c>
      <c r="F205" s="705" t="s">
        <v>762</v>
      </c>
      <c r="G205" s="705" t="s">
        <v>126</v>
      </c>
      <c r="H205" s="705" t="s">
        <v>761</v>
      </c>
      <c r="I205" s="708">
        <v>0</v>
      </c>
      <c r="J205" s="708">
        <v>0</v>
      </c>
      <c r="K205" s="708">
        <v>0</v>
      </c>
      <c r="L205" s="708">
        <v>0</v>
      </c>
      <c r="M205" s="708">
        <v>0</v>
      </c>
      <c r="N205" s="708">
        <v>0</v>
      </c>
      <c r="O205" s="708">
        <v>0</v>
      </c>
      <c r="P205" s="708">
        <v>0</v>
      </c>
      <c r="Q205" s="708">
        <v>0</v>
      </c>
      <c r="R205" s="708">
        <v>0</v>
      </c>
      <c r="S205" s="708">
        <v>0</v>
      </c>
      <c r="T205" s="708">
        <v>0</v>
      </c>
      <c r="U205" s="708">
        <v>0</v>
      </c>
      <c r="V205" s="708">
        <v>0</v>
      </c>
      <c r="W205" s="708">
        <v>0</v>
      </c>
      <c r="X205" s="708">
        <v>0</v>
      </c>
      <c r="Y205" s="708">
        <v>0</v>
      </c>
      <c r="Z205" s="708">
        <v>0</v>
      </c>
      <c r="AA205" s="708">
        <v>0</v>
      </c>
      <c r="AB205" s="708">
        <v>0</v>
      </c>
      <c r="AC205" s="708">
        <v>0</v>
      </c>
      <c r="AD205" s="708">
        <v>0</v>
      </c>
      <c r="AE205" s="708">
        <v>0</v>
      </c>
      <c r="AF205" s="708">
        <v>0</v>
      </c>
      <c r="AG205" s="708">
        <v>0</v>
      </c>
      <c r="AH205" s="708">
        <v>0</v>
      </c>
      <c r="AI205" s="708">
        <v>0</v>
      </c>
      <c r="AJ205" s="708">
        <v>0</v>
      </c>
      <c r="AK205" s="708">
        <v>0</v>
      </c>
      <c r="AL205" s="708">
        <v>0</v>
      </c>
      <c r="AM205" s="708">
        <v>0</v>
      </c>
      <c r="AN205" s="708">
        <v>0</v>
      </c>
      <c r="AO205" s="708">
        <v>0</v>
      </c>
      <c r="AP205" s="708">
        <v>0</v>
      </c>
      <c r="AQ205" s="708">
        <v>0</v>
      </c>
    </row>
    <row r="206" spans="1:43" x14ac:dyDescent="0.25">
      <c r="A206" s="706" t="s">
        <v>192</v>
      </c>
      <c r="B206" s="706" t="s">
        <v>756</v>
      </c>
      <c r="C206" s="706" t="s">
        <v>341</v>
      </c>
      <c r="D206" s="706" t="s">
        <v>766</v>
      </c>
      <c r="E206" s="707" t="s">
        <v>765</v>
      </c>
      <c r="F206" s="707" t="s">
        <v>765</v>
      </c>
      <c r="G206" s="707" t="s">
        <v>126</v>
      </c>
      <c r="H206" s="707" t="s">
        <v>761</v>
      </c>
      <c r="I206" s="709">
        <v>0</v>
      </c>
      <c r="J206" s="709">
        <v>0</v>
      </c>
      <c r="K206" s="709">
        <v>0</v>
      </c>
      <c r="L206" s="709">
        <v>0</v>
      </c>
      <c r="M206" s="709">
        <v>0</v>
      </c>
      <c r="N206" s="709">
        <v>0</v>
      </c>
      <c r="O206" s="709">
        <v>0</v>
      </c>
      <c r="P206" s="709">
        <v>0</v>
      </c>
      <c r="Q206" s="709">
        <v>0</v>
      </c>
      <c r="R206" s="709">
        <v>0</v>
      </c>
      <c r="S206" s="709">
        <v>0</v>
      </c>
      <c r="T206" s="709">
        <v>0</v>
      </c>
      <c r="U206" s="709">
        <v>0</v>
      </c>
      <c r="V206" s="709">
        <v>0</v>
      </c>
      <c r="W206" s="709">
        <v>0</v>
      </c>
      <c r="X206" s="709">
        <v>0</v>
      </c>
      <c r="Y206" s="709">
        <v>0</v>
      </c>
      <c r="Z206" s="709">
        <v>0</v>
      </c>
      <c r="AA206" s="709">
        <v>0</v>
      </c>
      <c r="AB206" s="709">
        <v>0</v>
      </c>
      <c r="AC206" s="709">
        <v>0</v>
      </c>
      <c r="AD206" s="709">
        <v>0</v>
      </c>
      <c r="AE206" s="709">
        <v>0</v>
      </c>
      <c r="AF206" s="709">
        <v>0</v>
      </c>
      <c r="AG206" s="709">
        <v>0</v>
      </c>
      <c r="AH206" s="709">
        <v>0</v>
      </c>
      <c r="AI206" s="709">
        <v>0</v>
      </c>
      <c r="AJ206" s="709">
        <v>0</v>
      </c>
      <c r="AK206" s="709">
        <v>0</v>
      </c>
      <c r="AL206" s="709">
        <v>0</v>
      </c>
      <c r="AM206" s="709">
        <v>0</v>
      </c>
      <c r="AN206" s="709">
        <v>0</v>
      </c>
      <c r="AO206" s="709">
        <v>0</v>
      </c>
      <c r="AP206" s="709">
        <v>0</v>
      </c>
      <c r="AQ206" s="709">
        <v>0</v>
      </c>
    </row>
    <row r="207" spans="1:43" x14ac:dyDescent="0.25">
      <c r="A207" s="704" t="s">
        <v>192</v>
      </c>
      <c r="B207" s="704" t="s">
        <v>756</v>
      </c>
      <c r="C207" s="704" t="s">
        <v>341</v>
      </c>
      <c r="D207" s="704" t="s">
        <v>339</v>
      </c>
      <c r="E207" s="705" t="s">
        <v>759</v>
      </c>
      <c r="F207" s="705" t="s">
        <v>760</v>
      </c>
      <c r="G207" s="705" t="s">
        <v>126</v>
      </c>
      <c r="H207" s="705" t="s">
        <v>761</v>
      </c>
      <c r="I207" s="708">
        <v>0</v>
      </c>
      <c r="J207" s="708">
        <v>0</v>
      </c>
      <c r="K207" s="708">
        <v>0</v>
      </c>
      <c r="L207" s="708">
        <v>0</v>
      </c>
      <c r="M207" s="708">
        <v>0</v>
      </c>
      <c r="N207" s="708">
        <v>0</v>
      </c>
      <c r="O207" s="708">
        <v>0</v>
      </c>
      <c r="P207" s="708">
        <v>0</v>
      </c>
      <c r="Q207" s="708">
        <v>0</v>
      </c>
      <c r="R207" s="708">
        <v>0</v>
      </c>
      <c r="S207" s="708">
        <v>0</v>
      </c>
      <c r="T207" s="708">
        <v>0</v>
      </c>
      <c r="U207" s="708">
        <v>0</v>
      </c>
      <c r="V207" s="708">
        <v>0</v>
      </c>
      <c r="W207" s="708">
        <v>0</v>
      </c>
      <c r="X207" s="708">
        <v>0</v>
      </c>
      <c r="Y207" s="708">
        <v>0</v>
      </c>
      <c r="Z207" s="708">
        <v>0</v>
      </c>
      <c r="AA207" s="708">
        <v>0</v>
      </c>
      <c r="AB207" s="708">
        <v>0</v>
      </c>
      <c r="AC207" s="708">
        <v>0</v>
      </c>
      <c r="AD207" s="708">
        <v>0</v>
      </c>
      <c r="AE207" s="708">
        <v>0</v>
      </c>
      <c r="AF207" s="708">
        <v>0</v>
      </c>
      <c r="AG207" s="708">
        <v>0</v>
      </c>
      <c r="AH207" s="708">
        <v>0</v>
      </c>
      <c r="AI207" s="708">
        <v>0</v>
      </c>
      <c r="AJ207" s="708">
        <v>0</v>
      </c>
      <c r="AK207" s="708">
        <v>0</v>
      </c>
      <c r="AL207" s="708">
        <v>0</v>
      </c>
      <c r="AM207" s="708">
        <v>0</v>
      </c>
      <c r="AN207" s="708">
        <v>0</v>
      </c>
      <c r="AO207" s="708">
        <v>0</v>
      </c>
      <c r="AP207" s="708">
        <v>0</v>
      </c>
      <c r="AQ207" s="708">
        <v>0</v>
      </c>
    </row>
    <row r="208" spans="1:43" x14ac:dyDescent="0.25">
      <c r="A208" s="706" t="s">
        <v>192</v>
      </c>
      <c r="B208" s="706" t="s">
        <v>756</v>
      </c>
      <c r="C208" s="706" t="s">
        <v>341</v>
      </c>
      <c r="D208" s="706" t="s">
        <v>339</v>
      </c>
      <c r="E208" s="707" t="s">
        <v>759</v>
      </c>
      <c r="F208" s="707" t="s">
        <v>762</v>
      </c>
      <c r="G208" s="707" t="s">
        <v>126</v>
      </c>
      <c r="H208" s="707" t="s">
        <v>761</v>
      </c>
      <c r="I208" s="709">
        <v>0</v>
      </c>
      <c r="J208" s="709">
        <v>0</v>
      </c>
      <c r="K208" s="709">
        <v>0</v>
      </c>
      <c r="L208" s="709">
        <v>0</v>
      </c>
      <c r="M208" s="709">
        <v>0</v>
      </c>
      <c r="N208" s="709">
        <v>0</v>
      </c>
      <c r="O208" s="709">
        <v>0</v>
      </c>
      <c r="P208" s="709">
        <v>0</v>
      </c>
      <c r="Q208" s="709">
        <v>0</v>
      </c>
      <c r="R208" s="709">
        <v>0</v>
      </c>
      <c r="S208" s="709">
        <v>0</v>
      </c>
      <c r="T208" s="709">
        <v>0</v>
      </c>
      <c r="U208" s="709">
        <v>0</v>
      </c>
      <c r="V208" s="709">
        <v>0</v>
      </c>
      <c r="W208" s="709">
        <v>0</v>
      </c>
      <c r="X208" s="709">
        <v>0</v>
      </c>
      <c r="Y208" s="709">
        <v>0</v>
      </c>
      <c r="Z208" s="709">
        <v>0</v>
      </c>
      <c r="AA208" s="709">
        <v>0</v>
      </c>
      <c r="AB208" s="709">
        <v>0</v>
      </c>
      <c r="AC208" s="709">
        <v>0</v>
      </c>
      <c r="AD208" s="709">
        <v>0</v>
      </c>
      <c r="AE208" s="709">
        <v>0</v>
      </c>
      <c r="AF208" s="709">
        <v>0</v>
      </c>
      <c r="AG208" s="709">
        <v>0</v>
      </c>
      <c r="AH208" s="709">
        <v>0</v>
      </c>
      <c r="AI208" s="709">
        <v>0</v>
      </c>
      <c r="AJ208" s="709">
        <v>0</v>
      </c>
      <c r="AK208" s="709">
        <v>0</v>
      </c>
      <c r="AL208" s="709">
        <v>0</v>
      </c>
      <c r="AM208" s="709">
        <v>0</v>
      </c>
      <c r="AN208" s="709">
        <v>0</v>
      </c>
      <c r="AO208" s="709">
        <v>0</v>
      </c>
      <c r="AP208" s="709">
        <v>0</v>
      </c>
      <c r="AQ208" s="709">
        <v>0</v>
      </c>
    </row>
    <row r="209" spans="1:43" x14ac:dyDescent="0.25">
      <c r="A209" s="704" t="s">
        <v>192</v>
      </c>
      <c r="B209" s="704" t="s">
        <v>756</v>
      </c>
      <c r="C209" s="704" t="s">
        <v>341</v>
      </c>
      <c r="D209" s="704" t="s">
        <v>339</v>
      </c>
      <c r="E209" s="705" t="s">
        <v>763</v>
      </c>
      <c r="F209" s="705" t="s">
        <v>764</v>
      </c>
      <c r="G209" s="705" t="s">
        <v>126</v>
      </c>
      <c r="H209" s="705" t="s">
        <v>761</v>
      </c>
      <c r="I209" s="708">
        <v>0</v>
      </c>
      <c r="J209" s="708">
        <v>0</v>
      </c>
      <c r="K209" s="708">
        <v>0</v>
      </c>
      <c r="L209" s="708">
        <v>0</v>
      </c>
      <c r="M209" s="708">
        <v>0</v>
      </c>
      <c r="N209" s="708">
        <v>0</v>
      </c>
      <c r="O209" s="708">
        <v>0</v>
      </c>
      <c r="P209" s="708">
        <v>0</v>
      </c>
      <c r="Q209" s="708">
        <v>0</v>
      </c>
      <c r="R209" s="708">
        <v>0</v>
      </c>
      <c r="S209" s="708">
        <v>0</v>
      </c>
      <c r="T209" s="708">
        <v>0</v>
      </c>
      <c r="U209" s="708">
        <v>0</v>
      </c>
      <c r="V209" s="708">
        <v>0</v>
      </c>
      <c r="W209" s="708">
        <v>0</v>
      </c>
      <c r="X209" s="708">
        <v>0</v>
      </c>
      <c r="Y209" s="708">
        <v>0</v>
      </c>
      <c r="Z209" s="708">
        <v>0</v>
      </c>
      <c r="AA209" s="708">
        <v>0</v>
      </c>
      <c r="AB209" s="708">
        <v>0</v>
      </c>
      <c r="AC209" s="708">
        <v>0</v>
      </c>
      <c r="AD209" s="708">
        <v>0</v>
      </c>
      <c r="AE209" s="708">
        <v>0</v>
      </c>
      <c r="AF209" s="708">
        <v>0</v>
      </c>
      <c r="AG209" s="708">
        <v>0</v>
      </c>
      <c r="AH209" s="708">
        <v>0</v>
      </c>
      <c r="AI209" s="708">
        <v>0</v>
      </c>
      <c r="AJ209" s="708">
        <v>0</v>
      </c>
      <c r="AK209" s="708">
        <v>0</v>
      </c>
      <c r="AL209" s="708">
        <v>0</v>
      </c>
      <c r="AM209" s="708">
        <v>0</v>
      </c>
      <c r="AN209" s="708">
        <v>0</v>
      </c>
      <c r="AO209" s="708">
        <v>0</v>
      </c>
      <c r="AP209" s="708">
        <v>0</v>
      </c>
      <c r="AQ209" s="708">
        <v>0</v>
      </c>
    </row>
    <row r="210" spans="1:43" x14ac:dyDescent="0.25">
      <c r="A210" s="706" t="s">
        <v>192</v>
      </c>
      <c r="B210" s="706" t="s">
        <v>756</v>
      </c>
      <c r="C210" s="706" t="s">
        <v>341</v>
      </c>
      <c r="D210" s="706" t="s">
        <v>339</v>
      </c>
      <c r="E210" s="707" t="s">
        <v>763</v>
      </c>
      <c r="F210" s="707" t="s">
        <v>762</v>
      </c>
      <c r="G210" s="707" t="s">
        <v>126</v>
      </c>
      <c r="H210" s="707" t="s">
        <v>761</v>
      </c>
      <c r="I210" s="709">
        <v>0</v>
      </c>
      <c r="J210" s="709">
        <v>0</v>
      </c>
      <c r="K210" s="709">
        <v>0</v>
      </c>
      <c r="L210" s="709">
        <v>0</v>
      </c>
      <c r="M210" s="709">
        <v>0</v>
      </c>
      <c r="N210" s="709">
        <v>0</v>
      </c>
      <c r="O210" s="709">
        <v>0</v>
      </c>
      <c r="P210" s="709">
        <v>0</v>
      </c>
      <c r="Q210" s="709">
        <v>0</v>
      </c>
      <c r="R210" s="709">
        <v>0</v>
      </c>
      <c r="S210" s="709">
        <v>0</v>
      </c>
      <c r="T210" s="709">
        <v>0</v>
      </c>
      <c r="U210" s="709">
        <v>0</v>
      </c>
      <c r="V210" s="709">
        <v>0</v>
      </c>
      <c r="W210" s="709">
        <v>0</v>
      </c>
      <c r="X210" s="709">
        <v>0</v>
      </c>
      <c r="Y210" s="709">
        <v>0</v>
      </c>
      <c r="Z210" s="709">
        <v>0</v>
      </c>
      <c r="AA210" s="709">
        <v>0</v>
      </c>
      <c r="AB210" s="709">
        <v>0</v>
      </c>
      <c r="AC210" s="709">
        <v>0</v>
      </c>
      <c r="AD210" s="709">
        <v>0</v>
      </c>
      <c r="AE210" s="709">
        <v>0</v>
      </c>
      <c r="AF210" s="709">
        <v>0</v>
      </c>
      <c r="AG210" s="709">
        <v>0</v>
      </c>
      <c r="AH210" s="709">
        <v>0</v>
      </c>
      <c r="AI210" s="709">
        <v>0</v>
      </c>
      <c r="AJ210" s="709">
        <v>0</v>
      </c>
      <c r="AK210" s="709">
        <v>0</v>
      </c>
      <c r="AL210" s="709">
        <v>0</v>
      </c>
      <c r="AM210" s="709">
        <v>0</v>
      </c>
      <c r="AN210" s="709">
        <v>0</v>
      </c>
      <c r="AO210" s="709">
        <v>0</v>
      </c>
      <c r="AP210" s="709">
        <v>0</v>
      </c>
      <c r="AQ210" s="709">
        <v>0</v>
      </c>
    </row>
    <row r="211" spans="1:43" x14ac:dyDescent="0.25">
      <c r="A211" s="704" t="s">
        <v>192</v>
      </c>
      <c r="B211" s="704" t="s">
        <v>756</v>
      </c>
      <c r="C211" s="704" t="s">
        <v>341</v>
      </c>
      <c r="D211" s="704" t="s">
        <v>339</v>
      </c>
      <c r="E211" s="705" t="s">
        <v>765</v>
      </c>
      <c r="F211" s="705" t="s">
        <v>765</v>
      </c>
      <c r="G211" s="705" t="s">
        <v>126</v>
      </c>
      <c r="H211" s="705" t="s">
        <v>761</v>
      </c>
      <c r="I211" s="708">
        <v>0</v>
      </c>
      <c r="J211" s="708">
        <v>0</v>
      </c>
      <c r="K211" s="708">
        <v>0</v>
      </c>
      <c r="L211" s="708">
        <v>0</v>
      </c>
      <c r="M211" s="708">
        <v>0</v>
      </c>
      <c r="N211" s="708">
        <v>0</v>
      </c>
      <c r="O211" s="708">
        <v>0</v>
      </c>
      <c r="P211" s="708">
        <v>0</v>
      </c>
      <c r="Q211" s="708">
        <v>0</v>
      </c>
      <c r="R211" s="708">
        <v>0</v>
      </c>
      <c r="S211" s="708">
        <v>0</v>
      </c>
      <c r="T211" s="708">
        <v>0</v>
      </c>
      <c r="U211" s="708">
        <v>0</v>
      </c>
      <c r="V211" s="708">
        <v>0</v>
      </c>
      <c r="W211" s="708">
        <v>0</v>
      </c>
      <c r="X211" s="708">
        <v>0</v>
      </c>
      <c r="Y211" s="708">
        <v>0</v>
      </c>
      <c r="Z211" s="708">
        <v>0</v>
      </c>
      <c r="AA211" s="708">
        <v>0</v>
      </c>
      <c r="AB211" s="708">
        <v>0</v>
      </c>
      <c r="AC211" s="708">
        <v>0</v>
      </c>
      <c r="AD211" s="708">
        <v>0</v>
      </c>
      <c r="AE211" s="708">
        <v>0</v>
      </c>
      <c r="AF211" s="708">
        <v>0</v>
      </c>
      <c r="AG211" s="708">
        <v>0</v>
      </c>
      <c r="AH211" s="708">
        <v>0</v>
      </c>
      <c r="AI211" s="708">
        <v>0</v>
      </c>
      <c r="AJ211" s="708">
        <v>0</v>
      </c>
      <c r="AK211" s="708">
        <v>0</v>
      </c>
      <c r="AL211" s="708">
        <v>0</v>
      </c>
      <c r="AM211" s="708">
        <v>0</v>
      </c>
      <c r="AN211" s="708">
        <v>0</v>
      </c>
      <c r="AO211" s="708">
        <v>0</v>
      </c>
      <c r="AP211" s="708">
        <v>0</v>
      </c>
      <c r="AQ211" s="708">
        <v>0</v>
      </c>
    </row>
    <row r="212" spans="1:43" x14ac:dyDescent="0.25">
      <c r="A212" s="706" t="s">
        <v>192</v>
      </c>
      <c r="B212" s="706" t="s">
        <v>756</v>
      </c>
      <c r="C212" s="706" t="s">
        <v>341</v>
      </c>
      <c r="D212" s="706" t="s">
        <v>340</v>
      </c>
      <c r="E212" s="707" t="s">
        <v>759</v>
      </c>
      <c r="F212" s="707" t="s">
        <v>760</v>
      </c>
      <c r="G212" s="707" t="s">
        <v>126</v>
      </c>
      <c r="H212" s="707" t="s">
        <v>761</v>
      </c>
      <c r="I212" s="709">
        <v>0</v>
      </c>
      <c r="J212" s="709">
        <v>0</v>
      </c>
      <c r="K212" s="709">
        <v>0</v>
      </c>
      <c r="L212" s="709">
        <v>0</v>
      </c>
      <c r="M212" s="709">
        <v>0</v>
      </c>
      <c r="N212" s="709">
        <v>0</v>
      </c>
      <c r="O212" s="709">
        <v>0</v>
      </c>
      <c r="P212" s="709">
        <v>0</v>
      </c>
      <c r="Q212" s="709">
        <v>0</v>
      </c>
      <c r="R212" s="709">
        <v>0</v>
      </c>
      <c r="S212" s="709">
        <v>0</v>
      </c>
      <c r="T212" s="709">
        <v>0</v>
      </c>
      <c r="U212" s="709">
        <v>0</v>
      </c>
      <c r="V212" s="709">
        <v>0</v>
      </c>
      <c r="W212" s="709">
        <v>0</v>
      </c>
      <c r="X212" s="709">
        <v>0</v>
      </c>
      <c r="Y212" s="709">
        <v>0</v>
      </c>
      <c r="Z212" s="709">
        <v>0</v>
      </c>
      <c r="AA212" s="709">
        <v>0</v>
      </c>
      <c r="AB212" s="709">
        <v>0</v>
      </c>
      <c r="AC212" s="709">
        <v>0</v>
      </c>
      <c r="AD212" s="709">
        <v>0</v>
      </c>
      <c r="AE212" s="709">
        <v>0</v>
      </c>
      <c r="AF212" s="709">
        <v>0</v>
      </c>
      <c r="AG212" s="709">
        <v>0</v>
      </c>
      <c r="AH212" s="709">
        <v>0</v>
      </c>
      <c r="AI212" s="709">
        <v>0</v>
      </c>
      <c r="AJ212" s="709">
        <v>0</v>
      </c>
      <c r="AK212" s="709">
        <v>0</v>
      </c>
      <c r="AL212" s="709">
        <v>0</v>
      </c>
      <c r="AM212" s="709">
        <v>0</v>
      </c>
      <c r="AN212" s="709">
        <v>0</v>
      </c>
      <c r="AO212" s="709">
        <v>0</v>
      </c>
      <c r="AP212" s="709">
        <v>0</v>
      </c>
      <c r="AQ212" s="709">
        <v>0</v>
      </c>
    </row>
    <row r="213" spans="1:43" x14ac:dyDescent="0.25">
      <c r="A213" s="704" t="s">
        <v>192</v>
      </c>
      <c r="B213" s="704" t="s">
        <v>756</v>
      </c>
      <c r="C213" s="704" t="s">
        <v>341</v>
      </c>
      <c r="D213" s="704" t="s">
        <v>340</v>
      </c>
      <c r="E213" s="705" t="s">
        <v>759</v>
      </c>
      <c r="F213" s="705" t="s">
        <v>762</v>
      </c>
      <c r="G213" s="705" t="s">
        <v>126</v>
      </c>
      <c r="H213" s="705" t="s">
        <v>761</v>
      </c>
      <c r="I213" s="708">
        <v>0</v>
      </c>
      <c r="J213" s="708">
        <v>0</v>
      </c>
      <c r="K213" s="708">
        <v>0</v>
      </c>
      <c r="L213" s="708">
        <v>0</v>
      </c>
      <c r="M213" s="708">
        <v>0</v>
      </c>
      <c r="N213" s="708">
        <v>0</v>
      </c>
      <c r="O213" s="708">
        <v>0</v>
      </c>
      <c r="P213" s="708">
        <v>0</v>
      </c>
      <c r="Q213" s="708">
        <v>0</v>
      </c>
      <c r="R213" s="708">
        <v>0</v>
      </c>
      <c r="S213" s="708">
        <v>0</v>
      </c>
      <c r="T213" s="708">
        <v>0</v>
      </c>
      <c r="U213" s="708">
        <v>0</v>
      </c>
      <c r="V213" s="708">
        <v>0</v>
      </c>
      <c r="W213" s="708">
        <v>0</v>
      </c>
      <c r="X213" s="708">
        <v>0</v>
      </c>
      <c r="Y213" s="708">
        <v>0</v>
      </c>
      <c r="Z213" s="708">
        <v>0</v>
      </c>
      <c r="AA213" s="708">
        <v>0</v>
      </c>
      <c r="AB213" s="708">
        <v>0</v>
      </c>
      <c r="AC213" s="708">
        <v>0</v>
      </c>
      <c r="AD213" s="708">
        <v>0</v>
      </c>
      <c r="AE213" s="708">
        <v>0</v>
      </c>
      <c r="AF213" s="708">
        <v>0</v>
      </c>
      <c r="AG213" s="708">
        <v>0</v>
      </c>
      <c r="AH213" s="708">
        <v>0</v>
      </c>
      <c r="AI213" s="708">
        <v>0</v>
      </c>
      <c r="AJ213" s="708">
        <v>0</v>
      </c>
      <c r="AK213" s="708">
        <v>0</v>
      </c>
      <c r="AL213" s="708">
        <v>0</v>
      </c>
      <c r="AM213" s="708">
        <v>0</v>
      </c>
      <c r="AN213" s="708">
        <v>0</v>
      </c>
      <c r="AO213" s="708">
        <v>0</v>
      </c>
      <c r="AP213" s="708">
        <v>0</v>
      </c>
      <c r="AQ213" s="708">
        <v>0</v>
      </c>
    </row>
    <row r="214" spans="1:43" x14ac:dyDescent="0.25">
      <c r="A214" s="706" t="s">
        <v>192</v>
      </c>
      <c r="B214" s="706" t="s">
        <v>756</v>
      </c>
      <c r="C214" s="706" t="s">
        <v>341</v>
      </c>
      <c r="D214" s="706" t="s">
        <v>340</v>
      </c>
      <c r="E214" s="707" t="s">
        <v>763</v>
      </c>
      <c r="F214" s="707" t="s">
        <v>764</v>
      </c>
      <c r="G214" s="707" t="s">
        <v>126</v>
      </c>
      <c r="H214" s="707" t="s">
        <v>761</v>
      </c>
      <c r="I214" s="709">
        <v>0</v>
      </c>
      <c r="J214" s="709">
        <v>0</v>
      </c>
      <c r="K214" s="709">
        <v>0</v>
      </c>
      <c r="L214" s="709">
        <v>0</v>
      </c>
      <c r="M214" s="709">
        <v>0</v>
      </c>
      <c r="N214" s="709">
        <v>0</v>
      </c>
      <c r="O214" s="709">
        <v>0</v>
      </c>
      <c r="P214" s="709">
        <v>0</v>
      </c>
      <c r="Q214" s="709">
        <v>0</v>
      </c>
      <c r="R214" s="709">
        <v>0</v>
      </c>
      <c r="S214" s="709">
        <v>0</v>
      </c>
      <c r="T214" s="709">
        <v>0</v>
      </c>
      <c r="U214" s="709">
        <v>0</v>
      </c>
      <c r="V214" s="709">
        <v>0</v>
      </c>
      <c r="W214" s="709">
        <v>0</v>
      </c>
      <c r="X214" s="709">
        <v>0</v>
      </c>
      <c r="Y214" s="709">
        <v>0</v>
      </c>
      <c r="Z214" s="709">
        <v>0</v>
      </c>
      <c r="AA214" s="709">
        <v>0</v>
      </c>
      <c r="AB214" s="709">
        <v>0</v>
      </c>
      <c r="AC214" s="709">
        <v>0</v>
      </c>
      <c r="AD214" s="709">
        <v>0</v>
      </c>
      <c r="AE214" s="709">
        <v>0</v>
      </c>
      <c r="AF214" s="709">
        <v>0</v>
      </c>
      <c r="AG214" s="709">
        <v>0</v>
      </c>
      <c r="AH214" s="709">
        <v>0</v>
      </c>
      <c r="AI214" s="709">
        <v>0</v>
      </c>
      <c r="AJ214" s="709">
        <v>0</v>
      </c>
      <c r="AK214" s="709">
        <v>0</v>
      </c>
      <c r="AL214" s="709">
        <v>0</v>
      </c>
      <c r="AM214" s="709">
        <v>0</v>
      </c>
      <c r="AN214" s="709">
        <v>0</v>
      </c>
      <c r="AO214" s="709">
        <v>0</v>
      </c>
      <c r="AP214" s="709">
        <v>0</v>
      </c>
      <c r="AQ214" s="709">
        <v>0</v>
      </c>
    </row>
    <row r="215" spans="1:43" x14ac:dyDescent="0.25">
      <c r="A215" s="704" t="s">
        <v>192</v>
      </c>
      <c r="B215" s="704" t="s">
        <v>756</v>
      </c>
      <c r="C215" s="704" t="s">
        <v>341</v>
      </c>
      <c r="D215" s="704" t="s">
        <v>340</v>
      </c>
      <c r="E215" s="705" t="s">
        <v>763</v>
      </c>
      <c r="F215" s="705" t="s">
        <v>762</v>
      </c>
      <c r="G215" s="705" t="s">
        <v>126</v>
      </c>
      <c r="H215" s="705" t="s">
        <v>761</v>
      </c>
      <c r="I215" s="708">
        <v>0</v>
      </c>
      <c r="J215" s="708">
        <v>0</v>
      </c>
      <c r="K215" s="708">
        <v>0</v>
      </c>
      <c r="L215" s="708">
        <v>0</v>
      </c>
      <c r="M215" s="708">
        <v>0</v>
      </c>
      <c r="N215" s="708">
        <v>0</v>
      </c>
      <c r="O215" s="708">
        <v>0</v>
      </c>
      <c r="P215" s="708">
        <v>0</v>
      </c>
      <c r="Q215" s="708">
        <v>0</v>
      </c>
      <c r="R215" s="708">
        <v>0</v>
      </c>
      <c r="S215" s="708">
        <v>0</v>
      </c>
      <c r="T215" s="708">
        <v>0</v>
      </c>
      <c r="U215" s="708">
        <v>0</v>
      </c>
      <c r="V215" s="708">
        <v>0</v>
      </c>
      <c r="W215" s="708">
        <v>0</v>
      </c>
      <c r="X215" s="708">
        <v>0</v>
      </c>
      <c r="Y215" s="708">
        <v>0</v>
      </c>
      <c r="Z215" s="708">
        <v>0</v>
      </c>
      <c r="AA215" s="708">
        <v>0</v>
      </c>
      <c r="AB215" s="708">
        <v>0</v>
      </c>
      <c r="AC215" s="708">
        <v>0</v>
      </c>
      <c r="AD215" s="708">
        <v>0</v>
      </c>
      <c r="AE215" s="708">
        <v>0</v>
      </c>
      <c r="AF215" s="708">
        <v>0</v>
      </c>
      <c r="AG215" s="708">
        <v>0</v>
      </c>
      <c r="AH215" s="708">
        <v>0</v>
      </c>
      <c r="AI215" s="708">
        <v>0</v>
      </c>
      <c r="AJ215" s="708">
        <v>0</v>
      </c>
      <c r="AK215" s="708">
        <v>0</v>
      </c>
      <c r="AL215" s="708">
        <v>0</v>
      </c>
      <c r="AM215" s="708">
        <v>0</v>
      </c>
      <c r="AN215" s="708">
        <v>0</v>
      </c>
      <c r="AO215" s="708">
        <v>0</v>
      </c>
      <c r="AP215" s="708">
        <v>0</v>
      </c>
      <c r="AQ215" s="708">
        <v>0</v>
      </c>
    </row>
    <row r="216" spans="1:43" x14ac:dyDescent="0.25">
      <c r="A216" s="706" t="s">
        <v>192</v>
      </c>
      <c r="B216" s="706" t="s">
        <v>756</v>
      </c>
      <c r="C216" s="706" t="s">
        <v>341</v>
      </c>
      <c r="D216" s="706" t="s">
        <v>340</v>
      </c>
      <c r="E216" s="707" t="s">
        <v>765</v>
      </c>
      <c r="F216" s="707" t="s">
        <v>765</v>
      </c>
      <c r="G216" s="707" t="s">
        <v>126</v>
      </c>
      <c r="H216" s="707" t="s">
        <v>761</v>
      </c>
      <c r="I216" s="709">
        <v>0</v>
      </c>
      <c r="J216" s="709">
        <v>0</v>
      </c>
      <c r="K216" s="709">
        <v>0</v>
      </c>
      <c r="L216" s="709">
        <v>0</v>
      </c>
      <c r="M216" s="709">
        <v>0</v>
      </c>
      <c r="N216" s="709">
        <v>0</v>
      </c>
      <c r="O216" s="709">
        <v>0</v>
      </c>
      <c r="P216" s="709">
        <v>0</v>
      </c>
      <c r="Q216" s="709">
        <v>0</v>
      </c>
      <c r="R216" s="709">
        <v>0</v>
      </c>
      <c r="S216" s="709">
        <v>0</v>
      </c>
      <c r="T216" s="709">
        <v>0</v>
      </c>
      <c r="U216" s="709">
        <v>0</v>
      </c>
      <c r="V216" s="709">
        <v>0</v>
      </c>
      <c r="W216" s="709">
        <v>0</v>
      </c>
      <c r="X216" s="709">
        <v>0</v>
      </c>
      <c r="Y216" s="709">
        <v>0</v>
      </c>
      <c r="Z216" s="709">
        <v>0</v>
      </c>
      <c r="AA216" s="709">
        <v>0</v>
      </c>
      <c r="AB216" s="709">
        <v>0</v>
      </c>
      <c r="AC216" s="709">
        <v>0</v>
      </c>
      <c r="AD216" s="709">
        <v>0</v>
      </c>
      <c r="AE216" s="709">
        <v>0</v>
      </c>
      <c r="AF216" s="709">
        <v>0</v>
      </c>
      <c r="AG216" s="709">
        <v>0</v>
      </c>
      <c r="AH216" s="709">
        <v>0</v>
      </c>
      <c r="AI216" s="709">
        <v>0</v>
      </c>
      <c r="AJ216" s="709">
        <v>0</v>
      </c>
      <c r="AK216" s="709">
        <v>0</v>
      </c>
      <c r="AL216" s="709">
        <v>0</v>
      </c>
      <c r="AM216" s="709">
        <v>0</v>
      </c>
      <c r="AN216" s="709">
        <v>0</v>
      </c>
      <c r="AO216" s="709">
        <v>0</v>
      </c>
      <c r="AP216" s="709">
        <v>0</v>
      </c>
      <c r="AQ216" s="709">
        <v>0</v>
      </c>
    </row>
    <row r="217" spans="1:43" x14ac:dyDescent="0.25">
      <c r="A217" s="704" t="s">
        <v>192</v>
      </c>
      <c r="B217" s="704" t="s">
        <v>756</v>
      </c>
      <c r="C217" s="704" t="s">
        <v>341</v>
      </c>
      <c r="D217" s="704" t="s">
        <v>767</v>
      </c>
      <c r="E217" s="705" t="s">
        <v>759</v>
      </c>
      <c r="F217" s="705" t="s">
        <v>760</v>
      </c>
      <c r="G217" s="705" t="s">
        <v>126</v>
      </c>
      <c r="H217" s="705" t="s">
        <v>761</v>
      </c>
      <c r="I217" s="708">
        <v>0</v>
      </c>
      <c r="J217" s="708">
        <v>0</v>
      </c>
      <c r="K217" s="708">
        <v>0</v>
      </c>
      <c r="L217" s="708">
        <v>0</v>
      </c>
      <c r="M217" s="708">
        <v>0</v>
      </c>
      <c r="N217" s="708">
        <v>0</v>
      </c>
      <c r="O217" s="708">
        <v>0</v>
      </c>
      <c r="P217" s="708">
        <v>0</v>
      </c>
      <c r="Q217" s="708">
        <v>0</v>
      </c>
      <c r="R217" s="708">
        <v>0</v>
      </c>
      <c r="S217" s="708">
        <v>0</v>
      </c>
      <c r="T217" s="708">
        <v>0</v>
      </c>
      <c r="U217" s="708">
        <v>0</v>
      </c>
      <c r="V217" s="708">
        <v>0</v>
      </c>
      <c r="W217" s="708">
        <v>0</v>
      </c>
      <c r="X217" s="708">
        <v>0</v>
      </c>
      <c r="Y217" s="708">
        <v>0</v>
      </c>
      <c r="Z217" s="708">
        <v>0</v>
      </c>
      <c r="AA217" s="708">
        <v>0</v>
      </c>
      <c r="AB217" s="708">
        <v>0</v>
      </c>
      <c r="AC217" s="708">
        <v>0</v>
      </c>
      <c r="AD217" s="708">
        <v>0</v>
      </c>
      <c r="AE217" s="708">
        <v>0</v>
      </c>
      <c r="AF217" s="708">
        <v>0</v>
      </c>
      <c r="AG217" s="708">
        <v>0</v>
      </c>
      <c r="AH217" s="708">
        <v>0</v>
      </c>
      <c r="AI217" s="708">
        <v>0</v>
      </c>
      <c r="AJ217" s="708">
        <v>0</v>
      </c>
      <c r="AK217" s="708">
        <v>0</v>
      </c>
      <c r="AL217" s="708">
        <v>0</v>
      </c>
      <c r="AM217" s="708">
        <v>0</v>
      </c>
      <c r="AN217" s="708">
        <v>0</v>
      </c>
      <c r="AO217" s="708">
        <v>0</v>
      </c>
      <c r="AP217" s="708">
        <v>0</v>
      </c>
      <c r="AQ217" s="708">
        <v>0</v>
      </c>
    </row>
    <row r="218" spans="1:43" x14ac:dyDescent="0.25">
      <c r="A218" s="706" t="s">
        <v>192</v>
      </c>
      <c r="B218" s="706" t="s">
        <v>756</v>
      </c>
      <c r="C218" s="706" t="s">
        <v>341</v>
      </c>
      <c r="D218" s="706" t="s">
        <v>767</v>
      </c>
      <c r="E218" s="707" t="s">
        <v>759</v>
      </c>
      <c r="F218" s="707" t="s">
        <v>762</v>
      </c>
      <c r="G218" s="707" t="s">
        <v>126</v>
      </c>
      <c r="H218" s="707" t="s">
        <v>761</v>
      </c>
      <c r="I218" s="709">
        <v>0</v>
      </c>
      <c r="J218" s="709">
        <v>0</v>
      </c>
      <c r="K218" s="709">
        <v>0</v>
      </c>
      <c r="L218" s="709">
        <v>0</v>
      </c>
      <c r="M218" s="709">
        <v>0</v>
      </c>
      <c r="N218" s="709">
        <v>0</v>
      </c>
      <c r="O218" s="709">
        <v>0</v>
      </c>
      <c r="P218" s="709">
        <v>0</v>
      </c>
      <c r="Q218" s="709">
        <v>0</v>
      </c>
      <c r="R218" s="709">
        <v>0</v>
      </c>
      <c r="S218" s="709">
        <v>0</v>
      </c>
      <c r="T218" s="709">
        <v>0</v>
      </c>
      <c r="U218" s="709">
        <v>0</v>
      </c>
      <c r="V218" s="709">
        <v>0</v>
      </c>
      <c r="W218" s="709">
        <v>0</v>
      </c>
      <c r="X218" s="709">
        <v>0</v>
      </c>
      <c r="Y218" s="709">
        <v>0</v>
      </c>
      <c r="Z218" s="709">
        <v>0</v>
      </c>
      <c r="AA218" s="709">
        <v>0</v>
      </c>
      <c r="AB218" s="709">
        <v>0</v>
      </c>
      <c r="AC218" s="709">
        <v>0</v>
      </c>
      <c r="AD218" s="709">
        <v>0</v>
      </c>
      <c r="AE218" s="709">
        <v>0</v>
      </c>
      <c r="AF218" s="709">
        <v>0</v>
      </c>
      <c r="AG218" s="709">
        <v>0</v>
      </c>
      <c r="AH218" s="709">
        <v>0</v>
      </c>
      <c r="AI218" s="709">
        <v>0</v>
      </c>
      <c r="AJ218" s="709">
        <v>0</v>
      </c>
      <c r="AK218" s="709">
        <v>0</v>
      </c>
      <c r="AL218" s="709">
        <v>0</v>
      </c>
      <c r="AM218" s="709">
        <v>0</v>
      </c>
      <c r="AN218" s="709">
        <v>0</v>
      </c>
      <c r="AO218" s="709">
        <v>0</v>
      </c>
      <c r="AP218" s="709">
        <v>0</v>
      </c>
      <c r="AQ218" s="709">
        <v>0</v>
      </c>
    </row>
    <row r="219" spans="1:43" x14ac:dyDescent="0.25">
      <c r="A219" s="704" t="s">
        <v>192</v>
      </c>
      <c r="B219" s="704" t="s">
        <v>756</v>
      </c>
      <c r="C219" s="704" t="s">
        <v>341</v>
      </c>
      <c r="D219" s="704" t="s">
        <v>767</v>
      </c>
      <c r="E219" s="705" t="s">
        <v>763</v>
      </c>
      <c r="F219" s="705" t="s">
        <v>764</v>
      </c>
      <c r="G219" s="705" t="s">
        <v>126</v>
      </c>
      <c r="H219" s="705" t="s">
        <v>761</v>
      </c>
      <c r="I219" s="708">
        <v>0</v>
      </c>
      <c r="J219" s="708">
        <v>0</v>
      </c>
      <c r="K219" s="708">
        <v>0</v>
      </c>
      <c r="L219" s="708">
        <v>0</v>
      </c>
      <c r="M219" s="708">
        <v>0</v>
      </c>
      <c r="N219" s="708">
        <v>0</v>
      </c>
      <c r="O219" s="708">
        <v>0</v>
      </c>
      <c r="P219" s="708">
        <v>0</v>
      </c>
      <c r="Q219" s="708">
        <v>0</v>
      </c>
      <c r="R219" s="708">
        <v>0</v>
      </c>
      <c r="S219" s="708">
        <v>0</v>
      </c>
      <c r="T219" s="708">
        <v>0</v>
      </c>
      <c r="U219" s="708">
        <v>0</v>
      </c>
      <c r="V219" s="708">
        <v>0</v>
      </c>
      <c r="W219" s="708">
        <v>0</v>
      </c>
      <c r="X219" s="708">
        <v>0</v>
      </c>
      <c r="Y219" s="708">
        <v>0</v>
      </c>
      <c r="Z219" s="708">
        <v>0</v>
      </c>
      <c r="AA219" s="708">
        <v>0</v>
      </c>
      <c r="AB219" s="708">
        <v>0</v>
      </c>
      <c r="AC219" s="708">
        <v>0</v>
      </c>
      <c r="AD219" s="708">
        <v>0</v>
      </c>
      <c r="AE219" s="708">
        <v>0</v>
      </c>
      <c r="AF219" s="708">
        <v>0</v>
      </c>
      <c r="AG219" s="708">
        <v>0</v>
      </c>
      <c r="AH219" s="708">
        <v>0</v>
      </c>
      <c r="AI219" s="708">
        <v>0</v>
      </c>
      <c r="AJ219" s="708">
        <v>0</v>
      </c>
      <c r="AK219" s="708">
        <v>0</v>
      </c>
      <c r="AL219" s="708">
        <v>0</v>
      </c>
      <c r="AM219" s="708">
        <v>0</v>
      </c>
      <c r="AN219" s="708">
        <v>0</v>
      </c>
      <c r="AO219" s="708">
        <v>0</v>
      </c>
      <c r="AP219" s="708">
        <v>0</v>
      </c>
      <c r="AQ219" s="708">
        <v>0</v>
      </c>
    </row>
    <row r="220" spans="1:43" x14ac:dyDescent="0.25">
      <c r="A220" s="706" t="s">
        <v>192</v>
      </c>
      <c r="B220" s="706" t="s">
        <v>756</v>
      </c>
      <c r="C220" s="706" t="s">
        <v>341</v>
      </c>
      <c r="D220" s="706" t="s">
        <v>767</v>
      </c>
      <c r="E220" s="707" t="s">
        <v>763</v>
      </c>
      <c r="F220" s="707" t="s">
        <v>762</v>
      </c>
      <c r="G220" s="707" t="s">
        <v>126</v>
      </c>
      <c r="H220" s="707" t="s">
        <v>761</v>
      </c>
      <c r="I220" s="709">
        <v>0</v>
      </c>
      <c r="J220" s="709">
        <v>0</v>
      </c>
      <c r="K220" s="709">
        <v>0</v>
      </c>
      <c r="L220" s="709">
        <v>0</v>
      </c>
      <c r="M220" s="709">
        <v>0</v>
      </c>
      <c r="N220" s="709">
        <v>0</v>
      </c>
      <c r="O220" s="709">
        <v>0</v>
      </c>
      <c r="P220" s="709">
        <v>0</v>
      </c>
      <c r="Q220" s="709">
        <v>0</v>
      </c>
      <c r="R220" s="709">
        <v>0</v>
      </c>
      <c r="S220" s="709">
        <v>0</v>
      </c>
      <c r="T220" s="709">
        <v>0</v>
      </c>
      <c r="U220" s="709">
        <v>0</v>
      </c>
      <c r="V220" s="709">
        <v>0</v>
      </c>
      <c r="W220" s="709">
        <v>0</v>
      </c>
      <c r="X220" s="709">
        <v>0</v>
      </c>
      <c r="Y220" s="709">
        <v>0</v>
      </c>
      <c r="Z220" s="709">
        <v>0</v>
      </c>
      <c r="AA220" s="709">
        <v>0</v>
      </c>
      <c r="AB220" s="709">
        <v>0</v>
      </c>
      <c r="AC220" s="709">
        <v>0</v>
      </c>
      <c r="AD220" s="709">
        <v>0</v>
      </c>
      <c r="AE220" s="709">
        <v>0</v>
      </c>
      <c r="AF220" s="709">
        <v>0</v>
      </c>
      <c r="AG220" s="709">
        <v>0</v>
      </c>
      <c r="AH220" s="709">
        <v>0</v>
      </c>
      <c r="AI220" s="709">
        <v>0</v>
      </c>
      <c r="AJ220" s="709">
        <v>0</v>
      </c>
      <c r="AK220" s="709">
        <v>0</v>
      </c>
      <c r="AL220" s="709">
        <v>0</v>
      </c>
      <c r="AM220" s="709">
        <v>0</v>
      </c>
      <c r="AN220" s="709">
        <v>0</v>
      </c>
      <c r="AO220" s="709">
        <v>0</v>
      </c>
      <c r="AP220" s="709">
        <v>0</v>
      </c>
      <c r="AQ220" s="709">
        <v>0</v>
      </c>
    </row>
    <row r="221" spans="1:43" x14ac:dyDescent="0.25">
      <c r="A221" s="704" t="s">
        <v>192</v>
      </c>
      <c r="B221" s="704" t="s">
        <v>756</v>
      </c>
      <c r="C221" s="704" t="s">
        <v>341</v>
      </c>
      <c r="D221" s="704" t="s">
        <v>767</v>
      </c>
      <c r="E221" s="705" t="s">
        <v>765</v>
      </c>
      <c r="F221" s="705" t="s">
        <v>765</v>
      </c>
      <c r="G221" s="705" t="s">
        <v>126</v>
      </c>
      <c r="H221" s="705" t="s">
        <v>761</v>
      </c>
      <c r="I221" s="708">
        <v>0</v>
      </c>
      <c r="J221" s="708">
        <v>0</v>
      </c>
      <c r="K221" s="708">
        <v>0</v>
      </c>
      <c r="L221" s="708">
        <v>0</v>
      </c>
      <c r="M221" s="708">
        <v>0</v>
      </c>
      <c r="N221" s="708">
        <v>0</v>
      </c>
      <c r="O221" s="708">
        <v>0</v>
      </c>
      <c r="P221" s="708">
        <v>0</v>
      </c>
      <c r="Q221" s="708">
        <v>0</v>
      </c>
      <c r="R221" s="708">
        <v>0</v>
      </c>
      <c r="S221" s="708">
        <v>0</v>
      </c>
      <c r="T221" s="708">
        <v>0</v>
      </c>
      <c r="U221" s="708">
        <v>0</v>
      </c>
      <c r="V221" s="708">
        <v>0</v>
      </c>
      <c r="W221" s="708">
        <v>0</v>
      </c>
      <c r="X221" s="708">
        <v>0</v>
      </c>
      <c r="Y221" s="708">
        <v>0</v>
      </c>
      <c r="Z221" s="708">
        <v>0</v>
      </c>
      <c r="AA221" s="708">
        <v>0</v>
      </c>
      <c r="AB221" s="708">
        <v>0</v>
      </c>
      <c r="AC221" s="708">
        <v>0</v>
      </c>
      <c r="AD221" s="708">
        <v>0</v>
      </c>
      <c r="AE221" s="708">
        <v>0</v>
      </c>
      <c r="AF221" s="708">
        <v>0</v>
      </c>
      <c r="AG221" s="708">
        <v>0</v>
      </c>
      <c r="AH221" s="708">
        <v>0</v>
      </c>
      <c r="AI221" s="708">
        <v>0</v>
      </c>
      <c r="AJ221" s="708">
        <v>0</v>
      </c>
      <c r="AK221" s="708">
        <v>0</v>
      </c>
      <c r="AL221" s="708">
        <v>0</v>
      </c>
      <c r="AM221" s="708">
        <v>0</v>
      </c>
      <c r="AN221" s="708">
        <v>0</v>
      </c>
      <c r="AO221" s="708">
        <v>0</v>
      </c>
      <c r="AP221" s="708">
        <v>0</v>
      </c>
      <c r="AQ221" s="708">
        <v>0</v>
      </c>
    </row>
    <row r="222" spans="1:43" x14ac:dyDescent="0.25">
      <c r="A222" s="706" t="s">
        <v>192</v>
      </c>
      <c r="B222" s="706" t="s">
        <v>756</v>
      </c>
      <c r="C222" s="706" t="s">
        <v>341</v>
      </c>
      <c r="D222" s="706" t="s">
        <v>768</v>
      </c>
      <c r="E222" s="707" t="s">
        <v>759</v>
      </c>
      <c r="F222" s="707" t="s">
        <v>760</v>
      </c>
      <c r="G222" s="707" t="s">
        <v>126</v>
      </c>
      <c r="H222" s="707" t="s">
        <v>761</v>
      </c>
      <c r="I222" s="709">
        <v>0</v>
      </c>
      <c r="J222" s="709">
        <v>0</v>
      </c>
      <c r="K222" s="709">
        <v>0</v>
      </c>
      <c r="L222" s="709">
        <v>0</v>
      </c>
      <c r="M222" s="709">
        <v>0</v>
      </c>
      <c r="N222" s="709">
        <v>0</v>
      </c>
      <c r="O222" s="709">
        <v>0</v>
      </c>
      <c r="P222" s="709">
        <v>0</v>
      </c>
      <c r="Q222" s="709">
        <v>0</v>
      </c>
      <c r="R222" s="709">
        <v>0</v>
      </c>
      <c r="S222" s="709">
        <v>0</v>
      </c>
      <c r="T222" s="709">
        <v>0</v>
      </c>
      <c r="U222" s="709">
        <v>0</v>
      </c>
      <c r="V222" s="709">
        <v>0</v>
      </c>
      <c r="W222" s="709">
        <v>0</v>
      </c>
      <c r="X222" s="709">
        <v>0</v>
      </c>
      <c r="Y222" s="709">
        <v>0</v>
      </c>
      <c r="Z222" s="709">
        <v>0</v>
      </c>
      <c r="AA222" s="709">
        <v>0</v>
      </c>
      <c r="AB222" s="709">
        <v>0</v>
      </c>
      <c r="AC222" s="709">
        <v>0</v>
      </c>
      <c r="AD222" s="709">
        <v>0</v>
      </c>
      <c r="AE222" s="709">
        <v>0</v>
      </c>
      <c r="AF222" s="709">
        <v>0</v>
      </c>
      <c r="AG222" s="709">
        <v>0</v>
      </c>
      <c r="AH222" s="709">
        <v>0</v>
      </c>
      <c r="AI222" s="709">
        <v>0</v>
      </c>
      <c r="AJ222" s="709">
        <v>0</v>
      </c>
      <c r="AK222" s="709">
        <v>0</v>
      </c>
      <c r="AL222" s="709">
        <v>0</v>
      </c>
      <c r="AM222" s="709">
        <v>0</v>
      </c>
      <c r="AN222" s="709">
        <v>0</v>
      </c>
      <c r="AO222" s="709">
        <v>0</v>
      </c>
      <c r="AP222" s="709">
        <v>0</v>
      </c>
      <c r="AQ222" s="709">
        <v>0</v>
      </c>
    </row>
    <row r="223" spans="1:43" x14ac:dyDescent="0.25">
      <c r="A223" s="704" t="s">
        <v>192</v>
      </c>
      <c r="B223" s="704" t="s">
        <v>756</v>
      </c>
      <c r="C223" s="704" t="s">
        <v>341</v>
      </c>
      <c r="D223" s="704" t="s">
        <v>768</v>
      </c>
      <c r="E223" s="705" t="s">
        <v>759</v>
      </c>
      <c r="F223" s="705" t="s">
        <v>762</v>
      </c>
      <c r="G223" s="705" t="s">
        <v>126</v>
      </c>
      <c r="H223" s="705" t="s">
        <v>761</v>
      </c>
      <c r="I223" s="708">
        <v>0</v>
      </c>
      <c r="J223" s="708">
        <v>0</v>
      </c>
      <c r="K223" s="708">
        <v>0</v>
      </c>
      <c r="L223" s="708">
        <v>0</v>
      </c>
      <c r="M223" s="708">
        <v>0</v>
      </c>
      <c r="N223" s="708">
        <v>0</v>
      </c>
      <c r="O223" s="708">
        <v>0</v>
      </c>
      <c r="P223" s="708">
        <v>0</v>
      </c>
      <c r="Q223" s="708">
        <v>0</v>
      </c>
      <c r="R223" s="708">
        <v>0</v>
      </c>
      <c r="S223" s="708">
        <v>0</v>
      </c>
      <c r="T223" s="708">
        <v>0</v>
      </c>
      <c r="U223" s="708">
        <v>0</v>
      </c>
      <c r="V223" s="708">
        <v>0</v>
      </c>
      <c r="W223" s="708">
        <v>0</v>
      </c>
      <c r="X223" s="708">
        <v>0</v>
      </c>
      <c r="Y223" s="708">
        <v>0</v>
      </c>
      <c r="Z223" s="708">
        <v>0</v>
      </c>
      <c r="AA223" s="708">
        <v>0</v>
      </c>
      <c r="AB223" s="708">
        <v>0</v>
      </c>
      <c r="AC223" s="708">
        <v>0</v>
      </c>
      <c r="AD223" s="708">
        <v>0</v>
      </c>
      <c r="AE223" s="708">
        <v>0</v>
      </c>
      <c r="AF223" s="708">
        <v>0</v>
      </c>
      <c r="AG223" s="708">
        <v>0</v>
      </c>
      <c r="AH223" s="708">
        <v>0</v>
      </c>
      <c r="AI223" s="708">
        <v>0</v>
      </c>
      <c r="AJ223" s="708">
        <v>0</v>
      </c>
      <c r="AK223" s="708">
        <v>0</v>
      </c>
      <c r="AL223" s="708">
        <v>0</v>
      </c>
      <c r="AM223" s="708">
        <v>0</v>
      </c>
      <c r="AN223" s="708">
        <v>0</v>
      </c>
      <c r="AO223" s="708">
        <v>0</v>
      </c>
      <c r="AP223" s="708">
        <v>0</v>
      </c>
      <c r="AQ223" s="708">
        <v>0</v>
      </c>
    </row>
    <row r="224" spans="1:43" x14ac:dyDescent="0.25">
      <c r="A224" s="706" t="s">
        <v>192</v>
      </c>
      <c r="B224" s="706" t="s">
        <v>756</v>
      </c>
      <c r="C224" s="706" t="s">
        <v>341</v>
      </c>
      <c r="D224" s="706" t="s">
        <v>768</v>
      </c>
      <c r="E224" s="707" t="s">
        <v>763</v>
      </c>
      <c r="F224" s="707" t="s">
        <v>764</v>
      </c>
      <c r="G224" s="707" t="s">
        <v>126</v>
      </c>
      <c r="H224" s="707" t="s">
        <v>761</v>
      </c>
      <c r="I224" s="709">
        <v>0</v>
      </c>
      <c r="J224" s="709">
        <v>0</v>
      </c>
      <c r="K224" s="709">
        <v>0</v>
      </c>
      <c r="L224" s="709">
        <v>0</v>
      </c>
      <c r="M224" s="709">
        <v>0</v>
      </c>
      <c r="N224" s="709">
        <v>0</v>
      </c>
      <c r="O224" s="709">
        <v>0</v>
      </c>
      <c r="P224" s="709">
        <v>0</v>
      </c>
      <c r="Q224" s="709">
        <v>0</v>
      </c>
      <c r="R224" s="709">
        <v>0</v>
      </c>
      <c r="S224" s="709">
        <v>0</v>
      </c>
      <c r="T224" s="709">
        <v>0</v>
      </c>
      <c r="U224" s="709">
        <v>0</v>
      </c>
      <c r="V224" s="709">
        <v>0</v>
      </c>
      <c r="W224" s="709">
        <v>0</v>
      </c>
      <c r="X224" s="709">
        <v>0</v>
      </c>
      <c r="Y224" s="709">
        <v>0</v>
      </c>
      <c r="Z224" s="709">
        <v>0</v>
      </c>
      <c r="AA224" s="709">
        <v>0</v>
      </c>
      <c r="AB224" s="709">
        <v>0</v>
      </c>
      <c r="AC224" s="709">
        <v>0</v>
      </c>
      <c r="AD224" s="709">
        <v>0</v>
      </c>
      <c r="AE224" s="709">
        <v>0</v>
      </c>
      <c r="AF224" s="709">
        <v>0</v>
      </c>
      <c r="AG224" s="709">
        <v>0</v>
      </c>
      <c r="AH224" s="709">
        <v>0</v>
      </c>
      <c r="AI224" s="709">
        <v>0</v>
      </c>
      <c r="AJ224" s="709">
        <v>0</v>
      </c>
      <c r="AK224" s="709">
        <v>0</v>
      </c>
      <c r="AL224" s="709">
        <v>0</v>
      </c>
      <c r="AM224" s="709">
        <v>0</v>
      </c>
      <c r="AN224" s="709">
        <v>0</v>
      </c>
      <c r="AO224" s="709">
        <v>0</v>
      </c>
      <c r="AP224" s="709">
        <v>0</v>
      </c>
      <c r="AQ224" s="709">
        <v>0</v>
      </c>
    </row>
    <row r="225" spans="1:43" x14ac:dyDescent="0.25">
      <c r="A225" s="704" t="s">
        <v>192</v>
      </c>
      <c r="B225" s="704" t="s">
        <v>756</v>
      </c>
      <c r="C225" s="704" t="s">
        <v>341</v>
      </c>
      <c r="D225" s="704" t="s">
        <v>768</v>
      </c>
      <c r="E225" s="705" t="s">
        <v>763</v>
      </c>
      <c r="F225" s="705" t="s">
        <v>762</v>
      </c>
      <c r="G225" s="705" t="s">
        <v>126</v>
      </c>
      <c r="H225" s="705" t="s">
        <v>761</v>
      </c>
      <c r="I225" s="708">
        <v>0</v>
      </c>
      <c r="J225" s="708">
        <v>0</v>
      </c>
      <c r="K225" s="708">
        <v>0</v>
      </c>
      <c r="L225" s="708">
        <v>0</v>
      </c>
      <c r="M225" s="708">
        <v>0</v>
      </c>
      <c r="N225" s="708">
        <v>0</v>
      </c>
      <c r="O225" s="708">
        <v>0</v>
      </c>
      <c r="P225" s="708">
        <v>0</v>
      </c>
      <c r="Q225" s="708">
        <v>0</v>
      </c>
      <c r="R225" s="708">
        <v>0</v>
      </c>
      <c r="S225" s="708">
        <v>0</v>
      </c>
      <c r="T225" s="708">
        <v>0</v>
      </c>
      <c r="U225" s="708">
        <v>0</v>
      </c>
      <c r="V225" s="708">
        <v>0</v>
      </c>
      <c r="W225" s="708">
        <v>0</v>
      </c>
      <c r="X225" s="708">
        <v>0</v>
      </c>
      <c r="Y225" s="708">
        <v>0</v>
      </c>
      <c r="Z225" s="708">
        <v>0</v>
      </c>
      <c r="AA225" s="708">
        <v>0</v>
      </c>
      <c r="AB225" s="708">
        <v>0</v>
      </c>
      <c r="AC225" s="708">
        <v>0</v>
      </c>
      <c r="AD225" s="708">
        <v>0</v>
      </c>
      <c r="AE225" s="708">
        <v>0</v>
      </c>
      <c r="AF225" s="708">
        <v>0</v>
      </c>
      <c r="AG225" s="708">
        <v>0</v>
      </c>
      <c r="AH225" s="708">
        <v>0</v>
      </c>
      <c r="AI225" s="708">
        <v>0</v>
      </c>
      <c r="AJ225" s="708">
        <v>0</v>
      </c>
      <c r="AK225" s="708">
        <v>0</v>
      </c>
      <c r="AL225" s="708">
        <v>0</v>
      </c>
      <c r="AM225" s="708">
        <v>0</v>
      </c>
      <c r="AN225" s="708">
        <v>0</v>
      </c>
      <c r="AO225" s="708">
        <v>0</v>
      </c>
      <c r="AP225" s="708">
        <v>0</v>
      </c>
      <c r="AQ225" s="708">
        <v>0</v>
      </c>
    </row>
    <row r="226" spans="1:43" x14ac:dyDescent="0.25">
      <c r="A226" s="706" t="s">
        <v>192</v>
      </c>
      <c r="B226" s="706" t="s">
        <v>756</v>
      </c>
      <c r="C226" s="706" t="s">
        <v>341</v>
      </c>
      <c r="D226" s="706" t="s">
        <v>768</v>
      </c>
      <c r="E226" s="707" t="s">
        <v>765</v>
      </c>
      <c r="F226" s="707" t="s">
        <v>765</v>
      </c>
      <c r="G226" s="707" t="s">
        <v>126</v>
      </c>
      <c r="H226" s="707" t="s">
        <v>761</v>
      </c>
      <c r="I226" s="709">
        <v>0</v>
      </c>
      <c r="J226" s="709">
        <v>0</v>
      </c>
      <c r="K226" s="709">
        <v>0</v>
      </c>
      <c r="L226" s="709">
        <v>0</v>
      </c>
      <c r="M226" s="709">
        <v>0</v>
      </c>
      <c r="N226" s="709">
        <v>0</v>
      </c>
      <c r="O226" s="709">
        <v>0</v>
      </c>
      <c r="P226" s="709">
        <v>0</v>
      </c>
      <c r="Q226" s="709">
        <v>0</v>
      </c>
      <c r="R226" s="709">
        <v>0</v>
      </c>
      <c r="S226" s="709">
        <v>0</v>
      </c>
      <c r="T226" s="709">
        <v>0</v>
      </c>
      <c r="U226" s="709">
        <v>0</v>
      </c>
      <c r="V226" s="709">
        <v>0</v>
      </c>
      <c r="W226" s="709">
        <v>0</v>
      </c>
      <c r="X226" s="709">
        <v>0</v>
      </c>
      <c r="Y226" s="709">
        <v>0</v>
      </c>
      <c r="Z226" s="709">
        <v>0</v>
      </c>
      <c r="AA226" s="709">
        <v>0</v>
      </c>
      <c r="AB226" s="709">
        <v>0</v>
      </c>
      <c r="AC226" s="709">
        <v>0</v>
      </c>
      <c r="AD226" s="709">
        <v>0</v>
      </c>
      <c r="AE226" s="709">
        <v>0</v>
      </c>
      <c r="AF226" s="709">
        <v>0</v>
      </c>
      <c r="AG226" s="709">
        <v>0</v>
      </c>
      <c r="AH226" s="709">
        <v>0</v>
      </c>
      <c r="AI226" s="709">
        <v>0</v>
      </c>
      <c r="AJ226" s="709">
        <v>0</v>
      </c>
      <c r="AK226" s="709">
        <v>0</v>
      </c>
      <c r="AL226" s="709">
        <v>0</v>
      </c>
      <c r="AM226" s="709">
        <v>0</v>
      </c>
      <c r="AN226" s="709">
        <v>0</v>
      </c>
      <c r="AO226" s="709">
        <v>0</v>
      </c>
      <c r="AP226" s="709">
        <v>0</v>
      </c>
      <c r="AQ226" s="709">
        <v>0</v>
      </c>
    </row>
    <row r="227" spans="1:43" x14ac:dyDescent="0.25">
      <c r="A227" s="704" t="s">
        <v>192</v>
      </c>
      <c r="B227" s="704" t="s">
        <v>756</v>
      </c>
      <c r="C227" s="704" t="s">
        <v>342</v>
      </c>
      <c r="D227" s="704" t="s">
        <v>769</v>
      </c>
      <c r="E227" s="705" t="s">
        <v>759</v>
      </c>
      <c r="F227" s="705" t="s">
        <v>760</v>
      </c>
      <c r="G227" s="705" t="s">
        <v>126</v>
      </c>
      <c r="H227" s="705" t="s">
        <v>761</v>
      </c>
      <c r="I227" s="708">
        <v>0</v>
      </c>
      <c r="J227" s="708">
        <v>0</v>
      </c>
      <c r="K227" s="708">
        <v>0</v>
      </c>
      <c r="L227" s="708">
        <v>0</v>
      </c>
      <c r="M227" s="708">
        <v>0</v>
      </c>
      <c r="N227" s="708">
        <v>0</v>
      </c>
      <c r="O227" s="708">
        <v>0</v>
      </c>
      <c r="P227" s="708">
        <v>0</v>
      </c>
      <c r="Q227" s="708">
        <v>0</v>
      </c>
      <c r="R227" s="708">
        <v>0</v>
      </c>
      <c r="S227" s="708">
        <v>0</v>
      </c>
      <c r="T227" s="708">
        <v>0</v>
      </c>
      <c r="U227" s="708">
        <v>0</v>
      </c>
      <c r="V227" s="708">
        <v>0</v>
      </c>
      <c r="W227" s="708">
        <v>0</v>
      </c>
      <c r="X227" s="708">
        <v>0</v>
      </c>
      <c r="Y227" s="708">
        <v>0</v>
      </c>
      <c r="Z227" s="708">
        <v>0</v>
      </c>
      <c r="AA227" s="708">
        <v>0</v>
      </c>
      <c r="AB227" s="708">
        <v>0</v>
      </c>
      <c r="AC227" s="708">
        <v>0</v>
      </c>
      <c r="AD227" s="708">
        <v>0</v>
      </c>
      <c r="AE227" s="708">
        <v>0</v>
      </c>
      <c r="AF227" s="708">
        <v>0</v>
      </c>
      <c r="AG227" s="708">
        <v>0</v>
      </c>
      <c r="AH227" s="708">
        <v>0</v>
      </c>
      <c r="AI227" s="708">
        <v>0</v>
      </c>
      <c r="AJ227" s="708">
        <v>0</v>
      </c>
      <c r="AK227" s="708">
        <v>0</v>
      </c>
      <c r="AL227" s="708">
        <v>0</v>
      </c>
      <c r="AM227" s="708">
        <v>0</v>
      </c>
      <c r="AN227" s="708">
        <v>0</v>
      </c>
      <c r="AO227" s="708">
        <v>0</v>
      </c>
      <c r="AP227" s="708">
        <v>0</v>
      </c>
      <c r="AQ227" s="708">
        <v>0</v>
      </c>
    </row>
    <row r="228" spans="1:43" x14ac:dyDescent="0.25">
      <c r="A228" s="706" t="s">
        <v>192</v>
      </c>
      <c r="B228" s="706" t="s">
        <v>756</v>
      </c>
      <c r="C228" s="706" t="s">
        <v>342</v>
      </c>
      <c r="D228" s="706" t="s">
        <v>769</v>
      </c>
      <c r="E228" s="707" t="s">
        <v>759</v>
      </c>
      <c r="F228" s="707" t="s">
        <v>762</v>
      </c>
      <c r="G228" s="707" t="s">
        <v>126</v>
      </c>
      <c r="H228" s="707" t="s">
        <v>761</v>
      </c>
      <c r="I228" s="709">
        <v>0</v>
      </c>
      <c r="J228" s="709">
        <v>0</v>
      </c>
      <c r="K228" s="709">
        <v>0</v>
      </c>
      <c r="L228" s="709">
        <v>0</v>
      </c>
      <c r="M228" s="709">
        <v>0</v>
      </c>
      <c r="N228" s="709">
        <v>0</v>
      </c>
      <c r="O228" s="709">
        <v>0</v>
      </c>
      <c r="P228" s="709">
        <v>0</v>
      </c>
      <c r="Q228" s="709">
        <v>0</v>
      </c>
      <c r="R228" s="709">
        <v>0</v>
      </c>
      <c r="S228" s="709">
        <v>0</v>
      </c>
      <c r="T228" s="709">
        <v>0</v>
      </c>
      <c r="U228" s="709">
        <v>0</v>
      </c>
      <c r="V228" s="709">
        <v>0</v>
      </c>
      <c r="W228" s="709">
        <v>0</v>
      </c>
      <c r="X228" s="709">
        <v>0</v>
      </c>
      <c r="Y228" s="709">
        <v>0</v>
      </c>
      <c r="Z228" s="709">
        <v>0</v>
      </c>
      <c r="AA228" s="709">
        <v>0</v>
      </c>
      <c r="AB228" s="709">
        <v>0</v>
      </c>
      <c r="AC228" s="709">
        <v>0</v>
      </c>
      <c r="AD228" s="709">
        <v>0</v>
      </c>
      <c r="AE228" s="709">
        <v>0</v>
      </c>
      <c r="AF228" s="709">
        <v>0</v>
      </c>
      <c r="AG228" s="709">
        <v>0</v>
      </c>
      <c r="AH228" s="709">
        <v>0</v>
      </c>
      <c r="AI228" s="709">
        <v>0</v>
      </c>
      <c r="AJ228" s="709">
        <v>0</v>
      </c>
      <c r="AK228" s="709">
        <v>0</v>
      </c>
      <c r="AL228" s="709">
        <v>0</v>
      </c>
      <c r="AM228" s="709">
        <v>0</v>
      </c>
      <c r="AN228" s="709">
        <v>0</v>
      </c>
      <c r="AO228" s="709">
        <v>0</v>
      </c>
      <c r="AP228" s="709">
        <v>0</v>
      </c>
      <c r="AQ228" s="709">
        <v>0</v>
      </c>
    </row>
    <row r="229" spans="1:43" x14ac:dyDescent="0.25">
      <c r="A229" s="704" t="s">
        <v>192</v>
      </c>
      <c r="B229" s="704" t="s">
        <v>756</v>
      </c>
      <c r="C229" s="704" t="s">
        <v>342</v>
      </c>
      <c r="D229" s="704" t="s">
        <v>769</v>
      </c>
      <c r="E229" s="705" t="s">
        <v>763</v>
      </c>
      <c r="F229" s="705" t="s">
        <v>764</v>
      </c>
      <c r="G229" s="705" t="s">
        <v>126</v>
      </c>
      <c r="H229" s="705" t="s">
        <v>761</v>
      </c>
      <c r="I229" s="708">
        <v>0</v>
      </c>
      <c r="J229" s="708">
        <v>0</v>
      </c>
      <c r="K229" s="708">
        <v>0</v>
      </c>
      <c r="L229" s="708">
        <v>0</v>
      </c>
      <c r="M229" s="708">
        <v>0</v>
      </c>
      <c r="N229" s="708">
        <v>0</v>
      </c>
      <c r="O229" s="708">
        <v>0</v>
      </c>
      <c r="P229" s="708">
        <v>0</v>
      </c>
      <c r="Q229" s="708">
        <v>0</v>
      </c>
      <c r="R229" s="708">
        <v>0</v>
      </c>
      <c r="S229" s="708">
        <v>0</v>
      </c>
      <c r="T229" s="708">
        <v>0</v>
      </c>
      <c r="U229" s="708">
        <v>0</v>
      </c>
      <c r="V229" s="708">
        <v>0</v>
      </c>
      <c r="W229" s="708">
        <v>0</v>
      </c>
      <c r="X229" s="708">
        <v>0</v>
      </c>
      <c r="Y229" s="708">
        <v>0</v>
      </c>
      <c r="Z229" s="708">
        <v>0</v>
      </c>
      <c r="AA229" s="708">
        <v>0</v>
      </c>
      <c r="AB229" s="708">
        <v>0</v>
      </c>
      <c r="AC229" s="708">
        <v>0</v>
      </c>
      <c r="AD229" s="708">
        <v>0</v>
      </c>
      <c r="AE229" s="708">
        <v>0</v>
      </c>
      <c r="AF229" s="708">
        <v>0</v>
      </c>
      <c r="AG229" s="708">
        <v>0</v>
      </c>
      <c r="AH229" s="708">
        <v>0</v>
      </c>
      <c r="AI229" s="708">
        <v>0</v>
      </c>
      <c r="AJ229" s="708">
        <v>0</v>
      </c>
      <c r="AK229" s="708">
        <v>0</v>
      </c>
      <c r="AL229" s="708">
        <v>0</v>
      </c>
      <c r="AM229" s="708">
        <v>0</v>
      </c>
      <c r="AN229" s="708">
        <v>0</v>
      </c>
      <c r="AO229" s="708">
        <v>0</v>
      </c>
      <c r="AP229" s="708">
        <v>0</v>
      </c>
      <c r="AQ229" s="708">
        <v>0</v>
      </c>
    </row>
    <row r="230" spans="1:43" x14ac:dyDescent="0.25">
      <c r="A230" s="706" t="s">
        <v>192</v>
      </c>
      <c r="B230" s="706" t="s">
        <v>756</v>
      </c>
      <c r="C230" s="706" t="s">
        <v>342</v>
      </c>
      <c r="D230" s="706" t="s">
        <v>769</v>
      </c>
      <c r="E230" s="707" t="s">
        <v>763</v>
      </c>
      <c r="F230" s="707" t="s">
        <v>762</v>
      </c>
      <c r="G230" s="707" t="s">
        <v>126</v>
      </c>
      <c r="H230" s="707" t="s">
        <v>761</v>
      </c>
      <c r="I230" s="709">
        <v>0</v>
      </c>
      <c r="J230" s="709">
        <v>0</v>
      </c>
      <c r="K230" s="709">
        <v>0</v>
      </c>
      <c r="L230" s="709">
        <v>0</v>
      </c>
      <c r="M230" s="709">
        <v>0</v>
      </c>
      <c r="N230" s="709">
        <v>0</v>
      </c>
      <c r="O230" s="709">
        <v>0</v>
      </c>
      <c r="P230" s="709">
        <v>0</v>
      </c>
      <c r="Q230" s="709">
        <v>0</v>
      </c>
      <c r="R230" s="709">
        <v>0</v>
      </c>
      <c r="S230" s="709">
        <v>0</v>
      </c>
      <c r="T230" s="709">
        <v>0</v>
      </c>
      <c r="U230" s="709">
        <v>0</v>
      </c>
      <c r="V230" s="709">
        <v>0</v>
      </c>
      <c r="W230" s="709">
        <v>0</v>
      </c>
      <c r="X230" s="709">
        <v>0</v>
      </c>
      <c r="Y230" s="709">
        <v>0</v>
      </c>
      <c r="Z230" s="709">
        <v>0</v>
      </c>
      <c r="AA230" s="709">
        <v>0</v>
      </c>
      <c r="AB230" s="709">
        <v>0</v>
      </c>
      <c r="AC230" s="709">
        <v>0</v>
      </c>
      <c r="AD230" s="709">
        <v>0</v>
      </c>
      <c r="AE230" s="709">
        <v>0</v>
      </c>
      <c r="AF230" s="709">
        <v>0</v>
      </c>
      <c r="AG230" s="709">
        <v>0</v>
      </c>
      <c r="AH230" s="709">
        <v>0</v>
      </c>
      <c r="AI230" s="709">
        <v>0</v>
      </c>
      <c r="AJ230" s="709">
        <v>0</v>
      </c>
      <c r="AK230" s="709">
        <v>0</v>
      </c>
      <c r="AL230" s="709">
        <v>0</v>
      </c>
      <c r="AM230" s="709">
        <v>0</v>
      </c>
      <c r="AN230" s="709">
        <v>0</v>
      </c>
      <c r="AO230" s="709">
        <v>0</v>
      </c>
      <c r="AP230" s="709">
        <v>0</v>
      </c>
      <c r="AQ230" s="709">
        <v>0</v>
      </c>
    </row>
    <row r="231" spans="1:43" x14ac:dyDescent="0.25">
      <c r="A231" s="704" t="s">
        <v>192</v>
      </c>
      <c r="B231" s="704" t="s">
        <v>756</v>
      </c>
      <c r="C231" s="704" t="s">
        <v>342</v>
      </c>
      <c r="D231" s="704" t="s">
        <v>769</v>
      </c>
      <c r="E231" s="705" t="s">
        <v>765</v>
      </c>
      <c r="F231" s="705" t="s">
        <v>765</v>
      </c>
      <c r="G231" s="705" t="s">
        <v>126</v>
      </c>
      <c r="H231" s="705" t="s">
        <v>761</v>
      </c>
      <c r="I231" s="708">
        <v>0</v>
      </c>
      <c r="J231" s="708">
        <v>0</v>
      </c>
      <c r="K231" s="708">
        <v>0</v>
      </c>
      <c r="L231" s="708">
        <v>0</v>
      </c>
      <c r="M231" s="708">
        <v>0</v>
      </c>
      <c r="N231" s="708">
        <v>0</v>
      </c>
      <c r="O231" s="708">
        <v>0</v>
      </c>
      <c r="P231" s="708">
        <v>0</v>
      </c>
      <c r="Q231" s="708">
        <v>0</v>
      </c>
      <c r="R231" s="708">
        <v>0</v>
      </c>
      <c r="S231" s="708">
        <v>0</v>
      </c>
      <c r="T231" s="708">
        <v>0</v>
      </c>
      <c r="U231" s="708">
        <v>0</v>
      </c>
      <c r="V231" s="708">
        <v>0</v>
      </c>
      <c r="W231" s="708">
        <v>0</v>
      </c>
      <c r="X231" s="708">
        <v>0</v>
      </c>
      <c r="Y231" s="708">
        <v>0</v>
      </c>
      <c r="Z231" s="708">
        <v>0</v>
      </c>
      <c r="AA231" s="708">
        <v>0</v>
      </c>
      <c r="AB231" s="708">
        <v>0</v>
      </c>
      <c r="AC231" s="708">
        <v>0</v>
      </c>
      <c r="AD231" s="708">
        <v>0</v>
      </c>
      <c r="AE231" s="708">
        <v>0</v>
      </c>
      <c r="AF231" s="708">
        <v>0</v>
      </c>
      <c r="AG231" s="708">
        <v>0</v>
      </c>
      <c r="AH231" s="708">
        <v>0</v>
      </c>
      <c r="AI231" s="708">
        <v>0</v>
      </c>
      <c r="AJ231" s="708">
        <v>0</v>
      </c>
      <c r="AK231" s="708">
        <v>0</v>
      </c>
      <c r="AL231" s="708">
        <v>0</v>
      </c>
      <c r="AM231" s="708">
        <v>0</v>
      </c>
      <c r="AN231" s="708">
        <v>0</v>
      </c>
      <c r="AO231" s="708">
        <v>0</v>
      </c>
      <c r="AP231" s="708">
        <v>0</v>
      </c>
      <c r="AQ231" s="708">
        <v>0</v>
      </c>
    </row>
    <row r="232" spans="1:43" x14ac:dyDescent="0.25">
      <c r="A232" s="706" t="s">
        <v>192</v>
      </c>
      <c r="B232" s="706" t="s">
        <v>756</v>
      </c>
      <c r="C232" s="706" t="s">
        <v>342</v>
      </c>
      <c r="D232" s="706" t="s">
        <v>233</v>
      </c>
      <c r="E232" s="707" t="s">
        <v>759</v>
      </c>
      <c r="F232" s="707" t="s">
        <v>760</v>
      </c>
      <c r="G232" s="707" t="s">
        <v>126</v>
      </c>
      <c r="H232" s="707" t="s">
        <v>761</v>
      </c>
      <c r="I232" s="709">
        <v>70.179424789269305</v>
      </c>
      <c r="J232" s="709">
        <v>50.659336791408712</v>
      </c>
      <c r="K232" s="709">
        <v>28.836324518521078</v>
      </c>
      <c r="L232" s="709">
        <v>21.021878895460848</v>
      </c>
      <c r="M232" s="709">
        <v>14.559891214626242</v>
      </c>
      <c r="N232" s="709">
        <v>8.3525302263189136</v>
      </c>
      <c r="O232" s="709">
        <v>4.4558827401663247E-2</v>
      </c>
      <c r="P232" s="709">
        <v>0</v>
      </c>
      <c r="Q232" s="709">
        <v>0</v>
      </c>
      <c r="R232" s="709">
        <v>0</v>
      </c>
      <c r="S232" s="709">
        <v>0</v>
      </c>
      <c r="T232" s="709">
        <v>0</v>
      </c>
      <c r="U232" s="709">
        <v>0</v>
      </c>
      <c r="V232" s="709">
        <v>0</v>
      </c>
      <c r="W232" s="709">
        <v>0</v>
      </c>
      <c r="X232" s="709">
        <v>0</v>
      </c>
      <c r="Y232" s="709">
        <v>0</v>
      </c>
      <c r="Z232" s="709">
        <v>0</v>
      </c>
      <c r="AA232" s="709">
        <v>0</v>
      </c>
      <c r="AB232" s="709">
        <v>0</v>
      </c>
      <c r="AC232" s="709">
        <v>0</v>
      </c>
      <c r="AD232" s="709">
        <v>0</v>
      </c>
      <c r="AE232" s="709">
        <v>0</v>
      </c>
      <c r="AF232" s="709">
        <v>0</v>
      </c>
      <c r="AG232" s="709">
        <v>0</v>
      </c>
      <c r="AH232" s="709">
        <v>0</v>
      </c>
      <c r="AI232" s="709">
        <v>0</v>
      </c>
      <c r="AJ232" s="709">
        <v>0</v>
      </c>
      <c r="AK232" s="709">
        <v>0</v>
      </c>
      <c r="AL232" s="709">
        <v>0</v>
      </c>
      <c r="AM232" s="709">
        <v>0</v>
      </c>
      <c r="AN232" s="709">
        <v>0</v>
      </c>
      <c r="AO232" s="709">
        <v>0</v>
      </c>
      <c r="AP232" s="709">
        <v>0</v>
      </c>
      <c r="AQ232" s="709">
        <v>0</v>
      </c>
    </row>
    <row r="233" spans="1:43" x14ac:dyDescent="0.25">
      <c r="A233" s="704" t="s">
        <v>192</v>
      </c>
      <c r="B233" s="704" t="s">
        <v>756</v>
      </c>
      <c r="C233" s="704" t="s">
        <v>342</v>
      </c>
      <c r="D233" s="704" t="s">
        <v>233</v>
      </c>
      <c r="E233" s="705" t="s">
        <v>759</v>
      </c>
      <c r="F233" s="705" t="s">
        <v>762</v>
      </c>
      <c r="G233" s="705" t="s">
        <v>126</v>
      </c>
      <c r="H233" s="705" t="s">
        <v>761</v>
      </c>
      <c r="I233" s="708">
        <v>0</v>
      </c>
      <c r="J233" s="708">
        <v>0</v>
      </c>
      <c r="K233" s="708">
        <v>0</v>
      </c>
      <c r="L233" s="708">
        <v>0</v>
      </c>
      <c r="M233" s="708">
        <v>0</v>
      </c>
      <c r="N233" s="708">
        <v>0</v>
      </c>
      <c r="O233" s="708">
        <v>0</v>
      </c>
      <c r="P233" s="708">
        <v>0</v>
      </c>
      <c r="Q233" s="708">
        <v>0</v>
      </c>
      <c r="R233" s="708">
        <v>0</v>
      </c>
      <c r="S233" s="708">
        <v>0</v>
      </c>
      <c r="T233" s="708">
        <v>0</v>
      </c>
      <c r="U233" s="708">
        <v>0</v>
      </c>
      <c r="V233" s="708">
        <v>0</v>
      </c>
      <c r="W233" s="708">
        <v>0</v>
      </c>
      <c r="X233" s="708">
        <v>0</v>
      </c>
      <c r="Y233" s="708">
        <v>0</v>
      </c>
      <c r="Z233" s="708">
        <v>0</v>
      </c>
      <c r="AA233" s="708">
        <v>0</v>
      </c>
      <c r="AB233" s="708">
        <v>0</v>
      </c>
      <c r="AC233" s="708">
        <v>0</v>
      </c>
      <c r="AD233" s="708">
        <v>0</v>
      </c>
      <c r="AE233" s="708">
        <v>0</v>
      </c>
      <c r="AF233" s="708">
        <v>0</v>
      </c>
      <c r="AG233" s="708">
        <v>0</v>
      </c>
      <c r="AH233" s="708">
        <v>0</v>
      </c>
      <c r="AI233" s="708">
        <v>0</v>
      </c>
      <c r="AJ233" s="708">
        <v>0</v>
      </c>
      <c r="AK233" s="708">
        <v>0</v>
      </c>
      <c r="AL233" s="708">
        <v>0</v>
      </c>
      <c r="AM233" s="708">
        <v>0</v>
      </c>
      <c r="AN233" s="708">
        <v>0</v>
      </c>
      <c r="AO233" s="708">
        <v>0</v>
      </c>
      <c r="AP233" s="708">
        <v>0</v>
      </c>
      <c r="AQ233" s="708">
        <v>0</v>
      </c>
    </row>
    <row r="234" spans="1:43" x14ac:dyDescent="0.25">
      <c r="A234" s="706" t="s">
        <v>192</v>
      </c>
      <c r="B234" s="706" t="s">
        <v>756</v>
      </c>
      <c r="C234" s="706" t="s">
        <v>342</v>
      </c>
      <c r="D234" s="706" t="s">
        <v>233</v>
      </c>
      <c r="E234" s="707" t="s">
        <v>763</v>
      </c>
      <c r="F234" s="707" t="s">
        <v>764</v>
      </c>
      <c r="G234" s="707" t="s">
        <v>126</v>
      </c>
      <c r="H234" s="707" t="s">
        <v>761</v>
      </c>
      <c r="I234" s="709">
        <v>0</v>
      </c>
      <c r="J234" s="709">
        <v>0</v>
      </c>
      <c r="K234" s="709">
        <v>0</v>
      </c>
      <c r="L234" s="709">
        <v>0</v>
      </c>
      <c r="M234" s="709">
        <v>0</v>
      </c>
      <c r="N234" s="709">
        <v>0</v>
      </c>
      <c r="O234" s="709">
        <v>0</v>
      </c>
      <c r="P234" s="709">
        <v>0</v>
      </c>
      <c r="Q234" s="709">
        <v>0</v>
      </c>
      <c r="R234" s="709">
        <v>0</v>
      </c>
      <c r="S234" s="709">
        <v>0</v>
      </c>
      <c r="T234" s="709">
        <v>0</v>
      </c>
      <c r="U234" s="709">
        <v>0</v>
      </c>
      <c r="V234" s="709">
        <v>0</v>
      </c>
      <c r="W234" s="709">
        <v>0</v>
      </c>
      <c r="X234" s="709">
        <v>0</v>
      </c>
      <c r="Y234" s="709">
        <v>0</v>
      </c>
      <c r="Z234" s="709">
        <v>0</v>
      </c>
      <c r="AA234" s="709">
        <v>0</v>
      </c>
      <c r="AB234" s="709">
        <v>0</v>
      </c>
      <c r="AC234" s="709">
        <v>0</v>
      </c>
      <c r="AD234" s="709">
        <v>0</v>
      </c>
      <c r="AE234" s="709">
        <v>0</v>
      </c>
      <c r="AF234" s="709">
        <v>0</v>
      </c>
      <c r="AG234" s="709">
        <v>0</v>
      </c>
      <c r="AH234" s="709">
        <v>0</v>
      </c>
      <c r="AI234" s="709">
        <v>0</v>
      </c>
      <c r="AJ234" s="709">
        <v>0</v>
      </c>
      <c r="AK234" s="709">
        <v>0</v>
      </c>
      <c r="AL234" s="709">
        <v>0</v>
      </c>
      <c r="AM234" s="709">
        <v>0</v>
      </c>
      <c r="AN234" s="709">
        <v>0</v>
      </c>
      <c r="AO234" s="709">
        <v>0</v>
      </c>
      <c r="AP234" s="709">
        <v>0</v>
      </c>
      <c r="AQ234" s="709">
        <v>0</v>
      </c>
    </row>
    <row r="235" spans="1:43" x14ac:dyDescent="0.25">
      <c r="A235" s="704" t="s">
        <v>192</v>
      </c>
      <c r="B235" s="704" t="s">
        <v>756</v>
      </c>
      <c r="C235" s="704" t="s">
        <v>342</v>
      </c>
      <c r="D235" s="704" t="s">
        <v>233</v>
      </c>
      <c r="E235" s="705" t="s">
        <v>763</v>
      </c>
      <c r="F235" s="705" t="s">
        <v>762</v>
      </c>
      <c r="G235" s="705" t="s">
        <v>126</v>
      </c>
      <c r="H235" s="705" t="s">
        <v>761</v>
      </c>
      <c r="I235" s="708">
        <v>0</v>
      </c>
      <c r="J235" s="708">
        <v>0</v>
      </c>
      <c r="K235" s="708">
        <v>0</v>
      </c>
      <c r="L235" s="708">
        <v>0</v>
      </c>
      <c r="M235" s="708">
        <v>0</v>
      </c>
      <c r="N235" s="708">
        <v>0</v>
      </c>
      <c r="O235" s="708">
        <v>0</v>
      </c>
      <c r="P235" s="708">
        <v>0</v>
      </c>
      <c r="Q235" s="708">
        <v>0</v>
      </c>
      <c r="R235" s="708">
        <v>0</v>
      </c>
      <c r="S235" s="708">
        <v>0</v>
      </c>
      <c r="T235" s="708">
        <v>0</v>
      </c>
      <c r="U235" s="708">
        <v>0</v>
      </c>
      <c r="V235" s="708">
        <v>0</v>
      </c>
      <c r="W235" s="708">
        <v>0</v>
      </c>
      <c r="X235" s="708">
        <v>0</v>
      </c>
      <c r="Y235" s="708">
        <v>0</v>
      </c>
      <c r="Z235" s="708">
        <v>0</v>
      </c>
      <c r="AA235" s="708">
        <v>0</v>
      </c>
      <c r="AB235" s="708">
        <v>0</v>
      </c>
      <c r="AC235" s="708">
        <v>0</v>
      </c>
      <c r="AD235" s="708">
        <v>0</v>
      </c>
      <c r="AE235" s="708">
        <v>0</v>
      </c>
      <c r="AF235" s="708">
        <v>0</v>
      </c>
      <c r="AG235" s="708">
        <v>0</v>
      </c>
      <c r="AH235" s="708">
        <v>0</v>
      </c>
      <c r="AI235" s="708">
        <v>0</v>
      </c>
      <c r="AJ235" s="708">
        <v>0</v>
      </c>
      <c r="AK235" s="708">
        <v>0</v>
      </c>
      <c r="AL235" s="708">
        <v>0</v>
      </c>
      <c r="AM235" s="708">
        <v>0</v>
      </c>
      <c r="AN235" s="708">
        <v>0</v>
      </c>
      <c r="AO235" s="708">
        <v>0</v>
      </c>
      <c r="AP235" s="708">
        <v>0</v>
      </c>
      <c r="AQ235" s="708">
        <v>0</v>
      </c>
    </row>
    <row r="236" spans="1:43" x14ac:dyDescent="0.25">
      <c r="A236" s="706" t="s">
        <v>192</v>
      </c>
      <c r="B236" s="706" t="s">
        <v>756</v>
      </c>
      <c r="C236" s="706" t="s">
        <v>342</v>
      </c>
      <c r="D236" s="706" t="s">
        <v>233</v>
      </c>
      <c r="E236" s="707" t="s">
        <v>765</v>
      </c>
      <c r="F236" s="707" t="s">
        <v>765</v>
      </c>
      <c r="G236" s="707" t="s">
        <v>126</v>
      </c>
      <c r="H236" s="707" t="s">
        <v>761</v>
      </c>
      <c r="I236" s="709">
        <v>0.14575144936674428</v>
      </c>
      <c r="J236" s="709">
        <v>0.10519363254235767</v>
      </c>
      <c r="K236" s="709">
        <v>5.9878499460596826E-2</v>
      </c>
      <c r="L236" s="709">
        <v>4.3650669352241753E-2</v>
      </c>
      <c r="M236" s="709">
        <v>3.02309330436565E-2</v>
      </c>
      <c r="N236" s="709">
        <v>1.7343141403629019E-2</v>
      </c>
      <c r="O236" s="709">
        <v>9.2519283480729843E-5</v>
      </c>
      <c r="P236" s="709">
        <v>0</v>
      </c>
      <c r="Q236" s="709">
        <v>0</v>
      </c>
      <c r="R236" s="709">
        <v>0</v>
      </c>
      <c r="S236" s="709">
        <v>0</v>
      </c>
      <c r="T236" s="709">
        <v>0</v>
      </c>
      <c r="U236" s="709">
        <v>0</v>
      </c>
      <c r="V236" s="709">
        <v>0</v>
      </c>
      <c r="W236" s="709">
        <v>0</v>
      </c>
      <c r="X236" s="709">
        <v>0</v>
      </c>
      <c r="Y236" s="709">
        <v>0</v>
      </c>
      <c r="Z236" s="709">
        <v>0</v>
      </c>
      <c r="AA236" s="709">
        <v>0</v>
      </c>
      <c r="AB236" s="709">
        <v>0</v>
      </c>
      <c r="AC236" s="709">
        <v>0</v>
      </c>
      <c r="AD236" s="709">
        <v>0</v>
      </c>
      <c r="AE236" s="709">
        <v>0</v>
      </c>
      <c r="AF236" s="709">
        <v>0</v>
      </c>
      <c r="AG236" s="709">
        <v>0</v>
      </c>
      <c r="AH236" s="709">
        <v>0</v>
      </c>
      <c r="AI236" s="709">
        <v>0</v>
      </c>
      <c r="AJ236" s="709">
        <v>0</v>
      </c>
      <c r="AK236" s="709">
        <v>0</v>
      </c>
      <c r="AL236" s="709">
        <v>0</v>
      </c>
      <c r="AM236" s="709">
        <v>0</v>
      </c>
      <c r="AN236" s="709">
        <v>0</v>
      </c>
      <c r="AO236" s="709">
        <v>0</v>
      </c>
      <c r="AP236" s="709">
        <v>0</v>
      </c>
      <c r="AQ236" s="709">
        <v>0</v>
      </c>
    </row>
    <row r="237" spans="1:43" x14ac:dyDescent="0.25">
      <c r="A237" s="704" t="s">
        <v>192</v>
      </c>
      <c r="B237" s="704" t="s">
        <v>756</v>
      </c>
      <c r="C237" s="704" t="s">
        <v>342</v>
      </c>
      <c r="D237" s="704" t="s">
        <v>235</v>
      </c>
      <c r="E237" s="705" t="s">
        <v>759</v>
      </c>
      <c r="F237" s="705" t="s">
        <v>760</v>
      </c>
      <c r="G237" s="705" t="s">
        <v>126</v>
      </c>
      <c r="H237" s="705" t="s">
        <v>761</v>
      </c>
      <c r="I237" s="708">
        <v>158.2019304979539</v>
      </c>
      <c r="J237" s="708">
        <v>105.45154841011984</v>
      </c>
      <c r="K237" s="708">
        <v>78.44351351184622</v>
      </c>
      <c r="L237" s="708">
        <v>54.373475442090452</v>
      </c>
      <c r="M237" s="708">
        <v>33.919890218161399</v>
      </c>
      <c r="N237" s="708">
        <v>38.852364258156726</v>
      </c>
      <c r="O237" s="708">
        <v>21.796341550135661</v>
      </c>
      <c r="P237" s="708">
        <v>4.9580818467489332</v>
      </c>
      <c r="Q237" s="708">
        <v>5.01274666627131</v>
      </c>
      <c r="R237" s="708">
        <v>1.0651799085256501</v>
      </c>
      <c r="S237" s="708">
        <v>8.0523745627302162E-2</v>
      </c>
      <c r="T237" s="708">
        <v>6.7328581066371906E-2</v>
      </c>
      <c r="U237" s="708">
        <v>0</v>
      </c>
      <c r="V237" s="708">
        <v>0</v>
      </c>
      <c r="W237" s="708">
        <v>0</v>
      </c>
      <c r="X237" s="708">
        <v>0</v>
      </c>
      <c r="Y237" s="708">
        <v>0</v>
      </c>
      <c r="Z237" s="708">
        <v>0</v>
      </c>
      <c r="AA237" s="708">
        <v>0</v>
      </c>
      <c r="AB237" s="708">
        <v>0</v>
      </c>
      <c r="AC237" s="708">
        <v>0</v>
      </c>
      <c r="AD237" s="708">
        <v>0</v>
      </c>
      <c r="AE237" s="708">
        <v>0</v>
      </c>
      <c r="AF237" s="708">
        <v>0</v>
      </c>
      <c r="AG237" s="708">
        <v>0</v>
      </c>
      <c r="AH237" s="708">
        <v>0</v>
      </c>
      <c r="AI237" s="708">
        <v>0</v>
      </c>
      <c r="AJ237" s="708">
        <v>0</v>
      </c>
      <c r="AK237" s="708">
        <v>0</v>
      </c>
      <c r="AL237" s="708">
        <v>0</v>
      </c>
      <c r="AM237" s="708">
        <v>0</v>
      </c>
      <c r="AN237" s="708">
        <v>0</v>
      </c>
      <c r="AO237" s="708">
        <v>0</v>
      </c>
      <c r="AP237" s="708">
        <v>0</v>
      </c>
      <c r="AQ237" s="708">
        <v>0</v>
      </c>
    </row>
    <row r="238" spans="1:43" x14ac:dyDescent="0.25">
      <c r="A238" s="706" t="s">
        <v>192</v>
      </c>
      <c r="B238" s="706" t="s">
        <v>756</v>
      </c>
      <c r="C238" s="706" t="s">
        <v>342</v>
      </c>
      <c r="D238" s="706" t="s">
        <v>235</v>
      </c>
      <c r="E238" s="707" t="s">
        <v>759</v>
      </c>
      <c r="F238" s="707" t="s">
        <v>762</v>
      </c>
      <c r="G238" s="707" t="s">
        <v>126</v>
      </c>
      <c r="H238" s="707" t="s">
        <v>761</v>
      </c>
      <c r="I238" s="709">
        <v>0</v>
      </c>
      <c r="J238" s="709">
        <v>0</v>
      </c>
      <c r="K238" s="709">
        <v>0</v>
      </c>
      <c r="L238" s="709">
        <v>0</v>
      </c>
      <c r="M238" s="709">
        <v>0</v>
      </c>
      <c r="N238" s="709">
        <v>0</v>
      </c>
      <c r="O238" s="709">
        <v>0</v>
      </c>
      <c r="P238" s="709">
        <v>0</v>
      </c>
      <c r="Q238" s="709">
        <v>0</v>
      </c>
      <c r="R238" s="709">
        <v>0</v>
      </c>
      <c r="S238" s="709">
        <v>0</v>
      </c>
      <c r="T238" s="709">
        <v>0</v>
      </c>
      <c r="U238" s="709">
        <v>0</v>
      </c>
      <c r="V238" s="709">
        <v>0</v>
      </c>
      <c r="W238" s="709">
        <v>0</v>
      </c>
      <c r="X238" s="709">
        <v>0</v>
      </c>
      <c r="Y238" s="709">
        <v>0</v>
      </c>
      <c r="Z238" s="709">
        <v>0</v>
      </c>
      <c r="AA238" s="709">
        <v>0</v>
      </c>
      <c r="AB238" s="709">
        <v>0</v>
      </c>
      <c r="AC238" s="709">
        <v>0</v>
      </c>
      <c r="AD238" s="709">
        <v>0</v>
      </c>
      <c r="AE238" s="709">
        <v>0</v>
      </c>
      <c r="AF238" s="709">
        <v>0</v>
      </c>
      <c r="AG238" s="709">
        <v>0</v>
      </c>
      <c r="AH238" s="709">
        <v>0</v>
      </c>
      <c r="AI238" s="709">
        <v>0</v>
      </c>
      <c r="AJ238" s="709">
        <v>0</v>
      </c>
      <c r="AK238" s="709">
        <v>0</v>
      </c>
      <c r="AL238" s="709">
        <v>0</v>
      </c>
      <c r="AM238" s="709">
        <v>0</v>
      </c>
      <c r="AN238" s="709">
        <v>0</v>
      </c>
      <c r="AO238" s="709">
        <v>0</v>
      </c>
      <c r="AP238" s="709">
        <v>0</v>
      </c>
      <c r="AQ238" s="709">
        <v>0</v>
      </c>
    </row>
    <row r="239" spans="1:43" x14ac:dyDescent="0.25">
      <c r="A239" s="704" t="s">
        <v>192</v>
      </c>
      <c r="B239" s="704" t="s">
        <v>756</v>
      </c>
      <c r="C239" s="704" t="s">
        <v>342</v>
      </c>
      <c r="D239" s="704" t="s">
        <v>235</v>
      </c>
      <c r="E239" s="705" t="s">
        <v>763</v>
      </c>
      <c r="F239" s="705" t="s">
        <v>764</v>
      </c>
      <c r="G239" s="705" t="s">
        <v>126</v>
      </c>
      <c r="H239" s="705" t="s">
        <v>761</v>
      </c>
      <c r="I239" s="708">
        <v>0</v>
      </c>
      <c r="J239" s="708">
        <v>0</v>
      </c>
      <c r="K239" s="708">
        <v>0</v>
      </c>
      <c r="L239" s="708">
        <v>0</v>
      </c>
      <c r="M239" s="708">
        <v>0</v>
      </c>
      <c r="N239" s="708">
        <v>0</v>
      </c>
      <c r="O239" s="708">
        <v>0</v>
      </c>
      <c r="P239" s="708">
        <v>0</v>
      </c>
      <c r="Q239" s="708">
        <v>0</v>
      </c>
      <c r="R239" s="708">
        <v>0</v>
      </c>
      <c r="S239" s="708">
        <v>0</v>
      </c>
      <c r="T239" s="708">
        <v>0</v>
      </c>
      <c r="U239" s="708">
        <v>0</v>
      </c>
      <c r="V239" s="708">
        <v>0</v>
      </c>
      <c r="W239" s="708">
        <v>0</v>
      </c>
      <c r="X239" s="708">
        <v>0</v>
      </c>
      <c r="Y239" s="708">
        <v>0</v>
      </c>
      <c r="Z239" s="708">
        <v>0</v>
      </c>
      <c r="AA239" s="708">
        <v>0</v>
      </c>
      <c r="AB239" s="708">
        <v>0</v>
      </c>
      <c r="AC239" s="708">
        <v>0</v>
      </c>
      <c r="AD239" s="708">
        <v>0</v>
      </c>
      <c r="AE239" s="708">
        <v>0</v>
      </c>
      <c r="AF239" s="708">
        <v>0</v>
      </c>
      <c r="AG239" s="708">
        <v>0</v>
      </c>
      <c r="AH239" s="708">
        <v>0</v>
      </c>
      <c r="AI239" s="708">
        <v>0</v>
      </c>
      <c r="AJ239" s="708">
        <v>0</v>
      </c>
      <c r="AK239" s="708">
        <v>0</v>
      </c>
      <c r="AL239" s="708">
        <v>0</v>
      </c>
      <c r="AM239" s="708">
        <v>0</v>
      </c>
      <c r="AN239" s="708">
        <v>0</v>
      </c>
      <c r="AO239" s="708">
        <v>0</v>
      </c>
      <c r="AP239" s="708">
        <v>0</v>
      </c>
      <c r="AQ239" s="708">
        <v>0</v>
      </c>
    </row>
    <row r="240" spans="1:43" x14ac:dyDescent="0.25">
      <c r="A240" s="706" t="s">
        <v>192</v>
      </c>
      <c r="B240" s="706" t="s">
        <v>756</v>
      </c>
      <c r="C240" s="706" t="s">
        <v>342</v>
      </c>
      <c r="D240" s="706" t="s">
        <v>235</v>
      </c>
      <c r="E240" s="707" t="s">
        <v>763</v>
      </c>
      <c r="F240" s="707" t="s">
        <v>762</v>
      </c>
      <c r="G240" s="707" t="s">
        <v>126</v>
      </c>
      <c r="H240" s="707" t="s">
        <v>761</v>
      </c>
      <c r="I240" s="709">
        <v>0</v>
      </c>
      <c r="J240" s="709">
        <v>0</v>
      </c>
      <c r="K240" s="709">
        <v>0</v>
      </c>
      <c r="L240" s="709">
        <v>0</v>
      </c>
      <c r="M240" s="709">
        <v>0</v>
      </c>
      <c r="N240" s="709">
        <v>0</v>
      </c>
      <c r="O240" s="709">
        <v>0</v>
      </c>
      <c r="P240" s="709">
        <v>0</v>
      </c>
      <c r="Q240" s="709">
        <v>0</v>
      </c>
      <c r="R240" s="709">
        <v>0</v>
      </c>
      <c r="S240" s="709">
        <v>0</v>
      </c>
      <c r="T240" s="709">
        <v>0</v>
      </c>
      <c r="U240" s="709">
        <v>0</v>
      </c>
      <c r="V240" s="709">
        <v>0</v>
      </c>
      <c r="W240" s="709">
        <v>0</v>
      </c>
      <c r="X240" s="709">
        <v>0</v>
      </c>
      <c r="Y240" s="709">
        <v>0</v>
      </c>
      <c r="Z240" s="709">
        <v>0</v>
      </c>
      <c r="AA240" s="709">
        <v>0</v>
      </c>
      <c r="AB240" s="709">
        <v>0</v>
      </c>
      <c r="AC240" s="709">
        <v>0</v>
      </c>
      <c r="AD240" s="709">
        <v>0</v>
      </c>
      <c r="AE240" s="709">
        <v>0</v>
      </c>
      <c r="AF240" s="709">
        <v>0</v>
      </c>
      <c r="AG240" s="709">
        <v>0</v>
      </c>
      <c r="AH240" s="709">
        <v>0</v>
      </c>
      <c r="AI240" s="709">
        <v>0</v>
      </c>
      <c r="AJ240" s="709">
        <v>0</v>
      </c>
      <c r="AK240" s="709">
        <v>0</v>
      </c>
      <c r="AL240" s="709">
        <v>0</v>
      </c>
      <c r="AM240" s="709">
        <v>0</v>
      </c>
      <c r="AN240" s="709">
        <v>0</v>
      </c>
      <c r="AO240" s="709">
        <v>0</v>
      </c>
      <c r="AP240" s="709">
        <v>0</v>
      </c>
      <c r="AQ240" s="709">
        <v>0</v>
      </c>
    </row>
    <row r="241" spans="1:43" x14ac:dyDescent="0.25">
      <c r="A241" s="704" t="s">
        <v>192</v>
      </c>
      <c r="B241" s="704" t="s">
        <v>756</v>
      </c>
      <c r="C241" s="704" t="s">
        <v>342</v>
      </c>
      <c r="D241" s="704" t="s">
        <v>235</v>
      </c>
      <c r="E241" s="705" t="s">
        <v>765</v>
      </c>
      <c r="F241" s="705" t="s">
        <v>765</v>
      </c>
      <c r="G241" s="705" t="s">
        <v>126</v>
      </c>
      <c r="H241" s="705" t="s">
        <v>761</v>
      </c>
      <c r="I241" s="708">
        <v>0.30508078686364171</v>
      </c>
      <c r="J241" s="708">
        <v>0.20332376361915577</v>
      </c>
      <c r="K241" s="708">
        <v>0.15124923722489444</v>
      </c>
      <c r="L241" s="708">
        <v>0.10483648540121925</v>
      </c>
      <c r="M241" s="708">
        <v>6.5396679213423695E-2</v>
      </c>
      <c r="N241" s="708">
        <v>7.4908971406135838E-2</v>
      </c>
      <c r="O241" s="708">
        <v>4.202324498198598E-2</v>
      </c>
      <c r="P241" s="708">
        <v>9.5589380919771649E-3</v>
      </c>
      <c r="Q241" s="708">
        <v>9.6641410093826988E-3</v>
      </c>
      <c r="R241" s="708">
        <v>2.0536996824796175E-3</v>
      </c>
      <c r="S241" s="708">
        <v>1.5525521044475342E-4</v>
      </c>
      <c r="T241" s="708">
        <v>1.2981454112648484E-4</v>
      </c>
      <c r="U241" s="708">
        <v>0</v>
      </c>
      <c r="V241" s="708">
        <v>0</v>
      </c>
      <c r="W241" s="708">
        <v>0</v>
      </c>
      <c r="X241" s="708">
        <v>0</v>
      </c>
      <c r="Y241" s="708">
        <v>0</v>
      </c>
      <c r="Z241" s="708">
        <v>0</v>
      </c>
      <c r="AA241" s="708">
        <v>0</v>
      </c>
      <c r="AB241" s="708">
        <v>0</v>
      </c>
      <c r="AC241" s="708">
        <v>0</v>
      </c>
      <c r="AD241" s="708">
        <v>0</v>
      </c>
      <c r="AE241" s="708">
        <v>0</v>
      </c>
      <c r="AF241" s="708">
        <v>0</v>
      </c>
      <c r="AG241" s="708">
        <v>0</v>
      </c>
      <c r="AH241" s="708">
        <v>0</v>
      </c>
      <c r="AI241" s="708">
        <v>0</v>
      </c>
      <c r="AJ241" s="708">
        <v>0</v>
      </c>
      <c r="AK241" s="708">
        <v>0</v>
      </c>
      <c r="AL241" s="708">
        <v>0</v>
      </c>
      <c r="AM241" s="708">
        <v>0</v>
      </c>
      <c r="AN241" s="708">
        <v>0</v>
      </c>
      <c r="AO241" s="708">
        <v>0</v>
      </c>
      <c r="AP241" s="708">
        <v>0</v>
      </c>
      <c r="AQ241" s="708">
        <v>0</v>
      </c>
    </row>
    <row r="242" spans="1:43" x14ac:dyDescent="0.25">
      <c r="A242" s="706" t="s">
        <v>192</v>
      </c>
      <c r="B242" s="706" t="s">
        <v>756</v>
      </c>
      <c r="C242" s="706" t="s">
        <v>342</v>
      </c>
      <c r="D242" s="706" t="s">
        <v>237</v>
      </c>
      <c r="E242" s="707" t="s">
        <v>759</v>
      </c>
      <c r="F242" s="707" t="s">
        <v>760</v>
      </c>
      <c r="G242" s="707" t="s">
        <v>126</v>
      </c>
      <c r="H242" s="707" t="s">
        <v>761</v>
      </c>
      <c r="I242" s="709">
        <v>222.97281404325292</v>
      </c>
      <c r="J242" s="709">
        <v>203.63481496499449</v>
      </c>
      <c r="K242" s="709">
        <v>185.673690371519</v>
      </c>
      <c r="L242" s="709">
        <v>160.93871001237176</v>
      </c>
      <c r="M242" s="709">
        <v>139.45061405441749</v>
      </c>
      <c r="N242" s="709">
        <v>127.65069199396332</v>
      </c>
      <c r="O242" s="709">
        <v>101.52028862020916</v>
      </c>
      <c r="P242" s="709">
        <v>73.840278781644884</v>
      </c>
      <c r="Q242" s="709">
        <v>53.144893078229991</v>
      </c>
      <c r="R242" s="709">
        <v>33.498772087325129</v>
      </c>
      <c r="S242" s="709">
        <v>7.5866489136077391</v>
      </c>
      <c r="T242" s="709">
        <v>4.8613048382343695</v>
      </c>
      <c r="U242" s="709">
        <v>2.877853430984489</v>
      </c>
      <c r="V242" s="709">
        <v>1.3470017577785192</v>
      </c>
      <c r="W242" s="709">
        <v>0.39149665708165404</v>
      </c>
      <c r="X242" s="709">
        <v>0</v>
      </c>
      <c r="Y242" s="709">
        <v>0</v>
      </c>
      <c r="Z242" s="709">
        <v>0</v>
      </c>
      <c r="AA242" s="709">
        <v>0</v>
      </c>
      <c r="AB242" s="709">
        <v>0</v>
      </c>
      <c r="AC242" s="709">
        <v>0</v>
      </c>
      <c r="AD242" s="709">
        <v>0</v>
      </c>
      <c r="AE242" s="709">
        <v>0</v>
      </c>
      <c r="AF242" s="709">
        <v>0</v>
      </c>
      <c r="AG242" s="709">
        <v>0</v>
      </c>
      <c r="AH242" s="709">
        <v>0</v>
      </c>
      <c r="AI242" s="709">
        <v>0</v>
      </c>
      <c r="AJ242" s="709">
        <v>0</v>
      </c>
      <c r="AK242" s="709">
        <v>0</v>
      </c>
      <c r="AL242" s="709">
        <v>0</v>
      </c>
      <c r="AM242" s="709">
        <v>0</v>
      </c>
      <c r="AN242" s="709">
        <v>0</v>
      </c>
      <c r="AO242" s="709">
        <v>0</v>
      </c>
      <c r="AP242" s="709">
        <v>0</v>
      </c>
      <c r="AQ242" s="709">
        <v>0</v>
      </c>
    </row>
    <row r="243" spans="1:43" x14ac:dyDescent="0.25">
      <c r="A243" s="704" t="s">
        <v>192</v>
      </c>
      <c r="B243" s="704" t="s">
        <v>756</v>
      </c>
      <c r="C243" s="704" t="s">
        <v>342</v>
      </c>
      <c r="D243" s="704" t="s">
        <v>237</v>
      </c>
      <c r="E243" s="705" t="s">
        <v>759</v>
      </c>
      <c r="F243" s="705" t="s">
        <v>762</v>
      </c>
      <c r="G243" s="705" t="s">
        <v>126</v>
      </c>
      <c r="H243" s="705" t="s">
        <v>761</v>
      </c>
      <c r="I243" s="708">
        <v>0</v>
      </c>
      <c r="J243" s="708">
        <v>0</v>
      </c>
      <c r="K243" s="708">
        <v>0</v>
      </c>
      <c r="L243" s="708">
        <v>0</v>
      </c>
      <c r="M243" s="708">
        <v>0</v>
      </c>
      <c r="N243" s="708">
        <v>0</v>
      </c>
      <c r="O243" s="708">
        <v>0</v>
      </c>
      <c r="P243" s="708">
        <v>0</v>
      </c>
      <c r="Q243" s="708">
        <v>0</v>
      </c>
      <c r="R243" s="708">
        <v>0</v>
      </c>
      <c r="S243" s="708">
        <v>0</v>
      </c>
      <c r="T243" s="708">
        <v>0</v>
      </c>
      <c r="U243" s="708">
        <v>0</v>
      </c>
      <c r="V243" s="708">
        <v>0</v>
      </c>
      <c r="W243" s="708">
        <v>0</v>
      </c>
      <c r="X243" s="708">
        <v>0</v>
      </c>
      <c r="Y243" s="708">
        <v>0</v>
      </c>
      <c r="Z243" s="708">
        <v>0</v>
      </c>
      <c r="AA243" s="708">
        <v>0</v>
      </c>
      <c r="AB243" s="708">
        <v>0</v>
      </c>
      <c r="AC243" s="708">
        <v>0</v>
      </c>
      <c r="AD243" s="708">
        <v>0</v>
      </c>
      <c r="AE243" s="708">
        <v>0</v>
      </c>
      <c r="AF243" s="708">
        <v>0</v>
      </c>
      <c r="AG243" s="708">
        <v>0</v>
      </c>
      <c r="AH243" s="708">
        <v>0</v>
      </c>
      <c r="AI243" s="708">
        <v>0</v>
      </c>
      <c r="AJ243" s="708">
        <v>0</v>
      </c>
      <c r="AK243" s="708">
        <v>0</v>
      </c>
      <c r="AL243" s="708">
        <v>0</v>
      </c>
      <c r="AM243" s="708">
        <v>0</v>
      </c>
      <c r="AN243" s="708">
        <v>0</v>
      </c>
      <c r="AO243" s="708">
        <v>0</v>
      </c>
      <c r="AP243" s="708">
        <v>0</v>
      </c>
      <c r="AQ243" s="708">
        <v>0</v>
      </c>
    </row>
    <row r="244" spans="1:43" x14ac:dyDescent="0.25">
      <c r="A244" s="706" t="s">
        <v>192</v>
      </c>
      <c r="B244" s="706" t="s">
        <v>756</v>
      </c>
      <c r="C244" s="706" t="s">
        <v>342</v>
      </c>
      <c r="D244" s="706" t="s">
        <v>237</v>
      </c>
      <c r="E244" s="707" t="s">
        <v>763</v>
      </c>
      <c r="F244" s="707" t="s">
        <v>764</v>
      </c>
      <c r="G244" s="707" t="s">
        <v>126</v>
      </c>
      <c r="H244" s="707" t="s">
        <v>761</v>
      </c>
      <c r="I244" s="709">
        <v>0</v>
      </c>
      <c r="J244" s="709">
        <v>0</v>
      </c>
      <c r="K244" s="709">
        <v>0</v>
      </c>
      <c r="L244" s="709">
        <v>0</v>
      </c>
      <c r="M244" s="709">
        <v>0</v>
      </c>
      <c r="N244" s="709">
        <v>0</v>
      </c>
      <c r="O244" s="709">
        <v>0</v>
      </c>
      <c r="P244" s="709">
        <v>0</v>
      </c>
      <c r="Q244" s="709">
        <v>0</v>
      </c>
      <c r="R244" s="709">
        <v>0</v>
      </c>
      <c r="S244" s="709">
        <v>0</v>
      </c>
      <c r="T244" s="709">
        <v>0</v>
      </c>
      <c r="U244" s="709">
        <v>0</v>
      </c>
      <c r="V244" s="709">
        <v>0</v>
      </c>
      <c r="W244" s="709">
        <v>0</v>
      </c>
      <c r="X244" s="709">
        <v>0</v>
      </c>
      <c r="Y244" s="709">
        <v>0</v>
      </c>
      <c r="Z244" s="709">
        <v>0</v>
      </c>
      <c r="AA244" s="709">
        <v>0</v>
      </c>
      <c r="AB244" s="709">
        <v>0</v>
      </c>
      <c r="AC244" s="709">
        <v>0</v>
      </c>
      <c r="AD244" s="709">
        <v>0</v>
      </c>
      <c r="AE244" s="709">
        <v>0</v>
      </c>
      <c r="AF244" s="709">
        <v>0</v>
      </c>
      <c r="AG244" s="709">
        <v>0</v>
      </c>
      <c r="AH244" s="709">
        <v>0</v>
      </c>
      <c r="AI244" s="709">
        <v>0</v>
      </c>
      <c r="AJ244" s="709">
        <v>0</v>
      </c>
      <c r="AK244" s="709">
        <v>0</v>
      </c>
      <c r="AL244" s="709">
        <v>0</v>
      </c>
      <c r="AM244" s="709">
        <v>0</v>
      </c>
      <c r="AN244" s="709">
        <v>0</v>
      </c>
      <c r="AO244" s="709">
        <v>0</v>
      </c>
      <c r="AP244" s="709">
        <v>0</v>
      </c>
      <c r="AQ244" s="709">
        <v>0</v>
      </c>
    </row>
    <row r="245" spans="1:43" x14ac:dyDescent="0.25">
      <c r="A245" s="704" t="s">
        <v>192</v>
      </c>
      <c r="B245" s="704" t="s">
        <v>756</v>
      </c>
      <c r="C245" s="704" t="s">
        <v>342</v>
      </c>
      <c r="D245" s="704" t="s">
        <v>237</v>
      </c>
      <c r="E245" s="705" t="s">
        <v>763</v>
      </c>
      <c r="F245" s="705" t="s">
        <v>762</v>
      </c>
      <c r="G245" s="705" t="s">
        <v>126</v>
      </c>
      <c r="H245" s="705" t="s">
        <v>761</v>
      </c>
      <c r="I245" s="708">
        <v>0</v>
      </c>
      <c r="J245" s="708">
        <v>0</v>
      </c>
      <c r="K245" s="708">
        <v>0</v>
      </c>
      <c r="L245" s="708">
        <v>0</v>
      </c>
      <c r="M245" s="708">
        <v>0</v>
      </c>
      <c r="N245" s="708">
        <v>0</v>
      </c>
      <c r="O245" s="708">
        <v>0</v>
      </c>
      <c r="P245" s="708">
        <v>0</v>
      </c>
      <c r="Q245" s="708">
        <v>0</v>
      </c>
      <c r="R245" s="708">
        <v>0</v>
      </c>
      <c r="S245" s="708">
        <v>0</v>
      </c>
      <c r="T245" s="708">
        <v>0</v>
      </c>
      <c r="U245" s="708">
        <v>0</v>
      </c>
      <c r="V245" s="708">
        <v>0</v>
      </c>
      <c r="W245" s="708">
        <v>0</v>
      </c>
      <c r="X245" s="708">
        <v>0</v>
      </c>
      <c r="Y245" s="708">
        <v>0</v>
      </c>
      <c r="Z245" s="708">
        <v>0</v>
      </c>
      <c r="AA245" s="708">
        <v>0</v>
      </c>
      <c r="AB245" s="708">
        <v>0</v>
      </c>
      <c r="AC245" s="708">
        <v>0</v>
      </c>
      <c r="AD245" s="708">
        <v>0</v>
      </c>
      <c r="AE245" s="708">
        <v>0</v>
      </c>
      <c r="AF245" s="708">
        <v>0</v>
      </c>
      <c r="AG245" s="708">
        <v>0</v>
      </c>
      <c r="AH245" s="708">
        <v>0</v>
      </c>
      <c r="AI245" s="708">
        <v>0</v>
      </c>
      <c r="AJ245" s="708">
        <v>0</v>
      </c>
      <c r="AK245" s="708">
        <v>0</v>
      </c>
      <c r="AL245" s="708">
        <v>0</v>
      </c>
      <c r="AM245" s="708">
        <v>0</v>
      </c>
      <c r="AN245" s="708">
        <v>0</v>
      </c>
      <c r="AO245" s="708">
        <v>0</v>
      </c>
      <c r="AP245" s="708">
        <v>0</v>
      </c>
      <c r="AQ245" s="708">
        <v>0</v>
      </c>
    </row>
    <row r="246" spans="1:43" x14ac:dyDescent="0.25">
      <c r="A246" s="706" t="s">
        <v>192</v>
      </c>
      <c r="B246" s="706" t="s">
        <v>756</v>
      </c>
      <c r="C246" s="706" t="s">
        <v>342</v>
      </c>
      <c r="D246" s="706" t="s">
        <v>237</v>
      </c>
      <c r="E246" s="707" t="s">
        <v>765</v>
      </c>
      <c r="F246" s="707" t="s">
        <v>765</v>
      </c>
      <c r="G246" s="707" t="s">
        <v>126</v>
      </c>
      <c r="H246" s="707" t="s">
        <v>761</v>
      </c>
      <c r="I246" s="709">
        <v>0.42998667173910282</v>
      </c>
      <c r="J246" s="709">
        <v>0.39263337150390959</v>
      </c>
      <c r="K246" s="709">
        <v>0.35800288365694516</v>
      </c>
      <c r="L246" s="709">
        <v>0.31030292960898864</v>
      </c>
      <c r="M246" s="709">
        <v>0.26885721076269486</v>
      </c>
      <c r="N246" s="709">
        <v>0.24611583411019186</v>
      </c>
      <c r="O246" s="709">
        <v>0.19573064358144182</v>
      </c>
      <c r="P246" s="709">
        <v>0.14236042796084575</v>
      </c>
      <c r="Q246" s="709">
        <v>0.10245874663732371</v>
      </c>
      <c r="R246" s="709">
        <v>6.4586664701946975E-2</v>
      </c>
      <c r="S246" s="709">
        <v>1.462757059394993E-2</v>
      </c>
      <c r="T246" s="709">
        <v>9.3729594008412874E-3</v>
      </c>
      <c r="U246" s="709">
        <v>5.5486112972487197E-3</v>
      </c>
      <c r="V246" s="709">
        <v>2.5971274199360472E-3</v>
      </c>
      <c r="W246" s="709">
        <v>7.5481610506743289E-4</v>
      </c>
      <c r="X246" s="709">
        <v>0</v>
      </c>
      <c r="Y246" s="709">
        <v>0</v>
      </c>
      <c r="Z246" s="709">
        <v>0</v>
      </c>
      <c r="AA246" s="709">
        <v>0</v>
      </c>
      <c r="AB246" s="709">
        <v>0</v>
      </c>
      <c r="AC246" s="709">
        <v>0</v>
      </c>
      <c r="AD246" s="709">
        <v>0</v>
      </c>
      <c r="AE246" s="709">
        <v>0</v>
      </c>
      <c r="AF246" s="709">
        <v>0</v>
      </c>
      <c r="AG246" s="709">
        <v>0</v>
      </c>
      <c r="AH246" s="709">
        <v>0</v>
      </c>
      <c r="AI246" s="709">
        <v>0</v>
      </c>
      <c r="AJ246" s="709">
        <v>0</v>
      </c>
      <c r="AK246" s="709">
        <v>0</v>
      </c>
      <c r="AL246" s="709">
        <v>0</v>
      </c>
      <c r="AM246" s="709">
        <v>0</v>
      </c>
      <c r="AN246" s="709">
        <v>0</v>
      </c>
      <c r="AO246" s="709">
        <v>0</v>
      </c>
      <c r="AP246" s="709">
        <v>0</v>
      </c>
      <c r="AQ246" s="709">
        <v>0</v>
      </c>
    </row>
    <row r="247" spans="1:43" x14ac:dyDescent="0.25">
      <c r="A247" s="704" t="s">
        <v>192</v>
      </c>
      <c r="B247" s="704" t="s">
        <v>756</v>
      </c>
      <c r="C247" s="704" t="s">
        <v>342</v>
      </c>
      <c r="D247" s="704" t="s">
        <v>195</v>
      </c>
      <c r="E247" s="705" t="s">
        <v>759</v>
      </c>
      <c r="F247" s="705" t="s">
        <v>760</v>
      </c>
      <c r="G247" s="705" t="s">
        <v>126</v>
      </c>
      <c r="H247" s="705" t="s">
        <v>761</v>
      </c>
      <c r="I247" s="708">
        <v>678.07054078662657</v>
      </c>
      <c r="J247" s="708">
        <v>783.31959936704186</v>
      </c>
      <c r="K247" s="708">
        <v>881.52148049183018</v>
      </c>
      <c r="L247" s="708">
        <v>856.8552409399249</v>
      </c>
      <c r="M247" s="708">
        <v>891.04781600253625</v>
      </c>
      <c r="N247" s="708">
        <v>998.31624959378257</v>
      </c>
      <c r="O247" s="708">
        <v>1075.4643871073645</v>
      </c>
      <c r="P247" s="708">
        <v>1100.7482016325389</v>
      </c>
      <c r="Q247" s="708">
        <v>1175.9642380128398</v>
      </c>
      <c r="R247" s="708">
        <v>1053.3545653579974</v>
      </c>
      <c r="S247" s="708">
        <v>658.13519644229177</v>
      </c>
      <c r="T247" s="708">
        <v>493.22170944606273</v>
      </c>
      <c r="U247" s="708">
        <v>334.34000762862547</v>
      </c>
      <c r="V247" s="708">
        <v>239.78669204893205</v>
      </c>
      <c r="W247" s="708">
        <v>162.56123492128324</v>
      </c>
      <c r="X247" s="708">
        <v>123.93461087281537</v>
      </c>
      <c r="Y247" s="708">
        <v>86.068801476243891</v>
      </c>
      <c r="Z247" s="708">
        <v>64.805576497079556</v>
      </c>
      <c r="AA247" s="708">
        <v>8.9912130538275896</v>
      </c>
      <c r="AB247" s="708">
        <v>6.1767374179158798</v>
      </c>
      <c r="AC247" s="708">
        <v>4.7574510018847755</v>
      </c>
      <c r="AD247" s="708">
        <v>3.2726852227342329</v>
      </c>
      <c r="AE247" s="708">
        <v>2.5815949535534166</v>
      </c>
      <c r="AF247" s="708">
        <v>1.0731720011261869</v>
      </c>
      <c r="AG247" s="708">
        <v>0.79836823196459894</v>
      </c>
      <c r="AH247" s="708">
        <v>0.57413378022843786</v>
      </c>
      <c r="AI247" s="708">
        <v>0.41628570200761361</v>
      </c>
      <c r="AJ247" s="708">
        <v>0.1982435356343755</v>
      </c>
      <c r="AK247" s="708">
        <v>0.11979157909660795</v>
      </c>
      <c r="AL247" s="708">
        <v>2.7546018504222197E-2</v>
      </c>
      <c r="AM247" s="708">
        <v>2.0659649649434161E-2</v>
      </c>
      <c r="AN247" s="708">
        <v>0</v>
      </c>
      <c r="AO247" s="708">
        <v>0</v>
      </c>
      <c r="AP247" s="708">
        <v>0</v>
      </c>
      <c r="AQ247" s="708">
        <v>0</v>
      </c>
    </row>
    <row r="248" spans="1:43" x14ac:dyDescent="0.25">
      <c r="A248" s="706" t="s">
        <v>192</v>
      </c>
      <c r="B248" s="706" t="s">
        <v>756</v>
      </c>
      <c r="C248" s="706" t="s">
        <v>342</v>
      </c>
      <c r="D248" s="706" t="s">
        <v>195</v>
      </c>
      <c r="E248" s="707" t="s">
        <v>759</v>
      </c>
      <c r="F248" s="707" t="s">
        <v>762</v>
      </c>
      <c r="G248" s="707" t="s">
        <v>126</v>
      </c>
      <c r="H248" s="707" t="s">
        <v>761</v>
      </c>
      <c r="I248" s="709">
        <v>0</v>
      </c>
      <c r="J248" s="709">
        <v>0</v>
      </c>
      <c r="K248" s="709">
        <v>0</v>
      </c>
      <c r="L248" s="709">
        <v>0</v>
      </c>
      <c r="M248" s="709">
        <v>0</v>
      </c>
      <c r="N248" s="709">
        <v>0</v>
      </c>
      <c r="O248" s="709">
        <v>0</v>
      </c>
      <c r="P248" s="709">
        <v>0</v>
      </c>
      <c r="Q248" s="709">
        <v>0</v>
      </c>
      <c r="R248" s="709">
        <v>0</v>
      </c>
      <c r="S248" s="709">
        <v>0</v>
      </c>
      <c r="T248" s="709">
        <v>0</v>
      </c>
      <c r="U248" s="709">
        <v>0</v>
      </c>
      <c r="V248" s="709">
        <v>0</v>
      </c>
      <c r="W248" s="709">
        <v>0</v>
      </c>
      <c r="X248" s="709">
        <v>0</v>
      </c>
      <c r="Y248" s="709">
        <v>0</v>
      </c>
      <c r="Z248" s="709">
        <v>0</v>
      </c>
      <c r="AA248" s="709">
        <v>0</v>
      </c>
      <c r="AB248" s="709">
        <v>0</v>
      </c>
      <c r="AC248" s="709">
        <v>0</v>
      </c>
      <c r="AD248" s="709">
        <v>0</v>
      </c>
      <c r="AE248" s="709">
        <v>0</v>
      </c>
      <c r="AF248" s="709">
        <v>0</v>
      </c>
      <c r="AG248" s="709">
        <v>0</v>
      </c>
      <c r="AH248" s="709">
        <v>0</v>
      </c>
      <c r="AI248" s="709">
        <v>0</v>
      </c>
      <c r="AJ248" s="709">
        <v>0</v>
      </c>
      <c r="AK248" s="709">
        <v>0</v>
      </c>
      <c r="AL248" s="709">
        <v>0</v>
      </c>
      <c r="AM248" s="709">
        <v>0</v>
      </c>
      <c r="AN248" s="709">
        <v>0</v>
      </c>
      <c r="AO248" s="709">
        <v>0</v>
      </c>
      <c r="AP248" s="709">
        <v>0</v>
      </c>
      <c r="AQ248" s="709">
        <v>0</v>
      </c>
    </row>
    <row r="249" spans="1:43" x14ac:dyDescent="0.25">
      <c r="A249" s="704" t="s">
        <v>192</v>
      </c>
      <c r="B249" s="704" t="s">
        <v>756</v>
      </c>
      <c r="C249" s="704" t="s">
        <v>342</v>
      </c>
      <c r="D249" s="704" t="s">
        <v>195</v>
      </c>
      <c r="E249" s="705" t="s">
        <v>763</v>
      </c>
      <c r="F249" s="705" t="s">
        <v>764</v>
      </c>
      <c r="G249" s="705" t="s">
        <v>126</v>
      </c>
      <c r="H249" s="705" t="s">
        <v>761</v>
      </c>
      <c r="I249" s="708">
        <v>0</v>
      </c>
      <c r="J249" s="708">
        <v>0</v>
      </c>
      <c r="K249" s="708">
        <v>0</v>
      </c>
      <c r="L249" s="708">
        <v>0</v>
      </c>
      <c r="M249" s="708">
        <v>0</v>
      </c>
      <c r="N249" s="708">
        <v>0</v>
      </c>
      <c r="O249" s="708">
        <v>0</v>
      </c>
      <c r="P249" s="708">
        <v>0</v>
      </c>
      <c r="Q249" s="708">
        <v>0</v>
      </c>
      <c r="R249" s="708">
        <v>0</v>
      </c>
      <c r="S249" s="708">
        <v>0</v>
      </c>
      <c r="T249" s="708">
        <v>0</v>
      </c>
      <c r="U249" s="708">
        <v>0</v>
      </c>
      <c r="V249" s="708">
        <v>0</v>
      </c>
      <c r="W249" s="708">
        <v>0</v>
      </c>
      <c r="X249" s="708">
        <v>5.2704279648971633E-4</v>
      </c>
      <c r="Y249" s="708">
        <v>2.8033222438170403E-2</v>
      </c>
      <c r="Z249" s="708">
        <v>0.11268157491473037</v>
      </c>
      <c r="AA249" s="708">
        <v>8.3508958826962229E-2</v>
      </c>
      <c r="AB249" s="708">
        <v>8.0388866150678709E-2</v>
      </c>
      <c r="AC249" s="708">
        <v>9.0672986654683319E-2</v>
      </c>
      <c r="AD249" s="708">
        <v>6.3496516627899777E-2</v>
      </c>
      <c r="AE249" s="708">
        <v>5.4171597624548908E-2</v>
      </c>
      <c r="AF249" s="708">
        <v>2.3900452789693303E-2</v>
      </c>
      <c r="AG249" s="708">
        <v>1.7506513418461451E-2</v>
      </c>
      <c r="AH249" s="708">
        <v>1.4898946722106142E-2</v>
      </c>
      <c r="AI249" s="708">
        <v>1.2700739677619276E-2</v>
      </c>
      <c r="AJ249" s="708">
        <v>6.0621374027125859E-3</v>
      </c>
      <c r="AK249" s="708">
        <v>3.7021310159386558E-3</v>
      </c>
      <c r="AL249" s="708">
        <v>8.6299456079455994E-4</v>
      </c>
      <c r="AM249" s="708">
        <v>6.487241266521967E-4</v>
      </c>
      <c r="AN249" s="708">
        <v>0</v>
      </c>
      <c r="AO249" s="708">
        <v>0</v>
      </c>
      <c r="AP249" s="708">
        <v>0</v>
      </c>
      <c r="AQ249" s="708">
        <v>0</v>
      </c>
    </row>
    <row r="250" spans="1:43" x14ac:dyDescent="0.25">
      <c r="A250" s="706" t="s">
        <v>192</v>
      </c>
      <c r="B250" s="706" t="s">
        <v>756</v>
      </c>
      <c r="C250" s="706" t="s">
        <v>342</v>
      </c>
      <c r="D250" s="706" t="s">
        <v>195</v>
      </c>
      <c r="E250" s="707" t="s">
        <v>763</v>
      </c>
      <c r="F250" s="707" t="s">
        <v>762</v>
      </c>
      <c r="G250" s="707" t="s">
        <v>126</v>
      </c>
      <c r="H250" s="707" t="s">
        <v>761</v>
      </c>
      <c r="I250" s="709">
        <v>0</v>
      </c>
      <c r="J250" s="709">
        <v>0</v>
      </c>
      <c r="K250" s="709">
        <v>0</v>
      </c>
      <c r="L250" s="709">
        <v>0</v>
      </c>
      <c r="M250" s="709">
        <v>0</v>
      </c>
      <c r="N250" s="709">
        <v>0</v>
      </c>
      <c r="O250" s="709">
        <v>0</v>
      </c>
      <c r="P250" s="709">
        <v>0</v>
      </c>
      <c r="Q250" s="709">
        <v>0</v>
      </c>
      <c r="R250" s="709">
        <v>0</v>
      </c>
      <c r="S250" s="709">
        <v>0</v>
      </c>
      <c r="T250" s="709">
        <v>0</v>
      </c>
      <c r="U250" s="709">
        <v>0</v>
      </c>
      <c r="V250" s="709">
        <v>0</v>
      </c>
      <c r="W250" s="709">
        <v>0</v>
      </c>
      <c r="X250" s="709">
        <v>0</v>
      </c>
      <c r="Y250" s="709">
        <v>0</v>
      </c>
      <c r="Z250" s="709">
        <v>0</v>
      </c>
      <c r="AA250" s="709">
        <v>0</v>
      </c>
      <c r="AB250" s="709">
        <v>0</v>
      </c>
      <c r="AC250" s="709">
        <v>0</v>
      </c>
      <c r="AD250" s="709">
        <v>0</v>
      </c>
      <c r="AE250" s="709">
        <v>0</v>
      </c>
      <c r="AF250" s="709">
        <v>0</v>
      </c>
      <c r="AG250" s="709">
        <v>0</v>
      </c>
      <c r="AH250" s="709">
        <v>0</v>
      </c>
      <c r="AI250" s="709">
        <v>0</v>
      </c>
      <c r="AJ250" s="709">
        <v>0</v>
      </c>
      <c r="AK250" s="709">
        <v>0</v>
      </c>
      <c r="AL250" s="709">
        <v>0</v>
      </c>
      <c r="AM250" s="709">
        <v>0</v>
      </c>
      <c r="AN250" s="709">
        <v>0</v>
      </c>
      <c r="AO250" s="709">
        <v>0</v>
      </c>
      <c r="AP250" s="709">
        <v>0</v>
      </c>
      <c r="AQ250" s="709">
        <v>0</v>
      </c>
    </row>
    <row r="251" spans="1:43" x14ac:dyDescent="0.25">
      <c r="A251" s="704" t="s">
        <v>192</v>
      </c>
      <c r="B251" s="704" t="s">
        <v>756</v>
      </c>
      <c r="C251" s="704" t="s">
        <v>342</v>
      </c>
      <c r="D251" s="704" t="s">
        <v>195</v>
      </c>
      <c r="E251" s="705" t="s">
        <v>765</v>
      </c>
      <c r="F251" s="705" t="s">
        <v>765</v>
      </c>
      <c r="G251" s="705" t="s">
        <v>126</v>
      </c>
      <c r="H251" s="705" t="s">
        <v>761</v>
      </c>
      <c r="I251" s="708">
        <v>1.4025275553827941</v>
      </c>
      <c r="J251" s="708">
        <v>1.6199540300322177</v>
      </c>
      <c r="K251" s="708">
        <v>1.8230460721344448</v>
      </c>
      <c r="L251" s="708">
        <v>1.771987374455227</v>
      </c>
      <c r="M251" s="708">
        <v>1.8425883653711035</v>
      </c>
      <c r="N251" s="708">
        <v>2.0644847369248129</v>
      </c>
      <c r="O251" s="708">
        <v>2.2239673828881887</v>
      </c>
      <c r="P251" s="708">
        <v>2.2761957801237958</v>
      </c>
      <c r="Q251" s="708">
        <v>2.4316814085451157</v>
      </c>
      <c r="R251" s="708">
        <v>2.1782891633445645</v>
      </c>
      <c r="S251" s="708">
        <v>1.3610212649401177</v>
      </c>
      <c r="T251" s="708">
        <v>1.0199849487383359</v>
      </c>
      <c r="U251" s="708">
        <v>0.69140271090481664</v>
      </c>
      <c r="V251" s="708">
        <v>0.49588155923959859</v>
      </c>
      <c r="W251" s="708">
        <v>0.33616849182446074</v>
      </c>
      <c r="X251" s="708">
        <v>0.2562931381278587</v>
      </c>
      <c r="Y251" s="708">
        <v>0.17805411027188653</v>
      </c>
      <c r="Z251" s="708">
        <v>0.13426265503792381</v>
      </c>
      <c r="AA251" s="708">
        <v>1.8777409357301513E-2</v>
      </c>
      <c r="AB251" s="708">
        <v>1.2950238195763545E-2</v>
      </c>
      <c r="AC251" s="708">
        <v>1.003840297660895E-2</v>
      </c>
      <c r="AD251" s="708">
        <v>6.9076052527276789E-3</v>
      </c>
      <c r="AE251" s="708">
        <v>5.4579298827483295E-3</v>
      </c>
      <c r="AF251" s="708">
        <v>2.2720540927026163E-3</v>
      </c>
      <c r="AG251" s="708">
        <v>1.689582689892377E-3</v>
      </c>
      <c r="AH251" s="708">
        <v>1.2201859460160081E-3</v>
      </c>
      <c r="AI251" s="708">
        <v>8.8890643623339258E-4</v>
      </c>
      <c r="AJ251" s="708">
        <v>4.2333921486472991E-4</v>
      </c>
      <c r="AK251" s="708">
        <v>2.5590781745240502E-4</v>
      </c>
      <c r="AL251" s="708">
        <v>5.8869524979411093E-5</v>
      </c>
      <c r="AM251" s="708">
        <v>4.4156980734807468E-5</v>
      </c>
      <c r="AN251" s="708">
        <v>0</v>
      </c>
      <c r="AO251" s="708">
        <v>0</v>
      </c>
      <c r="AP251" s="708">
        <v>0</v>
      </c>
      <c r="AQ251" s="708">
        <v>0</v>
      </c>
    </row>
    <row r="252" spans="1:43" x14ac:dyDescent="0.25">
      <c r="A252" s="706" t="s">
        <v>192</v>
      </c>
      <c r="B252" s="706" t="s">
        <v>756</v>
      </c>
      <c r="C252" s="706" t="s">
        <v>342</v>
      </c>
      <c r="D252" s="706" t="s">
        <v>772</v>
      </c>
      <c r="E252" s="707" t="s">
        <v>759</v>
      </c>
      <c r="F252" s="707" t="s">
        <v>760</v>
      </c>
      <c r="G252" s="707" t="s">
        <v>126</v>
      </c>
      <c r="H252" s="707" t="s">
        <v>761</v>
      </c>
      <c r="I252" s="709">
        <v>0</v>
      </c>
      <c r="J252" s="709">
        <v>0</v>
      </c>
      <c r="K252" s="709">
        <v>0</v>
      </c>
      <c r="L252" s="709">
        <v>0</v>
      </c>
      <c r="M252" s="709">
        <v>0</v>
      </c>
      <c r="N252" s="709">
        <v>0</v>
      </c>
      <c r="O252" s="709">
        <v>0</v>
      </c>
      <c r="P252" s="709">
        <v>0</v>
      </c>
      <c r="Q252" s="709">
        <v>0</v>
      </c>
      <c r="R252" s="709">
        <v>0</v>
      </c>
      <c r="S252" s="709">
        <v>0</v>
      </c>
      <c r="T252" s="709">
        <v>0</v>
      </c>
      <c r="U252" s="709">
        <v>0</v>
      </c>
      <c r="V252" s="709">
        <v>0</v>
      </c>
      <c r="W252" s="709">
        <v>0</v>
      </c>
      <c r="X252" s="709">
        <v>0</v>
      </c>
      <c r="Y252" s="709">
        <v>0</v>
      </c>
      <c r="Z252" s="709">
        <v>0</v>
      </c>
      <c r="AA252" s="709">
        <v>0</v>
      </c>
      <c r="AB252" s="709">
        <v>0</v>
      </c>
      <c r="AC252" s="709">
        <v>0</v>
      </c>
      <c r="AD252" s="709">
        <v>0</v>
      </c>
      <c r="AE252" s="709">
        <v>0</v>
      </c>
      <c r="AF252" s="709">
        <v>0</v>
      </c>
      <c r="AG252" s="709">
        <v>0</v>
      </c>
      <c r="AH252" s="709">
        <v>0</v>
      </c>
      <c r="AI252" s="709">
        <v>0</v>
      </c>
      <c r="AJ252" s="709">
        <v>0</v>
      </c>
      <c r="AK252" s="709">
        <v>0</v>
      </c>
      <c r="AL252" s="709">
        <v>0</v>
      </c>
      <c r="AM252" s="709">
        <v>0</v>
      </c>
      <c r="AN252" s="709">
        <v>0</v>
      </c>
      <c r="AO252" s="709">
        <v>0</v>
      </c>
      <c r="AP252" s="709">
        <v>0</v>
      </c>
      <c r="AQ252" s="709">
        <v>0</v>
      </c>
    </row>
    <row r="253" spans="1:43" x14ac:dyDescent="0.25">
      <c r="A253" s="704" t="s">
        <v>192</v>
      </c>
      <c r="B253" s="704" t="s">
        <v>756</v>
      </c>
      <c r="C253" s="704" t="s">
        <v>342</v>
      </c>
      <c r="D253" s="704" t="s">
        <v>772</v>
      </c>
      <c r="E253" s="705" t="s">
        <v>759</v>
      </c>
      <c r="F253" s="705" t="s">
        <v>762</v>
      </c>
      <c r="G253" s="705" t="s">
        <v>126</v>
      </c>
      <c r="H253" s="705" t="s">
        <v>761</v>
      </c>
      <c r="I253" s="708">
        <v>0</v>
      </c>
      <c r="J253" s="708">
        <v>0</v>
      </c>
      <c r="K253" s="708">
        <v>0</v>
      </c>
      <c r="L253" s="708">
        <v>0</v>
      </c>
      <c r="M253" s="708">
        <v>0</v>
      </c>
      <c r="N253" s="708">
        <v>0</v>
      </c>
      <c r="O253" s="708">
        <v>0</v>
      </c>
      <c r="P253" s="708">
        <v>0</v>
      </c>
      <c r="Q253" s="708">
        <v>0</v>
      </c>
      <c r="R253" s="708">
        <v>0</v>
      </c>
      <c r="S253" s="708">
        <v>0</v>
      </c>
      <c r="T253" s="708">
        <v>0</v>
      </c>
      <c r="U253" s="708">
        <v>0</v>
      </c>
      <c r="V253" s="708">
        <v>0</v>
      </c>
      <c r="W253" s="708">
        <v>0</v>
      </c>
      <c r="X253" s="708">
        <v>0</v>
      </c>
      <c r="Y253" s="708">
        <v>0</v>
      </c>
      <c r="Z253" s="708">
        <v>0</v>
      </c>
      <c r="AA253" s="708">
        <v>0</v>
      </c>
      <c r="AB253" s="708">
        <v>0</v>
      </c>
      <c r="AC253" s="708">
        <v>0</v>
      </c>
      <c r="AD253" s="708">
        <v>0</v>
      </c>
      <c r="AE253" s="708">
        <v>0</v>
      </c>
      <c r="AF253" s="708">
        <v>0</v>
      </c>
      <c r="AG253" s="708">
        <v>0</v>
      </c>
      <c r="AH253" s="708">
        <v>0</v>
      </c>
      <c r="AI253" s="708">
        <v>0</v>
      </c>
      <c r="AJ253" s="708">
        <v>0</v>
      </c>
      <c r="AK253" s="708">
        <v>0</v>
      </c>
      <c r="AL253" s="708">
        <v>0</v>
      </c>
      <c r="AM253" s="708">
        <v>0</v>
      </c>
      <c r="AN253" s="708">
        <v>0</v>
      </c>
      <c r="AO253" s="708">
        <v>0</v>
      </c>
      <c r="AP253" s="708">
        <v>0</v>
      </c>
      <c r="AQ253" s="708">
        <v>0</v>
      </c>
    </row>
    <row r="254" spans="1:43" x14ac:dyDescent="0.25">
      <c r="A254" s="706" t="s">
        <v>192</v>
      </c>
      <c r="B254" s="706" t="s">
        <v>756</v>
      </c>
      <c r="C254" s="706" t="s">
        <v>342</v>
      </c>
      <c r="D254" s="706" t="s">
        <v>772</v>
      </c>
      <c r="E254" s="707" t="s">
        <v>763</v>
      </c>
      <c r="F254" s="707" t="s">
        <v>764</v>
      </c>
      <c r="G254" s="707" t="s">
        <v>126</v>
      </c>
      <c r="H254" s="707" t="s">
        <v>761</v>
      </c>
      <c r="I254" s="709">
        <v>0</v>
      </c>
      <c r="J254" s="709">
        <v>0</v>
      </c>
      <c r="K254" s="709">
        <v>0</v>
      </c>
      <c r="L254" s="709">
        <v>0</v>
      </c>
      <c r="M254" s="709">
        <v>0</v>
      </c>
      <c r="N254" s="709">
        <v>0</v>
      </c>
      <c r="O254" s="709">
        <v>0</v>
      </c>
      <c r="P254" s="709">
        <v>0</v>
      </c>
      <c r="Q254" s="709">
        <v>0</v>
      </c>
      <c r="R254" s="709">
        <v>0</v>
      </c>
      <c r="S254" s="709">
        <v>0</v>
      </c>
      <c r="T254" s="709">
        <v>0</v>
      </c>
      <c r="U254" s="709">
        <v>0</v>
      </c>
      <c r="V254" s="709">
        <v>0</v>
      </c>
      <c r="W254" s="709">
        <v>0</v>
      </c>
      <c r="X254" s="709">
        <v>0</v>
      </c>
      <c r="Y254" s="709">
        <v>0</v>
      </c>
      <c r="Z254" s="709">
        <v>0</v>
      </c>
      <c r="AA254" s="709">
        <v>0</v>
      </c>
      <c r="AB254" s="709">
        <v>0</v>
      </c>
      <c r="AC254" s="709">
        <v>0</v>
      </c>
      <c r="AD254" s="709">
        <v>0</v>
      </c>
      <c r="AE254" s="709">
        <v>0</v>
      </c>
      <c r="AF254" s="709">
        <v>0</v>
      </c>
      <c r="AG254" s="709">
        <v>0</v>
      </c>
      <c r="AH254" s="709">
        <v>0</v>
      </c>
      <c r="AI254" s="709">
        <v>0</v>
      </c>
      <c r="AJ254" s="709">
        <v>0</v>
      </c>
      <c r="AK254" s="709">
        <v>0</v>
      </c>
      <c r="AL254" s="709">
        <v>0</v>
      </c>
      <c r="AM254" s="709">
        <v>0</v>
      </c>
      <c r="AN254" s="709">
        <v>0</v>
      </c>
      <c r="AO254" s="709">
        <v>0</v>
      </c>
      <c r="AP254" s="709">
        <v>0</v>
      </c>
      <c r="AQ254" s="709">
        <v>0</v>
      </c>
    </row>
    <row r="255" spans="1:43" x14ac:dyDescent="0.25">
      <c r="A255" s="704" t="s">
        <v>192</v>
      </c>
      <c r="B255" s="704" t="s">
        <v>756</v>
      </c>
      <c r="C255" s="704" t="s">
        <v>342</v>
      </c>
      <c r="D255" s="704" t="s">
        <v>772</v>
      </c>
      <c r="E255" s="705" t="s">
        <v>763</v>
      </c>
      <c r="F255" s="705" t="s">
        <v>762</v>
      </c>
      <c r="G255" s="705" t="s">
        <v>126</v>
      </c>
      <c r="H255" s="705" t="s">
        <v>761</v>
      </c>
      <c r="I255" s="708">
        <v>0</v>
      </c>
      <c r="J255" s="708">
        <v>0</v>
      </c>
      <c r="K255" s="708">
        <v>0</v>
      </c>
      <c r="L255" s="708">
        <v>0</v>
      </c>
      <c r="M255" s="708">
        <v>0</v>
      </c>
      <c r="N255" s="708">
        <v>0</v>
      </c>
      <c r="O255" s="708">
        <v>0</v>
      </c>
      <c r="P255" s="708">
        <v>0</v>
      </c>
      <c r="Q255" s="708">
        <v>0</v>
      </c>
      <c r="R255" s="708">
        <v>0</v>
      </c>
      <c r="S255" s="708">
        <v>0</v>
      </c>
      <c r="T255" s="708">
        <v>0</v>
      </c>
      <c r="U255" s="708">
        <v>0</v>
      </c>
      <c r="V255" s="708">
        <v>0</v>
      </c>
      <c r="W255" s="708">
        <v>0</v>
      </c>
      <c r="X255" s="708">
        <v>0</v>
      </c>
      <c r="Y255" s="708">
        <v>0</v>
      </c>
      <c r="Z255" s="708">
        <v>0</v>
      </c>
      <c r="AA255" s="708">
        <v>0</v>
      </c>
      <c r="AB255" s="708">
        <v>0</v>
      </c>
      <c r="AC255" s="708">
        <v>0</v>
      </c>
      <c r="AD255" s="708">
        <v>0</v>
      </c>
      <c r="AE255" s="708">
        <v>0</v>
      </c>
      <c r="AF255" s="708">
        <v>0</v>
      </c>
      <c r="AG255" s="708">
        <v>0</v>
      </c>
      <c r="AH255" s="708">
        <v>0</v>
      </c>
      <c r="AI255" s="708">
        <v>0</v>
      </c>
      <c r="AJ255" s="708">
        <v>0</v>
      </c>
      <c r="AK255" s="708">
        <v>0</v>
      </c>
      <c r="AL255" s="708">
        <v>0</v>
      </c>
      <c r="AM255" s="708">
        <v>0</v>
      </c>
      <c r="AN255" s="708">
        <v>0</v>
      </c>
      <c r="AO255" s="708">
        <v>0</v>
      </c>
      <c r="AP255" s="708">
        <v>0</v>
      </c>
      <c r="AQ255" s="708">
        <v>0</v>
      </c>
    </row>
    <row r="256" spans="1:43" x14ac:dyDescent="0.25">
      <c r="A256" s="706" t="s">
        <v>192</v>
      </c>
      <c r="B256" s="706" t="s">
        <v>756</v>
      </c>
      <c r="C256" s="706" t="s">
        <v>342</v>
      </c>
      <c r="D256" s="706" t="s">
        <v>772</v>
      </c>
      <c r="E256" s="707" t="s">
        <v>765</v>
      </c>
      <c r="F256" s="707" t="s">
        <v>765</v>
      </c>
      <c r="G256" s="707" t="s">
        <v>126</v>
      </c>
      <c r="H256" s="707" t="s">
        <v>761</v>
      </c>
      <c r="I256" s="709">
        <v>0</v>
      </c>
      <c r="J256" s="709">
        <v>0</v>
      </c>
      <c r="K256" s="709">
        <v>0</v>
      </c>
      <c r="L256" s="709">
        <v>0</v>
      </c>
      <c r="M256" s="709">
        <v>0</v>
      </c>
      <c r="N256" s="709">
        <v>0</v>
      </c>
      <c r="O256" s="709">
        <v>0</v>
      </c>
      <c r="P256" s="709">
        <v>0</v>
      </c>
      <c r="Q256" s="709">
        <v>0</v>
      </c>
      <c r="R256" s="709">
        <v>0</v>
      </c>
      <c r="S256" s="709">
        <v>0</v>
      </c>
      <c r="T256" s="709">
        <v>0</v>
      </c>
      <c r="U256" s="709">
        <v>0</v>
      </c>
      <c r="V256" s="709">
        <v>0</v>
      </c>
      <c r="W256" s="709">
        <v>0</v>
      </c>
      <c r="X256" s="709">
        <v>0</v>
      </c>
      <c r="Y256" s="709">
        <v>0</v>
      </c>
      <c r="Z256" s="709">
        <v>0</v>
      </c>
      <c r="AA256" s="709">
        <v>0</v>
      </c>
      <c r="AB256" s="709">
        <v>0</v>
      </c>
      <c r="AC256" s="709">
        <v>0</v>
      </c>
      <c r="AD256" s="709">
        <v>0</v>
      </c>
      <c r="AE256" s="709">
        <v>0</v>
      </c>
      <c r="AF256" s="709">
        <v>0</v>
      </c>
      <c r="AG256" s="709">
        <v>0</v>
      </c>
      <c r="AH256" s="709">
        <v>0</v>
      </c>
      <c r="AI256" s="709">
        <v>0</v>
      </c>
      <c r="AJ256" s="709">
        <v>0</v>
      </c>
      <c r="AK256" s="709">
        <v>0</v>
      </c>
      <c r="AL256" s="709">
        <v>0</v>
      </c>
      <c r="AM256" s="709">
        <v>0</v>
      </c>
      <c r="AN256" s="709">
        <v>0</v>
      </c>
      <c r="AO256" s="709">
        <v>0</v>
      </c>
      <c r="AP256" s="709">
        <v>0</v>
      </c>
      <c r="AQ256" s="709">
        <v>0</v>
      </c>
    </row>
    <row r="257" spans="1:43" x14ac:dyDescent="0.25">
      <c r="A257" s="704" t="s">
        <v>192</v>
      </c>
      <c r="B257" s="704" t="s">
        <v>756</v>
      </c>
      <c r="C257" s="704" t="s">
        <v>342</v>
      </c>
      <c r="D257" s="704" t="s">
        <v>773</v>
      </c>
      <c r="E257" s="705" t="s">
        <v>759</v>
      </c>
      <c r="F257" s="705" t="s">
        <v>760</v>
      </c>
      <c r="G257" s="705" t="s">
        <v>126</v>
      </c>
      <c r="H257" s="705" t="s">
        <v>761</v>
      </c>
      <c r="I257" s="708">
        <v>0</v>
      </c>
      <c r="J257" s="708">
        <v>0</v>
      </c>
      <c r="K257" s="708">
        <v>0</v>
      </c>
      <c r="L257" s="708">
        <v>0</v>
      </c>
      <c r="M257" s="708">
        <v>0</v>
      </c>
      <c r="N257" s="708">
        <v>0</v>
      </c>
      <c r="O257" s="708">
        <v>0</v>
      </c>
      <c r="P257" s="708">
        <v>0</v>
      </c>
      <c r="Q257" s="708">
        <v>0</v>
      </c>
      <c r="R257" s="708">
        <v>0</v>
      </c>
      <c r="S257" s="708">
        <v>0</v>
      </c>
      <c r="T257" s="708">
        <v>0</v>
      </c>
      <c r="U257" s="708">
        <v>0</v>
      </c>
      <c r="V257" s="708">
        <v>0</v>
      </c>
      <c r="W257" s="708">
        <v>0</v>
      </c>
      <c r="X257" s="708">
        <v>0</v>
      </c>
      <c r="Y257" s="708">
        <v>0</v>
      </c>
      <c r="Z257" s="708">
        <v>0</v>
      </c>
      <c r="AA257" s="708">
        <v>0</v>
      </c>
      <c r="AB257" s="708">
        <v>0</v>
      </c>
      <c r="AC257" s="708">
        <v>0</v>
      </c>
      <c r="AD257" s="708">
        <v>0</v>
      </c>
      <c r="AE257" s="708">
        <v>0</v>
      </c>
      <c r="AF257" s="708">
        <v>0</v>
      </c>
      <c r="AG257" s="708">
        <v>0</v>
      </c>
      <c r="AH257" s="708">
        <v>0</v>
      </c>
      <c r="AI257" s="708">
        <v>0</v>
      </c>
      <c r="AJ257" s="708">
        <v>0</v>
      </c>
      <c r="AK257" s="708">
        <v>0</v>
      </c>
      <c r="AL257" s="708">
        <v>0</v>
      </c>
      <c r="AM257" s="708">
        <v>0</v>
      </c>
      <c r="AN257" s="708">
        <v>0</v>
      </c>
      <c r="AO257" s="708">
        <v>0</v>
      </c>
      <c r="AP257" s="708">
        <v>0</v>
      </c>
      <c r="AQ257" s="708">
        <v>0</v>
      </c>
    </row>
    <row r="258" spans="1:43" x14ac:dyDescent="0.25">
      <c r="A258" s="706" t="s">
        <v>192</v>
      </c>
      <c r="B258" s="706" t="s">
        <v>756</v>
      </c>
      <c r="C258" s="706" t="s">
        <v>342</v>
      </c>
      <c r="D258" s="706" t="s">
        <v>773</v>
      </c>
      <c r="E258" s="707" t="s">
        <v>759</v>
      </c>
      <c r="F258" s="707" t="s">
        <v>762</v>
      </c>
      <c r="G258" s="707" t="s">
        <v>126</v>
      </c>
      <c r="H258" s="707" t="s">
        <v>761</v>
      </c>
      <c r="I258" s="709">
        <v>0</v>
      </c>
      <c r="J258" s="709">
        <v>0</v>
      </c>
      <c r="K258" s="709">
        <v>0</v>
      </c>
      <c r="L258" s="709">
        <v>0</v>
      </c>
      <c r="M258" s="709">
        <v>0</v>
      </c>
      <c r="N258" s="709">
        <v>0</v>
      </c>
      <c r="O258" s="709">
        <v>0</v>
      </c>
      <c r="P258" s="709">
        <v>0</v>
      </c>
      <c r="Q258" s="709">
        <v>0</v>
      </c>
      <c r="R258" s="709">
        <v>0</v>
      </c>
      <c r="S258" s="709">
        <v>0</v>
      </c>
      <c r="T258" s="709">
        <v>0</v>
      </c>
      <c r="U258" s="709">
        <v>0</v>
      </c>
      <c r="V258" s="709">
        <v>0</v>
      </c>
      <c r="W258" s="709">
        <v>0</v>
      </c>
      <c r="X258" s="709">
        <v>0</v>
      </c>
      <c r="Y258" s="709">
        <v>0</v>
      </c>
      <c r="Z258" s="709">
        <v>0</v>
      </c>
      <c r="AA258" s="709">
        <v>0</v>
      </c>
      <c r="AB258" s="709">
        <v>0</v>
      </c>
      <c r="AC258" s="709">
        <v>0</v>
      </c>
      <c r="AD258" s="709">
        <v>0</v>
      </c>
      <c r="AE258" s="709">
        <v>0</v>
      </c>
      <c r="AF258" s="709">
        <v>0</v>
      </c>
      <c r="AG258" s="709">
        <v>0</v>
      </c>
      <c r="AH258" s="709">
        <v>0</v>
      </c>
      <c r="AI258" s="709">
        <v>0</v>
      </c>
      <c r="AJ258" s="709">
        <v>0</v>
      </c>
      <c r="AK258" s="709">
        <v>0</v>
      </c>
      <c r="AL258" s="709">
        <v>0</v>
      </c>
      <c r="AM258" s="709">
        <v>0</v>
      </c>
      <c r="AN258" s="709">
        <v>0</v>
      </c>
      <c r="AO258" s="709">
        <v>0</v>
      </c>
      <c r="AP258" s="709">
        <v>0</v>
      </c>
      <c r="AQ258" s="709">
        <v>0</v>
      </c>
    </row>
    <row r="259" spans="1:43" x14ac:dyDescent="0.25">
      <c r="A259" s="704" t="s">
        <v>192</v>
      </c>
      <c r="B259" s="704" t="s">
        <v>756</v>
      </c>
      <c r="C259" s="704" t="s">
        <v>342</v>
      </c>
      <c r="D259" s="704" t="s">
        <v>773</v>
      </c>
      <c r="E259" s="705" t="s">
        <v>763</v>
      </c>
      <c r="F259" s="705" t="s">
        <v>764</v>
      </c>
      <c r="G259" s="705" t="s">
        <v>126</v>
      </c>
      <c r="H259" s="705" t="s">
        <v>761</v>
      </c>
      <c r="I259" s="708">
        <v>0</v>
      </c>
      <c r="J259" s="708">
        <v>0</v>
      </c>
      <c r="K259" s="708">
        <v>0</v>
      </c>
      <c r="L259" s="708">
        <v>0</v>
      </c>
      <c r="M259" s="708">
        <v>0</v>
      </c>
      <c r="N259" s="708">
        <v>0</v>
      </c>
      <c r="O259" s="708">
        <v>0</v>
      </c>
      <c r="P259" s="708">
        <v>0</v>
      </c>
      <c r="Q259" s="708">
        <v>0</v>
      </c>
      <c r="R259" s="708">
        <v>0</v>
      </c>
      <c r="S259" s="708">
        <v>0</v>
      </c>
      <c r="T259" s="708">
        <v>0</v>
      </c>
      <c r="U259" s="708">
        <v>0</v>
      </c>
      <c r="V259" s="708">
        <v>0</v>
      </c>
      <c r="W259" s="708">
        <v>0</v>
      </c>
      <c r="X259" s="708">
        <v>0</v>
      </c>
      <c r="Y259" s="708">
        <v>0</v>
      </c>
      <c r="Z259" s="708">
        <v>0</v>
      </c>
      <c r="AA259" s="708">
        <v>0</v>
      </c>
      <c r="AB259" s="708">
        <v>0</v>
      </c>
      <c r="AC259" s="708">
        <v>0</v>
      </c>
      <c r="AD259" s="708">
        <v>0</v>
      </c>
      <c r="AE259" s="708">
        <v>0</v>
      </c>
      <c r="AF259" s="708">
        <v>0</v>
      </c>
      <c r="AG259" s="708">
        <v>0</v>
      </c>
      <c r="AH259" s="708">
        <v>0</v>
      </c>
      <c r="AI259" s="708">
        <v>0</v>
      </c>
      <c r="AJ259" s="708">
        <v>0</v>
      </c>
      <c r="AK259" s="708">
        <v>0</v>
      </c>
      <c r="AL259" s="708">
        <v>0</v>
      </c>
      <c r="AM259" s="708">
        <v>0</v>
      </c>
      <c r="AN259" s="708">
        <v>0</v>
      </c>
      <c r="AO259" s="708">
        <v>0</v>
      </c>
      <c r="AP259" s="708">
        <v>0</v>
      </c>
      <c r="AQ259" s="708">
        <v>0</v>
      </c>
    </row>
    <row r="260" spans="1:43" x14ac:dyDescent="0.25">
      <c r="A260" s="706" t="s">
        <v>192</v>
      </c>
      <c r="B260" s="706" t="s">
        <v>756</v>
      </c>
      <c r="C260" s="706" t="s">
        <v>342</v>
      </c>
      <c r="D260" s="706" t="s">
        <v>773</v>
      </c>
      <c r="E260" s="707" t="s">
        <v>763</v>
      </c>
      <c r="F260" s="707" t="s">
        <v>762</v>
      </c>
      <c r="G260" s="707" t="s">
        <v>126</v>
      </c>
      <c r="H260" s="707" t="s">
        <v>761</v>
      </c>
      <c r="I260" s="709">
        <v>0</v>
      </c>
      <c r="J260" s="709">
        <v>0</v>
      </c>
      <c r="K260" s="709">
        <v>0</v>
      </c>
      <c r="L260" s="709">
        <v>0</v>
      </c>
      <c r="M260" s="709">
        <v>0</v>
      </c>
      <c r="N260" s="709">
        <v>0</v>
      </c>
      <c r="O260" s="709">
        <v>0</v>
      </c>
      <c r="P260" s="709">
        <v>0</v>
      </c>
      <c r="Q260" s="709">
        <v>0</v>
      </c>
      <c r="R260" s="709">
        <v>0</v>
      </c>
      <c r="S260" s="709">
        <v>0</v>
      </c>
      <c r="T260" s="709">
        <v>0</v>
      </c>
      <c r="U260" s="709">
        <v>0</v>
      </c>
      <c r="V260" s="709">
        <v>0</v>
      </c>
      <c r="W260" s="709">
        <v>0</v>
      </c>
      <c r="X260" s="709">
        <v>0</v>
      </c>
      <c r="Y260" s="709">
        <v>0</v>
      </c>
      <c r="Z260" s="709">
        <v>0</v>
      </c>
      <c r="AA260" s="709">
        <v>0</v>
      </c>
      <c r="AB260" s="709">
        <v>0</v>
      </c>
      <c r="AC260" s="709">
        <v>0</v>
      </c>
      <c r="AD260" s="709">
        <v>0</v>
      </c>
      <c r="AE260" s="709">
        <v>0</v>
      </c>
      <c r="AF260" s="709">
        <v>0</v>
      </c>
      <c r="AG260" s="709">
        <v>0</v>
      </c>
      <c r="AH260" s="709">
        <v>0</v>
      </c>
      <c r="AI260" s="709">
        <v>0</v>
      </c>
      <c r="AJ260" s="709">
        <v>0</v>
      </c>
      <c r="AK260" s="709">
        <v>0</v>
      </c>
      <c r="AL260" s="709">
        <v>0</v>
      </c>
      <c r="AM260" s="709">
        <v>0</v>
      </c>
      <c r="AN260" s="709">
        <v>0</v>
      </c>
      <c r="AO260" s="709">
        <v>0</v>
      </c>
      <c r="AP260" s="709">
        <v>0</v>
      </c>
      <c r="AQ260" s="709">
        <v>0</v>
      </c>
    </row>
    <row r="261" spans="1:43" x14ac:dyDescent="0.25">
      <c r="A261" s="704" t="s">
        <v>192</v>
      </c>
      <c r="B261" s="704" t="s">
        <v>756</v>
      </c>
      <c r="C261" s="704" t="s">
        <v>342</v>
      </c>
      <c r="D261" s="704" t="s">
        <v>773</v>
      </c>
      <c r="E261" s="705" t="s">
        <v>765</v>
      </c>
      <c r="F261" s="705" t="s">
        <v>765</v>
      </c>
      <c r="G261" s="705" t="s">
        <v>126</v>
      </c>
      <c r="H261" s="705" t="s">
        <v>761</v>
      </c>
      <c r="I261" s="708">
        <v>0</v>
      </c>
      <c r="J261" s="708">
        <v>0</v>
      </c>
      <c r="K261" s="708">
        <v>0</v>
      </c>
      <c r="L261" s="708">
        <v>0</v>
      </c>
      <c r="M261" s="708">
        <v>0</v>
      </c>
      <c r="N261" s="708">
        <v>0</v>
      </c>
      <c r="O261" s="708">
        <v>0</v>
      </c>
      <c r="P261" s="708">
        <v>0</v>
      </c>
      <c r="Q261" s="708">
        <v>0</v>
      </c>
      <c r="R261" s="708">
        <v>0</v>
      </c>
      <c r="S261" s="708">
        <v>0</v>
      </c>
      <c r="T261" s="708">
        <v>0</v>
      </c>
      <c r="U261" s="708">
        <v>0</v>
      </c>
      <c r="V261" s="708">
        <v>0</v>
      </c>
      <c r="W261" s="708">
        <v>0</v>
      </c>
      <c r="X261" s="708">
        <v>0</v>
      </c>
      <c r="Y261" s="708">
        <v>0</v>
      </c>
      <c r="Z261" s="708">
        <v>0</v>
      </c>
      <c r="AA261" s="708">
        <v>0</v>
      </c>
      <c r="AB261" s="708">
        <v>0</v>
      </c>
      <c r="AC261" s="708">
        <v>0</v>
      </c>
      <c r="AD261" s="708">
        <v>0</v>
      </c>
      <c r="AE261" s="708">
        <v>0</v>
      </c>
      <c r="AF261" s="708">
        <v>0</v>
      </c>
      <c r="AG261" s="708">
        <v>0</v>
      </c>
      <c r="AH261" s="708">
        <v>0</v>
      </c>
      <c r="AI261" s="708">
        <v>0</v>
      </c>
      <c r="AJ261" s="708">
        <v>0</v>
      </c>
      <c r="AK261" s="708">
        <v>0</v>
      </c>
      <c r="AL261" s="708">
        <v>0</v>
      </c>
      <c r="AM261" s="708">
        <v>0</v>
      </c>
      <c r="AN261" s="708">
        <v>0</v>
      </c>
      <c r="AO261" s="708">
        <v>0</v>
      </c>
      <c r="AP261" s="708">
        <v>0</v>
      </c>
      <c r="AQ261" s="708">
        <v>0</v>
      </c>
    </row>
    <row r="262" spans="1:43" x14ac:dyDescent="0.25">
      <c r="A262" s="706" t="s">
        <v>192</v>
      </c>
      <c r="B262" s="706" t="s">
        <v>756</v>
      </c>
      <c r="C262" s="706" t="s">
        <v>342</v>
      </c>
      <c r="D262" s="706" t="s">
        <v>774</v>
      </c>
      <c r="E262" s="707" t="s">
        <v>759</v>
      </c>
      <c r="F262" s="707" t="s">
        <v>760</v>
      </c>
      <c r="G262" s="707" t="s">
        <v>126</v>
      </c>
      <c r="H262" s="707" t="s">
        <v>761</v>
      </c>
      <c r="I262" s="709">
        <v>0</v>
      </c>
      <c r="J262" s="709">
        <v>0</v>
      </c>
      <c r="K262" s="709">
        <v>0</v>
      </c>
      <c r="L262" s="709">
        <v>0</v>
      </c>
      <c r="M262" s="709">
        <v>0</v>
      </c>
      <c r="N262" s="709">
        <v>0</v>
      </c>
      <c r="O262" s="709">
        <v>0</v>
      </c>
      <c r="P262" s="709">
        <v>0</v>
      </c>
      <c r="Q262" s="709">
        <v>0</v>
      </c>
      <c r="R262" s="709">
        <v>0</v>
      </c>
      <c r="S262" s="709">
        <v>0</v>
      </c>
      <c r="T262" s="709">
        <v>0</v>
      </c>
      <c r="U262" s="709">
        <v>0</v>
      </c>
      <c r="V262" s="709">
        <v>0</v>
      </c>
      <c r="W262" s="709">
        <v>0</v>
      </c>
      <c r="X262" s="709">
        <v>0</v>
      </c>
      <c r="Y262" s="709">
        <v>0</v>
      </c>
      <c r="Z262" s="709">
        <v>0</v>
      </c>
      <c r="AA262" s="709">
        <v>0</v>
      </c>
      <c r="AB262" s="709">
        <v>0</v>
      </c>
      <c r="AC262" s="709">
        <v>0</v>
      </c>
      <c r="AD262" s="709">
        <v>0</v>
      </c>
      <c r="AE262" s="709">
        <v>0</v>
      </c>
      <c r="AF262" s="709">
        <v>0</v>
      </c>
      <c r="AG262" s="709">
        <v>0</v>
      </c>
      <c r="AH262" s="709">
        <v>0</v>
      </c>
      <c r="AI262" s="709">
        <v>0</v>
      </c>
      <c r="AJ262" s="709">
        <v>0</v>
      </c>
      <c r="AK262" s="709">
        <v>0</v>
      </c>
      <c r="AL262" s="709">
        <v>0</v>
      </c>
      <c r="AM262" s="709">
        <v>0</v>
      </c>
      <c r="AN262" s="709">
        <v>0</v>
      </c>
      <c r="AO262" s="709">
        <v>0</v>
      </c>
      <c r="AP262" s="709">
        <v>0</v>
      </c>
      <c r="AQ262" s="709">
        <v>0</v>
      </c>
    </row>
    <row r="263" spans="1:43" x14ac:dyDescent="0.25">
      <c r="A263" s="704" t="s">
        <v>192</v>
      </c>
      <c r="B263" s="704" t="s">
        <v>756</v>
      </c>
      <c r="C263" s="704" t="s">
        <v>342</v>
      </c>
      <c r="D263" s="704" t="s">
        <v>774</v>
      </c>
      <c r="E263" s="705" t="s">
        <v>759</v>
      </c>
      <c r="F263" s="705" t="s">
        <v>762</v>
      </c>
      <c r="G263" s="705" t="s">
        <v>126</v>
      </c>
      <c r="H263" s="705" t="s">
        <v>761</v>
      </c>
      <c r="I263" s="708">
        <v>0</v>
      </c>
      <c r="J263" s="708">
        <v>0</v>
      </c>
      <c r="K263" s="708">
        <v>0</v>
      </c>
      <c r="L263" s="708">
        <v>0</v>
      </c>
      <c r="M263" s="708">
        <v>0</v>
      </c>
      <c r="N263" s="708">
        <v>0</v>
      </c>
      <c r="O263" s="708">
        <v>0</v>
      </c>
      <c r="P263" s="708">
        <v>0</v>
      </c>
      <c r="Q263" s="708">
        <v>0</v>
      </c>
      <c r="R263" s="708">
        <v>0</v>
      </c>
      <c r="S263" s="708">
        <v>0</v>
      </c>
      <c r="T263" s="708">
        <v>0</v>
      </c>
      <c r="U263" s="708">
        <v>0</v>
      </c>
      <c r="V263" s="708">
        <v>0</v>
      </c>
      <c r="W263" s="708">
        <v>0</v>
      </c>
      <c r="X263" s="708">
        <v>0</v>
      </c>
      <c r="Y263" s="708">
        <v>0</v>
      </c>
      <c r="Z263" s="708">
        <v>0</v>
      </c>
      <c r="AA263" s="708">
        <v>0</v>
      </c>
      <c r="AB263" s="708">
        <v>0</v>
      </c>
      <c r="AC263" s="708">
        <v>0</v>
      </c>
      <c r="AD263" s="708">
        <v>0</v>
      </c>
      <c r="AE263" s="708">
        <v>0</v>
      </c>
      <c r="AF263" s="708">
        <v>0</v>
      </c>
      <c r="AG263" s="708">
        <v>0</v>
      </c>
      <c r="AH263" s="708">
        <v>0</v>
      </c>
      <c r="AI263" s="708">
        <v>0</v>
      </c>
      <c r="AJ263" s="708">
        <v>0</v>
      </c>
      <c r="AK263" s="708">
        <v>0</v>
      </c>
      <c r="AL263" s="708">
        <v>0</v>
      </c>
      <c r="AM263" s="708">
        <v>0</v>
      </c>
      <c r="AN263" s="708">
        <v>0</v>
      </c>
      <c r="AO263" s="708">
        <v>0</v>
      </c>
      <c r="AP263" s="708">
        <v>0</v>
      </c>
      <c r="AQ263" s="708">
        <v>0</v>
      </c>
    </row>
    <row r="264" spans="1:43" x14ac:dyDescent="0.25">
      <c r="A264" s="706" t="s">
        <v>192</v>
      </c>
      <c r="B264" s="706" t="s">
        <v>756</v>
      </c>
      <c r="C264" s="706" t="s">
        <v>342</v>
      </c>
      <c r="D264" s="706" t="s">
        <v>774</v>
      </c>
      <c r="E264" s="707" t="s">
        <v>763</v>
      </c>
      <c r="F264" s="707" t="s">
        <v>764</v>
      </c>
      <c r="G264" s="707" t="s">
        <v>126</v>
      </c>
      <c r="H264" s="707" t="s">
        <v>761</v>
      </c>
      <c r="I264" s="709">
        <v>0</v>
      </c>
      <c r="J264" s="709">
        <v>0</v>
      </c>
      <c r="K264" s="709">
        <v>0</v>
      </c>
      <c r="L264" s="709">
        <v>0</v>
      </c>
      <c r="M264" s="709">
        <v>0</v>
      </c>
      <c r="N264" s="709">
        <v>0</v>
      </c>
      <c r="O264" s="709">
        <v>0</v>
      </c>
      <c r="P264" s="709">
        <v>0</v>
      </c>
      <c r="Q264" s="709">
        <v>0</v>
      </c>
      <c r="R264" s="709">
        <v>0</v>
      </c>
      <c r="S264" s="709">
        <v>0</v>
      </c>
      <c r="T264" s="709">
        <v>0</v>
      </c>
      <c r="U264" s="709">
        <v>0</v>
      </c>
      <c r="V264" s="709">
        <v>0</v>
      </c>
      <c r="W264" s="709">
        <v>0</v>
      </c>
      <c r="X264" s="709">
        <v>0</v>
      </c>
      <c r="Y264" s="709">
        <v>0</v>
      </c>
      <c r="Z264" s="709">
        <v>0</v>
      </c>
      <c r="AA264" s="709">
        <v>0</v>
      </c>
      <c r="AB264" s="709">
        <v>0</v>
      </c>
      <c r="AC264" s="709">
        <v>0</v>
      </c>
      <c r="AD264" s="709">
        <v>0</v>
      </c>
      <c r="AE264" s="709">
        <v>0</v>
      </c>
      <c r="AF264" s="709">
        <v>0</v>
      </c>
      <c r="AG264" s="709">
        <v>0</v>
      </c>
      <c r="AH264" s="709">
        <v>0</v>
      </c>
      <c r="AI264" s="709">
        <v>0</v>
      </c>
      <c r="AJ264" s="709">
        <v>0</v>
      </c>
      <c r="AK264" s="709">
        <v>0</v>
      </c>
      <c r="AL264" s="709">
        <v>0</v>
      </c>
      <c r="AM264" s="709">
        <v>0</v>
      </c>
      <c r="AN264" s="709">
        <v>0</v>
      </c>
      <c r="AO264" s="709">
        <v>0</v>
      </c>
      <c r="AP264" s="709">
        <v>0</v>
      </c>
      <c r="AQ264" s="709">
        <v>0</v>
      </c>
    </row>
    <row r="265" spans="1:43" x14ac:dyDescent="0.25">
      <c r="A265" s="704" t="s">
        <v>192</v>
      </c>
      <c r="B265" s="704" t="s">
        <v>756</v>
      </c>
      <c r="C265" s="704" t="s">
        <v>342</v>
      </c>
      <c r="D265" s="704" t="s">
        <v>774</v>
      </c>
      <c r="E265" s="705" t="s">
        <v>763</v>
      </c>
      <c r="F265" s="705" t="s">
        <v>762</v>
      </c>
      <c r="G265" s="705" t="s">
        <v>126</v>
      </c>
      <c r="H265" s="705" t="s">
        <v>761</v>
      </c>
      <c r="I265" s="708">
        <v>0</v>
      </c>
      <c r="J265" s="708">
        <v>0</v>
      </c>
      <c r="K265" s="708">
        <v>0</v>
      </c>
      <c r="L265" s="708">
        <v>0</v>
      </c>
      <c r="M265" s="708">
        <v>0</v>
      </c>
      <c r="N265" s="708">
        <v>0</v>
      </c>
      <c r="O265" s="708">
        <v>0</v>
      </c>
      <c r="P265" s="708">
        <v>0</v>
      </c>
      <c r="Q265" s="708">
        <v>0</v>
      </c>
      <c r="R265" s="708">
        <v>0</v>
      </c>
      <c r="S265" s="708">
        <v>0</v>
      </c>
      <c r="T265" s="708">
        <v>0</v>
      </c>
      <c r="U265" s="708">
        <v>0</v>
      </c>
      <c r="V265" s="708">
        <v>0</v>
      </c>
      <c r="W265" s="708">
        <v>0</v>
      </c>
      <c r="X265" s="708">
        <v>0</v>
      </c>
      <c r="Y265" s="708">
        <v>0</v>
      </c>
      <c r="Z265" s="708">
        <v>0</v>
      </c>
      <c r="AA265" s="708">
        <v>0</v>
      </c>
      <c r="AB265" s="708">
        <v>0</v>
      </c>
      <c r="AC265" s="708">
        <v>0</v>
      </c>
      <c r="AD265" s="708">
        <v>0</v>
      </c>
      <c r="AE265" s="708">
        <v>0</v>
      </c>
      <c r="AF265" s="708">
        <v>0</v>
      </c>
      <c r="AG265" s="708">
        <v>0</v>
      </c>
      <c r="AH265" s="708">
        <v>0</v>
      </c>
      <c r="AI265" s="708">
        <v>0</v>
      </c>
      <c r="AJ265" s="708">
        <v>0</v>
      </c>
      <c r="AK265" s="708">
        <v>0</v>
      </c>
      <c r="AL265" s="708">
        <v>0</v>
      </c>
      <c r="AM265" s="708">
        <v>0</v>
      </c>
      <c r="AN265" s="708">
        <v>0</v>
      </c>
      <c r="AO265" s="708">
        <v>0</v>
      </c>
      <c r="AP265" s="708">
        <v>0</v>
      </c>
      <c r="AQ265" s="708">
        <v>0</v>
      </c>
    </row>
    <row r="266" spans="1:43" x14ac:dyDescent="0.25">
      <c r="A266" s="706" t="s">
        <v>192</v>
      </c>
      <c r="B266" s="706" t="s">
        <v>756</v>
      </c>
      <c r="C266" s="706" t="s">
        <v>342</v>
      </c>
      <c r="D266" s="706" t="s">
        <v>774</v>
      </c>
      <c r="E266" s="707" t="s">
        <v>765</v>
      </c>
      <c r="F266" s="707" t="s">
        <v>765</v>
      </c>
      <c r="G266" s="707" t="s">
        <v>126</v>
      </c>
      <c r="H266" s="707" t="s">
        <v>761</v>
      </c>
      <c r="I266" s="709">
        <v>0</v>
      </c>
      <c r="J266" s="709">
        <v>0</v>
      </c>
      <c r="K266" s="709">
        <v>0</v>
      </c>
      <c r="L266" s="709">
        <v>0</v>
      </c>
      <c r="M266" s="709">
        <v>0</v>
      </c>
      <c r="N266" s="709">
        <v>0</v>
      </c>
      <c r="O266" s="709">
        <v>0</v>
      </c>
      <c r="P266" s="709">
        <v>0</v>
      </c>
      <c r="Q266" s="709">
        <v>0</v>
      </c>
      <c r="R266" s="709">
        <v>0</v>
      </c>
      <c r="S266" s="709">
        <v>0</v>
      </c>
      <c r="T266" s="709">
        <v>0</v>
      </c>
      <c r="U266" s="709">
        <v>0</v>
      </c>
      <c r="V266" s="709">
        <v>0</v>
      </c>
      <c r="W266" s="709">
        <v>0</v>
      </c>
      <c r="X266" s="709">
        <v>0</v>
      </c>
      <c r="Y266" s="709">
        <v>0</v>
      </c>
      <c r="Z266" s="709">
        <v>0</v>
      </c>
      <c r="AA266" s="709">
        <v>0</v>
      </c>
      <c r="AB266" s="709">
        <v>0</v>
      </c>
      <c r="AC266" s="709">
        <v>0</v>
      </c>
      <c r="AD266" s="709">
        <v>0</v>
      </c>
      <c r="AE266" s="709">
        <v>0</v>
      </c>
      <c r="AF266" s="709">
        <v>0</v>
      </c>
      <c r="AG266" s="709">
        <v>0</v>
      </c>
      <c r="AH266" s="709">
        <v>0</v>
      </c>
      <c r="AI266" s="709">
        <v>0</v>
      </c>
      <c r="AJ266" s="709">
        <v>0</v>
      </c>
      <c r="AK266" s="709">
        <v>0</v>
      </c>
      <c r="AL266" s="709">
        <v>0</v>
      </c>
      <c r="AM266" s="709">
        <v>0</v>
      </c>
      <c r="AN266" s="709">
        <v>0</v>
      </c>
      <c r="AO266" s="709">
        <v>0</v>
      </c>
      <c r="AP266" s="709">
        <v>0</v>
      </c>
      <c r="AQ266" s="709">
        <v>0</v>
      </c>
    </row>
    <row r="267" spans="1:43" x14ac:dyDescent="0.25">
      <c r="A267" s="704" t="s">
        <v>192</v>
      </c>
      <c r="B267" s="704" t="s">
        <v>756</v>
      </c>
      <c r="C267" s="704" t="s">
        <v>342</v>
      </c>
      <c r="D267" s="704" t="s">
        <v>758</v>
      </c>
      <c r="E267" s="705" t="s">
        <v>759</v>
      </c>
      <c r="F267" s="705" t="s">
        <v>760</v>
      </c>
      <c r="G267" s="705" t="s">
        <v>126</v>
      </c>
      <c r="H267" s="705" t="s">
        <v>761</v>
      </c>
      <c r="I267" s="708">
        <v>0</v>
      </c>
      <c r="J267" s="708">
        <v>0</v>
      </c>
      <c r="K267" s="708">
        <v>0</v>
      </c>
      <c r="L267" s="708">
        <v>0</v>
      </c>
      <c r="M267" s="708">
        <v>0</v>
      </c>
      <c r="N267" s="708">
        <v>0</v>
      </c>
      <c r="O267" s="708">
        <v>0</v>
      </c>
      <c r="P267" s="708">
        <v>0</v>
      </c>
      <c r="Q267" s="708">
        <v>0</v>
      </c>
      <c r="R267" s="708">
        <v>0</v>
      </c>
      <c r="S267" s="708">
        <v>0</v>
      </c>
      <c r="T267" s="708">
        <v>0</v>
      </c>
      <c r="U267" s="708">
        <v>0</v>
      </c>
      <c r="V267" s="708">
        <v>0</v>
      </c>
      <c r="W267" s="708">
        <v>0</v>
      </c>
      <c r="X267" s="708">
        <v>0</v>
      </c>
      <c r="Y267" s="708">
        <v>0</v>
      </c>
      <c r="Z267" s="708">
        <v>0</v>
      </c>
      <c r="AA267" s="708">
        <v>0</v>
      </c>
      <c r="AB267" s="708">
        <v>0</v>
      </c>
      <c r="AC267" s="708">
        <v>0</v>
      </c>
      <c r="AD267" s="708">
        <v>0</v>
      </c>
      <c r="AE267" s="708">
        <v>0</v>
      </c>
      <c r="AF267" s="708">
        <v>0</v>
      </c>
      <c r="AG267" s="708">
        <v>0</v>
      </c>
      <c r="AH267" s="708">
        <v>0</v>
      </c>
      <c r="AI267" s="708">
        <v>0</v>
      </c>
      <c r="AJ267" s="708">
        <v>0</v>
      </c>
      <c r="AK267" s="708">
        <v>0</v>
      </c>
      <c r="AL267" s="708">
        <v>0</v>
      </c>
      <c r="AM267" s="708">
        <v>0</v>
      </c>
      <c r="AN267" s="708">
        <v>0</v>
      </c>
      <c r="AO267" s="708">
        <v>0</v>
      </c>
      <c r="AP267" s="708">
        <v>0</v>
      </c>
      <c r="AQ267" s="708">
        <v>0</v>
      </c>
    </row>
    <row r="268" spans="1:43" x14ac:dyDescent="0.25">
      <c r="A268" s="706" t="s">
        <v>192</v>
      </c>
      <c r="B268" s="706" t="s">
        <v>756</v>
      </c>
      <c r="C268" s="706" t="s">
        <v>342</v>
      </c>
      <c r="D268" s="706" t="s">
        <v>758</v>
      </c>
      <c r="E268" s="707" t="s">
        <v>759</v>
      </c>
      <c r="F268" s="707" t="s">
        <v>762</v>
      </c>
      <c r="G268" s="707" t="s">
        <v>126</v>
      </c>
      <c r="H268" s="707" t="s">
        <v>761</v>
      </c>
      <c r="I268" s="709">
        <v>0</v>
      </c>
      <c r="J268" s="709">
        <v>0</v>
      </c>
      <c r="K268" s="709">
        <v>0</v>
      </c>
      <c r="L268" s="709">
        <v>0</v>
      </c>
      <c r="M268" s="709">
        <v>0</v>
      </c>
      <c r="N268" s="709">
        <v>0</v>
      </c>
      <c r="O268" s="709">
        <v>0</v>
      </c>
      <c r="P268" s="709">
        <v>0</v>
      </c>
      <c r="Q268" s="709">
        <v>0</v>
      </c>
      <c r="R268" s="709">
        <v>0</v>
      </c>
      <c r="S268" s="709">
        <v>0</v>
      </c>
      <c r="T268" s="709">
        <v>0</v>
      </c>
      <c r="U268" s="709">
        <v>0</v>
      </c>
      <c r="V268" s="709">
        <v>0</v>
      </c>
      <c r="W268" s="709">
        <v>0</v>
      </c>
      <c r="X268" s="709">
        <v>0</v>
      </c>
      <c r="Y268" s="709">
        <v>0</v>
      </c>
      <c r="Z268" s="709">
        <v>0</v>
      </c>
      <c r="AA268" s="709">
        <v>0</v>
      </c>
      <c r="AB268" s="709">
        <v>0</v>
      </c>
      <c r="AC268" s="709">
        <v>0</v>
      </c>
      <c r="AD268" s="709">
        <v>0</v>
      </c>
      <c r="AE268" s="709">
        <v>0</v>
      </c>
      <c r="AF268" s="709">
        <v>0</v>
      </c>
      <c r="AG268" s="709">
        <v>0</v>
      </c>
      <c r="AH268" s="709">
        <v>0</v>
      </c>
      <c r="AI268" s="709">
        <v>0</v>
      </c>
      <c r="AJ268" s="709">
        <v>0</v>
      </c>
      <c r="AK268" s="709">
        <v>0</v>
      </c>
      <c r="AL268" s="709">
        <v>0</v>
      </c>
      <c r="AM268" s="709">
        <v>0</v>
      </c>
      <c r="AN268" s="709">
        <v>0</v>
      </c>
      <c r="AO268" s="709">
        <v>0</v>
      </c>
      <c r="AP268" s="709">
        <v>0</v>
      </c>
      <c r="AQ268" s="709">
        <v>0</v>
      </c>
    </row>
    <row r="269" spans="1:43" x14ac:dyDescent="0.25">
      <c r="A269" s="704" t="s">
        <v>192</v>
      </c>
      <c r="B269" s="704" t="s">
        <v>756</v>
      </c>
      <c r="C269" s="704" t="s">
        <v>342</v>
      </c>
      <c r="D269" s="704" t="s">
        <v>758</v>
      </c>
      <c r="E269" s="705" t="s">
        <v>763</v>
      </c>
      <c r="F269" s="705" t="s">
        <v>764</v>
      </c>
      <c r="G269" s="705" t="s">
        <v>126</v>
      </c>
      <c r="H269" s="705" t="s">
        <v>761</v>
      </c>
      <c r="I269" s="708">
        <v>0</v>
      </c>
      <c r="J269" s="708">
        <v>0</v>
      </c>
      <c r="K269" s="708">
        <v>0</v>
      </c>
      <c r="L269" s="708">
        <v>0</v>
      </c>
      <c r="M269" s="708">
        <v>0</v>
      </c>
      <c r="N269" s="708">
        <v>0</v>
      </c>
      <c r="O269" s="708">
        <v>0</v>
      </c>
      <c r="P269" s="708">
        <v>0</v>
      </c>
      <c r="Q269" s="708">
        <v>0</v>
      </c>
      <c r="R269" s="708">
        <v>0</v>
      </c>
      <c r="S269" s="708">
        <v>0</v>
      </c>
      <c r="T269" s="708">
        <v>0</v>
      </c>
      <c r="U269" s="708">
        <v>0</v>
      </c>
      <c r="V269" s="708">
        <v>0</v>
      </c>
      <c r="W269" s="708">
        <v>0</v>
      </c>
      <c r="X269" s="708">
        <v>0</v>
      </c>
      <c r="Y269" s="708">
        <v>0</v>
      </c>
      <c r="Z269" s="708">
        <v>0</v>
      </c>
      <c r="AA269" s="708">
        <v>0</v>
      </c>
      <c r="AB269" s="708">
        <v>0</v>
      </c>
      <c r="AC269" s="708">
        <v>0</v>
      </c>
      <c r="AD269" s="708">
        <v>0</v>
      </c>
      <c r="AE269" s="708">
        <v>0</v>
      </c>
      <c r="AF269" s="708">
        <v>0</v>
      </c>
      <c r="AG269" s="708">
        <v>0</v>
      </c>
      <c r="AH269" s="708">
        <v>0</v>
      </c>
      <c r="AI269" s="708">
        <v>0</v>
      </c>
      <c r="AJ269" s="708">
        <v>0</v>
      </c>
      <c r="AK269" s="708">
        <v>0</v>
      </c>
      <c r="AL269" s="708">
        <v>0</v>
      </c>
      <c r="AM269" s="708">
        <v>0</v>
      </c>
      <c r="AN269" s="708">
        <v>0</v>
      </c>
      <c r="AO269" s="708">
        <v>0</v>
      </c>
      <c r="AP269" s="708">
        <v>0</v>
      </c>
      <c r="AQ269" s="708">
        <v>0</v>
      </c>
    </row>
    <row r="270" spans="1:43" x14ac:dyDescent="0.25">
      <c r="A270" s="706" t="s">
        <v>192</v>
      </c>
      <c r="B270" s="706" t="s">
        <v>756</v>
      </c>
      <c r="C270" s="706" t="s">
        <v>342</v>
      </c>
      <c r="D270" s="706" t="s">
        <v>758</v>
      </c>
      <c r="E270" s="707" t="s">
        <v>763</v>
      </c>
      <c r="F270" s="707" t="s">
        <v>762</v>
      </c>
      <c r="G270" s="707" t="s">
        <v>126</v>
      </c>
      <c r="H270" s="707" t="s">
        <v>761</v>
      </c>
      <c r="I270" s="709">
        <v>0</v>
      </c>
      <c r="J270" s="709">
        <v>0</v>
      </c>
      <c r="K270" s="709">
        <v>0</v>
      </c>
      <c r="L270" s="709">
        <v>0</v>
      </c>
      <c r="M270" s="709">
        <v>0</v>
      </c>
      <c r="N270" s="709">
        <v>0</v>
      </c>
      <c r="O270" s="709">
        <v>0</v>
      </c>
      <c r="P270" s="709">
        <v>0</v>
      </c>
      <c r="Q270" s="709">
        <v>0</v>
      </c>
      <c r="R270" s="709">
        <v>0</v>
      </c>
      <c r="S270" s="709">
        <v>0</v>
      </c>
      <c r="T270" s="709">
        <v>0</v>
      </c>
      <c r="U270" s="709">
        <v>0</v>
      </c>
      <c r="V270" s="709">
        <v>0</v>
      </c>
      <c r="W270" s="709">
        <v>0</v>
      </c>
      <c r="X270" s="709">
        <v>0</v>
      </c>
      <c r="Y270" s="709">
        <v>0</v>
      </c>
      <c r="Z270" s="709">
        <v>0</v>
      </c>
      <c r="AA270" s="709">
        <v>0</v>
      </c>
      <c r="AB270" s="709">
        <v>0</v>
      </c>
      <c r="AC270" s="709">
        <v>0</v>
      </c>
      <c r="AD270" s="709">
        <v>0</v>
      </c>
      <c r="AE270" s="709">
        <v>0</v>
      </c>
      <c r="AF270" s="709">
        <v>0</v>
      </c>
      <c r="AG270" s="709">
        <v>0</v>
      </c>
      <c r="AH270" s="709">
        <v>0</v>
      </c>
      <c r="AI270" s="709">
        <v>0</v>
      </c>
      <c r="AJ270" s="709">
        <v>0</v>
      </c>
      <c r="AK270" s="709">
        <v>0</v>
      </c>
      <c r="AL270" s="709">
        <v>0</v>
      </c>
      <c r="AM270" s="709">
        <v>0</v>
      </c>
      <c r="AN270" s="709">
        <v>0</v>
      </c>
      <c r="AO270" s="709">
        <v>0</v>
      </c>
      <c r="AP270" s="709">
        <v>0</v>
      </c>
      <c r="AQ270" s="709">
        <v>0</v>
      </c>
    </row>
    <row r="271" spans="1:43" x14ac:dyDescent="0.25">
      <c r="A271" s="704" t="s">
        <v>192</v>
      </c>
      <c r="B271" s="704" t="s">
        <v>756</v>
      </c>
      <c r="C271" s="704" t="s">
        <v>342</v>
      </c>
      <c r="D271" s="704" t="s">
        <v>758</v>
      </c>
      <c r="E271" s="705" t="s">
        <v>765</v>
      </c>
      <c r="F271" s="705" t="s">
        <v>765</v>
      </c>
      <c r="G271" s="705" t="s">
        <v>126</v>
      </c>
      <c r="H271" s="705" t="s">
        <v>761</v>
      </c>
      <c r="I271" s="708">
        <v>0</v>
      </c>
      <c r="J271" s="708">
        <v>0</v>
      </c>
      <c r="K271" s="708">
        <v>0</v>
      </c>
      <c r="L271" s="708">
        <v>0</v>
      </c>
      <c r="M271" s="708">
        <v>0</v>
      </c>
      <c r="N271" s="708">
        <v>0</v>
      </c>
      <c r="O271" s="708">
        <v>0</v>
      </c>
      <c r="P271" s="708">
        <v>0</v>
      </c>
      <c r="Q271" s="708">
        <v>0</v>
      </c>
      <c r="R271" s="708">
        <v>0</v>
      </c>
      <c r="S271" s="708">
        <v>0</v>
      </c>
      <c r="T271" s="708">
        <v>0</v>
      </c>
      <c r="U271" s="708">
        <v>0</v>
      </c>
      <c r="V271" s="708">
        <v>0</v>
      </c>
      <c r="W271" s="708">
        <v>0</v>
      </c>
      <c r="X271" s="708">
        <v>0</v>
      </c>
      <c r="Y271" s="708">
        <v>0</v>
      </c>
      <c r="Z271" s="708">
        <v>0</v>
      </c>
      <c r="AA271" s="708">
        <v>0</v>
      </c>
      <c r="AB271" s="708">
        <v>0</v>
      </c>
      <c r="AC271" s="708">
        <v>0</v>
      </c>
      <c r="AD271" s="708">
        <v>0</v>
      </c>
      <c r="AE271" s="708">
        <v>0</v>
      </c>
      <c r="AF271" s="708">
        <v>0</v>
      </c>
      <c r="AG271" s="708">
        <v>0</v>
      </c>
      <c r="AH271" s="708">
        <v>0</v>
      </c>
      <c r="AI271" s="708">
        <v>0</v>
      </c>
      <c r="AJ271" s="708">
        <v>0</v>
      </c>
      <c r="AK271" s="708">
        <v>0</v>
      </c>
      <c r="AL271" s="708">
        <v>0</v>
      </c>
      <c r="AM271" s="708">
        <v>0</v>
      </c>
      <c r="AN271" s="708">
        <v>0</v>
      </c>
      <c r="AO271" s="708">
        <v>0</v>
      </c>
      <c r="AP271" s="708">
        <v>0</v>
      </c>
      <c r="AQ271" s="708">
        <v>0</v>
      </c>
    </row>
    <row r="272" spans="1:43" x14ac:dyDescent="0.25">
      <c r="A272" s="706" t="s">
        <v>192</v>
      </c>
      <c r="B272" s="706" t="s">
        <v>756</v>
      </c>
      <c r="C272" s="706" t="s">
        <v>342</v>
      </c>
      <c r="D272" s="706" t="s">
        <v>766</v>
      </c>
      <c r="E272" s="707" t="s">
        <v>759</v>
      </c>
      <c r="F272" s="707" t="s">
        <v>760</v>
      </c>
      <c r="G272" s="707" t="s">
        <v>126</v>
      </c>
      <c r="H272" s="707" t="s">
        <v>761</v>
      </c>
      <c r="I272" s="709">
        <v>0</v>
      </c>
      <c r="J272" s="709">
        <v>0</v>
      </c>
      <c r="K272" s="709">
        <v>0</v>
      </c>
      <c r="L272" s="709">
        <v>0</v>
      </c>
      <c r="M272" s="709">
        <v>0</v>
      </c>
      <c r="N272" s="709">
        <v>0</v>
      </c>
      <c r="O272" s="709">
        <v>0</v>
      </c>
      <c r="P272" s="709">
        <v>0</v>
      </c>
      <c r="Q272" s="709">
        <v>0</v>
      </c>
      <c r="R272" s="709">
        <v>0</v>
      </c>
      <c r="S272" s="709">
        <v>0</v>
      </c>
      <c r="T272" s="709">
        <v>0</v>
      </c>
      <c r="U272" s="709">
        <v>0</v>
      </c>
      <c r="V272" s="709">
        <v>0</v>
      </c>
      <c r="W272" s="709">
        <v>0</v>
      </c>
      <c r="X272" s="709">
        <v>0</v>
      </c>
      <c r="Y272" s="709">
        <v>0</v>
      </c>
      <c r="Z272" s="709">
        <v>0</v>
      </c>
      <c r="AA272" s="709">
        <v>0</v>
      </c>
      <c r="AB272" s="709">
        <v>0</v>
      </c>
      <c r="AC272" s="709">
        <v>0</v>
      </c>
      <c r="AD272" s="709">
        <v>0</v>
      </c>
      <c r="AE272" s="709">
        <v>0</v>
      </c>
      <c r="AF272" s="709">
        <v>0</v>
      </c>
      <c r="AG272" s="709">
        <v>0</v>
      </c>
      <c r="AH272" s="709">
        <v>0</v>
      </c>
      <c r="AI272" s="709">
        <v>0</v>
      </c>
      <c r="AJ272" s="709">
        <v>0</v>
      </c>
      <c r="AK272" s="709">
        <v>0</v>
      </c>
      <c r="AL272" s="709">
        <v>0</v>
      </c>
      <c r="AM272" s="709">
        <v>0</v>
      </c>
      <c r="AN272" s="709">
        <v>0</v>
      </c>
      <c r="AO272" s="709">
        <v>0</v>
      </c>
      <c r="AP272" s="709">
        <v>0</v>
      </c>
      <c r="AQ272" s="709">
        <v>0</v>
      </c>
    </row>
    <row r="273" spans="1:43" x14ac:dyDescent="0.25">
      <c r="A273" s="704" t="s">
        <v>192</v>
      </c>
      <c r="B273" s="704" t="s">
        <v>756</v>
      </c>
      <c r="C273" s="704" t="s">
        <v>342</v>
      </c>
      <c r="D273" s="704" t="s">
        <v>766</v>
      </c>
      <c r="E273" s="705" t="s">
        <v>759</v>
      </c>
      <c r="F273" s="705" t="s">
        <v>762</v>
      </c>
      <c r="G273" s="705" t="s">
        <v>126</v>
      </c>
      <c r="H273" s="705" t="s">
        <v>761</v>
      </c>
      <c r="I273" s="708">
        <v>0</v>
      </c>
      <c r="J273" s="708">
        <v>0</v>
      </c>
      <c r="K273" s="708">
        <v>0</v>
      </c>
      <c r="L273" s="708">
        <v>0</v>
      </c>
      <c r="M273" s="708">
        <v>0</v>
      </c>
      <c r="N273" s="708">
        <v>0</v>
      </c>
      <c r="O273" s="708">
        <v>0</v>
      </c>
      <c r="P273" s="708">
        <v>0</v>
      </c>
      <c r="Q273" s="708">
        <v>0</v>
      </c>
      <c r="R273" s="708">
        <v>0</v>
      </c>
      <c r="S273" s="708">
        <v>0</v>
      </c>
      <c r="T273" s="708">
        <v>0</v>
      </c>
      <c r="U273" s="708">
        <v>0</v>
      </c>
      <c r="V273" s="708">
        <v>0</v>
      </c>
      <c r="W273" s="708">
        <v>0</v>
      </c>
      <c r="X273" s="708">
        <v>0</v>
      </c>
      <c r="Y273" s="708">
        <v>0</v>
      </c>
      <c r="Z273" s="708">
        <v>0</v>
      </c>
      <c r="AA273" s="708">
        <v>0</v>
      </c>
      <c r="AB273" s="708">
        <v>0</v>
      </c>
      <c r="AC273" s="708">
        <v>0</v>
      </c>
      <c r="AD273" s="708">
        <v>0</v>
      </c>
      <c r="AE273" s="708">
        <v>0</v>
      </c>
      <c r="AF273" s="708">
        <v>0</v>
      </c>
      <c r="AG273" s="708">
        <v>0</v>
      </c>
      <c r="AH273" s="708">
        <v>0</v>
      </c>
      <c r="AI273" s="708">
        <v>0</v>
      </c>
      <c r="AJ273" s="708">
        <v>0</v>
      </c>
      <c r="AK273" s="708">
        <v>0</v>
      </c>
      <c r="AL273" s="708">
        <v>0</v>
      </c>
      <c r="AM273" s="708">
        <v>0</v>
      </c>
      <c r="AN273" s="708">
        <v>0</v>
      </c>
      <c r="AO273" s="708">
        <v>0</v>
      </c>
      <c r="AP273" s="708">
        <v>0</v>
      </c>
      <c r="AQ273" s="708">
        <v>0</v>
      </c>
    </row>
    <row r="274" spans="1:43" x14ac:dyDescent="0.25">
      <c r="A274" s="706" t="s">
        <v>192</v>
      </c>
      <c r="B274" s="706" t="s">
        <v>756</v>
      </c>
      <c r="C274" s="706" t="s">
        <v>342</v>
      </c>
      <c r="D274" s="706" t="s">
        <v>766</v>
      </c>
      <c r="E274" s="707" t="s">
        <v>763</v>
      </c>
      <c r="F274" s="707" t="s">
        <v>764</v>
      </c>
      <c r="G274" s="707" t="s">
        <v>126</v>
      </c>
      <c r="H274" s="707" t="s">
        <v>761</v>
      </c>
      <c r="I274" s="709">
        <v>0</v>
      </c>
      <c r="J274" s="709">
        <v>0</v>
      </c>
      <c r="K274" s="709">
        <v>0</v>
      </c>
      <c r="L274" s="709">
        <v>0</v>
      </c>
      <c r="M274" s="709">
        <v>0</v>
      </c>
      <c r="N274" s="709">
        <v>0</v>
      </c>
      <c r="O274" s="709">
        <v>0</v>
      </c>
      <c r="P274" s="709">
        <v>0</v>
      </c>
      <c r="Q274" s="709">
        <v>0</v>
      </c>
      <c r="R274" s="709">
        <v>0</v>
      </c>
      <c r="S274" s="709">
        <v>0</v>
      </c>
      <c r="T274" s="709">
        <v>0</v>
      </c>
      <c r="U274" s="709">
        <v>0</v>
      </c>
      <c r="V274" s="709">
        <v>0</v>
      </c>
      <c r="W274" s="709">
        <v>0</v>
      </c>
      <c r="X274" s="709">
        <v>0</v>
      </c>
      <c r="Y274" s="709">
        <v>0</v>
      </c>
      <c r="Z274" s="709">
        <v>0</v>
      </c>
      <c r="AA274" s="709">
        <v>0</v>
      </c>
      <c r="AB274" s="709">
        <v>0</v>
      </c>
      <c r="AC274" s="709">
        <v>0</v>
      </c>
      <c r="AD274" s="709">
        <v>0</v>
      </c>
      <c r="AE274" s="709">
        <v>0</v>
      </c>
      <c r="AF274" s="709">
        <v>0</v>
      </c>
      <c r="AG274" s="709">
        <v>0</v>
      </c>
      <c r="AH274" s="709">
        <v>0</v>
      </c>
      <c r="AI274" s="709">
        <v>0</v>
      </c>
      <c r="AJ274" s="709">
        <v>0</v>
      </c>
      <c r="AK274" s="709">
        <v>0</v>
      </c>
      <c r="AL274" s="709">
        <v>0</v>
      </c>
      <c r="AM274" s="709">
        <v>0</v>
      </c>
      <c r="AN274" s="709">
        <v>0</v>
      </c>
      <c r="AO274" s="709">
        <v>0</v>
      </c>
      <c r="AP274" s="709">
        <v>0</v>
      </c>
      <c r="AQ274" s="709">
        <v>0</v>
      </c>
    </row>
    <row r="275" spans="1:43" x14ac:dyDescent="0.25">
      <c r="A275" s="704" t="s">
        <v>192</v>
      </c>
      <c r="B275" s="704" t="s">
        <v>756</v>
      </c>
      <c r="C275" s="704" t="s">
        <v>342</v>
      </c>
      <c r="D275" s="704" t="s">
        <v>766</v>
      </c>
      <c r="E275" s="705" t="s">
        <v>763</v>
      </c>
      <c r="F275" s="705" t="s">
        <v>762</v>
      </c>
      <c r="G275" s="705" t="s">
        <v>126</v>
      </c>
      <c r="H275" s="705" t="s">
        <v>761</v>
      </c>
      <c r="I275" s="708">
        <v>0</v>
      </c>
      <c r="J275" s="708">
        <v>0</v>
      </c>
      <c r="K275" s="708">
        <v>0</v>
      </c>
      <c r="L275" s="708">
        <v>0</v>
      </c>
      <c r="M275" s="708">
        <v>0</v>
      </c>
      <c r="N275" s="708">
        <v>0</v>
      </c>
      <c r="O275" s="708">
        <v>0</v>
      </c>
      <c r="P275" s="708">
        <v>0</v>
      </c>
      <c r="Q275" s="708">
        <v>0</v>
      </c>
      <c r="R275" s="708">
        <v>0</v>
      </c>
      <c r="S275" s="708">
        <v>0</v>
      </c>
      <c r="T275" s="708">
        <v>0</v>
      </c>
      <c r="U275" s="708">
        <v>0</v>
      </c>
      <c r="V275" s="708">
        <v>0</v>
      </c>
      <c r="W275" s="708">
        <v>0</v>
      </c>
      <c r="X275" s="708">
        <v>0</v>
      </c>
      <c r="Y275" s="708">
        <v>0</v>
      </c>
      <c r="Z275" s="708">
        <v>0</v>
      </c>
      <c r="AA275" s="708">
        <v>0</v>
      </c>
      <c r="AB275" s="708">
        <v>0</v>
      </c>
      <c r="AC275" s="708">
        <v>0</v>
      </c>
      <c r="AD275" s="708">
        <v>0</v>
      </c>
      <c r="AE275" s="708">
        <v>0</v>
      </c>
      <c r="AF275" s="708">
        <v>0</v>
      </c>
      <c r="AG275" s="708">
        <v>0</v>
      </c>
      <c r="AH275" s="708">
        <v>0</v>
      </c>
      <c r="AI275" s="708">
        <v>0</v>
      </c>
      <c r="AJ275" s="708">
        <v>0</v>
      </c>
      <c r="AK275" s="708">
        <v>0</v>
      </c>
      <c r="AL275" s="708">
        <v>0</v>
      </c>
      <c r="AM275" s="708">
        <v>0</v>
      </c>
      <c r="AN275" s="708">
        <v>0</v>
      </c>
      <c r="AO275" s="708">
        <v>0</v>
      </c>
      <c r="AP275" s="708">
        <v>0</v>
      </c>
      <c r="AQ275" s="708">
        <v>0</v>
      </c>
    </row>
    <row r="276" spans="1:43" x14ac:dyDescent="0.25">
      <c r="A276" s="706" t="s">
        <v>192</v>
      </c>
      <c r="B276" s="706" t="s">
        <v>756</v>
      </c>
      <c r="C276" s="706" t="s">
        <v>342</v>
      </c>
      <c r="D276" s="706" t="s">
        <v>766</v>
      </c>
      <c r="E276" s="707" t="s">
        <v>765</v>
      </c>
      <c r="F276" s="707" t="s">
        <v>765</v>
      </c>
      <c r="G276" s="707" t="s">
        <v>126</v>
      </c>
      <c r="H276" s="707" t="s">
        <v>761</v>
      </c>
      <c r="I276" s="709">
        <v>0</v>
      </c>
      <c r="J276" s="709">
        <v>0</v>
      </c>
      <c r="K276" s="709">
        <v>0</v>
      </c>
      <c r="L276" s="709">
        <v>0</v>
      </c>
      <c r="M276" s="709">
        <v>0</v>
      </c>
      <c r="N276" s="709">
        <v>0</v>
      </c>
      <c r="O276" s="709">
        <v>0</v>
      </c>
      <c r="P276" s="709">
        <v>0</v>
      </c>
      <c r="Q276" s="709">
        <v>0</v>
      </c>
      <c r="R276" s="709">
        <v>0</v>
      </c>
      <c r="S276" s="709">
        <v>0</v>
      </c>
      <c r="T276" s="709">
        <v>0</v>
      </c>
      <c r="U276" s="709">
        <v>0</v>
      </c>
      <c r="V276" s="709">
        <v>0</v>
      </c>
      <c r="W276" s="709">
        <v>0</v>
      </c>
      <c r="X276" s="709">
        <v>0</v>
      </c>
      <c r="Y276" s="709">
        <v>0</v>
      </c>
      <c r="Z276" s="709">
        <v>0</v>
      </c>
      <c r="AA276" s="709">
        <v>0</v>
      </c>
      <c r="AB276" s="709">
        <v>0</v>
      </c>
      <c r="AC276" s="709">
        <v>0</v>
      </c>
      <c r="AD276" s="709">
        <v>0</v>
      </c>
      <c r="AE276" s="709">
        <v>0</v>
      </c>
      <c r="AF276" s="709">
        <v>0</v>
      </c>
      <c r="AG276" s="709">
        <v>0</v>
      </c>
      <c r="AH276" s="709">
        <v>0</v>
      </c>
      <c r="AI276" s="709">
        <v>0</v>
      </c>
      <c r="AJ276" s="709">
        <v>0</v>
      </c>
      <c r="AK276" s="709">
        <v>0</v>
      </c>
      <c r="AL276" s="709">
        <v>0</v>
      </c>
      <c r="AM276" s="709">
        <v>0</v>
      </c>
      <c r="AN276" s="709">
        <v>0</v>
      </c>
      <c r="AO276" s="709">
        <v>0</v>
      </c>
      <c r="AP276" s="709">
        <v>0</v>
      </c>
      <c r="AQ276" s="709">
        <v>0</v>
      </c>
    </row>
    <row r="277" spans="1:43" x14ac:dyDescent="0.25">
      <c r="A277" s="704" t="s">
        <v>192</v>
      </c>
      <c r="B277" s="704" t="s">
        <v>756</v>
      </c>
      <c r="C277" s="704" t="s">
        <v>342</v>
      </c>
      <c r="D277" s="704" t="s">
        <v>339</v>
      </c>
      <c r="E277" s="705" t="s">
        <v>759</v>
      </c>
      <c r="F277" s="705" t="s">
        <v>760</v>
      </c>
      <c r="G277" s="705" t="s">
        <v>126</v>
      </c>
      <c r="H277" s="705" t="s">
        <v>761</v>
      </c>
      <c r="I277" s="708">
        <v>0</v>
      </c>
      <c r="J277" s="708">
        <v>0</v>
      </c>
      <c r="K277" s="708">
        <v>0</v>
      </c>
      <c r="L277" s="708">
        <v>0</v>
      </c>
      <c r="M277" s="708">
        <v>0</v>
      </c>
      <c r="N277" s="708">
        <v>0</v>
      </c>
      <c r="O277" s="708">
        <v>0</v>
      </c>
      <c r="P277" s="708">
        <v>0</v>
      </c>
      <c r="Q277" s="708">
        <v>0</v>
      </c>
      <c r="R277" s="708">
        <v>0</v>
      </c>
      <c r="S277" s="708">
        <v>0</v>
      </c>
      <c r="T277" s="708">
        <v>0</v>
      </c>
      <c r="U277" s="708">
        <v>0</v>
      </c>
      <c r="V277" s="708">
        <v>0</v>
      </c>
      <c r="W277" s="708">
        <v>0</v>
      </c>
      <c r="X277" s="708">
        <v>0</v>
      </c>
      <c r="Y277" s="708">
        <v>0</v>
      </c>
      <c r="Z277" s="708">
        <v>0</v>
      </c>
      <c r="AA277" s="708">
        <v>0</v>
      </c>
      <c r="AB277" s="708">
        <v>0</v>
      </c>
      <c r="AC277" s="708">
        <v>0</v>
      </c>
      <c r="AD277" s="708">
        <v>0</v>
      </c>
      <c r="AE277" s="708">
        <v>0</v>
      </c>
      <c r="AF277" s="708">
        <v>0</v>
      </c>
      <c r="AG277" s="708">
        <v>0</v>
      </c>
      <c r="AH277" s="708">
        <v>0</v>
      </c>
      <c r="AI277" s="708">
        <v>0</v>
      </c>
      <c r="AJ277" s="708">
        <v>0</v>
      </c>
      <c r="AK277" s="708">
        <v>0</v>
      </c>
      <c r="AL277" s="708">
        <v>0</v>
      </c>
      <c r="AM277" s="708">
        <v>0</v>
      </c>
      <c r="AN277" s="708">
        <v>0</v>
      </c>
      <c r="AO277" s="708">
        <v>0</v>
      </c>
      <c r="AP277" s="708">
        <v>0</v>
      </c>
      <c r="AQ277" s="708">
        <v>0</v>
      </c>
    </row>
    <row r="278" spans="1:43" x14ac:dyDescent="0.25">
      <c r="A278" s="706" t="s">
        <v>192</v>
      </c>
      <c r="B278" s="706" t="s">
        <v>756</v>
      </c>
      <c r="C278" s="706" t="s">
        <v>342</v>
      </c>
      <c r="D278" s="706" t="s">
        <v>339</v>
      </c>
      <c r="E278" s="707" t="s">
        <v>759</v>
      </c>
      <c r="F278" s="707" t="s">
        <v>762</v>
      </c>
      <c r="G278" s="707" t="s">
        <v>126</v>
      </c>
      <c r="H278" s="707" t="s">
        <v>761</v>
      </c>
      <c r="I278" s="709">
        <v>0</v>
      </c>
      <c r="J278" s="709">
        <v>0</v>
      </c>
      <c r="K278" s="709">
        <v>0</v>
      </c>
      <c r="L278" s="709">
        <v>0</v>
      </c>
      <c r="M278" s="709">
        <v>0</v>
      </c>
      <c r="N278" s="709">
        <v>0</v>
      </c>
      <c r="O278" s="709">
        <v>0</v>
      </c>
      <c r="P278" s="709">
        <v>0</v>
      </c>
      <c r="Q278" s="709">
        <v>0</v>
      </c>
      <c r="R278" s="709">
        <v>0</v>
      </c>
      <c r="S278" s="709">
        <v>0</v>
      </c>
      <c r="T278" s="709">
        <v>0</v>
      </c>
      <c r="U278" s="709">
        <v>0</v>
      </c>
      <c r="V278" s="709">
        <v>0</v>
      </c>
      <c r="W278" s="709">
        <v>0</v>
      </c>
      <c r="X278" s="709">
        <v>0</v>
      </c>
      <c r="Y278" s="709">
        <v>0</v>
      </c>
      <c r="Z278" s="709">
        <v>0</v>
      </c>
      <c r="AA278" s="709">
        <v>0</v>
      </c>
      <c r="AB278" s="709">
        <v>0</v>
      </c>
      <c r="AC278" s="709">
        <v>0</v>
      </c>
      <c r="AD278" s="709">
        <v>0</v>
      </c>
      <c r="AE278" s="709">
        <v>0</v>
      </c>
      <c r="AF278" s="709">
        <v>0</v>
      </c>
      <c r="AG278" s="709">
        <v>0</v>
      </c>
      <c r="AH278" s="709">
        <v>0</v>
      </c>
      <c r="AI278" s="709">
        <v>0</v>
      </c>
      <c r="AJ278" s="709">
        <v>0</v>
      </c>
      <c r="AK278" s="709">
        <v>0</v>
      </c>
      <c r="AL278" s="709">
        <v>0</v>
      </c>
      <c r="AM278" s="709">
        <v>0</v>
      </c>
      <c r="AN278" s="709">
        <v>0</v>
      </c>
      <c r="AO278" s="709">
        <v>0</v>
      </c>
      <c r="AP278" s="709">
        <v>0</v>
      </c>
      <c r="AQ278" s="709">
        <v>0</v>
      </c>
    </row>
    <row r="279" spans="1:43" x14ac:dyDescent="0.25">
      <c r="A279" s="704" t="s">
        <v>192</v>
      </c>
      <c r="B279" s="704" t="s">
        <v>756</v>
      </c>
      <c r="C279" s="704" t="s">
        <v>342</v>
      </c>
      <c r="D279" s="704" t="s">
        <v>339</v>
      </c>
      <c r="E279" s="705" t="s">
        <v>763</v>
      </c>
      <c r="F279" s="705" t="s">
        <v>764</v>
      </c>
      <c r="G279" s="705" t="s">
        <v>126</v>
      </c>
      <c r="H279" s="705" t="s">
        <v>761</v>
      </c>
      <c r="I279" s="708">
        <v>0</v>
      </c>
      <c r="J279" s="708">
        <v>0</v>
      </c>
      <c r="K279" s="708">
        <v>0</v>
      </c>
      <c r="L279" s="708">
        <v>0</v>
      </c>
      <c r="M279" s="708">
        <v>0</v>
      </c>
      <c r="N279" s="708">
        <v>0</v>
      </c>
      <c r="O279" s="708">
        <v>0</v>
      </c>
      <c r="P279" s="708">
        <v>0</v>
      </c>
      <c r="Q279" s="708">
        <v>0</v>
      </c>
      <c r="R279" s="708">
        <v>0</v>
      </c>
      <c r="S279" s="708">
        <v>0</v>
      </c>
      <c r="T279" s="708">
        <v>0</v>
      </c>
      <c r="U279" s="708">
        <v>0</v>
      </c>
      <c r="V279" s="708">
        <v>0</v>
      </c>
      <c r="W279" s="708">
        <v>0</v>
      </c>
      <c r="X279" s="708">
        <v>0</v>
      </c>
      <c r="Y279" s="708">
        <v>0</v>
      </c>
      <c r="Z279" s="708">
        <v>0</v>
      </c>
      <c r="AA279" s="708">
        <v>0</v>
      </c>
      <c r="AB279" s="708">
        <v>0</v>
      </c>
      <c r="AC279" s="708">
        <v>0</v>
      </c>
      <c r="AD279" s="708">
        <v>0</v>
      </c>
      <c r="AE279" s="708">
        <v>0</v>
      </c>
      <c r="AF279" s="708">
        <v>0</v>
      </c>
      <c r="AG279" s="708">
        <v>0</v>
      </c>
      <c r="AH279" s="708">
        <v>0</v>
      </c>
      <c r="AI279" s="708">
        <v>0</v>
      </c>
      <c r="AJ279" s="708">
        <v>0</v>
      </c>
      <c r="AK279" s="708">
        <v>0</v>
      </c>
      <c r="AL279" s="708">
        <v>0</v>
      </c>
      <c r="AM279" s="708">
        <v>0</v>
      </c>
      <c r="AN279" s="708">
        <v>0</v>
      </c>
      <c r="AO279" s="708">
        <v>0</v>
      </c>
      <c r="AP279" s="708">
        <v>0</v>
      </c>
      <c r="AQ279" s="708">
        <v>0</v>
      </c>
    </row>
    <row r="280" spans="1:43" x14ac:dyDescent="0.25">
      <c r="A280" s="706" t="s">
        <v>192</v>
      </c>
      <c r="B280" s="706" t="s">
        <v>756</v>
      </c>
      <c r="C280" s="706" t="s">
        <v>342</v>
      </c>
      <c r="D280" s="706" t="s">
        <v>339</v>
      </c>
      <c r="E280" s="707" t="s">
        <v>763</v>
      </c>
      <c r="F280" s="707" t="s">
        <v>762</v>
      </c>
      <c r="G280" s="707" t="s">
        <v>126</v>
      </c>
      <c r="H280" s="707" t="s">
        <v>761</v>
      </c>
      <c r="I280" s="709">
        <v>0</v>
      </c>
      <c r="J280" s="709">
        <v>0</v>
      </c>
      <c r="K280" s="709">
        <v>0</v>
      </c>
      <c r="L280" s="709">
        <v>0</v>
      </c>
      <c r="M280" s="709">
        <v>0</v>
      </c>
      <c r="N280" s="709">
        <v>0</v>
      </c>
      <c r="O280" s="709">
        <v>0</v>
      </c>
      <c r="P280" s="709">
        <v>0</v>
      </c>
      <c r="Q280" s="709">
        <v>0</v>
      </c>
      <c r="R280" s="709">
        <v>0</v>
      </c>
      <c r="S280" s="709">
        <v>0</v>
      </c>
      <c r="T280" s="709">
        <v>0</v>
      </c>
      <c r="U280" s="709">
        <v>0</v>
      </c>
      <c r="V280" s="709">
        <v>0</v>
      </c>
      <c r="W280" s="709">
        <v>0</v>
      </c>
      <c r="X280" s="709">
        <v>0</v>
      </c>
      <c r="Y280" s="709">
        <v>0</v>
      </c>
      <c r="Z280" s="709">
        <v>0</v>
      </c>
      <c r="AA280" s="709">
        <v>0</v>
      </c>
      <c r="AB280" s="709">
        <v>0</v>
      </c>
      <c r="AC280" s="709">
        <v>0</v>
      </c>
      <c r="AD280" s="709">
        <v>0</v>
      </c>
      <c r="AE280" s="709">
        <v>0</v>
      </c>
      <c r="AF280" s="709">
        <v>0</v>
      </c>
      <c r="AG280" s="709">
        <v>0</v>
      </c>
      <c r="AH280" s="709">
        <v>0</v>
      </c>
      <c r="AI280" s="709">
        <v>0</v>
      </c>
      <c r="AJ280" s="709">
        <v>0</v>
      </c>
      <c r="AK280" s="709">
        <v>0</v>
      </c>
      <c r="AL280" s="709">
        <v>0</v>
      </c>
      <c r="AM280" s="709">
        <v>0</v>
      </c>
      <c r="AN280" s="709">
        <v>0</v>
      </c>
      <c r="AO280" s="709">
        <v>0</v>
      </c>
      <c r="AP280" s="709">
        <v>0</v>
      </c>
      <c r="AQ280" s="709">
        <v>0</v>
      </c>
    </row>
    <row r="281" spans="1:43" x14ac:dyDescent="0.25">
      <c r="A281" s="704" t="s">
        <v>192</v>
      </c>
      <c r="B281" s="704" t="s">
        <v>756</v>
      </c>
      <c r="C281" s="704" t="s">
        <v>342</v>
      </c>
      <c r="D281" s="704" t="s">
        <v>339</v>
      </c>
      <c r="E281" s="705" t="s">
        <v>765</v>
      </c>
      <c r="F281" s="705" t="s">
        <v>765</v>
      </c>
      <c r="G281" s="705" t="s">
        <v>126</v>
      </c>
      <c r="H281" s="705" t="s">
        <v>761</v>
      </c>
      <c r="I281" s="708">
        <v>0</v>
      </c>
      <c r="J281" s="708">
        <v>0</v>
      </c>
      <c r="K281" s="708">
        <v>0</v>
      </c>
      <c r="L281" s="708">
        <v>0</v>
      </c>
      <c r="M281" s="708">
        <v>0</v>
      </c>
      <c r="N281" s="708">
        <v>0</v>
      </c>
      <c r="O281" s="708">
        <v>0</v>
      </c>
      <c r="P281" s="708">
        <v>0</v>
      </c>
      <c r="Q281" s="708">
        <v>0</v>
      </c>
      <c r="R281" s="708">
        <v>0</v>
      </c>
      <c r="S281" s="708">
        <v>0</v>
      </c>
      <c r="T281" s="708">
        <v>0</v>
      </c>
      <c r="U281" s="708">
        <v>0</v>
      </c>
      <c r="V281" s="708">
        <v>0</v>
      </c>
      <c r="W281" s="708">
        <v>0</v>
      </c>
      <c r="X281" s="708">
        <v>0</v>
      </c>
      <c r="Y281" s="708">
        <v>0</v>
      </c>
      <c r="Z281" s="708">
        <v>0</v>
      </c>
      <c r="AA281" s="708">
        <v>0</v>
      </c>
      <c r="AB281" s="708">
        <v>0</v>
      </c>
      <c r="AC281" s="708">
        <v>0</v>
      </c>
      <c r="AD281" s="708">
        <v>0</v>
      </c>
      <c r="AE281" s="708">
        <v>0</v>
      </c>
      <c r="AF281" s="708">
        <v>0</v>
      </c>
      <c r="AG281" s="708">
        <v>0</v>
      </c>
      <c r="AH281" s="708">
        <v>0</v>
      </c>
      <c r="AI281" s="708">
        <v>0</v>
      </c>
      <c r="AJ281" s="708">
        <v>0</v>
      </c>
      <c r="AK281" s="708">
        <v>0</v>
      </c>
      <c r="AL281" s="708">
        <v>0</v>
      </c>
      <c r="AM281" s="708">
        <v>0</v>
      </c>
      <c r="AN281" s="708">
        <v>0</v>
      </c>
      <c r="AO281" s="708">
        <v>0</v>
      </c>
      <c r="AP281" s="708">
        <v>0</v>
      </c>
      <c r="AQ281" s="708">
        <v>0</v>
      </c>
    </row>
    <row r="282" spans="1:43" x14ac:dyDescent="0.25">
      <c r="A282" s="706" t="s">
        <v>192</v>
      </c>
      <c r="B282" s="706" t="s">
        <v>756</v>
      </c>
      <c r="C282" s="706" t="s">
        <v>342</v>
      </c>
      <c r="D282" s="706" t="s">
        <v>340</v>
      </c>
      <c r="E282" s="707" t="s">
        <v>759</v>
      </c>
      <c r="F282" s="707" t="s">
        <v>760</v>
      </c>
      <c r="G282" s="707" t="s">
        <v>126</v>
      </c>
      <c r="H282" s="707" t="s">
        <v>761</v>
      </c>
      <c r="I282" s="709">
        <v>0</v>
      </c>
      <c r="J282" s="709">
        <v>0</v>
      </c>
      <c r="K282" s="709">
        <v>0</v>
      </c>
      <c r="L282" s="709">
        <v>0</v>
      </c>
      <c r="M282" s="709">
        <v>0</v>
      </c>
      <c r="N282" s="709">
        <v>0</v>
      </c>
      <c r="O282" s="709">
        <v>0</v>
      </c>
      <c r="P282" s="709">
        <v>0</v>
      </c>
      <c r="Q282" s="709">
        <v>0</v>
      </c>
      <c r="R282" s="709">
        <v>0</v>
      </c>
      <c r="S282" s="709">
        <v>0</v>
      </c>
      <c r="T282" s="709">
        <v>0</v>
      </c>
      <c r="U282" s="709">
        <v>0</v>
      </c>
      <c r="V282" s="709">
        <v>0</v>
      </c>
      <c r="W282" s="709">
        <v>0</v>
      </c>
      <c r="X282" s="709">
        <v>0</v>
      </c>
      <c r="Y282" s="709">
        <v>0</v>
      </c>
      <c r="Z282" s="709">
        <v>0</v>
      </c>
      <c r="AA282" s="709">
        <v>0</v>
      </c>
      <c r="AB282" s="709">
        <v>0</v>
      </c>
      <c r="AC282" s="709">
        <v>0</v>
      </c>
      <c r="AD282" s="709">
        <v>0</v>
      </c>
      <c r="AE282" s="709">
        <v>0</v>
      </c>
      <c r="AF282" s="709">
        <v>0</v>
      </c>
      <c r="AG282" s="709">
        <v>0</v>
      </c>
      <c r="AH282" s="709">
        <v>0</v>
      </c>
      <c r="AI282" s="709">
        <v>0</v>
      </c>
      <c r="AJ282" s="709">
        <v>0</v>
      </c>
      <c r="AK282" s="709">
        <v>0</v>
      </c>
      <c r="AL282" s="709">
        <v>0</v>
      </c>
      <c r="AM282" s="709">
        <v>0</v>
      </c>
      <c r="AN282" s="709">
        <v>0</v>
      </c>
      <c r="AO282" s="709">
        <v>0</v>
      </c>
      <c r="AP282" s="709">
        <v>0</v>
      </c>
      <c r="AQ282" s="709">
        <v>0</v>
      </c>
    </row>
    <row r="283" spans="1:43" x14ac:dyDescent="0.25">
      <c r="A283" s="704" t="s">
        <v>192</v>
      </c>
      <c r="B283" s="704" t="s">
        <v>756</v>
      </c>
      <c r="C283" s="704" t="s">
        <v>342</v>
      </c>
      <c r="D283" s="704" t="s">
        <v>340</v>
      </c>
      <c r="E283" s="705" t="s">
        <v>759</v>
      </c>
      <c r="F283" s="705" t="s">
        <v>762</v>
      </c>
      <c r="G283" s="705" t="s">
        <v>126</v>
      </c>
      <c r="H283" s="705" t="s">
        <v>761</v>
      </c>
      <c r="I283" s="708">
        <v>0</v>
      </c>
      <c r="J283" s="708">
        <v>0</v>
      </c>
      <c r="K283" s="708">
        <v>0</v>
      </c>
      <c r="L283" s="708">
        <v>0</v>
      </c>
      <c r="M283" s="708">
        <v>0</v>
      </c>
      <c r="N283" s="708">
        <v>0</v>
      </c>
      <c r="O283" s="708">
        <v>0</v>
      </c>
      <c r="P283" s="708">
        <v>0</v>
      </c>
      <c r="Q283" s="708">
        <v>0</v>
      </c>
      <c r="R283" s="708">
        <v>0</v>
      </c>
      <c r="S283" s="708">
        <v>0</v>
      </c>
      <c r="T283" s="708">
        <v>0</v>
      </c>
      <c r="U283" s="708">
        <v>0</v>
      </c>
      <c r="V283" s="708">
        <v>0</v>
      </c>
      <c r="W283" s="708">
        <v>0</v>
      </c>
      <c r="X283" s="708">
        <v>0</v>
      </c>
      <c r="Y283" s="708">
        <v>0</v>
      </c>
      <c r="Z283" s="708">
        <v>0</v>
      </c>
      <c r="AA283" s="708">
        <v>0</v>
      </c>
      <c r="AB283" s="708">
        <v>0</v>
      </c>
      <c r="AC283" s="708">
        <v>0</v>
      </c>
      <c r="AD283" s="708">
        <v>0</v>
      </c>
      <c r="AE283" s="708">
        <v>0</v>
      </c>
      <c r="AF283" s="708">
        <v>0</v>
      </c>
      <c r="AG283" s="708">
        <v>0</v>
      </c>
      <c r="AH283" s="708">
        <v>0</v>
      </c>
      <c r="AI283" s="708">
        <v>0</v>
      </c>
      <c r="AJ283" s="708">
        <v>0</v>
      </c>
      <c r="AK283" s="708">
        <v>0</v>
      </c>
      <c r="AL283" s="708">
        <v>0</v>
      </c>
      <c r="AM283" s="708">
        <v>0</v>
      </c>
      <c r="AN283" s="708">
        <v>0</v>
      </c>
      <c r="AO283" s="708">
        <v>0</v>
      </c>
      <c r="AP283" s="708">
        <v>0</v>
      </c>
      <c r="AQ283" s="708">
        <v>0</v>
      </c>
    </row>
    <row r="284" spans="1:43" x14ac:dyDescent="0.25">
      <c r="A284" s="706" t="s">
        <v>192</v>
      </c>
      <c r="B284" s="706" t="s">
        <v>756</v>
      </c>
      <c r="C284" s="706" t="s">
        <v>342</v>
      </c>
      <c r="D284" s="706" t="s">
        <v>340</v>
      </c>
      <c r="E284" s="707" t="s">
        <v>763</v>
      </c>
      <c r="F284" s="707" t="s">
        <v>764</v>
      </c>
      <c r="G284" s="707" t="s">
        <v>126</v>
      </c>
      <c r="H284" s="707" t="s">
        <v>761</v>
      </c>
      <c r="I284" s="709">
        <v>0</v>
      </c>
      <c r="J284" s="709">
        <v>0</v>
      </c>
      <c r="K284" s="709">
        <v>0</v>
      </c>
      <c r="L284" s="709">
        <v>0</v>
      </c>
      <c r="M284" s="709">
        <v>0</v>
      </c>
      <c r="N284" s="709">
        <v>0</v>
      </c>
      <c r="O284" s="709">
        <v>0</v>
      </c>
      <c r="P284" s="709">
        <v>0</v>
      </c>
      <c r="Q284" s="709">
        <v>0</v>
      </c>
      <c r="R284" s="709">
        <v>0</v>
      </c>
      <c r="S284" s="709">
        <v>0</v>
      </c>
      <c r="T284" s="709">
        <v>0</v>
      </c>
      <c r="U284" s="709">
        <v>0</v>
      </c>
      <c r="V284" s="709">
        <v>0</v>
      </c>
      <c r="W284" s="709">
        <v>0</v>
      </c>
      <c r="X284" s="709">
        <v>0</v>
      </c>
      <c r="Y284" s="709">
        <v>0</v>
      </c>
      <c r="Z284" s="709">
        <v>0</v>
      </c>
      <c r="AA284" s="709">
        <v>0</v>
      </c>
      <c r="AB284" s="709">
        <v>0</v>
      </c>
      <c r="AC284" s="709">
        <v>0</v>
      </c>
      <c r="AD284" s="709">
        <v>0</v>
      </c>
      <c r="AE284" s="709">
        <v>0</v>
      </c>
      <c r="AF284" s="709">
        <v>0</v>
      </c>
      <c r="AG284" s="709">
        <v>0</v>
      </c>
      <c r="AH284" s="709">
        <v>0</v>
      </c>
      <c r="AI284" s="709">
        <v>0</v>
      </c>
      <c r="AJ284" s="709">
        <v>0</v>
      </c>
      <c r="AK284" s="709">
        <v>0</v>
      </c>
      <c r="AL284" s="709">
        <v>0</v>
      </c>
      <c r="AM284" s="709">
        <v>0</v>
      </c>
      <c r="AN284" s="709">
        <v>0</v>
      </c>
      <c r="AO284" s="709">
        <v>0</v>
      </c>
      <c r="AP284" s="709">
        <v>0</v>
      </c>
      <c r="AQ284" s="709">
        <v>0</v>
      </c>
    </row>
    <row r="285" spans="1:43" x14ac:dyDescent="0.25">
      <c r="A285" s="704" t="s">
        <v>192</v>
      </c>
      <c r="B285" s="704" t="s">
        <v>756</v>
      </c>
      <c r="C285" s="704" t="s">
        <v>342</v>
      </c>
      <c r="D285" s="704" t="s">
        <v>340</v>
      </c>
      <c r="E285" s="705" t="s">
        <v>763</v>
      </c>
      <c r="F285" s="705" t="s">
        <v>762</v>
      </c>
      <c r="G285" s="705" t="s">
        <v>126</v>
      </c>
      <c r="H285" s="705" t="s">
        <v>761</v>
      </c>
      <c r="I285" s="708">
        <v>0</v>
      </c>
      <c r="J285" s="708">
        <v>0</v>
      </c>
      <c r="K285" s="708">
        <v>0</v>
      </c>
      <c r="L285" s="708">
        <v>0</v>
      </c>
      <c r="M285" s="708">
        <v>0</v>
      </c>
      <c r="N285" s="708">
        <v>0</v>
      </c>
      <c r="O285" s="708">
        <v>0</v>
      </c>
      <c r="P285" s="708">
        <v>0</v>
      </c>
      <c r="Q285" s="708">
        <v>0</v>
      </c>
      <c r="R285" s="708">
        <v>0</v>
      </c>
      <c r="S285" s="708">
        <v>0</v>
      </c>
      <c r="T285" s="708">
        <v>0</v>
      </c>
      <c r="U285" s="708">
        <v>0</v>
      </c>
      <c r="V285" s="708">
        <v>0</v>
      </c>
      <c r="W285" s="708">
        <v>0</v>
      </c>
      <c r="X285" s="708">
        <v>0</v>
      </c>
      <c r="Y285" s="708">
        <v>0</v>
      </c>
      <c r="Z285" s="708">
        <v>0</v>
      </c>
      <c r="AA285" s="708">
        <v>0</v>
      </c>
      <c r="AB285" s="708">
        <v>0</v>
      </c>
      <c r="AC285" s="708">
        <v>0</v>
      </c>
      <c r="AD285" s="708">
        <v>0</v>
      </c>
      <c r="AE285" s="708">
        <v>0</v>
      </c>
      <c r="AF285" s="708">
        <v>0</v>
      </c>
      <c r="AG285" s="708">
        <v>0</v>
      </c>
      <c r="AH285" s="708">
        <v>0</v>
      </c>
      <c r="AI285" s="708">
        <v>0</v>
      </c>
      <c r="AJ285" s="708">
        <v>0</v>
      </c>
      <c r="AK285" s="708">
        <v>0</v>
      </c>
      <c r="AL285" s="708">
        <v>0</v>
      </c>
      <c r="AM285" s="708">
        <v>0</v>
      </c>
      <c r="AN285" s="708">
        <v>0</v>
      </c>
      <c r="AO285" s="708">
        <v>0</v>
      </c>
      <c r="AP285" s="708">
        <v>0</v>
      </c>
      <c r="AQ285" s="708">
        <v>0</v>
      </c>
    </row>
    <row r="286" spans="1:43" x14ac:dyDescent="0.25">
      <c r="A286" s="706" t="s">
        <v>192</v>
      </c>
      <c r="B286" s="706" t="s">
        <v>756</v>
      </c>
      <c r="C286" s="706" t="s">
        <v>342</v>
      </c>
      <c r="D286" s="706" t="s">
        <v>340</v>
      </c>
      <c r="E286" s="707" t="s">
        <v>765</v>
      </c>
      <c r="F286" s="707" t="s">
        <v>765</v>
      </c>
      <c r="G286" s="707" t="s">
        <v>126</v>
      </c>
      <c r="H286" s="707" t="s">
        <v>761</v>
      </c>
      <c r="I286" s="709">
        <v>0</v>
      </c>
      <c r="J286" s="709">
        <v>0</v>
      </c>
      <c r="K286" s="709">
        <v>0</v>
      </c>
      <c r="L286" s="709">
        <v>0</v>
      </c>
      <c r="M286" s="709">
        <v>0</v>
      </c>
      <c r="N286" s="709">
        <v>0</v>
      </c>
      <c r="O286" s="709">
        <v>0</v>
      </c>
      <c r="P286" s="709">
        <v>0</v>
      </c>
      <c r="Q286" s="709">
        <v>0</v>
      </c>
      <c r="R286" s="709">
        <v>0</v>
      </c>
      <c r="S286" s="709">
        <v>0</v>
      </c>
      <c r="T286" s="709">
        <v>0</v>
      </c>
      <c r="U286" s="709">
        <v>0</v>
      </c>
      <c r="V286" s="709">
        <v>0</v>
      </c>
      <c r="W286" s="709">
        <v>0</v>
      </c>
      <c r="X286" s="709">
        <v>0</v>
      </c>
      <c r="Y286" s="709">
        <v>0</v>
      </c>
      <c r="Z286" s="709">
        <v>0</v>
      </c>
      <c r="AA286" s="709">
        <v>0</v>
      </c>
      <c r="AB286" s="709">
        <v>0</v>
      </c>
      <c r="AC286" s="709">
        <v>0</v>
      </c>
      <c r="AD286" s="709">
        <v>0</v>
      </c>
      <c r="AE286" s="709">
        <v>0</v>
      </c>
      <c r="AF286" s="709">
        <v>0</v>
      </c>
      <c r="AG286" s="709">
        <v>0</v>
      </c>
      <c r="AH286" s="709">
        <v>0</v>
      </c>
      <c r="AI286" s="709">
        <v>0</v>
      </c>
      <c r="AJ286" s="709">
        <v>0</v>
      </c>
      <c r="AK286" s="709">
        <v>0</v>
      </c>
      <c r="AL286" s="709">
        <v>0</v>
      </c>
      <c r="AM286" s="709">
        <v>0</v>
      </c>
      <c r="AN286" s="709">
        <v>0</v>
      </c>
      <c r="AO286" s="709">
        <v>0</v>
      </c>
      <c r="AP286" s="709">
        <v>0</v>
      </c>
      <c r="AQ286" s="709">
        <v>0</v>
      </c>
    </row>
    <row r="287" spans="1:43" x14ac:dyDescent="0.25">
      <c r="A287" s="704" t="s">
        <v>192</v>
      </c>
      <c r="B287" s="704" t="s">
        <v>756</v>
      </c>
      <c r="C287" s="704" t="s">
        <v>342</v>
      </c>
      <c r="D287" s="704" t="s">
        <v>767</v>
      </c>
      <c r="E287" s="705" t="s">
        <v>759</v>
      </c>
      <c r="F287" s="705" t="s">
        <v>760</v>
      </c>
      <c r="G287" s="705" t="s">
        <v>126</v>
      </c>
      <c r="H287" s="705" t="s">
        <v>761</v>
      </c>
      <c r="I287" s="708">
        <v>0</v>
      </c>
      <c r="J287" s="708">
        <v>0</v>
      </c>
      <c r="K287" s="708">
        <v>0</v>
      </c>
      <c r="L287" s="708">
        <v>0</v>
      </c>
      <c r="M287" s="708">
        <v>0</v>
      </c>
      <c r="N287" s="708">
        <v>0</v>
      </c>
      <c r="O287" s="708">
        <v>0</v>
      </c>
      <c r="P287" s="708">
        <v>0</v>
      </c>
      <c r="Q287" s="708">
        <v>0</v>
      </c>
      <c r="R287" s="708">
        <v>0</v>
      </c>
      <c r="S287" s="708">
        <v>0</v>
      </c>
      <c r="T287" s="708">
        <v>0</v>
      </c>
      <c r="U287" s="708">
        <v>0</v>
      </c>
      <c r="V287" s="708">
        <v>0</v>
      </c>
      <c r="W287" s="708">
        <v>0</v>
      </c>
      <c r="X287" s="708">
        <v>0</v>
      </c>
      <c r="Y287" s="708">
        <v>0</v>
      </c>
      <c r="Z287" s="708">
        <v>0</v>
      </c>
      <c r="AA287" s="708">
        <v>0</v>
      </c>
      <c r="AB287" s="708">
        <v>0</v>
      </c>
      <c r="AC287" s="708">
        <v>0</v>
      </c>
      <c r="AD287" s="708">
        <v>0</v>
      </c>
      <c r="AE287" s="708">
        <v>0</v>
      </c>
      <c r="AF287" s="708">
        <v>0</v>
      </c>
      <c r="AG287" s="708">
        <v>0</v>
      </c>
      <c r="AH287" s="708">
        <v>0</v>
      </c>
      <c r="AI287" s="708">
        <v>0</v>
      </c>
      <c r="AJ287" s="708">
        <v>0</v>
      </c>
      <c r="AK287" s="708">
        <v>0</v>
      </c>
      <c r="AL287" s="708">
        <v>0</v>
      </c>
      <c r="AM287" s="708">
        <v>0</v>
      </c>
      <c r="AN287" s="708">
        <v>0</v>
      </c>
      <c r="AO287" s="708">
        <v>0</v>
      </c>
      <c r="AP287" s="708">
        <v>0</v>
      </c>
      <c r="AQ287" s="708">
        <v>0</v>
      </c>
    </row>
    <row r="288" spans="1:43" x14ac:dyDescent="0.25">
      <c r="A288" s="706" t="s">
        <v>192</v>
      </c>
      <c r="B288" s="706" t="s">
        <v>756</v>
      </c>
      <c r="C288" s="706" t="s">
        <v>342</v>
      </c>
      <c r="D288" s="706" t="s">
        <v>767</v>
      </c>
      <c r="E288" s="707" t="s">
        <v>759</v>
      </c>
      <c r="F288" s="707" t="s">
        <v>762</v>
      </c>
      <c r="G288" s="707" t="s">
        <v>126</v>
      </c>
      <c r="H288" s="707" t="s">
        <v>761</v>
      </c>
      <c r="I288" s="709">
        <v>0</v>
      </c>
      <c r="J288" s="709">
        <v>0</v>
      </c>
      <c r="K288" s="709">
        <v>0</v>
      </c>
      <c r="L288" s="709">
        <v>0</v>
      </c>
      <c r="M288" s="709">
        <v>0</v>
      </c>
      <c r="N288" s="709">
        <v>0</v>
      </c>
      <c r="O288" s="709">
        <v>0</v>
      </c>
      <c r="P288" s="709">
        <v>0</v>
      </c>
      <c r="Q288" s="709">
        <v>0</v>
      </c>
      <c r="R288" s="709">
        <v>0</v>
      </c>
      <c r="S288" s="709">
        <v>0</v>
      </c>
      <c r="T288" s="709">
        <v>0</v>
      </c>
      <c r="U288" s="709">
        <v>0</v>
      </c>
      <c r="V288" s="709">
        <v>0</v>
      </c>
      <c r="W288" s="709">
        <v>0</v>
      </c>
      <c r="X288" s="709">
        <v>0</v>
      </c>
      <c r="Y288" s="709">
        <v>0</v>
      </c>
      <c r="Z288" s="709">
        <v>0</v>
      </c>
      <c r="AA288" s="709">
        <v>0</v>
      </c>
      <c r="AB288" s="709">
        <v>0</v>
      </c>
      <c r="AC288" s="709">
        <v>0</v>
      </c>
      <c r="AD288" s="709">
        <v>0</v>
      </c>
      <c r="AE288" s="709">
        <v>0</v>
      </c>
      <c r="AF288" s="709">
        <v>0</v>
      </c>
      <c r="AG288" s="709">
        <v>0</v>
      </c>
      <c r="AH288" s="709">
        <v>0</v>
      </c>
      <c r="AI288" s="709">
        <v>0</v>
      </c>
      <c r="AJ288" s="709">
        <v>0</v>
      </c>
      <c r="AK288" s="709">
        <v>0</v>
      </c>
      <c r="AL288" s="709">
        <v>0</v>
      </c>
      <c r="AM288" s="709">
        <v>0</v>
      </c>
      <c r="AN288" s="709">
        <v>0</v>
      </c>
      <c r="AO288" s="709">
        <v>0</v>
      </c>
      <c r="AP288" s="709">
        <v>0</v>
      </c>
      <c r="AQ288" s="709">
        <v>0</v>
      </c>
    </row>
    <row r="289" spans="1:43" x14ac:dyDescent="0.25">
      <c r="A289" s="704" t="s">
        <v>192</v>
      </c>
      <c r="B289" s="704" t="s">
        <v>756</v>
      </c>
      <c r="C289" s="704" t="s">
        <v>342</v>
      </c>
      <c r="D289" s="704" t="s">
        <v>767</v>
      </c>
      <c r="E289" s="705" t="s">
        <v>763</v>
      </c>
      <c r="F289" s="705" t="s">
        <v>764</v>
      </c>
      <c r="G289" s="705" t="s">
        <v>126</v>
      </c>
      <c r="H289" s="705" t="s">
        <v>761</v>
      </c>
      <c r="I289" s="708">
        <v>0</v>
      </c>
      <c r="J289" s="708">
        <v>0</v>
      </c>
      <c r="K289" s="708">
        <v>0</v>
      </c>
      <c r="L289" s="708">
        <v>0</v>
      </c>
      <c r="M289" s="708">
        <v>0</v>
      </c>
      <c r="N289" s="708">
        <v>0</v>
      </c>
      <c r="O289" s="708">
        <v>0</v>
      </c>
      <c r="P289" s="708">
        <v>0</v>
      </c>
      <c r="Q289" s="708">
        <v>0</v>
      </c>
      <c r="R289" s="708">
        <v>0</v>
      </c>
      <c r="S289" s="708">
        <v>0</v>
      </c>
      <c r="T289" s="708">
        <v>0</v>
      </c>
      <c r="U289" s="708">
        <v>0</v>
      </c>
      <c r="V289" s="708">
        <v>0</v>
      </c>
      <c r="W289" s="708">
        <v>0</v>
      </c>
      <c r="X289" s="708">
        <v>0</v>
      </c>
      <c r="Y289" s="708">
        <v>0</v>
      </c>
      <c r="Z289" s="708">
        <v>0</v>
      </c>
      <c r="AA289" s="708">
        <v>0</v>
      </c>
      <c r="AB289" s="708">
        <v>0</v>
      </c>
      <c r="AC289" s="708">
        <v>0</v>
      </c>
      <c r="AD289" s="708">
        <v>0</v>
      </c>
      <c r="AE289" s="708">
        <v>0</v>
      </c>
      <c r="AF289" s="708">
        <v>0</v>
      </c>
      <c r="AG289" s="708">
        <v>0</v>
      </c>
      <c r="AH289" s="708">
        <v>0</v>
      </c>
      <c r="AI289" s="708">
        <v>0</v>
      </c>
      <c r="AJ289" s="708">
        <v>0</v>
      </c>
      <c r="AK289" s="708">
        <v>0</v>
      </c>
      <c r="AL289" s="708">
        <v>0</v>
      </c>
      <c r="AM289" s="708">
        <v>0</v>
      </c>
      <c r="AN289" s="708">
        <v>0</v>
      </c>
      <c r="AO289" s="708">
        <v>0</v>
      </c>
      <c r="AP289" s="708">
        <v>0</v>
      </c>
      <c r="AQ289" s="708">
        <v>0</v>
      </c>
    </row>
    <row r="290" spans="1:43" x14ac:dyDescent="0.25">
      <c r="A290" s="706" t="s">
        <v>192</v>
      </c>
      <c r="B290" s="706" t="s">
        <v>756</v>
      </c>
      <c r="C290" s="706" t="s">
        <v>342</v>
      </c>
      <c r="D290" s="706" t="s">
        <v>767</v>
      </c>
      <c r="E290" s="707" t="s">
        <v>763</v>
      </c>
      <c r="F290" s="707" t="s">
        <v>762</v>
      </c>
      <c r="G290" s="707" t="s">
        <v>126</v>
      </c>
      <c r="H290" s="707" t="s">
        <v>761</v>
      </c>
      <c r="I290" s="709">
        <v>0</v>
      </c>
      <c r="J290" s="709">
        <v>0</v>
      </c>
      <c r="K290" s="709">
        <v>0</v>
      </c>
      <c r="L290" s="709">
        <v>0</v>
      </c>
      <c r="M290" s="709">
        <v>0</v>
      </c>
      <c r="N290" s="709">
        <v>0</v>
      </c>
      <c r="O290" s="709">
        <v>0</v>
      </c>
      <c r="P290" s="709">
        <v>0</v>
      </c>
      <c r="Q290" s="709">
        <v>0</v>
      </c>
      <c r="R290" s="709">
        <v>0</v>
      </c>
      <c r="S290" s="709">
        <v>0</v>
      </c>
      <c r="T290" s="709">
        <v>0</v>
      </c>
      <c r="U290" s="709">
        <v>0</v>
      </c>
      <c r="V290" s="709">
        <v>0</v>
      </c>
      <c r="W290" s="709">
        <v>0</v>
      </c>
      <c r="X290" s="709">
        <v>0</v>
      </c>
      <c r="Y290" s="709">
        <v>0</v>
      </c>
      <c r="Z290" s="709">
        <v>0</v>
      </c>
      <c r="AA290" s="709">
        <v>0</v>
      </c>
      <c r="AB290" s="709">
        <v>0</v>
      </c>
      <c r="AC290" s="709">
        <v>0</v>
      </c>
      <c r="AD290" s="709">
        <v>0</v>
      </c>
      <c r="AE290" s="709">
        <v>0</v>
      </c>
      <c r="AF290" s="709">
        <v>0</v>
      </c>
      <c r="AG290" s="709">
        <v>0</v>
      </c>
      <c r="AH290" s="709">
        <v>0</v>
      </c>
      <c r="AI290" s="709">
        <v>0</v>
      </c>
      <c r="AJ290" s="709">
        <v>0</v>
      </c>
      <c r="AK290" s="709">
        <v>0</v>
      </c>
      <c r="AL290" s="709">
        <v>0</v>
      </c>
      <c r="AM290" s="709">
        <v>0</v>
      </c>
      <c r="AN290" s="709">
        <v>0</v>
      </c>
      <c r="AO290" s="709">
        <v>0</v>
      </c>
      <c r="AP290" s="709">
        <v>0</v>
      </c>
      <c r="AQ290" s="709">
        <v>0</v>
      </c>
    </row>
    <row r="291" spans="1:43" x14ac:dyDescent="0.25">
      <c r="A291" s="704" t="s">
        <v>192</v>
      </c>
      <c r="B291" s="704" t="s">
        <v>756</v>
      </c>
      <c r="C291" s="704" t="s">
        <v>342</v>
      </c>
      <c r="D291" s="704" t="s">
        <v>767</v>
      </c>
      <c r="E291" s="705" t="s">
        <v>765</v>
      </c>
      <c r="F291" s="705" t="s">
        <v>765</v>
      </c>
      <c r="G291" s="705" t="s">
        <v>126</v>
      </c>
      <c r="H291" s="705" t="s">
        <v>761</v>
      </c>
      <c r="I291" s="708">
        <v>0</v>
      </c>
      <c r="J291" s="708">
        <v>0</v>
      </c>
      <c r="K291" s="708">
        <v>0</v>
      </c>
      <c r="L291" s="708">
        <v>0</v>
      </c>
      <c r="M291" s="708">
        <v>0</v>
      </c>
      <c r="N291" s="708">
        <v>0</v>
      </c>
      <c r="O291" s="708">
        <v>0</v>
      </c>
      <c r="P291" s="708">
        <v>0</v>
      </c>
      <c r="Q291" s="708">
        <v>0</v>
      </c>
      <c r="R291" s="708">
        <v>0</v>
      </c>
      <c r="S291" s="708">
        <v>0</v>
      </c>
      <c r="T291" s="708">
        <v>0</v>
      </c>
      <c r="U291" s="708">
        <v>0</v>
      </c>
      <c r="V291" s="708">
        <v>0</v>
      </c>
      <c r="W291" s="708">
        <v>0</v>
      </c>
      <c r="X291" s="708">
        <v>0</v>
      </c>
      <c r="Y291" s="708">
        <v>0</v>
      </c>
      <c r="Z291" s="708">
        <v>0</v>
      </c>
      <c r="AA291" s="708">
        <v>0</v>
      </c>
      <c r="AB291" s="708">
        <v>0</v>
      </c>
      <c r="AC291" s="708">
        <v>0</v>
      </c>
      <c r="AD291" s="708">
        <v>0</v>
      </c>
      <c r="AE291" s="708">
        <v>0</v>
      </c>
      <c r="AF291" s="708">
        <v>0</v>
      </c>
      <c r="AG291" s="708">
        <v>0</v>
      </c>
      <c r="AH291" s="708">
        <v>0</v>
      </c>
      <c r="AI291" s="708">
        <v>0</v>
      </c>
      <c r="AJ291" s="708">
        <v>0</v>
      </c>
      <c r="AK291" s="708">
        <v>0</v>
      </c>
      <c r="AL291" s="708">
        <v>0</v>
      </c>
      <c r="AM291" s="708">
        <v>0</v>
      </c>
      <c r="AN291" s="708">
        <v>0</v>
      </c>
      <c r="AO291" s="708">
        <v>0</v>
      </c>
      <c r="AP291" s="708">
        <v>0</v>
      </c>
      <c r="AQ291" s="708">
        <v>0</v>
      </c>
    </row>
    <row r="292" spans="1:43" x14ac:dyDescent="0.25">
      <c r="A292" s="706" t="s">
        <v>192</v>
      </c>
      <c r="B292" s="706" t="s">
        <v>756</v>
      </c>
      <c r="C292" s="706" t="s">
        <v>342</v>
      </c>
      <c r="D292" s="706" t="s">
        <v>768</v>
      </c>
      <c r="E292" s="707" t="s">
        <v>759</v>
      </c>
      <c r="F292" s="707" t="s">
        <v>760</v>
      </c>
      <c r="G292" s="707" t="s">
        <v>126</v>
      </c>
      <c r="H292" s="707" t="s">
        <v>761</v>
      </c>
      <c r="I292" s="709">
        <v>0</v>
      </c>
      <c r="J292" s="709">
        <v>0</v>
      </c>
      <c r="K292" s="709">
        <v>0</v>
      </c>
      <c r="L292" s="709">
        <v>0</v>
      </c>
      <c r="M292" s="709">
        <v>0</v>
      </c>
      <c r="N292" s="709">
        <v>0</v>
      </c>
      <c r="O292" s="709">
        <v>0</v>
      </c>
      <c r="P292" s="709">
        <v>0</v>
      </c>
      <c r="Q292" s="709">
        <v>0</v>
      </c>
      <c r="R292" s="709">
        <v>0</v>
      </c>
      <c r="S292" s="709">
        <v>0</v>
      </c>
      <c r="T292" s="709">
        <v>0</v>
      </c>
      <c r="U292" s="709">
        <v>0</v>
      </c>
      <c r="V292" s="709">
        <v>0</v>
      </c>
      <c r="W292" s="709">
        <v>0</v>
      </c>
      <c r="X292" s="709">
        <v>0</v>
      </c>
      <c r="Y292" s="709">
        <v>0</v>
      </c>
      <c r="Z292" s="709">
        <v>0</v>
      </c>
      <c r="AA292" s="709">
        <v>0</v>
      </c>
      <c r="AB292" s="709">
        <v>0</v>
      </c>
      <c r="AC292" s="709">
        <v>0</v>
      </c>
      <c r="AD292" s="709">
        <v>0</v>
      </c>
      <c r="AE292" s="709">
        <v>0</v>
      </c>
      <c r="AF292" s="709">
        <v>0</v>
      </c>
      <c r="AG292" s="709">
        <v>0</v>
      </c>
      <c r="AH292" s="709">
        <v>0</v>
      </c>
      <c r="AI292" s="709">
        <v>0</v>
      </c>
      <c r="AJ292" s="709">
        <v>0</v>
      </c>
      <c r="AK292" s="709">
        <v>0</v>
      </c>
      <c r="AL292" s="709">
        <v>0</v>
      </c>
      <c r="AM292" s="709">
        <v>0</v>
      </c>
      <c r="AN292" s="709">
        <v>0</v>
      </c>
      <c r="AO292" s="709">
        <v>0</v>
      </c>
      <c r="AP292" s="709">
        <v>0</v>
      </c>
      <c r="AQ292" s="709">
        <v>0</v>
      </c>
    </row>
    <row r="293" spans="1:43" x14ac:dyDescent="0.25">
      <c r="A293" s="704" t="s">
        <v>192</v>
      </c>
      <c r="B293" s="704" t="s">
        <v>756</v>
      </c>
      <c r="C293" s="704" t="s">
        <v>342</v>
      </c>
      <c r="D293" s="704" t="s">
        <v>768</v>
      </c>
      <c r="E293" s="705" t="s">
        <v>759</v>
      </c>
      <c r="F293" s="705" t="s">
        <v>762</v>
      </c>
      <c r="G293" s="705" t="s">
        <v>126</v>
      </c>
      <c r="H293" s="705" t="s">
        <v>761</v>
      </c>
      <c r="I293" s="708">
        <v>0</v>
      </c>
      <c r="J293" s="708">
        <v>0</v>
      </c>
      <c r="K293" s="708">
        <v>0</v>
      </c>
      <c r="L293" s="708">
        <v>0</v>
      </c>
      <c r="M293" s="708">
        <v>0</v>
      </c>
      <c r="N293" s="708">
        <v>0</v>
      </c>
      <c r="O293" s="708">
        <v>0</v>
      </c>
      <c r="P293" s="708">
        <v>0</v>
      </c>
      <c r="Q293" s="708">
        <v>0</v>
      </c>
      <c r="R293" s="708">
        <v>0</v>
      </c>
      <c r="S293" s="708">
        <v>0</v>
      </c>
      <c r="T293" s="708">
        <v>0</v>
      </c>
      <c r="U293" s="708">
        <v>0</v>
      </c>
      <c r="V293" s="708">
        <v>0</v>
      </c>
      <c r="W293" s="708">
        <v>0</v>
      </c>
      <c r="X293" s="708">
        <v>0</v>
      </c>
      <c r="Y293" s="708">
        <v>0</v>
      </c>
      <c r="Z293" s="708">
        <v>0</v>
      </c>
      <c r="AA293" s="708">
        <v>0</v>
      </c>
      <c r="AB293" s="708">
        <v>0</v>
      </c>
      <c r="AC293" s="708">
        <v>0</v>
      </c>
      <c r="AD293" s="708">
        <v>0</v>
      </c>
      <c r="AE293" s="708">
        <v>0</v>
      </c>
      <c r="AF293" s="708">
        <v>0</v>
      </c>
      <c r="AG293" s="708">
        <v>0</v>
      </c>
      <c r="AH293" s="708">
        <v>0</v>
      </c>
      <c r="AI293" s="708">
        <v>0</v>
      </c>
      <c r="AJ293" s="708">
        <v>0</v>
      </c>
      <c r="AK293" s="708">
        <v>0</v>
      </c>
      <c r="AL293" s="708">
        <v>0</v>
      </c>
      <c r="AM293" s="708">
        <v>0</v>
      </c>
      <c r="AN293" s="708">
        <v>0</v>
      </c>
      <c r="AO293" s="708">
        <v>0</v>
      </c>
      <c r="AP293" s="708">
        <v>0</v>
      </c>
      <c r="AQ293" s="708">
        <v>0</v>
      </c>
    </row>
    <row r="294" spans="1:43" x14ac:dyDescent="0.25">
      <c r="A294" s="706" t="s">
        <v>192</v>
      </c>
      <c r="B294" s="706" t="s">
        <v>756</v>
      </c>
      <c r="C294" s="706" t="s">
        <v>342</v>
      </c>
      <c r="D294" s="706" t="s">
        <v>768</v>
      </c>
      <c r="E294" s="707" t="s">
        <v>763</v>
      </c>
      <c r="F294" s="707" t="s">
        <v>764</v>
      </c>
      <c r="G294" s="707" t="s">
        <v>126</v>
      </c>
      <c r="H294" s="707" t="s">
        <v>761</v>
      </c>
      <c r="I294" s="709">
        <v>0</v>
      </c>
      <c r="J294" s="709">
        <v>0</v>
      </c>
      <c r="K294" s="709">
        <v>0</v>
      </c>
      <c r="L294" s="709">
        <v>0</v>
      </c>
      <c r="M294" s="709">
        <v>0</v>
      </c>
      <c r="N294" s="709">
        <v>0</v>
      </c>
      <c r="O294" s="709">
        <v>0</v>
      </c>
      <c r="P294" s="709">
        <v>0</v>
      </c>
      <c r="Q294" s="709">
        <v>0</v>
      </c>
      <c r="R294" s="709">
        <v>0</v>
      </c>
      <c r="S294" s="709">
        <v>0</v>
      </c>
      <c r="T294" s="709">
        <v>0</v>
      </c>
      <c r="U294" s="709">
        <v>0</v>
      </c>
      <c r="V294" s="709">
        <v>0</v>
      </c>
      <c r="W294" s="709">
        <v>0</v>
      </c>
      <c r="X294" s="709">
        <v>0</v>
      </c>
      <c r="Y294" s="709">
        <v>0</v>
      </c>
      <c r="Z294" s="709">
        <v>0</v>
      </c>
      <c r="AA294" s="709">
        <v>0</v>
      </c>
      <c r="AB294" s="709">
        <v>0</v>
      </c>
      <c r="AC294" s="709">
        <v>0</v>
      </c>
      <c r="AD294" s="709">
        <v>0</v>
      </c>
      <c r="AE294" s="709">
        <v>0</v>
      </c>
      <c r="AF294" s="709">
        <v>0</v>
      </c>
      <c r="AG294" s="709">
        <v>0</v>
      </c>
      <c r="AH294" s="709">
        <v>0</v>
      </c>
      <c r="AI294" s="709">
        <v>0</v>
      </c>
      <c r="AJ294" s="709">
        <v>0</v>
      </c>
      <c r="AK294" s="709">
        <v>0</v>
      </c>
      <c r="AL294" s="709">
        <v>0</v>
      </c>
      <c r="AM294" s="709">
        <v>0</v>
      </c>
      <c r="AN294" s="709">
        <v>0</v>
      </c>
      <c r="AO294" s="709">
        <v>0</v>
      </c>
      <c r="AP294" s="709">
        <v>0</v>
      </c>
      <c r="AQ294" s="709">
        <v>0</v>
      </c>
    </row>
    <row r="295" spans="1:43" x14ac:dyDescent="0.25">
      <c r="A295" s="704" t="s">
        <v>192</v>
      </c>
      <c r="B295" s="704" t="s">
        <v>756</v>
      </c>
      <c r="C295" s="704" t="s">
        <v>342</v>
      </c>
      <c r="D295" s="704" t="s">
        <v>768</v>
      </c>
      <c r="E295" s="705" t="s">
        <v>763</v>
      </c>
      <c r="F295" s="705" t="s">
        <v>762</v>
      </c>
      <c r="G295" s="705" t="s">
        <v>126</v>
      </c>
      <c r="H295" s="705" t="s">
        <v>761</v>
      </c>
      <c r="I295" s="708">
        <v>0</v>
      </c>
      <c r="J295" s="708">
        <v>0</v>
      </c>
      <c r="K295" s="708">
        <v>0</v>
      </c>
      <c r="L295" s="708">
        <v>0</v>
      </c>
      <c r="M295" s="708">
        <v>0</v>
      </c>
      <c r="N295" s="708">
        <v>0</v>
      </c>
      <c r="O295" s="708">
        <v>0</v>
      </c>
      <c r="P295" s="708">
        <v>0</v>
      </c>
      <c r="Q295" s="708">
        <v>0</v>
      </c>
      <c r="R295" s="708">
        <v>0</v>
      </c>
      <c r="S295" s="708">
        <v>0</v>
      </c>
      <c r="T295" s="708">
        <v>0</v>
      </c>
      <c r="U295" s="708">
        <v>0</v>
      </c>
      <c r="V295" s="708">
        <v>0</v>
      </c>
      <c r="W295" s="708">
        <v>0</v>
      </c>
      <c r="X295" s="708">
        <v>0</v>
      </c>
      <c r="Y295" s="708">
        <v>0</v>
      </c>
      <c r="Z295" s="708">
        <v>0</v>
      </c>
      <c r="AA295" s="708">
        <v>0</v>
      </c>
      <c r="AB295" s="708">
        <v>0</v>
      </c>
      <c r="AC295" s="708">
        <v>0</v>
      </c>
      <c r="AD295" s="708">
        <v>0</v>
      </c>
      <c r="AE295" s="708">
        <v>0</v>
      </c>
      <c r="AF295" s="708">
        <v>0</v>
      </c>
      <c r="AG295" s="708">
        <v>0</v>
      </c>
      <c r="AH295" s="708">
        <v>0</v>
      </c>
      <c r="AI295" s="708">
        <v>0</v>
      </c>
      <c r="AJ295" s="708">
        <v>0</v>
      </c>
      <c r="AK295" s="708">
        <v>0</v>
      </c>
      <c r="AL295" s="708">
        <v>0</v>
      </c>
      <c r="AM295" s="708">
        <v>0</v>
      </c>
      <c r="AN295" s="708">
        <v>0</v>
      </c>
      <c r="AO295" s="708">
        <v>0</v>
      </c>
      <c r="AP295" s="708">
        <v>0</v>
      </c>
      <c r="AQ295" s="708">
        <v>0</v>
      </c>
    </row>
    <row r="296" spans="1:43" x14ac:dyDescent="0.25">
      <c r="A296" s="706" t="s">
        <v>192</v>
      </c>
      <c r="B296" s="706" t="s">
        <v>756</v>
      </c>
      <c r="C296" s="706" t="s">
        <v>342</v>
      </c>
      <c r="D296" s="706" t="s">
        <v>768</v>
      </c>
      <c r="E296" s="707" t="s">
        <v>765</v>
      </c>
      <c r="F296" s="707" t="s">
        <v>765</v>
      </c>
      <c r="G296" s="707" t="s">
        <v>126</v>
      </c>
      <c r="H296" s="707" t="s">
        <v>761</v>
      </c>
      <c r="I296" s="709">
        <v>0</v>
      </c>
      <c r="J296" s="709">
        <v>0</v>
      </c>
      <c r="K296" s="709">
        <v>0</v>
      </c>
      <c r="L296" s="709">
        <v>0</v>
      </c>
      <c r="M296" s="709">
        <v>0</v>
      </c>
      <c r="N296" s="709">
        <v>0</v>
      </c>
      <c r="O296" s="709">
        <v>0</v>
      </c>
      <c r="P296" s="709">
        <v>0</v>
      </c>
      <c r="Q296" s="709">
        <v>0</v>
      </c>
      <c r="R296" s="709">
        <v>0</v>
      </c>
      <c r="S296" s="709">
        <v>0</v>
      </c>
      <c r="T296" s="709">
        <v>0</v>
      </c>
      <c r="U296" s="709">
        <v>0</v>
      </c>
      <c r="V296" s="709">
        <v>0</v>
      </c>
      <c r="W296" s="709">
        <v>0</v>
      </c>
      <c r="X296" s="709">
        <v>0</v>
      </c>
      <c r="Y296" s="709">
        <v>0</v>
      </c>
      <c r="Z296" s="709">
        <v>0</v>
      </c>
      <c r="AA296" s="709">
        <v>0</v>
      </c>
      <c r="AB296" s="709">
        <v>0</v>
      </c>
      <c r="AC296" s="709">
        <v>0</v>
      </c>
      <c r="AD296" s="709">
        <v>0</v>
      </c>
      <c r="AE296" s="709">
        <v>0</v>
      </c>
      <c r="AF296" s="709">
        <v>0</v>
      </c>
      <c r="AG296" s="709">
        <v>0</v>
      </c>
      <c r="AH296" s="709">
        <v>0</v>
      </c>
      <c r="AI296" s="709">
        <v>0</v>
      </c>
      <c r="AJ296" s="709">
        <v>0</v>
      </c>
      <c r="AK296" s="709">
        <v>0</v>
      </c>
      <c r="AL296" s="709">
        <v>0</v>
      </c>
      <c r="AM296" s="709">
        <v>0</v>
      </c>
      <c r="AN296" s="709">
        <v>0</v>
      </c>
      <c r="AO296" s="709">
        <v>0</v>
      </c>
      <c r="AP296" s="709">
        <v>0</v>
      </c>
      <c r="AQ296" s="709">
        <v>0</v>
      </c>
    </row>
    <row r="297" spans="1:43" x14ac:dyDescent="0.25">
      <c r="A297" s="704" t="s">
        <v>192</v>
      </c>
      <c r="B297" s="704" t="s">
        <v>756</v>
      </c>
      <c r="C297" s="704" t="s">
        <v>775</v>
      </c>
      <c r="D297" s="704" t="s">
        <v>175</v>
      </c>
      <c r="E297" s="705" t="s">
        <v>759</v>
      </c>
      <c r="F297" s="705" t="s">
        <v>760</v>
      </c>
      <c r="G297" s="705" t="s">
        <v>126</v>
      </c>
      <c r="H297" s="705" t="s">
        <v>761</v>
      </c>
      <c r="I297" s="708">
        <v>0</v>
      </c>
      <c r="J297" s="708">
        <v>0</v>
      </c>
      <c r="K297" s="708">
        <v>0</v>
      </c>
      <c r="L297" s="708">
        <v>0</v>
      </c>
      <c r="M297" s="708">
        <v>0</v>
      </c>
      <c r="N297" s="708">
        <v>0</v>
      </c>
      <c r="O297" s="708">
        <v>0</v>
      </c>
      <c r="P297" s="708">
        <v>0</v>
      </c>
      <c r="Q297" s="708">
        <v>0</v>
      </c>
      <c r="R297" s="708">
        <v>0</v>
      </c>
      <c r="S297" s="708">
        <v>0</v>
      </c>
      <c r="T297" s="708">
        <v>0</v>
      </c>
      <c r="U297" s="708">
        <v>0</v>
      </c>
      <c r="V297" s="708">
        <v>0</v>
      </c>
      <c r="W297" s="708">
        <v>0</v>
      </c>
      <c r="X297" s="708">
        <v>0</v>
      </c>
      <c r="Y297" s="708">
        <v>0</v>
      </c>
      <c r="Z297" s="708">
        <v>0</v>
      </c>
      <c r="AA297" s="708">
        <v>0</v>
      </c>
      <c r="AB297" s="708">
        <v>0</v>
      </c>
      <c r="AC297" s="708">
        <v>0</v>
      </c>
      <c r="AD297" s="708">
        <v>0</v>
      </c>
      <c r="AE297" s="708">
        <v>0</v>
      </c>
      <c r="AF297" s="708">
        <v>0</v>
      </c>
      <c r="AG297" s="708">
        <v>0</v>
      </c>
      <c r="AH297" s="708">
        <v>0</v>
      </c>
      <c r="AI297" s="708">
        <v>0</v>
      </c>
      <c r="AJ297" s="708">
        <v>0</v>
      </c>
      <c r="AK297" s="708">
        <v>0</v>
      </c>
      <c r="AL297" s="708">
        <v>0</v>
      </c>
      <c r="AM297" s="708">
        <v>0</v>
      </c>
      <c r="AN297" s="708">
        <v>0</v>
      </c>
      <c r="AO297" s="708">
        <v>0</v>
      </c>
      <c r="AP297" s="708">
        <v>0</v>
      </c>
      <c r="AQ297" s="708">
        <v>0</v>
      </c>
    </row>
    <row r="298" spans="1:43" x14ac:dyDescent="0.25">
      <c r="A298" s="706" t="s">
        <v>192</v>
      </c>
      <c r="B298" s="706" t="s">
        <v>756</v>
      </c>
      <c r="C298" s="706" t="s">
        <v>775</v>
      </c>
      <c r="D298" s="706" t="s">
        <v>175</v>
      </c>
      <c r="E298" s="707" t="s">
        <v>759</v>
      </c>
      <c r="F298" s="707" t="s">
        <v>762</v>
      </c>
      <c r="G298" s="707" t="s">
        <v>126</v>
      </c>
      <c r="H298" s="707" t="s">
        <v>761</v>
      </c>
      <c r="I298" s="709">
        <v>0</v>
      </c>
      <c r="J298" s="709">
        <v>0</v>
      </c>
      <c r="K298" s="709">
        <v>0</v>
      </c>
      <c r="L298" s="709">
        <v>0</v>
      </c>
      <c r="M298" s="709">
        <v>0</v>
      </c>
      <c r="N298" s="709">
        <v>0</v>
      </c>
      <c r="O298" s="709">
        <v>0</v>
      </c>
      <c r="P298" s="709">
        <v>0</v>
      </c>
      <c r="Q298" s="709">
        <v>0</v>
      </c>
      <c r="R298" s="709">
        <v>0</v>
      </c>
      <c r="S298" s="709">
        <v>0</v>
      </c>
      <c r="T298" s="709">
        <v>0</v>
      </c>
      <c r="U298" s="709">
        <v>0</v>
      </c>
      <c r="V298" s="709">
        <v>0</v>
      </c>
      <c r="W298" s="709">
        <v>0</v>
      </c>
      <c r="X298" s="709">
        <v>0</v>
      </c>
      <c r="Y298" s="709">
        <v>0</v>
      </c>
      <c r="Z298" s="709">
        <v>0</v>
      </c>
      <c r="AA298" s="709">
        <v>0</v>
      </c>
      <c r="AB298" s="709">
        <v>0</v>
      </c>
      <c r="AC298" s="709">
        <v>0</v>
      </c>
      <c r="AD298" s="709">
        <v>0</v>
      </c>
      <c r="AE298" s="709">
        <v>0</v>
      </c>
      <c r="AF298" s="709">
        <v>0</v>
      </c>
      <c r="AG298" s="709">
        <v>0</v>
      </c>
      <c r="AH298" s="709">
        <v>0</v>
      </c>
      <c r="AI298" s="709">
        <v>0</v>
      </c>
      <c r="AJ298" s="709">
        <v>0</v>
      </c>
      <c r="AK298" s="709">
        <v>0</v>
      </c>
      <c r="AL298" s="709">
        <v>0</v>
      </c>
      <c r="AM298" s="709">
        <v>0</v>
      </c>
      <c r="AN298" s="709">
        <v>0</v>
      </c>
      <c r="AO298" s="709">
        <v>0</v>
      </c>
      <c r="AP298" s="709">
        <v>0</v>
      </c>
      <c r="AQ298" s="709">
        <v>0</v>
      </c>
    </row>
    <row r="299" spans="1:43" x14ac:dyDescent="0.25">
      <c r="A299" s="704" t="s">
        <v>192</v>
      </c>
      <c r="B299" s="704" t="s">
        <v>756</v>
      </c>
      <c r="C299" s="704" t="s">
        <v>775</v>
      </c>
      <c r="D299" s="704" t="s">
        <v>175</v>
      </c>
      <c r="E299" s="705" t="s">
        <v>763</v>
      </c>
      <c r="F299" s="705" t="s">
        <v>764</v>
      </c>
      <c r="G299" s="705" t="s">
        <v>126</v>
      </c>
      <c r="H299" s="705" t="s">
        <v>761</v>
      </c>
      <c r="I299" s="708">
        <v>0</v>
      </c>
      <c r="J299" s="708">
        <v>0</v>
      </c>
      <c r="K299" s="708">
        <v>0</v>
      </c>
      <c r="L299" s="708">
        <v>0</v>
      </c>
      <c r="M299" s="708">
        <v>0</v>
      </c>
      <c r="N299" s="708">
        <v>0</v>
      </c>
      <c r="O299" s="708">
        <v>0</v>
      </c>
      <c r="P299" s="708">
        <v>0</v>
      </c>
      <c r="Q299" s="708">
        <v>0</v>
      </c>
      <c r="R299" s="708">
        <v>0</v>
      </c>
      <c r="S299" s="708">
        <v>0</v>
      </c>
      <c r="T299" s="708">
        <v>0</v>
      </c>
      <c r="U299" s="708">
        <v>0</v>
      </c>
      <c r="V299" s="708">
        <v>0</v>
      </c>
      <c r="W299" s="708">
        <v>0</v>
      </c>
      <c r="X299" s="708">
        <v>0</v>
      </c>
      <c r="Y299" s="708">
        <v>0</v>
      </c>
      <c r="Z299" s="708">
        <v>0</v>
      </c>
      <c r="AA299" s="708">
        <v>0</v>
      </c>
      <c r="AB299" s="708">
        <v>0</v>
      </c>
      <c r="AC299" s="708">
        <v>0</v>
      </c>
      <c r="AD299" s="708">
        <v>0</v>
      </c>
      <c r="AE299" s="708">
        <v>0</v>
      </c>
      <c r="AF299" s="708">
        <v>0</v>
      </c>
      <c r="AG299" s="708">
        <v>0</v>
      </c>
      <c r="AH299" s="708">
        <v>0</v>
      </c>
      <c r="AI299" s="708">
        <v>0</v>
      </c>
      <c r="AJ299" s="708">
        <v>0</v>
      </c>
      <c r="AK299" s="708">
        <v>0</v>
      </c>
      <c r="AL299" s="708">
        <v>0</v>
      </c>
      <c r="AM299" s="708">
        <v>0</v>
      </c>
      <c r="AN299" s="708">
        <v>0</v>
      </c>
      <c r="AO299" s="708">
        <v>0</v>
      </c>
      <c r="AP299" s="708">
        <v>0</v>
      </c>
      <c r="AQ299" s="708">
        <v>0</v>
      </c>
    </row>
    <row r="300" spans="1:43" x14ac:dyDescent="0.25">
      <c r="A300" s="706" t="s">
        <v>192</v>
      </c>
      <c r="B300" s="706" t="s">
        <v>756</v>
      </c>
      <c r="C300" s="706" t="s">
        <v>775</v>
      </c>
      <c r="D300" s="706" t="s">
        <v>175</v>
      </c>
      <c r="E300" s="707" t="s">
        <v>763</v>
      </c>
      <c r="F300" s="707" t="s">
        <v>762</v>
      </c>
      <c r="G300" s="707" t="s">
        <v>126</v>
      </c>
      <c r="H300" s="707" t="s">
        <v>761</v>
      </c>
      <c r="I300" s="709">
        <v>0</v>
      </c>
      <c r="J300" s="709">
        <v>0</v>
      </c>
      <c r="K300" s="709">
        <v>0</v>
      </c>
      <c r="L300" s="709">
        <v>0</v>
      </c>
      <c r="M300" s="709">
        <v>0</v>
      </c>
      <c r="N300" s="709">
        <v>0</v>
      </c>
      <c r="O300" s="709">
        <v>0</v>
      </c>
      <c r="P300" s="709">
        <v>0</v>
      </c>
      <c r="Q300" s="709">
        <v>0</v>
      </c>
      <c r="R300" s="709">
        <v>0</v>
      </c>
      <c r="S300" s="709">
        <v>0</v>
      </c>
      <c r="T300" s="709">
        <v>0</v>
      </c>
      <c r="U300" s="709">
        <v>0</v>
      </c>
      <c r="V300" s="709">
        <v>0</v>
      </c>
      <c r="W300" s="709">
        <v>0</v>
      </c>
      <c r="X300" s="709">
        <v>0</v>
      </c>
      <c r="Y300" s="709">
        <v>0</v>
      </c>
      <c r="Z300" s="709">
        <v>0</v>
      </c>
      <c r="AA300" s="709">
        <v>0</v>
      </c>
      <c r="AB300" s="709">
        <v>0</v>
      </c>
      <c r="AC300" s="709">
        <v>0</v>
      </c>
      <c r="AD300" s="709">
        <v>0</v>
      </c>
      <c r="AE300" s="709">
        <v>0</v>
      </c>
      <c r="AF300" s="709">
        <v>0</v>
      </c>
      <c r="AG300" s="709">
        <v>0</v>
      </c>
      <c r="AH300" s="709">
        <v>0</v>
      </c>
      <c r="AI300" s="709">
        <v>0</v>
      </c>
      <c r="AJ300" s="709">
        <v>0</v>
      </c>
      <c r="AK300" s="709">
        <v>0</v>
      </c>
      <c r="AL300" s="709">
        <v>0</v>
      </c>
      <c r="AM300" s="709">
        <v>0</v>
      </c>
      <c r="AN300" s="709">
        <v>0</v>
      </c>
      <c r="AO300" s="709">
        <v>0</v>
      </c>
      <c r="AP300" s="709">
        <v>0</v>
      </c>
      <c r="AQ300" s="709">
        <v>0</v>
      </c>
    </row>
    <row r="301" spans="1:43" x14ac:dyDescent="0.25">
      <c r="A301" s="704" t="s">
        <v>192</v>
      </c>
      <c r="B301" s="704" t="s">
        <v>756</v>
      </c>
      <c r="C301" s="704" t="s">
        <v>775</v>
      </c>
      <c r="D301" s="704" t="s">
        <v>175</v>
      </c>
      <c r="E301" s="705" t="s">
        <v>765</v>
      </c>
      <c r="F301" s="705" t="s">
        <v>765</v>
      </c>
      <c r="G301" s="705" t="s">
        <v>126</v>
      </c>
      <c r="H301" s="705" t="s">
        <v>761</v>
      </c>
      <c r="I301" s="708">
        <v>0</v>
      </c>
      <c r="J301" s="708">
        <v>0</v>
      </c>
      <c r="K301" s="708">
        <v>0</v>
      </c>
      <c r="L301" s="708">
        <v>0</v>
      </c>
      <c r="M301" s="708">
        <v>0</v>
      </c>
      <c r="N301" s="708">
        <v>0</v>
      </c>
      <c r="O301" s="708">
        <v>0</v>
      </c>
      <c r="P301" s="708">
        <v>0</v>
      </c>
      <c r="Q301" s="708">
        <v>0</v>
      </c>
      <c r="R301" s="708">
        <v>0</v>
      </c>
      <c r="S301" s="708">
        <v>0</v>
      </c>
      <c r="T301" s="708">
        <v>0</v>
      </c>
      <c r="U301" s="708">
        <v>0</v>
      </c>
      <c r="V301" s="708">
        <v>0</v>
      </c>
      <c r="W301" s="708">
        <v>0</v>
      </c>
      <c r="X301" s="708">
        <v>0</v>
      </c>
      <c r="Y301" s="708">
        <v>0</v>
      </c>
      <c r="Z301" s="708">
        <v>0</v>
      </c>
      <c r="AA301" s="708">
        <v>0</v>
      </c>
      <c r="AB301" s="708">
        <v>0</v>
      </c>
      <c r="AC301" s="708">
        <v>0</v>
      </c>
      <c r="AD301" s="708">
        <v>0</v>
      </c>
      <c r="AE301" s="708">
        <v>0</v>
      </c>
      <c r="AF301" s="708">
        <v>0</v>
      </c>
      <c r="AG301" s="708">
        <v>0</v>
      </c>
      <c r="AH301" s="708">
        <v>0</v>
      </c>
      <c r="AI301" s="708">
        <v>0</v>
      </c>
      <c r="AJ301" s="708">
        <v>0</v>
      </c>
      <c r="AK301" s="708">
        <v>0</v>
      </c>
      <c r="AL301" s="708">
        <v>0</v>
      </c>
      <c r="AM301" s="708">
        <v>0</v>
      </c>
      <c r="AN301" s="708">
        <v>0</v>
      </c>
      <c r="AO301" s="708">
        <v>0</v>
      </c>
      <c r="AP301" s="708">
        <v>0</v>
      </c>
      <c r="AQ301" s="708">
        <v>0</v>
      </c>
    </row>
    <row r="302" spans="1:43" x14ac:dyDescent="0.25">
      <c r="A302" s="706" t="s">
        <v>192</v>
      </c>
      <c r="B302" s="706" t="s">
        <v>776</v>
      </c>
      <c r="C302" s="706" t="s">
        <v>757</v>
      </c>
      <c r="D302" s="706" t="s">
        <v>758</v>
      </c>
      <c r="E302" s="707" t="s">
        <v>759</v>
      </c>
      <c r="F302" s="707" t="s">
        <v>760</v>
      </c>
      <c r="G302" s="707" t="s">
        <v>126</v>
      </c>
      <c r="H302" s="707" t="s">
        <v>761</v>
      </c>
      <c r="I302" s="709">
        <v>0</v>
      </c>
      <c r="J302" s="709">
        <v>0</v>
      </c>
      <c r="K302" s="709">
        <v>0</v>
      </c>
      <c r="L302" s="709">
        <v>0</v>
      </c>
      <c r="M302" s="709">
        <v>0</v>
      </c>
      <c r="N302" s="709">
        <v>0</v>
      </c>
      <c r="O302" s="709">
        <v>0</v>
      </c>
      <c r="P302" s="709">
        <v>0</v>
      </c>
      <c r="Q302" s="709">
        <v>0</v>
      </c>
      <c r="R302" s="709">
        <v>0</v>
      </c>
      <c r="S302" s="709">
        <v>0</v>
      </c>
      <c r="T302" s="709">
        <v>0</v>
      </c>
      <c r="U302" s="709">
        <v>0</v>
      </c>
      <c r="V302" s="709">
        <v>0</v>
      </c>
      <c r="W302" s="709">
        <v>0</v>
      </c>
      <c r="X302" s="709">
        <v>0</v>
      </c>
      <c r="Y302" s="709">
        <v>0</v>
      </c>
      <c r="Z302" s="709">
        <v>0</v>
      </c>
      <c r="AA302" s="709">
        <v>0</v>
      </c>
      <c r="AB302" s="709">
        <v>0</v>
      </c>
      <c r="AC302" s="709">
        <v>0</v>
      </c>
      <c r="AD302" s="709">
        <v>0</v>
      </c>
      <c r="AE302" s="709">
        <v>0</v>
      </c>
      <c r="AF302" s="709">
        <v>0</v>
      </c>
      <c r="AG302" s="709">
        <v>0</v>
      </c>
      <c r="AH302" s="709">
        <v>0</v>
      </c>
      <c r="AI302" s="709">
        <v>0</v>
      </c>
      <c r="AJ302" s="709">
        <v>0</v>
      </c>
      <c r="AK302" s="709">
        <v>0</v>
      </c>
      <c r="AL302" s="709">
        <v>0</v>
      </c>
      <c r="AM302" s="709">
        <v>0</v>
      </c>
      <c r="AN302" s="709">
        <v>0</v>
      </c>
      <c r="AO302" s="709">
        <v>0</v>
      </c>
      <c r="AP302" s="709">
        <v>0</v>
      </c>
      <c r="AQ302" s="709">
        <v>0</v>
      </c>
    </row>
    <row r="303" spans="1:43" x14ac:dyDescent="0.25">
      <c r="A303" s="704" t="s">
        <v>192</v>
      </c>
      <c r="B303" s="704" t="s">
        <v>776</v>
      </c>
      <c r="C303" s="704" t="s">
        <v>757</v>
      </c>
      <c r="D303" s="704" t="s">
        <v>758</v>
      </c>
      <c r="E303" s="705" t="s">
        <v>759</v>
      </c>
      <c r="F303" s="705" t="s">
        <v>762</v>
      </c>
      <c r="G303" s="705" t="s">
        <v>126</v>
      </c>
      <c r="H303" s="705" t="s">
        <v>761</v>
      </c>
      <c r="I303" s="708">
        <v>0</v>
      </c>
      <c r="J303" s="708">
        <v>0</v>
      </c>
      <c r="K303" s="708">
        <v>0</v>
      </c>
      <c r="L303" s="708">
        <v>0</v>
      </c>
      <c r="M303" s="708">
        <v>0</v>
      </c>
      <c r="N303" s="708">
        <v>0</v>
      </c>
      <c r="O303" s="708">
        <v>0</v>
      </c>
      <c r="P303" s="708">
        <v>0</v>
      </c>
      <c r="Q303" s="708">
        <v>0</v>
      </c>
      <c r="R303" s="708">
        <v>0</v>
      </c>
      <c r="S303" s="708">
        <v>0</v>
      </c>
      <c r="T303" s="708">
        <v>0</v>
      </c>
      <c r="U303" s="708">
        <v>0</v>
      </c>
      <c r="V303" s="708">
        <v>0</v>
      </c>
      <c r="W303" s="708">
        <v>0</v>
      </c>
      <c r="X303" s="708">
        <v>0</v>
      </c>
      <c r="Y303" s="708">
        <v>0</v>
      </c>
      <c r="Z303" s="708">
        <v>0</v>
      </c>
      <c r="AA303" s="708">
        <v>0</v>
      </c>
      <c r="AB303" s="708">
        <v>0</v>
      </c>
      <c r="AC303" s="708">
        <v>0</v>
      </c>
      <c r="AD303" s="708">
        <v>0</v>
      </c>
      <c r="AE303" s="708">
        <v>0</v>
      </c>
      <c r="AF303" s="708">
        <v>0</v>
      </c>
      <c r="AG303" s="708">
        <v>0</v>
      </c>
      <c r="AH303" s="708">
        <v>0</v>
      </c>
      <c r="AI303" s="708">
        <v>0</v>
      </c>
      <c r="AJ303" s="708">
        <v>0</v>
      </c>
      <c r="AK303" s="708">
        <v>0</v>
      </c>
      <c r="AL303" s="708">
        <v>0</v>
      </c>
      <c r="AM303" s="708">
        <v>0</v>
      </c>
      <c r="AN303" s="708">
        <v>0</v>
      </c>
      <c r="AO303" s="708">
        <v>0</v>
      </c>
      <c r="AP303" s="708">
        <v>0</v>
      </c>
      <c r="AQ303" s="708">
        <v>0</v>
      </c>
    </row>
    <row r="304" spans="1:43" x14ac:dyDescent="0.25">
      <c r="A304" s="706" t="s">
        <v>192</v>
      </c>
      <c r="B304" s="706" t="s">
        <v>776</v>
      </c>
      <c r="C304" s="706" t="s">
        <v>757</v>
      </c>
      <c r="D304" s="706" t="s">
        <v>758</v>
      </c>
      <c r="E304" s="707" t="s">
        <v>763</v>
      </c>
      <c r="F304" s="707" t="s">
        <v>764</v>
      </c>
      <c r="G304" s="707" t="s">
        <v>126</v>
      </c>
      <c r="H304" s="707" t="s">
        <v>761</v>
      </c>
      <c r="I304" s="709">
        <v>0</v>
      </c>
      <c r="J304" s="709">
        <v>0</v>
      </c>
      <c r="K304" s="709">
        <v>0</v>
      </c>
      <c r="L304" s="709">
        <v>0</v>
      </c>
      <c r="M304" s="709">
        <v>0</v>
      </c>
      <c r="N304" s="709">
        <v>0</v>
      </c>
      <c r="O304" s="709">
        <v>0</v>
      </c>
      <c r="P304" s="709">
        <v>0</v>
      </c>
      <c r="Q304" s="709">
        <v>0</v>
      </c>
      <c r="R304" s="709">
        <v>0</v>
      </c>
      <c r="S304" s="709">
        <v>0</v>
      </c>
      <c r="T304" s="709">
        <v>0</v>
      </c>
      <c r="U304" s="709">
        <v>0</v>
      </c>
      <c r="V304" s="709">
        <v>0</v>
      </c>
      <c r="W304" s="709">
        <v>0</v>
      </c>
      <c r="X304" s="709">
        <v>0</v>
      </c>
      <c r="Y304" s="709">
        <v>0</v>
      </c>
      <c r="Z304" s="709">
        <v>0</v>
      </c>
      <c r="AA304" s="709">
        <v>0</v>
      </c>
      <c r="AB304" s="709">
        <v>0</v>
      </c>
      <c r="AC304" s="709">
        <v>0</v>
      </c>
      <c r="AD304" s="709">
        <v>0</v>
      </c>
      <c r="AE304" s="709">
        <v>0</v>
      </c>
      <c r="AF304" s="709">
        <v>0</v>
      </c>
      <c r="AG304" s="709">
        <v>0</v>
      </c>
      <c r="AH304" s="709">
        <v>0</v>
      </c>
      <c r="AI304" s="709">
        <v>0</v>
      </c>
      <c r="AJ304" s="709">
        <v>0</v>
      </c>
      <c r="AK304" s="709">
        <v>0</v>
      </c>
      <c r="AL304" s="709">
        <v>0</v>
      </c>
      <c r="AM304" s="709">
        <v>0</v>
      </c>
      <c r="AN304" s="709">
        <v>0</v>
      </c>
      <c r="AO304" s="709">
        <v>0</v>
      </c>
      <c r="AP304" s="709">
        <v>0</v>
      </c>
      <c r="AQ304" s="709">
        <v>0</v>
      </c>
    </row>
    <row r="305" spans="1:43" x14ac:dyDescent="0.25">
      <c r="A305" s="704" t="s">
        <v>192</v>
      </c>
      <c r="B305" s="704" t="s">
        <v>776</v>
      </c>
      <c r="C305" s="704" t="s">
        <v>757</v>
      </c>
      <c r="D305" s="704" t="s">
        <v>758</v>
      </c>
      <c r="E305" s="705" t="s">
        <v>763</v>
      </c>
      <c r="F305" s="705" t="s">
        <v>762</v>
      </c>
      <c r="G305" s="705" t="s">
        <v>126</v>
      </c>
      <c r="H305" s="705" t="s">
        <v>761</v>
      </c>
      <c r="I305" s="708">
        <v>0</v>
      </c>
      <c r="J305" s="708">
        <v>0</v>
      </c>
      <c r="K305" s="708">
        <v>0</v>
      </c>
      <c r="L305" s="708">
        <v>0</v>
      </c>
      <c r="M305" s="708">
        <v>0</v>
      </c>
      <c r="N305" s="708">
        <v>0</v>
      </c>
      <c r="O305" s="708">
        <v>0</v>
      </c>
      <c r="P305" s="708">
        <v>0</v>
      </c>
      <c r="Q305" s="708">
        <v>0</v>
      </c>
      <c r="R305" s="708">
        <v>0</v>
      </c>
      <c r="S305" s="708">
        <v>0</v>
      </c>
      <c r="T305" s="708">
        <v>0</v>
      </c>
      <c r="U305" s="708">
        <v>0</v>
      </c>
      <c r="V305" s="708">
        <v>0</v>
      </c>
      <c r="W305" s="708">
        <v>0</v>
      </c>
      <c r="X305" s="708">
        <v>0</v>
      </c>
      <c r="Y305" s="708">
        <v>0</v>
      </c>
      <c r="Z305" s="708">
        <v>0</v>
      </c>
      <c r="AA305" s="708">
        <v>0</v>
      </c>
      <c r="AB305" s="708">
        <v>0</v>
      </c>
      <c r="AC305" s="708">
        <v>0</v>
      </c>
      <c r="AD305" s="708">
        <v>0</v>
      </c>
      <c r="AE305" s="708">
        <v>0</v>
      </c>
      <c r="AF305" s="708">
        <v>0</v>
      </c>
      <c r="AG305" s="708">
        <v>0</v>
      </c>
      <c r="AH305" s="708">
        <v>0</v>
      </c>
      <c r="AI305" s="708">
        <v>0</v>
      </c>
      <c r="AJ305" s="708">
        <v>0</v>
      </c>
      <c r="AK305" s="708">
        <v>0</v>
      </c>
      <c r="AL305" s="708">
        <v>0</v>
      </c>
      <c r="AM305" s="708">
        <v>0</v>
      </c>
      <c r="AN305" s="708">
        <v>0</v>
      </c>
      <c r="AO305" s="708">
        <v>0</v>
      </c>
      <c r="AP305" s="708">
        <v>0</v>
      </c>
      <c r="AQ305" s="708">
        <v>0</v>
      </c>
    </row>
    <row r="306" spans="1:43" x14ac:dyDescent="0.25">
      <c r="A306" s="706" t="s">
        <v>192</v>
      </c>
      <c r="B306" s="706" t="s">
        <v>776</v>
      </c>
      <c r="C306" s="706" t="s">
        <v>757</v>
      </c>
      <c r="D306" s="706" t="s">
        <v>758</v>
      </c>
      <c r="E306" s="707" t="s">
        <v>765</v>
      </c>
      <c r="F306" s="707" t="s">
        <v>765</v>
      </c>
      <c r="G306" s="707" t="s">
        <v>126</v>
      </c>
      <c r="H306" s="707" t="s">
        <v>761</v>
      </c>
      <c r="I306" s="709">
        <v>0</v>
      </c>
      <c r="J306" s="709">
        <v>0</v>
      </c>
      <c r="K306" s="709">
        <v>0</v>
      </c>
      <c r="L306" s="709">
        <v>0</v>
      </c>
      <c r="M306" s="709">
        <v>0</v>
      </c>
      <c r="N306" s="709">
        <v>0</v>
      </c>
      <c r="O306" s="709">
        <v>0</v>
      </c>
      <c r="P306" s="709">
        <v>0</v>
      </c>
      <c r="Q306" s="709">
        <v>0</v>
      </c>
      <c r="R306" s="709">
        <v>0</v>
      </c>
      <c r="S306" s="709">
        <v>0</v>
      </c>
      <c r="T306" s="709">
        <v>0</v>
      </c>
      <c r="U306" s="709">
        <v>0</v>
      </c>
      <c r="V306" s="709">
        <v>0</v>
      </c>
      <c r="W306" s="709">
        <v>0</v>
      </c>
      <c r="X306" s="709">
        <v>0</v>
      </c>
      <c r="Y306" s="709">
        <v>0</v>
      </c>
      <c r="Z306" s="709">
        <v>0</v>
      </c>
      <c r="AA306" s="709">
        <v>0</v>
      </c>
      <c r="AB306" s="709">
        <v>0</v>
      </c>
      <c r="AC306" s="709">
        <v>0</v>
      </c>
      <c r="AD306" s="709">
        <v>0</v>
      </c>
      <c r="AE306" s="709">
        <v>0</v>
      </c>
      <c r="AF306" s="709">
        <v>0</v>
      </c>
      <c r="AG306" s="709">
        <v>0</v>
      </c>
      <c r="AH306" s="709">
        <v>0</v>
      </c>
      <c r="AI306" s="709">
        <v>0</v>
      </c>
      <c r="AJ306" s="709">
        <v>0</v>
      </c>
      <c r="AK306" s="709">
        <v>0</v>
      </c>
      <c r="AL306" s="709">
        <v>0</v>
      </c>
      <c r="AM306" s="709">
        <v>0</v>
      </c>
      <c r="AN306" s="709">
        <v>0</v>
      </c>
      <c r="AO306" s="709">
        <v>0</v>
      </c>
      <c r="AP306" s="709">
        <v>0</v>
      </c>
      <c r="AQ306" s="709">
        <v>0</v>
      </c>
    </row>
    <row r="307" spans="1:43" x14ac:dyDescent="0.25">
      <c r="A307" s="704" t="s">
        <v>192</v>
      </c>
      <c r="B307" s="704" t="s">
        <v>776</v>
      </c>
      <c r="C307" s="704" t="s">
        <v>757</v>
      </c>
      <c r="D307" s="704" t="s">
        <v>766</v>
      </c>
      <c r="E307" s="705" t="s">
        <v>759</v>
      </c>
      <c r="F307" s="705" t="s">
        <v>760</v>
      </c>
      <c r="G307" s="705" t="s">
        <v>126</v>
      </c>
      <c r="H307" s="705" t="s">
        <v>761</v>
      </c>
      <c r="I307" s="708">
        <v>0</v>
      </c>
      <c r="J307" s="708">
        <v>0</v>
      </c>
      <c r="K307" s="708">
        <v>0</v>
      </c>
      <c r="L307" s="708">
        <v>0</v>
      </c>
      <c r="M307" s="708">
        <v>0</v>
      </c>
      <c r="N307" s="708">
        <v>0</v>
      </c>
      <c r="O307" s="708">
        <v>0</v>
      </c>
      <c r="P307" s="708">
        <v>0</v>
      </c>
      <c r="Q307" s="708">
        <v>0</v>
      </c>
      <c r="R307" s="708">
        <v>0</v>
      </c>
      <c r="S307" s="708">
        <v>0</v>
      </c>
      <c r="T307" s="708">
        <v>0</v>
      </c>
      <c r="U307" s="708">
        <v>0</v>
      </c>
      <c r="V307" s="708">
        <v>0</v>
      </c>
      <c r="W307" s="708">
        <v>0</v>
      </c>
      <c r="X307" s="708">
        <v>0</v>
      </c>
      <c r="Y307" s="708">
        <v>0</v>
      </c>
      <c r="Z307" s="708">
        <v>0</v>
      </c>
      <c r="AA307" s="708">
        <v>0</v>
      </c>
      <c r="AB307" s="708">
        <v>0</v>
      </c>
      <c r="AC307" s="708">
        <v>0</v>
      </c>
      <c r="AD307" s="708">
        <v>0</v>
      </c>
      <c r="AE307" s="708">
        <v>0</v>
      </c>
      <c r="AF307" s="708">
        <v>0</v>
      </c>
      <c r="AG307" s="708">
        <v>0</v>
      </c>
      <c r="AH307" s="708">
        <v>0</v>
      </c>
      <c r="AI307" s="708">
        <v>0</v>
      </c>
      <c r="AJ307" s="708">
        <v>0</v>
      </c>
      <c r="AK307" s="708">
        <v>0</v>
      </c>
      <c r="AL307" s="708">
        <v>0</v>
      </c>
      <c r="AM307" s="708">
        <v>0</v>
      </c>
      <c r="AN307" s="708">
        <v>0</v>
      </c>
      <c r="AO307" s="708">
        <v>0</v>
      </c>
      <c r="AP307" s="708">
        <v>0</v>
      </c>
      <c r="AQ307" s="708">
        <v>0</v>
      </c>
    </row>
    <row r="308" spans="1:43" x14ac:dyDescent="0.25">
      <c r="A308" s="706" t="s">
        <v>192</v>
      </c>
      <c r="B308" s="706" t="s">
        <v>776</v>
      </c>
      <c r="C308" s="706" t="s">
        <v>757</v>
      </c>
      <c r="D308" s="706" t="s">
        <v>766</v>
      </c>
      <c r="E308" s="707" t="s">
        <v>759</v>
      </c>
      <c r="F308" s="707" t="s">
        <v>762</v>
      </c>
      <c r="G308" s="707" t="s">
        <v>126</v>
      </c>
      <c r="H308" s="707" t="s">
        <v>761</v>
      </c>
      <c r="I308" s="709">
        <v>0</v>
      </c>
      <c r="J308" s="709">
        <v>0</v>
      </c>
      <c r="K308" s="709">
        <v>0</v>
      </c>
      <c r="L308" s="709">
        <v>0</v>
      </c>
      <c r="M308" s="709">
        <v>0</v>
      </c>
      <c r="N308" s="709">
        <v>0</v>
      </c>
      <c r="O308" s="709">
        <v>0</v>
      </c>
      <c r="P308" s="709">
        <v>0</v>
      </c>
      <c r="Q308" s="709">
        <v>0</v>
      </c>
      <c r="R308" s="709">
        <v>0</v>
      </c>
      <c r="S308" s="709">
        <v>0</v>
      </c>
      <c r="T308" s="709">
        <v>0</v>
      </c>
      <c r="U308" s="709">
        <v>0</v>
      </c>
      <c r="V308" s="709">
        <v>0</v>
      </c>
      <c r="W308" s="709">
        <v>0</v>
      </c>
      <c r="X308" s="709">
        <v>0</v>
      </c>
      <c r="Y308" s="709">
        <v>0</v>
      </c>
      <c r="Z308" s="709">
        <v>0</v>
      </c>
      <c r="AA308" s="709">
        <v>0</v>
      </c>
      <c r="AB308" s="709">
        <v>0</v>
      </c>
      <c r="AC308" s="709">
        <v>0</v>
      </c>
      <c r="AD308" s="709">
        <v>0</v>
      </c>
      <c r="AE308" s="709">
        <v>0</v>
      </c>
      <c r="AF308" s="709">
        <v>0</v>
      </c>
      <c r="AG308" s="709">
        <v>0</v>
      </c>
      <c r="AH308" s="709">
        <v>0</v>
      </c>
      <c r="AI308" s="709">
        <v>0</v>
      </c>
      <c r="AJ308" s="709">
        <v>0</v>
      </c>
      <c r="AK308" s="709">
        <v>0</v>
      </c>
      <c r="AL308" s="709">
        <v>0</v>
      </c>
      <c r="AM308" s="709">
        <v>0</v>
      </c>
      <c r="AN308" s="709">
        <v>0</v>
      </c>
      <c r="AO308" s="709">
        <v>0</v>
      </c>
      <c r="AP308" s="709">
        <v>0</v>
      </c>
      <c r="AQ308" s="709">
        <v>0</v>
      </c>
    </row>
    <row r="309" spans="1:43" x14ac:dyDescent="0.25">
      <c r="A309" s="704" t="s">
        <v>192</v>
      </c>
      <c r="B309" s="704" t="s">
        <v>776</v>
      </c>
      <c r="C309" s="704" t="s">
        <v>757</v>
      </c>
      <c r="D309" s="704" t="s">
        <v>766</v>
      </c>
      <c r="E309" s="705" t="s">
        <v>763</v>
      </c>
      <c r="F309" s="705" t="s">
        <v>764</v>
      </c>
      <c r="G309" s="705" t="s">
        <v>126</v>
      </c>
      <c r="H309" s="705" t="s">
        <v>761</v>
      </c>
      <c r="I309" s="708">
        <v>0</v>
      </c>
      <c r="J309" s="708">
        <v>0</v>
      </c>
      <c r="K309" s="708">
        <v>0</v>
      </c>
      <c r="L309" s="708">
        <v>0</v>
      </c>
      <c r="M309" s="708">
        <v>0</v>
      </c>
      <c r="N309" s="708">
        <v>0</v>
      </c>
      <c r="O309" s="708">
        <v>0</v>
      </c>
      <c r="P309" s="708">
        <v>0</v>
      </c>
      <c r="Q309" s="708">
        <v>0</v>
      </c>
      <c r="R309" s="708">
        <v>0</v>
      </c>
      <c r="S309" s="708">
        <v>0</v>
      </c>
      <c r="T309" s="708">
        <v>0</v>
      </c>
      <c r="U309" s="708">
        <v>0</v>
      </c>
      <c r="V309" s="708">
        <v>0</v>
      </c>
      <c r="W309" s="708">
        <v>0</v>
      </c>
      <c r="X309" s="708">
        <v>0</v>
      </c>
      <c r="Y309" s="708">
        <v>0</v>
      </c>
      <c r="Z309" s="708">
        <v>0</v>
      </c>
      <c r="AA309" s="708">
        <v>0</v>
      </c>
      <c r="AB309" s="708">
        <v>0</v>
      </c>
      <c r="AC309" s="708">
        <v>0</v>
      </c>
      <c r="AD309" s="708">
        <v>0</v>
      </c>
      <c r="AE309" s="708">
        <v>0</v>
      </c>
      <c r="AF309" s="708">
        <v>0</v>
      </c>
      <c r="AG309" s="708">
        <v>0</v>
      </c>
      <c r="AH309" s="708">
        <v>0</v>
      </c>
      <c r="AI309" s="708">
        <v>0</v>
      </c>
      <c r="AJ309" s="708">
        <v>0</v>
      </c>
      <c r="AK309" s="708">
        <v>0</v>
      </c>
      <c r="AL309" s="708">
        <v>0</v>
      </c>
      <c r="AM309" s="708">
        <v>0</v>
      </c>
      <c r="AN309" s="708">
        <v>0</v>
      </c>
      <c r="AO309" s="708">
        <v>0</v>
      </c>
      <c r="AP309" s="708">
        <v>0</v>
      </c>
      <c r="AQ309" s="708">
        <v>0</v>
      </c>
    </row>
    <row r="310" spans="1:43" x14ac:dyDescent="0.25">
      <c r="A310" s="706" t="s">
        <v>192</v>
      </c>
      <c r="B310" s="706" t="s">
        <v>776</v>
      </c>
      <c r="C310" s="706" t="s">
        <v>757</v>
      </c>
      <c r="D310" s="706" t="s">
        <v>766</v>
      </c>
      <c r="E310" s="707" t="s">
        <v>763</v>
      </c>
      <c r="F310" s="707" t="s">
        <v>762</v>
      </c>
      <c r="G310" s="707" t="s">
        <v>126</v>
      </c>
      <c r="H310" s="707" t="s">
        <v>761</v>
      </c>
      <c r="I310" s="709">
        <v>0</v>
      </c>
      <c r="J310" s="709">
        <v>0</v>
      </c>
      <c r="K310" s="709">
        <v>0</v>
      </c>
      <c r="L310" s="709">
        <v>0</v>
      </c>
      <c r="M310" s="709">
        <v>0</v>
      </c>
      <c r="N310" s="709">
        <v>0</v>
      </c>
      <c r="O310" s="709">
        <v>0</v>
      </c>
      <c r="P310" s="709">
        <v>0</v>
      </c>
      <c r="Q310" s="709">
        <v>0</v>
      </c>
      <c r="R310" s="709">
        <v>0</v>
      </c>
      <c r="S310" s="709">
        <v>0</v>
      </c>
      <c r="T310" s="709">
        <v>0</v>
      </c>
      <c r="U310" s="709">
        <v>0</v>
      </c>
      <c r="V310" s="709">
        <v>0</v>
      </c>
      <c r="W310" s="709">
        <v>0</v>
      </c>
      <c r="X310" s="709">
        <v>0</v>
      </c>
      <c r="Y310" s="709">
        <v>0</v>
      </c>
      <c r="Z310" s="709">
        <v>0</v>
      </c>
      <c r="AA310" s="709">
        <v>0</v>
      </c>
      <c r="AB310" s="709">
        <v>0</v>
      </c>
      <c r="AC310" s="709">
        <v>0</v>
      </c>
      <c r="AD310" s="709">
        <v>0</v>
      </c>
      <c r="AE310" s="709">
        <v>0</v>
      </c>
      <c r="AF310" s="709">
        <v>0</v>
      </c>
      <c r="AG310" s="709">
        <v>0</v>
      </c>
      <c r="AH310" s="709">
        <v>0</v>
      </c>
      <c r="AI310" s="709">
        <v>0</v>
      </c>
      <c r="AJ310" s="709">
        <v>0</v>
      </c>
      <c r="AK310" s="709">
        <v>0</v>
      </c>
      <c r="AL310" s="709">
        <v>0</v>
      </c>
      <c r="AM310" s="709">
        <v>0</v>
      </c>
      <c r="AN310" s="709">
        <v>0</v>
      </c>
      <c r="AO310" s="709">
        <v>0</v>
      </c>
      <c r="AP310" s="709">
        <v>0</v>
      </c>
      <c r="AQ310" s="709">
        <v>0</v>
      </c>
    </row>
    <row r="311" spans="1:43" x14ac:dyDescent="0.25">
      <c r="A311" s="704" t="s">
        <v>192</v>
      </c>
      <c r="B311" s="704" t="s">
        <v>776</v>
      </c>
      <c r="C311" s="704" t="s">
        <v>757</v>
      </c>
      <c r="D311" s="704" t="s">
        <v>766</v>
      </c>
      <c r="E311" s="705" t="s">
        <v>765</v>
      </c>
      <c r="F311" s="705" t="s">
        <v>765</v>
      </c>
      <c r="G311" s="705" t="s">
        <v>126</v>
      </c>
      <c r="H311" s="705" t="s">
        <v>761</v>
      </c>
      <c r="I311" s="708">
        <v>0</v>
      </c>
      <c r="J311" s="708">
        <v>0</v>
      </c>
      <c r="K311" s="708">
        <v>0</v>
      </c>
      <c r="L311" s="708">
        <v>0</v>
      </c>
      <c r="M311" s="708">
        <v>0</v>
      </c>
      <c r="N311" s="708">
        <v>0</v>
      </c>
      <c r="O311" s="708">
        <v>0</v>
      </c>
      <c r="P311" s="708">
        <v>0</v>
      </c>
      <c r="Q311" s="708">
        <v>0</v>
      </c>
      <c r="R311" s="708">
        <v>0</v>
      </c>
      <c r="S311" s="708">
        <v>0</v>
      </c>
      <c r="T311" s="708">
        <v>0</v>
      </c>
      <c r="U311" s="708">
        <v>0</v>
      </c>
      <c r="V311" s="708">
        <v>0</v>
      </c>
      <c r="W311" s="708">
        <v>0</v>
      </c>
      <c r="X311" s="708">
        <v>0</v>
      </c>
      <c r="Y311" s="708">
        <v>0</v>
      </c>
      <c r="Z311" s="708">
        <v>0</v>
      </c>
      <c r="AA311" s="708">
        <v>0</v>
      </c>
      <c r="AB311" s="708">
        <v>0</v>
      </c>
      <c r="AC311" s="708">
        <v>0</v>
      </c>
      <c r="AD311" s="708">
        <v>0</v>
      </c>
      <c r="AE311" s="708">
        <v>0</v>
      </c>
      <c r="AF311" s="708">
        <v>0</v>
      </c>
      <c r="AG311" s="708">
        <v>0</v>
      </c>
      <c r="AH311" s="708">
        <v>0</v>
      </c>
      <c r="AI311" s="708">
        <v>0</v>
      </c>
      <c r="AJ311" s="708">
        <v>0</v>
      </c>
      <c r="AK311" s="708">
        <v>0</v>
      </c>
      <c r="AL311" s="708">
        <v>0</v>
      </c>
      <c r="AM311" s="708">
        <v>0</v>
      </c>
      <c r="AN311" s="708">
        <v>0</v>
      </c>
      <c r="AO311" s="708">
        <v>0</v>
      </c>
      <c r="AP311" s="708">
        <v>0</v>
      </c>
      <c r="AQ311" s="708">
        <v>0</v>
      </c>
    </row>
    <row r="312" spans="1:43" x14ac:dyDescent="0.25">
      <c r="A312" s="706" t="s">
        <v>192</v>
      </c>
      <c r="B312" s="706" t="s">
        <v>776</v>
      </c>
      <c r="C312" s="706" t="s">
        <v>757</v>
      </c>
      <c r="D312" s="706" t="s">
        <v>339</v>
      </c>
      <c r="E312" s="707" t="s">
        <v>759</v>
      </c>
      <c r="F312" s="707" t="s">
        <v>760</v>
      </c>
      <c r="G312" s="707" t="s">
        <v>126</v>
      </c>
      <c r="H312" s="707" t="s">
        <v>761</v>
      </c>
      <c r="I312" s="709">
        <v>0</v>
      </c>
      <c r="J312" s="709">
        <v>0</v>
      </c>
      <c r="K312" s="709">
        <v>0</v>
      </c>
      <c r="L312" s="709">
        <v>0</v>
      </c>
      <c r="M312" s="709">
        <v>0</v>
      </c>
      <c r="N312" s="709">
        <v>0</v>
      </c>
      <c r="O312" s="709">
        <v>0</v>
      </c>
      <c r="P312" s="709">
        <v>0</v>
      </c>
      <c r="Q312" s="709">
        <v>0</v>
      </c>
      <c r="R312" s="709">
        <v>0</v>
      </c>
      <c r="S312" s="709">
        <v>0</v>
      </c>
      <c r="T312" s="709">
        <v>0</v>
      </c>
      <c r="U312" s="709">
        <v>0</v>
      </c>
      <c r="V312" s="709">
        <v>0</v>
      </c>
      <c r="W312" s="709">
        <v>0</v>
      </c>
      <c r="X312" s="709">
        <v>0</v>
      </c>
      <c r="Y312" s="709">
        <v>0</v>
      </c>
      <c r="Z312" s="709">
        <v>0</v>
      </c>
      <c r="AA312" s="709">
        <v>0</v>
      </c>
      <c r="AB312" s="709">
        <v>0</v>
      </c>
      <c r="AC312" s="709">
        <v>0</v>
      </c>
      <c r="AD312" s="709">
        <v>0</v>
      </c>
      <c r="AE312" s="709">
        <v>0</v>
      </c>
      <c r="AF312" s="709">
        <v>0</v>
      </c>
      <c r="AG312" s="709">
        <v>0</v>
      </c>
      <c r="AH312" s="709">
        <v>0</v>
      </c>
      <c r="AI312" s="709">
        <v>0</v>
      </c>
      <c r="AJ312" s="709">
        <v>0</v>
      </c>
      <c r="AK312" s="709">
        <v>0</v>
      </c>
      <c r="AL312" s="709">
        <v>0</v>
      </c>
      <c r="AM312" s="709">
        <v>0</v>
      </c>
      <c r="AN312" s="709">
        <v>0</v>
      </c>
      <c r="AO312" s="709">
        <v>0</v>
      </c>
      <c r="AP312" s="709">
        <v>0</v>
      </c>
      <c r="AQ312" s="709">
        <v>0</v>
      </c>
    </row>
    <row r="313" spans="1:43" x14ac:dyDescent="0.25">
      <c r="A313" s="704" t="s">
        <v>192</v>
      </c>
      <c r="B313" s="704" t="s">
        <v>776</v>
      </c>
      <c r="C313" s="704" t="s">
        <v>757</v>
      </c>
      <c r="D313" s="704" t="s">
        <v>339</v>
      </c>
      <c r="E313" s="705" t="s">
        <v>759</v>
      </c>
      <c r="F313" s="705" t="s">
        <v>762</v>
      </c>
      <c r="G313" s="705" t="s">
        <v>126</v>
      </c>
      <c r="H313" s="705" t="s">
        <v>761</v>
      </c>
      <c r="I313" s="708">
        <v>0</v>
      </c>
      <c r="J313" s="708">
        <v>0</v>
      </c>
      <c r="K313" s="708">
        <v>0</v>
      </c>
      <c r="L313" s="708">
        <v>0</v>
      </c>
      <c r="M313" s="708">
        <v>0</v>
      </c>
      <c r="N313" s="708">
        <v>0</v>
      </c>
      <c r="O313" s="708">
        <v>0</v>
      </c>
      <c r="P313" s="708">
        <v>0</v>
      </c>
      <c r="Q313" s="708">
        <v>0</v>
      </c>
      <c r="R313" s="708">
        <v>0</v>
      </c>
      <c r="S313" s="708">
        <v>0</v>
      </c>
      <c r="T313" s="708">
        <v>0</v>
      </c>
      <c r="U313" s="708">
        <v>0</v>
      </c>
      <c r="V313" s="708">
        <v>0</v>
      </c>
      <c r="W313" s="708">
        <v>0</v>
      </c>
      <c r="X313" s="708">
        <v>0</v>
      </c>
      <c r="Y313" s="708">
        <v>0</v>
      </c>
      <c r="Z313" s="708">
        <v>0</v>
      </c>
      <c r="AA313" s="708">
        <v>0</v>
      </c>
      <c r="AB313" s="708">
        <v>0</v>
      </c>
      <c r="AC313" s="708">
        <v>0</v>
      </c>
      <c r="AD313" s="708">
        <v>0</v>
      </c>
      <c r="AE313" s="708">
        <v>0</v>
      </c>
      <c r="AF313" s="708">
        <v>0</v>
      </c>
      <c r="AG313" s="708">
        <v>0</v>
      </c>
      <c r="AH313" s="708">
        <v>0</v>
      </c>
      <c r="AI313" s="708">
        <v>0</v>
      </c>
      <c r="AJ313" s="708">
        <v>0</v>
      </c>
      <c r="AK313" s="708">
        <v>0</v>
      </c>
      <c r="AL313" s="708">
        <v>0</v>
      </c>
      <c r="AM313" s="708">
        <v>0</v>
      </c>
      <c r="AN313" s="708">
        <v>0</v>
      </c>
      <c r="AO313" s="708">
        <v>0</v>
      </c>
      <c r="AP313" s="708">
        <v>0</v>
      </c>
      <c r="AQ313" s="708">
        <v>0</v>
      </c>
    </row>
    <row r="314" spans="1:43" x14ac:dyDescent="0.25">
      <c r="A314" s="706" t="s">
        <v>192</v>
      </c>
      <c r="B314" s="706" t="s">
        <v>776</v>
      </c>
      <c r="C314" s="706" t="s">
        <v>757</v>
      </c>
      <c r="D314" s="706" t="s">
        <v>339</v>
      </c>
      <c r="E314" s="707" t="s">
        <v>763</v>
      </c>
      <c r="F314" s="707" t="s">
        <v>764</v>
      </c>
      <c r="G314" s="707" t="s">
        <v>126</v>
      </c>
      <c r="H314" s="707" t="s">
        <v>761</v>
      </c>
      <c r="I314" s="709">
        <v>0</v>
      </c>
      <c r="J314" s="709">
        <v>0</v>
      </c>
      <c r="K314" s="709">
        <v>0</v>
      </c>
      <c r="L314" s="709">
        <v>0</v>
      </c>
      <c r="M314" s="709">
        <v>0</v>
      </c>
      <c r="N314" s="709">
        <v>0</v>
      </c>
      <c r="O314" s="709">
        <v>0</v>
      </c>
      <c r="P314" s="709">
        <v>0</v>
      </c>
      <c r="Q314" s="709">
        <v>0</v>
      </c>
      <c r="R314" s="709">
        <v>0</v>
      </c>
      <c r="S314" s="709">
        <v>0</v>
      </c>
      <c r="T314" s="709">
        <v>0</v>
      </c>
      <c r="U314" s="709">
        <v>0</v>
      </c>
      <c r="V314" s="709">
        <v>0</v>
      </c>
      <c r="W314" s="709">
        <v>0</v>
      </c>
      <c r="X314" s="709">
        <v>0</v>
      </c>
      <c r="Y314" s="709">
        <v>0</v>
      </c>
      <c r="Z314" s="709">
        <v>0</v>
      </c>
      <c r="AA314" s="709">
        <v>0</v>
      </c>
      <c r="AB314" s="709">
        <v>0</v>
      </c>
      <c r="AC314" s="709">
        <v>0</v>
      </c>
      <c r="AD314" s="709">
        <v>0</v>
      </c>
      <c r="AE314" s="709">
        <v>0</v>
      </c>
      <c r="AF314" s="709">
        <v>0</v>
      </c>
      <c r="AG314" s="709">
        <v>0</v>
      </c>
      <c r="AH314" s="709">
        <v>0</v>
      </c>
      <c r="AI314" s="709">
        <v>0</v>
      </c>
      <c r="AJ314" s="709">
        <v>0</v>
      </c>
      <c r="AK314" s="709">
        <v>0</v>
      </c>
      <c r="AL314" s="709">
        <v>0</v>
      </c>
      <c r="AM314" s="709">
        <v>0</v>
      </c>
      <c r="AN314" s="709">
        <v>0</v>
      </c>
      <c r="AO314" s="709">
        <v>0</v>
      </c>
      <c r="AP314" s="709">
        <v>0</v>
      </c>
      <c r="AQ314" s="709">
        <v>0</v>
      </c>
    </row>
    <row r="315" spans="1:43" x14ac:dyDescent="0.25">
      <c r="A315" s="704" t="s">
        <v>192</v>
      </c>
      <c r="B315" s="704" t="s">
        <v>776</v>
      </c>
      <c r="C315" s="704" t="s">
        <v>757</v>
      </c>
      <c r="D315" s="704" t="s">
        <v>339</v>
      </c>
      <c r="E315" s="705" t="s">
        <v>763</v>
      </c>
      <c r="F315" s="705" t="s">
        <v>762</v>
      </c>
      <c r="G315" s="705" t="s">
        <v>126</v>
      </c>
      <c r="H315" s="705" t="s">
        <v>761</v>
      </c>
      <c r="I315" s="708">
        <v>0</v>
      </c>
      <c r="J315" s="708">
        <v>0</v>
      </c>
      <c r="K315" s="708">
        <v>0</v>
      </c>
      <c r="L315" s="708">
        <v>0</v>
      </c>
      <c r="M315" s="708">
        <v>0</v>
      </c>
      <c r="N315" s="708">
        <v>0</v>
      </c>
      <c r="O315" s="708">
        <v>0</v>
      </c>
      <c r="P315" s="708">
        <v>0</v>
      </c>
      <c r="Q315" s="708">
        <v>0</v>
      </c>
      <c r="R315" s="708">
        <v>0</v>
      </c>
      <c r="S315" s="708">
        <v>0</v>
      </c>
      <c r="T315" s="708">
        <v>0</v>
      </c>
      <c r="U315" s="708">
        <v>0</v>
      </c>
      <c r="V315" s="708">
        <v>0</v>
      </c>
      <c r="W315" s="708">
        <v>0</v>
      </c>
      <c r="X315" s="708">
        <v>0</v>
      </c>
      <c r="Y315" s="708">
        <v>0</v>
      </c>
      <c r="Z315" s="708">
        <v>0</v>
      </c>
      <c r="AA315" s="708">
        <v>0</v>
      </c>
      <c r="AB315" s="708">
        <v>0</v>
      </c>
      <c r="AC315" s="708">
        <v>0</v>
      </c>
      <c r="AD315" s="708">
        <v>0</v>
      </c>
      <c r="AE315" s="708">
        <v>0</v>
      </c>
      <c r="AF315" s="708">
        <v>0</v>
      </c>
      <c r="AG315" s="708">
        <v>0</v>
      </c>
      <c r="AH315" s="708">
        <v>0</v>
      </c>
      <c r="AI315" s="708">
        <v>0</v>
      </c>
      <c r="AJ315" s="708">
        <v>0</v>
      </c>
      <c r="AK315" s="708">
        <v>0</v>
      </c>
      <c r="AL315" s="708">
        <v>0</v>
      </c>
      <c r="AM315" s="708">
        <v>0</v>
      </c>
      <c r="AN315" s="708">
        <v>0</v>
      </c>
      <c r="AO315" s="708">
        <v>0</v>
      </c>
      <c r="AP315" s="708">
        <v>0</v>
      </c>
      <c r="AQ315" s="708">
        <v>0</v>
      </c>
    </row>
    <row r="316" spans="1:43" x14ac:dyDescent="0.25">
      <c r="A316" s="706" t="s">
        <v>192</v>
      </c>
      <c r="B316" s="706" t="s">
        <v>776</v>
      </c>
      <c r="C316" s="706" t="s">
        <v>757</v>
      </c>
      <c r="D316" s="706" t="s">
        <v>339</v>
      </c>
      <c r="E316" s="707" t="s">
        <v>765</v>
      </c>
      <c r="F316" s="707" t="s">
        <v>765</v>
      </c>
      <c r="G316" s="707" t="s">
        <v>126</v>
      </c>
      <c r="H316" s="707" t="s">
        <v>761</v>
      </c>
      <c r="I316" s="709">
        <v>0</v>
      </c>
      <c r="J316" s="709">
        <v>0</v>
      </c>
      <c r="K316" s="709">
        <v>0</v>
      </c>
      <c r="L316" s="709">
        <v>0</v>
      </c>
      <c r="M316" s="709">
        <v>0</v>
      </c>
      <c r="N316" s="709">
        <v>0</v>
      </c>
      <c r="O316" s="709">
        <v>0</v>
      </c>
      <c r="P316" s="709">
        <v>0</v>
      </c>
      <c r="Q316" s="709">
        <v>0</v>
      </c>
      <c r="R316" s="709">
        <v>0</v>
      </c>
      <c r="S316" s="709">
        <v>0</v>
      </c>
      <c r="T316" s="709">
        <v>0</v>
      </c>
      <c r="U316" s="709">
        <v>0</v>
      </c>
      <c r="V316" s="709">
        <v>0</v>
      </c>
      <c r="W316" s="709">
        <v>0</v>
      </c>
      <c r="X316" s="709">
        <v>0</v>
      </c>
      <c r="Y316" s="709">
        <v>0</v>
      </c>
      <c r="Z316" s="709">
        <v>0</v>
      </c>
      <c r="AA316" s="709">
        <v>0</v>
      </c>
      <c r="AB316" s="709">
        <v>0</v>
      </c>
      <c r="AC316" s="709">
        <v>0</v>
      </c>
      <c r="AD316" s="709">
        <v>0</v>
      </c>
      <c r="AE316" s="709">
        <v>0</v>
      </c>
      <c r="AF316" s="709">
        <v>0</v>
      </c>
      <c r="AG316" s="709">
        <v>0</v>
      </c>
      <c r="AH316" s="709">
        <v>0</v>
      </c>
      <c r="AI316" s="709">
        <v>0</v>
      </c>
      <c r="AJ316" s="709">
        <v>0</v>
      </c>
      <c r="AK316" s="709">
        <v>0</v>
      </c>
      <c r="AL316" s="709">
        <v>0</v>
      </c>
      <c r="AM316" s="709">
        <v>0</v>
      </c>
      <c r="AN316" s="709">
        <v>0</v>
      </c>
      <c r="AO316" s="709">
        <v>0</v>
      </c>
      <c r="AP316" s="709">
        <v>0</v>
      </c>
      <c r="AQ316" s="709">
        <v>0</v>
      </c>
    </row>
    <row r="317" spans="1:43" x14ac:dyDescent="0.25">
      <c r="A317" s="704" t="s">
        <v>192</v>
      </c>
      <c r="B317" s="704" t="s">
        <v>776</v>
      </c>
      <c r="C317" s="704" t="s">
        <v>757</v>
      </c>
      <c r="D317" s="704" t="s">
        <v>340</v>
      </c>
      <c r="E317" s="705" t="s">
        <v>759</v>
      </c>
      <c r="F317" s="705" t="s">
        <v>760</v>
      </c>
      <c r="G317" s="705" t="s">
        <v>126</v>
      </c>
      <c r="H317" s="705" t="s">
        <v>761</v>
      </c>
      <c r="I317" s="708">
        <v>0</v>
      </c>
      <c r="J317" s="708">
        <v>0</v>
      </c>
      <c r="K317" s="708">
        <v>0</v>
      </c>
      <c r="L317" s="708">
        <v>0</v>
      </c>
      <c r="M317" s="708">
        <v>0</v>
      </c>
      <c r="N317" s="708">
        <v>0</v>
      </c>
      <c r="O317" s="708">
        <v>0</v>
      </c>
      <c r="P317" s="708">
        <v>0</v>
      </c>
      <c r="Q317" s="708">
        <v>0</v>
      </c>
      <c r="R317" s="708">
        <v>0</v>
      </c>
      <c r="S317" s="708">
        <v>0</v>
      </c>
      <c r="T317" s="708">
        <v>0</v>
      </c>
      <c r="U317" s="708">
        <v>0</v>
      </c>
      <c r="V317" s="708">
        <v>0</v>
      </c>
      <c r="W317" s="708">
        <v>0</v>
      </c>
      <c r="X317" s="708">
        <v>0</v>
      </c>
      <c r="Y317" s="708">
        <v>0</v>
      </c>
      <c r="Z317" s="708">
        <v>0</v>
      </c>
      <c r="AA317" s="708">
        <v>0</v>
      </c>
      <c r="AB317" s="708">
        <v>0</v>
      </c>
      <c r="AC317" s="708">
        <v>0</v>
      </c>
      <c r="AD317" s="708">
        <v>0</v>
      </c>
      <c r="AE317" s="708">
        <v>0</v>
      </c>
      <c r="AF317" s="708">
        <v>0</v>
      </c>
      <c r="AG317" s="708">
        <v>0</v>
      </c>
      <c r="AH317" s="708">
        <v>0</v>
      </c>
      <c r="AI317" s="708">
        <v>0</v>
      </c>
      <c r="AJ317" s="708">
        <v>0</v>
      </c>
      <c r="AK317" s="708">
        <v>0</v>
      </c>
      <c r="AL317" s="708">
        <v>0</v>
      </c>
      <c r="AM317" s="708">
        <v>0</v>
      </c>
      <c r="AN317" s="708">
        <v>0</v>
      </c>
      <c r="AO317" s="708">
        <v>0</v>
      </c>
      <c r="AP317" s="708">
        <v>0</v>
      </c>
      <c r="AQ317" s="708">
        <v>0</v>
      </c>
    </row>
    <row r="318" spans="1:43" x14ac:dyDescent="0.25">
      <c r="A318" s="706" t="s">
        <v>192</v>
      </c>
      <c r="B318" s="706" t="s">
        <v>776</v>
      </c>
      <c r="C318" s="706" t="s">
        <v>757</v>
      </c>
      <c r="D318" s="706" t="s">
        <v>340</v>
      </c>
      <c r="E318" s="707" t="s">
        <v>759</v>
      </c>
      <c r="F318" s="707" t="s">
        <v>762</v>
      </c>
      <c r="G318" s="707" t="s">
        <v>126</v>
      </c>
      <c r="H318" s="707" t="s">
        <v>761</v>
      </c>
      <c r="I318" s="709">
        <v>0</v>
      </c>
      <c r="J318" s="709">
        <v>0</v>
      </c>
      <c r="K318" s="709">
        <v>0</v>
      </c>
      <c r="L318" s="709">
        <v>0</v>
      </c>
      <c r="M318" s="709">
        <v>0</v>
      </c>
      <c r="N318" s="709">
        <v>0</v>
      </c>
      <c r="O318" s="709">
        <v>0</v>
      </c>
      <c r="P318" s="709">
        <v>0</v>
      </c>
      <c r="Q318" s="709">
        <v>0</v>
      </c>
      <c r="R318" s="709">
        <v>0</v>
      </c>
      <c r="S318" s="709">
        <v>0</v>
      </c>
      <c r="T318" s="709">
        <v>0</v>
      </c>
      <c r="U318" s="709">
        <v>0</v>
      </c>
      <c r="V318" s="709">
        <v>0</v>
      </c>
      <c r="W318" s="709">
        <v>0</v>
      </c>
      <c r="X318" s="709">
        <v>0</v>
      </c>
      <c r="Y318" s="709">
        <v>0</v>
      </c>
      <c r="Z318" s="709">
        <v>0</v>
      </c>
      <c r="AA318" s="709">
        <v>0</v>
      </c>
      <c r="AB318" s="709">
        <v>0</v>
      </c>
      <c r="AC318" s="709">
        <v>0</v>
      </c>
      <c r="AD318" s="709">
        <v>0</v>
      </c>
      <c r="AE318" s="709">
        <v>0</v>
      </c>
      <c r="AF318" s="709">
        <v>0</v>
      </c>
      <c r="AG318" s="709">
        <v>0</v>
      </c>
      <c r="AH318" s="709">
        <v>0</v>
      </c>
      <c r="AI318" s="709">
        <v>0</v>
      </c>
      <c r="AJ318" s="709">
        <v>0</v>
      </c>
      <c r="AK318" s="709">
        <v>0</v>
      </c>
      <c r="AL318" s="709">
        <v>0</v>
      </c>
      <c r="AM318" s="709">
        <v>0</v>
      </c>
      <c r="AN318" s="709">
        <v>0</v>
      </c>
      <c r="AO318" s="709">
        <v>0</v>
      </c>
      <c r="AP318" s="709">
        <v>0</v>
      </c>
      <c r="AQ318" s="709">
        <v>0</v>
      </c>
    </row>
    <row r="319" spans="1:43" x14ac:dyDescent="0.25">
      <c r="A319" s="704" t="s">
        <v>192</v>
      </c>
      <c r="B319" s="704" t="s">
        <v>776</v>
      </c>
      <c r="C319" s="704" t="s">
        <v>757</v>
      </c>
      <c r="D319" s="704" t="s">
        <v>340</v>
      </c>
      <c r="E319" s="705" t="s">
        <v>763</v>
      </c>
      <c r="F319" s="705" t="s">
        <v>764</v>
      </c>
      <c r="G319" s="705" t="s">
        <v>126</v>
      </c>
      <c r="H319" s="705" t="s">
        <v>761</v>
      </c>
      <c r="I319" s="708">
        <v>0</v>
      </c>
      <c r="J319" s="708">
        <v>0</v>
      </c>
      <c r="K319" s="708">
        <v>0</v>
      </c>
      <c r="L319" s="708">
        <v>0</v>
      </c>
      <c r="M319" s="708">
        <v>0</v>
      </c>
      <c r="N319" s="708">
        <v>0</v>
      </c>
      <c r="O319" s="708">
        <v>0</v>
      </c>
      <c r="P319" s="708">
        <v>0</v>
      </c>
      <c r="Q319" s="708">
        <v>0</v>
      </c>
      <c r="R319" s="708">
        <v>0</v>
      </c>
      <c r="S319" s="708">
        <v>0</v>
      </c>
      <c r="T319" s="708">
        <v>0</v>
      </c>
      <c r="U319" s="708">
        <v>0</v>
      </c>
      <c r="V319" s="708">
        <v>0</v>
      </c>
      <c r="W319" s="708">
        <v>0</v>
      </c>
      <c r="X319" s="708">
        <v>0</v>
      </c>
      <c r="Y319" s="708">
        <v>0</v>
      </c>
      <c r="Z319" s="708">
        <v>0</v>
      </c>
      <c r="AA319" s="708">
        <v>0</v>
      </c>
      <c r="AB319" s="708">
        <v>0</v>
      </c>
      <c r="AC319" s="708">
        <v>0</v>
      </c>
      <c r="AD319" s="708">
        <v>0</v>
      </c>
      <c r="AE319" s="708">
        <v>0</v>
      </c>
      <c r="AF319" s="708">
        <v>0</v>
      </c>
      <c r="AG319" s="708">
        <v>0</v>
      </c>
      <c r="AH319" s="708">
        <v>0</v>
      </c>
      <c r="AI319" s="708">
        <v>0</v>
      </c>
      <c r="AJ319" s="708">
        <v>0</v>
      </c>
      <c r="AK319" s="708">
        <v>0</v>
      </c>
      <c r="AL319" s="708">
        <v>0</v>
      </c>
      <c r="AM319" s="708">
        <v>0</v>
      </c>
      <c r="AN319" s="708">
        <v>0</v>
      </c>
      <c r="AO319" s="708">
        <v>0</v>
      </c>
      <c r="AP319" s="708">
        <v>0</v>
      </c>
      <c r="AQ319" s="708">
        <v>0</v>
      </c>
    </row>
    <row r="320" spans="1:43" x14ac:dyDescent="0.25">
      <c r="A320" s="706" t="s">
        <v>192</v>
      </c>
      <c r="B320" s="706" t="s">
        <v>776</v>
      </c>
      <c r="C320" s="706" t="s">
        <v>757</v>
      </c>
      <c r="D320" s="706" t="s">
        <v>340</v>
      </c>
      <c r="E320" s="707" t="s">
        <v>763</v>
      </c>
      <c r="F320" s="707" t="s">
        <v>762</v>
      </c>
      <c r="G320" s="707" t="s">
        <v>126</v>
      </c>
      <c r="H320" s="707" t="s">
        <v>761</v>
      </c>
      <c r="I320" s="709">
        <v>0</v>
      </c>
      <c r="J320" s="709">
        <v>0</v>
      </c>
      <c r="K320" s="709">
        <v>0</v>
      </c>
      <c r="L320" s="709">
        <v>0</v>
      </c>
      <c r="M320" s="709">
        <v>0</v>
      </c>
      <c r="N320" s="709">
        <v>0</v>
      </c>
      <c r="O320" s="709">
        <v>0</v>
      </c>
      <c r="P320" s="709">
        <v>0</v>
      </c>
      <c r="Q320" s="709">
        <v>0</v>
      </c>
      <c r="R320" s="709">
        <v>0</v>
      </c>
      <c r="S320" s="709">
        <v>0</v>
      </c>
      <c r="T320" s="709">
        <v>0</v>
      </c>
      <c r="U320" s="709">
        <v>0</v>
      </c>
      <c r="V320" s="709">
        <v>0</v>
      </c>
      <c r="W320" s="709">
        <v>0</v>
      </c>
      <c r="X320" s="709">
        <v>0</v>
      </c>
      <c r="Y320" s="709">
        <v>0</v>
      </c>
      <c r="Z320" s="709">
        <v>0</v>
      </c>
      <c r="AA320" s="709">
        <v>0</v>
      </c>
      <c r="AB320" s="709">
        <v>0</v>
      </c>
      <c r="AC320" s="709">
        <v>0</v>
      </c>
      <c r="AD320" s="709">
        <v>0</v>
      </c>
      <c r="AE320" s="709">
        <v>0</v>
      </c>
      <c r="AF320" s="709">
        <v>0</v>
      </c>
      <c r="AG320" s="709">
        <v>0</v>
      </c>
      <c r="AH320" s="709">
        <v>0</v>
      </c>
      <c r="AI320" s="709">
        <v>0</v>
      </c>
      <c r="AJ320" s="709">
        <v>0</v>
      </c>
      <c r="AK320" s="709">
        <v>0</v>
      </c>
      <c r="AL320" s="709">
        <v>0</v>
      </c>
      <c r="AM320" s="709">
        <v>0</v>
      </c>
      <c r="AN320" s="709">
        <v>0</v>
      </c>
      <c r="AO320" s="709">
        <v>0</v>
      </c>
      <c r="AP320" s="709">
        <v>0</v>
      </c>
      <c r="AQ320" s="709">
        <v>0</v>
      </c>
    </row>
    <row r="321" spans="1:43" x14ac:dyDescent="0.25">
      <c r="A321" s="704" t="s">
        <v>192</v>
      </c>
      <c r="B321" s="704" t="s">
        <v>776</v>
      </c>
      <c r="C321" s="704" t="s">
        <v>757</v>
      </c>
      <c r="D321" s="704" t="s">
        <v>340</v>
      </c>
      <c r="E321" s="705" t="s">
        <v>765</v>
      </c>
      <c r="F321" s="705" t="s">
        <v>765</v>
      </c>
      <c r="G321" s="705" t="s">
        <v>126</v>
      </c>
      <c r="H321" s="705" t="s">
        <v>761</v>
      </c>
      <c r="I321" s="708">
        <v>0</v>
      </c>
      <c r="J321" s="708">
        <v>0</v>
      </c>
      <c r="K321" s="708">
        <v>0</v>
      </c>
      <c r="L321" s="708">
        <v>0</v>
      </c>
      <c r="M321" s="708">
        <v>0</v>
      </c>
      <c r="N321" s="708">
        <v>0</v>
      </c>
      <c r="O321" s="708">
        <v>0</v>
      </c>
      <c r="P321" s="708">
        <v>0</v>
      </c>
      <c r="Q321" s="708">
        <v>0</v>
      </c>
      <c r="R321" s="708">
        <v>0</v>
      </c>
      <c r="S321" s="708">
        <v>0</v>
      </c>
      <c r="T321" s="708">
        <v>0</v>
      </c>
      <c r="U321" s="708">
        <v>0</v>
      </c>
      <c r="V321" s="708">
        <v>0</v>
      </c>
      <c r="W321" s="708">
        <v>0</v>
      </c>
      <c r="X321" s="708">
        <v>0</v>
      </c>
      <c r="Y321" s="708">
        <v>0</v>
      </c>
      <c r="Z321" s="708">
        <v>0</v>
      </c>
      <c r="AA321" s="708">
        <v>0</v>
      </c>
      <c r="AB321" s="708">
        <v>0</v>
      </c>
      <c r="AC321" s="708">
        <v>0</v>
      </c>
      <c r="AD321" s="708">
        <v>0</v>
      </c>
      <c r="AE321" s="708">
        <v>0</v>
      </c>
      <c r="AF321" s="708">
        <v>0</v>
      </c>
      <c r="AG321" s="708">
        <v>0</v>
      </c>
      <c r="AH321" s="708">
        <v>0</v>
      </c>
      <c r="AI321" s="708">
        <v>0</v>
      </c>
      <c r="AJ321" s="708">
        <v>0</v>
      </c>
      <c r="AK321" s="708">
        <v>0</v>
      </c>
      <c r="AL321" s="708">
        <v>0</v>
      </c>
      <c r="AM321" s="708">
        <v>0</v>
      </c>
      <c r="AN321" s="708">
        <v>0</v>
      </c>
      <c r="AO321" s="708">
        <v>0</v>
      </c>
      <c r="AP321" s="708">
        <v>0</v>
      </c>
      <c r="AQ321" s="708">
        <v>0</v>
      </c>
    </row>
    <row r="322" spans="1:43" x14ac:dyDescent="0.25">
      <c r="A322" s="706" t="s">
        <v>192</v>
      </c>
      <c r="B322" s="706" t="s">
        <v>776</v>
      </c>
      <c r="C322" s="706" t="s">
        <v>757</v>
      </c>
      <c r="D322" s="706" t="s">
        <v>767</v>
      </c>
      <c r="E322" s="707" t="s">
        <v>759</v>
      </c>
      <c r="F322" s="707" t="s">
        <v>760</v>
      </c>
      <c r="G322" s="707" t="s">
        <v>126</v>
      </c>
      <c r="H322" s="707" t="s">
        <v>761</v>
      </c>
      <c r="I322" s="709">
        <v>0</v>
      </c>
      <c r="J322" s="709">
        <v>0</v>
      </c>
      <c r="K322" s="709">
        <v>0</v>
      </c>
      <c r="L322" s="709">
        <v>0</v>
      </c>
      <c r="M322" s="709">
        <v>0</v>
      </c>
      <c r="N322" s="709">
        <v>0</v>
      </c>
      <c r="O322" s="709">
        <v>0</v>
      </c>
      <c r="P322" s="709">
        <v>0</v>
      </c>
      <c r="Q322" s="709">
        <v>0</v>
      </c>
      <c r="R322" s="709">
        <v>0</v>
      </c>
      <c r="S322" s="709">
        <v>0</v>
      </c>
      <c r="T322" s="709">
        <v>0</v>
      </c>
      <c r="U322" s="709">
        <v>0</v>
      </c>
      <c r="V322" s="709">
        <v>0</v>
      </c>
      <c r="W322" s="709">
        <v>0</v>
      </c>
      <c r="X322" s="709">
        <v>0</v>
      </c>
      <c r="Y322" s="709">
        <v>0</v>
      </c>
      <c r="Z322" s="709">
        <v>0</v>
      </c>
      <c r="AA322" s="709">
        <v>0</v>
      </c>
      <c r="AB322" s="709">
        <v>0</v>
      </c>
      <c r="AC322" s="709">
        <v>0</v>
      </c>
      <c r="AD322" s="709">
        <v>0</v>
      </c>
      <c r="AE322" s="709">
        <v>0</v>
      </c>
      <c r="AF322" s="709">
        <v>0</v>
      </c>
      <c r="AG322" s="709">
        <v>0</v>
      </c>
      <c r="AH322" s="709">
        <v>0</v>
      </c>
      <c r="AI322" s="709">
        <v>0</v>
      </c>
      <c r="AJ322" s="709">
        <v>0</v>
      </c>
      <c r="AK322" s="709">
        <v>0</v>
      </c>
      <c r="AL322" s="709">
        <v>0</v>
      </c>
      <c r="AM322" s="709">
        <v>0</v>
      </c>
      <c r="AN322" s="709">
        <v>0</v>
      </c>
      <c r="AO322" s="709">
        <v>0</v>
      </c>
      <c r="AP322" s="709">
        <v>0</v>
      </c>
      <c r="AQ322" s="709">
        <v>0</v>
      </c>
    </row>
    <row r="323" spans="1:43" x14ac:dyDescent="0.25">
      <c r="A323" s="704" t="s">
        <v>192</v>
      </c>
      <c r="B323" s="704" t="s">
        <v>776</v>
      </c>
      <c r="C323" s="704" t="s">
        <v>757</v>
      </c>
      <c r="D323" s="704" t="s">
        <v>767</v>
      </c>
      <c r="E323" s="705" t="s">
        <v>759</v>
      </c>
      <c r="F323" s="705" t="s">
        <v>762</v>
      </c>
      <c r="G323" s="705" t="s">
        <v>126</v>
      </c>
      <c r="H323" s="705" t="s">
        <v>761</v>
      </c>
      <c r="I323" s="708">
        <v>0</v>
      </c>
      <c r="J323" s="708">
        <v>0</v>
      </c>
      <c r="K323" s="708">
        <v>0</v>
      </c>
      <c r="L323" s="708">
        <v>0</v>
      </c>
      <c r="M323" s="708">
        <v>0</v>
      </c>
      <c r="N323" s="708">
        <v>0</v>
      </c>
      <c r="O323" s="708">
        <v>0</v>
      </c>
      <c r="P323" s="708">
        <v>0</v>
      </c>
      <c r="Q323" s="708">
        <v>0</v>
      </c>
      <c r="R323" s="708">
        <v>0</v>
      </c>
      <c r="S323" s="708">
        <v>0</v>
      </c>
      <c r="T323" s="708">
        <v>0</v>
      </c>
      <c r="U323" s="708">
        <v>0</v>
      </c>
      <c r="V323" s="708">
        <v>0</v>
      </c>
      <c r="W323" s="708">
        <v>0</v>
      </c>
      <c r="X323" s="708">
        <v>0</v>
      </c>
      <c r="Y323" s="708">
        <v>0</v>
      </c>
      <c r="Z323" s="708">
        <v>0</v>
      </c>
      <c r="AA323" s="708">
        <v>0</v>
      </c>
      <c r="AB323" s="708">
        <v>0</v>
      </c>
      <c r="AC323" s="708">
        <v>0</v>
      </c>
      <c r="AD323" s="708">
        <v>0</v>
      </c>
      <c r="AE323" s="708">
        <v>0</v>
      </c>
      <c r="AF323" s="708">
        <v>0</v>
      </c>
      <c r="AG323" s="708">
        <v>0</v>
      </c>
      <c r="AH323" s="708">
        <v>0</v>
      </c>
      <c r="AI323" s="708">
        <v>0</v>
      </c>
      <c r="AJ323" s="708">
        <v>0</v>
      </c>
      <c r="AK323" s="708">
        <v>0</v>
      </c>
      <c r="AL323" s="708">
        <v>0</v>
      </c>
      <c r="AM323" s="708">
        <v>0</v>
      </c>
      <c r="AN323" s="708">
        <v>0</v>
      </c>
      <c r="AO323" s="708">
        <v>0</v>
      </c>
      <c r="AP323" s="708">
        <v>0</v>
      </c>
      <c r="AQ323" s="708">
        <v>0</v>
      </c>
    </row>
    <row r="324" spans="1:43" x14ac:dyDescent="0.25">
      <c r="A324" s="706" t="s">
        <v>192</v>
      </c>
      <c r="B324" s="706" t="s">
        <v>776</v>
      </c>
      <c r="C324" s="706" t="s">
        <v>757</v>
      </c>
      <c r="D324" s="706" t="s">
        <v>767</v>
      </c>
      <c r="E324" s="707" t="s">
        <v>763</v>
      </c>
      <c r="F324" s="707" t="s">
        <v>764</v>
      </c>
      <c r="G324" s="707" t="s">
        <v>126</v>
      </c>
      <c r="H324" s="707" t="s">
        <v>761</v>
      </c>
      <c r="I324" s="709">
        <v>0</v>
      </c>
      <c r="J324" s="709">
        <v>0</v>
      </c>
      <c r="K324" s="709">
        <v>0</v>
      </c>
      <c r="L324" s="709">
        <v>0</v>
      </c>
      <c r="M324" s="709">
        <v>0</v>
      </c>
      <c r="N324" s="709">
        <v>0</v>
      </c>
      <c r="O324" s="709">
        <v>0</v>
      </c>
      <c r="P324" s="709">
        <v>0</v>
      </c>
      <c r="Q324" s="709">
        <v>0</v>
      </c>
      <c r="R324" s="709">
        <v>0</v>
      </c>
      <c r="S324" s="709">
        <v>0</v>
      </c>
      <c r="T324" s="709">
        <v>0</v>
      </c>
      <c r="U324" s="709">
        <v>0</v>
      </c>
      <c r="V324" s="709">
        <v>0</v>
      </c>
      <c r="W324" s="709">
        <v>0</v>
      </c>
      <c r="X324" s="709">
        <v>0</v>
      </c>
      <c r="Y324" s="709">
        <v>0</v>
      </c>
      <c r="Z324" s="709">
        <v>0</v>
      </c>
      <c r="AA324" s="709">
        <v>0</v>
      </c>
      <c r="AB324" s="709">
        <v>0</v>
      </c>
      <c r="AC324" s="709">
        <v>0</v>
      </c>
      <c r="AD324" s="709">
        <v>0</v>
      </c>
      <c r="AE324" s="709">
        <v>0</v>
      </c>
      <c r="AF324" s="709">
        <v>0</v>
      </c>
      <c r="AG324" s="709">
        <v>0</v>
      </c>
      <c r="AH324" s="709">
        <v>0</v>
      </c>
      <c r="AI324" s="709">
        <v>0</v>
      </c>
      <c r="AJ324" s="709">
        <v>0</v>
      </c>
      <c r="AK324" s="709">
        <v>0</v>
      </c>
      <c r="AL324" s="709">
        <v>0</v>
      </c>
      <c r="AM324" s="709">
        <v>0</v>
      </c>
      <c r="AN324" s="709">
        <v>0</v>
      </c>
      <c r="AO324" s="709">
        <v>0</v>
      </c>
      <c r="AP324" s="709">
        <v>0</v>
      </c>
      <c r="AQ324" s="709">
        <v>0</v>
      </c>
    </row>
    <row r="325" spans="1:43" x14ac:dyDescent="0.25">
      <c r="A325" s="704" t="s">
        <v>192</v>
      </c>
      <c r="B325" s="704" t="s">
        <v>776</v>
      </c>
      <c r="C325" s="704" t="s">
        <v>757</v>
      </c>
      <c r="D325" s="704" t="s">
        <v>767</v>
      </c>
      <c r="E325" s="705" t="s">
        <v>763</v>
      </c>
      <c r="F325" s="705" t="s">
        <v>762</v>
      </c>
      <c r="G325" s="705" t="s">
        <v>126</v>
      </c>
      <c r="H325" s="705" t="s">
        <v>761</v>
      </c>
      <c r="I325" s="708">
        <v>0</v>
      </c>
      <c r="J325" s="708">
        <v>0</v>
      </c>
      <c r="K325" s="708">
        <v>0</v>
      </c>
      <c r="L325" s="708">
        <v>0</v>
      </c>
      <c r="M325" s="708">
        <v>0</v>
      </c>
      <c r="N325" s="708">
        <v>0</v>
      </c>
      <c r="O325" s="708">
        <v>0</v>
      </c>
      <c r="P325" s="708">
        <v>0</v>
      </c>
      <c r="Q325" s="708">
        <v>0</v>
      </c>
      <c r="R325" s="708">
        <v>0</v>
      </c>
      <c r="S325" s="708">
        <v>0</v>
      </c>
      <c r="T325" s="708">
        <v>0</v>
      </c>
      <c r="U325" s="708">
        <v>0</v>
      </c>
      <c r="V325" s="708">
        <v>0</v>
      </c>
      <c r="W325" s="708">
        <v>0</v>
      </c>
      <c r="X325" s="708">
        <v>0</v>
      </c>
      <c r="Y325" s="708">
        <v>0</v>
      </c>
      <c r="Z325" s="708">
        <v>0</v>
      </c>
      <c r="AA325" s="708">
        <v>0</v>
      </c>
      <c r="AB325" s="708">
        <v>0</v>
      </c>
      <c r="AC325" s="708">
        <v>0</v>
      </c>
      <c r="AD325" s="708">
        <v>0</v>
      </c>
      <c r="AE325" s="708">
        <v>0</v>
      </c>
      <c r="AF325" s="708">
        <v>0</v>
      </c>
      <c r="AG325" s="708">
        <v>0</v>
      </c>
      <c r="AH325" s="708">
        <v>0</v>
      </c>
      <c r="AI325" s="708">
        <v>0</v>
      </c>
      <c r="AJ325" s="708">
        <v>0</v>
      </c>
      <c r="AK325" s="708">
        <v>0</v>
      </c>
      <c r="AL325" s="708">
        <v>0</v>
      </c>
      <c r="AM325" s="708">
        <v>0</v>
      </c>
      <c r="AN325" s="708">
        <v>0</v>
      </c>
      <c r="AO325" s="708">
        <v>0</v>
      </c>
      <c r="AP325" s="708">
        <v>0</v>
      </c>
      <c r="AQ325" s="708">
        <v>0</v>
      </c>
    </row>
    <row r="326" spans="1:43" x14ac:dyDescent="0.25">
      <c r="A326" s="706" t="s">
        <v>192</v>
      </c>
      <c r="B326" s="706" t="s">
        <v>776</v>
      </c>
      <c r="C326" s="706" t="s">
        <v>757</v>
      </c>
      <c r="D326" s="706" t="s">
        <v>767</v>
      </c>
      <c r="E326" s="707" t="s">
        <v>765</v>
      </c>
      <c r="F326" s="707" t="s">
        <v>765</v>
      </c>
      <c r="G326" s="707" t="s">
        <v>126</v>
      </c>
      <c r="H326" s="707" t="s">
        <v>761</v>
      </c>
      <c r="I326" s="709">
        <v>0</v>
      </c>
      <c r="J326" s="709">
        <v>0</v>
      </c>
      <c r="K326" s="709">
        <v>0</v>
      </c>
      <c r="L326" s="709">
        <v>0</v>
      </c>
      <c r="M326" s="709">
        <v>0</v>
      </c>
      <c r="N326" s="709">
        <v>0</v>
      </c>
      <c r="O326" s="709">
        <v>0</v>
      </c>
      <c r="P326" s="709">
        <v>0</v>
      </c>
      <c r="Q326" s="709">
        <v>0</v>
      </c>
      <c r="R326" s="709">
        <v>0</v>
      </c>
      <c r="S326" s="709">
        <v>0</v>
      </c>
      <c r="T326" s="709">
        <v>0</v>
      </c>
      <c r="U326" s="709">
        <v>0</v>
      </c>
      <c r="V326" s="709">
        <v>0</v>
      </c>
      <c r="W326" s="709">
        <v>0</v>
      </c>
      <c r="X326" s="709">
        <v>0</v>
      </c>
      <c r="Y326" s="709">
        <v>0</v>
      </c>
      <c r="Z326" s="709">
        <v>0</v>
      </c>
      <c r="AA326" s="709">
        <v>0</v>
      </c>
      <c r="AB326" s="709">
        <v>0</v>
      </c>
      <c r="AC326" s="709">
        <v>0</v>
      </c>
      <c r="AD326" s="709">
        <v>0</v>
      </c>
      <c r="AE326" s="709">
        <v>0</v>
      </c>
      <c r="AF326" s="709">
        <v>0</v>
      </c>
      <c r="AG326" s="709">
        <v>0</v>
      </c>
      <c r="AH326" s="709">
        <v>0</v>
      </c>
      <c r="AI326" s="709">
        <v>0</v>
      </c>
      <c r="AJ326" s="709">
        <v>0</v>
      </c>
      <c r="AK326" s="709">
        <v>0</v>
      </c>
      <c r="AL326" s="709">
        <v>0</v>
      </c>
      <c r="AM326" s="709">
        <v>0</v>
      </c>
      <c r="AN326" s="709">
        <v>0</v>
      </c>
      <c r="AO326" s="709">
        <v>0</v>
      </c>
      <c r="AP326" s="709">
        <v>0</v>
      </c>
      <c r="AQ326" s="709">
        <v>0</v>
      </c>
    </row>
    <row r="327" spans="1:43" x14ac:dyDescent="0.25">
      <c r="A327" s="704" t="s">
        <v>192</v>
      </c>
      <c r="B327" s="704" t="s">
        <v>776</v>
      </c>
      <c r="C327" s="704" t="s">
        <v>757</v>
      </c>
      <c r="D327" s="704" t="s">
        <v>768</v>
      </c>
      <c r="E327" s="705" t="s">
        <v>759</v>
      </c>
      <c r="F327" s="705" t="s">
        <v>760</v>
      </c>
      <c r="G327" s="705" t="s">
        <v>126</v>
      </c>
      <c r="H327" s="705" t="s">
        <v>761</v>
      </c>
      <c r="I327" s="708">
        <v>0</v>
      </c>
      <c r="J327" s="708">
        <v>0</v>
      </c>
      <c r="K327" s="708">
        <v>0</v>
      </c>
      <c r="L327" s="708">
        <v>0</v>
      </c>
      <c r="M327" s="708">
        <v>0</v>
      </c>
      <c r="N327" s="708">
        <v>0</v>
      </c>
      <c r="O327" s="708">
        <v>0</v>
      </c>
      <c r="P327" s="708">
        <v>0</v>
      </c>
      <c r="Q327" s="708">
        <v>0</v>
      </c>
      <c r="R327" s="708">
        <v>0</v>
      </c>
      <c r="S327" s="708">
        <v>0</v>
      </c>
      <c r="T327" s="708">
        <v>0</v>
      </c>
      <c r="U327" s="708">
        <v>0</v>
      </c>
      <c r="V327" s="708">
        <v>0</v>
      </c>
      <c r="W327" s="708">
        <v>0</v>
      </c>
      <c r="X327" s="708">
        <v>0</v>
      </c>
      <c r="Y327" s="708">
        <v>0</v>
      </c>
      <c r="Z327" s="708">
        <v>0</v>
      </c>
      <c r="AA327" s="708">
        <v>0</v>
      </c>
      <c r="AB327" s="708">
        <v>0</v>
      </c>
      <c r="AC327" s="708">
        <v>0</v>
      </c>
      <c r="AD327" s="708">
        <v>0</v>
      </c>
      <c r="AE327" s="708">
        <v>0</v>
      </c>
      <c r="AF327" s="708">
        <v>0</v>
      </c>
      <c r="AG327" s="708">
        <v>0</v>
      </c>
      <c r="AH327" s="708">
        <v>0</v>
      </c>
      <c r="AI327" s="708">
        <v>0</v>
      </c>
      <c r="AJ327" s="708">
        <v>0</v>
      </c>
      <c r="AK327" s="708">
        <v>0</v>
      </c>
      <c r="AL327" s="708">
        <v>0</v>
      </c>
      <c r="AM327" s="708">
        <v>0</v>
      </c>
      <c r="AN327" s="708">
        <v>0</v>
      </c>
      <c r="AO327" s="708">
        <v>0</v>
      </c>
      <c r="AP327" s="708">
        <v>0</v>
      </c>
      <c r="AQ327" s="708">
        <v>0</v>
      </c>
    </row>
    <row r="328" spans="1:43" x14ac:dyDescent="0.25">
      <c r="A328" s="706" t="s">
        <v>192</v>
      </c>
      <c r="B328" s="706" t="s">
        <v>776</v>
      </c>
      <c r="C328" s="706" t="s">
        <v>757</v>
      </c>
      <c r="D328" s="706" t="s">
        <v>768</v>
      </c>
      <c r="E328" s="707" t="s">
        <v>759</v>
      </c>
      <c r="F328" s="707" t="s">
        <v>762</v>
      </c>
      <c r="G328" s="707" t="s">
        <v>126</v>
      </c>
      <c r="H328" s="707" t="s">
        <v>761</v>
      </c>
      <c r="I328" s="709">
        <v>0</v>
      </c>
      <c r="J328" s="709">
        <v>0</v>
      </c>
      <c r="K328" s="709">
        <v>0</v>
      </c>
      <c r="L328" s="709">
        <v>0</v>
      </c>
      <c r="M328" s="709">
        <v>0</v>
      </c>
      <c r="N328" s="709">
        <v>0</v>
      </c>
      <c r="O328" s="709">
        <v>0</v>
      </c>
      <c r="P328" s="709">
        <v>0</v>
      </c>
      <c r="Q328" s="709">
        <v>0</v>
      </c>
      <c r="R328" s="709">
        <v>0</v>
      </c>
      <c r="S328" s="709">
        <v>0</v>
      </c>
      <c r="T328" s="709">
        <v>0</v>
      </c>
      <c r="U328" s="709">
        <v>0</v>
      </c>
      <c r="V328" s="709">
        <v>0</v>
      </c>
      <c r="W328" s="709">
        <v>0</v>
      </c>
      <c r="X328" s="709">
        <v>0</v>
      </c>
      <c r="Y328" s="709">
        <v>0</v>
      </c>
      <c r="Z328" s="709">
        <v>0</v>
      </c>
      <c r="AA328" s="709">
        <v>0</v>
      </c>
      <c r="AB328" s="709">
        <v>0</v>
      </c>
      <c r="AC328" s="709">
        <v>0</v>
      </c>
      <c r="AD328" s="709">
        <v>0</v>
      </c>
      <c r="AE328" s="709">
        <v>0</v>
      </c>
      <c r="AF328" s="709">
        <v>0</v>
      </c>
      <c r="AG328" s="709">
        <v>0</v>
      </c>
      <c r="AH328" s="709">
        <v>0</v>
      </c>
      <c r="AI328" s="709">
        <v>0</v>
      </c>
      <c r="AJ328" s="709">
        <v>0</v>
      </c>
      <c r="AK328" s="709">
        <v>0</v>
      </c>
      <c r="AL328" s="709">
        <v>0</v>
      </c>
      <c r="AM328" s="709">
        <v>0</v>
      </c>
      <c r="AN328" s="709">
        <v>0</v>
      </c>
      <c r="AO328" s="709">
        <v>0</v>
      </c>
      <c r="AP328" s="709">
        <v>0</v>
      </c>
      <c r="AQ328" s="709">
        <v>0</v>
      </c>
    </row>
    <row r="329" spans="1:43" x14ac:dyDescent="0.25">
      <c r="A329" s="704" t="s">
        <v>192</v>
      </c>
      <c r="B329" s="704" t="s">
        <v>776</v>
      </c>
      <c r="C329" s="704" t="s">
        <v>757</v>
      </c>
      <c r="D329" s="704" t="s">
        <v>768</v>
      </c>
      <c r="E329" s="705" t="s">
        <v>763</v>
      </c>
      <c r="F329" s="705" t="s">
        <v>764</v>
      </c>
      <c r="G329" s="705" t="s">
        <v>126</v>
      </c>
      <c r="H329" s="705" t="s">
        <v>761</v>
      </c>
      <c r="I329" s="708">
        <v>0</v>
      </c>
      <c r="J329" s="708">
        <v>0</v>
      </c>
      <c r="K329" s="708">
        <v>0</v>
      </c>
      <c r="L329" s="708">
        <v>0</v>
      </c>
      <c r="M329" s="708">
        <v>0</v>
      </c>
      <c r="N329" s="708">
        <v>0</v>
      </c>
      <c r="O329" s="708">
        <v>0</v>
      </c>
      <c r="P329" s="708">
        <v>0</v>
      </c>
      <c r="Q329" s="708">
        <v>0</v>
      </c>
      <c r="R329" s="708">
        <v>0</v>
      </c>
      <c r="S329" s="708">
        <v>0</v>
      </c>
      <c r="T329" s="708">
        <v>0</v>
      </c>
      <c r="U329" s="708">
        <v>0</v>
      </c>
      <c r="V329" s="708">
        <v>0</v>
      </c>
      <c r="W329" s="708">
        <v>0</v>
      </c>
      <c r="X329" s="708">
        <v>0</v>
      </c>
      <c r="Y329" s="708">
        <v>0</v>
      </c>
      <c r="Z329" s="708">
        <v>0</v>
      </c>
      <c r="AA329" s="708">
        <v>0</v>
      </c>
      <c r="AB329" s="708">
        <v>0</v>
      </c>
      <c r="AC329" s="708">
        <v>0</v>
      </c>
      <c r="AD329" s="708">
        <v>0</v>
      </c>
      <c r="AE329" s="708">
        <v>0</v>
      </c>
      <c r="AF329" s="708">
        <v>0</v>
      </c>
      <c r="AG329" s="708">
        <v>0</v>
      </c>
      <c r="AH329" s="708">
        <v>0</v>
      </c>
      <c r="AI329" s="708">
        <v>0</v>
      </c>
      <c r="AJ329" s="708">
        <v>0</v>
      </c>
      <c r="AK329" s="708">
        <v>0</v>
      </c>
      <c r="AL329" s="708">
        <v>0</v>
      </c>
      <c r="AM329" s="708">
        <v>0</v>
      </c>
      <c r="AN329" s="708">
        <v>0</v>
      </c>
      <c r="AO329" s="708">
        <v>0</v>
      </c>
      <c r="AP329" s="708">
        <v>0</v>
      </c>
      <c r="AQ329" s="708">
        <v>0</v>
      </c>
    </row>
    <row r="330" spans="1:43" x14ac:dyDescent="0.25">
      <c r="A330" s="706" t="s">
        <v>192</v>
      </c>
      <c r="B330" s="706" t="s">
        <v>776</v>
      </c>
      <c r="C330" s="706" t="s">
        <v>757</v>
      </c>
      <c r="D330" s="706" t="s">
        <v>768</v>
      </c>
      <c r="E330" s="707" t="s">
        <v>763</v>
      </c>
      <c r="F330" s="707" t="s">
        <v>762</v>
      </c>
      <c r="G330" s="707" t="s">
        <v>126</v>
      </c>
      <c r="H330" s="707" t="s">
        <v>761</v>
      </c>
      <c r="I330" s="709">
        <v>0</v>
      </c>
      <c r="J330" s="709">
        <v>0</v>
      </c>
      <c r="K330" s="709">
        <v>0</v>
      </c>
      <c r="L330" s="709">
        <v>0</v>
      </c>
      <c r="M330" s="709">
        <v>0</v>
      </c>
      <c r="N330" s="709">
        <v>0</v>
      </c>
      <c r="O330" s="709">
        <v>0</v>
      </c>
      <c r="P330" s="709">
        <v>0</v>
      </c>
      <c r="Q330" s="709">
        <v>0</v>
      </c>
      <c r="R330" s="709">
        <v>0</v>
      </c>
      <c r="S330" s="709">
        <v>0</v>
      </c>
      <c r="T330" s="709">
        <v>0</v>
      </c>
      <c r="U330" s="709">
        <v>0</v>
      </c>
      <c r="V330" s="709">
        <v>0</v>
      </c>
      <c r="W330" s="709">
        <v>0</v>
      </c>
      <c r="X330" s="709">
        <v>0</v>
      </c>
      <c r="Y330" s="709">
        <v>0</v>
      </c>
      <c r="Z330" s="709">
        <v>0</v>
      </c>
      <c r="AA330" s="709">
        <v>0</v>
      </c>
      <c r="AB330" s="709">
        <v>0</v>
      </c>
      <c r="AC330" s="709">
        <v>0</v>
      </c>
      <c r="AD330" s="709">
        <v>0</v>
      </c>
      <c r="AE330" s="709">
        <v>0</v>
      </c>
      <c r="AF330" s="709">
        <v>0</v>
      </c>
      <c r="AG330" s="709">
        <v>0</v>
      </c>
      <c r="AH330" s="709">
        <v>0</v>
      </c>
      <c r="AI330" s="709">
        <v>0</v>
      </c>
      <c r="AJ330" s="709">
        <v>0</v>
      </c>
      <c r="AK330" s="709">
        <v>0</v>
      </c>
      <c r="AL330" s="709">
        <v>0</v>
      </c>
      <c r="AM330" s="709">
        <v>0</v>
      </c>
      <c r="AN330" s="709">
        <v>0</v>
      </c>
      <c r="AO330" s="709">
        <v>0</v>
      </c>
      <c r="AP330" s="709">
        <v>0</v>
      </c>
      <c r="AQ330" s="709">
        <v>0</v>
      </c>
    </row>
    <row r="331" spans="1:43" x14ac:dyDescent="0.25">
      <c r="A331" s="704" t="s">
        <v>192</v>
      </c>
      <c r="B331" s="704" t="s">
        <v>776</v>
      </c>
      <c r="C331" s="704" t="s">
        <v>757</v>
      </c>
      <c r="D331" s="704" t="s">
        <v>768</v>
      </c>
      <c r="E331" s="705" t="s">
        <v>765</v>
      </c>
      <c r="F331" s="705" t="s">
        <v>765</v>
      </c>
      <c r="G331" s="705" t="s">
        <v>126</v>
      </c>
      <c r="H331" s="705" t="s">
        <v>761</v>
      </c>
      <c r="I331" s="708">
        <v>0</v>
      </c>
      <c r="J331" s="708">
        <v>0</v>
      </c>
      <c r="K331" s="708">
        <v>0</v>
      </c>
      <c r="L331" s="708">
        <v>0</v>
      </c>
      <c r="M331" s="708">
        <v>0</v>
      </c>
      <c r="N331" s="708">
        <v>0</v>
      </c>
      <c r="O331" s="708">
        <v>0</v>
      </c>
      <c r="P331" s="708">
        <v>0</v>
      </c>
      <c r="Q331" s="708">
        <v>0</v>
      </c>
      <c r="R331" s="708">
        <v>0</v>
      </c>
      <c r="S331" s="708">
        <v>0</v>
      </c>
      <c r="T331" s="708">
        <v>0</v>
      </c>
      <c r="U331" s="708">
        <v>0</v>
      </c>
      <c r="V331" s="708">
        <v>0</v>
      </c>
      <c r="W331" s="708">
        <v>0</v>
      </c>
      <c r="X331" s="708">
        <v>0</v>
      </c>
      <c r="Y331" s="708">
        <v>0</v>
      </c>
      <c r="Z331" s="708">
        <v>0</v>
      </c>
      <c r="AA331" s="708">
        <v>0</v>
      </c>
      <c r="AB331" s="708">
        <v>0</v>
      </c>
      <c r="AC331" s="708">
        <v>0</v>
      </c>
      <c r="AD331" s="708">
        <v>0</v>
      </c>
      <c r="AE331" s="708">
        <v>0</v>
      </c>
      <c r="AF331" s="708">
        <v>0</v>
      </c>
      <c r="AG331" s="708">
        <v>0</v>
      </c>
      <c r="AH331" s="708">
        <v>0</v>
      </c>
      <c r="AI331" s="708">
        <v>0</v>
      </c>
      <c r="AJ331" s="708">
        <v>0</v>
      </c>
      <c r="AK331" s="708">
        <v>0</v>
      </c>
      <c r="AL331" s="708">
        <v>0</v>
      </c>
      <c r="AM331" s="708">
        <v>0</v>
      </c>
      <c r="AN331" s="708">
        <v>0</v>
      </c>
      <c r="AO331" s="708">
        <v>0</v>
      </c>
      <c r="AP331" s="708">
        <v>0</v>
      </c>
      <c r="AQ331" s="708">
        <v>0</v>
      </c>
    </row>
    <row r="332" spans="1:43" x14ac:dyDescent="0.25">
      <c r="A332" s="706" t="s">
        <v>192</v>
      </c>
      <c r="B332" s="706" t="s">
        <v>776</v>
      </c>
      <c r="C332" s="706" t="s">
        <v>338</v>
      </c>
      <c r="D332" s="706" t="s">
        <v>758</v>
      </c>
      <c r="E332" s="707" t="s">
        <v>759</v>
      </c>
      <c r="F332" s="707" t="s">
        <v>760</v>
      </c>
      <c r="G332" s="707" t="s">
        <v>126</v>
      </c>
      <c r="H332" s="707" t="s">
        <v>761</v>
      </c>
      <c r="I332" s="709">
        <v>0</v>
      </c>
      <c r="J332" s="709">
        <v>0</v>
      </c>
      <c r="K332" s="709">
        <v>0</v>
      </c>
      <c r="L332" s="709">
        <v>0</v>
      </c>
      <c r="M332" s="709">
        <v>0</v>
      </c>
      <c r="N332" s="709">
        <v>0</v>
      </c>
      <c r="O332" s="709">
        <v>0</v>
      </c>
      <c r="P332" s="709">
        <v>0</v>
      </c>
      <c r="Q332" s="709">
        <v>0</v>
      </c>
      <c r="R332" s="709">
        <v>0</v>
      </c>
      <c r="S332" s="709">
        <v>0</v>
      </c>
      <c r="T332" s="709">
        <v>0</v>
      </c>
      <c r="U332" s="709">
        <v>0</v>
      </c>
      <c r="V332" s="709">
        <v>0</v>
      </c>
      <c r="W332" s="709">
        <v>0</v>
      </c>
      <c r="X332" s="709">
        <v>0</v>
      </c>
      <c r="Y332" s="709">
        <v>0</v>
      </c>
      <c r="Z332" s="709">
        <v>0</v>
      </c>
      <c r="AA332" s="709">
        <v>0</v>
      </c>
      <c r="AB332" s="709">
        <v>0</v>
      </c>
      <c r="AC332" s="709">
        <v>0</v>
      </c>
      <c r="AD332" s="709">
        <v>0</v>
      </c>
      <c r="AE332" s="709">
        <v>0</v>
      </c>
      <c r="AF332" s="709">
        <v>0</v>
      </c>
      <c r="AG332" s="709">
        <v>0</v>
      </c>
      <c r="AH332" s="709">
        <v>0</v>
      </c>
      <c r="AI332" s="709">
        <v>0</v>
      </c>
      <c r="AJ332" s="709">
        <v>0</v>
      </c>
      <c r="AK332" s="709">
        <v>0</v>
      </c>
      <c r="AL332" s="709">
        <v>0</v>
      </c>
      <c r="AM332" s="709">
        <v>0</v>
      </c>
      <c r="AN332" s="709">
        <v>0</v>
      </c>
      <c r="AO332" s="709">
        <v>0</v>
      </c>
      <c r="AP332" s="709">
        <v>0</v>
      </c>
      <c r="AQ332" s="709">
        <v>0</v>
      </c>
    </row>
    <row r="333" spans="1:43" x14ac:dyDescent="0.25">
      <c r="A333" s="704" t="s">
        <v>192</v>
      </c>
      <c r="B333" s="704" t="s">
        <v>776</v>
      </c>
      <c r="C333" s="704" t="s">
        <v>338</v>
      </c>
      <c r="D333" s="704" t="s">
        <v>758</v>
      </c>
      <c r="E333" s="705" t="s">
        <v>759</v>
      </c>
      <c r="F333" s="705" t="s">
        <v>762</v>
      </c>
      <c r="G333" s="705" t="s">
        <v>126</v>
      </c>
      <c r="H333" s="705" t="s">
        <v>761</v>
      </c>
      <c r="I333" s="708">
        <v>0</v>
      </c>
      <c r="J333" s="708">
        <v>0</v>
      </c>
      <c r="K333" s="708">
        <v>0</v>
      </c>
      <c r="L333" s="708">
        <v>0</v>
      </c>
      <c r="M333" s="708">
        <v>0</v>
      </c>
      <c r="N333" s="708">
        <v>0</v>
      </c>
      <c r="O333" s="708">
        <v>0</v>
      </c>
      <c r="P333" s="708">
        <v>0</v>
      </c>
      <c r="Q333" s="708">
        <v>0</v>
      </c>
      <c r="R333" s="708">
        <v>0</v>
      </c>
      <c r="S333" s="708">
        <v>0</v>
      </c>
      <c r="T333" s="708">
        <v>0</v>
      </c>
      <c r="U333" s="708">
        <v>0</v>
      </c>
      <c r="V333" s="708">
        <v>0</v>
      </c>
      <c r="W333" s="708">
        <v>0</v>
      </c>
      <c r="X333" s="708">
        <v>0</v>
      </c>
      <c r="Y333" s="708">
        <v>0</v>
      </c>
      <c r="Z333" s="708">
        <v>0</v>
      </c>
      <c r="AA333" s="708">
        <v>0</v>
      </c>
      <c r="AB333" s="708">
        <v>0</v>
      </c>
      <c r="AC333" s="708">
        <v>0</v>
      </c>
      <c r="AD333" s="708">
        <v>0</v>
      </c>
      <c r="AE333" s="708">
        <v>0</v>
      </c>
      <c r="AF333" s="708">
        <v>0</v>
      </c>
      <c r="AG333" s="708">
        <v>0</v>
      </c>
      <c r="AH333" s="708">
        <v>0</v>
      </c>
      <c r="AI333" s="708">
        <v>0</v>
      </c>
      <c r="AJ333" s="708">
        <v>0</v>
      </c>
      <c r="AK333" s="708">
        <v>0</v>
      </c>
      <c r="AL333" s="708">
        <v>0</v>
      </c>
      <c r="AM333" s="708">
        <v>0</v>
      </c>
      <c r="AN333" s="708">
        <v>0</v>
      </c>
      <c r="AO333" s="708">
        <v>0</v>
      </c>
      <c r="AP333" s="708">
        <v>0</v>
      </c>
      <c r="AQ333" s="708">
        <v>0</v>
      </c>
    </row>
    <row r="334" spans="1:43" x14ac:dyDescent="0.25">
      <c r="A334" s="706" t="s">
        <v>192</v>
      </c>
      <c r="B334" s="706" t="s">
        <v>776</v>
      </c>
      <c r="C334" s="706" t="s">
        <v>338</v>
      </c>
      <c r="D334" s="706" t="s">
        <v>758</v>
      </c>
      <c r="E334" s="707" t="s">
        <v>763</v>
      </c>
      <c r="F334" s="707" t="s">
        <v>764</v>
      </c>
      <c r="G334" s="707" t="s">
        <v>126</v>
      </c>
      <c r="H334" s="707" t="s">
        <v>761</v>
      </c>
      <c r="I334" s="709">
        <v>0</v>
      </c>
      <c r="J334" s="709">
        <v>0</v>
      </c>
      <c r="K334" s="709">
        <v>0</v>
      </c>
      <c r="L334" s="709">
        <v>0</v>
      </c>
      <c r="M334" s="709">
        <v>0</v>
      </c>
      <c r="N334" s="709">
        <v>0</v>
      </c>
      <c r="O334" s="709">
        <v>0</v>
      </c>
      <c r="P334" s="709">
        <v>0</v>
      </c>
      <c r="Q334" s="709">
        <v>0</v>
      </c>
      <c r="R334" s="709">
        <v>0</v>
      </c>
      <c r="S334" s="709">
        <v>0</v>
      </c>
      <c r="T334" s="709">
        <v>0</v>
      </c>
      <c r="U334" s="709">
        <v>0</v>
      </c>
      <c r="V334" s="709">
        <v>0</v>
      </c>
      <c r="W334" s="709">
        <v>0</v>
      </c>
      <c r="X334" s="709">
        <v>0</v>
      </c>
      <c r="Y334" s="709">
        <v>0</v>
      </c>
      <c r="Z334" s="709">
        <v>0</v>
      </c>
      <c r="AA334" s="709">
        <v>0</v>
      </c>
      <c r="AB334" s="709">
        <v>0</v>
      </c>
      <c r="AC334" s="709">
        <v>0</v>
      </c>
      <c r="AD334" s="709">
        <v>0</v>
      </c>
      <c r="AE334" s="709">
        <v>0</v>
      </c>
      <c r="AF334" s="709">
        <v>0</v>
      </c>
      <c r="AG334" s="709">
        <v>0</v>
      </c>
      <c r="AH334" s="709">
        <v>0</v>
      </c>
      <c r="AI334" s="709">
        <v>0</v>
      </c>
      <c r="AJ334" s="709">
        <v>0</v>
      </c>
      <c r="AK334" s="709">
        <v>0</v>
      </c>
      <c r="AL334" s="709">
        <v>0</v>
      </c>
      <c r="AM334" s="709">
        <v>0</v>
      </c>
      <c r="AN334" s="709">
        <v>0</v>
      </c>
      <c r="AO334" s="709">
        <v>0</v>
      </c>
      <c r="AP334" s="709">
        <v>0</v>
      </c>
      <c r="AQ334" s="709">
        <v>0</v>
      </c>
    </row>
    <row r="335" spans="1:43" x14ac:dyDescent="0.25">
      <c r="A335" s="704" t="s">
        <v>192</v>
      </c>
      <c r="B335" s="704" t="s">
        <v>776</v>
      </c>
      <c r="C335" s="704" t="s">
        <v>338</v>
      </c>
      <c r="D335" s="704" t="s">
        <v>758</v>
      </c>
      <c r="E335" s="705" t="s">
        <v>763</v>
      </c>
      <c r="F335" s="705" t="s">
        <v>762</v>
      </c>
      <c r="G335" s="705" t="s">
        <v>126</v>
      </c>
      <c r="H335" s="705" t="s">
        <v>761</v>
      </c>
      <c r="I335" s="708">
        <v>0</v>
      </c>
      <c r="J335" s="708">
        <v>0</v>
      </c>
      <c r="K335" s="708">
        <v>0</v>
      </c>
      <c r="L335" s="708">
        <v>0</v>
      </c>
      <c r="M335" s="708">
        <v>0</v>
      </c>
      <c r="N335" s="708">
        <v>0</v>
      </c>
      <c r="O335" s="708">
        <v>0</v>
      </c>
      <c r="P335" s="708">
        <v>0</v>
      </c>
      <c r="Q335" s="708">
        <v>0</v>
      </c>
      <c r="R335" s="708">
        <v>0</v>
      </c>
      <c r="S335" s="708">
        <v>0</v>
      </c>
      <c r="T335" s="708">
        <v>0</v>
      </c>
      <c r="U335" s="708">
        <v>0</v>
      </c>
      <c r="V335" s="708">
        <v>0</v>
      </c>
      <c r="W335" s="708">
        <v>0</v>
      </c>
      <c r="X335" s="708">
        <v>0</v>
      </c>
      <c r="Y335" s="708">
        <v>0</v>
      </c>
      <c r="Z335" s="708">
        <v>0</v>
      </c>
      <c r="AA335" s="708">
        <v>0</v>
      </c>
      <c r="AB335" s="708">
        <v>0</v>
      </c>
      <c r="AC335" s="708">
        <v>0</v>
      </c>
      <c r="AD335" s="708">
        <v>0</v>
      </c>
      <c r="AE335" s="708">
        <v>0</v>
      </c>
      <c r="AF335" s="708">
        <v>0</v>
      </c>
      <c r="AG335" s="708">
        <v>0</v>
      </c>
      <c r="AH335" s="708">
        <v>0</v>
      </c>
      <c r="AI335" s="708">
        <v>0</v>
      </c>
      <c r="AJ335" s="708">
        <v>0</v>
      </c>
      <c r="AK335" s="708">
        <v>0</v>
      </c>
      <c r="AL335" s="708">
        <v>0</v>
      </c>
      <c r="AM335" s="708">
        <v>0</v>
      </c>
      <c r="AN335" s="708">
        <v>0</v>
      </c>
      <c r="AO335" s="708">
        <v>0</v>
      </c>
      <c r="AP335" s="708">
        <v>0</v>
      </c>
      <c r="AQ335" s="708">
        <v>0</v>
      </c>
    </row>
    <row r="336" spans="1:43" x14ac:dyDescent="0.25">
      <c r="A336" s="706" t="s">
        <v>192</v>
      </c>
      <c r="B336" s="706" t="s">
        <v>776</v>
      </c>
      <c r="C336" s="706" t="s">
        <v>338</v>
      </c>
      <c r="D336" s="706" t="s">
        <v>758</v>
      </c>
      <c r="E336" s="707" t="s">
        <v>765</v>
      </c>
      <c r="F336" s="707" t="s">
        <v>765</v>
      </c>
      <c r="G336" s="707" t="s">
        <v>126</v>
      </c>
      <c r="H336" s="707" t="s">
        <v>761</v>
      </c>
      <c r="I336" s="709">
        <v>0</v>
      </c>
      <c r="J336" s="709">
        <v>0</v>
      </c>
      <c r="K336" s="709">
        <v>0</v>
      </c>
      <c r="L336" s="709">
        <v>0</v>
      </c>
      <c r="M336" s="709">
        <v>0</v>
      </c>
      <c r="N336" s="709">
        <v>0</v>
      </c>
      <c r="O336" s="709">
        <v>0</v>
      </c>
      <c r="P336" s="709">
        <v>0</v>
      </c>
      <c r="Q336" s="709">
        <v>0</v>
      </c>
      <c r="R336" s="709">
        <v>0</v>
      </c>
      <c r="S336" s="709">
        <v>0</v>
      </c>
      <c r="T336" s="709">
        <v>0</v>
      </c>
      <c r="U336" s="709">
        <v>0</v>
      </c>
      <c r="V336" s="709">
        <v>0</v>
      </c>
      <c r="W336" s="709">
        <v>0</v>
      </c>
      <c r="X336" s="709">
        <v>0</v>
      </c>
      <c r="Y336" s="709">
        <v>0</v>
      </c>
      <c r="Z336" s="709">
        <v>0</v>
      </c>
      <c r="AA336" s="709">
        <v>0</v>
      </c>
      <c r="AB336" s="709">
        <v>0</v>
      </c>
      <c r="AC336" s="709">
        <v>0</v>
      </c>
      <c r="AD336" s="709">
        <v>0</v>
      </c>
      <c r="AE336" s="709">
        <v>0</v>
      </c>
      <c r="AF336" s="709">
        <v>0</v>
      </c>
      <c r="AG336" s="709">
        <v>0</v>
      </c>
      <c r="AH336" s="709">
        <v>0</v>
      </c>
      <c r="AI336" s="709">
        <v>0</v>
      </c>
      <c r="AJ336" s="709">
        <v>0</v>
      </c>
      <c r="AK336" s="709">
        <v>0</v>
      </c>
      <c r="AL336" s="709">
        <v>0</v>
      </c>
      <c r="AM336" s="709">
        <v>0</v>
      </c>
      <c r="AN336" s="709">
        <v>0</v>
      </c>
      <c r="AO336" s="709">
        <v>0</v>
      </c>
      <c r="AP336" s="709">
        <v>0</v>
      </c>
      <c r="AQ336" s="709">
        <v>0</v>
      </c>
    </row>
    <row r="337" spans="1:43" x14ac:dyDescent="0.25">
      <c r="A337" s="704" t="s">
        <v>192</v>
      </c>
      <c r="B337" s="704" t="s">
        <v>776</v>
      </c>
      <c r="C337" s="704" t="s">
        <v>338</v>
      </c>
      <c r="D337" s="704" t="s">
        <v>766</v>
      </c>
      <c r="E337" s="705" t="s">
        <v>759</v>
      </c>
      <c r="F337" s="705" t="s">
        <v>760</v>
      </c>
      <c r="G337" s="705" t="s">
        <v>126</v>
      </c>
      <c r="H337" s="705" t="s">
        <v>761</v>
      </c>
      <c r="I337" s="708">
        <v>0</v>
      </c>
      <c r="J337" s="708">
        <v>0</v>
      </c>
      <c r="K337" s="708">
        <v>0</v>
      </c>
      <c r="L337" s="708">
        <v>0</v>
      </c>
      <c r="M337" s="708">
        <v>0</v>
      </c>
      <c r="N337" s="708">
        <v>0</v>
      </c>
      <c r="O337" s="708">
        <v>0</v>
      </c>
      <c r="P337" s="708">
        <v>0</v>
      </c>
      <c r="Q337" s="708">
        <v>0</v>
      </c>
      <c r="R337" s="708">
        <v>0</v>
      </c>
      <c r="S337" s="708">
        <v>0</v>
      </c>
      <c r="T337" s="708">
        <v>0</v>
      </c>
      <c r="U337" s="708">
        <v>0</v>
      </c>
      <c r="V337" s="708">
        <v>0</v>
      </c>
      <c r="W337" s="708">
        <v>0</v>
      </c>
      <c r="X337" s="708">
        <v>0</v>
      </c>
      <c r="Y337" s="708">
        <v>0</v>
      </c>
      <c r="Z337" s="708">
        <v>0</v>
      </c>
      <c r="AA337" s="708">
        <v>0</v>
      </c>
      <c r="AB337" s="708">
        <v>0</v>
      </c>
      <c r="AC337" s="708">
        <v>0</v>
      </c>
      <c r="AD337" s="708">
        <v>0</v>
      </c>
      <c r="AE337" s="708">
        <v>0</v>
      </c>
      <c r="AF337" s="708">
        <v>0</v>
      </c>
      <c r="AG337" s="708">
        <v>0</v>
      </c>
      <c r="AH337" s="708">
        <v>0</v>
      </c>
      <c r="AI337" s="708">
        <v>0</v>
      </c>
      <c r="AJ337" s="708">
        <v>0</v>
      </c>
      <c r="AK337" s="708">
        <v>0</v>
      </c>
      <c r="AL337" s="708">
        <v>0</v>
      </c>
      <c r="AM337" s="708">
        <v>0</v>
      </c>
      <c r="AN337" s="708">
        <v>0</v>
      </c>
      <c r="AO337" s="708">
        <v>0</v>
      </c>
      <c r="AP337" s="708">
        <v>0</v>
      </c>
      <c r="AQ337" s="708">
        <v>0</v>
      </c>
    </row>
    <row r="338" spans="1:43" x14ac:dyDescent="0.25">
      <c r="A338" s="706" t="s">
        <v>192</v>
      </c>
      <c r="B338" s="706" t="s">
        <v>776</v>
      </c>
      <c r="C338" s="706" t="s">
        <v>338</v>
      </c>
      <c r="D338" s="706" t="s">
        <v>766</v>
      </c>
      <c r="E338" s="707" t="s">
        <v>759</v>
      </c>
      <c r="F338" s="707" t="s">
        <v>762</v>
      </c>
      <c r="G338" s="707" t="s">
        <v>126</v>
      </c>
      <c r="H338" s="707" t="s">
        <v>761</v>
      </c>
      <c r="I338" s="709">
        <v>0</v>
      </c>
      <c r="J338" s="709">
        <v>0</v>
      </c>
      <c r="K338" s="709">
        <v>0</v>
      </c>
      <c r="L338" s="709">
        <v>0</v>
      </c>
      <c r="M338" s="709">
        <v>0</v>
      </c>
      <c r="N338" s="709">
        <v>0</v>
      </c>
      <c r="O338" s="709">
        <v>0</v>
      </c>
      <c r="P338" s="709">
        <v>0</v>
      </c>
      <c r="Q338" s="709">
        <v>0</v>
      </c>
      <c r="R338" s="709">
        <v>0</v>
      </c>
      <c r="S338" s="709">
        <v>0</v>
      </c>
      <c r="T338" s="709">
        <v>0</v>
      </c>
      <c r="U338" s="709">
        <v>0</v>
      </c>
      <c r="V338" s="709">
        <v>0</v>
      </c>
      <c r="W338" s="709">
        <v>0</v>
      </c>
      <c r="X338" s="709">
        <v>0</v>
      </c>
      <c r="Y338" s="709">
        <v>0</v>
      </c>
      <c r="Z338" s="709">
        <v>0</v>
      </c>
      <c r="AA338" s="709">
        <v>0</v>
      </c>
      <c r="AB338" s="709">
        <v>0</v>
      </c>
      <c r="AC338" s="709">
        <v>0</v>
      </c>
      <c r="AD338" s="709">
        <v>0</v>
      </c>
      <c r="AE338" s="709">
        <v>0</v>
      </c>
      <c r="AF338" s="709">
        <v>0</v>
      </c>
      <c r="AG338" s="709">
        <v>0</v>
      </c>
      <c r="AH338" s="709">
        <v>0</v>
      </c>
      <c r="AI338" s="709">
        <v>0</v>
      </c>
      <c r="AJ338" s="709">
        <v>0</v>
      </c>
      <c r="AK338" s="709">
        <v>0</v>
      </c>
      <c r="AL338" s="709">
        <v>0</v>
      </c>
      <c r="AM338" s="709">
        <v>0</v>
      </c>
      <c r="AN338" s="709">
        <v>0</v>
      </c>
      <c r="AO338" s="709">
        <v>0</v>
      </c>
      <c r="AP338" s="709">
        <v>0</v>
      </c>
      <c r="AQ338" s="709">
        <v>0</v>
      </c>
    </row>
    <row r="339" spans="1:43" x14ac:dyDescent="0.25">
      <c r="A339" s="704" t="s">
        <v>192</v>
      </c>
      <c r="B339" s="704" t="s">
        <v>776</v>
      </c>
      <c r="C339" s="704" t="s">
        <v>338</v>
      </c>
      <c r="D339" s="704" t="s">
        <v>766</v>
      </c>
      <c r="E339" s="705" t="s">
        <v>763</v>
      </c>
      <c r="F339" s="705" t="s">
        <v>764</v>
      </c>
      <c r="G339" s="705" t="s">
        <v>126</v>
      </c>
      <c r="H339" s="705" t="s">
        <v>761</v>
      </c>
      <c r="I339" s="708">
        <v>0</v>
      </c>
      <c r="J339" s="708">
        <v>0</v>
      </c>
      <c r="K339" s="708">
        <v>0</v>
      </c>
      <c r="L339" s="708">
        <v>0</v>
      </c>
      <c r="M339" s="708">
        <v>0</v>
      </c>
      <c r="N339" s="708">
        <v>0</v>
      </c>
      <c r="O339" s="708">
        <v>0</v>
      </c>
      <c r="P339" s="708">
        <v>0</v>
      </c>
      <c r="Q339" s="708">
        <v>0</v>
      </c>
      <c r="R339" s="708">
        <v>0</v>
      </c>
      <c r="S339" s="708">
        <v>0</v>
      </c>
      <c r="T339" s="708">
        <v>0</v>
      </c>
      <c r="U339" s="708">
        <v>0</v>
      </c>
      <c r="V339" s="708">
        <v>0</v>
      </c>
      <c r="W339" s="708">
        <v>0</v>
      </c>
      <c r="X339" s="708">
        <v>0</v>
      </c>
      <c r="Y339" s="708">
        <v>0</v>
      </c>
      <c r="Z339" s="708">
        <v>0</v>
      </c>
      <c r="AA339" s="708">
        <v>0</v>
      </c>
      <c r="AB339" s="708">
        <v>0</v>
      </c>
      <c r="AC339" s="708">
        <v>0</v>
      </c>
      <c r="AD339" s="708">
        <v>0</v>
      </c>
      <c r="AE339" s="708">
        <v>0</v>
      </c>
      <c r="AF339" s="708">
        <v>0</v>
      </c>
      <c r="AG339" s="708">
        <v>0</v>
      </c>
      <c r="AH339" s="708">
        <v>0</v>
      </c>
      <c r="AI339" s="708">
        <v>0</v>
      </c>
      <c r="AJ339" s="708">
        <v>0</v>
      </c>
      <c r="AK339" s="708">
        <v>0</v>
      </c>
      <c r="AL339" s="708">
        <v>0</v>
      </c>
      <c r="AM339" s="708">
        <v>0</v>
      </c>
      <c r="AN339" s="708">
        <v>0</v>
      </c>
      <c r="AO339" s="708">
        <v>0</v>
      </c>
      <c r="AP339" s="708">
        <v>0</v>
      </c>
      <c r="AQ339" s="708">
        <v>0</v>
      </c>
    </row>
    <row r="340" spans="1:43" x14ac:dyDescent="0.25">
      <c r="A340" s="706" t="s">
        <v>192</v>
      </c>
      <c r="B340" s="706" t="s">
        <v>776</v>
      </c>
      <c r="C340" s="706" t="s">
        <v>338</v>
      </c>
      <c r="D340" s="706" t="s">
        <v>766</v>
      </c>
      <c r="E340" s="707" t="s">
        <v>763</v>
      </c>
      <c r="F340" s="707" t="s">
        <v>762</v>
      </c>
      <c r="G340" s="707" t="s">
        <v>126</v>
      </c>
      <c r="H340" s="707" t="s">
        <v>761</v>
      </c>
      <c r="I340" s="709">
        <v>0</v>
      </c>
      <c r="J340" s="709">
        <v>0</v>
      </c>
      <c r="K340" s="709">
        <v>0</v>
      </c>
      <c r="L340" s="709">
        <v>0</v>
      </c>
      <c r="M340" s="709">
        <v>0</v>
      </c>
      <c r="N340" s="709">
        <v>0</v>
      </c>
      <c r="O340" s="709">
        <v>0</v>
      </c>
      <c r="P340" s="709">
        <v>0</v>
      </c>
      <c r="Q340" s="709">
        <v>0</v>
      </c>
      <c r="R340" s="709">
        <v>0</v>
      </c>
      <c r="S340" s="709">
        <v>0</v>
      </c>
      <c r="T340" s="709">
        <v>0</v>
      </c>
      <c r="U340" s="709">
        <v>0</v>
      </c>
      <c r="V340" s="709">
        <v>0</v>
      </c>
      <c r="W340" s="709">
        <v>0</v>
      </c>
      <c r="X340" s="709">
        <v>0</v>
      </c>
      <c r="Y340" s="709">
        <v>0</v>
      </c>
      <c r="Z340" s="709">
        <v>0</v>
      </c>
      <c r="AA340" s="709">
        <v>0</v>
      </c>
      <c r="AB340" s="709">
        <v>0</v>
      </c>
      <c r="AC340" s="709">
        <v>0</v>
      </c>
      <c r="AD340" s="709">
        <v>0</v>
      </c>
      <c r="AE340" s="709">
        <v>0</v>
      </c>
      <c r="AF340" s="709">
        <v>0</v>
      </c>
      <c r="AG340" s="709">
        <v>0</v>
      </c>
      <c r="AH340" s="709">
        <v>0</v>
      </c>
      <c r="AI340" s="709">
        <v>0</v>
      </c>
      <c r="AJ340" s="709">
        <v>0</v>
      </c>
      <c r="AK340" s="709">
        <v>0</v>
      </c>
      <c r="AL340" s="709">
        <v>0</v>
      </c>
      <c r="AM340" s="709">
        <v>0</v>
      </c>
      <c r="AN340" s="709">
        <v>0</v>
      </c>
      <c r="AO340" s="709">
        <v>0</v>
      </c>
      <c r="AP340" s="709">
        <v>0</v>
      </c>
      <c r="AQ340" s="709">
        <v>0</v>
      </c>
    </row>
    <row r="341" spans="1:43" x14ac:dyDescent="0.25">
      <c r="A341" s="704" t="s">
        <v>192</v>
      </c>
      <c r="B341" s="704" t="s">
        <v>776</v>
      </c>
      <c r="C341" s="704" t="s">
        <v>338</v>
      </c>
      <c r="D341" s="704" t="s">
        <v>766</v>
      </c>
      <c r="E341" s="705" t="s">
        <v>765</v>
      </c>
      <c r="F341" s="705" t="s">
        <v>765</v>
      </c>
      <c r="G341" s="705" t="s">
        <v>126</v>
      </c>
      <c r="H341" s="705" t="s">
        <v>761</v>
      </c>
      <c r="I341" s="708">
        <v>0</v>
      </c>
      <c r="J341" s="708">
        <v>0</v>
      </c>
      <c r="K341" s="708">
        <v>0</v>
      </c>
      <c r="L341" s="708">
        <v>0</v>
      </c>
      <c r="M341" s="708">
        <v>0</v>
      </c>
      <c r="N341" s="708">
        <v>0</v>
      </c>
      <c r="O341" s="708">
        <v>0</v>
      </c>
      <c r="P341" s="708">
        <v>0</v>
      </c>
      <c r="Q341" s="708">
        <v>0</v>
      </c>
      <c r="R341" s="708">
        <v>0</v>
      </c>
      <c r="S341" s="708">
        <v>0</v>
      </c>
      <c r="T341" s="708">
        <v>0</v>
      </c>
      <c r="U341" s="708">
        <v>0</v>
      </c>
      <c r="V341" s="708">
        <v>0</v>
      </c>
      <c r="W341" s="708">
        <v>0</v>
      </c>
      <c r="X341" s="708">
        <v>0</v>
      </c>
      <c r="Y341" s="708">
        <v>0</v>
      </c>
      <c r="Z341" s="708">
        <v>0</v>
      </c>
      <c r="AA341" s="708">
        <v>0</v>
      </c>
      <c r="AB341" s="708">
        <v>0</v>
      </c>
      <c r="AC341" s="708">
        <v>0</v>
      </c>
      <c r="AD341" s="708">
        <v>0</v>
      </c>
      <c r="AE341" s="708">
        <v>0</v>
      </c>
      <c r="AF341" s="708">
        <v>0</v>
      </c>
      <c r="AG341" s="708">
        <v>0</v>
      </c>
      <c r="AH341" s="708">
        <v>0</v>
      </c>
      <c r="AI341" s="708">
        <v>0</v>
      </c>
      <c r="AJ341" s="708">
        <v>0</v>
      </c>
      <c r="AK341" s="708">
        <v>0</v>
      </c>
      <c r="AL341" s="708">
        <v>0</v>
      </c>
      <c r="AM341" s="708">
        <v>0</v>
      </c>
      <c r="AN341" s="708">
        <v>0</v>
      </c>
      <c r="AO341" s="708">
        <v>0</v>
      </c>
      <c r="AP341" s="708">
        <v>0</v>
      </c>
      <c r="AQ341" s="708">
        <v>0</v>
      </c>
    </row>
    <row r="342" spans="1:43" x14ac:dyDescent="0.25">
      <c r="A342" s="706" t="s">
        <v>192</v>
      </c>
      <c r="B342" s="706" t="s">
        <v>776</v>
      </c>
      <c r="C342" s="706" t="s">
        <v>338</v>
      </c>
      <c r="D342" s="706" t="s">
        <v>339</v>
      </c>
      <c r="E342" s="707" t="s">
        <v>759</v>
      </c>
      <c r="F342" s="707" t="s">
        <v>760</v>
      </c>
      <c r="G342" s="707" t="s">
        <v>126</v>
      </c>
      <c r="H342" s="707" t="s">
        <v>761</v>
      </c>
      <c r="I342" s="709">
        <v>0</v>
      </c>
      <c r="J342" s="709">
        <v>0</v>
      </c>
      <c r="K342" s="709">
        <v>0</v>
      </c>
      <c r="L342" s="709">
        <v>0</v>
      </c>
      <c r="M342" s="709">
        <v>0</v>
      </c>
      <c r="N342" s="709">
        <v>0</v>
      </c>
      <c r="O342" s="709">
        <v>0</v>
      </c>
      <c r="P342" s="709">
        <v>0</v>
      </c>
      <c r="Q342" s="709">
        <v>0</v>
      </c>
      <c r="R342" s="709">
        <v>0</v>
      </c>
      <c r="S342" s="709">
        <v>0</v>
      </c>
      <c r="T342" s="709">
        <v>0</v>
      </c>
      <c r="U342" s="709">
        <v>0</v>
      </c>
      <c r="V342" s="709">
        <v>0</v>
      </c>
      <c r="W342" s="709">
        <v>0</v>
      </c>
      <c r="X342" s="709">
        <v>0</v>
      </c>
      <c r="Y342" s="709">
        <v>0</v>
      </c>
      <c r="Z342" s="709">
        <v>0</v>
      </c>
      <c r="AA342" s="709">
        <v>0</v>
      </c>
      <c r="AB342" s="709">
        <v>0</v>
      </c>
      <c r="AC342" s="709">
        <v>0</v>
      </c>
      <c r="AD342" s="709">
        <v>0</v>
      </c>
      <c r="AE342" s="709">
        <v>0</v>
      </c>
      <c r="AF342" s="709">
        <v>0</v>
      </c>
      <c r="AG342" s="709">
        <v>0</v>
      </c>
      <c r="AH342" s="709">
        <v>0</v>
      </c>
      <c r="AI342" s="709">
        <v>0</v>
      </c>
      <c r="AJ342" s="709">
        <v>0</v>
      </c>
      <c r="AK342" s="709">
        <v>0</v>
      </c>
      <c r="AL342" s="709">
        <v>0</v>
      </c>
      <c r="AM342" s="709">
        <v>0</v>
      </c>
      <c r="AN342" s="709">
        <v>0</v>
      </c>
      <c r="AO342" s="709">
        <v>0</v>
      </c>
      <c r="AP342" s="709">
        <v>0</v>
      </c>
      <c r="AQ342" s="709">
        <v>0</v>
      </c>
    </row>
    <row r="343" spans="1:43" x14ac:dyDescent="0.25">
      <c r="A343" s="704" t="s">
        <v>192</v>
      </c>
      <c r="B343" s="704" t="s">
        <v>776</v>
      </c>
      <c r="C343" s="704" t="s">
        <v>338</v>
      </c>
      <c r="D343" s="704" t="s">
        <v>339</v>
      </c>
      <c r="E343" s="705" t="s">
        <v>759</v>
      </c>
      <c r="F343" s="705" t="s">
        <v>762</v>
      </c>
      <c r="G343" s="705" t="s">
        <v>126</v>
      </c>
      <c r="H343" s="705" t="s">
        <v>761</v>
      </c>
      <c r="I343" s="708">
        <v>0</v>
      </c>
      <c r="J343" s="708">
        <v>0</v>
      </c>
      <c r="K343" s="708">
        <v>0</v>
      </c>
      <c r="L343" s="708">
        <v>0</v>
      </c>
      <c r="M343" s="708">
        <v>0</v>
      </c>
      <c r="N343" s="708">
        <v>0</v>
      </c>
      <c r="O343" s="708">
        <v>0</v>
      </c>
      <c r="P343" s="708">
        <v>0</v>
      </c>
      <c r="Q343" s="708">
        <v>0</v>
      </c>
      <c r="R343" s="708">
        <v>0</v>
      </c>
      <c r="S343" s="708">
        <v>0</v>
      </c>
      <c r="T343" s="708">
        <v>0</v>
      </c>
      <c r="U343" s="708">
        <v>0</v>
      </c>
      <c r="V343" s="708">
        <v>0</v>
      </c>
      <c r="W343" s="708">
        <v>0</v>
      </c>
      <c r="X343" s="708">
        <v>0</v>
      </c>
      <c r="Y343" s="708">
        <v>0</v>
      </c>
      <c r="Z343" s="708">
        <v>0</v>
      </c>
      <c r="AA343" s="708">
        <v>0</v>
      </c>
      <c r="AB343" s="708">
        <v>0</v>
      </c>
      <c r="AC343" s="708">
        <v>0</v>
      </c>
      <c r="AD343" s="708">
        <v>0</v>
      </c>
      <c r="AE343" s="708">
        <v>0</v>
      </c>
      <c r="AF343" s="708">
        <v>0</v>
      </c>
      <c r="AG343" s="708">
        <v>0</v>
      </c>
      <c r="AH343" s="708">
        <v>0</v>
      </c>
      <c r="AI343" s="708">
        <v>0</v>
      </c>
      <c r="AJ343" s="708">
        <v>0</v>
      </c>
      <c r="AK343" s="708">
        <v>0</v>
      </c>
      <c r="AL343" s="708">
        <v>0</v>
      </c>
      <c r="AM343" s="708">
        <v>0</v>
      </c>
      <c r="AN343" s="708">
        <v>0</v>
      </c>
      <c r="AO343" s="708">
        <v>0</v>
      </c>
      <c r="AP343" s="708">
        <v>0</v>
      </c>
      <c r="AQ343" s="708">
        <v>0</v>
      </c>
    </row>
    <row r="344" spans="1:43" x14ac:dyDescent="0.25">
      <c r="A344" s="706" t="s">
        <v>192</v>
      </c>
      <c r="B344" s="706" t="s">
        <v>776</v>
      </c>
      <c r="C344" s="706" t="s">
        <v>338</v>
      </c>
      <c r="D344" s="706" t="s">
        <v>339</v>
      </c>
      <c r="E344" s="707" t="s">
        <v>763</v>
      </c>
      <c r="F344" s="707" t="s">
        <v>764</v>
      </c>
      <c r="G344" s="707" t="s">
        <v>126</v>
      </c>
      <c r="H344" s="707" t="s">
        <v>761</v>
      </c>
      <c r="I344" s="709">
        <v>0</v>
      </c>
      <c r="J344" s="709">
        <v>0</v>
      </c>
      <c r="K344" s="709">
        <v>0</v>
      </c>
      <c r="L344" s="709">
        <v>0</v>
      </c>
      <c r="M344" s="709">
        <v>0</v>
      </c>
      <c r="N344" s="709">
        <v>0</v>
      </c>
      <c r="O344" s="709">
        <v>0</v>
      </c>
      <c r="P344" s="709">
        <v>0</v>
      </c>
      <c r="Q344" s="709">
        <v>0</v>
      </c>
      <c r="R344" s="709">
        <v>0</v>
      </c>
      <c r="S344" s="709">
        <v>0</v>
      </c>
      <c r="T344" s="709">
        <v>0</v>
      </c>
      <c r="U344" s="709">
        <v>0</v>
      </c>
      <c r="V344" s="709">
        <v>0</v>
      </c>
      <c r="W344" s="709">
        <v>0</v>
      </c>
      <c r="X344" s="709">
        <v>0</v>
      </c>
      <c r="Y344" s="709">
        <v>0</v>
      </c>
      <c r="Z344" s="709">
        <v>0</v>
      </c>
      <c r="AA344" s="709">
        <v>0</v>
      </c>
      <c r="AB344" s="709">
        <v>0</v>
      </c>
      <c r="AC344" s="709">
        <v>0</v>
      </c>
      <c r="AD344" s="709">
        <v>0</v>
      </c>
      <c r="AE344" s="709">
        <v>0</v>
      </c>
      <c r="AF344" s="709">
        <v>0</v>
      </c>
      <c r="AG344" s="709">
        <v>0</v>
      </c>
      <c r="AH344" s="709">
        <v>0</v>
      </c>
      <c r="AI344" s="709">
        <v>0</v>
      </c>
      <c r="AJ344" s="709">
        <v>0</v>
      </c>
      <c r="AK344" s="709">
        <v>0</v>
      </c>
      <c r="AL344" s="709">
        <v>0</v>
      </c>
      <c r="AM344" s="709">
        <v>0</v>
      </c>
      <c r="AN344" s="709">
        <v>0</v>
      </c>
      <c r="AO344" s="709">
        <v>0</v>
      </c>
      <c r="AP344" s="709">
        <v>0</v>
      </c>
      <c r="AQ344" s="709">
        <v>0</v>
      </c>
    </row>
    <row r="345" spans="1:43" x14ac:dyDescent="0.25">
      <c r="A345" s="704" t="s">
        <v>192</v>
      </c>
      <c r="B345" s="704" t="s">
        <v>776</v>
      </c>
      <c r="C345" s="704" t="s">
        <v>338</v>
      </c>
      <c r="D345" s="704" t="s">
        <v>339</v>
      </c>
      <c r="E345" s="705" t="s">
        <v>763</v>
      </c>
      <c r="F345" s="705" t="s">
        <v>762</v>
      </c>
      <c r="G345" s="705" t="s">
        <v>126</v>
      </c>
      <c r="H345" s="705" t="s">
        <v>761</v>
      </c>
      <c r="I345" s="708">
        <v>0</v>
      </c>
      <c r="J345" s="708">
        <v>0</v>
      </c>
      <c r="K345" s="708">
        <v>0</v>
      </c>
      <c r="L345" s="708">
        <v>0</v>
      </c>
      <c r="M345" s="708">
        <v>0</v>
      </c>
      <c r="N345" s="708">
        <v>0</v>
      </c>
      <c r="O345" s="708">
        <v>0</v>
      </c>
      <c r="P345" s="708">
        <v>0</v>
      </c>
      <c r="Q345" s="708">
        <v>0</v>
      </c>
      <c r="R345" s="708">
        <v>0</v>
      </c>
      <c r="S345" s="708">
        <v>0</v>
      </c>
      <c r="T345" s="708">
        <v>0</v>
      </c>
      <c r="U345" s="708">
        <v>0</v>
      </c>
      <c r="V345" s="708">
        <v>0</v>
      </c>
      <c r="W345" s="708">
        <v>0</v>
      </c>
      <c r="X345" s="708">
        <v>0</v>
      </c>
      <c r="Y345" s="708">
        <v>0</v>
      </c>
      <c r="Z345" s="708">
        <v>0</v>
      </c>
      <c r="AA345" s="708">
        <v>0</v>
      </c>
      <c r="AB345" s="708">
        <v>0</v>
      </c>
      <c r="AC345" s="708">
        <v>0</v>
      </c>
      <c r="AD345" s="708">
        <v>0</v>
      </c>
      <c r="AE345" s="708">
        <v>0</v>
      </c>
      <c r="AF345" s="708">
        <v>0</v>
      </c>
      <c r="AG345" s="708">
        <v>0</v>
      </c>
      <c r="AH345" s="708">
        <v>0</v>
      </c>
      <c r="AI345" s="708">
        <v>0</v>
      </c>
      <c r="AJ345" s="708">
        <v>0</v>
      </c>
      <c r="AK345" s="708">
        <v>0</v>
      </c>
      <c r="AL345" s="708">
        <v>0</v>
      </c>
      <c r="AM345" s="708">
        <v>0</v>
      </c>
      <c r="AN345" s="708">
        <v>0</v>
      </c>
      <c r="AO345" s="708">
        <v>0</v>
      </c>
      <c r="AP345" s="708">
        <v>0</v>
      </c>
      <c r="AQ345" s="708">
        <v>0</v>
      </c>
    </row>
    <row r="346" spans="1:43" x14ac:dyDescent="0.25">
      <c r="A346" s="706" t="s">
        <v>192</v>
      </c>
      <c r="B346" s="706" t="s">
        <v>776</v>
      </c>
      <c r="C346" s="706" t="s">
        <v>338</v>
      </c>
      <c r="D346" s="706" t="s">
        <v>339</v>
      </c>
      <c r="E346" s="707" t="s">
        <v>765</v>
      </c>
      <c r="F346" s="707" t="s">
        <v>765</v>
      </c>
      <c r="G346" s="707" t="s">
        <v>126</v>
      </c>
      <c r="H346" s="707" t="s">
        <v>761</v>
      </c>
      <c r="I346" s="709">
        <v>0</v>
      </c>
      <c r="J346" s="709">
        <v>0</v>
      </c>
      <c r="K346" s="709">
        <v>0</v>
      </c>
      <c r="L346" s="709">
        <v>0</v>
      </c>
      <c r="M346" s="709">
        <v>0</v>
      </c>
      <c r="N346" s="709">
        <v>0</v>
      </c>
      <c r="O346" s="709">
        <v>0</v>
      </c>
      <c r="P346" s="709">
        <v>0</v>
      </c>
      <c r="Q346" s="709">
        <v>0</v>
      </c>
      <c r="R346" s="709">
        <v>0</v>
      </c>
      <c r="S346" s="709">
        <v>0</v>
      </c>
      <c r="T346" s="709">
        <v>0</v>
      </c>
      <c r="U346" s="709">
        <v>0</v>
      </c>
      <c r="V346" s="709">
        <v>0</v>
      </c>
      <c r="W346" s="709">
        <v>0</v>
      </c>
      <c r="X346" s="709">
        <v>0</v>
      </c>
      <c r="Y346" s="709">
        <v>0</v>
      </c>
      <c r="Z346" s="709">
        <v>0</v>
      </c>
      <c r="AA346" s="709">
        <v>0</v>
      </c>
      <c r="AB346" s="709">
        <v>0</v>
      </c>
      <c r="AC346" s="709">
        <v>0</v>
      </c>
      <c r="AD346" s="709">
        <v>0</v>
      </c>
      <c r="AE346" s="709">
        <v>0</v>
      </c>
      <c r="AF346" s="709">
        <v>0</v>
      </c>
      <c r="AG346" s="709">
        <v>0</v>
      </c>
      <c r="AH346" s="709">
        <v>0</v>
      </c>
      <c r="AI346" s="709">
        <v>0</v>
      </c>
      <c r="AJ346" s="709">
        <v>0</v>
      </c>
      <c r="AK346" s="709">
        <v>0</v>
      </c>
      <c r="AL346" s="709">
        <v>0</v>
      </c>
      <c r="AM346" s="709">
        <v>0</v>
      </c>
      <c r="AN346" s="709">
        <v>0</v>
      </c>
      <c r="AO346" s="709">
        <v>0</v>
      </c>
      <c r="AP346" s="709">
        <v>0</v>
      </c>
      <c r="AQ346" s="709">
        <v>0</v>
      </c>
    </row>
    <row r="347" spans="1:43" x14ac:dyDescent="0.25">
      <c r="A347" s="704" t="s">
        <v>192</v>
      </c>
      <c r="B347" s="704" t="s">
        <v>776</v>
      </c>
      <c r="C347" s="704" t="s">
        <v>338</v>
      </c>
      <c r="D347" s="704" t="s">
        <v>340</v>
      </c>
      <c r="E347" s="705" t="s">
        <v>759</v>
      </c>
      <c r="F347" s="705" t="s">
        <v>760</v>
      </c>
      <c r="G347" s="705" t="s">
        <v>126</v>
      </c>
      <c r="H347" s="705" t="s">
        <v>761</v>
      </c>
      <c r="I347" s="708">
        <v>0</v>
      </c>
      <c r="J347" s="708">
        <v>0</v>
      </c>
      <c r="K347" s="708">
        <v>0</v>
      </c>
      <c r="L347" s="708">
        <v>0</v>
      </c>
      <c r="M347" s="708">
        <v>0</v>
      </c>
      <c r="N347" s="708">
        <v>0</v>
      </c>
      <c r="O347" s="708">
        <v>0</v>
      </c>
      <c r="P347" s="708">
        <v>0</v>
      </c>
      <c r="Q347" s="708">
        <v>0</v>
      </c>
      <c r="R347" s="708">
        <v>0</v>
      </c>
      <c r="S347" s="708">
        <v>0</v>
      </c>
      <c r="T347" s="708">
        <v>0</v>
      </c>
      <c r="U347" s="708">
        <v>0</v>
      </c>
      <c r="V347" s="708">
        <v>0</v>
      </c>
      <c r="W347" s="708">
        <v>0</v>
      </c>
      <c r="X347" s="708">
        <v>0</v>
      </c>
      <c r="Y347" s="708">
        <v>0</v>
      </c>
      <c r="Z347" s="708">
        <v>0</v>
      </c>
      <c r="AA347" s="708">
        <v>0</v>
      </c>
      <c r="AB347" s="708">
        <v>0</v>
      </c>
      <c r="AC347" s="708">
        <v>0</v>
      </c>
      <c r="AD347" s="708">
        <v>0</v>
      </c>
      <c r="AE347" s="708">
        <v>0</v>
      </c>
      <c r="AF347" s="708">
        <v>0</v>
      </c>
      <c r="AG347" s="708">
        <v>0</v>
      </c>
      <c r="AH347" s="708">
        <v>0</v>
      </c>
      <c r="AI347" s="708">
        <v>0</v>
      </c>
      <c r="AJ347" s="708">
        <v>0</v>
      </c>
      <c r="AK347" s="708">
        <v>0</v>
      </c>
      <c r="AL347" s="708">
        <v>0</v>
      </c>
      <c r="AM347" s="708">
        <v>0</v>
      </c>
      <c r="AN347" s="708">
        <v>0</v>
      </c>
      <c r="AO347" s="708">
        <v>0</v>
      </c>
      <c r="AP347" s="708">
        <v>0</v>
      </c>
      <c r="AQ347" s="708">
        <v>0</v>
      </c>
    </row>
    <row r="348" spans="1:43" x14ac:dyDescent="0.25">
      <c r="A348" s="706" t="s">
        <v>192</v>
      </c>
      <c r="B348" s="706" t="s">
        <v>776</v>
      </c>
      <c r="C348" s="706" t="s">
        <v>338</v>
      </c>
      <c r="D348" s="706" t="s">
        <v>340</v>
      </c>
      <c r="E348" s="707" t="s">
        <v>759</v>
      </c>
      <c r="F348" s="707" t="s">
        <v>762</v>
      </c>
      <c r="G348" s="707" t="s">
        <v>126</v>
      </c>
      <c r="H348" s="707" t="s">
        <v>761</v>
      </c>
      <c r="I348" s="709">
        <v>0</v>
      </c>
      <c r="J348" s="709">
        <v>0</v>
      </c>
      <c r="K348" s="709">
        <v>0</v>
      </c>
      <c r="L348" s="709">
        <v>0</v>
      </c>
      <c r="M348" s="709">
        <v>0</v>
      </c>
      <c r="N348" s="709">
        <v>0</v>
      </c>
      <c r="O348" s="709">
        <v>0</v>
      </c>
      <c r="P348" s="709">
        <v>0</v>
      </c>
      <c r="Q348" s="709">
        <v>0</v>
      </c>
      <c r="R348" s="709">
        <v>0</v>
      </c>
      <c r="S348" s="709">
        <v>0</v>
      </c>
      <c r="T348" s="709">
        <v>0</v>
      </c>
      <c r="U348" s="709">
        <v>0</v>
      </c>
      <c r="V348" s="709">
        <v>0</v>
      </c>
      <c r="W348" s="709">
        <v>0</v>
      </c>
      <c r="X348" s="709">
        <v>0</v>
      </c>
      <c r="Y348" s="709">
        <v>0</v>
      </c>
      <c r="Z348" s="709">
        <v>0</v>
      </c>
      <c r="AA348" s="709">
        <v>0</v>
      </c>
      <c r="AB348" s="709">
        <v>0</v>
      </c>
      <c r="AC348" s="709">
        <v>0</v>
      </c>
      <c r="AD348" s="709">
        <v>0</v>
      </c>
      <c r="AE348" s="709">
        <v>0</v>
      </c>
      <c r="AF348" s="709">
        <v>0</v>
      </c>
      <c r="AG348" s="709">
        <v>0</v>
      </c>
      <c r="AH348" s="709">
        <v>0</v>
      </c>
      <c r="AI348" s="709">
        <v>0</v>
      </c>
      <c r="AJ348" s="709">
        <v>0</v>
      </c>
      <c r="AK348" s="709">
        <v>0</v>
      </c>
      <c r="AL348" s="709">
        <v>0</v>
      </c>
      <c r="AM348" s="709">
        <v>0</v>
      </c>
      <c r="AN348" s="709">
        <v>0</v>
      </c>
      <c r="AO348" s="709">
        <v>0</v>
      </c>
      <c r="AP348" s="709">
        <v>0</v>
      </c>
      <c r="AQ348" s="709">
        <v>0</v>
      </c>
    </row>
    <row r="349" spans="1:43" x14ac:dyDescent="0.25">
      <c r="A349" s="704" t="s">
        <v>192</v>
      </c>
      <c r="B349" s="704" t="s">
        <v>776</v>
      </c>
      <c r="C349" s="704" t="s">
        <v>338</v>
      </c>
      <c r="D349" s="704" t="s">
        <v>340</v>
      </c>
      <c r="E349" s="705" t="s">
        <v>763</v>
      </c>
      <c r="F349" s="705" t="s">
        <v>764</v>
      </c>
      <c r="G349" s="705" t="s">
        <v>126</v>
      </c>
      <c r="H349" s="705" t="s">
        <v>761</v>
      </c>
      <c r="I349" s="708">
        <v>0</v>
      </c>
      <c r="J349" s="708">
        <v>0</v>
      </c>
      <c r="K349" s="708">
        <v>0</v>
      </c>
      <c r="L349" s="708">
        <v>0</v>
      </c>
      <c r="M349" s="708">
        <v>0</v>
      </c>
      <c r="N349" s="708">
        <v>0</v>
      </c>
      <c r="O349" s="708">
        <v>0</v>
      </c>
      <c r="P349" s="708">
        <v>0</v>
      </c>
      <c r="Q349" s="708">
        <v>0</v>
      </c>
      <c r="R349" s="708">
        <v>0</v>
      </c>
      <c r="S349" s="708">
        <v>0</v>
      </c>
      <c r="T349" s="708">
        <v>0</v>
      </c>
      <c r="U349" s="708">
        <v>0</v>
      </c>
      <c r="V349" s="708">
        <v>0</v>
      </c>
      <c r="W349" s="708">
        <v>0</v>
      </c>
      <c r="X349" s="708">
        <v>0</v>
      </c>
      <c r="Y349" s="708">
        <v>0</v>
      </c>
      <c r="Z349" s="708">
        <v>0</v>
      </c>
      <c r="AA349" s="708">
        <v>0</v>
      </c>
      <c r="AB349" s="708">
        <v>0</v>
      </c>
      <c r="AC349" s="708">
        <v>0</v>
      </c>
      <c r="AD349" s="708">
        <v>0</v>
      </c>
      <c r="AE349" s="708">
        <v>0</v>
      </c>
      <c r="AF349" s="708">
        <v>0</v>
      </c>
      <c r="AG349" s="708">
        <v>0</v>
      </c>
      <c r="AH349" s="708">
        <v>0</v>
      </c>
      <c r="AI349" s="708">
        <v>0</v>
      </c>
      <c r="AJ349" s="708">
        <v>0</v>
      </c>
      <c r="AK349" s="708">
        <v>0</v>
      </c>
      <c r="AL349" s="708">
        <v>0</v>
      </c>
      <c r="AM349" s="708">
        <v>0</v>
      </c>
      <c r="AN349" s="708">
        <v>0</v>
      </c>
      <c r="AO349" s="708">
        <v>0</v>
      </c>
      <c r="AP349" s="708">
        <v>0</v>
      </c>
      <c r="AQ349" s="708">
        <v>0</v>
      </c>
    </row>
    <row r="350" spans="1:43" x14ac:dyDescent="0.25">
      <c r="A350" s="706" t="s">
        <v>192</v>
      </c>
      <c r="B350" s="706" t="s">
        <v>776</v>
      </c>
      <c r="C350" s="706" t="s">
        <v>338</v>
      </c>
      <c r="D350" s="706" t="s">
        <v>340</v>
      </c>
      <c r="E350" s="707" t="s">
        <v>763</v>
      </c>
      <c r="F350" s="707" t="s">
        <v>762</v>
      </c>
      <c r="G350" s="707" t="s">
        <v>126</v>
      </c>
      <c r="H350" s="707" t="s">
        <v>761</v>
      </c>
      <c r="I350" s="709">
        <v>0</v>
      </c>
      <c r="J350" s="709">
        <v>0</v>
      </c>
      <c r="K350" s="709">
        <v>0</v>
      </c>
      <c r="L350" s="709">
        <v>0</v>
      </c>
      <c r="M350" s="709">
        <v>0</v>
      </c>
      <c r="N350" s="709">
        <v>0</v>
      </c>
      <c r="O350" s="709">
        <v>0</v>
      </c>
      <c r="P350" s="709">
        <v>0</v>
      </c>
      <c r="Q350" s="709">
        <v>0</v>
      </c>
      <c r="R350" s="709">
        <v>0</v>
      </c>
      <c r="S350" s="709">
        <v>0</v>
      </c>
      <c r="T350" s="709">
        <v>0</v>
      </c>
      <c r="U350" s="709">
        <v>0</v>
      </c>
      <c r="V350" s="709">
        <v>0</v>
      </c>
      <c r="W350" s="709">
        <v>0</v>
      </c>
      <c r="X350" s="709">
        <v>0</v>
      </c>
      <c r="Y350" s="709">
        <v>0</v>
      </c>
      <c r="Z350" s="709">
        <v>0</v>
      </c>
      <c r="AA350" s="709">
        <v>0</v>
      </c>
      <c r="AB350" s="709">
        <v>0</v>
      </c>
      <c r="AC350" s="709">
        <v>0</v>
      </c>
      <c r="AD350" s="709">
        <v>0</v>
      </c>
      <c r="AE350" s="709">
        <v>0</v>
      </c>
      <c r="AF350" s="709">
        <v>0</v>
      </c>
      <c r="AG350" s="709">
        <v>0</v>
      </c>
      <c r="AH350" s="709">
        <v>0</v>
      </c>
      <c r="AI350" s="709">
        <v>0</v>
      </c>
      <c r="AJ350" s="709">
        <v>0</v>
      </c>
      <c r="AK350" s="709">
        <v>0</v>
      </c>
      <c r="AL350" s="709">
        <v>0</v>
      </c>
      <c r="AM350" s="709">
        <v>0</v>
      </c>
      <c r="AN350" s="709">
        <v>0</v>
      </c>
      <c r="AO350" s="709">
        <v>0</v>
      </c>
      <c r="AP350" s="709">
        <v>0</v>
      </c>
      <c r="AQ350" s="709">
        <v>0</v>
      </c>
    </row>
    <row r="351" spans="1:43" x14ac:dyDescent="0.25">
      <c r="A351" s="704" t="s">
        <v>192</v>
      </c>
      <c r="B351" s="704" t="s">
        <v>776</v>
      </c>
      <c r="C351" s="704" t="s">
        <v>338</v>
      </c>
      <c r="D351" s="704" t="s">
        <v>340</v>
      </c>
      <c r="E351" s="705" t="s">
        <v>765</v>
      </c>
      <c r="F351" s="705" t="s">
        <v>765</v>
      </c>
      <c r="G351" s="705" t="s">
        <v>126</v>
      </c>
      <c r="H351" s="705" t="s">
        <v>761</v>
      </c>
      <c r="I351" s="708">
        <v>0</v>
      </c>
      <c r="J351" s="708">
        <v>0</v>
      </c>
      <c r="K351" s="708">
        <v>0</v>
      </c>
      <c r="L351" s="708">
        <v>0</v>
      </c>
      <c r="M351" s="708">
        <v>0</v>
      </c>
      <c r="N351" s="708">
        <v>0</v>
      </c>
      <c r="O351" s="708">
        <v>0</v>
      </c>
      <c r="P351" s="708">
        <v>0</v>
      </c>
      <c r="Q351" s="708">
        <v>0</v>
      </c>
      <c r="R351" s="708">
        <v>0</v>
      </c>
      <c r="S351" s="708">
        <v>0</v>
      </c>
      <c r="T351" s="708">
        <v>0</v>
      </c>
      <c r="U351" s="708">
        <v>0</v>
      </c>
      <c r="V351" s="708">
        <v>0</v>
      </c>
      <c r="W351" s="708">
        <v>0</v>
      </c>
      <c r="X351" s="708">
        <v>0</v>
      </c>
      <c r="Y351" s="708">
        <v>0</v>
      </c>
      <c r="Z351" s="708">
        <v>0</v>
      </c>
      <c r="AA351" s="708">
        <v>0</v>
      </c>
      <c r="AB351" s="708">
        <v>0</v>
      </c>
      <c r="AC351" s="708">
        <v>0</v>
      </c>
      <c r="AD351" s="708">
        <v>0</v>
      </c>
      <c r="AE351" s="708">
        <v>0</v>
      </c>
      <c r="AF351" s="708">
        <v>0</v>
      </c>
      <c r="AG351" s="708">
        <v>0</v>
      </c>
      <c r="AH351" s="708">
        <v>0</v>
      </c>
      <c r="AI351" s="708">
        <v>0</v>
      </c>
      <c r="AJ351" s="708">
        <v>0</v>
      </c>
      <c r="AK351" s="708">
        <v>0</v>
      </c>
      <c r="AL351" s="708">
        <v>0</v>
      </c>
      <c r="AM351" s="708">
        <v>0</v>
      </c>
      <c r="AN351" s="708">
        <v>0</v>
      </c>
      <c r="AO351" s="708">
        <v>0</v>
      </c>
      <c r="AP351" s="708">
        <v>0</v>
      </c>
      <c r="AQ351" s="708">
        <v>0</v>
      </c>
    </row>
    <row r="352" spans="1:43" x14ac:dyDescent="0.25">
      <c r="A352" s="706" t="s">
        <v>192</v>
      </c>
      <c r="B352" s="706" t="s">
        <v>776</v>
      </c>
      <c r="C352" s="706" t="s">
        <v>338</v>
      </c>
      <c r="D352" s="706" t="s">
        <v>767</v>
      </c>
      <c r="E352" s="707" t="s">
        <v>759</v>
      </c>
      <c r="F352" s="707" t="s">
        <v>760</v>
      </c>
      <c r="G352" s="707" t="s">
        <v>126</v>
      </c>
      <c r="H352" s="707" t="s">
        <v>761</v>
      </c>
      <c r="I352" s="709">
        <v>0</v>
      </c>
      <c r="J352" s="709">
        <v>0</v>
      </c>
      <c r="K352" s="709">
        <v>0</v>
      </c>
      <c r="L352" s="709">
        <v>0</v>
      </c>
      <c r="M352" s="709">
        <v>0</v>
      </c>
      <c r="N352" s="709">
        <v>0</v>
      </c>
      <c r="O352" s="709">
        <v>0</v>
      </c>
      <c r="P352" s="709">
        <v>0</v>
      </c>
      <c r="Q352" s="709">
        <v>0</v>
      </c>
      <c r="R352" s="709">
        <v>0</v>
      </c>
      <c r="S352" s="709">
        <v>0</v>
      </c>
      <c r="T352" s="709">
        <v>0</v>
      </c>
      <c r="U352" s="709">
        <v>0</v>
      </c>
      <c r="V352" s="709">
        <v>0</v>
      </c>
      <c r="W352" s="709">
        <v>0</v>
      </c>
      <c r="X352" s="709">
        <v>0</v>
      </c>
      <c r="Y352" s="709">
        <v>0</v>
      </c>
      <c r="Z352" s="709">
        <v>0</v>
      </c>
      <c r="AA352" s="709">
        <v>0</v>
      </c>
      <c r="AB352" s="709">
        <v>0</v>
      </c>
      <c r="AC352" s="709">
        <v>0</v>
      </c>
      <c r="AD352" s="709">
        <v>0</v>
      </c>
      <c r="AE352" s="709">
        <v>0</v>
      </c>
      <c r="AF352" s="709">
        <v>0</v>
      </c>
      <c r="AG352" s="709">
        <v>0</v>
      </c>
      <c r="AH352" s="709">
        <v>0</v>
      </c>
      <c r="AI352" s="709">
        <v>0</v>
      </c>
      <c r="AJ352" s="709">
        <v>0</v>
      </c>
      <c r="AK352" s="709">
        <v>0</v>
      </c>
      <c r="AL352" s="709">
        <v>0</v>
      </c>
      <c r="AM352" s="709">
        <v>0</v>
      </c>
      <c r="AN352" s="709">
        <v>0</v>
      </c>
      <c r="AO352" s="709">
        <v>0</v>
      </c>
      <c r="AP352" s="709">
        <v>0</v>
      </c>
      <c r="AQ352" s="709">
        <v>0</v>
      </c>
    </row>
    <row r="353" spans="1:43" x14ac:dyDescent="0.25">
      <c r="A353" s="704" t="s">
        <v>192</v>
      </c>
      <c r="B353" s="704" t="s">
        <v>776</v>
      </c>
      <c r="C353" s="704" t="s">
        <v>338</v>
      </c>
      <c r="D353" s="704" t="s">
        <v>767</v>
      </c>
      <c r="E353" s="705" t="s">
        <v>759</v>
      </c>
      <c r="F353" s="705" t="s">
        <v>762</v>
      </c>
      <c r="G353" s="705" t="s">
        <v>126</v>
      </c>
      <c r="H353" s="705" t="s">
        <v>761</v>
      </c>
      <c r="I353" s="708">
        <v>0</v>
      </c>
      <c r="J353" s="708">
        <v>0</v>
      </c>
      <c r="K353" s="708">
        <v>0</v>
      </c>
      <c r="L353" s="708">
        <v>0</v>
      </c>
      <c r="M353" s="708">
        <v>0</v>
      </c>
      <c r="N353" s="708">
        <v>0</v>
      </c>
      <c r="O353" s="708">
        <v>0</v>
      </c>
      <c r="P353" s="708">
        <v>0</v>
      </c>
      <c r="Q353" s="708">
        <v>0</v>
      </c>
      <c r="R353" s="708">
        <v>0</v>
      </c>
      <c r="S353" s="708">
        <v>0</v>
      </c>
      <c r="T353" s="708">
        <v>0</v>
      </c>
      <c r="U353" s="708">
        <v>0</v>
      </c>
      <c r="V353" s="708">
        <v>0</v>
      </c>
      <c r="W353" s="708">
        <v>0</v>
      </c>
      <c r="X353" s="708">
        <v>0</v>
      </c>
      <c r="Y353" s="708">
        <v>0</v>
      </c>
      <c r="Z353" s="708">
        <v>0</v>
      </c>
      <c r="AA353" s="708">
        <v>0</v>
      </c>
      <c r="AB353" s="708">
        <v>0</v>
      </c>
      <c r="AC353" s="708">
        <v>0</v>
      </c>
      <c r="AD353" s="708">
        <v>0</v>
      </c>
      <c r="AE353" s="708">
        <v>0</v>
      </c>
      <c r="AF353" s="708">
        <v>0</v>
      </c>
      <c r="AG353" s="708">
        <v>0</v>
      </c>
      <c r="AH353" s="708">
        <v>0</v>
      </c>
      <c r="AI353" s="708">
        <v>0</v>
      </c>
      <c r="AJ353" s="708">
        <v>0</v>
      </c>
      <c r="AK353" s="708">
        <v>0</v>
      </c>
      <c r="AL353" s="708">
        <v>0</v>
      </c>
      <c r="AM353" s="708">
        <v>0</v>
      </c>
      <c r="AN353" s="708">
        <v>0</v>
      </c>
      <c r="AO353" s="708">
        <v>0</v>
      </c>
      <c r="AP353" s="708">
        <v>0</v>
      </c>
      <c r="AQ353" s="708">
        <v>0</v>
      </c>
    </row>
    <row r="354" spans="1:43" x14ac:dyDescent="0.25">
      <c r="A354" s="706" t="s">
        <v>192</v>
      </c>
      <c r="B354" s="706" t="s">
        <v>776</v>
      </c>
      <c r="C354" s="706" t="s">
        <v>338</v>
      </c>
      <c r="D354" s="706" t="s">
        <v>767</v>
      </c>
      <c r="E354" s="707" t="s">
        <v>763</v>
      </c>
      <c r="F354" s="707" t="s">
        <v>764</v>
      </c>
      <c r="G354" s="707" t="s">
        <v>126</v>
      </c>
      <c r="H354" s="707" t="s">
        <v>761</v>
      </c>
      <c r="I354" s="709">
        <v>0</v>
      </c>
      <c r="J354" s="709">
        <v>0</v>
      </c>
      <c r="K354" s="709">
        <v>0</v>
      </c>
      <c r="L354" s="709">
        <v>0</v>
      </c>
      <c r="M354" s="709">
        <v>0</v>
      </c>
      <c r="N354" s="709">
        <v>0</v>
      </c>
      <c r="O354" s="709">
        <v>0</v>
      </c>
      <c r="P354" s="709">
        <v>0</v>
      </c>
      <c r="Q354" s="709">
        <v>0</v>
      </c>
      <c r="R354" s="709">
        <v>0</v>
      </c>
      <c r="S354" s="709">
        <v>0</v>
      </c>
      <c r="T354" s="709">
        <v>0</v>
      </c>
      <c r="U354" s="709">
        <v>0</v>
      </c>
      <c r="V354" s="709">
        <v>0</v>
      </c>
      <c r="W354" s="709">
        <v>0</v>
      </c>
      <c r="X354" s="709">
        <v>0</v>
      </c>
      <c r="Y354" s="709">
        <v>0</v>
      </c>
      <c r="Z354" s="709">
        <v>0</v>
      </c>
      <c r="AA354" s="709">
        <v>0</v>
      </c>
      <c r="AB354" s="709">
        <v>0</v>
      </c>
      <c r="AC354" s="709">
        <v>0</v>
      </c>
      <c r="AD354" s="709">
        <v>0</v>
      </c>
      <c r="AE354" s="709">
        <v>0</v>
      </c>
      <c r="AF354" s="709">
        <v>0</v>
      </c>
      <c r="AG354" s="709">
        <v>0</v>
      </c>
      <c r="AH354" s="709">
        <v>0</v>
      </c>
      <c r="AI354" s="709">
        <v>0</v>
      </c>
      <c r="AJ354" s="709">
        <v>0</v>
      </c>
      <c r="AK354" s="709">
        <v>0</v>
      </c>
      <c r="AL354" s="709">
        <v>0</v>
      </c>
      <c r="AM354" s="709">
        <v>0</v>
      </c>
      <c r="AN354" s="709">
        <v>0</v>
      </c>
      <c r="AO354" s="709">
        <v>0</v>
      </c>
      <c r="AP354" s="709">
        <v>0</v>
      </c>
      <c r="AQ354" s="709">
        <v>0</v>
      </c>
    </row>
    <row r="355" spans="1:43" x14ac:dyDescent="0.25">
      <c r="A355" s="704" t="s">
        <v>192</v>
      </c>
      <c r="B355" s="704" t="s">
        <v>776</v>
      </c>
      <c r="C355" s="704" t="s">
        <v>338</v>
      </c>
      <c r="D355" s="704" t="s">
        <v>767</v>
      </c>
      <c r="E355" s="705" t="s">
        <v>763</v>
      </c>
      <c r="F355" s="705" t="s">
        <v>762</v>
      </c>
      <c r="G355" s="705" t="s">
        <v>126</v>
      </c>
      <c r="H355" s="705" t="s">
        <v>761</v>
      </c>
      <c r="I355" s="708">
        <v>0</v>
      </c>
      <c r="J355" s="708">
        <v>0</v>
      </c>
      <c r="K355" s="708">
        <v>0</v>
      </c>
      <c r="L355" s="708">
        <v>0</v>
      </c>
      <c r="M355" s="708">
        <v>0</v>
      </c>
      <c r="N355" s="708">
        <v>0</v>
      </c>
      <c r="O355" s="708">
        <v>0</v>
      </c>
      <c r="P355" s="708">
        <v>0</v>
      </c>
      <c r="Q355" s="708">
        <v>0</v>
      </c>
      <c r="R355" s="708">
        <v>0</v>
      </c>
      <c r="S355" s="708">
        <v>0</v>
      </c>
      <c r="T355" s="708">
        <v>0</v>
      </c>
      <c r="U355" s="708">
        <v>0</v>
      </c>
      <c r="V355" s="708">
        <v>0</v>
      </c>
      <c r="W355" s="708">
        <v>0</v>
      </c>
      <c r="X355" s="708">
        <v>0</v>
      </c>
      <c r="Y355" s="708">
        <v>0</v>
      </c>
      <c r="Z355" s="708">
        <v>0</v>
      </c>
      <c r="AA355" s="708">
        <v>0</v>
      </c>
      <c r="AB355" s="708">
        <v>0</v>
      </c>
      <c r="AC355" s="708">
        <v>0</v>
      </c>
      <c r="AD355" s="708">
        <v>0</v>
      </c>
      <c r="AE355" s="708">
        <v>0</v>
      </c>
      <c r="AF355" s="708">
        <v>0</v>
      </c>
      <c r="AG355" s="708">
        <v>0</v>
      </c>
      <c r="AH355" s="708">
        <v>0</v>
      </c>
      <c r="AI355" s="708">
        <v>0</v>
      </c>
      <c r="AJ355" s="708">
        <v>0</v>
      </c>
      <c r="AK355" s="708">
        <v>0</v>
      </c>
      <c r="AL355" s="708">
        <v>0</v>
      </c>
      <c r="AM355" s="708">
        <v>0</v>
      </c>
      <c r="AN355" s="708">
        <v>0</v>
      </c>
      <c r="AO355" s="708">
        <v>0</v>
      </c>
      <c r="AP355" s="708">
        <v>0</v>
      </c>
      <c r="AQ355" s="708">
        <v>0</v>
      </c>
    </row>
    <row r="356" spans="1:43" x14ac:dyDescent="0.25">
      <c r="A356" s="706" t="s">
        <v>192</v>
      </c>
      <c r="B356" s="706" t="s">
        <v>776</v>
      </c>
      <c r="C356" s="706" t="s">
        <v>338</v>
      </c>
      <c r="D356" s="706" t="s">
        <v>767</v>
      </c>
      <c r="E356" s="707" t="s">
        <v>765</v>
      </c>
      <c r="F356" s="707" t="s">
        <v>765</v>
      </c>
      <c r="G356" s="707" t="s">
        <v>126</v>
      </c>
      <c r="H356" s="707" t="s">
        <v>761</v>
      </c>
      <c r="I356" s="709">
        <v>0</v>
      </c>
      <c r="J356" s="709">
        <v>0</v>
      </c>
      <c r="K356" s="709">
        <v>0</v>
      </c>
      <c r="L356" s="709">
        <v>0</v>
      </c>
      <c r="M356" s="709">
        <v>0</v>
      </c>
      <c r="N356" s="709">
        <v>0</v>
      </c>
      <c r="O356" s="709">
        <v>0</v>
      </c>
      <c r="P356" s="709">
        <v>0</v>
      </c>
      <c r="Q356" s="709">
        <v>0</v>
      </c>
      <c r="R356" s="709">
        <v>0</v>
      </c>
      <c r="S356" s="709">
        <v>0</v>
      </c>
      <c r="T356" s="709">
        <v>0</v>
      </c>
      <c r="U356" s="709">
        <v>0</v>
      </c>
      <c r="V356" s="709">
        <v>0</v>
      </c>
      <c r="W356" s="709">
        <v>0</v>
      </c>
      <c r="X356" s="709">
        <v>0</v>
      </c>
      <c r="Y356" s="709">
        <v>0</v>
      </c>
      <c r="Z356" s="709">
        <v>0</v>
      </c>
      <c r="AA356" s="709">
        <v>0</v>
      </c>
      <c r="AB356" s="709">
        <v>0</v>
      </c>
      <c r="AC356" s="709">
        <v>0</v>
      </c>
      <c r="AD356" s="709">
        <v>0</v>
      </c>
      <c r="AE356" s="709">
        <v>0</v>
      </c>
      <c r="AF356" s="709">
        <v>0</v>
      </c>
      <c r="AG356" s="709">
        <v>0</v>
      </c>
      <c r="AH356" s="709">
        <v>0</v>
      </c>
      <c r="AI356" s="709">
        <v>0</v>
      </c>
      <c r="AJ356" s="709">
        <v>0</v>
      </c>
      <c r="AK356" s="709">
        <v>0</v>
      </c>
      <c r="AL356" s="709">
        <v>0</v>
      </c>
      <c r="AM356" s="709">
        <v>0</v>
      </c>
      <c r="AN356" s="709">
        <v>0</v>
      </c>
      <c r="AO356" s="709">
        <v>0</v>
      </c>
      <c r="AP356" s="709">
        <v>0</v>
      </c>
      <c r="AQ356" s="709">
        <v>0</v>
      </c>
    </row>
    <row r="357" spans="1:43" x14ac:dyDescent="0.25">
      <c r="A357" s="704" t="s">
        <v>192</v>
      </c>
      <c r="B357" s="704" t="s">
        <v>776</v>
      </c>
      <c r="C357" s="704" t="s">
        <v>338</v>
      </c>
      <c r="D357" s="704" t="s">
        <v>768</v>
      </c>
      <c r="E357" s="705" t="s">
        <v>759</v>
      </c>
      <c r="F357" s="705" t="s">
        <v>760</v>
      </c>
      <c r="G357" s="705" t="s">
        <v>126</v>
      </c>
      <c r="H357" s="705" t="s">
        <v>761</v>
      </c>
      <c r="I357" s="708">
        <v>0</v>
      </c>
      <c r="J357" s="708">
        <v>0</v>
      </c>
      <c r="K357" s="708">
        <v>0</v>
      </c>
      <c r="L357" s="708">
        <v>0</v>
      </c>
      <c r="M357" s="708">
        <v>0</v>
      </c>
      <c r="N357" s="708">
        <v>0</v>
      </c>
      <c r="O357" s="708">
        <v>0</v>
      </c>
      <c r="P357" s="708">
        <v>0</v>
      </c>
      <c r="Q357" s="708">
        <v>0</v>
      </c>
      <c r="R357" s="708">
        <v>0</v>
      </c>
      <c r="S357" s="708">
        <v>0</v>
      </c>
      <c r="T357" s="708">
        <v>0</v>
      </c>
      <c r="U357" s="708">
        <v>0</v>
      </c>
      <c r="V357" s="708">
        <v>0</v>
      </c>
      <c r="W357" s="708">
        <v>0</v>
      </c>
      <c r="X357" s="708">
        <v>0</v>
      </c>
      <c r="Y357" s="708">
        <v>0</v>
      </c>
      <c r="Z357" s="708">
        <v>0</v>
      </c>
      <c r="AA357" s="708">
        <v>0</v>
      </c>
      <c r="AB357" s="708">
        <v>0</v>
      </c>
      <c r="AC357" s="708">
        <v>0</v>
      </c>
      <c r="AD357" s="708">
        <v>0</v>
      </c>
      <c r="AE357" s="708">
        <v>0</v>
      </c>
      <c r="AF357" s="708">
        <v>0</v>
      </c>
      <c r="AG357" s="708">
        <v>0</v>
      </c>
      <c r="AH357" s="708">
        <v>0</v>
      </c>
      <c r="AI357" s="708">
        <v>0</v>
      </c>
      <c r="AJ357" s="708">
        <v>0</v>
      </c>
      <c r="AK357" s="708">
        <v>0</v>
      </c>
      <c r="AL357" s="708">
        <v>0</v>
      </c>
      <c r="AM357" s="708">
        <v>0</v>
      </c>
      <c r="AN357" s="708">
        <v>0</v>
      </c>
      <c r="AO357" s="708">
        <v>0</v>
      </c>
      <c r="AP357" s="708">
        <v>0</v>
      </c>
      <c r="AQ357" s="708">
        <v>0</v>
      </c>
    </row>
    <row r="358" spans="1:43" x14ac:dyDescent="0.25">
      <c r="A358" s="706" t="s">
        <v>192</v>
      </c>
      <c r="B358" s="706" t="s">
        <v>776</v>
      </c>
      <c r="C358" s="706" t="s">
        <v>338</v>
      </c>
      <c r="D358" s="706" t="s">
        <v>768</v>
      </c>
      <c r="E358" s="707" t="s">
        <v>759</v>
      </c>
      <c r="F358" s="707" t="s">
        <v>762</v>
      </c>
      <c r="G358" s="707" t="s">
        <v>126</v>
      </c>
      <c r="H358" s="707" t="s">
        <v>761</v>
      </c>
      <c r="I358" s="709">
        <v>0</v>
      </c>
      <c r="J358" s="709">
        <v>0</v>
      </c>
      <c r="K358" s="709">
        <v>0</v>
      </c>
      <c r="L358" s="709">
        <v>0</v>
      </c>
      <c r="M358" s="709">
        <v>0</v>
      </c>
      <c r="N358" s="709">
        <v>0</v>
      </c>
      <c r="O358" s="709">
        <v>0</v>
      </c>
      <c r="P358" s="709">
        <v>0</v>
      </c>
      <c r="Q358" s="709">
        <v>0</v>
      </c>
      <c r="R358" s="709">
        <v>0</v>
      </c>
      <c r="S358" s="709">
        <v>0</v>
      </c>
      <c r="T358" s="709">
        <v>0</v>
      </c>
      <c r="U358" s="709">
        <v>0</v>
      </c>
      <c r="V358" s="709">
        <v>0</v>
      </c>
      <c r="W358" s="709">
        <v>0</v>
      </c>
      <c r="X358" s="709">
        <v>0</v>
      </c>
      <c r="Y358" s="709">
        <v>0</v>
      </c>
      <c r="Z358" s="709">
        <v>0</v>
      </c>
      <c r="AA358" s="709">
        <v>0</v>
      </c>
      <c r="AB358" s="709">
        <v>0</v>
      </c>
      <c r="AC358" s="709">
        <v>0</v>
      </c>
      <c r="AD358" s="709">
        <v>0</v>
      </c>
      <c r="AE358" s="709">
        <v>0</v>
      </c>
      <c r="AF358" s="709">
        <v>0</v>
      </c>
      <c r="AG358" s="709">
        <v>0</v>
      </c>
      <c r="AH358" s="709">
        <v>0</v>
      </c>
      <c r="AI358" s="709">
        <v>0</v>
      </c>
      <c r="AJ358" s="709">
        <v>0</v>
      </c>
      <c r="AK358" s="709">
        <v>0</v>
      </c>
      <c r="AL358" s="709">
        <v>0</v>
      </c>
      <c r="AM358" s="709">
        <v>0</v>
      </c>
      <c r="AN358" s="709">
        <v>0</v>
      </c>
      <c r="AO358" s="709">
        <v>0</v>
      </c>
      <c r="AP358" s="709">
        <v>0</v>
      </c>
      <c r="AQ358" s="709">
        <v>0</v>
      </c>
    </row>
    <row r="359" spans="1:43" x14ac:dyDescent="0.25">
      <c r="A359" s="704" t="s">
        <v>192</v>
      </c>
      <c r="B359" s="704" t="s">
        <v>776</v>
      </c>
      <c r="C359" s="704" t="s">
        <v>338</v>
      </c>
      <c r="D359" s="704" t="s">
        <v>768</v>
      </c>
      <c r="E359" s="705" t="s">
        <v>763</v>
      </c>
      <c r="F359" s="705" t="s">
        <v>764</v>
      </c>
      <c r="G359" s="705" t="s">
        <v>126</v>
      </c>
      <c r="H359" s="705" t="s">
        <v>761</v>
      </c>
      <c r="I359" s="708">
        <v>0</v>
      </c>
      <c r="J359" s="708">
        <v>0</v>
      </c>
      <c r="K359" s="708">
        <v>0</v>
      </c>
      <c r="L359" s="708">
        <v>0</v>
      </c>
      <c r="M359" s="708">
        <v>0</v>
      </c>
      <c r="N359" s="708">
        <v>0</v>
      </c>
      <c r="O359" s="708">
        <v>0</v>
      </c>
      <c r="P359" s="708">
        <v>0</v>
      </c>
      <c r="Q359" s="708">
        <v>0</v>
      </c>
      <c r="R359" s="708">
        <v>0</v>
      </c>
      <c r="S359" s="708">
        <v>0</v>
      </c>
      <c r="T359" s="708">
        <v>0</v>
      </c>
      <c r="U359" s="708">
        <v>0</v>
      </c>
      <c r="V359" s="708">
        <v>0</v>
      </c>
      <c r="W359" s="708">
        <v>0</v>
      </c>
      <c r="X359" s="708">
        <v>0</v>
      </c>
      <c r="Y359" s="708">
        <v>0</v>
      </c>
      <c r="Z359" s="708">
        <v>0</v>
      </c>
      <c r="AA359" s="708">
        <v>0</v>
      </c>
      <c r="AB359" s="708">
        <v>0</v>
      </c>
      <c r="AC359" s="708">
        <v>0</v>
      </c>
      <c r="AD359" s="708">
        <v>0</v>
      </c>
      <c r="AE359" s="708">
        <v>0</v>
      </c>
      <c r="AF359" s="708">
        <v>0</v>
      </c>
      <c r="AG359" s="708">
        <v>0</v>
      </c>
      <c r="AH359" s="708">
        <v>0</v>
      </c>
      <c r="AI359" s="708">
        <v>0</v>
      </c>
      <c r="AJ359" s="708">
        <v>0</v>
      </c>
      <c r="AK359" s="708">
        <v>0</v>
      </c>
      <c r="AL359" s="708">
        <v>0</v>
      </c>
      <c r="AM359" s="708">
        <v>0</v>
      </c>
      <c r="AN359" s="708">
        <v>0</v>
      </c>
      <c r="AO359" s="708">
        <v>0</v>
      </c>
      <c r="AP359" s="708">
        <v>0</v>
      </c>
      <c r="AQ359" s="708">
        <v>0</v>
      </c>
    </row>
    <row r="360" spans="1:43" x14ac:dyDescent="0.25">
      <c r="A360" s="706" t="s">
        <v>192</v>
      </c>
      <c r="B360" s="706" t="s">
        <v>776</v>
      </c>
      <c r="C360" s="706" t="s">
        <v>338</v>
      </c>
      <c r="D360" s="706" t="s">
        <v>768</v>
      </c>
      <c r="E360" s="707" t="s">
        <v>763</v>
      </c>
      <c r="F360" s="707" t="s">
        <v>762</v>
      </c>
      <c r="G360" s="707" t="s">
        <v>126</v>
      </c>
      <c r="H360" s="707" t="s">
        <v>761</v>
      </c>
      <c r="I360" s="709">
        <v>0</v>
      </c>
      <c r="J360" s="709">
        <v>0</v>
      </c>
      <c r="K360" s="709">
        <v>0</v>
      </c>
      <c r="L360" s="709">
        <v>0</v>
      </c>
      <c r="M360" s="709">
        <v>0</v>
      </c>
      <c r="N360" s="709">
        <v>0</v>
      </c>
      <c r="O360" s="709">
        <v>0</v>
      </c>
      <c r="P360" s="709">
        <v>0</v>
      </c>
      <c r="Q360" s="709">
        <v>0</v>
      </c>
      <c r="R360" s="709">
        <v>0</v>
      </c>
      <c r="S360" s="709">
        <v>0</v>
      </c>
      <c r="T360" s="709">
        <v>0</v>
      </c>
      <c r="U360" s="709">
        <v>0</v>
      </c>
      <c r="V360" s="709">
        <v>0</v>
      </c>
      <c r="W360" s="709">
        <v>0</v>
      </c>
      <c r="X360" s="709">
        <v>0</v>
      </c>
      <c r="Y360" s="709">
        <v>0</v>
      </c>
      <c r="Z360" s="709">
        <v>0</v>
      </c>
      <c r="AA360" s="709">
        <v>0</v>
      </c>
      <c r="AB360" s="709">
        <v>0</v>
      </c>
      <c r="AC360" s="709">
        <v>0</v>
      </c>
      <c r="AD360" s="709">
        <v>0</v>
      </c>
      <c r="AE360" s="709">
        <v>0</v>
      </c>
      <c r="AF360" s="709">
        <v>0</v>
      </c>
      <c r="AG360" s="709">
        <v>0</v>
      </c>
      <c r="AH360" s="709">
        <v>0</v>
      </c>
      <c r="AI360" s="709">
        <v>0</v>
      </c>
      <c r="AJ360" s="709">
        <v>0</v>
      </c>
      <c r="AK360" s="709">
        <v>0</v>
      </c>
      <c r="AL360" s="709">
        <v>0</v>
      </c>
      <c r="AM360" s="709">
        <v>0</v>
      </c>
      <c r="AN360" s="709">
        <v>0</v>
      </c>
      <c r="AO360" s="709">
        <v>0</v>
      </c>
      <c r="AP360" s="709">
        <v>0</v>
      </c>
      <c r="AQ360" s="709">
        <v>0</v>
      </c>
    </row>
    <row r="361" spans="1:43" x14ac:dyDescent="0.25">
      <c r="A361" s="704" t="s">
        <v>192</v>
      </c>
      <c r="B361" s="704" t="s">
        <v>776</v>
      </c>
      <c r="C361" s="704" t="s">
        <v>338</v>
      </c>
      <c r="D361" s="704" t="s">
        <v>768</v>
      </c>
      <c r="E361" s="705" t="s">
        <v>765</v>
      </c>
      <c r="F361" s="705" t="s">
        <v>765</v>
      </c>
      <c r="G361" s="705" t="s">
        <v>126</v>
      </c>
      <c r="H361" s="705" t="s">
        <v>761</v>
      </c>
      <c r="I361" s="708">
        <v>0</v>
      </c>
      <c r="J361" s="708">
        <v>0</v>
      </c>
      <c r="K361" s="708">
        <v>0</v>
      </c>
      <c r="L361" s="708">
        <v>0</v>
      </c>
      <c r="M361" s="708">
        <v>0</v>
      </c>
      <c r="N361" s="708">
        <v>0</v>
      </c>
      <c r="O361" s="708">
        <v>0</v>
      </c>
      <c r="P361" s="708">
        <v>0</v>
      </c>
      <c r="Q361" s="708">
        <v>0</v>
      </c>
      <c r="R361" s="708">
        <v>0</v>
      </c>
      <c r="S361" s="708">
        <v>0</v>
      </c>
      <c r="T361" s="708">
        <v>0</v>
      </c>
      <c r="U361" s="708">
        <v>0</v>
      </c>
      <c r="V361" s="708">
        <v>0</v>
      </c>
      <c r="W361" s="708">
        <v>0</v>
      </c>
      <c r="X361" s="708">
        <v>0</v>
      </c>
      <c r="Y361" s="708">
        <v>0</v>
      </c>
      <c r="Z361" s="708">
        <v>0</v>
      </c>
      <c r="AA361" s="708">
        <v>0</v>
      </c>
      <c r="AB361" s="708">
        <v>0</v>
      </c>
      <c r="AC361" s="708">
        <v>0</v>
      </c>
      <c r="AD361" s="708">
        <v>0</v>
      </c>
      <c r="AE361" s="708">
        <v>0</v>
      </c>
      <c r="AF361" s="708">
        <v>0</v>
      </c>
      <c r="AG361" s="708">
        <v>0</v>
      </c>
      <c r="AH361" s="708">
        <v>0</v>
      </c>
      <c r="AI361" s="708">
        <v>0</v>
      </c>
      <c r="AJ361" s="708">
        <v>0</v>
      </c>
      <c r="AK361" s="708">
        <v>0</v>
      </c>
      <c r="AL361" s="708">
        <v>0</v>
      </c>
      <c r="AM361" s="708">
        <v>0</v>
      </c>
      <c r="AN361" s="708">
        <v>0</v>
      </c>
      <c r="AO361" s="708">
        <v>0</v>
      </c>
      <c r="AP361" s="708">
        <v>0</v>
      </c>
      <c r="AQ361" s="708">
        <v>0</v>
      </c>
    </row>
    <row r="362" spans="1:43" x14ac:dyDescent="0.25">
      <c r="A362" s="706" t="s">
        <v>192</v>
      </c>
      <c r="B362" s="706" t="s">
        <v>776</v>
      </c>
      <c r="C362" s="706" t="s">
        <v>341</v>
      </c>
      <c r="D362" s="706" t="s">
        <v>758</v>
      </c>
      <c r="E362" s="707" t="s">
        <v>759</v>
      </c>
      <c r="F362" s="707" t="s">
        <v>760</v>
      </c>
      <c r="G362" s="707" t="s">
        <v>126</v>
      </c>
      <c r="H362" s="707" t="s">
        <v>761</v>
      </c>
      <c r="I362" s="709">
        <v>0</v>
      </c>
      <c r="J362" s="709">
        <v>0</v>
      </c>
      <c r="K362" s="709">
        <v>0</v>
      </c>
      <c r="L362" s="709">
        <v>0</v>
      </c>
      <c r="M362" s="709">
        <v>0</v>
      </c>
      <c r="N362" s="709">
        <v>0</v>
      </c>
      <c r="O362" s="709">
        <v>0</v>
      </c>
      <c r="P362" s="709">
        <v>0</v>
      </c>
      <c r="Q362" s="709">
        <v>0</v>
      </c>
      <c r="R362" s="709">
        <v>0</v>
      </c>
      <c r="S362" s="709">
        <v>0</v>
      </c>
      <c r="T362" s="709">
        <v>0</v>
      </c>
      <c r="U362" s="709">
        <v>0</v>
      </c>
      <c r="V362" s="709">
        <v>0</v>
      </c>
      <c r="W362" s="709">
        <v>0</v>
      </c>
      <c r="X362" s="709">
        <v>0</v>
      </c>
      <c r="Y362" s="709">
        <v>0</v>
      </c>
      <c r="Z362" s="709">
        <v>0</v>
      </c>
      <c r="AA362" s="709">
        <v>0</v>
      </c>
      <c r="AB362" s="709">
        <v>0</v>
      </c>
      <c r="AC362" s="709">
        <v>0</v>
      </c>
      <c r="AD362" s="709">
        <v>0</v>
      </c>
      <c r="AE362" s="709">
        <v>0</v>
      </c>
      <c r="AF362" s="709">
        <v>0</v>
      </c>
      <c r="AG362" s="709">
        <v>0</v>
      </c>
      <c r="AH362" s="709">
        <v>0</v>
      </c>
      <c r="AI362" s="709">
        <v>0</v>
      </c>
      <c r="AJ362" s="709">
        <v>0</v>
      </c>
      <c r="AK362" s="709">
        <v>0</v>
      </c>
      <c r="AL362" s="709">
        <v>0</v>
      </c>
      <c r="AM362" s="709">
        <v>0</v>
      </c>
      <c r="AN362" s="709">
        <v>0</v>
      </c>
      <c r="AO362" s="709">
        <v>0</v>
      </c>
      <c r="AP362" s="709">
        <v>0</v>
      </c>
      <c r="AQ362" s="709">
        <v>0</v>
      </c>
    </row>
    <row r="363" spans="1:43" x14ac:dyDescent="0.25">
      <c r="A363" s="704" t="s">
        <v>192</v>
      </c>
      <c r="B363" s="704" t="s">
        <v>776</v>
      </c>
      <c r="C363" s="704" t="s">
        <v>341</v>
      </c>
      <c r="D363" s="704" t="s">
        <v>758</v>
      </c>
      <c r="E363" s="705" t="s">
        <v>759</v>
      </c>
      <c r="F363" s="705" t="s">
        <v>762</v>
      </c>
      <c r="G363" s="705" t="s">
        <v>126</v>
      </c>
      <c r="H363" s="705" t="s">
        <v>761</v>
      </c>
      <c r="I363" s="708">
        <v>0</v>
      </c>
      <c r="J363" s="708">
        <v>0</v>
      </c>
      <c r="K363" s="708">
        <v>0</v>
      </c>
      <c r="L363" s="708">
        <v>0</v>
      </c>
      <c r="M363" s="708">
        <v>0</v>
      </c>
      <c r="N363" s="708">
        <v>0</v>
      </c>
      <c r="O363" s="708">
        <v>0</v>
      </c>
      <c r="P363" s="708">
        <v>0</v>
      </c>
      <c r="Q363" s="708">
        <v>0</v>
      </c>
      <c r="R363" s="708">
        <v>0</v>
      </c>
      <c r="S363" s="708">
        <v>0</v>
      </c>
      <c r="T363" s="708">
        <v>0</v>
      </c>
      <c r="U363" s="708">
        <v>0</v>
      </c>
      <c r="V363" s="708">
        <v>0</v>
      </c>
      <c r="W363" s="708">
        <v>0</v>
      </c>
      <c r="X363" s="708">
        <v>0</v>
      </c>
      <c r="Y363" s="708">
        <v>0</v>
      </c>
      <c r="Z363" s="708">
        <v>0</v>
      </c>
      <c r="AA363" s="708">
        <v>0</v>
      </c>
      <c r="AB363" s="708">
        <v>0</v>
      </c>
      <c r="AC363" s="708">
        <v>0</v>
      </c>
      <c r="AD363" s="708">
        <v>0</v>
      </c>
      <c r="AE363" s="708">
        <v>0</v>
      </c>
      <c r="AF363" s="708">
        <v>0</v>
      </c>
      <c r="AG363" s="708">
        <v>0</v>
      </c>
      <c r="AH363" s="708">
        <v>0</v>
      </c>
      <c r="AI363" s="708">
        <v>0</v>
      </c>
      <c r="AJ363" s="708">
        <v>0</v>
      </c>
      <c r="AK363" s="708">
        <v>0</v>
      </c>
      <c r="AL363" s="708">
        <v>0</v>
      </c>
      <c r="AM363" s="708">
        <v>0</v>
      </c>
      <c r="AN363" s="708">
        <v>0</v>
      </c>
      <c r="AO363" s="708">
        <v>0</v>
      </c>
      <c r="AP363" s="708">
        <v>0</v>
      </c>
      <c r="AQ363" s="708">
        <v>0</v>
      </c>
    </row>
    <row r="364" spans="1:43" x14ac:dyDescent="0.25">
      <c r="A364" s="706" t="s">
        <v>192</v>
      </c>
      <c r="B364" s="706" t="s">
        <v>776</v>
      </c>
      <c r="C364" s="706" t="s">
        <v>341</v>
      </c>
      <c r="D364" s="706" t="s">
        <v>758</v>
      </c>
      <c r="E364" s="707" t="s">
        <v>763</v>
      </c>
      <c r="F364" s="707" t="s">
        <v>764</v>
      </c>
      <c r="G364" s="707" t="s">
        <v>126</v>
      </c>
      <c r="H364" s="707" t="s">
        <v>761</v>
      </c>
      <c r="I364" s="709">
        <v>0</v>
      </c>
      <c r="J364" s="709">
        <v>0</v>
      </c>
      <c r="K364" s="709">
        <v>0</v>
      </c>
      <c r="L364" s="709">
        <v>0</v>
      </c>
      <c r="M364" s="709">
        <v>0</v>
      </c>
      <c r="N364" s="709">
        <v>0</v>
      </c>
      <c r="O364" s="709">
        <v>0</v>
      </c>
      <c r="P364" s="709">
        <v>0</v>
      </c>
      <c r="Q364" s="709">
        <v>0</v>
      </c>
      <c r="R364" s="709">
        <v>0</v>
      </c>
      <c r="S364" s="709">
        <v>0</v>
      </c>
      <c r="T364" s="709">
        <v>0</v>
      </c>
      <c r="U364" s="709">
        <v>0</v>
      </c>
      <c r="V364" s="709">
        <v>0</v>
      </c>
      <c r="W364" s="709">
        <v>0</v>
      </c>
      <c r="X364" s="709">
        <v>0</v>
      </c>
      <c r="Y364" s="709">
        <v>0</v>
      </c>
      <c r="Z364" s="709">
        <v>0</v>
      </c>
      <c r="AA364" s="709">
        <v>0</v>
      </c>
      <c r="AB364" s="709">
        <v>0</v>
      </c>
      <c r="AC364" s="709">
        <v>0</v>
      </c>
      <c r="AD364" s="709">
        <v>0</v>
      </c>
      <c r="AE364" s="709">
        <v>0</v>
      </c>
      <c r="AF364" s="709">
        <v>0</v>
      </c>
      <c r="AG364" s="709">
        <v>0</v>
      </c>
      <c r="AH364" s="709">
        <v>0</v>
      </c>
      <c r="AI364" s="709">
        <v>0</v>
      </c>
      <c r="AJ364" s="709">
        <v>0</v>
      </c>
      <c r="AK364" s="709">
        <v>0</v>
      </c>
      <c r="AL364" s="709">
        <v>0</v>
      </c>
      <c r="AM364" s="709">
        <v>0</v>
      </c>
      <c r="AN364" s="709">
        <v>0</v>
      </c>
      <c r="AO364" s="709">
        <v>0</v>
      </c>
      <c r="AP364" s="709">
        <v>0</v>
      </c>
      <c r="AQ364" s="709">
        <v>0</v>
      </c>
    </row>
    <row r="365" spans="1:43" x14ac:dyDescent="0.25">
      <c r="A365" s="704" t="s">
        <v>192</v>
      </c>
      <c r="B365" s="704" t="s">
        <v>776</v>
      </c>
      <c r="C365" s="704" t="s">
        <v>341</v>
      </c>
      <c r="D365" s="704" t="s">
        <v>758</v>
      </c>
      <c r="E365" s="705" t="s">
        <v>763</v>
      </c>
      <c r="F365" s="705" t="s">
        <v>762</v>
      </c>
      <c r="G365" s="705" t="s">
        <v>126</v>
      </c>
      <c r="H365" s="705" t="s">
        <v>761</v>
      </c>
      <c r="I365" s="708">
        <v>0</v>
      </c>
      <c r="J365" s="708">
        <v>0</v>
      </c>
      <c r="K365" s="708">
        <v>0</v>
      </c>
      <c r="L365" s="708">
        <v>0</v>
      </c>
      <c r="M365" s="708">
        <v>0</v>
      </c>
      <c r="N365" s="708">
        <v>0</v>
      </c>
      <c r="O365" s="708">
        <v>0</v>
      </c>
      <c r="P365" s="708">
        <v>0</v>
      </c>
      <c r="Q365" s="708">
        <v>0</v>
      </c>
      <c r="R365" s="708">
        <v>0</v>
      </c>
      <c r="S365" s="708">
        <v>0</v>
      </c>
      <c r="T365" s="708">
        <v>0</v>
      </c>
      <c r="U365" s="708">
        <v>0</v>
      </c>
      <c r="V365" s="708">
        <v>0</v>
      </c>
      <c r="W365" s="708">
        <v>0</v>
      </c>
      <c r="X365" s="708">
        <v>0</v>
      </c>
      <c r="Y365" s="708">
        <v>0</v>
      </c>
      <c r="Z365" s="708">
        <v>0</v>
      </c>
      <c r="AA365" s="708">
        <v>0</v>
      </c>
      <c r="AB365" s="708">
        <v>0</v>
      </c>
      <c r="AC365" s="708">
        <v>0</v>
      </c>
      <c r="AD365" s="708">
        <v>0</v>
      </c>
      <c r="AE365" s="708">
        <v>0</v>
      </c>
      <c r="AF365" s="708">
        <v>0</v>
      </c>
      <c r="AG365" s="708">
        <v>0</v>
      </c>
      <c r="AH365" s="708">
        <v>0</v>
      </c>
      <c r="AI365" s="708">
        <v>0</v>
      </c>
      <c r="AJ365" s="708">
        <v>0</v>
      </c>
      <c r="AK365" s="708">
        <v>0</v>
      </c>
      <c r="AL365" s="708">
        <v>0</v>
      </c>
      <c r="AM365" s="708">
        <v>0</v>
      </c>
      <c r="AN365" s="708">
        <v>0</v>
      </c>
      <c r="AO365" s="708">
        <v>0</v>
      </c>
      <c r="AP365" s="708">
        <v>0</v>
      </c>
      <c r="AQ365" s="708">
        <v>0</v>
      </c>
    </row>
    <row r="366" spans="1:43" x14ac:dyDescent="0.25">
      <c r="A366" s="706" t="s">
        <v>192</v>
      </c>
      <c r="B366" s="706" t="s">
        <v>776</v>
      </c>
      <c r="C366" s="706" t="s">
        <v>341</v>
      </c>
      <c r="D366" s="706" t="s">
        <v>758</v>
      </c>
      <c r="E366" s="707" t="s">
        <v>765</v>
      </c>
      <c r="F366" s="707" t="s">
        <v>765</v>
      </c>
      <c r="G366" s="707" t="s">
        <v>126</v>
      </c>
      <c r="H366" s="707" t="s">
        <v>761</v>
      </c>
      <c r="I366" s="709">
        <v>0</v>
      </c>
      <c r="J366" s="709">
        <v>0</v>
      </c>
      <c r="K366" s="709">
        <v>0</v>
      </c>
      <c r="L366" s="709">
        <v>0</v>
      </c>
      <c r="M366" s="709">
        <v>0</v>
      </c>
      <c r="N366" s="709">
        <v>0</v>
      </c>
      <c r="O366" s="709">
        <v>0</v>
      </c>
      <c r="P366" s="709">
        <v>0</v>
      </c>
      <c r="Q366" s="709">
        <v>0</v>
      </c>
      <c r="R366" s="709">
        <v>0</v>
      </c>
      <c r="S366" s="709">
        <v>0</v>
      </c>
      <c r="T366" s="709">
        <v>0</v>
      </c>
      <c r="U366" s="709">
        <v>0</v>
      </c>
      <c r="V366" s="709">
        <v>0</v>
      </c>
      <c r="W366" s="709">
        <v>0</v>
      </c>
      <c r="X366" s="709">
        <v>0</v>
      </c>
      <c r="Y366" s="709">
        <v>0</v>
      </c>
      <c r="Z366" s="709">
        <v>0</v>
      </c>
      <c r="AA366" s="709">
        <v>0</v>
      </c>
      <c r="AB366" s="709">
        <v>0</v>
      </c>
      <c r="AC366" s="709">
        <v>0</v>
      </c>
      <c r="AD366" s="709">
        <v>0</v>
      </c>
      <c r="AE366" s="709">
        <v>0</v>
      </c>
      <c r="AF366" s="709">
        <v>0</v>
      </c>
      <c r="AG366" s="709">
        <v>0</v>
      </c>
      <c r="AH366" s="709">
        <v>0</v>
      </c>
      <c r="AI366" s="709">
        <v>0</v>
      </c>
      <c r="AJ366" s="709">
        <v>0</v>
      </c>
      <c r="AK366" s="709">
        <v>0</v>
      </c>
      <c r="AL366" s="709">
        <v>0</v>
      </c>
      <c r="AM366" s="709">
        <v>0</v>
      </c>
      <c r="AN366" s="709">
        <v>0</v>
      </c>
      <c r="AO366" s="709">
        <v>0</v>
      </c>
      <c r="AP366" s="709">
        <v>0</v>
      </c>
      <c r="AQ366" s="709">
        <v>0</v>
      </c>
    </row>
    <row r="367" spans="1:43" x14ac:dyDescent="0.25">
      <c r="A367" s="704" t="s">
        <v>192</v>
      </c>
      <c r="B367" s="704" t="s">
        <v>776</v>
      </c>
      <c r="C367" s="704" t="s">
        <v>341</v>
      </c>
      <c r="D367" s="704" t="s">
        <v>766</v>
      </c>
      <c r="E367" s="705" t="s">
        <v>759</v>
      </c>
      <c r="F367" s="705" t="s">
        <v>760</v>
      </c>
      <c r="G367" s="705" t="s">
        <v>126</v>
      </c>
      <c r="H367" s="705" t="s">
        <v>761</v>
      </c>
      <c r="I367" s="708">
        <v>0</v>
      </c>
      <c r="J367" s="708">
        <v>0</v>
      </c>
      <c r="K367" s="708">
        <v>0</v>
      </c>
      <c r="L367" s="708">
        <v>0</v>
      </c>
      <c r="M367" s="708">
        <v>0</v>
      </c>
      <c r="N367" s="708">
        <v>0</v>
      </c>
      <c r="O367" s="708">
        <v>0</v>
      </c>
      <c r="P367" s="708">
        <v>0</v>
      </c>
      <c r="Q367" s="708">
        <v>0</v>
      </c>
      <c r="R367" s="708">
        <v>0</v>
      </c>
      <c r="S367" s="708">
        <v>0</v>
      </c>
      <c r="T367" s="708">
        <v>0</v>
      </c>
      <c r="U367" s="708">
        <v>0</v>
      </c>
      <c r="V367" s="708">
        <v>0</v>
      </c>
      <c r="W367" s="708">
        <v>0</v>
      </c>
      <c r="X367" s="708">
        <v>0</v>
      </c>
      <c r="Y367" s="708">
        <v>0</v>
      </c>
      <c r="Z367" s="708">
        <v>0</v>
      </c>
      <c r="AA367" s="708">
        <v>0</v>
      </c>
      <c r="AB367" s="708">
        <v>0</v>
      </c>
      <c r="AC367" s="708">
        <v>0</v>
      </c>
      <c r="AD367" s="708">
        <v>0</v>
      </c>
      <c r="AE367" s="708">
        <v>0</v>
      </c>
      <c r="AF367" s="708">
        <v>0</v>
      </c>
      <c r="AG367" s="708">
        <v>0</v>
      </c>
      <c r="AH367" s="708">
        <v>0</v>
      </c>
      <c r="AI367" s="708">
        <v>0</v>
      </c>
      <c r="AJ367" s="708">
        <v>0</v>
      </c>
      <c r="AK367" s="708">
        <v>0</v>
      </c>
      <c r="AL367" s="708">
        <v>0</v>
      </c>
      <c r="AM367" s="708">
        <v>0</v>
      </c>
      <c r="AN367" s="708">
        <v>0</v>
      </c>
      <c r="AO367" s="708">
        <v>0</v>
      </c>
      <c r="AP367" s="708">
        <v>0</v>
      </c>
      <c r="AQ367" s="708">
        <v>0</v>
      </c>
    </row>
    <row r="368" spans="1:43" x14ac:dyDescent="0.25">
      <c r="A368" s="706" t="s">
        <v>192</v>
      </c>
      <c r="B368" s="706" t="s">
        <v>776</v>
      </c>
      <c r="C368" s="706" t="s">
        <v>341</v>
      </c>
      <c r="D368" s="706" t="s">
        <v>766</v>
      </c>
      <c r="E368" s="707" t="s">
        <v>759</v>
      </c>
      <c r="F368" s="707" t="s">
        <v>762</v>
      </c>
      <c r="G368" s="707" t="s">
        <v>126</v>
      </c>
      <c r="H368" s="707" t="s">
        <v>761</v>
      </c>
      <c r="I368" s="709">
        <v>0</v>
      </c>
      <c r="J368" s="709">
        <v>0</v>
      </c>
      <c r="K368" s="709">
        <v>0</v>
      </c>
      <c r="L368" s="709">
        <v>0</v>
      </c>
      <c r="M368" s="709">
        <v>0</v>
      </c>
      <c r="N368" s="709">
        <v>0</v>
      </c>
      <c r="O368" s="709">
        <v>0</v>
      </c>
      <c r="P368" s="709">
        <v>0</v>
      </c>
      <c r="Q368" s="709">
        <v>0</v>
      </c>
      <c r="R368" s="709">
        <v>0</v>
      </c>
      <c r="S368" s="709">
        <v>0</v>
      </c>
      <c r="T368" s="709">
        <v>0</v>
      </c>
      <c r="U368" s="709">
        <v>0</v>
      </c>
      <c r="V368" s="709">
        <v>0</v>
      </c>
      <c r="W368" s="709">
        <v>0</v>
      </c>
      <c r="X368" s="709">
        <v>0</v>
      </c>
      <c r="Y368" s="709">
        <v>0</v>
      </c>
      <c r="Z368" s="709">
        <v>0</v>
      </c>
      <c r="AA368" s="709">
        <v>0</v>
      </c>
      <c r="AB368" s="709">
        <v>0</v>
      </c>
      <c r="AC368" s="709">
        <v>0</v>
      </c>
      <c r="AD368" s="709">
        <v>0</v>
      </c>
      <c r="AE368" s="709">
        <v>0</v>
      </c>
      <c r="AF368" s="709">
        <v>0</v>
      </c>
      <c r="AG368" s="709">
        <v>0</v>
      </c>
      <c r="AH368" s="709">
        <v>0</v>
      </c>
      <c r="AI368" s="709">
        <v>0</v>
      </c>
      <c r="AJ368" s="709">
        <v>0</v>
      </c>
      <c r="AK368" s="709">
        <v>0</v>
      </c>
      <c r="AL368" s="709">
        <v>0</v>
      </c>
      <c r="AM368" s="709">
        <v>0</v>
      </c>
      <c r="AN368" s="709">
        <v>0</v>
      </c>
      <c r="AO368" s="709">
        <v>0</v>
      </c>
      <c r="AP368" s="709">
        <v>0</v>
      </c>
      <c r="AQ368" s="709">
        <v>0</v>
      </c>
    </row>
    <row r="369" spans="1:43" x14ac:dyDescent="0.25">
      <c r="A369" s="704" t="s">
        <v>192</v>
      </c>
      <c r="B369" s="704" t="s">
        <v>776</v>
      </c>
      <c r="C369" s="704" t="s">
        <v>341</v>
      </c>
      <c r="D369" s="704" t="s">
        <v>766</v>
      </c>
      <c r="E369" s="705" t="s">
        <v>763</v>
      </c>
      <c r="F369" s="705" t="s">
        <v>764</v>
      </c>
      <c r="G369" s="705" t="s">
        <v>126</v>
      </c>
      <c r="H369" s="705" t="s">
        <v>761</v>
      </c>
      <c r="I369" s="708">
        <v>0</v>
      </c>
      <c r="J369" s="708">
        <v>0</v>
      </c>
      <c r="K369" s="708">
        <v>0</v>
      </c>
      <c r="L369" s="708">
        <v>0</v>
      </c>
      <c r="M369" s="708">
        <v>0</v>
      </c>
      <c r="N369" s="708">
        <v>0</v>
      </c>
      <c r="O369" s="708">
        <v>0</v>
      </c>
      <c r="P369" s="708">
        <v>0</v>
      </c>
      <c r="Q369" s="708">
        <v>0</v>
      </c>
      <c r="R369" s="708">
        <v>0</v>
      </c>
      <c r="S369" s="708">
        <v>0</v>
      </c>
      <c r="T369" s="708">
        <v>0</v>
      </c>
      <c r="U369" s="708">
        <v>0</v>
      </c>
      <c r="V369" s="708">
        <v>0</v>
      </c>
      <c r="W369" s="708">
        <v>0</v>
      </c>
      <c r="X369" s="708">
        <v>0</v>
      </c>
      <c r="Y369" s="708">
        <v>0</v>
      </c>
      <c r="Z369" s="708">
        <v>0</v>
      </c>
      <c r="AA369" s="708">
        <v>0</v>
      </c>
      <c r="AB369" s="708">
        <v>0</v>
      </c>
      <c r="AC369" s="708">
        <v>0</v>
      </c>
      <c r="AD369" s="708">
        <v>0</v>
      </c>
      <c r="AE369" s="708">
        <v>0</v>
      </c>
      <c r="AF369" s="708">
        <v>0</v>
      </c>
      <c r="AG369" s="708">
        <v>0</v>
      </c>
      <c r="AH369" s="708">
        <v>0</v>
      </c>
      <c r="AI369" s="708">
        <v>0</v>
      </c>
      <c r="AJ369" s="708">
        <v>0</v>
      </c>
      <c r="AK369" s="708">
        <v>0</v>
      </c>
      <c r="AL369" s="708">
        <v>0</v>
      </c>
      <c r="AM369" s="708">
        <v>0</v>
      </c>
      <c r="AN369" s="708">
        <v>0</v>
      </c>
      <c r="AO369" s="708">
        <v>0</v>
      </c>
      <c r="AP369" s="708">
        <v>0</v>
      </c>
      <c r="AQ369" s="708">
        <v>0</v>
      </c>
    </row>
    <row r="370" spans="1:43" x14ac:dyDescent="0.25">
      <c r="A370" s="706" t="s">
        <v>192</v>
      </c>
      <c r="B370" s="706" t="s">
        <v>776</v>
      </c>
      <c r="C370" s="706" t="s">
        <v>341</v>
      </c>
      <c r="D370" s="706" t="s">
        <v>766</v>
      </c>
      <c r="E370" s="707" t="s">
        <v>763</v>
      </c>
      <c r="F370" s="707" t="s">
        <v>762</v>
      </c>
      <c r="G370" s="707" t="s">
        <v>126</v>
      </c>
      <c r="H370" s="707" t="s">
        <v>761</v>
      </c>
      <c r="I370" s="709">
        <v>0</v>
      </c>
      <c r="J370" s="709">
        <v>0</v>
      </c>
      <c r="K370" s="709">
        <v>0</v>
      </c>
      <c r="L370" s="709">
        <v>0</v>
      </c>
      <c r="M370" s="709">
        <v>0</v>
      </c>
      <c r="N370" s="709">
        <v>0</v>
      </c>
      <c r="O370" s="709">
        <v>0</v>
      </c>
      <c r="P370" s="709">
        <v>0</v>
      </c>
      <c r="Q370" s="709">
        <v>0</v>
      </c>
      <c r="R370" s="709">
        <v>0</v>
      </c>
      <c r="S370" s="709">
        <v>0</v>
      </c>
      <c r="T370" s="709">
        <v>0</v>
      </c>
      <c r="U370" s="709">
        <v>0</v>
      </c>
      <c r="V370" s="709">
        <v>0</v>
      </c>
      <c r="W370" s="709">
        <v>0</v>
      </c>
      <c r="X370" s="709">
        <v>0</v>
      </c>
      <c r="Y370" s="709">
        <v>0</v>
      </c>
      <c r="Z370" s="709">
        <v>0</v>
      </c>
      <c r="AA370" s="709">
        <v>0</v>
      </c>
      <c r="AB370" s="709">
        <v>0</v>
      </c>
      <c r="AC370" s="709">
        <v>0</v>
      </c>
      <c r="AD370" s="709">
        <v>0</v>
      </c>
      <c r="AE370" s="709">
        <v>0</v>
      </c>
      <c r="AF370" s="709">
        <v>0</v>
      </c>
      <c r="AG370" s="709">
        <v>0</v>
      </c>
      <c r="AH370" s="709">
        <v>0</v>
      </c>
      <c r="AI370" s="709">
        <v>0</v>
      </c>
      <c r="AJ370" s="709">
        <v>0</v>
      </c>
      <c r="AK370" s="709">
        <v>0</v>
      </c>
      <c r="AL370" s="709">
        <v>0</v>
      </c>
      <c r="AM370" s="709">
        <v>0</v>
      </c>
      <c r="AN370" s="709">
        <v>0</v>
      </c>
      <c r="AO370" s="709">
        <v>0</v>
      </c>
      <c r="AP370" s="709">
        <v>0</v>
      </c>
      <c r="AQ370" s="709">
        <v>0</v>
      </c>
    </row>
    <row r="371" spans="1:43" x14ac:dyDescent="0.25">
      <c r="A371" s="704" t="s">
        <v>192</v>
      </c>
      <c r="B371" s="704" t="s">
        <v>776</v>
      </c>
      <c r="C371" s="704" t="s">
        <v>341</v>
      </c>
      <c r="D371" s="704" t="s">
        <v>766</v>
      </c>
      <c r="E371" s="705" t="s">
        <v>765</v>
      </c>
      <c r="F371" s="705" t="s">
        <v>765</v>
      </c>
      <c r="G371" s="705" t="s">
        <v>126</v>
      </c>
      <c r="H371" s="705" t="s">
        <v>761</v>
      </c>
      <c r="I371" s="708">
        <v>0</v>
      </c>
      <c r="J371" s="708">
        <v>0</v>
      </c>
      <c r="K371" s="708">
        <v>0</v>
      </c>
      <c r="L371" s="708">
        <v>0</v>
      </c>
      <c r="M371" s="708">
        <v>0</v>
      </c>
      <c r="N371" s="708">
        <v>0</v>
      </c>
      <c r="O371" s="708">
        <v>0</v>
      </c>
      <c r="P371" s="708">
        <v>0</v>
      </c>
      <c r="Q371" s="708">
        <v>0</v>
      </c>
      <c r="R371" s="708">
        <v>0</v>
      </c>
      <c r="S371" s="708">
        <v>0</v>
      </c>
      <c r="T371" s="708">
        <v>0</v>
      </c>
      <c r="U371" s="708">
        <v>0</v>
      </c>
      <c r="V371" s="708">
        <v>0</v>
      </c>
      <c r="W371" s="708">
        <v>0</v>
      </c>
      <c r="X371" s="708">
        <v>0</v>
      </c>
      <c r="Y371" s="708">
        <v>0</v>
      </c>
      <c r="Z371" s="708">
        <v>0</v>
      </c>
      <c r="AA371" s="708">
        <v>0</v>
      </c>
      <c r="AB371" s="708">
        <v>0</v>
      </c>
      <c r="AC371" s="708">
        <v>0</v>
      </c>
      <c r="AD371" s="708">
        <v>0</v>
      </c>
      <c r="AE371" s="708">
        <v>0</v>
      </c>
      <c r="AF371" s="708">
        <v>0</v>
      </c>
      <c r="AG371" s="708">
        <v>0</v>
      </c>
      <c r="AH371" s="708">
        <v>0</v>
      </c>
      <c r="AI371" s="708">
        <v>0</v>
      </c>
      <c r="AJ371" s="708">
        <v>0</v>
      </c>
      <c r="AK371" s="708">
        <v>0</v>
      </c>
      <c r="AL371" s="708">
        <v>0</v>
      </c>
      <c r="AM371" s="708">
        <v>0</v>
      </c>
      <c r="AN371" s="708">
        <v>0</v>
      </c>
      <c r="AO371" s="708">
        <v>0</v>
      </c>
      <c r="AP371" s="708">
        <v>0</v>
      </c>
      <c r="AQ371" s="708">
        <v>0</v>
      </c>
    </row>
    <row r="372" spans="1:43" x14ac:dyDescent="0.25">
      <c r="A372" s="706" t="s">
        <v>192</v>
      </c>
      <c r="B372" s="706" t="s">
        <v>776</v>
      </c>
      <c r="C372" s="706" t="s">
        <v>341</v>
      </c>
      <c r="D372" s="706" t="s">
        <v>339</v>
      </c>
      <c r="E372" s="707" t="s">
        <v>759</v>
      </c>
      <c r="F372" s="707" t="s">
        <v>760</v>
      </c>
      <c r="G372" s="707" t="s">
        <v>126</v>
      </c>
      <c r="H372" s="707" t="s">
        <v>761</v>
      </c>
      <c r="I372" s="709">
        <v>0</v>
      </c>
      <c r="J372" s="709">
        <v>0</v>
      </c>
      <c r="K372" s="709">
        <v>0</v>
      </c>
      <c r="L372" s="709">
        <v>0</v>
      </c>
      <c r="M372" s="709">
        <v>0</v>
      </c>
      <c r="N372" s="709">
        <v>0</v>
      </c>
      <c r="O372" s="709">
        <v>0</v>
      </c>
      <c r="P372" s="709">
        <v>0</v>
      </c>
      <c r="Q372" s="709">
        <v>0</v>
      </c>
      <c r="R372" s="709">
        <v>0</v>
      </c>
      <c r="S372" s="709">
        <v>0</v>
      </c>
      <c r="T372" s="709">
        <v>0</v>
      </c>
      <c r="U372" s="709">
        <v>0</v>
      </c>
      <c r="V372" s="709">
        <v>0</v>
      </c>
      <c r="W372" s="709">
        <v>0</v>
      </c>
      <c r="X372" s="709">
        <v>0</v>
      </c>
      <c r="Y372" s="709">
        <v>0</v>
      </c>
      <c r="Z372" s="709">
        <v>0</v>
      </c>
      <c r="AA372" s="709">
        <v>0</v>
      </c>
      <c r="AB372" s="709">
        <v>0</v>
      </c>
      <c r="AC372" s="709">
        <v>0</v>
      </c>
      <c r="AD372" s="709">
        <v>0</v>
      </c>
      <c r="AE372" s="709">
        <v>0</v>
      </c>
      <c r="AF372" s="709">
        <v>0</v>
      </c>
      <c r="AG372" s="709">
        <v>0</v>
      </c>
      <c r="AH372" s="709">
        <v>0</v>
      </c>
      <c r="AI372" s="709">
        <v>0</v>
      </c>
      <c r="AJ372" s="709">
        <v>0</v>
      </c>
      <c r="AK372" s="709">
        <v>0</v>
      </c>
      <c r="AL372" s="709">
        <v>0</v>
      </c>
      <c r="AM372" s="709">
        <v>0</v>
      </c>
      <c r="AN372" s="709">
        <v>0</v>
      </c>
      <c r="AO372" s="709">
        <v>0</v>
      </c>
      <c r="AP372" s="709">
        <v>0</v>
      </c>
      <c r="AQ372" s="709">
        <v>0</v>
      </c>
    </row>
    <row r="373" spans="1:43" x14ac:dyDescent="0.25">
      <c r="A373" s="704" t="s">
        <v>192</v>
      </c>
      <c r="B373" s="704" t="s">
        <v>776</v>
      </c>
      <c r="C373" s="704" t="s">
        <v>341</v>
      </c>
      <c r="D373" s="704" t="s">
        <v>339</v>
      </c>
      <c r="E373" s="705" t="s">
        <v>759</v>
      </c>
      <c r="F373" s="705" t="s">
        <v>762</v>
      </c>
      <c r="G373" s="705" t="s">
        <v>126</v>
      </c>
      <c r="H373" s="705" t="s">
        <v>761</v>
      </c>
      <c r="I373" s="708">
        <v>0</v>
      </c>
      <c r="J373" s="708">
        <v>0</v>
      </c>
      <c r="K373" s="708">
        <v>0</v>
      </c>
      <c r="L373" s="708">
        <v>0</v>
      </c>
      <c r="M373" s="708">
        <v>0</v>
      </c>
      <c r="N373" s="708">
        <v>0</v>
      </c>
      <c r="O373" s="708">
        <v>0</v>
      </c>
      <c r="P373" s="708">
        <v>0</v>
      </c>
      <c r="Q373" s="708">
        <v>0</v>
      </c>
      <c r="R373" s="708">
        <v>0</v>
      </c>
      <c r="S373" s="708">
        <v>0</v>
      </c>
      <c r="T373" s="708">
        <v>0</v>
      </c>
      <c r="U373" s="708">
        <v>0</v>
      </c>
      <c r="V373" s="708">
        <v>0</v>
      </c>
      <c r="W373" s="708">
        <v>0</v>
      </c>
      <c r="X373" s="708">
        <v>0</v>
      </c>
      <c r="Y373" s="708">
        <v>0</v>
      </c>
      <c r="Z373" s="708">
        <v>0</v>
      </c>
      <c r="AA373" s="708">
        <v>0</v>
      </c>
      <c r="AB373" s="708">
        <v>0</v>
      </c>
      <c r="AC373" s="708">
        <v>0</v>
      </c>
      <c r="AD373" s="708">
        <v>0</v>
      </c>
      <c r="AE373" s="708">
        <v>0</v>
      </c>
      <c r="AF373" s="708">
        <v>0</v>
      </c>
      <c r="AG373" s="708">
        <v>0</v>
      </c>
      <c r="AH373" s="708">
        <v>0</v>
      </c>
      <c r="AI373" s="708">
        <v>0</v>
      </c>
      <c r="AJ373" s="708">
        <v>0</v>
      </c>
      <c r="AK373" s="708">
        <v>0</v>
      </c>
      <c r="AL373" s="708">
        <v>0</v>
      </c>
      <c r="AM373" s="708">
        <v>0</v>
      </c>
      <c r="AN373" s="708">
        <v>0</v>
      </c>
      <c r="AO373" s="708">
        <v>0</v>
      </c>
      <c r="AP373" s="708">
        <v>0</v>
      </c>
      <c r="AQ373" s="708">
        <v>0</v>
      </c>
    </row>
    <row r="374" spans="1:43" x14ac:dyDescent="0.25">
      <c r="A374" s="706" t="s">
        <v>192</v>
      </c>
      <c r="B374" s="706" t="s">
        <v>776</v>
      </c>
      <c r="C374" s="706" t="s">
        <v>341</v>
      </c>
      <c r="D374" s="706" t="s">
        <v>339</v>
      </c>
      <c r="E374" s="707" t="s">
        <v>763</v>
      </c>
      <c r="F374" s="707" t="s">
        <v>764</v>
      </c>
      <c r="G374" s="707" t="s">
        <v>126</v>
      </c>
      <c r="H374" s="707" t="s">
        <v>761</v>
      </c>
      <c r="I374" s="709">
        <v>0</v>
      </c>
      <c r="J374" s="709">
        <v>0</v>
      </c>
      <c r="K374" s="709">
        <v>0</v>
      </c>
      <c r="L374" s="709">
        <v>0</v>
      </c>
      <c r="M374" s="709">
        <v>0</v>
      </c>
      <c r="N374" s="709">
        <v>0</v>
      </c>
      <c r="O374" s="709">
        <v>0</v>
      </c>
      <c r="P374" s="709">
        <v>0</v>
      </c>
      <c r="Q374" s="709">
        <v>0</v>
      </c>
      <c r="R374" s="709">
        <v>0</v>
      </c>
      <c r="S374" s="709">
        <v>0</v>
      </c>
      <c r="T374" s="709">
        <v>0</v>
      </c>
      <c r="U374" s="709">
        <v>0</v>
      </c>
      <c r="V374" s="709">
        <v>0</v>
      </c>
      <c r="W374" s="709">
        <v>0</v>
      </c>
      <c r="X374" s="709">
        <v>0</v>
      </c>
      <c r="Y374" s="709">
        <v>0</v>
      </c>
      <c r="Z374" s="709">
        <v>0</v>
      </c>
      <c r="AA374" s="709">
        <v>0</v>
      </c>
      <c r="AB374" s="709">
        <v>0</v>
      </c>
      <c r="AC374" s="709">
        <v>0</v>
      </c>
      <c r="AD374" s="709">
        <v>0</v>
      </c>
      <c r="AE374" s="709">
        <v>0</v>
      </c>
      <c r="AF374" s="709">
        <v>0</v>
      </c>
      <c r="AG374" s="709">
        <v>0</v>
      </c>
      <c r="AH374" s="709">
        <v>0</v>
      </c>
      <c r="AI374" s="709">
        <v>0</v>
      </c>
      <c r="AJ374" s="709">
        <v>0</v>
      </c>
      <c r="AK374" s="709">
        <v>0</v>
      </c>
      <c r="AL374" s="709">
        <v>0</v>
      </c>
      <c r="AM374" s="709">
        <v>0</v>
      </c>
      <c r="AN374" s="709">
        <v>0</v>
      </c>
      <c r="AO374" s="709">
        <v>0</v>
      </c>
      <c r="AP374" s="709">
        <v>0</v>
      </c>
      <c r="AQ374" s="709">
        <v>0</v>
      </c>
    </row>
    <row r="375" spans="1:43" x14ac:dyDescent="0.25">
      <c r="A375" s="704" t="s">
        <v>192</v>
      </c>
      <c r="B375" s="704" t="s">
        <v>776</v>
      </c>
      <c r="C375" s="704" t="s">
        <v>341</v>
      </c>
      <c r="D375" s="704" t="s">
        <v>339</v>
      </c>
      <c r="E375" s="705" t="s">
        <v>763</v>
      </c>
      <c r="F375" s="705" t="s">
        <v>762</v>
      </c>
      <c r="G375" s="705" t="s">
        <v>126</v>
      </c>
      <c r="H375" s="705" t="s">
        <v>761</v>
      </c>
      <c r="I375" s="708">
        <v>0</v>
      </c>
      <c r="J375" s="708">
        <v>0</v>
      </c>
      <c r="K375" s="708">
        <v>0</v>
      </c>
      <c r="L375" s="708">
        <v>0</v>
      </c>
      <c r="M375" s="708">
        <v>0</v>
      </c>
      <c r="N375" s="708">
        <v>0</v>
      </c>
      <c r="O375" s="708">
        <v>0</v>
      </c>
      <c r="P375" s="708">
        <v>0</v>
      </c>
      <c r="Q375" s="708">
        <v>0</v>
      </c>
      <c r="R375" s="708">
        <v>0</v>
      </c>
      <c r="S375" s="708">
        <v>0</v>
      </c>
      <c r="T375" s="708">
        <v>0</v>
      </c>
      <c r="U375" s="708">
        <v>0</v>
      </c>
      <c r="V375" s="708">
        <v>0</v>
      </c>
      <c r="W375" s="708">
        <v>0</v>
      </c>
      <c r="X375" s="708">
        <v>0</v>
      </c>
      <c r="Y375" s="708">
        <v>0</v>
      </c>
      <c r="Z375" s="708">
        <v>0</v>
      </c>
      <c r="AA375" s="708">
        <v>0</v>
      </c>
      <c r="AB375" s="708">
        <v>0</v>
      </c>
      <c r="AC375" s="708">
        <v>0</v>
      </c>
      <c r="AD375" s="708">
        <v>0</v>
      </c>
      <c r="AE375" s="708">
        <v>0</v>
      </c>
      <c r="AF375" s="708">
        <v>0</v>
      </c>
      <c r="AG375" s="708">
        <v>0</v>
      </c>
      <c r="AH375" s="708">
        <v>0</v>
      </c>
      <c r="AI375" s="708">
        <v>0</v>
      </c>
      <c r="AJ375" s="708">
        <v>0</v>
      </c>
      <c r="AK375" s="708">
        <v>0</v>
      </c>
      <c r="AL375" s="708">
        <v>0</v>
      </c>
      <c r="AM375" s="708">
        <v>0</v>
      </c>
      <c r="AN375" s="708">
        <v>0</v>
      </c>
      <c r="AO375" s="708">
        <v>0</v>
      </c>
      <c r="AP375" s="708">
        <v>0</v>
      </c>
      <c r="AQ375" s="708">
        <v>0</v>
      </c>
    </row>
    <row r="376" spans="1:43" x14ac:dyDescent="0.25">
      <c r="A376" s="706" t="s">
        <v>192</v>
      </c>
      <c r="B376" s="706" t="s">
        <v>776</v>
      </c>
      <c r="C376" s="706" t="s">
        <v>341</v>
      </c>
      <c r="D376" s="706" t="s">
        <v>339</v>
      </c>
      <c r="E376" s="707" t="s">
        <v>765</v>
      </c>
      <c r="F376" s="707" t="s">
        <v>765</v>
      </c>
      <c r="G376" s="707" t="s">
        <v>126</v>
      </c>
      <c r="H376" s="707" t="s">
        <v>761</v>
      </c>
      <c r="I376" s="709">
        <v>0</v>
      </c>
      <c r="J376" s="709">
        <v>0</v>
      </c>
      <c r="K376" s="709">
        <v>0</v>
      </c>
      <c r="L376" s="709">
        <v>0</v>
      </c>
      <c r="M376" s="709">
        <v>0</v>
      </c>
      <c r="N376" s="709">
        <v>0</v>
      </c>
      <c r="O376" s="709">
        <v>0</v>
      </c>
      <c r="P376" s="709">
        <v>0</v>
      </c>
      <c r="Q376" s="709">
        <v>0</v>
      </c>
      <c r="R376" s="709">
        <v>0</v>
      </c>
      <c r="S376" s="709">
        <v>0</v>
      </c>
      <c r="T376" s="709">
        <v>0</v>
      </c>
      <c r="U376" s="709">
        <v>0</v>
      </c>
      <c r="V376" s="709">
        <v>0</v>
      </c>
      <c r="W376" s="709">
        <v>0</v>
      </c>
      <c r="X376" s="709">
        <v>0</v>
      </c>
      <c r="Y376" s="709">
        <v>0</v>
      </c>
      <c r="Z376" s="709">
        <v>0</v>
      </c>
      <c r="AA376" s="709">
        <v>0</v>
      </c>
      <c r="AB376" s="709">
        <v>0</v>
      </c>
      <c r="AC376" s="709">
        <v>0</v>
      </c>
      <c r="AD376" s="709">
        <v>0</v>
      </c>
      <c r="AE376" s="709">
        <v>0</v>
      </c>
      <c r="AF376" s="709">
        <v>0</v>
      </c>
      <c r="AG376" s="709">
        <v>0</v>
      </c>
      <c r="AH376" s="709">
        <v>0</v>
      </c>
      <c r="AI376" s="709">
        <v>0</v>
      </c>
      <c r="AJ376" s="709">
        <v>0</v>
      </c>
      <c r="AK376" s="709">
        <v>0</v>
      </c>
      <c r="AL376" s="709">
        <v>0</v>
      </c>
      <c r="AM376" s="709">
        <v>0</v>
      </c>
      <c r="AN376" s="709">
        <v>0</v>
      </c>
      <c r="AO376" s="709">
        <v>0</v>
      </c>
      <c r="AP376" s="709">
        <v>0</v>
      </c>
      <c r="AQ376" s="709">
        <v>0</v>
      </c>
    </row>
    <row r="377" spans="1:43" x14ac:dyDescent="0.25">
      <c r="A377" s="704" t="s">
        <v>192</v>
      </c>
      <c r="B377" s="704" t="s">
        <v>776</v>
      </c>
      <c r="C377" s="704" t="s">
        <v>341</v>
      </c>
      <c r="D377" s="704" t="s">
        <v>340</v>
      </c>
      <c r="E377" s="705" t="s">
        <v>759</v>
      </c>
      <c r="F377" s="705" t="s">
        <v>760</v>
      </c>
      <c r="G377" s="705" t="s">
        <v>126</v>
      </c>
      <c r="H377" s="705" t="s">
        <v>761</v>
      </c>
      <c r="I377" s="708">
        <v>0</v>
      </c>
      <c r="J377" s="708">
        <v>0</v>
      </c>
      <c r="K377" s="708">
        <v>0</v>
      </c>
      <c r="L377" s="708">
        <v>0</v>
      </c>
      <c r="M377" s="708">
        <v>0</v>
      </c>
      <c r="N377" s="708">
        <v>0</v>
      </c>
      <c r="O377" s="708">
        <v>0</v>
      </c>
      <c r="P377" s="708">
        <v>0</v>
      </c>
      <c r="Q377" s="708">
        <v>0</v>
      </c>
      <c r="R377" s="708">
        <v>0</v>
      </c>
      <c r="S377" s="708">
        <v>0</v>
      </c>
      <c r="T377" s="708">
        <v>0</v>
      </c>
      <c r="U377" s="708">
        <v>0</v>
      </c>
      <c r="V377" s="708">
        <v>0</v>
      </c>
      <c r="W377" s="708">
        <v>0</v>
      </c>
      <c r="X377" s="708">
        <v>0</v>
      </c>
      <c r="Y377" s="708">
        <v>0</v>
      </c>
      <c r="Z377" s="708">
        <v>0</v>
      </c>
      <c r="AA377" s="708">
        <v>0</v>
      </c>
      <c r="AB377" s="708">
        <v>0</v>
      </c>
      <c r="AC377" s="708">
        <v>0</v>
      </c>
      <c r="AD377" s="708">
        <v>0</v>
      </c>
      <c r="AE377" s="708">
        <v>0</v>
      </c>
      <c r="AF377" s="708">
        <v>0</v>
      </c>
      <c r="AG377" s="708">
        <v>0</v>
      </c>
      <c r="AH377" s="708">
        <v>0</v>
      </c>
      <c r="AI377" s="708">
        <v>0</v>
      </c>
      <c r="AJ377" s="708">
        <v>0</v>
      </c>
      <c r="AK377" s="708">
        <v>0</v>
      </c>
      <c r="AL377" s="708">
        <v>0</v>
      </c>
      <c r="AM377" s="708">
        <v>0</v>
      </c>
      <c r="AN377" s="708">
        <v>0</v>
      </c>
      <c r="AO377" s="708">
        <v>0</v>
      </c>
      <c r="AP377" s="708">
        <v>0</v>
      </c>
      <c r="AQ377" s="708">
        <v>0</v>
      </c>
    </row>
    <row r="378" spans="1:43" x14ac:dyDescent="0.25">
      <c r="A378" s="706" t="s">
        <v>192</v>
      </c>
      <c r="B378" s="706" t="s">
        <v>776</v>
      </c>
      <c r="C378" s="706" t="s">
        <v>341</v>
      </c>
      <c r="D378" s="706" t="s">
        <v>340</v>
      </c>
      <c r="E378" s="707" t="s">
        <v>759</v>
      </c>
      <c r="F378" s="707" t="s">
        <v>762</v>
      </c>
      <c r="G378" s="707" t="s">
        <v>126</v>
      </c>
      <c r="H378" s="707" t="s">
        <v>761</v>
      </c>
      <c r="I378" s="709">
        <v>0</v>
      </c>
      <c r="J378" s="709">
        <v>0</v>
      </c>
      <c r="K378" s="709">
        <v>0</v>
      </c>
      <c r="L378" s="709">
        <v>0</v>
      </c>
      <c r="M378" s="709">
        <v>0</v>
      </c>
      <c r="N378" s="709">
        <v>0</v>
      </c>
      <c r="O378" s="709">
        <v>0</v>
      </c>
      <c r="P378" s="709">
        <v>0</v>
      </c>
      <c r="Q378" s="709">
        <v>0</v>
      </c>
      <c r="R378" s="709">
        <v>0</v>
      </c>
      <c r="S378" s="709">
        <v>0</v>
      </c>
      <c r="T378" s="709">
        <v>0</v>
      </c>
      <c r="U378" s="709">
        <v>0</v>
      </c>
      <c r="V378" s="709">
        <v>0</v>
      </c>
      <c r="W378" s="709">
        <v>0</v>
      </c>
      <c r="X378" s="709">
        <v>0</v>
      </c>
      <c r="Y378" s="709">
        <v>0</v>
      </c>
      <c r="Z378" s="709">
        <v>0</v>
      </c>
      <c r="AA378" s="709">
        <v>0</v>
      </c>
      <c r="AB378" s="709">
        <v>0</v>
      </c>
      <c r="AC378" s="709">
        <v>0</v>
      </c>
      <c r="AD378" s="709">
        <v>0</v>
      </c>
      <c r="AE378" s="709">
        <v>0</v>
      </c>
      <c r="AF378" s="709">
        <v>0</v>
      </c>
      <c r="AG378" s="709">
        <v>0</v>
      </c>
      <c r="AH378" s="709">
        <v>0</v>
      </c>
      <c r="AI378" s="709">
        <v>0</v>
      </c>
      <c r="AJ378" s="709">
        <v>0</v>
      </c>
      <c r="AK378" s="709">
        <v>0</v>
      </c>
      <c r="AL378" s="709">
        <v>0</v>
      </c>
      <c r="AM378" s="709">
        <v>0</v>
      </c>
      <c r="AN378" s="709">
        <v>0</v>
      </c>
      <c r="AO378" s="709">
        <v>0</v>
      </c>
      <c r="AP378" s="709">
        <v>0</v>
      </c>
      <c r="AQ378" s="709">
        <v>0</v>
      </c>
    </row>
    <row r="379" spans="1:43" x14ac:dyDescent="0.25">
      <c r="A379" s="704" t="s">
        <v>192</v>
      </c>
      <c r="B379" s="704" t="s">
        <v>776</v>
      </c>
      <c r="C379" s="704" t="s">
        <v>341</v>
      </c>
      <c r="D379" s="704" t="s">
        <v>340</v>
      </c>
      <c r="E379" s="705" t="s">
        <v>763</v>
      </c>
      <c r="F379" s="705" t="s">
        <v>764</v>
      </c>
      <c r="G379" s="705" t="s">
        <v>126</v>
      </c>
      <c r="H379" s="705" t="s">
        <v>761</v>
      </c>
      <c r="I379" s="708">
        <v>0</v>
      </c>
      <c r="J379" s="708">
        <v>0</v>
      </c>
      <c r="K379" s="708">
        <v>0</v>
      </c>
      <c r="L379" s="708">
        <v>0</v>
      </c>
      <c r="M379" s="708">
        <v>0</v>
      </c>
      <c r="N379" s="708">
        <v>0</v>
      </c>
      <c r="O379" s="708">
        <v>0</v>
      </c>
      <c r="P379" s="708">
        <v>0</v>
      </c>
      <c r="Q379" s="708">
        <v>0</v>
      </c>
      <c r="R379" s="708">
        <v>0</v>
      </c>
      <c r="S379" s="708">
        <v>0</v>
      </c>
      <c r="T379" s="708">
        <v>0</v>
      </c>
      <c r="U379" s="708">
        <v>0</v>
      </c>
      <c r="V379" s="708">
        <v>0</v>
      </c>
      <c r="W379" s="708">
        <v>0</v>
      </c>
      <c r="X379" s="708">
        <v>0</v>
      </c>
      <c r="Y379" s="708">
        <v>0</v>
      </c>
      <c r="Z379" s="708">
        <v>0</v>
      </c>
      <c r="AA379" s="708">
        <v>0</v>
      </c>
      <c r="AB379" s="708">
        <v>0</v>
      </c>
      <c r="AC379" s="708">
        <v>0</v>
      </c>
      <c r="AD379" s="708">
        <v>0</v>
      </c>
      <c r="AE379" s="708">
        <v>0</v>
      </c>
      <c r="AF379" s="708">
        <v>0</v>
      </c>
      <c r="AG379" s="708">
        <v>0</v>
      </c>
      <c r="AH379" s="708">
        <v>0</v>
      </c>
      <c r="AI379" s="708">
        <v>0</v>
      </c>
      <c r="AJ379" s="708">
        <v>0</v>
      </c>
      <c r="AK379" s="708">
        <v>0</v>
      </c>
      <c r="AL379" s="708">
        <v>0</v>
      </c>
      <c r="AM379" s="708">
        <v>0</v>
      </c>
      <c r="AN379" s="708">
        <v>0</v>
      </c>
      <c r="AO379" s="708">
        <v>0</v>
      </c>
      <c r="AP379" s="708">
        <v>0</v>
      </c>
      <c r="AQ379" s="708">
        <v>0</v>
      </c>
    </row>
    <row r="380" spans="1:43" x14ac:dyDescent="0.25">
      <c r="A380" s="706" t="s">
        <v>192</v>
      </c>
      <c r="B380" s="706" t="s">
        <v>776</v>
      </c>
      <c r="C380" s="706" t="s">
        <v>341</v>
      </c>
      <c r="D380" s="706" t="s">
        <v>340</v>
      </c>
      <c r="E380" s="707" t="s">
        <v>763</v>
      </c>
      <c r="F380" s="707" t="s">
        <v>762</v>
      </c>
      <c r="G380" s="707" t="s">
        <v>126</v>
      </c>
      <c r="H380" s="707" t="s">
        <v>761</v>
      </c>
      <c r="I380" s="709">
        <v>0</v>
      </c>
      <c r="J380" s="709">
        <v>0</v>
      </c>
      <c r="K380" s="709">
        <v>0</v>
      </c>
      <c r="L380" s="709">
        <v>0</v>
      </c>
      <c r="M380" s="709">
        <v>0</v>
      </c>
      <c r="N380" s="709">
        <v>0</v>
      </c>
      <c r="O380" s="709">
        <v>0</v>
      </c>
      <c r="P380" s="709">
        <v>0</v>
      </c>
      <c r="Q380" s="709">
        <v>0</v>
      </c>
      <c r="R380" s="709">
        <v>0</v>
      </c>
      <c r="S380" s="709">
        <v>0</v>
      </c>
      <c r="T380" s="709">
        <v>0</v>
      </c>
      <c r="U380" s="709">
        <v>0</v>
      </c>
      <c r="V380" s="709">
        <v>0</v>
      </c>
      <c r="W380" s="709">
        <v>0</v>
      </c>
      <c r="X380" s="709">
        <v>0</v>
      </c>
      <c r="Y380" s="709">
        <v>0</v>
      </c>
      <c r="Z380" s="709">
        <v>0</v>
      </c>
      <c r="AA380" s="709">
        <v>0</v>
      </c>
      <c r="AB380" s="709">
        <v>0</v>
      </c>
      <c r="AC380" s="709">
        <v>0</v>
      </c>
      <c r="AD380" s="709">
        <v>0</v>
      </c>
      <c r="AE380" s="709">
        <v>0</v>
      </c>
      <c r="AF380" s="709">
        <v>0</v>
      </c>
      <c r="AG380" s="709">
        <v>0</v>
      </c>
      <c r="AH380" s="709">
        <v>0</v>
      </c>
      <c r="AI380" s="709">
        <v>0</v>
      </c>
      <c r="AJ380" s="709">
        <v>0</v>
      </c>
      <c r="AK380" s="709">
        <v>0</v>
      </c>
      <c r="AL380" s="709">
        <v>0</v>
      </c>
      <c r="AM380" s="709">
        <v>0</v>
      </c>
      <c r="AN380" s="709">
        <v>0</v>
      </c>
      <c r="AO380" s="709">
        <v>0</v>
      </c>
      <c r="AP380" s="709">
        <v>0</v>
      </c>
      <c r="AQ380" s="709">
        <v>0</v>
      </c>
    </row>
    <row r="381" spans="1:43" x14ac:dyDescent="0.25">
      <c r="A381" s="704" t="s">
        <v>192</v>
      </c>
      <c r="B381" s="704" t="s">
        <v>776</v>
      </c>
      <c r="C381" s="704" t="s">
        <v>341</v>
      </c>
      <c r="D381" s="704" t="s">
        <v>340</v>
      </c>
      <c r="E381" s="705" t="s">
        <v>765</v>
      </c>
      <c r="F381" s="705" t="s">
        <v>765</v>
      </c>
      <c r="G381" s="705" t="s">
        <v>126</v>
      </c>
      <c r="H381" s="705" t="s">
        <v>761</v>
      </c>
      <c r="I381" s="708">
        <v>0</v>
      </c>
      <c r="J381" s="708">
        <v>0</v>
      </c>
      <c r="K381" s="708">
        <v>0</v>
      </c>
      <c r="L381" s="708">
        <v>0</v>
      </c>
      <c r="M381" s="708">
        <v>0</v>
      </c>
      <c r="N381" s="708">
        <v>0</v>
      </c>
      <c r="O381" s="708">
        <v>0</v>
      </c>
      <c r="P381" s="708">
        <v>0</v>
      </c>
      <c r="Q381" s="708">
        <v>0</v>
      </c>
      <c r="R381" s="708">
        <v>0</v>
      </c>
      <c r="S381" s="708">
        <v>0</v>
      </c>
      <c r="T381" s="708">
        <v>0</v>
      </c>
      <c r="U381" s="708">
        <v>0</v>
      </c>
      <c r="V381" s="708">
        <v>0</v>
      </c>
      <c r="W381" s="708">
        <v>0</v>
      </c>
      <c r="X381" s="708">
        <v>0</v>
      </c>
      <c r="Y381" s="708">
        <v>0</v>
      </c>
      <c r="Z381" s="708">
        <v>0</v>
      </c>
      <c r="AA381" s="708">
        <v>0</v>
      </c>
      <c r="AB381" s="708">
        <v>0</v>
      </c>
      <c r="AC381" s="708">
        <v>0</v>
      </c>
      <c r="AD381" s="708">
        <v>0</v>
      </c>
      <c r="AE381" s="708">
        <v>0</v>
      </c>
      <c r="AF381" s="708">
        <v>0</v>
      </c>
      <c r="AG381" s="708">
        <v>0</v>
      </c>
      <c r="AH381" s="708">
        <v>0</v>
      </c>
      <c r="AI381" s="708">
        <v>0</v>
      </c>
      <c r="AJ381" s="708">
        <v>0</v>
      </c>
      <c r="AK381" s="708">
        <v>0</v>
      </c>
      <c r="AL381" s="708">
        <v>0</v>
      </c>
      <c r="AM381" s="708">
        <v>0</v>
      </c>
      <c r="AN381" s="708">
        <v>0</v>
      </c>
      <c r="AO381" s="708">
        <v>0</v>
      </c>
      <c r="AP381" s="708">
        <v>0</v>
      </c>
      <c r="AQ381" s="708">
        <v>0</v>
      </c>
    </row>
    <row r="382" spans="1:43" x14ac:dyDescent="0.25">
      <c r="A382" s="706" t="s">
        <v>192</v>
      </c>
      <c r="B382" s="706" t="s">
        <v>776</v>
      </c>
      <c r="C382" s="706" t="s">
        <v>341</v>
      </c>
      <c r="D382" s="706" t="s">
        <v>767</v>
      </c>
      <c r="E382" s="707" t="s">
        <v>759</v>
      </c>
      <c r="F382" s="707" t="s">
        <v>760</v>
      </c>
      <c r="G382" s="707" t="s">
        <v>126</v>
      </c>
      <c r="H382" s="707" t="s">
        <v>761</v>
      </c>
      <c r="I382" s="709">
        <v>0</v>
      </c>
      <c r="J382" s="709">
        <v>0</v>
      </c>
      <c r="K382" s="709">
        <v>0</v>
      </c>
      <c r="L382" s="709">
        <v>0</v>
      </c>
      <c r="M382" s="709">
        <v>0</v>
      </c>
      <c r="N382" s="709">
        <v>0</v>
      </c>
      <c r="O382" s="709">
        <v>0</v>
      </c>
      <c r="P382" s="709">
        <v>0</v>
      </c>
      <c r="Q382" s="709">
        <v>0</v>
      </c>
      <c r="R382" s="709">
        <v>0</v>
      </c>
      <c r="S382" s="709">
        <v>0</v>
      </c>
      <c r="T382" s="709">
        <v>0</v>
      </c>
      <c r="U382" s="709">
        <v>0</v>
      </c>
      <c r="V382" s="709">
        <v>0</v>
      </c>
      <c r="W382" s="709">
        <v>0</v>
      </c>
      <c r="X382" s="709">
        <v>0</v>
      </c>
      <c r="Y382" s="709">
        <v>0</v>
      </c>
      <c r="Z382" s="709">
        <v>0</v>
      </c>
      <c r="AA382" s="709">
        <v>0</v>
      </c>
      <c r="AB382" s="709">
        <v>0</v>
      </c>
      <c r="AC382" s="709">
        <v>0</v>
      </c>
      <c r="AD382" s="709">
        <v>0</v>
      </c>
      <c r="AE382" s="709">
        <v>0</v>
      </c>
      <c r="AF382" s="709">
        <v>0</v>
      </c>
      <c r="AG382" s="709">
        <v>0</v>
      </c>
      <c r="AH382" s="709">
        <v>0</v>
      </c>
      <c r="AI382" s="709">
        <v>0</v>
      </c>
      <c r="AJ382" s="709">
        <v>0</v>
      </c>
      <c r="AK382" s="709">
        <v>0</v>
      </c>
      <c r="AL382" s="709">
        <v>0</v>
      </c>
      <c r="AM382" s="709">
        <v>0</v>
      </c>
      <c r="AN382" s="709">
        <v>0</v>
      </c>
      <c r="AO382" s="709">
        <v>0</v>
      </c>
      <c r="AP382" s="709">
        <v>0</v>
      </c>
      <c r="AQ382" s="709">
        <v>0</v>
      </c>
    </row>
    <row r="383" spans="1:43" x14ac:dyDescent="0.25">
      <c r="A383" s="704" t="s">
        <v>192</v>
      </c>
      <c r="B383" s="704" t="s">
        <v>776</v>
      </c>
      <c r="C383" s="704" t="s">
        <v>341</v>
      </c>
      <c r="D383" s="704" t="s">
        <v>767</v>
      </c>
      <c r="E383" s="705" t="s">
        <v>759</v>
      </c>
      <c r="F383" s="705" t="s">
        <v>762</v>
      </c>
      <c r="G383" s="705" t="s">
        <v>126</v>
      </c>
      <c r="H383" s="705" t="s">
        <v>761</v>
      </c>
      <c r="I383" s="708">
        <v>0</v>
      </c>
      <c r="J383" s="708">
        <v>0</v>
      </c>
      <c r="K383" s="708">
        <v>0</v>
      </c>
      <c r="L383" s="708">
        <v>0</v>
      </c>
      <c r="M383" s="708">
        <v>0</v>
      </c>
      <c r="N383" s="708">
        <v>0</v>
      </c>
      <c r="O383" s="708">
        <v>0</v>
      </c>
      <c r="P383" s="708">
        <v>0</v>
      </c>
      <c r="Q383" s="708">
        <v>0</v>
      </c>
      <c r="R383" s="708">
        <v>0</v>
      </c>
      <c r="S383" s="708">
        <v>0</v>
      </c>
      <c r="T383" s="708">
        <v>0</v>
      </c>
      <c r="U383" s="708">
        <v>0</v>
      </c>
      <c r="V383" s="708">
        <v>0</v>
      </c>
      <c r="W383" s="708">
        <v>0</v>
      </c>
      <c r="X383" s="708">
        <v>0</v>
      </c>
      <c r="Y383" s="708">
        <v>0</v>
      </c>
      <c r="Z383" s="708">
        <v>0</v>
      </c>
      <c r="AA383" s="708">
        <v>0</v>
      </c>
      <c r="AB383" s="708">
        <v>0</v>
      </c>
      <c r="AC383" s="708">
        <v>0</v>
      </c>
      <c r="AD383" s="708">
        <v>0</v>
      </c>
      <c r="AE383" s="708">
        <v>0</v>
      </c>
      <c r="AF383" s="708">
        <v>0</v>
      </c>
      <c r="AG383" s="708">
        <v>0</v>
      </c>
      <c r="AH383" s="708">
        <v>0</v>
      </c>
      <c r="AI383" s="708">
        <v>0</v>
      </c>
      <c r="AJ383" s="708">
        <v>0</v>
      </c>
      <c r="AK383" s="708">
        <v>0</v>
      </c>
      <c r="AL383" s="708">
        <v>0</v>
      </c>
      <c r="AM383" s="708">
        <v>0</v>
      </c>
      <c r="AN383" s="708">
        <v>0</v>
      </c>
      <c r="AO383" s="708">
        <v>0</v>
      </c>
      <c r="AP383" s="708">
        <v>0</v>
      </c>
      <c r="AQ383" s="708">
        <v>0</v>
      </c>
    </row>
    <row r="384" spans="1:43" x14ac:dyDescent="0.25">
      <c r="A384" s="706" t="s">
        <v>192</v>
      </c>
      <c r="B384" s="706" t="s">
        <v>776</v>
      </c>
      <c r="C384" s="706" t="s">
        <v>341</v>
      </c>
      <c r="D384" s="706" t="s">
        <v>767</v>
      </c>
      <c r="E384" s="707" t="s">
        <v>763</v>
      </c>
      <c r="F384" s="707" t="s">
        <v>764</v>
      </c>
      <c r="G384" s="707" t="s">
        <v>126</v>
      </c>
      <c r="H384" s="707" t="s">
        <v>761</v>
      </c>
      <c r="I384" s="709">
        <v>0</v>
      </c>
      <c r="J384" s="709">
        <v>0</v>
      </c>
      <c r="K384" s="709">
        <v>0</v>
      </c>
      <c r="L384" s="709">
        <v>0</v>
      </c>
      <c r="M384" s="709">
        <v>0</v>
      </c>
      <c r="N384" s="709">
        <v>0</v>
      </c>
      <c r="O384" s="709">
        <v>0</v>
      </c>
      <c r="P384" s="709">
        <v>0</v>
      </c>
      <c r="Q384" s="709">
        <v>0</v>
      </c>
      <c r="R384" s="709">
        <v>0</v>
      </c>
      <c r="S384" s="709">
        <v>0</v>
      </c>
      <c r="T384" s="709">
        <v>0</v>
      </c>
      <c r="U384" s="709">
        <v>0</v>
      </c>
      <c r="V384" s="709">
        <v>0</v>
      </c>
      <c r="W384" s="709">
        <v>0</v>
      </c>
      <c r="X384" s="709">
        <v>0</v>
      </c>
      <c r="Y384" s="709">
        <v>0</v>
      </c>
      <c r="Z384" s="709">
        <v>0</v>
      </c>
      <c r="AA384" s="709">
        <v>0</v>
      </c>
      <c r="AB384" s="709">
        <v>0</v>
      </c>
      <c r="AC384" s="709">
        <v>0</v>
      </c>
      <c r="AD384" s="709">
        <v>0</v>
      </c>
      <c r="AE384" s="709">
        <v>0</v>
      </c>
      <c r="AF384" s="709">
        <v>0</v>
      </c>
      <c r="AG384" s="709">
        <v>0</v>
      </c>
      <c r="AH384" s="709">
        <v>0</v>
      </c>
      <c r="AI384" s="709">
        <v>0</v>
      </c>
      <c r="AJ384" s="709">
        <v>0</v>
      </c>
      <c r="AK384" s="709">
        <v>0</v>
      </c>
      <c r="AL384" s="709">
        <v>0</v>
      </c>
      <c r="AM384" s="709">
        <v>0</v>
      </c>
      <c r="AN384" s="709">
        <v>0</v>
      </c>
      <c r="AO384" s="709">
        <v>0</v>
      </c>
      <c r="AP384" s="709">
        <v>0</v>
      </c>
      <c r="AQ384" s="709">
        <v>0</v>
      </c>
    </row>
    <row r="385" spans="1:43" x14ac:dyDescent="0.25">
      <c r="A385" s="704" t="s">
        <v>192</v>
      </c>
      <c r="B385" s="704" t="s">
        <v>776</v>
      </c>
      <c r="C385" s="704" t="s">
        <v>341</v>
      </c>
      <c r="D385" s="704" t="s">
        <v>767</v>
      </c>
      <c r="E385" s="705" t="s">
        <v>763</v>
      </c>
      <c r="F385" s="705" t="s">
        <v>762</v>
      </c>
      <c r="G385" s="705" t="s">
        <v>126</v>
      </c>
      <c r="H385" s="705" t="s">
        <v>761</v>
      </c>
      <c r="I385" s="708">
        <v>0</v>
      </c>
      <c r="J385" s="708">
        <v>0</v>
      </c>
      <c r="K385" s="708">
        <v>0</v>
      </c>
      <c r="L385" s="708">
        <v>0</v>
      </c>
      <c r="M385" s="708">
        <v>0</v>
      </c>
      <c r="N385" s="708">
        <v>0</v>
      </c>
      <c r="O385" s="708">
        <v>0</v>
      </c>
      <c r="P385" s="708">
        <v>0</v>
      </c>
      <c r="Q385" s="708">
        <v>0</v>
      </c>
      <c r="R385" s="708">
        <v>0</v>
      </c>
      <c r="S385" s="708">
        <v>0</v>
      </c>
      <c r="T385" s="708">
        <v>0</v>
      </c>
      <c r="U385" s="708">
        <v>0</v>
      </c>
      <c r="V385" s="708">
        <v>0</v>
      </c>
      <c r="W385" s="708">
        <v>0</v>
      </c>
      <c r="X385" s="708">
        <v>0</v>
      </c>
      <c r="Y385" s="708">
        <v>0</v>
      </c>
      <c r="Z385" s="708">
        <v>0</v>
      </c>
      <c r="AA385" s="708">
        <v>0</v>
      </c>
      <c r="AB385" s="708">
        <v>0</v>
      </c>
      <c r="AC385" s="708">
        <v>0</v>
      </c>
      <c r="AD385" s="708">
        <v>0</v>
      </c>
      <c r="AE385" s="708">
        <v>0</v>
      </c>
      <c r="AF385" s="708">
        <v>0</v>
      </c>
      <c r="AG385" s="708">
        <v>0</v>
      </c>
      <c r="AH385" s="708">
        <v>0</v>
      </c>
      <c r="AI385" s="708">
        <v>0</v>
      </c>
      <c r="AJ385" s="708">
        <v>0</v>
      </c>
      <c r="AK385" s="708">
        <v>0</v>
      </c>
      <c r="AL385" s="708">
        <v>0</v>
      </c>
      <c r="AM385" s="708">
        <v>0</v>
      </c>
      <c r="AN385" s="708">
        <v>0</v>
      </c>
      <c r="AO385" s="708">
        <v>0</v>
      </c>
      <c r="AP385" s="708">
        <v>0</v>
      </c>
      <c r="AQ385" s="708">
        <v>0</v>
      </c>
    </row>
    <row r="386" spans="1:43" x14ac:dyDescent="0.25">
      <c r="A386" s="706" t="s">
        <v>192</v>
      </c>
      <c r="B386" s="706" t="s">
        <v>776</v>
      </c>
      <c r="C386" s="706" t="s">
        <v>341</v>
      </c>
      <c r="D386" s="706" t="s">
        <v>767</v>
      </c>
      <c r="E386" s="707" t="s">
        <v>765</v>
      </c>
      <c r="F386" s="707" t="s">
        <v>765</v>
      </c>
      <c r="G386" s="707" t="s">
        <v>126</v>
      </c>
      <c r="H386" s="707" t="s">
        <v>761</v>
      </c>
      <c r="I386" s="709">
        <v>0</v>
      </c>
      <c r="J386" s="709">
        <v>0</v>
      </c>
      <c r="K386" s="709">
        <v>0</v>
      </c>
      <c r="L386" s="709">
        <v>0</v>
      </c>
      <c r="M386" s="709">
        <v>0</v>
      </c>
      <c r="N386" s="709">
        <v>0</v>
      </c>
      <c r="O386" s="709">
        <v>0</v>
      </c>
      <c r="P386" s="709">
        <v>0</v>
      </c>
      <c r="Q386" s="709">
        <v>0</v>
      </c>
      <c r="R386" s="709">
        <v>0</v>
      </c>
      <c r="S386" s="709">
        <v>0</v>
      </c>
      <c r="T386" s="709">
        <v>0</v>
      </c>
      <c r="U386" s="709">
        <v>0</v>
      </c>
      <c r="V386" s="709">
        <v>0</v>
      </c>
      <c r="W386" s="709">
        <v>0</v>
      </c>
      <c r="X386" s="709">
        <v>0</v>
      </c>
      <c r="Y386" s="709">
        <v>0</v>
      </c>
      <c r="Z386" s="709">
        <v>0</v>
      </c>
      <c r="AA386" s="709">
        <v>0</v>
      </c>
      <c r="AB386" s="709">
        <v>0</v>
      </c>
      <c r="AC386" s="709">
        <v>0</v>
      </c>
      <c r="AD386" s="709">
        <v>0</v>
      </c>
      <c r="AE386" s="709">
        <v>0</v>
      </c>
      <c r="AF386" s="709">
        <v>0</v>
      </c>
      <c r="AG386" s="709">
        <v>0</v>
      </c>
      <c r="AH386" s="709">
        <v>0</v>
      </c>
      <c r="AI386" s="709">
        <v>0</v>
      </c>
      <c r="AJ386" s="709">
        <v>0</v>
      </c>
      <c r="AK386" s="709">
        <v>0</v>
      </c>
      <c r="AL386" s="709">
        <v>0</v>
      </c>
      <c r="AM386" s="709">
        <v>0</v>
      </c>
      <c r="AN386" s="709">
        <v>0</v>
      </c>
      <c r="AO386" s="709">
        <v>0</v>
      </c>
      <c r="AP386" s="709">
        <v>0</v>
      </c>
      <c r="AQ386" s="709">
        <v>0</v>
      </c>
    </row>
    <row r="387" spans="1:43" x14ac:dyDescent="0.25">
      <c r="A387" s="704" t="s">
        <v>192</v>
      </c>
      <c r="B387" s="704" t="s">
        <v>776</v>
      </c>
      <c r="C387" s="704" t="s">
        <v>341</v>
      </c>
      <c r="D387" s="704" t="s">
        <v>768</v>
      </c>
      <c r="E387" s="705" t="s">
        <v>759</v>
      </c>
      <c r="F387" s="705" t="s">
        <v>760</v>
      </c>
      <c r="G387" s="705" t="s">
        <v>126</v>
      </c>
      <c r="H387" s="705" t="s">
        <v>761</v>
      </c>
      <c r="I387" s="708">
        <v>0</v>
      </c>
      <c r="J387" s="708">
        <v>0</v>
      </c>
      <c r="K387" s="708">
        <v>0</v>
      </c>
      <c r="L387" s="708">
        <v>0</v>
      </c>
      <c r="M387" s="708">
        <v>0</v>
      </c>
      <c r="N387" s="708">
        <v>0</v>
      </c>
      <c r="O387" s="708">
        <v>0</v>
      </c>
      <c r="P387" s="708">
        <v>0</v>
      </c>
      <c r="Q387" s="708">
        <v>0</v>
      </c>
      <c r="R387" s="708">
        <v>0</v>
      </c>
      <c r="S387" s="708">
        <v>0</v>
      </c>
      <c r="T387" s="708">
        <v>0</v>
      </c>
      <c r="U387" s="708">
        <v>0</v>
      </c>
      <c r="V387" s="708">
        <v>0</v>
      </c>
      <c r="W387" s="708">
        <v>0</v>
      </c>
      <c r="X387" s="708">
        <v>0</v>
      </c>
      <c r="Y387" s="708">
        <v>0</v>
      </c>
      <c r="Z387" s="708">
        <v>0</v>
      </c>
      <c r="AA387" s="708">
        <v>0</v>
      </c>
      <c r="AB387" s="708">
        <v>0</v>
      </c>
      <c r="AC387" s="708">
        <v>0</v>
      </c>
      <c r="AD387" s="708">
        <v>0</v>
      </c>
      <c r="AE387" s="708">
        <v>0</v>
      </c>
      <c r="AF387" s="708">
        <v>0</v>
      </c>
      <c r="AG387" s="708">
        <v>0</v>
      </c>
      <c r="AH387" s="708">
        <v>0</v>
      </c>
      <c r="AI387" s="708">
        <v>0</v>
      </c>
      <c r="AJ387" s="708">
        <v>0</v>
      </c>
      <c r="AK387" s="708">
        <v>0</v>
      </c>
      <c r="AL387" s="708">
        <v>0</v>
      </c>
      <c r="AM387" s="708">
        <v>0</v>
      </c>
      <c r="AN387" s="708">
        <v>0</v>
      </c>
      <c r="AO387" s="708">
        <v>0</v>
      </c>
      <c r="AP387" s="708">
        <v>0</v>
      </c>
      <c r="AQ387" s="708">
        <v>0</v>
      </c>
    </row>
    <row r="388" spans="1:43" x14ac:dyDescent="0.25">
      <c r="A388" s="706" t="s">
        <v>192</v>
      </c>
      <c r="B388" s="706" t="s">
        <v>776</v>
      </c>
      <c r="C388" s="706" t="s">
        <v>341</v>
      </c>
      <c r="D388" s="706" t="s">
        <v>768</v>
      </c>
      <c r="E388" s="707" t="s">
        <v>759</v>
      </c>
      <c r="F388" s="707" t="s">
        <v>762</v>
      </c>
      <c r="G388" s="707" t="s">
        <v>126</v>
      </c>
      <c r="H388" s="707" t="s">
        <v>761</v>
      </c>
      <c r="I388" s="709">
        <v>0</v>
      </c>
      <c r="J388" s="709">
        <v>0</v>
      </c>
      <c r="K388" s="709">
        <v>0</v>
      </c>
      <c r="L388" s="709">
        <v>0</v>
      </c>
      <c r="M388" s="709">
        <v>0</v>
      </c>
      <c r="N388" s="709">
        <v>0</v>
      </c>
      <c r="O388" s="709">
        <v>0</v>
      </c>
      <c r="P388" s="709">
        <v>0</v>
      </c>
      <c r="Q388" s="709">
        <v>0</v>
      </c>
      <c r="R388" s="709">
        <v>0</v>
      </c>
      <c r="S388" s="709">
        <v>0</v>
      </c>
      <c r="T388" s="709">
        <v>0</v>
      </c>
      <c r="U388" s="709">
        <v>0</v>
      </c>
      <c r="V388" s="709">
        <v>0</v>
      </c>
      <c r="W388" s="709">
        <v>0</v>
      </c>
      <c r="X388" s="709">
        <v>0</v>
      </c>
      <c r="Y388" s="709">
        <v>0</v>
      </c>
      <c r="Z388" s="709">
        <v>0</v>
      </c>
      <c r="AA388" s="709">
        <v>0</v>
      </c>
      <c r="AB388" s="709">
        <v>0</v>
      </c>
      <c r="AC388" s="709">
        <v>0</v>
      </c>
      <c r="AD388" s="709">
        <v>0</v>
      </c>
      <c r="AE388" s="709">
        <v>0</v>
      </c>
      <c r="AF388" s="709">
        <v>0</v>
      </c>
      <c r="AG388" s="709">
        <v>0</v>
      </c>
      <c r="AH388" s="709">
        <v>0</v>
      </c>
      <c r="AI388" s="709">
        <v>0</v>
      </c>
      <c r="AJ388" s="709">
        <v>0</v>
      </c>
      <c r="AK388" s="709">
        <v>0</v>
      </c>
      <c r="AL388" s="709">
        <v>0</v>
      </c>
      <c r="AM388" s="709">
        <v>0</v>
      </c>
      <c r="AN388" s="709">
        <v>0</v>
      </c>
      <c r="AO388" s="709">
        <v>0</v>
      </c>
      <c r="AP388" s="709">
        <v>0</v>
      </c>
      <c r="AQ388" s="709">
        <v>0</v>
      </c>
    </row>
    <row r="389" spans="1:43" x14ac:dyDescent="0.25">
      <c r="A389" s="704" t="s">
        <v>192</v>
      </c>
      <c r="B389" s="704" t="s">
        <v>776</v>
      </c>
      <c r="C389" s="704" t="s">
        <v>341</v>
      </c>
      <c r="D389" s="704" t="s">
        <v>768</v>
      </c>
      <c r="E389" s="705" t="s">
        <v>763</v>
      </c>
      <c r="F389" s="705" t="s">
        <v>764</v>
      </c>
      <c r="G389" s="705" t="s">
        <v>126</v>
      </c>
      <c r="H389" s="705" t="s">
        <v>761</v>
      </c>
      <c r="I389" s="708">
        <v>0</v>
      </c>
      <c r="J389" s="708">
        <v>0</v>
      </c>
      <c r="K389" s="708">
        <v>0</v>
      </c>
      <c r="L389" s="708">
        <v>0</v>
      </c>
      <c r="M389" s="708">
        <v>0</v>
      </c>
      <c r="N389" s="708">
        <v>0</v>
      </c>
      <c r="O389" s="708">
        <v>0</v>
      </c>
      <c r="P389" s="708">
        <v>0</v>
      </c>
      <c r="Q389" s="708">
        <v>0</v>
      </c>
      <c r="R389" s="708">
        <v>0</v>
      </c>
      <c r="S389" s="708">
        <v>0</v>
      </c>
      <c r="T389" s="708">
        <v>0</v>
      </c>
      <c r="U389" s="708">
        <v>0</v>
      </c>
      <c r="V389" s="708">
        <v>0</v>
      </c>
      <c r="W389" s="708">
        <v>0</v>
      </c>
      <c r="X389" s="708">
        <v>0</v>
      </c>
      <c r="Y389" s="708">
        <v>0</v>
      </c>
      <c r="Z389" s="708">
        <v>0</v>
      </c>
      <c r="AA389" s="708">
        <v>0</v>
      </c>
      <c r="AB389" s="708">
        <v>0</v>
      </c>
      <c r="AC389" s="708">
        <v>0</v>
      </c>
      <c r="AD389" s="708">
        <v>0</v>
      </c>
      <c r="AE389" s="708">
        <v>0</v>
      </c>
      <c r="AF389" s="708">
        <v>0</v>
      </c>
      <c r="AG389" s="708">
        <v>0</v>
      </c>
      <c r="AH389" s="708">
        <v>0</v>
      </c>
      <c r="AI389" s="708">
        <v>0</v>
      </c>
      <c r="AJ389" s="708">
        <v>0</v>
      </c>
      <c r="AK389" s="708">
        <v>0</v>
      </c>
      <c r="AL389" s="708">
        <v>0</v>
      </c>
      <c r="AM389" s="708">
        <v>0</v>
      </c>
      <c r="AN389" s="708">
        <v>0</v>
      </c>
      <c r="AO389" s="708">
        <v>0</v>
      </c>
      <c r="AP389" s="708">
        <v>0</v>
      </c>
      <c r="AQ389" s="708">
        <v>0</v>
      </c>
    </row>
    <row r="390" spans="1:43" x14ac:dyDescent="0.25">
      <c r="A390" s="706" t="s">
        <v>192</v>
      </c>
      <c r="B390" s="706" t="s">
        <v>776</v>
      </c>
      <c r="C390" s="706" t="s">
        <v>341</v>
      </c>
      <c r="D390" s="706" t="s">
        <v>768</v>
      </c>
      <c r="E390" s="707" t="s">
        <v>763</v>
      </c>
      <c r="F390" s="707" t="s">
        <v>762</v>
      </c>
      <c r="G390" s="707" t="s">
        <v>126</v>
      </c>
      <c r="H390" s="707" t="s">
        <v>761</v>
      </c>
      <c r="I390" s="709">
        <v>0</v>
      </c>
      <c r="J390" s="709">
        <v>0</v>
      </c>
      <c r="K390" s="709">
        <v>0</v>
      </c>
      <c r="L390" s="709">
        <v>0</v>
      </c>
      <c r="M390" s="709">
        <v>0</v>
      </c>
      <c r="N390" s="709">
        <v>0</v>
      </c>
      <c r="O390" s="709">
        <v>0</v>
      </c>
      <c r="P390" s="709">
        <v>0</v>
      </c>
      <c r="Q390" s="709">
        <v>0</v>
      </c>
      <c r="R390" s="709">
        <v>0</v>
      </c>
      <c r="S390" s="709">
        <v>0</v>
      </c>
      <c r="T390" s="709">
        <v>0</v>
      </c>
      <c r="U390" s="709">
        <v>0</v>
      </c>
      <c r="V390" s="709">
        <v>0</v>
      </c>
      <c r="W390" s="709">
        <v>0</v>
      </c>
      <c r="X390" s="709">
        <v>0</v>
      </c>
      <c r="Y390" s="709">
        <v>0</v>
      </c>
      <c r="Z390" s="709">
        <v>0</v>
      </c>
      <c r="AA390" s="709">
        <v>0</v>
      </c>
      <c r="AB390" s="709">
        <v>0</v>
      </c>
      <c r="AC390" s="709">
        <v>0</v>
      </c>
      <c r="AD390" s="709">
        <v>0</v>
      </c>
      <c r="AE390" s="709">
        <v>0</v>
      </c>
      <c r="AF390" s="709">
        <v>0</v>
      </c>
      <c r="AG390" s="709">
        <v>0</v>
      </c>
      <c r="AH390" s="709">
        <v>0</v>
      </c>
      <c r="AI390" s="709">
        <v>0</v>
      </c>
      <c r="AJ390" s="709">
        <v>0</v>
      </c>
      <c r="AK390" s="709">
        <v>0</v>
      </c>
      <c r="AL390" s="709">
        <v>0</v>
      </c>
      <c r="AM390" s="709">
        <v>0</v>
      </c>
      <c r="AN390" s="709">
        <v>0</v>
      </c>
      <c r="AO390" s="709">
        <v>0</v>
      </c>
      <c r="AP390" s="709">
        <v>0</v>
      </c>
      <c r="AQ390" s="709">
        <v>0</v>
      </c>
    </row>
    <row r="391" spans="1:43" x14ac:dyDescent="0.25">
      <c r="A391" s="704" t="s">
        <v>192</v>
      </c>
      <c r="B391" s="704" t="s">
        <v>776</v>
      </c>
      <c r="C391" s="704" t="s">
        <v>341</v>
      </c>
      <c r="D391" s="704" t="s">
        <v>768</v>
      </c>
      <c r="E391" s="705" t="s">
        <v>765</v>
      </c>
      <c r="F391" s="705" t="s">
        <v>765</v>
      </c>
      <c r="G391" s="705" t="s">
        <v>126</v>
      </c>
      <c r="H391" s="705" t="s">
        <v>761</v>
      </c>
      <c r="I391" s="708">
        <v>0</v>
      </c>
      <c r="J391" s="708">
        <v>0</v>
      </c>
      <c r="K391" s="708">
        <v>0</v>
      </c>
      <c r="L391" s="708">
        <v>0</v>
      </c>
      <c r="M391" s="708">
        <v>0</v>
      </c>
      <c r="N391" s="708">
        <v>0</v>
      </c>
      <c r="O391" s="708">
        <v>0</v>
      </c>
      <c r="P391" s="708">
        <v>0</v>
      </c>
      <c r="Q391" s="708">
        <v>0</v>
      </c>
      <c r="R391" s="708">
        <v>0</v>
      </c>
      <c r="S391" s="708">
        <v>0</v>
      </c>
      <c r="T391" s="708">
        <v>0</v>
      </c>
      <c r="U391" s="708">
        <v>0</v>
      </c>
      <c r="V391" s="708">
        <v>0</v>
      </c>
      <c r="W391" s="708">
        <v>0</v>
      </c>
      <c r="X391" s="708">
        <v>0</v>
      </c>
      <c r="Y391" s="708">
        <v>0</v>
      </c>
      <c r="Z391" s="708">
        <v>0</v>
      </c>
      <c r="AA391" s="708">
        <v>0</v>
      </c>
      <c r="AB391" s="708">
        <v>0</v>
      </c>
      <c r="AC391" s="708">
        <v>0</v>
      </c>
      <c r="AD391" s="708">
        <v>0</v>
      </c>
      <c r="AE391" s="708">
        <v>0</v>
      </c>
      <c r="AF391" s="708">
        <v>0</v>
      </c>
      <c r="AG391" s="708">
        <v>0</v>
      </c>
      <c r="AH391" s="708">
        <v>0</v>
      </c>
      <c r="AI391" s="708">
        <v>0</v>
      </c>
      <c r="AJ391" s="708">
        <v>0</v>
      </c>
      <c r="AK391" s="708">
        <v>0</v>
      </c>
      <c r="AL391" s="708">
        <v>0</v>
      </c>
      <c r="AM391" s="708">
        <v>0</v>
      </c>
      <c r="AN391" s="708">
        <v>0</v>
      </c>
      <c r="AO391" s="708">
        <v>0</v>
      </c>
      <c r="AP391" s="708">
        <v>0</v>
      </c>
      <c r="AQ391" s="708">
        <v>0</v>
      </c>
    </row>
    <row r="392" spans="1:43" x14ac:dyDescent="0.25">
      <c r="A392" s="706" t="s">
        <v>192</v>
      </c>
      <c r="B392" s="706" t="s">
        <v>776</v>
      </c>
      <c r="C392" s="706" t="s">
        <v>342</v>
      </c>
      <c r="D392" s="706" t="s">
        <v>758</v>
      </c>
      <c r="E392" s="707" t="s">
        <v>759</v>
      </c>
      <c r="F392" s="707" t="s">
        <v>760</v>
      </c>
      <c r="G392" s="707" t="s">
        <v>126</v>
      </c>
      <c r="H392" s="707" t="s">
        <v>761</v>
      </c>
      <c r="I392" s="709">
        <v>0</v>
      </c>
      <c r="J392" s="709">
        <v>0</v>
      </c>
      <c r="K392" s="709">
        <v>0</v>
      </c>
      <c r="L392" s="709">
        <v>0</v>
      </c>
      <c r="M392" s="709">
        <v>0</v>
      </c>
      <c r="N392" s="709">
        <v>0</v>
      </c>
      <c r="O392" s="709">
        <v>0</v>
      </c>
      <c r="P392" s="709">
        <v>0</v>
      </c>
      <c r="Q392" s="709">
        <v>0</v>
      </c>
      <c r="R392" s="709">
        <v>0</v>
      </c>
      <c r="S392" s="709">
        <v>0</v>
      </c>
      <c r="T392" s="709">
        <v>0</v>
      </c>
      <c r="U392" s="709">
        <v>0</v>
      </c>
      <c r="V392" s="709">
        <v>0</v>
      </c>
      <c r="W392" s="709">
        <v>0</v>
      </c>
      <c r="X392" s="709">
        <v>0</v>
      </c>
      <c r="Y392" s="709">
        <v>0</v>
      </c>
      <c r="Z392" s="709">
        <v>0</v>
      </c>
      <c r="AA392" s="709">
        <v>0</v>
      </c>
      <c r="AB392" s="709">
        <v>0</v>
      </c>
      <c r="AC392" s="709">
        <v>0</v>
      </c>
      <c r="AD392" s="709">
        <v>0</v>
      </c>
      <c r="AE392" s="709">
        <v>0</v>
      </c>
      <c r="AF392" s="709">
        <v>0</v>
      </c>
      <c r="AG392" s="709">
        <v>0</v>
      </c>
      <c r="AH392" s="709">
        <v>0</v>
      </c>
      <c r="AI392" s="709">
        <v>0</v>
      </c>
      <c r="AJ392" s="709">
        <v>0</v>
      </c>
      <c r="AK392" s="709">
        <v>0</v>
      </c>
      <c r="AL392" s="709">
        <v>0</v>
      </c>
      <c r="AM392" s="709">
        <v>0</v>
      </c>
      <c r="AN392" s="709">
        <v>0</v>
      </c>
      <c r="AO392" s="709">
        <v>0</v>
      </c>
      <c r="AP392" s="709">
        <v>0</v>
      </c>
      <c r="AQ392" s="709">
        <v>0</v>
      </c>
    </row>
    <row r="393" spans="1:43" x14ac:dyDescent="0.25">
      <c r="A393" s="704" t="s">
        <v>192</v>
      </c>
      <c r="B393" s="704" t="s">
        <v>776</v>
      </c>
      <c r="C393" s="704" t="s">
        <v>342</v>
      </c>
      <c r="D393" s="704" t="s">
        <v>758</v>
      </c>
      <c r="E393" s="705" t="s">
        <v>759</v>
      </c>
      <c r="F393" s="705" t="s">
        <v>762</v>
      </c>
      <c r="G393" s="705" t="s">
        <v>126</v>
      </c>
      <c r="H393" s="705" t="s">
        <v>761</v>
      </c>
      <c r="I393" s="708">
        <v>0</v>
      </c>
      <c r="J393" s="708">
        <v>0</v>
      </c>
      <c r="K393" s="708">
        <v>0</v>
      </c>
      <c r="L393" s="708">
        <v>0</v>
      </c>
      <c r="M393" s="708">
        <v>0</v>
      </c>
      <c r="N393" s="708">
        <v>0</v>
      </c>
      <c r="O393" s="708">
        <v>0</v>
      </c>
      <c r="P393" s="708">
        <v>0</v>
      </c>
      <c r="Q393" s="708">
        <v>0</v>
      </c>
      <c r="R393" s="708">
        <v>0</v>
      </c>
      <c r="S393" s="708">
        <v>0</v>
      </c>
      <c r="T393" s="708">
        <v>0</v>
      </c>
      <c r="U393" s="708">
        <v>0</v>
      </c>
      <c r="V393" s="708">
        <v>0</v>
      </c>
      <c r="W393" s="708">
        <v>0</v>
      </c>
      <c r="X393" s="708">
        <v>0</v>
      </c>
      <c r="Y393" s="708">
        <v>0</v>
      </c>
      <c r="Z393" s="708">
        <v>0</v>
      </c>
      <c r="AA393" s="708">
        <v>0</v>
      </c>
      <c r="AB393" s="708">
        <v>0</v>
      </c>
      <c r="AC393" s="708">
        <v>0</v>
      </c>
      <c r="AD393" s="708">
        <v>0</v>
      </c>
      <c r="AE393" s="708">
        <v>0</v>
      </c>
      <c r="AF393" s="708">
        <v>0</v>
      </c>
      <c r="AG393" s="708">
        <v>0</v>
      </c>
      <c r="AH393" s="708">
        <v>0</v>
      </c>
      <c r="AI393" s="708">
        <v>0</v>
      </c>
      <c r="AJ393" s="708">
        <v>0</v>
      </c>
      <c r="AK393" s="708">
        <v>0</v>
      </c>
      <c r="AL393" s="708">
        <v>0</v>
      </c>
      <c r="AM393" s="708">
        <v>0</v>
      </c>
      <c r="AN393" s="708">
        <v>0</v>
      </c>
      <c r="AO393" s="708">
        <v>0</v>
      </c>
      <c r="AP393" s="708">
        <v>0</v>
      </c>
      <c r="AQ393" s="708">
        <v>0</v>
      </c>
    </row>
    <row r="394" spans="1:43" x14ac:dyDescent="0.25">
      <c r="A394" s="706" t="s">
        <v>192</v>
      </c>
      <c r="B394" s="706" t="s">
        <v>776</v>
      </c>
      <c r="C394" s="706" t="s">
        <v>342</v>
      </c>
      <c r="D394" s="706" t="s">
        <v>758</v>
      </c>
      <c r="E394" s="707" t="s">
        <v>763</v>
      </c>
      <c r="F394" s="707" t="s">
        <v>764</v>
      </c>
      <c r="G394" s="707" t="s">
        <v>126</v>
      </c>
      <c r="H394" s="707" t="s">
        <v>761</v>
      </c>
      <c r="I394" s="709">
        <v>0</v>
      </c>
      <c r="J394" s="709">
        <v>0</v>
      </c>
      <c r="K394" s="709">
        <v>0</v>
      </c>
      <c r="L394" s="709">
        <v>0</v>
      </c>
      <c r="M394" s="709">
        <v>0</v>
      </c>
      <c r="N394" s="709">
        <v>0</v>
      </c>
      <c r="O394" s="709">
        <v>0</v>
      </c>
      <c r="P394" s="709">
        <v>0</v>
      </c>
      <c r="Q394" s="709">
        <v>0</v>
      </c>
      <c r="R394" s="709">
        <v>0</v>
      </c>
      <c r="S394" s="709">
        <v>0</v>
      </c>
      <c r="T394" s="709">
        <v>0</v>
      </c>
      <c r="U394" s="709">
        <v>0</v>
      </c>
      <c r="V394" s="709">
        <v>0</v>
      </c>
      <c r="W394" s="709">
        <v>0</v>
      </c>
      <c r="X394" s="709">
        <v>0</v>
      </c>
      <c r="Y394" s="709">
        <v>0</v>
      </c>
      <c r="Z394" s="709">
        <v>0</v>
      </c>
      <c r="AA394" s="709">
        <v>0</v>
      </c>
      <c r="AB394" s="709">
        <v>0</v>
      </c>
      <c r="AC394" s="709">
        <v>0</v>
      </c>
      <c r="AD394" s="709">
        <v>0</v>
      </c>
      <c r="AE394" s="709">
        <v>0</v>
      </c>
      <c r="AF394" s="709">
        <v>0</v>
      </c>
      <c r="AG394" s="709">
        <v>0</v>
      </c>
      <c r="AH394" s="709">
        <v>0</v>
      </c>
      <c r="AI394" s="709">
        <v>0</v>
      </c>
      <c r="AJ394" s="709">
        <v>0</v>
      </c>
      <c r="AK394" s="709">
        <v>0</v>
      </c>
      <c r="AL394" s="709">
        <v>0</v>
      </c>
      <c r="AM394" s="709">
        <v>0</v>
      </c>
      <c r="AN394" s="709">
        <v>0</v>
      </c>
      <c r="AO394" s="709">
        <v>0</v>
      </c>
      <c r="AP394" s="709">
        <v>0</v>
      </c>
      <c r="AQ394" s="709">
        <v>0</v>
      </c>
    </row>
    <row r="395" spans="1:43" x14ac:dyDescent="0.25">
      <c r="A395" s="704" t="s">
        <v>192</v>
      </c>
      <c r="B395" s="704" t="s">
        <v>776</v>
      </c>
      <c r="C395" s="704" t="s">
        <v>342</v>
      </c>
      <c r="D395" s="704" t="s">
        <v>758</v>
      </c>
      <c r="E395" s="705" t="s">
        <v>763</v>
      </c>
      <c r="F395" s="705" t="s">
        <v>762</v>
      </c>
      <c r="G395" s="705" t="s">
        <v>126</v>
      </c>
      <c r="H395" s="705" t="s">
        <v>761</v>
      </c>
      <c r="I395" s="708">
        <v>0</v>
      </c>
      <c r="J395" s="708">
        <v>0</v>
      </c>
      <c r="K395" s="708">
        <v>0</v>
      </c>
      <c r="L395" s="708">
        <v>0</v>
      </c>
      <c r="M395" s="708">
        <v>0</v>
      </c>
      <c r="N395" s="708">
        <v>0</v>
      </c>
      <c r="O395" s="708">
        <v>0</v>
      </c>
      <c r="P395" s="708">
        <v>0</v>
      </c>
      <c r="Q395" s="708">
        <v>0</v>
      </c>
      <c r="R395" s="708">
        <v>0</v>
      </c>
      <c r="S395" s="708">
        <v>0</v>
      </c>
      <c r="T395" s="708">
        <v>0</v>
      </c>
      <c r="U395" s="708">
        <v>0</v>
      </c>
      <c r="V395" s="708">
        <v>0</v>
      </c>
      <c r="W395" s="708">
        <v>0</v>
      </c>
      <c r="X395" s="708">
        <v>0</v>
      </c>
      <c r="Y395" s="708">
        <v>0</v>
      </c>
      <c r="Z395" s="708">
        <v>0</v>
      </c>
      <c r="AA395" s="708">
        <v>0</v>
      </c>
      <c r="AB395" s="708">
        <v>0</v>
      </c>
      <c r="AC395" s="708">
        <v>0</v>
      </c>
      <c r="AD395" s="708">
        <v>0</v>
      </c>
      <c r="AE395" s="708">
        <v>0</v>
      </c>
      <c r="AF395" s="708">
        <v>0</v>
      </c>
      <c r="AG395" s="708">
        <v>0</v>
      </c>
      <c r="AH395" s="708">
        <v>0</v>
      </c>
      <c r="AI395" s="708">
        <v>0</v>
      </c>
      <c r="AJ395" s="708">
        <v>0</v>
      </c>
      <c r="AK395" s="708">
        <v>0</v>
      </c>
      <c r="AL395" s="708">
        <v>0</v>
      </c>
      <c r="AM395" s="708">
        <v>0</v>
      </c>
      <c r="AN395" s="708">
        <v>0</v>
      </c>
      <c r="AO395" s="708">
        <v>0</v>
      </c>
      <c r="AP395" s="708">
        <v>0</v>
      </c>
      <c r="AQ395" s="708">
        <v>0</v>
      </c>
    </row>
    <row r="396" spans="1:43" x14ac:dyDescent="0.25">
      <c r="A396" s="706" t="s">
        <v>192</v>
      </c>
      <c r="B396" s="706" t="s">
        <v>776</v>
      </c>
      <c r="C396" s="706" t="s">
        <v>342</v>
      </c>
      <c r="D396" s="706" t="s">
        <v>758</v>
      </c>
      <c r="E396" s="707" t="s">
        <v>765</v>
      </c>
      <c r="F396" s="707" t="s">
        <v>765</v>
      </c>
      <c r="G396" s="707" t="s">
        <v>126</v>
      </c>
      <c r="H396" s="707" t="s">
        <v>761</v>
      </c>
      <c r="I396" s="709">
        <v>0</v>
      </c>
      <c r="J396" s="709">
        <v>0</v>
      </c>
      <c r="K396" s="709">
        <v>0</v>
      </c>
      <c r="L396" s="709">
        <v>0</v>
      </c>
      <c r="M396" s="709">
        <v>0</v>
      </c>
      <c r="N396" s="709">
        <v>0</v>
      </c>
      <c r="O396" s="709">
        <v>0</v>
      </c>
      <c r="P396" s="709">
        <v>0</v>
      </c>
      <c r="Q396" s="709">
        <v>0</v>
      </c>
      <c r="R396" s="709">
        <v>0</v>
      </c>
      <c r="S396" s="709">
        <v>0</v>
      </c>
      <c r="T396" s="709">
        <v>0</v>
      </c>
      <c r="U396" s="709">
        <v>0</v>
      </c>
      <c r="V396" s="709">
        <v>0</v>
      </c>
      <c r="W396" s="709">
        <v>0</v>
      </c>
      <c r="X396" s="709">
        <v>0</v>
      </c>
      <c r="Y396" s="709">
        <v>0</v>
      </c>
      <c r="Z396" s="709">
        <v>0</v>
      </c>
      <c r="AA396" s="709">
        <v>0</v>
      </c>
      <c r="AB396" s="709">
        <v>0</v>
      </c>
      <c r="AC396" s="709">
        <v>0</v>
      </c>
      <c r="AD396" s="709">
        <v>0</v>
      </c>
      <c r="AE396" s="709">
        <v>0</v>
      </c>
      <c r="AF396" s="709">
        <v>0</v>
      </c>
      <c r="AG396" s="709">
        <v>0</v>
      </c>
      <c r="AH396" s="709">
        <v>0</v>
      </c>
      <c r="AI396" s="709">
        <v>0</v>
      </c>
      <c r="AJ396" s="709">
        <v>0</v>
      </c>
      <c r="AK396" s="709">
        <v>0</v>
      </c>
      <c r="AL396" s="709">
        <v>0</v>
      </c>
      <c r="AM396" s="709">
        <v>0</v>
      </c>
      <c r="AN396" s="709">
        <v>0</v>
      </c>
      <c r="AO396" s="709">
        <v>0</v>
      </c>
      <c r="AP396" s="709">
        <v>0</v>
      </c>
      <c r="AQ396" s="709">
        <v>0</v>
      </c>
    </row>
    <row r="397" spans="1:43" x14ac:dyDescent="0.25">
      <c r="A397" s="704" t="s">
        <v>192</v>
      </c>
      <c r="B397" s="704" t="s">
        <v>776</v>
      </c>
      <c r="C397" s="704" t="s">
        <v>342</v>
      </c>
      <c r="D397" s="704" t="s">
        <v>766</v>
      </c>
      <c r="E397" s="705" t="s">
        <v>759</v>
      </c>
      <c r="F397" s="705" t="s">
        <v>760</v>
      </c>
      <c r="G397" s="705" t="s">
        <v>126</v>
      </c>
      <c r="H397" s="705" t="s">
        <v>761</v>
      </c>
      <c r="I397" s="708">
        <v>0</v>
      </c>
      <c r="J397" s="708">
        <v>0</v>
      </c>
      <c r="K397" s="708">
        <v>0</v>
      </c>
      <c r="L397" s="708">
        <v>0</v>
      </c>
      <c r="M397" s="708">
        <v>0</v>
      </c>
      <c r="N397" s="708">
        <v>0</v>
      </c>
      <c r="O397" s="708">
        <v>0</v>
      </c>
      <c r="P397" s="708">
        <v>0</v>
      </c>
      <c r="Q397" s="708">
        <v>0</v>
      </c>
      <c r="R397" s="708">
        <v>0</v>
      </c>
      <c r="S397" s="708">
        <v>0</v>
      </c>
      <c r="T397" s="708">
        <v>0</v>
      </c>
      <c r="U397" s="708">
        <v>0</v>
      </c>
      <c r="V397" s="708">
        <v>0</v>
      </c>
      <c r="W397" s="708">
        <v>0</v>
      </c>
      <c r="X397" s="708">
        <v>0</v>
      </c>
      <c r="Y397" s="708">
        <v>0</v>
      </c>
      <c r="Z397" s="708">
        <v>0</v>
      </c>
      <c r="AA397" s="708">
        <v>0</v>
      </c>
      <c r="AB397" s="708">
        <v>0</v>
      </c>
      <c r="AC397" s="708">
        <v>0</v>
      </c>
      <c r="AD397" s="708">
        <v>0</v>
      </c>
      <c r="AE397" s="708">
        <v>0</v>
      </c>
      <c r="AF397" s="708">
        <v>0</v>
      </c>
      <c r="AG397" s="708">
        <v>0</v>
      </c>
      <c r="AH397" s="708">
        <v>0</v>
      </c>
      <c r="AI397" s="708">
        <v>0</v>
      </c>
      <c r="AJ397" s="708">
        <v>0</v>
      </c>
      <c r="AK397" s="708">
        <v>0</v>
      </c>
      <c r="AL397" s="708">
        <v>0</v>
      </c>
      <c r="AM397" s="708">
        <v>0</v>
      </c>
      <c r="AN397" s="708">
        <v>0</v>
      </c>
      <c r="AO397" s="708">
        <v>0</v>
      </c>
      <c r="AP397" s="708">
        <v>0</v>
      </c>
      <c r="AQ397" s="708">
        <v>0</v>
      </c>
    </row>
    <row r="398" spans="1:43" x14ac:dyDescent="0.25">
      <c r="A398" s="706" t="s">
        <v>192</v>
      </c>
      <c r="B398" s="706" t="s">
        <v>776</v>
      </c>
      <c r="C398" s="706" t="s">
        <v>342</v>
      </c>
      <c r="D398" s="706" t="s">
        <v>766</v>
      </c>
      <c r="E398" s="707" t="s">
        <v>759</v>
      </c>
      <c r="F398" s="707" t="s">
        <v>762</v>
      </c>
      <c r="G398" s="707" t="s">
        <v>126</v>
      </c>
      <c r="H398" s="707" t="s">
        <v>761</v>
      </c>
      <c r="I398" s="709">
        <v>0</v>
      </c>
      <c r="J398" s="709">
        <v>0</v>
      </c>
      <c r="K398" s="709">
        <v>0</v>
      </c>
      <c r="L398" s="709">
        <v>0</v>
      </c>
      <c r="M398" s="709">
        <v>0</v>
      </c>
      <c r="N398" s="709">
        <v>0</v>
      </c>
      <c r="O398" s="709">
        <v>0</v>
      </c>
      <c r="P398" s="709">
        <v>0</v>
      </c>
      <c r="Q398" s="709">
        <v>0</v>
      </c>
      <c r="R398" s="709">
        <v>0</v>
      </c>
      <c r="S398" s="709">
        <v>0</v>
      </c>
      <c r="T398" s="709">
        <v>0</v>
      </c>
      <c r="U398" s="709">
        <v>0</v>
      </c>
      <c r="V398" s="709">
        <v>0</v>
      </c>
      <c r="W398" s="709">
        <v>0</v>
      </c>
      <c r="X398" s="709">
        <v>0</v>
      </c>
      <c r="Y398" s="709">
        <v>0</v>
      </c>
      <c r="Z398" s="709">
        <v>0</v>
      </c>
      <c r="AA398" s="709">
        <v>0</v>
      </c>
      <c r="AB398" s="709">
        <v>0</v>
      </c>
      <c r="AC398" s="709">
        <v>0</v>
      </c>
      <c r="AD398" s="709">
        <v>0</v>
      </c>
      <c r="AE398" s="709">
        <v>0</v>
      </c>
      <c r="AF398" s="709">
        <v>0</v>
      </c>
      <c r="AG398" s="709">
        <v>0</v>
      </c>
      <c r="AH398" s="709">
        <v>0</v>
      </c>
      <c r="AI398" s="709">
        <v>0</v>
      </c>
      <c r="AJ398" s="709">
        <v>0</v>
      </c>
      <c r="AK398" s="709">
        <v>0</v>
      </c>
      <c r="AL398" s="709">
        <v>0</v>
      </c>
      <c r="AM398" s="709">
        <v>0</v>
      </c>
      <c r="AN398" s="709">
        <v>0</v>
      </c>
      <c r="AO398" s="709">
        <v>0</v>
      </c>
      <c r="AP398" s="709">
        <v>0</v>
      </c>
      <c r="AQ398" s="709">
        <v>0</v>
      </c>
    </row>
    <row r="399" spans="1:43" x14ac:dyDescent="0.25">
      <c r="A399" s="704" t="s">
        <v>192</v>
      </c>
      <c r="B399" s="704" t="s">
        <v>776</v>
      </c>
      <c r="C399" s="704" t="s">
        <v>342</v>
      </c>
      <c r="D399" s="704" t="s">
        <v>766</v>
      </c>
      <c r="E399" s="705" t="s">
        <v>763</v>
      </c>
      <c r="F399" s="705" t="s">
        <v>764</v>
      </c>
      <c r="G399" s="705" t="s">
        <v>126</v>
      </c>
      <c r="H399" s="705" t="s">
        <v>761</v>
      </c>
      <c r="I399" s="708">
        <v>0</v>
      </c>
      <c r="J399" s="708">
        <v>0</v>
      </c>
      <c r="K399" s="708">
        <v>0</v>
      </c>
      <c r="L399" s="708">
        <v>0</v>
      </c>
      <c r="M399" s="708">
        <v>0</v>
      </c>
      <c r="N399" s="708">
        <v>0</v>
      </c>
      <c r="O399" s="708">
        <v>0</v>
      </c>
      <c r="P399" s="708">
        <v>0</v>
      </c>
      <c r="Q399" s="708">
        <v>0</v>
      </c>
      <c r="R399" s="708">
        <v>0</v>
      </c>
      <c r="S399" s="708">
        <v>0</v>
      </c>
      <c r="T399" s="708">
        <v>0</v>
      </c>
      <c r="U399" s="708">
        <v>0</v>
      </c>
      <c r="V399" s="708">
        <v>0</v>
      </c>
      <c r="W399" s="708">
        <v>0</v>
      </c>
      <c r="X399" s="708">
        <v>0</v>
      </c>
      <c r="Y399" s="708">
        <v>0</v>
      </c>
      <c r="Z399" s="708">
        <v>0</v>
      </c>
      <c r="AA399" s="708">
        <v>0</v>
      </c>
      <c r="AB399" s="708">
        <v>0</v>
      </c>
      <c r="AC399" s="708">
        <v>0</v>
      </c>
      <c r="AD399" s="708">
        <v>0</v>
      </c>
      <c r="AE399" s="708">
        <v>0</v>
      </c>
      <c r="AF399" s="708">
        <v>0</v>
      </c>
      <c r="AG399" s="708">
        <v>0</v>
      </c>
      <c r="AH399" s="708">
        <v>0</v>
      </c>
      <c r="AI399" s="708">
        <v>0</v>
      </c>
      <c r="AJ399" s="708">
        <v>0</v>
      </c>
      <c r="AK399" s="708">
        <v>0</v>
      </c>
      <c r="AL399" s="708">
        <v>0</v>
      </c>
      <c r="AM399" s="708">
        <v>0</v>
      </c>
      <c r="AN399" s="708">
        <v>0</v>
      </c>
      <c r="AO399" s="708">
        <v>0</v>
      </c>
      <c r="AP399" s="708">
        <v>0</v>
      </c>
      <c r="AQ399" s="708">
        <v>0</v>
      </c>
    </row>
    <row r="400" spans="1:43" x14ac:dyDescent="0.25">
      <c r="A400" s="706" t="s">
        <v>192</v>
      </c>
      <c r="B400" s="706" t="s">
        <v>776</v>
      </c>
      <c r="C400" s="706" t="s">
        <v>342</v>
      </c>
      <c r="D400" s="706" t="s">
        <v>766</v>
      </c>
      <c r="E400" s="707" t="s">
        <v>763</v>
      </c>
      <c r="F400" s="707" t="s">
        <v>762</v>
      </c>
      <c r="G400" s="707" t="s">
        <v>126</v>
      </c>
      <c r="H400" s="707" t="s">
        <v>761</v>
      </c>
      <c r="I400" s="709">
        <v>0</v>
      </c>
      <c r="J400" s="709">
        <v>0</v>
      </c>
      <c r="K400" s="709">
        <v>0</v>
      </c>
      <c r="L400" s="709">
        <v>0</v>
      </c>
      <c r="M400" s="709">
        <v>0</v>
      </c>
      <c r="N400" s="709">
        <v>0</v>
      </c>
      <c r="O400" s="709">
        <v>0</v>
      </c>
      <c r="P400" s="709">
        <v>0</v>
      </c>
      <c r="Q400" s="709">
        <v>0</v>
      </c>
      <c r="R400" s="709">
        <v>0</v>
      </c>
      <c r="S400" s="709">
        <v>0</v>
      </c>
      <c r="T400" s="709">
        <v>0</v>
      </c>
      <c r="U400" s="709">
        <v>0</v>
      </c>
      <c r="V400" s="709">
        <v>0</v>
      </c>
      <c r="W400" s="709">
        <v>0</v>
      </c>
      <c r="X400" s="709">
        <v>0</v>
      </c>
      <c r="Y400" s="709">
        <v>0</v>
      </c>
      <c r="Z400" s="709">
        <v>0</v>
      </c>
      <c r="AA400" s="709">
        <v>0</v>
      </c>
      <c r="AB400" s="709">
        <v>0</v>
      </c>
      <c r="AC400" s="709">
        <v>0</v>
      </c>
      <c r="AD400" s="709">
        <v>0</v>
      </c>
      <c r="AE400" s="709">
        <v>0</v>
      </c>
      <c r="AF400" s="709">
        <v>0</v>
      </c>
      <c r="AG400" s="709">
        <v>0</v>
      </c>
      <c r="AH400" s="709">
        <v>0</v>
      </c>
      <c r="AI400" s="709">
        <v>0</v>
      </c>
      <c r="AJ400" s="709">
        <v>0</v>
      </c>
      <c r="AK400" s="709">
        <v>0</v>
      </c>
      <c r="AL400" s="709">
        <v>0</v>
      </c>
      <c r="AM400" s="709">
        <v>0</v>
      </c>
      <c r="AN400" s="709">
        <v>0</v>
      </c>
      <c r="AO400" s="709">
        <v>0</v>
      </c>
      <c r="AP400" s="709">
        <v>0</v>
      </c>
      <c r="AQ400" s="709">
        <v>0</v>
      </c>
    </row>
    <row r="401" spans="1:43" x14ac:dyDescent="0.25">
      <c r="A401" s="704" t="s">
        <v>192</v>
      </c>
      <c r="B401" s="704" t="s">
        <v>776</v>
      </c>
      <c r="C401" s="704" t="s">
        <v>342</v>
      </c>
      <c r="D401" s="704" t="s">
        <v>766</v>
      </c>
      <c r="E401" s="705" t="s">
        <v>765</v>
      </c>
      <c r="F401" s="705" t="s">
        <v>765</v>
      </c>
      <c r="G401" s="705" t="s">
        <v>126</v>
      </c>
      <c r="H401" s="705" t="s">
        <v>761</v>
      </c>
      <c r="I401" s="708">
        <v>0</v>
      </c>
      <c r="J401" s="708">
        <v>0</v>
      </c>
      <c r="K401" s="708">
        <v>0</v>
      </c>
      <c r="L401" s="708">
        <v>0</v>
      </c>
      <c r="M401" s="708">
        <v>0</v>
      </c>
      <c r="N401" s="708">
        <v>0</v>
      </c>
      <c r="O401" s="708">
        <v>0</v>
      </c>
      <c r="P401" s="708">
        <v>0</v>
      </c>
      <c r="Q401" s="708">
        <v>0</v>
      </c>
      <c r="R401" s="708">
        <v>0</v>
      </c>
      <c r="S401" s="708">
        <v>0</v>
      </c>
      <c r="T401" s="708">
        <v>0</v>
      </c>
      <c r="U401" s="708">
        <v>0</v>
      </c>
      <c r="V401" s="708">
        <v>0</v>
      </c>
      <c r="W401" s="708">
        <v>0</v>
      </c>
      <c r="X401" s="708">
        <v>0</v>
      </c>
      <c r="Y401" s="708">
        <v>0</v>
      </c>
      <c r="Z401" s="708">
        <v>0</v>
      </c>
      <c r="AA401" s="708">
        <v>0</v>
      </c>
      <c r="AB401" s="708">
        <v>0</v>
      </c>
      <c r="AC401" s="708">
        <v>0</v>
      </c>
      <c r="AD401" s="708">
        <v>0</v>
      </c>
      <c r="AE401" s="708">
        <v>0</v>
      </c>
      <c r="AF401" s="708">
        <v>0</v>
      </c>
      <c r="AG401" s="708">
        <v>0</v>
      </c>
      <c r="AH401" s="708">
        <v>0</v>
      </c>
      <c r="AI401" s="708">
        <v>0</v>
      </c>
      <c r="AJ401" s="708">
        <v>0</v>
      </c>
      <c r="AK401" s="708">
        <v>0</v>
      </c>
      <c r="AL401" s="708">
        <v>0</v>
      </c>
      <c r="AM401" s="708">
        <v>0</v>
      </c>
      <c r="AN401" s="708">
        <v>0</v>
      </c>
      <c r="AO401" s="708">
        <v>0</v>
      </c>
      <c r="AP401" s="708">
        <v>0</v>
      </c>
      <c r="AQ401" s="708">
        <v>0</v>
      </c>
    </row>
    <row r="402" spans="1:43" x14ac:dyDescent="0.25">
      <c r="A402" s="706" t="s">
        <v>192</v>
      </c>
      <c r="B402" s="706" t="s">
        <v>776</v>
      </c>
      <c r="C402" s="706" t="s">
        <v>342</v>
      </c>
      <c r="D402" s="706" t="s">
        <v>339</v>
      </c>
      <c r="E402" s="707" t="s">
        <v>759</v>
      </c>
      <c r="F402" s="707" t="s">
        <v>760</v>
      </c>
      <c r="G402" s="707" t="s">
        <v>126</v>
      </c>
      <c r="H402" s="707" t="s">
        <v>761</v>
      </c>
      <c r="I402" s="709">
        <v>0</v>
      </c>
      <c r="J402" s="709">
        <v>0</v>
      </c>
      <c r="K402" s="709">
        <v>0</v>
      </c>
      <c r="L402" s="709">
        <v>0</v>
      </c>
      <c r="M402" s="709">
        <v>0</v>
      </c>
      <c r="N402" s="709">
        <v>0</v>
      </c>
      <c r="O402" s="709">
        <v>0</v>
      </c>
      <c r="P402" s="709">
        <v>0</v>
      </c>
      <c r="Q402" s="709">
        <v>0</v>
      </c>
      <c r="R402" s="709">
        <v>0</v>
      </c>
      <c r="S402" s="709">
        <v>0</v>
      </c>
      <c r="T402" s="709">
        <v>0</v>
      </c>
      <c r="U402" s="709">
        <v>0</v>
      </c>
      <c r="V402" s="709">
        <v>0</v>
      </c>
      <c r="W402" s="709">
        <v>0</v>
      </c>
      <c r="X402" s="709">
        <v>0</v>
      </c>
      <c r="Y402" s="709">
        <v>0</v>
      </c>
      <c r="Z402" s="709">
        <v>0</v>
      </c>
      <c r="AA402" s="709">
        <v>0</v>
      </c>
      <c r="AB402" s="709">
        <v>0</v>
      </c>
      <c r="AC402" s="709">
        <v>0</v>
      </c>
      <c r="AD402" s="709">
        <v>0</v>
      </c>
      <c r="AE402" s="709">
        <v>0</v>
      </c>
      <c r="AF402" s="709">
        <v>0</v>
      </c>
      <c r="AG402" s="709">
        <v>0</v>
      </c>
      <c r="AH402" s="709">
        <v>0</v>
      </c>
      <c r="AI402" s="709">
        <v>0</v>
      </c>
      <c r="AJ402" s="709">
        <v>0</v>
      </c>
      <c r="AK402" s="709">
        <v>0</v>
      </c>
      <c r="AL402" s="709">
        <v>0</v>
      </c>
      <c r="AM402" s="709">
        <v>0</v>
      </c>
      <c r="AN402" s="709">
        <v>0</v>
      </c>
      <c r="AO402" s="709">
        <v>0</v>
      </c>
      <c r="AP402" s="709">
        <v>0</v>
      </c>
      <c r="AQ402" s="709">
        <v>0</v>
      </c>
    </row>
    <row r="403" spans="1:43" x14ac:dyDescent="0.25">
      <c r="A403" s="704" t="s">
        <v>192</v>
      </c>
      <c r="B403" s="704" t="s">
        <v>776</v>
      </c>
      <c r="C403" s="704" t="s">
        <v>342</v>
      </c>
      <c r="D403" s="704" t="s">
        <v>339</v>
      </c>
      <c r="E403" s="705" t="s">
        <v>759</v>
      </c>
      <c r="F403" s="705" t="s">
        <v>762</v>
      </c>
      <c r="G403" s="705" t="s">
        <v>126</v>
      </c>
      <c r="H403" s="705" t="s">
        <v>761</v>
      </c>
      <c r="I403" s="708">
        <v>0</v>
      </c>
      <c r="J403" s="708">
        <v>0</v>
      </c>
      <c r="K403" s="708">
        <v>0</v>
      </c>
      <c r="L403" s="708">
        <v>0</v>
      </c>
      <c r="M403" s="708">
        <v>0</v>
      </c>
      <c r="N403" s="708">
        <v>0</v>
      </c>
      <c r="O403" s="708">
        <v>0</v>
      </c>
      <c r="P403" s="708">
        <v>0</v>
      </c>
      <c r="Q403" s="708">
        <v>0</v>
      </c>
      <c r="R403" s="708">
        <v>0</v>
      </c>
      <c r="S403" s="708">
        <v>0</v>
      </c>
      <c r="T403" s="708">
        <v>0</v>
      </c>
      <c r="U403" s="708">
        <v>0</v>
      </c>
      <c r="V403" s="708">
        <v>0</v>
      </c>
      <c r="W403" s="708">
        <v>0</v>
      </c>
      <c r="X403" s="708">
        <v>0</v>
      </c>
      <c r="Y403" s="708">
        <v>0</v>
      </c>
      <c r="Z403" s="708">
        <v>0</v>
      </c>
      <c r="AA403" s="708">
        <v>0</v>
      </c>
      <c r="AB403" s="708">
        <v>0</v>
      </c>
      <c r="AC403" s="708">
        <v>0</v>
      </c>
      <c r="AD403" s="708">
        <v>0</v>
      </c>
      <c r="AE403" s="708">
        <v>0</v>
      </c>
      <c r="AF403" s="708">
        <v>0</v>
      </c>
      <c r="AG403" s="708">
        <v>0</v>
      </c>
      <c r="AH403" s="708">
        <v>0</v>
      </c>
      <c r="AI403" s="708">
        <v>0</v>
      </c>
      <c r="AJ403" s="708">
        <v>0</v>
      </c>
      <c r="AK403" s="708">
        <v>0</v>
      </c>
      <c r="AL403" s="708">
        <v>0</v>
      </c>
      <c r="AM403" s="708">
        <v>0</v>
      </c>
      <c r="AN403" s="708">
        <v>0</v>
      </c>
      <c r="AO403" s="708">
        <v>0</v>
      </c>
      <c r="AP403" s="708">
        <v>0</v>
      </c>
      <c r="AQ403" s="708">
        <v>0</v>
      </c>
    </row>
    <row r="404" spans="1:43" x14ac:dyDescent="0.25">
      <c r="A404" s="706" t="s">
        <v>192</v>
      </c>
      <c r="B404" s="706" t="s">
        <v>776</v>
      </c>
      <c r="C404" s="706" t="s">
        <v>342</v>
      </c>
      <c r="D404" s="706" t="s">
        <v>339</v>
      </c>
      <c r="E404" s="707" t="s">
        <v>763</v>
      </c>
      <c r="F404" s="707" t="s">
        <v>764</v>
      </c>
      <c r="G404" s="707" t="s">
        <v>126</v>
      </c>
      <c r="H404" s="707" t="s">
        <v>761</v>
      </c>
      <c r="I404" s="709">
        <v>0</v>
      </c>
      <c r="J404" s="709">
        <v>0</v>
      </c>
      <c r="K404" s="709">
        <v>0</v>
      </c>
      <c r="L404" s="709">
        <v>0</v>
      </c>
      <c r="M404" s="709">
        <v>0</v>
      </c>
      <c r="N404" s="709">
        <v>0</v>
      </c>
      <c r="O404" s="709">
        <v>0</v>
      </c>
      <c r="P404" s="709">
        <v>0</v>
      </c>
      <c r="Q404" s="709">
        <v>0</v>
      </c>
      <c r="R404" s="709">
        <v>0</v>
      </c>
      <c r="S404" s="709">
        <v>0</v>
      </c>
      <c r="T404" s="709">
        <v>0</v>
      </c>
      <c r="U404" s="709">
        <v>0</v>
      </c>
      <c r="V404" s="709">
        <v>0</v>
      </c>
      <c r="W404" s="709">
        <v>0</v>
      </c>
      <c r="X404" s="709">
        <v>0</v>
      </c>
      <c r="Y404" s="709">
        <v>0</v>
      </c>
      <c r="Z404" s="709">
        <v>0</v>
      </c>
      <c r="AA404" s="709">
        <v>0</v>
      </c>
      <c r="AB404" s="709">
        <v>0</v>
      </c>
      <c r="AC404" s="709">
        <v>0</v>
      </c>
      <c r="AD404" s="709">
        <v>0</v>
      </c>
      <c r="AE404" s="709">
        <v>0</v>
      </c>
      <c r="AF404" s="709">
        <v>0</v>
      </c>
      <c r="AG404" s="709">
        <v>0</v>
      </c>
      <c r="AH404" s="709">
        <v>0</v>
      </c>
      <c r="AI404" s="709">
        <v>0</v>
      </c>
      <c r="AJ404" s="709">
        <v>0</v>
      </c>
      <c r="AK404" s="709">
        <v>0</v>
      </c>
      <c r="AL404" s="709">
        <v>0</v>
      </c>
      <c r="AM404" s="709">
        <v>0</v>
      </c>
      <c r="AN404" s="709">
        <v>0</v>
      </c>
      <c r="AO404" s="709">
        <v>0</v>
      </c>
      <c r="AP404" s="709">
        <v>0</v>
      </c>
      <c r="AQ404" s="709">
        <v>0</v>
      </c>
    </row>
    <row r="405" spans="1:43" x14ac:dyDescent="0.25">
      <c r="A405" s="704" t="s">
        <v>192</v>
      </c>
      <c r="B405" s="704" t="s">
        <v>776</v>
      </c>
      <c r="C405" s="704" t="s">
        <v>342</v>
      </c>
      <c r="D405" s="704" t="s">
        <v>339</v>
      </c>
      <c r="E405" s="705" t="s">
        <v>763</v>
      </c>
      <c r="F405" s="705" t="s">
        <v>762</v>
      </c>
      <c r="G405" s="705" t="s">
        <v>126</v>
      </c>
      <c r="H405" s="705" t="s">
        <v>761</v>
      </c>
      <c r="I405" s="708">
        <v>0</v>
      </c>
      <c r="J405" s="708">
        <v>0</v>
      </c>
      <c r="K405" s="708">
        <v>0</v>
      </c>
      <c r="L405" s="708">
        <v>0</v>
      </c>
      <c r="M405" s="708">
        <v>0</v>
      </c>
      <c r="N405" s="708">
        <v>0</v>
      </c>
      <c r="O405" s="708">
        <v>0</v>
      </c>
      <c r="P405" s="708">
        <v>0</v>
      </c>
      <c r="Q405" s="708">
        <v>0</v>
      </c>
      <c r="R405" s="708">
        <v>0</v>
      </c>
      <c r="S405" s="708">
        <v>0</v>
      </c>
      <c r="T405" s="708">
        <v>0</v>
      </c>
      <c r="U405" s="708">
        <v>0</v>
      </c>
      <c r="V405" s="708">
        <v>0</v>
      </c>
      <c r="W405" s="708">
        <v>0</v>
      </c>
      <c r="X405" s="708">
        <v>0</v>
      </c>
      <c r="Y405" s="708">
        <v>0</v>
      </c>
      <c r="Z405" s="708">
        <v>0</v>
      </c>
      <c r="AA405" s="708">
        <v>0</v>
      </c>
      <c r="AB405" s="708">
        <v>0</v>
      </c>
      <c r="AC405" s="708">
        <v>0</v>
      </c>
      <c r="AD405" s="708">
        <v>0</v>
      </c>
      <c r="AE405" s="708">
        <v>0</v>
      </c>
      <c r="AF405" s="708">
        <v>0</v>
      </c>
      <c r="AG405" s="708">
        <v>0</v>
      </c>
      <c r="AH405" s="708">
        <v>0</v>
      </c>
      <c r="AI405" s="708">
        <v>0</v>
      </c>
      <c r="AJ405" s="708">
        <v>0</v>
      </c>
      <c r="AK405" s="708">
        <v>0</v>
      </c>
      <c r="AL405" s="708">
        <v>0</v>
      </c>
      <c r="AM405" s="708">
        <v>0</v>
      </c>
      <c r="AN405" s="708">
        <v>0</v>
      </c>
      <c r="AO405" s="708">
        <v>0</v>
      </c>
      <c r="AP405" s="708">
        <v>0</v>
      </c>
      <c r="AQ405" s="708">
        <v>0</v>
      </c>
    </row>
    <row r="406" spans="1:43" x14ac:dyDescent="0.25">
      <c r="A406" s="706" t="s">
        <v>192</v>
      </c>
      <c r="B406" s="706" t="s">
        <v>776</v>
      </c>
      <c r="C406" s="706" t="s">
        <v>342</v>
      </c>
      <c r="D406" s="706" t="s">
        <v>339</v>
      </c>
      <c r="E406" s="707" t="s">
        <v>765</v>
      </c>
      <c r="F406" s="707" t="s">
        <v>765</v>
      </c>
      <c r="G406" s="707" t="s">
        <v>126</v>
      </c>
      <c r="H406" s="707" t="s">
        <v>761</v>
      </c>
      <c r="I406" s="709">
        <v>0</v>
      </c>
      <c r="J406" s="709">
        <v>0</v>
      </c>
      <c r="K406" s="709">
        <v>0</v>
      </c>
      <c r="L406" s="709">
        <v>0</v>
      </c>
      <c r="M406" s="709">
        <v>0</v>
      </c>
      <c r="N406" s="709">
        <v>0</v>
      </c>
      <c r="O406" s="709">
        <v>0</v>
      </c>
      <c r="P406" s="709">
        <v>0</v>
      </c>
      <c r="Q406" s="709">
        <v>0</v>
      </c>
      <c r="R406" s="709">
        <v>0</v>
      </c>
      <c r="S406" s="709">
        <v>0</v>
      </c>
      <c r="T406" s="709">
        <v>0</v>
      </c>
      <c r="U406" s="709">
        <v>0</v>
      </c>
      <c r="V406" s="709">
        <v>0</v>
      </c>
      <c r="W406" s="709">
        <v>0</v>
      </c>
      <c r="X406" s="709">
        <v>0</v>
      </c>
      <c r="Y406" s="709">
        <v>0</v>
      </c>
      <c r="Z406" s="709">
        <v>0</v>
      </c>
      <c r="AA406" s="709">
        <v>0</v>
      </c>
      <c r="AB406" s="709">
        <v>0</v>
      </c>
      <c r="AC406" s="709">
        <v>0</v>
      </c>
      <c r="AD406" s="709">
        <v>0</v>
      </c>
      <c r="AE406" s="709">
        <v>0</v>
      </c>
      <c r="AF406" s="709">
        <v>0</v>
      </c>
      <c r="AG406" s="709">
        <v>0</v>
      </c>
      <c r="AH406" s="709">
        <v>0</v>
      </c>
      <c r="AI406" s="709">
        <v>0</v>
      </c>
      <c r="AJ406" s="709">
        <v>0</v>
      </c>
      <c r="AK406" s="709">
        <v>0</v>
      </c>
      <c r="AL406" s="709">
        <v>0</v>
      </c>
      <c r="AM406" s="709">
        <v>0</v>
      </c>
      <c r="AN406" s="709">
        <v>0</v>
      </c>
      <c r="AO406" s="709">
        <v>0</v>
      </c>
      <c r="AP406" s="709">
        <v>0</v>
      </c>
      <c r="AQ406" s="709">
        <v>0</v>
      </c>
    </row>
    <row r="407" spans="1:43" x14ac:dyDescent="0.25">
      <c r="A407" s="704" t="s">
        <v>192</v>
      </c>
      <c r="B407" s="704" t="s">
        <v>776</v>
      </c>
      <c r="C407" s="704" t="s">
        <v>342</v>
      </c>
      <c r="D407" s="704" t="s">
        <v>340</v>
      </c>
      <c r="E407" s="705" t="s">
        <v>759</v>
      </c>
      <c r="F407" s="705" t="s">
        <v>760</v>
      </c>
      <c r="G407" s="705" t="s">
        <v>126</v>
      </c>
      <c r="H407" s="705" t="s">
        <v>761</v>
      </c>
      <c r="I407" s="708">
        <v>0</v>
      </c>
      <c r="J407" s="708">
        <v>0</v>
      </c>
      <c r="K407" s="708">
        <v>0</v>
      </c>
      <c r="L407" s="708">
        <v>0</v>
      </c>
      <c r="M407" s="708">
        <v>0</v>
      </c>
      <c r="N407" s="708">
        <v>0</v>
      </c>
      <c r="O407" s="708">
        <v>0</v>
      </c>
      <c r="P407" s="708">
        <v>0</v>
      </c>
      <c r="Q407" s="708">
        <v>0</v>
      </c>
      <c r="R407" s="708">
        <v>0</v>
      </c>
      <c r="S407" s="708">
        <v>0</v>
      </c>
      <c r="T407" s="708">
        <v>0</v>
      </c>
      <c r="U407" s="708">
        <v>0</v>
      </c>
      <c r="V407" s="708">
        <v>0</v>
      </c>
      <c r="W407" s="708">
        <v>0</v>
      </c>
      <c r="X407" s="708">
        <v>0</v>
      </c>
      <c r="Y407" s="708">
        <v>0</v>
      </c>
      <c r="Z407" s="708">
        <v>0</v>
      </c>
      <c r="AA407" s="708">
        <v>0</v>
      </c>
      <c r="AB407" s="708">
        <v>0</v>
      </c>
      <c r="AC407" s="708">
        <v>0</v>
      </c>
      <c r="AD407" s="708">
        <v>0</v>
      </c>
      <c r="AE407" s="708">
        <v>0</v>
      </c>
      <c r="AF407" s="708">
        <v>0</v>
      </c>
      <c r="AG407" s="708">
        <v>0</v>
      </c>
      <c r="AH407" s="708">
        <v>0</v>
      </c>
      <c r="AI407" s="708">
        <v>0</v>
      </c>
      <c r="AJ407" s="708">
        <v>0</v>
      </c>
      <c r="AK407" s="708">
        <v>0</v>
      </c>
      <c r="AL407" s="708">
        <v>0</v>
      </c>
      <c r="AM407" s="708">
        <v>0</v>
      </c>
      <c r="AN407" s="708">
        <v>0</v>
      </c>
      <c r="AO407" s="708">
        <v>0</v>
      </c>
      <c r="AP407" s="708">
        <v>0</v>
      </c>
      <c r="AQ407" s="708">
        <v>0</v>
      </c>
    </row>
    <row r="408" spans="1:43" x14ac:dyDescent="0.25">
      <c r="A408" s="706" t="s">
        <v>192</v>
      </c>
      <c r="B408" s="706" t="s">
        <v>776</v>
      </c>
      <c r="C408" s="706" t="s">
        <v>342</v>
      </c>
      <c r="D408" s="706" t="s">
        <v>340</v>
      </c>
      <c r="E408" s="707" t="s">
        <v>759</v>
      </c>
      <c r="F408" s="707" t="s">
        <v>762</v>
      </c>
      <c r="G408" s="707" t="s">
        <v>126</v>
      </c>
      <c r="H408" s="707" t="s">
        <v>761</v>
      </c>
      <c r="I408" s="709">
        <v>0</v>
      </c>
      <c r="J408" s="709">
        <v>0</v>
      </c>
      <c r="K408" s="709">
        <v>0</v>
      </c>
      <c r="L408" s="709">
        <v>0</v>
      </c>
      <c r="M408" s="709">
        <v>0</v>
      </c>
      <c r="N408" s="709">
        <v>0</v>
      </c>
      <c r="O408" s="709">
        <v>0</v>
      </c>
      <c r="P408" s="709">
        <v>0</v>
      </c>
      <c r="Q408" s="709">
        <v>0</v>
      </c>
      <c r="R408" s="709">
        <v>0</v>
      </c>
      <c r="S408" s="709">
        <v>0</v>
      </c>
      <c r="T408" s="709">
        <v>0</v>
      </c>
      <c r="U408" s="709">
        <v>0</v>
      </c>
      <c r="V408" s="709">
        <v>0</v>
      </c>
      <c r="W408" s="709">
        <v>0</v>
      </c>
      <c r="X408" s="709">
        <v>0</v>
      </c>
      <c r="Y408" s="709">
        <v>0</v>
      </c>
      <c r="Z408" s="709">
        <v>0</v>
      </c>
      <c r="AA408" s="709">
        <v>0</v>
      </c>
      <c r="AB408" s="709">
        <v>0</v>
      </c>
      <c r="AC408" s="709">
        <v>0</v>
      </c>
      <c r="AD408" s="709">
        <v>0</v>
      </c>
      <c r="AE408" s="709">
        <v>0</v>
      </c>
      <c r="AF408" s="709">
        <v>0</v>
      </c>
      <c r="AG408" s="709">
        <v>0</v>
      </c>
      <c r="AH408" s="709">
        <v>0</v>
      </c>
      <c r="AI408" s="709">
        <v>0</v>
      </c>
      <c r="AJ408" s="709">
        <v>0</v>
      </c>
      <c r="AK408" s="709">
        <v>0</v>
      </c>
      <c r="AL408" s="709">
        <v>0</v>
      </c>
      <c r="AM408" s="709">
        <v>0</v>
      </c>
      <c r="AN408" s="709">
        <v>0</v>
      </c>
      <c r="AO408" s="709">
        <v>0</v>
      </c>
      <c r="AP408" s="709">
        <v>0</v>
      </c>
      <c r="AQ408" s="709">
        <v>0</v>
      </c>
    </row>
    <row r="409" spans="1:43" x14ac:dyDescent="0.25">
      <c r="A409" s="704" t="s">
        <v>192</v>
      </c>
      <c r="B409" s="704" t="s">
        <v>776</v>
      </c>
      <c r="C409" s="704" t="s">
        <v>342</v>
      </c>
      <c r="D409" s="704" t="s">
        <v>340</v>
      </c>
      <c r="E409" s="705" t="s">
        <v>763</v>
      </c>
      <c r="F409" s="705" t="s">
        <v>764</v>
      </c>
      <c r="G409" s="705" t="s">
        <v>126</v>
      </c>
      <c r="H409" s="705" t="s">
        <v>761</v>
      </c>
      <c r="I409" s="708">
        <v>0</v>
      </c>
      <c r="J409" s="708">
        <v>0</v>
      </c>
      <c r="K409" s="708">
        <v>0</v>
      </c>
      <c r="L409" s="708">
        <v>0</v>
      </c>
      <c r="M409" s="708">
        <v>0</v>
      </c>
      <c r="N409" s="708">
        <v>0</v>
      </c>
      <c r="O409" s="708">
        <v>0</v>
      </c>
      <c r="P409" s="708">
        <v>0</v>
      </c>
      <c r="Q409" s="708">
        <v>0</v>
      </c>
      <c r="R409" s="708">
        <v>0</v>
      </c>
      <c r="S409" s="708">
        <v>0</v>
      </c>
      <c r="T409" s="708">
        <v>0</v>
      </c>
      <c r="U409" s="708">
        <v>0</v>
      </c>
      <c r="V409" s="708">
        <v>0</v>
      </c>
      <c r="W409" s="708">
        <v>0</v>
      </c>
      <c r="X409" s="708">
        <v>0</v>
      </c>
      <c r="Y409" s="708">
        <v>0</v>
      </c>
      <c r="Z409" s="708">
        <v>0</v>
      </c>
      <c r="AA409" s="708">
        <v>0</v>
      </c>
      <c r="AB409" s="708">
        <v>0</v>
      </c>
      <c r="AC409" s="708">
        <v>0</v>
      </c>
      <c r="AD409" s="708">
        <v>0</v>
      </c>
      <c r="AE409" s="708">
        <v>0</v>
      </c>
      <c r="AF409" s="708">
        <v>0</v>
      </c>
      <c r="AG409" s="708">
        <v>0</v>
      </c>
      <c r="AH409" s="708">
        <v>0</v>
      </c>
      <c r="AI409" s="708">
        <v>0</v>
      </c>
      <c r="AJ409" s="708">
        <v>0</v>
      </c>
      <c r="AK409" s="708">
        <v>0</v>
      </c>
      <c r="AL409" s="708">
        <v>0</v>
      </c>
      <c r="AM409" s="708">
        <v>0</v>
      </c>
      <c r="AN409" s="708">
        <v>0</v>
      </c>
      <c r="AO409" s="708">
        <v>0</v>
      </c>
      <c r="AP409" s="708">
        <v>0</v>
      </c>
      <c r="AQ409" s="708">
        <v>0</v>
      </c>
    </row>
    <row r="410" spans="1:43" x14ac:dyDescent="0.25">
      <c r="A410" s="706" t="s">
        <v>192</v>
      </c>
      <c r="B410" s="706" t="s">
        <v>776</v>
      </c>
      <c r="C410" s="706" t="s">
        <v>342</v>
      </c>
      <c r="D410" s="706" t="s">
        <v>340</v>
      </c>
      <c r="E410" s="707" t="s">
        <v>763</v>
      </c>
      <c r="F410" s="707" t="s">
        <v>762</v>
      </c>
      <c r="G410" s="707" t="s">
        <v>126</v>
      </c>
      <c r="H410" s="707" t="s">
        <v>761</v>
      </c>
      <c r="I410" s="709">
        <v>0</v>
      </c>
      <c r="J410" s="709">
        <v>0</v>
      </c>
      <c r="K410" s="709">
        <v>0</v>
      </c>
      <c r="L410" s="709">
        <v>0</v>
      </c>
      <c r="M410" s="709">
        <v>0</v>
      </c>
      <c r="N410" s="709">
        <v>0</v>
      </c>
      <c r="O410" s="709">
        <v>0</v>
      </c>
      <c r="P410" s="709">
        <v>0</v>
      </c>
      <c r="Q410" s="709">
        <v>0</v>
      </c>
      <c r="R410" s="709">
        <v>0</v>
      </c>
      <c r="S410" s="709">
        <v>0</v>
      </c>
      <c r="T410" s="709">
        <v>0</v>
      </c>
      <c r="U410" s="709">
        <v>0</v>
      </c>
      <c r="V410" s="709">
        <v>0</v>
      </c>
      <c r="W410" s="709">
        <v>0</v>
      </c>
      <c r="X410" s="709">
        <v>0</v>
      </c>
      <c r="Y410" s="709">
        <v>0</v>
      </c>
      <c r="Z410" s="709">
        <v>0</v>
      </c>
      <c r="AA410" s="709">
        <v>0</v>
      </c>
      <c r="AB410" s="709">
        <v>0</v>
      </c>
      <c r="AC410" s="709">
        <v>0</v>
      </c>
      <c r="AD410" s="709">
        <v>0</v>
      </c>
      <c r="AE410" s="709">
        <v>0</v>
      </c>
      <c r="AF410" s="709">
        <v>0</v>
      </c>
      <c r="AG410" s="709">
        <v>0</v>
      </c>
      <c r="AH410" s="709">
        <v>0</v>
      </c>
      <c r="AI410" s="709">
        <v>0</v>
      </c>
      <c r="AJ410" s="709">
        <v>0</v>
      </c>
      <c r="AK410" s="709">
        <v>0</v>
      </c>
      <c r="AL410" s="709">
        <v>0</v>
      </c>
      <c r="AM410" s="709">
        <v>0</v>
      </c>
      <c r="AN410" s="709">
        <v>0</v>
      </c>
      <c r="AO410" s="709">
        <v>0</v>
      </c>
      <c r="AP410" s="709">
        <v>0</v>
      </c>
      <c r="AQ410" s="709">
        <v>0</v>
      </c>
    </row>
    <row r="411" spans="1:43" x14ac:dyDescent="0.25">
      <c r="A411" s="704" t="s">
        <v>192</v>
      </c>
      <c r="B411" s="704" t="s">
        <v>776</v>
      </c>
      <c r="C411" s="704" t="s">
        <v>342</v>
      </c>
      <c r="D411" s="704" t="s">
        <v>340</v>
      </c>
      <c r="E411" s="705" t="s">
        <v>765</v>
      </c>
      <c r="F411" s="705" t="s">
        <v>765</v>
      </c>
      <c r="G411" s="705" t="s">
        <v>126</v>
      </c>
      <c r="H411" s="705" t="s">
        <v>761</v>
      </c>
      <c r="I411" s="708">
        <v>0</v>
      </c>
      <c r="J411" s="708">
        <v>0</v>
      </c>
      <c r="K411" s="708">
        <v>0</v>
      </c>
      <c r="L411" s="708">
        <v>0</v>
      </c>
      <c r="M411" s="708">
        <v>0</v>
      </c>
      <c r="N411" s="708">
        <v>0</v>
      </c>
      <c r="O411" s="708">
        <v>0</v>
      </c>
      <c r="P411" s="708">
        <v>0</v>
      </c>
      <c r="Q411" s="708">
        <v>0</v>
      </c>
      <c r="R411" s="708">
        <v>0</v>
      </c>
      <c r="S411" s="708">
        <v>0</v>
      </c>
      <c r="T411" s="708">
        <v>0</v>
      </c>
      <c r="U411" s="708">
        <v>0</v>
      </c>
      <c r="V411" s="708">
        <v>0</v>
      </c>
      <c r="W411" s="708">
        <v>0</v>
      </c>
      <c r="X411" s="708">
        <v>0</v>
      </c>
      <c r="Y411" s="708">
        <v>0</v>
      </c>
      <c r="Z411" s="708">
        <v>0</v>
      </c>
      <c r="AA411" s="708">
        <v>0</v>
      </c>
      <c r="AB411" s="708">
        <v>0</v>
      </c>
      <c r="AC411" s="708">
        <v>0</v>
      </c>
      <c r="AD411" s="708">
        <v>0</v>
      </c>
      <c r="AE411" s="708">
        <v>0</v>
      </c>
      <c r="AF411" s="708">
        <v>0</v>
      </c>
      <c r="AG411" s="708">
        <v>0</v>
      </c>
      <c r="AH411" s="708">
        <v>0</v>
      </c>
      <c r="AI411" s="708">
        <v>0</v>
      </c>
      <c r="AJ411" s="708">
        <v>0</v>
      </c>
      <c r="AK411" s="708">
        <v>0</v>
      </c>
      <c r="AL411" s="708">
        <v>0</v>
      </c>
      <c r="AM411" s="708">
        <v>0</v>
      </c>
      <c r="AN411" s="708">
        <v>0</v>
      </c>
      <c r="AO411" s="708">
        <v>0</v>
      </c>
      <c r="AP411" s="708">
        <v>0</v>
      </c>
      <c r="AQ411" s="708">
        <v>0</v>
      </c>
    </row>
    <row r="412" spans="1:43" x14ac:dyDescent="0.25">
      <c r="A412" s="706" t="s">
        <v>192</v>
      </c>
      <c r="B412" s="706" t="s">
        <v>776</v>
      </c>
      <c r="C412" s="706" t="s">
        <v>342</v>
      </c>
      <c r="D412" s="706" t="s">
        <v>767</v>
      </c>
      <c r="E412" s="707" t="s">
        <v>759</v>
      </c>
      <c r="F412" s="707" t="s">
        <v>760</v>
      </c>
      <c r="G412" s="707" t="s">
        <v>126</v>
      </c>
      <c r="H412" s="707" t="s">
        <v>761</v>
      </c>
      <c r="I412" s="709">
        <v>0</v>
      </c>
      <c r="J412" s="709">
        <v>0</v>
      </c>
      <c r="K412" s="709">
        <v>0</v>
      </c>
      <c r="L412" s="709">
        <v>0</v>
      </c>
      <c r="M412" s="709">
        <v>0</v>
      </c>
      <c r="N412" s="709">
        <v>0</v>
      </c>
      <c r="O412" s="709">
        <v>0</v>
      </c>
      <c r="P412" s="709">
        <v>0</v>
      </c>
      <c r="Q412" s="709">
        <v>0</v>
      </c>
      <c r="R412" s="709">
        <v>0</v>
      </c>
      <c r="S412" s="709">
        <v>0</v>
      </c>
      <c r="T412" s="709">
        <v>0</v>
      </c>
      <c r="U412" s="709">
        <v>0</v>
      </c>
      <c r="V412" s="709">
        <v>0</v>
      </c>
      <c r="W412" s="709">
        <v>0</v>
      </c>
      <c r="X412" s="709">
        <v>0</v>
      </c>
      <c r="Y412" s="709">
        <v>0</v>
      </c>
      <c r="Z412" s="709">
        <v>0</v>
      </c>
      <c r="AA412" s="709">
        <v>0</v>
      </c>
      <c r="AB412" s="709">
        <v>0</v>
      </c>
      <c r="AC412" s="709">
        <v>0</v>
      </c>
      <c r="AD412" s="709">
        <v>0</v>
      </c>
      <c r="AE412" s="709">
        <v>0</v>
      </c>
      <c r="AF412" s="709">
        <v>0</v>
      </c>
      <c r="AG412" s="709">
        <v>0</v>
      </c>
      <c r="AH412" s="709">
        <v>0</v>
      </c>
      <c r="AI412" s="709">
        <v>0</v>
      </c>
      <c r="AJ412" s="709">
        <v>0</v>
      </c>
      <c r="AK412" s="709">
        <v>0</v>
      </c>
      <c r="AL412" s="709">
        <v>0</v>
      </c>
      <c r="AM412" s="709">
        <v>0</v>
      </c>
      <c r="AN412" s="709">
        <v>0</v>
      </c>
      <c r="AO412" s="709">
        <v>0</v>
      </c>
      <c r="AP412" s="709">
        <v>0</v>
      </c>
      <c r="AQ412" s="709">
        <v>0</v>
      </c>
    </row>
    <row r="413" spans="1:43" x14ac:dyDescent="0.25">
      <c r="A413" s="704" t="s">
        <v>192</v>
      </c>
      <c r="B413" s="704" t="s">
        <v>776</v>
      </c>
      <c r="C413" s="704" t="s">
        <v>342</v>
      </c>
      <c r="D413" s="704" t="s">
        <v>767</v>
      </c>
      <c r="E413" s="705" t="s">
        <v>759</v>
      </c>
      <c r="F413" s="705" t="s">
        <v>762</v>
      </c>
      <c r="G413" s="705" t="s">
        <v>126</v>
      </c>
      <c r="H413" s="705" t="s">
        <v>761</v>
      </c>
      <c r="I413" s="708">
        <v>0</v>
      </c>
      <c r="J413" s="708">
        <v>0</v>
      </c>
      <c r="K413" s="708">
        <v>0</v>
      </c>
      <c r="L413" s="708">
        <v>0</v>
      </c>
      <c r="M413" s="708">
        <v>0</v>
      </c>
      <c r="N413" s="708">
        <v>0</v>
      </c>
      <c r="O413" s="708">
        <v>0</v>
      </c>
      <c r="P413" s="708">
        <v>0</v>
      </c>
      <c r="Q413" s="708">
        <v>0</v>
      </c>
      <c r="R413" s="708">
        <v>0</v>
      </c>
      <c r="S413" s="708">
        <v>0</v>
      </c>
      <c r="T413" s="708">
        <v>0</v>
      </c>
      <c r="U413" s="708">
        <v>0</v>
      </c>
      <c r="V413" s="708">
        <v>0</v>
      </c>
      <c r="W413" s="708">
        <v>0</v>
      </c>
      <c r="X413" s="708">
        <v>0</v>
      </c>
      <c r="Y413" s="708">
        <v>0</v>
      </c>
      <c r="Z413" s="708">
        <v>0</v>
      </c>
      <c r="AA413" s="708">
        <v>0</v>
      </c>
      <c r="AB413" s="708">
        <v>0</v>
      </c>
      <c r="AC413" s="708">
        <v>0</v>
      </c>
      <c r="AD413" s="708">
        <v>0</v>
      </c>
      <c r="AE413" s="708">
        <v>0</v>
      </c>
      <c r="AF413" s="708">
        <v>0</v>
      </c>
      <c r="AG413" s="708">
        <v>0</v>
      </c>
      <c r="AH413" s="708">
        <v>0</v>
      </c>
      <c r="AI413" s="708">
        <v>0</v>
      </c>
      <c r="AJ413" s="708">
        <v>0</v>
      </c>
      <c r="AK413" s="708">
        <v>0</v>
      </c>
      <c r="AL413" s="708">
        <v>0</v>
      </c>
      <c r="AM413" s="708">
        <v>0</v>
      </c>
      <c r="AN413" s="708">
        <v>0</v>
      </c>
      <c r="AO413" s="708">
        <v>0</v>
      </c>
      <c r="AP413" s="708">
        <v>0</v>
      </c>
      <c r="AQ413" s="708">
        <v>0</v>
      </c>
    </row>
    <row r="414" spans="1:43" x14ac:dyDescent="0.25">
      <c r="A414" s="706" t="s">
        <v>192</v>
      </c>
      <c r="B414" s="706" t="s">
        <v>776</v>
      </c>
      <c r="C414" s="706" t="s">
        <v>342</v>
      </c>
      <c r="D414" s="706" t="s">
        <v>767</v>
      </c>
      <c r="E414" s="707" t="s">
        <v>763</v>
      </c>
      <c r="F414" s="707" t="s">
        <v>764</v>
      </c>
      <c r="G414" s="707" t="s">
        <v>126</v>
      </c>
      <c r="H414" s="707" t="s">
        <v>761</v>
      </c>
      <c r="I414" s="709">
        <v>0</v>
      </c>
      <c r="J414" s="709">
        <v>0</v>
      </c>
      <c r="K414" s="709">
        <v>0</v>
      </c>
      <c r="L414" s="709">
        <v>0</v>
      </c>
      <c r="M414" s="709">
        <v>0</v>
      </c>
      <c r="N414" s="709">
        <v>0</v>
      </c>
      <c r="O414" s="709">
        <v>0</v>
      </c>
      <c r="P414" s="709">
        <v>0</v>
      </c>
      <c r="Q414" s="709">
        <v>0</v>
      </c>
      <c r="R414" s="709">
        <v>0</v>
      </c>
      <c r="S414" s="709">
        <v>0</v>
      </c>
      <c r="T414" s="709">
        <v>0</v>
      </c>
      <c r="U414" s="709">
        <v>0</v>
      </c>
      <c r="V414" s="709">
        <v>0</v>
      </c>
      <c r="W414" s="709">
        <v>0</v>
      </c>
      <c r="X414" s="709">
        <v>0</v>
      </c>
      <c r="Y414" s="709">
        <v>0</v>
      </c>
      <c r="Z414" s="709">
        <v>0</v>
      </c>
      <c r="AA414" s="709">
        <v>0</v>
      </c>
      <c r="AB414" s="709">
        <v>0</v>
      </c>
      <c r="AC414" s="709">
        <v>0</v>
      </c>
      <c r="AD414" s="709">
        <v>0</v>
      </c>
      <c r="AE414" s="709">
        <v>0</v>
      </c>
      <c r="AF414" s="709">
        <v>0</v>
      </c>
      <c r="AG414" s="709">
        <v>0</v>
      </c>
      <c r="AH414" s="709">
        <v>0</v>
      </c>
      <c r="AI414" s="709">
        <v>0</v>
      </c>
      <c r="AJ414" s="709">
        <v>0</v>
      </c>
      <c r="AK414" s="709">
        <v>0</v>
      </c>
      <c r="AL414" s="709">
        <v>0</v>
      </c>
      <c r="AM414" s="709">
        <v>0</v>
      </c>
      <c r="AN414" s="709">
        <v>0</v>
      </c>
      <c r="AO414" s="709">
        <v>0</v>
      </c>
      <c r="AP414" s="709">
        <v>0</v>
      </c>
      <c r="AQ414" s="709">
        <v>0</v>
      </c>
    </row>
    <row r="415" spans="1:43" x14ac:dyDescent="0.25">
      <c r="A415" s="704" t="s">
        <v>192</v>
      </c>
      <c r="B415" s="704" t="s">
        <v>776</v>
      </c>
      <c r="C415" s="704" t="s">
        <v>342</v>
      </c>
      <c r="D415" s="704" t="s">
        <v>767</v>
      </c>
      <c r="E415" s="705" t="s">
        <v>763</v>
      </c>
      <c r="F415" s="705" t="s">
        <v>762</v>
      </c>
      <c r="G415" s="705" t="s">
        <v>126</v>
      </c>
      <c r="H415" s="705" t="s">
        <v>761</v>
      </c>
      <c r="I415" s="708">
        <v>0</v>
      </c>
      <c r="J415" s="708">
        <v>0</v>
      </c>
      <c r="K415" s="708">
        <v>0</v>
      </c>
      <c r="L415" s="708">
        <v>0</v>
      </c>
      <c r="M415" s="708">
        <v>0</v>
      </c>
      <c r="N415" s="708">
        <v>0</v>
      </c>
      <c r="O415" s="708">
        <v>0</v>
      </c>
      <c r="P415" s="708">
        <v>0</v>
      </c>
      <c r="Q415" s="708">
        <v>0</v>
      </c>
      <c r="R415" s="708">
        <v>0</v>
      </c>
      <c r="S415" s="708">
        <v>0</v>
      </c>
      <c r="T415" s="708">
        <v>0</v>
      </c>
      <c r="U415" s="708">
        <v>0</v>
      </c>
      <c r="V415" s="708">
        <v>0</v>
      </c>
      <c r="W415" s="708">
        <v>0</v>
      </c>
      <c r="X415" s="708">
        <v>0</v>
      </c>
      <c r="Y415" s="708">
        <v>0</v>
      </c>
      <c r="Z415" s="708">
        <v>0</v>
      </c>
      <c r="AA415" s="708">
        <v>0</v>
      </c>
      <c r="AB415" s="708">
        <v>0</v>
      </c>
      <c r="AC415" s="708">
        <v>0</v>
      </c>
      <c r="AD415" s="708">
        <v>0</v>
      </c>
      <c r="AE415" s="708">
        <v>0</v>
      </c>
      <c r="AF415" s="708">
        <v>0</v>
      </c>
      <c r="AG415" s="708">
        <v>0</v>
      </c>
      <c r="AH415" s="708">
        <v>0</v>
      </c>
      <c r="AI415" s="708">
        <v>0</v>
      </c>
      <c r="AJ415" s="708">
        <v>0</v>
      </c>
      <c r="AK415" s="708">
        <v>0</v>
      </c>
      <c r="AL415" s="708">
        <v>0</v>
      </c>
      <c r="AM415" s="708">
        <v>0</v>
      </c>
      <c r="AN415" s="708">
        <v>0</v>
      </c>
      <c r="AO415" s="708">
        <v>0</v>
      </c>
      <c r="AP415" s="708">
        <v>0</v>
      </c>
      <c r="AQ415" s="708">
        <v>0</v>
      </c>
    </row>
    <row r="416" spans="1:43" x14ac:dyDescent="0.25">
      <c r="A416" s="706" t="s">
        <v>192</v>
      </c>
      <c r="B416" s="706" t="s">
        <v>776</v>
      </c>
      <c r="C416" s="706" t="s">
        <v>342</v>
      </c>
      <c r="D416" s="706" t="s">
        <v>767</v>
      </c>
      <c r="E416" s="707" t="s">
        <v>765</v>
      </c>
      <c r="F416" s="707" t="s">
        <v>765</v>
      </c>
      <c r="G416" s="707" t="s">
        <v>126</v>
      </c>
      <c r="H416" s="707" t="s">
        <v>761</v>
      </c>
      <c r="I416" s="709">
        <v>0</v>
      </c>
      <c r="J416" s="709">
        <v>0</v>
      </c>
      <c r="K416" s="709">
        <v>0</v>
      </c>
      <c r="L416" s="709">
        <v>0</v>
      </c>
      <c r="M416" s="709">
        <v>0</v>
      </c>
      <c r="N416" s="709">
        <v>0</v>
      </c>
      <c r="O416" s="709">
        <v>0</v>
      </c>
      <c r="P416" s="709">
        <v>0</v>
      </c>
      <c r="Q416" s="709">
        <v>0</v>
      </c>
      <c r="R416" s="709">
        <v>0</v>
      </c>
      <c r="S416" s="709">
        <v>0</v>
      </c>
      <c r="T416" s="709">
        <v>0</v>
      </c>
      <c r="U416" s="709">
        <v>0</v>
      </c>
      <c r="V416" s="709">
        <v>0</v>
      </c>
      <c r="W416" s="709">
        <v>0</v>
      </c>
      <c r="X416" s="709">
        <v>0</v>
      </c>
      <c r="Y416" s="709">
        <v>0</v>
      </c>
      <c r="Z416" s="709">
        <v>0</v>
      </c>
      <c r="AA416" s="709">
        <v>0</v>
      </c>
      <c r="AB416" s="709">
        <v>0</v>
      </c>
      <c r="AC416" s="709">
        <v>0</v>
      </c>
      <c r="AD416" s="709">
        <v>0</v>
      </c>
      <c r="AE416" s="709">
        <v>0</v>
      </c>
      <c r="AF416" s="709">
        <v>0</v>
      </c>
      <c r="AG416" s="709">
        <v>0</v>
      </c>
      <c r="AH416" s="709">
        <v>0</v>
      </c>
      <c r="AI416" s="709">
        <v>0</v>
      </c>
      <c r="AJ416" s="709">
        <v>0</v>
      </c>
      <c r="AK416" s="709">
        <v>0</v>
      </c>
      <c r="AL416" s="709">
        <v>0</v>
      </c>
      <c r="AM416" s="709">
        <v>0</v>
      </c>
      <c r="AN416" s="709">
        <v>0</v>
      </c>
      <c r="AO416" s="709">
        <v>0</v>
      </c>
      <c r="AP416" s="709">
        <v>0</v>
      </c>
      <c r="AQ416" s="709">
        <v>0</v>
      </c>
    </row>
    <row r="417" spans="1:43" x14ac:dyDescent="0.25">
      <c r="A417" s="704" t="s">
        <v>192</v>
      </c>
      <c r="B417" s="704" t="s">
        <v>776</v>
      </c>
      <c r="C417" s="704" t="s">
        <v>342</v>
      </c>
      <c r="D417" s="704" t="s">
        <v>768</v>
      </c>
      <c r="E417" s="705" t="s">
        <v>759</v>
      </c>
      <c r="F417" s="705" t="s">
        <v>760</v>
      </c>
      <c r="G417" s="705" t="s">
        <v>126</v>
      </c>
      <c r="H417" s="705" t="s">
        <v>761</v>
      </c>
      <c r="I417" s="708">
        <v>0</v>
      </c>
      <c r="J417" s="708">
        <v>0</v>
      </c>
      <c r="K417" s="708">
        <v>0</v>
      </c>
      <c r="L417" s="708">
        <v>0</v>
      </c>
      <c r="M417" s="708">
        <v>0</v>
      </c>
      <c r="N417" s="708">
        <v>0</v>
      </c>
      <c r="O417" s="708">
        <v>0</v>
      </c>
      <c r="P417" s="708">
        <v>0</v>
      </c>
      <c r="Q417" s="708">
        <v>0</v>
      </c>
      <c r="R417" s="708">
        <v>0</v>
      </c>
      <c r="S417" s="708">
        <v>0</v>
      </c>
      <c r="T417" s="708">
        <v>0</v>
      </c>
      <c r="U417" s="708">
        <v>0</v>
      </c>
      <c r="V417" s="708">
        <v>0</v>
      </c>
      <c r="W417" s="708">
        <v>0</v>
      </c>
      <c r="X417" s="708">
        <v>0</v>
      </c>
      <c r="Y417" s="708">
        <v>0</v>
      </c>
      <c r="Z417" s="708">
        <v>0</v>
      </c>
      <c r="AA417" s="708">
        <v>0</v>
      </c>
      <c r="AB417" s="708">
        <v>0</v>
      </c>
      <c r="AC417" s="708">
        <v>0</v>
      </c>
      <c r="AD417" s="708">
        <v>0</v>
      </c>
      <c r="AE417" s="708">
        <v>0</v>
      </c>
      <c r="AF417" s="708">
        <v>0</v>
      </c>
      <c r="AG417" s="708">
        <v>0</v>
      </c>
      <c r="AH417" s="708">
        <v>0</v>
      </c>
      <c r="AI417" s="708">
        <v>0</v>
      </c>
      <c r="AJ417" s="708">
        <v>0</v>
      </c>
      <c r="AK417" s="708">
        <v>0</v>
      </c>
      <c r="AL417" s="708">
        <v>0</v>
      </c>
      <c r="AM417" s="708">
        <v>0</v>
      </c>
      <c r="AN417" s="708">
        <v>0</v>
      </c>
      <c r="AO417" s="708">
        <v>0</v>
      </c>
      <c r="AP417" s="708">
        <v>0</v>
      </c>
      <c r="AQ417" s="708">
        <v>0</v>
      </c>
    </row>
    <row r="418" spans="1:43" x14ac:dyDescent="0.25">
      <c r="A418" s="706" t="s">
        <v>192</v>
      </c>
      <c r="B418" s="706" t="s">
        <v>776</v>
      </c>
      <c r="C418" s="706" t="s">
        <v>342</v>
      </c>
      <c r="D418" s="706" t="s">
        <v>768</v>
      </c>
      <c r="E418" s="707" t="s">
        <v>759</v>
      </c>
      <c r="F418" s="707" t="s">
        <v>762</v>
      </c>
      <c r="G418" s="707" t="s">
        <v>126</v>
      </c>
      <c r="H418" s="707" t="s">
        <v>761</v>
      </c>
      <c r="I418" s="709">
        <v>0</v>
      </c>
      <c r="J418" s="709">
        <v>0</v>
      </c>
      <c r="K418" s="709">
        <v>0</v>
      </c>
      <c r="L418" s="709">
        <v>0</v>
      </c>
      <c r="M418" s="709">
        <v>0</v>
      </c>
      <c r="N418" s="709">
        <v>0</v>
      </c>
      <c r="O418" s="709">
        <v>0</v>
      </c>
      <c r="P418" s="709">
        <v>0</v>
      </c>
      <c r="Q418" s="709">
        <v>0</v>
      </c>
      <c r="R418" s="709">
        <v>0</v>
      </c>
      <c r="S418" s="709">
        <v>0</v>
      </c>
      <c r="T418" s="709">
        <v>0</v>
      </c>
      <c r="U418" s="709">
        <v>0</v>
      </c>
      <c r="V418" s="709">
        <v>0</v>
      </c>
      <c r="W418" s="709">
        <v>0</v>
      </c>
      <c r="X418" s="709">
        <v>0</v>
      </c>
      <c r="Y418" s="709">
        <v>0</v>
      </c>
      <c r="Z418" s="709">
        <v>0</v>
      </c>
      <c r="AA418" s="709">
        <v>0</v>
      </c>
      <c r="AB418" s="709">
        <v>0</v>
      </c>
      <c r="AC418" s="709">
        <v>0</v>
      </c>
      <c r="AD418" s="709">
        <v>0</v>
      </c>
      <c r="AE418" s="709">
        <v>0</v>
      </c>
      <c r="AF418" s="709">
        <v>0</v>
      </c>
      <c r="AG418" s="709">
        <v>0</v>
      </c>
      <c r="AH418" s="709">
        <v>0</v>
      </c>
      <c r="AI418" s="709">
        <v>0</v>
      </c>
      <c r="AJ418" s="709">
        <v>0</v>
      </c>
      <c r="AK418" s="709">
        <v>0</v>
      </c>
      <c r="AL418" s="709">
        <v>0</v>
      </c>
      <c r="AM418" s="709">
        <v>0</v>
      </c>
      <c r="AN418" s="709">
        <v>0</v>
      </c>
      <c r="AO418" s="709">
        <v>0</v>
      </c>
      <c r="AP418" s="709">
        <v>0</v>
      </c>
      <c r="AQ418" s="709">
        <v>0</v>
      </c>
    </row>
    <row r="419" spans="1:43" x14ac:dyDescent="0.25">
      <c r="A419" s="704" t="s">
        <v>192</v>
      </c>
      <c r="B419" s="704" t="s">
        <v>776</v>
      </c>
      <c r="C419" s="704" t="s">
        <v>342</v>
      </c>
      <c r="D419" s="704" t="s">
        <v>768</v>
      </c>
      <c r="E419" s="705" t="s">
        <v>763</v>
      </c>
      <c r="F419" s="705" t="s">
        <v>764</v>
      </c>
      <c r="G419" s="705" t="s">
        <v>126</v>
      </c>
      <c r="H419" s="705" t="s">
        <v>761</v>
      </c>
      <c r="I419" s="708">
        <v>0</v>
      </c>
      <c r="J419" s="708">
        <v>0</v>
      </c>
      <c r="K419" s="708">
        <v>0</v>
      </c>
      <c r="L419" s="708">
        <v>0</v>
      </c>
      <c r="M419" s="708">
        <v>0</v>
      </c>
      <c r="N419" s="708">
        <v>0</v>
      </c>
      <c r="O419" s="708">
        <v>0</v>
      </c>
      <c r="P419" s="708">
        <v>0</v>
      </c>
      <c r="Q419" s="708">
        <v>0</v>
      </c>
      <c r="R419" s="708">
        <v>0</v>
      </c>
      <c r="S419" s="708">
        <v>0</v>
      </c>
      <c r="T419" s="708">
        <v>0</v>
      </c>
      <c r="U419" s="708">
        <v>0</v>
      </c>
      <c r="V419" s="708">
        <v>0</v>
      </c>
      <c r="W419" s="708">
        <v>0</v>
      </c>
      <c r="X419" s="708">
        <v>0</v>
      </c>
      <c r="Y419" s="708">
        <v>0</v>
      </c>
      <c r="Z419" s="708">
        <v>0</v>
      </c>
      <c r="AA419" s="708">
        <v>0</v>
      </c>
      <c r="AB419" s="708">
        <v>0</v>
      </c>
      <c r="AC419" s="708">
        <v>0</v>
      </c>
      <c r="AD419" s="708">
        <v>0</v>
      </c>
      <c r="AE419" s="708">
        <v>0</v>
      </c>
      <c r="AF419" s="708">
        <v>0</v>
      </c>
      <c r="AG419" s="708">
        <v>0</v>
      </c>
      <c r="AH419" s="708">
        <v>0</v>
      </c>
      <c r="AI419" s="708">
        <v>0</v>
      </c>
      <c r="AJ419" s="708">
        <v>0</v>
      </c>
      <c r="AK419" s="708">
        <v>0</v>
      </c>
      <c r="AL419" s="708">
        <v>0</v>
      </c>
      <c r="AM419" s="708">
        <v>0</v>
      </c>
      <c r="AN419" s="708">
        <v>0</v>
      </c>
      <c r="AO419" s="708">
        <v>0</v>
      </c>
      <c r="AP419" s="708">
        <v>0</v>
      </c>
      <c r="AQ419" s="708">
        <v>0</v>
      </c>
    </row>
    <row r="420" spans="1:43" x14ac:dyDescent="0.25">
      <c r="A420" s="706" t="s">
        <v>192</v>
      </c>
      <c r="B420" s="706" t="s">
        <v>776</v>
      </c>
      <c r="C420" s="706" t="s">
        <v>342</v>
      </c>
      <c r="D420" s="706" t="s">
        <v>768</v>
      </c>
      <c r="E420" s="707" t="s">
        <v>763</v>
      </c>
      <c r="F420" s="707" t="s">
        <v>762</v>
      </c>
      <c r="G420" s="707" t="s">
        <v>126</v>
      </c>
      <c r="H420" s="707" t="s">
        <v>761</v>
      </c>
      <c r="I420" s="709">
        <v>0</v>
      </c>
      <c r="J420" s="709">
        <v>0</v>
      </c>
      <c r="K420" s="709">
        <v>0</v>
      </c>
      <c r="L420" s="709">
        <v>0</v>
      </c>
      <c r="M420" s="709">
        <v>0</v>
      </c>
      <c r="N420" s="709">
        <v>0</v>
      </c>
      <c r="O420" s="709">
        <v>0</v>
      </c>
      <c r="P420" s="709">
        <v>0</v>
      </c>
      <c r="Q420" s="709">
        <v>0</v>
      </c>
      <c r="R420" s="709">
        <v>0</v>
      </c>
      <c r="S420" s="709">
        <v>0</v>
      </c>
      <c r="T420" s="709">
        <v>0</v>
      </c>
      <c r="U420" s="709">
        <v>0</v>
      </c>
      <c r="V420" s="709">
        <v>0</v>
      </c>
      <c r="W420" s="709">
        <v>0</v>
      </c>
      <c r="X420" s="709">
        <v>0</v>
      </c>
      <c r="Y420" s="709">
        <v>0</v>
      </c>
      <c r="Z420" s="709">
        <v>0</v>
      </c>
      <c r="AA420" s="709">
        <v>0</v>
      </c>
      <c r="AB420" s="709">
        <v>0</v>
      </c>
      <c r="AC420" s="709">
        <v>0</v>
      </c>
      <c r="AD420" s="709">
        <v>0</v>
      </c>
      <c r="AE420" s="709">
        <v>0</v>
      </c>
      <c r="AF420" s="709">
        <v>0</v>
      </c>
      <c r="AG420" s="709">
        <v>0</v>
      </c>
      <c r="AH420" s="709">
        <v>0</v>
      </c>
      <c r="AI420" s="709">
        <v>0</v>
      </c>
      <c r="AJ420" s="709">
        <v>0</v>
      </c>
      <c r="AK420" s="709">
        <v>0</v>
      </c>
      <c r="AL420" s="709">
        <v>0</v>
      </c>
      <c r="AM420" s="709">
        <v>0</v>
      </c>
      <c r="AN420" s="709">
        <v>0</v>
      </c>
      <c r="AO420" s="709">
        <v>0</v>
      </c>
      <c r="AP420" s="709">
        <v>0</v>
      </c>
      <c r="AQ420" s="709">
        <v>0</v>
      </c>
    </row>
    <row r="421" spans="1:43" x14ac:dyDescent="0.25">
      <c r="A421" s="704" t="s">
        <v>192</v>
      </c>
      <c r="B421" s="704" t="s">
        <v>776</v>
      </c>
      <c r="C421" s="704" t="s">
        <v>342</v>
      </c>
      <c r="D421" s="704" t="s">
        <v>768</v>
      </c>
      <c r="E421" s="705" t="s">
        <v>765</v>
      </c>
      <c r="F421" s="705" t="s">
        <v>765</v>
      </c>
      <c r="G421" s="705" t="s">
        <v>126</v>
      </c>
      <c r="H421" s="705" t="s">
        <v>761</v>
      </c>
      <c r="I421" s="708">
        <v>0</v>
      </c>
      <c r="J421" s="708">
        <v>0</v>
      </c>
      <c r="K421" s="708">
        <v>0</v>
      </c>
      <c r="L421" s="708">
        <v>0</v>
      </c>
      <c r="M421" s="708">
        <v>0</v>
      </c>
      <c r="N421" s="708">
        <v>0</v>
      </c>
      <c r="O421" s="708">
        <v>0</v>
      </c>
      <c r="P421" s="708">
        <v>0</v>
      </c>
      <c r="Q421" s="708">
        <v>0</v>
      </c>
      <c r="R421" s="708">
        <v>0</v>
      </c>
      <c r="S421" s="708">
        <v>0</v>
      </c>
      <c r="T421" s="708">
        <v>0</v>
      </c>
      <c r="U421" s="708">
        <v>0</v>
      </c>
      <c r="V421" s="708">
        <v>0</v>
      </c>
      <c r="W421" s="708">
        <v>0</v>
      </c>
      <c r="X421" s="708">
        <v>0</v>
      </c>
      <c r="Y421" s="708">
        <v>0</v>
      </c>
      <c r="Z421" s="708">
        <v>0</v>
      </c>
      <c r="AA421" s="708">
        <v>0</v>
      </c>
      <c r="AB421" s="708">
        <v>0</v>
      </c>
      <c r="AC421" s="708">
        <v>0</v>
      </c>
      <c r="AD421" s="708">
        <v>0</v>
      </c>
      <c r="AE421" s="708">
        <v>0</v>
      </c>
      <c r="AF421" s="708">
        <v>0</v>
      </c>
      <c r="AG421" s="708">
        <v>0</v>
      </c>
      <c r="AH421" s="708">
        <v>0</v>
      </c>
      <c r="AI421" s="708">
        <v>0</v>
      </c>
      <c r="AJ421" s="708">
        <v>0</v>
      </c>
      <c r="AK421" s="708">
        <v>0</v>
      </c>
      <c r="AL421" s="708">
        <v>0</v>
      </c>
      <c r="AM421" s="708">
        <v>0</v>
      </c>
      <c r="AN421" s="708">
        <v>0</v>
      </c>
      <c r="AO421" s="708">
        <v>0</v>
      </c>
      <c r="AP421" s="708">
        <v>0</v>
      </c>
      <c r="AQ421" s="708">
        <v>0</v>
      </c>
    </row>
    <row r="422" spans="1:43" x14ac:dyDescent="0.25">
      <c r="A422" s="706" t="s">
        <v>192</v>
      </c>
      <c r="B422" s="706" t="s">
        <v>777</v>
      </c>
      <c r="C422" s="706" t="s">
        <v>338</v>
      </c>
      <c r="D422" s="706" t="s">
        <v>339</v>
      </c>
      <c r="E422" s="707" t="s">
        <v>759</v>
      </c>
      <c r="F422" s="707" t="s">
        <v>760</v>
      </c>
      <c r="G422" s="707" t="s">
        <v>126</v>
      </c>
      <c r="H422" s="707" t="s">
        <v>761</v>
      </c>
      <c r="I422" s="709">
        <v>0</v>
      </c>
      <c r="J422" s="709">
        <v>0</v>
      </c>
      <c r="K422" s="709">
        <v>0</v>
      </c>
      <c r="L422" s="709">
        <v>0</v>
      </c>
      <c r="M422" s="709">
        <v>0</v>
      </c>
      <c r="N422" s="709">
        <v>0</v>
      </c>
      <c r="O422" s="709">
        <v>0</v>
      </c>
      <c r="P422" s="709">
        <v>0</v>
      </c>
      <c r="Q422" s="709">
        <v>0</v>
      </c>
      <c r="R422" s="709">
        <v>0</v>
      </c>
      <c r="S422" s="709">
        <v>0</v>
      </c>
      <c r="T422" s="709">
        <v>0</v>
      </c>
      <c r="U422" s="709">
        <v>0</v>
      </c>
      <c r="V422" s="709">
        <v>0</v>
      </c>
      <c r="W422" s="709">
        <v>0</v>
      </c>
      <c r="X422" s="709">
        <v>0</v>
      </c>
      <c r="Y422" s="709">
        <v>0</v>
      </c>
      <c r="Z422" s="709">
        <v>0</v>
      </c>
      <c r="AA422" s="709">
        <v>0</v>
      </c>
      <c r="AB422" s="709">
        <v>0</v>
      </c>
      <c r="AC422" s="709">
        <v>0</v>
      </c>
      <c r="AD422" s="709">
        <v>0</v>
      </c>
      <c r="AE422" s="709">
        <v>0</v>
      </c>
      <c r="AF422" s="709">
        <v>0</v>
      </c>
      <c r="AG422" s="709">
        <v>0</v>
      </c>
      <c r="AH422" s="709">
        <v>0</v>
      </c>
      <c r="AI422" s="709">
        <v>0</v>
      </c>
      <c r="AJ422" s="709">
        <v>0</v>
      </c>
      <c r="AK422" s="709">
        <v>0</v>
      </c>
      <c r="AL422" s="709">
        <v>0</v>
      </c>
      <c r="AM422" s="709">
        <v>0</v>
      </c>
      <c r="AN422" s="709">
        <v>0</v>
      </c>
      <c r="AO422" s="709">
        <v>0</v>
      </c>
      <c r="AP422" s="709">
        <v>0</v>
      </c>
      <c r="AQ422" s="709">
        <v>0</v>
      </c>
    </row>
    <row r="423" spans="1:43" x14ac:dyDescent="0.25">
      <c r="A423" s="704" t="s">
        <v>192</v>
      </c>
      <c r="B423" s="704" t="s">
        <v>777</v>
      </c>
      <c r="C423" s="704" t="s">
        <v>338</v>
      </c>
      <c r="D423" s="704" t="s">
        <v>339</v>
      </c>
      <c r="E423" s="705" t="s">
        <v>759</v>
      </c>
      <c r="F423" s="705" t="s">
        <v>762</v>
      </c>
      <c r="G423" s="705" t="s">
        <v>126</v>
      </c>
      <c r="H423" s="705" t="s">
        <v>761</v>
      </c>
      <c r="I423" s="708">
        <v>0</v>
      </c>
      <c r="J423" s="708">
        <v>0</v>
      </c>
      <c r="K423" s="708">
        <v>0</v>
      </c>
      <c r="L423" s="708">
        <v>0</v>
      </c>
      <c r="M423" s="708">
        <v>0</v>
      </c>
      <c r="N423" s="708">
        <v>0</v>
      </c>
      <c r="O423" s="708">
        <v>0</v>
      </c>
      <c r="P423" s="708">
        <v>0</v>
      </c>
      <c r="Q423" s="708">
        <v>0</v>
      </c>
      <c r="R423" s="708">
        <v>0</v>
      </c>
      <c r="S423" s="708">
        <v>0</v>
      </c>
      <c r="T423" s="708">
        <v>0</v>
      </c>
      <c r="U423" s="708">
        <v>0</v>
      </c>
      <c r="V423" s="708">
        <v>0</v>
      </c>
      <c r="W423" s="708">
        <v>0</v>
      </c>
      <c r="X423" s="708">
        <v>0</v>
      </c>
      <c r="Y423" s="708">
        <v>0</v>
      </c>
      <c r="Z423" s="708">
        <v>0</v>
      </c>
      <c r="AA423" s="708">
        <v>0</v>
      </c>
      <c r="AB423" s="708">
        <v>0</v>
      </c>
      <c r="AC423" s="708">
        <v>0</v>
      </c>
      <c r="AD423" s="708">
        <v>0</v>
      </c>
      <c r="AE423" s="708">
        <v>0</v>
      </c>
      <c r="AF423" s="708">
        <v>0</v>
      </c>
      <c r="AG423" s="708">
        <v>0</v>
      </c>
      <c r="AH423" s="708">
        <v>0</v>
      </c>
      <c r="AI423" s="708">
        <v>0</v>
      </c>
      <c r="AJ423" s="708">
        <v>0</v>
      </c>
      <c r="AK423" s="708">
        <v>0</v>
      </c>
      <c r="AL423" s="708">
        <v>0</v>
      </c>
      <c r="AM423" s="708">
        <v>0</v>
      </c>
      <c r="AN423" s="708">
        <v>0</v>
      </c>
      <c r="AO423" s="708">
        <v>0</v>
      </c>
      <c r="AP423" s="708">
        <v>0</v>
      </c>
      <c r="AQ423" s="708">
        <v>0</v>
      </c>
    </row>
    <row r="424" spans="1:43" x14ac:dyDescent="0.25">
      <c r="A424" s="706" t="s">
        <v>192</v>
      </c>
      <c r="B424" s="706" t="s">
        <v>777</v>
      </c>
      <c r="C424" s="706" t="s">
        <v>338</v>
      </c>
      <c r="D424" s="706" t="s">
        <v>339</v>
      </c>
      <c r="E424" s="707" t="s">
        <v>763</v>
      </c>
      <c r="F424" s="707" t="s">
        <v>764</v>
      </c>
      <c r="G424" s="707" t="s">
        <v>126</v>
      </c>
      <c r="H424" s="707" t="s">
        <v>761</v>
      </c>
      <c r="I424" s="709">
        <v>0</v>
      </c>
      <c r="J424" s="709">
        <v>0</v>
      </c>
      <c r="K424" s="709">
        <v>0</v>
      </c>
      <c r="L424" s="709">
        <v>0</v>
      </c>
      <c r="M424" s="709">
        <v>0</v>
      </c>
      <c r="N424" s="709">
        <v>0</v>
      </c>
      <c r="O424" s="709">
        <v>0</v>
      </c>
      <c r="P424" s="709">
        <v>0</v>
      </c>
      <c r="Q424" s="709">
        <v>0</v>
      </c>
      <c r="R424" s="709">
        <v>0</v>
      </c>
      <c r="S424" s="709">
        <v>0</v>
      </c>
      <c r="T424" s="709">
        <v>0</v>
      </c>
      <c r="U424" s="709">
        <v>0</v>
      </c>
      <c r="V424" s="709">
        <v>0</v>
      </c>
      <c r="W424" s="709">
        <v>0</v>
      </c>
      <c r="X424" s="709">
        <v>0</v>
      </c>
      <c r="Y424" s="709">
        <v>0</v>
      </c>
      <c r="Z424" s="709">
        <v>0</v>
      </c>
      <c r="AA424" s="709">
        <v>0</v>
      </c>
      <c r="AB424" s="709">
        <v>0</v>
      </c>
      <c r="AC424" s="709">
        <v>0</v>
      </c>
      <c r="AD424" s="709">
        <v>0</v>
      </c>
      <c r="AE424" s="709">
        <v>0</v>
      </c>
      <c r="AF424" s="709">
        <v>0</v>
      </c>
      <c r="AG424" s="709">
        <v>0</v>
      </c>
      <c r="AH424" s="709">
        <v>0</v>
      </c>
      <c r="AI424" s="709">
        <v>0</v>
      </c>
      <c r="AJ424" s="709">
        <v>0</v>
      </c>
      <c r="AK424" s="709">
        <v>0</v>
      </c>
      <c r="AL424" s="709">
        <v>0</v>
      </c>
      <c r="AM424" s="709">
        <v>0</v>
      </c>
      <c r="AN424" s="709">
        <v>0</v>
      </c>
      <c r="AO424" s="709">
        <v>0</v>
      </c>
      <c r="AP424" s="709">
        <v>0</v>
      </c>
      <c r="AQ424" s="709">
        <v>0</v>
      </c>
    </row>
    <row r="425" spans="1:43" x14ac:dyDescent="0.25">
      <c r="A425" s="704" t="s">
        <v>192</v>
      </c>
      <c r="B425" s="704" t="s">
        <v>777</v>
      </c>
      <c r="C425" s="704" t="s">
        <v>338</v>
      </c>
      <c r="D425" s="704" t="s">
        <v>339</v>
      </c>
      <c r="E425" s="705" t="s">
        <v>763</v>
      </c>
      <c r="F425" s="705" t="s">
        <v>762</v>
      </c>
      <c r="G425" s="705" t="s">
        <v>126</v>
      </c>
      <c r="H425" s="705" t="s">
        <v>761</v>
      </c>
      <c r="I425" s="708">
        <v>0</v>
      </c>
      <c r="J425" s="708">
        <v>0</v>
      </c>
      <c r="K425" s="708">
        <v>0</v>
      </c>
      <c r="L425" s="708">
        <v>0</v>
      </c>
      <c r="M425" s="708">
        <v>0</v>
      </c>
      <c r="N425" s="708">
        <v>0</v>
      </c>
      <c r="O425" s="708">
        <v>0</v>
      </c>
      <c r="P425" s="708">
        <v>0</v>
      </c>
      <c r="Q425" s="708">
        <v>0</v>
      </c>
      <c r="R425" s="708">
        <v>0</v>
      </c>
      <c r="S425" s="708">
        <v>0</v>
      </c>
      <c r="T425" s="708">
        <v>0</v>
      </c>
      <c r="U425" s="708">
        <v>0</v>
      </c>
      <c r="V425" s="708">
        <v>0</v>
      </c>
      <c r="W425" s="708">
        <v>0</v>
      </c>
      <c r="X425" s="708">
        <v>0</v>
      </c>
      <c r="Y425" s="708">
        <v>0</v>
      </c>
      <c r="Z425" s="708">
        <v>0</v>
      </c>
      <c r="AA425" s="708">
        <v>0</v>
      </c>
      <c r="AB425" s="708">
        <v>0</v>
      </c>
      <c r="AC425" s="708">
        <v>0</v>
      </c>
      <c r="AD425" s="708">
        <v>0</v>
      </c>
      <c r="AE425" s="708">
        <v>0</v>
      </c>
      <c r="AF425" s="708">
        <v>0</v>
      </c>
      <c r="AG425" s="708">
        <v>0</v>
      </c>
      <c r="AH425" s="708">
        <v>0</v>
      </c>
      <c r="AI425" s="708">
        <v>0</v>
      </c>
      <c r="AJ425" s="708">
        <v>0</v>
      </c>
      <c r="AK425" s="708">
        <v>0</v>
      </c>
      <c r="AL425" s="708">
        <v>0</v>
      </c>
      <c r="AM425" s="708">
        <v>0</v>
      </c>
      <c r="AN425" s="708">
        <v>0</v>
      </c>
      <c r="AO425" s="708">
        <v>0</v>
      </c>
      <c r="AP425" s="708">
        <v>0</v>
      </c>
      <c r="AQ425" s="708">
        <v>0</v>
      </c>
    </row>
    <row r="426" spans="1:43" x14ac:dyDescent="0.25">
      <c r="A426" s="706" t="s">
        <v>192</v>
      </c>
      <c r="B426" s="706" t="s">
        <v>777</v>
      </c>
      <c r="C426" s="706" t="s">
        <v>338</v>
      </c>
      <c r="D426" s="706" t="s">
        <v>339</v>
      </c>
      <c r="E426" s="707" t="s">
        <v>765</v>
      </c>
      <c r="F426" s="707" t="s">
        <v>765</v>
      </c>
      <c r="G426" s="707" t="s">
        <v>126</v>
      </c>
      <c r="H426" s="707" t="s">
        <v>761</v>
      </c>
      <c r="I426" s="709">
        <v>0</v>
      </c>
      <c r="J426" s="709">
        <v>0</v>
      </c>
      <c r="K426" s="709">
        <v>0</v>
      </c>
      <c r="L426" s="709">
        <v>0</v>
      </c>
      <c r="M426" s="709">
        <v>0</v>
      </c>
      <c r="N426" s="709">
        <v>0</v>
      </c>
      <c r="O426" s="709">
        <v>0</v>
      </c>
      <c r="P426" s="709">
        <v>0</v>
      </c>
      <c r="Q426" s="709">
        <v>0</v>
      </c>
      <c r="R426" s="709">
        <v>0</v>
      </c>
      <c r="S426" s="709">
        <v>0</v>
      </c>
      <c r="T426" s="709">
        <v>0</v>
      </c>
      <c r="U426" s="709">
        <v>0</v>
      </c>
      <c r="V426" s="709">
        <v>0</v>
      </c>
      <c r="W426" s="709">
        <v>0</v>
      </c>
      <c r="X426" s="709">
        <v>0</v>
      </c>
      <c r="Y426" s="709">
        <v>0</v>
      </c>
      <c r="Z426" s="709">
        <v>0</v>
      </c>
      <c r="AA426" s="709">
        <v>0</v>
      </c>
      <c r="AB426" s="709">
        <v>0</v>
      </c>
      <c r="AC426" s="709">
        <v>0</v>
      </c>
      <c r="AD426" s="709">
        <v>0</v>
      </c>
      <c r="AE426" s="709">
        <v>0</v>
      </c>
      <c r="AF426" s="709">
        <v>0</v>
      </c>
      <c r="AG426" s="709">
        <v>0</v>
      </c>
      <c r="AH426" s="709">
        <v>0</v>
      </c>
      <c r="AI426" s="709">
        <v>0</v>
      </c>
      <c r="AJ426" s="709">
        <v>0</v>
      </c>
      <c r="AK426" s="709">
        <v>0</v>
      </c>
      <c r="AL426" s="709">
        <v>0</v>
      </c>
      <c r="AM426" s="709">
        <v>0</v>
      </c>
      <c r="AN426" s="709">
        <v>0</v>
      </c>
      <c r="AO426" s="709">
        <v>0</v>
      </c>
      <c r="AP426" s="709">
        <v>0</v>
      </c>
      <c r="AQ426" s="709">
        <v>0</v>
      </c>
    </row>
    <row r="427" spans="1:43" x14ac:dyDescent="0.25">
      <c r="A427" s="704" t="s">
        <v>192</v>
      </c>
      <c r="B427" s="704" t="s">
        <v>777</v>
      </c>
      <c r="C427" s="704" t="s">
        <v>338</v>
      </c>
      <c r="D427" s="704" t="s">
        <v>339</v>
      </c>
      <c r="E427" s="705" t="s">
        <v>778</v>
      </c>
      <c r="F427" s="705" t="s">
        <v>778</v>
      </c>
      <c r="G427" s="705" t="s">
        <v>126</v>
      </c>
      <c r="H427" s="705" t="s">
        <v>761</v>
      </c>
      <c r="I427" s="708">
        <v>0</v>
      </c>
      <c r="J427" s="708">
        <v>0</v>
      </c>
      <c r="K427" s="708">
        <v>0</v>
      </c>
      <c r="L427" s="708">
        <v>0</v>
      </c>
      <c r="M427" s="708">
        <v>0</v>
      </c>
      <c r="N427" s="708">
        <v>0</v>
      </c>
      <c r="O427" s="708">
        <v>0</v>
      </c>
      <c r="P427" s="708">
        <v>0</v>
      </c>
      <c r="Q427" s="708">
        <v>0</v>
      </c>
      <c r="R427" s="708">
        <v>0</v>
      </c>
      <c r="S427" s="708">
        <v>0</v>
      </c>
      <c r="T427" s="708">
        <v>0</v>
      </c>
      <c r="U427" s="708">
        <v>0</v>
      </c>
      <c r="V427" s="708">
        <v>0</v>
      </c>
      <c r="W427" s="708">
        <v>0</v>
      </c>
      <c r="X427" s="708">
        <v>0</v>
      </c>
      <c r="Y427" s="708">
        <v>0</v>
      </c>
      <c r="Z427" s="708">
        <v>0</v>
      </c>
      <c r="AA427" s="708">
        <v>0</v>
      </c>
      <c r="AB427" s="708">
        <v>0</v>
      </c>
      <c r="AC427" s="708">
        <v>0</v>
      </c>
      <c r="AD427" s="708">
        <v>0</v>
      </c>
      <c r="AE427" s="708">
        <v>0</v>
      </c>
      <c r="AF427" s="708">
        <v>0</v>
      </c>
      <c r="AG427" s="708">
        <v>0</v>
      </c>
      <c r="AH427" s="708">
        <v>0</v>
      </c>
      <c r="AI427" s="708">
        <v>0</v>
      </c>
      <c r="AJ427" s="708">
        <v>0</v>
      </c>
      <c r="AK427" s="708">
        <v>0</v>
      </c>
      <c r="AL427" s="708">
        <v>0</v>
      </c>
      <c r="AM427" s="708">
        <v>0</v>
      </c>
      <c r="AN427" s="708">
        <v>0</v>
      </c>
      <c r="AO427" s="708">
        <v>0</v>
      </c>
      <c r="AP427" s="708">
        <v>0</v>
      </c>
      <c r="AQ427" s="708">
        <v>0</v>
      </c>
    </row>
    <row r="428" spans="1:43" x14ac:dyDescent="0.25">
      <c r="A428" s="706" t="s">
        <v>192</v>
      </c>
      <c r="B428" s="706" t="s">
        <v>777</v>
      </c>
      <c r="C428" s="706" t="s">
        <v>338</v>
      </c>
      <c r="D428" s="706" t="s">
        <v>340</v>
      </c>
      <c r="E428" s="707" t="s">
        <v>759</v>
      </c>
      <c r="F428" s="707" t="s">
        <v>760</v>
      </c>
      <c r="G428" s="707" t="s">
        <v>126</v>
      </c>
      <c r="H428" s="707" t="s">
        <v>761</v>
      </c>
      <c r="I428" s="709">
        <v>0</v>
      </c>
      <c r="J428" s="709">
        <v>0</v>
      </c>
      <c r="K428" s="709">
        <v>0</v>
      </c>
      <c r="L428" s="709">
        <v>0</v>
      </c>
      <c r="M428" s="709">
        <v>0</v>
      </c>
      <c r="N428" s="709">
        <v>0</v>
      </c>
      <c r="O428" s="709">
        <v>0</v>
      </c>
      <c r="P428" s="709">
        <v>0</v>
      </c>
      <c r="Q428" s="709">
        <v>0</v>
      </c>
      <c r="R428" s="709">
        <v>0</v>
      </c>
      <c r="S428" s="709">
        <v>0</v>
      </c>
      <c r="T428" s="709">
        <v>0</v>
      </c>
      <c r="U428" s="709">
        <v>0</v>
      </c>
      <c r="V428" s="709">
        <v>0</v>
      </c>
      <c r="W428" s="709">
        <v>0</v>
      </c>
      <c r="X428" s="709">
        <v>0</v>
      </c>
      <c r="Y428" s="709">
        <v>0</v>
      </c>
      <c r="Z428" s="709">
        <v>0</v>
      </c>
      <c r="AA428" s="709">
        <v>0</v>
      </c>
      <c r="AB428" s="709">
        <v>0</v>
      </c>
      <c r="AC428" s="709">
        <v>0</v>
      </c>
      <c r="AD428" s="709">
        <v>0</v>
      </c>
      <c r="AE428" s="709">
        <v>0</v>
      </c>
      <c r="AF428" s="709">
        <v>0</v>
      </c>
      <c r="AG428" s="709">
        <v>0</v>
      </c>
      <c r="AH428" s="709">
        <v>0</v>
      </c>
      <c r="AI428" s="709">
        <v>0</v>
      </c>
      <c r="AJ428" s="709">
        <v>0</v>
      </c>
      <c r="AK428" s="709">
        <v>0</v>
      </c>
      <c r="AL428" s="709">
        <v>0</v>
      </c>
      <c r="AM428" s="709">
        <v>0</v>
      </c>
      <c r="AN428" s="709">
        <v>0</v>
      </c>
      <c r="AO428" s="709">
        <v>0</v>
      </c>
      <c r="AP428" s="709">
        <v>0</v>
      </c>
      <c r="AQ428" s="709">
        <v>0</v>
      </c>
    </row>
    <row r="429" spans="1:43" x14ac:dyDescent="0.25">
      <c r="A429" s="704" t="s">
        <v>192</v>
      </c>
      <c r="B429" s="704" t="s">
        <v>777</v>
      </c>
      <c r="C429" s="704" t="s">
        <v>338</v>
      </c>
      <c r="D429" s="704" t="s">
        <v>340</v>
      </c>
      <c r="E429" s="705" t="s">
        <v>759</v>
      </c>
      <c r="F429" s="705" t="s">
        <v>762</v>
      </c>
      <c r="G429" s="705" t="s">
        <v>126</v>
      </c>
      <c r="H429" s="705" t="s">
        <v>761</v>
      </c>
      <c r="I429" s="708">
        <v>0</v>
      </c>
      <c r="J429" s="708">
        <v>0</v>
      </c>
      <c r="K429" s="708">
        <v>0</v>
      </c>
      <c r="L429" s="708">
        <v>0</v>
      </c>
      <c r="M429" s="708">
        <v>0</v>
      </c>
      <c r="N429" s="708">
        <v>0</v>
      </c>
      <c r="O429" s="708">
        <v>0</v>
      </c>
      <c r="P429" s="708">
        <v>0</v>
      </c>
      <c r="Q429" s="708">
        <v>0</v>
      </c>
      <c r="R429" s="708">
        <v>0</v>
      </c>
      <c r="S429" s="708">
        <v>0</v>
      </c>
      <c r="T429" s="708">
        <v>0</v>
      </c>
      <c r="U429" s="708">
        <v>0</v>
      </c>
      <c r="V429" s="708">
        <v>0</v>
      </c>
      <c r="W429" s="708">
        <v>0</v>
      </c>
      <c r="X429" s="708">
        <v>0</v>
      </c>
      <c r="Y429" s="708">
        <v>0</v>
      </c>
      <c r="Z429" s="708">
        <v>0</v>
      </c>
      <c r="AA429" s="708">
        <v>0</v>
      </c>
      <c r="AB429" s="708">
        <v>0</v>
      </c>
      <c r="AC429" s="708">
        <v>0</v>
      </c>
      <c r="AD429" s="708">
        <v>0</v>
      </c>
      <c r="AE429" s="708">
        <v>0</v>
      </c>
      <c r="AF429" s="708">
        <v>0</v>
      </c>
      <c r="AG429" s="708">
        <v>0</v>
      </c>
      <c r="AH429" s="708">
        <v>0</v>
      </c>
      <c r="AI429" s="708">
        <v>0</v>
      </c>
      <c r="AJ429" s="708">
        <v>0</v>
      </c>
      <c r="AK429" s="708">
        <v>0</v>
      </c>
      <c r="AL429" s="708">
        <v>0</v>
      </c>
      <c r="AM429" s="708">
        <v>0</v>
      </c>
      <c r="AN429" s="708">
        <v>0</v>
      </c>
      <c r="AO429" s="708">
        <v>0</v>
      </c>
      <c r="AP429" s="708">
        <v>0</v>
      </c>
      <c r="AQ429" s="708">
        <v>0</v>
      </c>
    </row>
    <row r="430" spans="1:43" x14ac:dyDescent="0.25">
      <c r="A430" s="706" t="s">
        <v>192</v>
      </c>
      <c r="B430" s="706" t="s">
        <v>777</v>
      </c>
      <c r="C430" s="706" t="s">
        <v>338</v>
      </c>
      <c r="D430" s="706" t="s">
        <v>340</v>
      </c>
      <c r="E430" s="707" t="s">
        <v>763</v>
      </c>
      <c r="F430" s="707" t="s">
        <v>764</v>
      </c>
      <c r="G430" s="707" t="s">
        <v>126</v>
      </c>
      <c r="H430" s="707" t="s">
        <v>761</v>
      </c>
      <c r="I430" s="709">
        <v>0</v>
      </c>
      <c r="J430" s="709">
        <v>0</v>
      </c>
      <c r="K430" s="709">
        <v>0</v>
      </c>
      <c r="L430" s="709">
        <v>0</v>
      </c>
      <c r="M430" s="709">
        <v>0</v>
      </c>
      <c r="N430" s="709">
        <v>0</v>
      </c>
      <c r="O430" s="709">
        <v>0</v>
      </c>
      <c r="P430" s="709">
        <v>0</v>
      </c>
      <c r="Q430" s="709">
        <v>0</v>
      </c>
      <c r="R430" s="709">
        <v>0</v>
      </c>
      <c r="S430" s="709">
        <v>0</v>
      </c>
      <c r="T430" s="709">
        <v>0</v>
      </c>
      <c r="U430" s="709">
        <v>0</v>
      </c>
      <c r="V430" s="709">
        <v>0</v>
      </c>
      <c r="W430" s="709">
        <v>0</v>
      </c>
      <c r="X430" s="709">
        <v>0</v>
      </c>
      <c r="Y430" s="709">
        <v>0</v>
      </c>
      <c r="Z430" s="709">
        <v>0</v>
      </c>
      <c r="AA430" s="709">
        <v>0</v>
      </c>
      <c r="AB430" s="709">
        <v>0</v>
      </c>
      <c r="AC430" s="709">
        <v>0</v>
      </c>
      <c r="AD430" s="709">
        <v>0</v>
      </c>
      <c r="AE430" s="709">
        <v>0</v>
      </c>
      <c r="AF430" s="709">
        <v>0</v>
      </c>
      <c r="AG430" s="709">
        <v>0</v>
      </c>
      <c r="AH430" s="709">
        <v>0</v>
      </c>
      <c r="AI430" s="709">
        <v>0</v>
      </c>
      <c r="AJ430" s="709">
        <v>0</v>
      </c>
      <c r="AK430" s="709">
        <v>0</v>
      </c>
      <c r="AL430" s="709">
        <v>0</v>
      </c>
      <c r="AM430" s="709">
        <v>0</v>
      </c>
      <c r="AN430" s="709">
        <v>0</v>
      </c>
      <c r="AO430" s="709">
        <v>0</v>
      </c>
      <c r="AP430" s="709">
        <v>0</v>
      </c>
      <c r="AQ430" s="709">
        <v>0</v>
      </c>
    </row>
    <row r="431" spans="1:43" x14ac:dyDescent="0.25">
      <c r="A431" s="704" t="s">
        <v>192</v>
      </c>
      <c r="B431" s="704" t="s">
        <v>777</v>
      </c>
      <c r="C431" s="704" t="s">
        <v>338</v>
      </c>
      <c r="D431" s="704" t="s">
        <v>340</v>
      </c>
      <c r="E431" s="705" t="s">
        <v>763</v>
      </c>
      <c r="F431" s="705" t="s">
        <v>762</v>
      </c>
      <c r="G431" s="705" t="s">
        <v>126</v>
      </c>
      <c r="H431" s="705" t="s">
        <v>761</v>
      </c>
      <c r="I431" s="708">
        <v>0</v>
      </c>
      <c r="J431" s="708">
        <v>0</v>
      </c>
      <c r="K431" s="708">
        <v>0</v>
      </c>
      <c r="L431" s="708">
        <v>0</v>
      </c>
      <c r="M431" s="708">
        <v>0</v>
      </c>
      <c r="N431" s="708">
        <v>0</v>
      </c>
      <c r="O431" s="708">
        <v>0</v>
      </c>
      <c r="P431" s="708">
        <v>0</v>
      </c>
      <c r="Q431" s="708">
        <v>0</v>
      </c>
      <c r="R431" s="708">
        <v>0</v>
      </c>
      <c r="S431" s="708">
        <v>0</v>
      </c>
      <c r="T431" s="708">
        <v>0</v>
      </c>
      <c r="U431" s="708">
        <v>0</v>
      </c>
      <c r="V431" s="708">
        <v>0</v>
      </c>
      <c r="W431" s="708">
        <v>0</v>
      </c>
      <c r="X431" s="708">
        <v>0</v>
      </c>
      <c r="Y431" s="708">
        <v>0</v>
      </c>
      <c r="Z431" s="708">
        <v>0</v>
      </c>
      <c r="AA431" s="708">
        <v>0</v>
      </c>
      <c r="AB431" s="708">
        <v>0</v>
      </c>
      <c r="AC431" s="708">
        <v>0</v>
      </c>
      <c r="AD431" s="708">
        <v>0</v>
      </c>
      <c r="AE431" s="708">
        <v>0</v>
      </c>
      <c r="AF431" s="708">
        <v>0</v>
      </c>
      <c r="AG431" s="708">
        <v>0</v>
      </c>
      <c r="AH431" s="708">
        <v>0</v>
      </c>
      <c r="AI431" s="708">
        <v>0</v>
      </c>
      <c r="AJ431" s="708">
        <v>0</v>
      </c>
      <c r="AK431" s="708">
        <v>0</v>
      </c>
      <c r="AL431" s="708">
        <v>0</v>
      </c>
      <c r="AM431" s="708">
        <v>0</v>
      </c>
      <c r="AN431" s="708">
        <v>0</v>
      </c>
      <c r="AO431" s="708">
        <v>0</v>
      </c>
      <c r="AP431" s="708">
        <v>0</v>
      </c>
      <c r="AQ431" s="708">
        <v>0</v>
      </c>
    </row>
    <row r="432" spans="1:43" x14ac:dyDescent="0.25">
      <c r="A432" s="706" t="s">
        <v>192</v>
      </c>
      <c r="B432" s="706" t="s">
        <v>777</v>
      </c>
      <c r="C432" s="706" t="s">
        <v>338</v>
      </c>
      <c r="D432" s="706" t="s">
        <v>340</v>
      </c>
      <c r="E432" s="707" t="s">
        <v>765</v>
      </c>
      <c r="F432" s="707" t="s">
        <v>765</v>
      </c>
      <c r="G432" s="707" t="s">
        <v>126</v>
      </c>
      <c r="H432" s="707" t="s">
        <v>761</v>
      </c>
      <c r="I432" s="709">
        <v>0</v>
      </c>
      <c r="J432" s="709">
        <v>0</v>
      </c>
      <c r="K432" s="709">
        <v>0</v>
      </c>
      <c r="L432" s="709">
        <v>0</v>
      </c>
      <c r="M432" s="709">
        <v>0</v>
      </c>
      <c r="N432" s="709">
        <v>0</v>
      </c>
      <c r="O432" s="709">
        <v>0</v>
      </c>
      <c r="P432" s="709">
        <v>0</v>
      </c>
      <c r="Q432" s="709">
        <v>0</v>
      </c>
      <c r="R432" s="709">
        <v>0</v>
      </c>
      <c r="S432" s="709">
        <v>0</v>
      </c>
      <c r="T432" s="709">
        <v>0</v>
      </c>
      <c r="U432" s="709">
        <v>0</v>
      </c>
      <c r="V432" s="709">
        <v>0</v>
      </c>
      <c r="W432" s="709">
        <v>0</v>
      </c>
      <c r="X432" s="709">
        <v>0</v>
      </c>
      <c r="Y432" s="709">
        <v>0</v>
      </c>
      <c r="Z432" s="709">
        <v>0</v>
      </c>
      <c r="AA432" s="709">
        <v>0</v>
      </c>
      <c r="AB432" s="709">
        <v>0</v>
      </c>
      <c r="AC432" s="709">
        <v>0</v>
      </c>
      <c r="AD432" s="709">
        <v>0</v>
      </c>
      <c r="AE432" s="709">
        <v>0</v>
      </c>
      <c r="AF432" s="709">
        <v>0</v>
      </c>
      <c r="AG432" s="709">
        <v>0</v>
      </c>
      <c r="AH432" s="709">
        <v>0</v>
      </c>
      <c r="AI432" s="709">
        <v>0</v>
      </c>
      <c r="AJ432" s="709">
        <v>0</v>
      </c>
      <c r="AK432" s="709">
        <v>0</v>
      </c>
      <c r="AL432" s="709">
        <v>0</v>
      </c>
      <c r="AM432" s="709">
        <v>0</v>
      </c>
      <c r="AN432" s="709">
        <v>0</v>
      </c>
      <c r="AO432" s="709">
        <v>0</v>
      </c>
      <c r="AP432" s="709">
        <v>0</v>
      </c>
      <c r="AQ432" s="709">
        <v>0</v>
      </c>
    </row>
    <row r="433" spans="1:43" x14ac:dyDescent="0.25">
      <c r="A433" s="704" t="s">
        <v>192</v>
      </c>
      <c r="B433" s="704" t="s">
        <v>777</v>
      </c>
      <c r="C433" s="704" t="s">
        <v>338</v>
      </c>
      <c r="D433" s="704" t="s">
        <v>340</v>
      </c>
      <c r="E433" s="705" t="s">
        <v>778</v>
      </c>
      <c r="F433" s="705" t="s">
        <v>778</v>
      </c>
      <c r="G433" s="705" t="s">
        <v>126</v>
      </c>
      <c r="H433" s="705" t="s">
        <v>761</v>
      </c>
      <c r="I433" s="708">
        <v>0</v>
      </c>
      <c r="J433" s="708">
        <v>0</v>
      </c>
      <c r="K433" s="708">
        <v>0</v>
      </c>
      <c r="L433" s="708">
        <v>0</v>
      </c>
      <c r="M433" s="708">
        <v>0</v>
      </c>
      <c r="N433" s="708">
        <v>0</v>
      </c>
      <c r="O433" s="708">
        <v>0</v>
      </c>
      <c r="P433" s="708">
        <v>0</v>
      </c>
      <c r="Q433" s="708">
        <v>0</v>
      </c>
      <c r="R433" s="708">
        <v>0</v>
      </c>
      <c r="S433" s="708">
        <v>0</v>
      </c>
      <c r="T433" s="708">
        <v>0</v>
      </c>
      <c r="U433" s="708">
        <v>0</v>
      </c>
      <c r="V433" s="708">
        <v>0</v>
      </c>
      <c r="W433" s="708">
        <v>0</v>
      </c>
      <c r="X433" s="708">
        <v>0</v>
      </c>
      <c r="Y433" s="708">
        <v>0</v>
      </c>
      <c r="Z433" s="708">
        <v>0</v>
      </c>
      <c r="AA433" s="708">
        <v>0</v>
      </c>
      <c r="AB433" s="708">
        <v>0</v>
      </c>
      <c r="AC433" s="708">
        <v>0</v>
      </c>
      <c r="AD433" s="708">
        <v>0</v>
      </c>
      <c r="AE433" s="708">
        <v>0</v>
      </c>
      <c r="AF433" s="708">
        <v>0</v>
      </c>
      <c r="AG433" s="708">
        <v>0</v>
      </c>
      <c r="AH433" s="708">
        <v>0</v>
      </c>
      <c r="AI433" s="708">
        <v>0</v>
      </c>
      <c r="AJ433" s="708">
        <v>0</v>
      </c>
      <c r="AK433" s="708">
        <v>0</v>
      </c>
      <c r="AL433" s="708">
        <v>0</v>
      </c>
      <c r="AM433" s="708">
        <v>0</v>
      </c>
      <c r="AN433" s="708">
        <v>0</v>
      </c>
      <c r="AO433" s="708">
        <v>0</v>
      </c>
      <c r="AP433" s="708">
        <v>0</v>
      </c>
      <c r="AQ433" s="708">
        <v>0</v>
      </c>
    </row>
    <row r="434" spans="1:43" x14ac:dyDescent="0.25">
      <c r="A434" s="706" t="s">
        <v>192</v>
      </c>
      <c r="B434" s="706" t="s">
        <v>777</v>
      </c>
      <c r="C434" s="706" t="s">
        <v>338</v>
      </c>
      <c r="D434" s="706" t="s">
        <v>767</v>
      </c>
      <c r="E434" s="707" t="s">
        <v>759</v>
      </c>
      <c r="F434" s="707" t="s">
        <v>760</v>
      </c>
      <c r="G434" s="707" t="s">
        <v>126</v>
      </c>
      <c r="H434" s="707" t="s">
        <v>761</v>
      </c>
      <c r="I434" s="709">
        <v>0</v>
      </c>
      <c r="J434" s="709">
        <v>0</v>
      </c>
      <c r="K434" s="709">
        <v>0</v>
      </c>
      <c r="L434" s="709">
        <v>0</v>
      </c>
      <c r="M434" s="709">
        <v>0</v>
      </c>
      <c r="N434" s="709">
        <v>0</v>
      </c>
      <c r="O434" s="709">
        <v>0</v>
      </c>
      <c r="P434" s="709">
        <v>0</v>
      </c>
      <c r="Q434" s="709">
        <v>0</v>
      </c>
      <c r="R434" s="709">
        <v>0</v>
      </c>
      <c r="S434" s="709">
        <v>0</v>
      </c>
      <c r="T434" s="709">
        <v>0</v>
      </c>
      <c r="U434" s="709">
        <v>0</v>
      </c>
      <c r="V434" s="709">
        <v>0</v>
      </c>
      <c r="W434" s="709">
        <v>0</v>
      </c>
      <c r="X434" s="709">
        <v>0</v>
      </c>
      <c r="Y434" s="709">
        <v>0</v>
      </c>
      <c r="Z434" s="709">
        <v>0</v>
      </c>
      <c r="AA434" s="709">
        <v>0</v>
      </c>
      <c r="AB434" s="709">
        <v>0</v>
      </c>
      <c r="AC434" s="709">
        <v>0</v>
      </c>
      <c r="AD434" s="709">
        <v>0</v>
      </c>
      <c r="AE434" s="709">
        <v>0</v>
      </c>
      <c r="AF434" s="709">
        <v>0</v>
      </c>
      <c r="AG434" s="709">
        <v>0</v>
      </c>
      <c r="AH434" s="709">
        <v>0</v>
      </c>
      <c r="AI434" s="709">
        <v>0</v>
      </c>
      <c r="AJ434" s="709">
        <v>0</v>
      </c>
      <c r="AK434" s="709">
        <v>0</v>
      </c>
      <c r="AL434" s="709">
        <v>0</v>
      </c>
      <c r="AM434" s="709">
        <v>0</v>
      </c>
      <c r="AN434" s="709">
        <v>0</v>
      </c>
      <c r="AO434" s="709">
        <v>0</v>
      </c>
      <c r="AP434" s="709">
        <v>0</v>
      </c>
      <c r="AQ434" s="709">
        <v>0</v>
      </c>
    </row>
    <row r="435" spans="1:43" x14ac:dyDescent="0.25">
      <c r="A435" s="704" t="s">
        <v>192</v>
      </c>
      <c r="B435" s="704" t="s">
        <v>777</v>
      </c>
      <c r="C435" s="704" t="s">
        <v>338</v>
      </c>
      <c r="D435" s="704" t="s">
        <v>767</v>
      </c>
      <c r="E435" s="705" t="s">
        <v>759</v>
      </c>
      <c r="F435" s="705" t="s">
        <v>762</v>
      </c>
      <c r="G435" s="705" t="s">
        <v>126</v>
      </c>
      <c r="H435" s="705" t="s">
        <v>761</v>
      </c>
      <c r="I435" s="708">
        <v>0</v>
      </c>
      <c r="J435" s="708">
        <v>0</v>
      </c>
      <c r="K435" s="708">
        <v>0</v>
      </c>
      <c r="L435" s="708">
        <v>0</v>
      </c>
      <c r="M435" s="708">
        <v>0</v>
      </c>
      <c r="N435" s="708">
        <v>0</v>
      </c>
      <c r="O435" s="708">
        <v>0</v>
      </c>
      <c r="P435" s="708">
        <v>0</v>
      </c>
      <c r="Q435" s="708">
        <v>0</v>
      </c>
      <c r="R435" s="708">
        <v>0</v>
      </c>
      <c r="S435" s="708">
        <v>0</v>
      </c>
      <c r="T435" s="708">
        <v>0</v>
      </c>
      <c r="U435" s="708">
        <v>0</v>
      </c>
      <c r="V435" s="708">
        <v>0</v>
      </c>
      <c r="W435" s="708">
        <v>0</v>
      </c>
      <c r="X435" s="708">
        <v>0</v>
      </c>
      <c r="Y435" s="708">
        <v>0</v>
      </c>
      <c r="Z435" s="708">
        <v>0</v>
      </c>
      <c r="AA435" s="708">
        <v>0</v>
      </c>
      <c r="AB435" s="708">
        <v>0</v>
      </c>
      <c r="AC435" s="708">
        <v>0</v>
      </c>
      <c r="AD435" s="708">
        <v>0</v>
      </c>
      <c r="AE435" s="708">
        <v>0</v>
      </c>
      <c r="AF435" s="708">
        <v>0</v>
      </c>
      <c r="AG435" s="708">
        <v>0</v>
      </c>
      <c r="AH435" s="708">
        <v>0</v>
      </c>
      <c r="AI435" s="708">
        <v>0</v>
      </c>
      <c r="AJ435" s="708">
        <v>0</v>
      </c>
      <c r="AK435" s="708">
        <v>0</v>
      </c>
      <c r="AL435" s="708">
        <v>0</v>
      </c>
      <c r="AM435" s="708">
        <v>0</v>
      </c>
      <c r="AN435" s="708">
        <v>0</v>
      </c>
      <c r="AO435" s="708">
        <v>0</v>
      </c>
      <c r="AP435" s="708">
        <v>0</v>
      </c>
      <c r="AQ435" s="708">
        <v>0</v>
      </c>
    </row>
    <row r="436" spans="1:43" x14ac:dyDescent="0.25">
      <c r="A436" s="706" t="s">
        <v>192</v>
      </c>
      <c r="B436" s="706" t="s">
        <v>777</v>
      </c>
      <c r="C436" s="706" t="s">
        <v>338</v>
      </c>
      <c r="D436" s="706" t="s">
        <v>767</v>
      </c>
      <c r="E436" s="707" t="s">
        <v>763</v>
      </c>
      <c r="F436" s="707" t="s">
        <v>764</v>
      </c>
      <c r="G436" s="707" t="s">
        <v>126</v>
      </c>
      <c r="H436" s="707" t="s">
        <v>761</v>
      </c>
      <c r="I436" s="709">
        <v>0</v>
      </c>
      <c r="J436" s="709">
        <v>0</v>
      </c>
      <c r="K436" s="709">
        <v>0</v>
      </c>
      <c r="L436" s="709">
        <v>0</v>
      </c>
      <c r="M436" s="709">
        <v>0</v>
      </c>
      <c r="N436" s="709">
        <v>0</v>
      </c>
      <c r="O436" s="709">
        <v>0</v>
      </c>
      <c r="P436" s="709">
        <v>0</v>
      </c>
      <c r="Q436" s="709">
        <v>0</v>
      </c>
      <c r="R436" s="709">
        <v>0</v>
      </c>
      <c r="S436" s="709">
        <v>0</v>
      </c>
      <c r="T436" s="709">
        <v>0</v>
      </c>
      <c r="U436" s="709">
        <v>0</v>
      </c>
      <c r="V436" s="709">
        <v>0</v>
      </c>
      <c r="W436" s="709">
        <v>0</v>
      </c>
      <c r="X436" s="709">
        <v>0</v>
      </c>
      <c r="Y436" s="709">
        <v>0</v>
      </c>
      <c r="Z436" s="709">
        <v>0</v>
      </c>
      <c r="AA436" s="709">
        <v>0</v>
      </c>
      <c r="AB436" s="709">
        <v>0</v>
      </c>
      <c r="AC436" s="709">
        <v>0</v>
      </c>
      <c r="AD436" s="709">
        <v>0</v>
      </c>
      <c r="AE436" s="709">
        <v>0</v>
      </c>
      <c r="AF436" s="709">
        <v>0</v>
      </c>
      <c r="AG436" s="709">
        <v>0</v>
      </c>
      <c r="AH436" s="709">
        <v>0</v>
      </c>
      <c r="AI436" s="709">
        <v>0</v>
      </c>
      <c r="AJ436" s="709">
        <v>0</v>
      </c>
      <c r="AK436" s="709">
        <v>0</v>
      </c>
      <c r="AL436" s="709">
        <v>0</v>
      </c>
      <c r="AM436" s="709">
        <v>0</v>
      </c>
      <c r="AN436" s="709">
        <v>0</v>
      </c>
      <c r="AO436" s="709">
        <v>0</v>
      </c>
      <c r="AP436" s="709">
        <v>0</v>
      </c>
      <c r="AQ436" s="709">
        <v>0</v>
      </c>
    </row>
    <row r="437" spans="1:43" x14ac:dyDescent="0.25">
      <c r="A437" s="704" t="s">
        <v>192</v>
      </c>
      <c r="B437" s="704" t="s">
        <v>777</v>
      </c>
      <c r="C437" s="704" t="s">
        <v>338</v>
      </c>
      <c r="D437" s="704" t="s">
        <v>767</v>
      </c>
      <c r="E437" s="705" t="s">
        <v>763</v>
      </c>
      <c r="F437" s="705" t="s">
        <v>762</v>
      </c>
      <c r="G437" s="705" t="s">
        <v>126</v>
      </c>
      <c r="H437" s="705" t="s">
        <v>761</v>
      </c>
      <c r="I437" s="708">
        <v>0</v>
      </c>
      <c r="J437" s="708">
        <v>0</v>
      </c>
      <c r="K437" s="708">
        <v>0</v>
      </c>
      <c r="L437" s="708">
        <v>0</v>
      </c>
      <c r="M437" s="708">
        <v>0</v>
      </c>
      <c r="N437" s="708">
        <v>0</v>
      </c>
      <c r="O437" s="708">
        <v>0</v>
      </c>
      <c r="P437" s="708">
        <v>0</v>
      </c>
      <c r="Q437" s="708">
        <v>0</v>
      </c>
      <c r="R437" s="708">
        <v>0</v>
      </c>
      <c r="S437" s="708">
        <v>0</v>
      </c>
      <c r="T437" s="708">
        <v>0</v>
      </c>
      <c r="U437" s="708">
        <v>0</v>
      </c>
      <c r="V437" s="708">
        <v>0</v>
      </c>
      <c r="W437" s="708">
        <v>0</v>
      </c>
      <c r="X437" s="708">
        <v>0</v>
      </c>
      <c r="Y437" s="708">
        <v>0</v>
      </c>
      <c r="Z437" s="708">
        <v>0</v>
      </c>
      <c r="AA437" s="708">
        <v>0</v>
      </c>
      <c r="AB437" s="708">
        <v>0</v>
      </c>
      <c r="AC437" s="708">
        <v>0</v>
      </c>
      <c r="AD437" s="708">
        <v>0</v>
      </c>
      <c r="AE437" s="708">
        <v>0</v>
      </c>
      <c r="AF437" s="708">
        <v>0</v>
      </c>
      <c r="AG437" s="708">
        <v>0</v>
      </c>
      <c r="AH437" s="708">
        <v>0</v>
      </c>
      <c r="AI437" s="708">
        <v>0</v>
      </c>
      <c r="AJ437" s="708">
        <v>0</v>
      </c>
      <c r="AK437" s="708">
        <v>0</v>
      </c>
      <c r="AL437" s="708">
        <v>0</v>
      </c>
      <c r="AM437" s="708">
        <v>0</v>
      </c>
      <c r="AN437" s="708">
        <v>0</v>
      </c>
      <c r="AO437" s="708">
        <v>0</v>
      </c>
      <c r="AP437" s="708">
        <v>0</v>
      </c>
      <c r="AQ437" s="708">
        <v>0</v>
      </c>
    </row>
    <row r="438" spans="1:43" x14ac:dyDescent="0.25">
      <c r="A438" s="706" t="s">
        <v>192</v>
      </c>
      <c r="B438" s="706" t="s">
        <v>777</v>
      </c>
      <c r="C438" s="706" t="s">
        <v>338</v>
      </c>
      <c r="D438" s="706" t="s">
        <v>767</v>
      </c>
      <c r="E438" s="707" t="s">
        <v>765</v>
      </c>
      <c r="F438" s="707" t="s">
        <v>765</v>
      </c>
      <c r="G438" s="707" t="s">
        <v>126</v>
      </c>
      <c r="H438" s="707" t="s">
        <v>761</v>
      </c>
      <c r="I438" s="709">
        <v>0</v>
      </c>
      <c r="J438" s="709">
        <v>0</v>
      </c>
      <c r="K438" s="709">
        <v>0</v>
      </c>
      <c r="L438" s="709">
        <v>0</v>
      </c>
      <c r="M438" s="709">
        <v>0</v>
      </c>
      <c r="N438" s="709">
        <v>0</v>
      </c>
      <c r="O438" s="709">
        <v>0</v>
      </c>
      <c r="P438" s="709">
        <v>0</v>
      </c>
      <c r="Q438" s="709">
        <v>0</v>
      </c>
      <c r="R438" s="709">
        <v>0</v>
      </c>
      <c r="S438" s="709">
        <v>0</v>
      </c>
      <c r="T438" s="709">
        <v>0</v>
      </c>
      <c r="U438" s="709">
        <v>0</v>
      </c>
      <c r="V438" s="709">
        <v>0</v>
      </c>
      <c r="W438" s="709">
        <v>0</v>
      </c>
      <c r="X438" s="709">
        <v>0</v>
      </c>
      <c r="Y438" s="709">
        <v>0</v>
      </c>
      <c r="Z438" s="709">
        <v>0</v>
      </c>
      <c r="AA438" s="709">
        <v>0</v>
      </c>
      <c r="AB438" s="709">
        <v>0</v>
      </c>
      <c r="AC438" s="709">
        <v>0</v>
      </c>
      <c r="AD438" s="709">
        <v>0</v>
      </c>
      <c r="AE438" s="709">
        <v>0</v>
      </c>
      <c r="AF438" s="709">
        <v>0</v>
      </c>
      <c r="AG438" s="709">
        <v>0</v>
      </c>
      <c r="AH438" s="709">
        <v>0</v>
      </c>
      <c r="AI438" s="709">
        <v>0</v>
      </c>
      <c r="AJ438" s="709">
        <v>0</v>
      </c>
      <c r="AK438" s="709">
        <v>0</v>
      </c>
      <c r="AL438" s="709">
        <v>0</v>
      </c>
      <c r="AM438" s="709">
        <v>0</v>
      </c>
      <c r="AN438" s="709">
        <v>0</v>
      </c>
      <c r="AO438" s="709">
        <v>0</v>
      </c>
      <c r="AP438" s="709">
        <v>0</v>
      </c>
      <c r="AQ438" s="709">
        <v>0</v>
      </c>
    </row>
    <row r="439" spans="1:43" x14ac:dyDescent="0.25">
      <c r="A439" s="704" t="s">
        <v>192</v>
      </c>
      <c r="B439" s="704" t="s">
        <v>777</v>
      </c>
      <c r="C439" s="704" t="s">
        <v>338</v>
      </c>
      <c r="D439" s="704" t="s">
        <v>767</v>
      </c>
      <c r="E439" s="705" t="s">
        <v>778</v>
      </c>
      <c r="F439" s="705" t="s">
        <v>778</v>
      </c>
      <c r="G439" s="705" t="s">
        <v>126</v>
      </c>
      <c r="H439" s="705" t="s">
        <v>761</v>
      </c>
      <c r="I439" s="708">
        <v>0</v>
      </c>
      <c r="J439" s="708">
        <v>0</v>
      </c>
      <c r="K439" s="708">
        <v>0</v>
      </c>
      <c r="L439" s="708">
        <v>0</v>
      </c>
      <c r="M439" s="708">
        <v>0</v>
      </c>
      <c r="N439" s="708">
        <v>0</v>
      </c>
      <c r="O439" s="708">
        <v>0</v>
      </c>
      <c r="P439" s="708">
        <v>0</v>
      </c>
      <c r="Q439" s="708">
        <v>0</v>
      </c>
      <c r="R439" s="708">
        <v>0</v>
      </c>
      <c r="S439" s="708">
        <v>0</v>
      </c>
      <c r="T439" s="708">
        <v>0</v>
      </c>
      <c r="U439" s="708">
        <v>0</v>
      </c>
      <c r="V439" s="708">
        <v>0</v>
      </c>
      <c r="W439" s="708">
        <v>0</v>
      </c>
      <c r="X439" s="708">
        <v>0</v>
      </c>
      <c r="Y439" s="708">
        <v>0</v>
      </c>
      <c r="Z439" s="708">
        <v>0</v>
      </c>
      <c r="AA439" s="708">
        <v>0</v>
      </c>
      <c r="AB439" s="708">
        <v>0</v>
      </c>
      <c r="AC439" s="708">
        <v>0</v>
      </c>
      <c r="AD439" s="708">
        <v>0</v>
      </c>
      <c r="AE439" s="708">
        <v>0</v>
      </c>
      <c r="AF439" s="708">
        <v>0</v>
      </c>
      <c r="AG439" s="708">
        <v>0</v>
      </c>
      <c r="AH439" s="708">
        <v>0</v>
      </c>
      <c r="AI439" s="708">
        <v>0</v>
      </c>
      <c r="AJ439" s="708">
        <v>0</v>
      </c>
      <c r="AK439" s="708">
        <v>0</v>
      </c>
      <c r="AL439" s="708">
        <v>0</v>
      </c>
      <c r="AM439" s="708">
        <v>0</v>
      </c>
      <c r="AN439" s="708">
        <v>0</v>
      </c>
      <c r="AO439" s="708">
        <v>0</v>
      </c>
      <c r="AP439" s="708">
        <v>0</v>
      </c>
      <c r="AQ439" s="708">
        <v>0</v>
      </c>
    </row>
    <row r="440" spans="1:43" x14ac:dyDescent="0.25">
      <c r="A440" s="706" t="s">
        <v>192</v>
      </c>
      <c r="B440" s="706" t="s">
        <v>777</v>
      </c>
      <c r="C440" s="706" t="s">
        <v>338</v>
      </c>
      <c r="D440" s="706" t="s">
        <v>768</v>
      </c>
      <c r="E440" s="707" t="s">
        <v>759</v>
      </c>
      <c r="F440" s="707" t="s">
        <v>760</v>
      </c>
      <c r="G440" s="707" t="s">
        <v>126</v>
      </c>
      <c r="H440" s="707" t="s">
        <v>761</v>
      </c>
      <c r="I440" s="709">
        <v>0</v>
      </c>
      <c r="J440" s="709">
        <v>0</v>
      </c>
      <c r="K440" s="709">
        <v>0</v>
      </c>
      <c r="L440" s="709">
        <v>0</v>
      </c>
      <c r="M440" s="709">
        <v>0</v>
      </c>
      <c r="N440" s="709">
        <v>0</v>
      </c>
      <c r="O440" s="709">
        <v>0</v>
      </c>
      <c r="P440" s="709">
        <v>0</v>
      </c>
      <c r="Q440" s="709">
        <v>0</v>
      </c>
      <c r="R440" s="709">
        <v>0</v>
      </c>
      <c r="S440" s="709">
        <v>0</v>
      </c>
      <c r="T440" s="709">
        <v>0</v>
      </c>
      <c r="U440" s="709">
        <v>0</v>
      </c>
      <c r="V440" s="709">
        <v>0</v>
      </c>
      <c r="W440" s="709">
        <v>0</v>
      </c>
      <c r="X440" s="709">
        <v>0</v>
      </c>
      <c r="Y440" s="709">
        <v>0</v>
      </c>
      <c r="Z440" s="709">
        <v>0</v>
      </c>
      <c r="AA440" s="709">
        <v>0</v>
      </c>
      <c r="AB440" s="709">
        <v>0</v>
      </c>
      <c r="AC440" s="709">
        <v>0</v>
      </c>
      <c r="AD440" s="709">
        <v>0</v>
      </c>
      <c r="AE440" s="709">
        <v>0</v>
      </c>
      <c r="AF440" s="709">
        <v>0</v>
      </c>
      <c r="AG440" s="709">
        <v>0</v>
      </c>
      <c r="AH440" s="709">
        <v>0</v>
      </c>
      <c r="AI440" s="709">
        <v>0</v>
      </c>
      <c r="AJ440" s="709">
        <v>0</v>
      </c>
      <c r="AK440" s="709">
        <v>0</v>
      </c>
      <c r="AL440" s="709">
        <v>0</v>
      </c>
      <c r="AM440" s="709">
        <v>0</v>
      </c>
      <c r="AN440" s="709">
        <v>0</v>
      </c>
      <c r="AO440" s="709">
        <v>0</v>
      </c>
      <c r="AP440" s="709">
        <v>0</v>
      </c>
      <c r="AQ440" s="709">
        <v>0</v>
      </c>
    </row>
    <row r="441" spans="1:43" x14ac:dyDescent="0.25">
      <c r="A441" s="704" t="s">
        <v>192</v>
      </c>
      <c r="B441" s="704" t="s">
        <v>777</v>
      </c>
      <c r="C441" s="704" t="s">
        <v>338</v>
      </c>
      <c r="D441" s="704" t="s">
        <v>768</v>
      </c>
      <c r="E441" s="705" t="s">
        <v>759</v>
      </c>
      <c r="F441" s="705" t="s">
        <v>762</v>
      </c>
      <c r="G441" s="705" t="s">
        <v>126</v>
      </c>
      <c r="H441" s="705" t="s">
        <v>761</v>
      </c>
      <c r="I441" s="708">
        <v>0</v>
      </c>
      <c r="J441" s="708">
        <v>0</v>
      </c>
      <c r="K441" s="708">
        <v>0</v>
      </c>
      <c r="L441" s="708">
        <v>0</v>
      </c>
      <c r="M441" s="708">
        <v>0</v>
      </c>
      <c r="N441" s="708">
        <v>0</v>
      </c>
      <c r="O441" s="708">
        <v>0</v>
      </c>
      <c r="P441" s="708">
        <v>0</v>
      </c>
      <c r="Q441" s="708">
        <v>0</v>
      </c>
      <c r="R441" s="708">
        <v>0</v>
      </c>
      <c r="S441" s="708">
        <v>0</v>
      </c>
      <c r="T441" s="708">
        <v>0</v>
      </c>
      <c r="U441" s="708">
        <v>0</v>
      </c>
      <c r="V441" s="708">
        <v>0</v>
      </c>
      <c r="W441" s="708">
        <v>0</v>
      </c>
      <c r="X441" s="708">
        <v>0</v>
      </c>
      <c r="Y441" s="708">
        <v>0</v>
      </c>
      <c r="Z441" s="708">
        <v>0</v>
      </c>
      <c r="AA441" s="708">
        <v>0</v>
      </c>
      <c r="AB441" s="708">
        <v>0</v>
      </c>
      <c r="AC441" s="708">
        <v>0</v>
      </c>
      <c r="AD441" s="708">
        <v>0</v>
      </c>
      <c r="AE441" s="708">
        <v>0</v>
      </c>
      <c r="AF441" s="708">
        <v>0</v>
      </c>
      <c r="AG441" s="708">
        <v>0</v>
      </c>
      <c r="AH441" s="708">
        <v>0</v>
      </c>
      <c r="AI441" s="708">
        <v>0</v>
      </c>
      <c r="AJ441" s="708">
        <v>0</v>
      </c>
      <c r="AK441" s="708">
        <v>0</v>
      </c>
      <c r="AL441" s="708">
        <v>0</v>
      </c>
      <c r="AM441" s="708">
        <v>0</v>
      </c>
      <c r="AN441" s="708">
        <v>0</v>
      </c>
      <c r="AO441" s="708">
        <v>0</v>
      </c>
      <c r="AP441" s="708">
        <v>0</v>
      </c>
      <c r="AQ441" s="708">
        <v>0</v>
      </c>
    </row>
    <row r="442" spans="1:43" x14ac:dyDescent="0.25">
      <c r="A442" s="706" t="s">
        <v>192</v>
      </c>
      <c r="B442" s="706" t="s">
        <v>777</v>
      </c>
      <c r="C442" s="706" t="s">
        <v>338</v>
      </c>
      <c r="D442" s="706" t="s">
        <v>768</v>
      </c>
      <c r="E442" s="707" t="s">
        <v>763</v>
      </c>
      <c r="F442" s="707" t="s">
        <v>764</v>
      </c>
      <c r="G442" s="707" t="s">
        <v>126</v>
      </c>
      <c r="H442" s="707" t="s">
        <v>761</v>
      </c>
      <c r="I442" s="709">
        <v>0</v>
      </c>
      <c r="J442" s="709">
        <v>0</v>
      </c>
      <c r="K442" s="709">
        <v>0</v>
      </c>
      <c r="L442" s="709">
        <v>0</v>
      </c>
      <c r="M442" s="709">
        <v>0</v>
      </c>
      <c r="N442" s="709">
        <v>0</v>
      </c>
      <c r="O442" s="709">
        <v>0</v>
      </c>
      <c r="P442" s="709">
        <v>0</v>
      </c>
      <c r="Q442" s="709">
        <v>0</v>
      </c>
      <c r="R442" s="709">
        <v>0</v>
      </c>
      <c r="S442" s="709">
        <v>0</v>
      </c>
      <c r="T442" s="709">
        <v>0</v>
      </c>
      <c r="U442" s="709">
        <v>0</v>
      </c>
      <c r="V442" s="709">
        <v>0</v>
      </c>
      <c r="W442" s="709">
        <v>0</v>
      </c>
      <c r="X442" s="709">
        <v>0</v>
      </c>
      <c r="Y442" s="709">
        <v>0</v>
      </c>
      <c r="Z442" s="709">
        <v>0</v>
      </c>
      <c r="AA442" s="709">
        <v>0</v>
      </c>
      <c r="AB442" s="709">
        <v>0</v>
      </c>
      <c r="AC442" s="709">
        <v>0</v>
      </c>
      <c r="AD442" s="709">
        <v>0</v>
      </c>
      <c r="AE442" s="709">
        <v>0</v>
      </c>
      <c r="AF442" s="709">
        <v>0</v>
      </c>
      <c r="AG442" s="709">
        <v>0</v>
      </c>
      <c r="AH442" s="709">
        <v>0</v>
      </c>
      <c r="AI442" s="709">
        <v>0</v>
      </c>
      <c r="AJ442" s="709">
        <v>0</v>
      </c>
      <c r="AK442" s="709">
        <v>0</v>
      </c>
      <c r="AL442" s="709">
        <v>0</v>
      </c>
      <c r="AM442" s="709">
        <v>0</v>
      </c>
      <c r="AN442" s="709">
        <v>0</v>
      </c>
      <c r="AO442" s="709">
        <v>0</v>
      </c>
      <c r="AP442" s="709">
        <v>0</v>
      </c>
      <c r="AQ442" s="709">
        <v>0</v>
      </c>
    </row>
    <row r="443" spans="1:43" x14ac:dyDescent="0.25">
      <c r="A443" s="704" t="s">
        <v>192</v>
      </c>
      <c r="B443" s="704" t="s">
        <v>777</v>
      </c>
      <c r="C443" s="704" t="s">
        <v>338</v>
      </c>
      <c r="D443" s="704" t="s">
        <v>768</v>
      </c>
      <c r="E443" s="705" t="s">
        <v>763</v>
      </c>
      <c r="F443" s="705" t="s">
        <v>762</v>
      </c>
      <c r="G443" s="705" t="s">
        <v>126</v>
      </c>
      <c r="H443" s="705" t="s">
        <v>761</v>
      </c>
      <c r="I443" s="708">
        <v>0</v>
      </c>
      <c r="J443" s="708">
        <v>0</v>
      </c>
      <c r="K443" s="708">
        <v>0</v>
      </c>
      <c r="L443" s="708">
        <v>0</v>
      </c>
      <c r="M443" s="708">
        <v>0</v>
      </c>
      <c r="N443" s="708">
        <v>0</v>
      </c>
      <c r="O443" s="708">
        <v>0</v>
      </c>
      <c r="P443" s="708">
        <v>0</v>
      </c>
      <c r="Q443" s="708">
        <v>0</v>
      </c>
      <c r="R443" s="708">
        <v>0</v>
      </c>
      <c r="S443" s="708">
        <v>0</v>
      </c>
      <c r="T443" s="708">
        <v>0</v>
      </c>
      <c r="U443" s="708">
        <v>0</v>
      </c>
      <c r="V443" s="708">
        <v>0</v>
      </c>
      <c r="W443" s="708">
        <v>0</v>
      </c>
      <c r="X443" s="708">
        <v>0</v>
      </c>
      <c r="Y443" s="708">
        <v>0</v>
      </c>
      <c r="Z443" s="708">
        <v>0</v>
      </c>
      <c r="AA443" s="708">
        <v>0</v>
      </c>
      <c r="AB443" s="708">
        <v>0</v>
      </c>
      <c r="AC443" s="708">
        <v>0</v>
      </c>
      <c r="AD443" s="708">
        <v>0</v>
      </c>
      <c r="AE443" s="708">
        <v>0</v>
      </c>
      <c r="AF443" s="708">
        <v>0</v>
      </c>
      <c r="AG443" s="708">
        <v>0</v>
      </c>
      <c r="AH443" s="708">
        <v>0</v>
      </c>
      <c r="AI443" s="708">
        <v>0</v>
      </c>
      <c r="AJ443" s="708">
        <v>0</v>
      </c>
      <c r="AK443" s="708">
        <v>0</v>
      </c>
      <c r="AL443" s="708">
        <v>0</v>
      </c>
      <c r="AM443" s="708">
        <v>0</v>
      </c>
      <c r="AN443" s="708">
        <v>0</v>
      </c>
      <c r="AO443" s="708">
        <v>0</v>
      </c>
      <c r="AP443" s="708">
        <v>0</v>
      </c>
      <c r="AQ443" s="708">
        <v>0</v>
      </c>
    </row>
    <row r="444" spans="1:43" x14ac:dyDescent="0.25">
      <c r="A444" s="706" t="s">
        <v>192</v>
      </c>
      <c r="B444" s="706" t="s">
        <v>777</v>
      </c>
      <c r="C444" s="706" t="s">
        <v>338</v>
      </c>
      <c r="D444" s="706" t="s">
        <v>768</v>
      </c>
      <c r="E444" s="707" t="s">
        <v>765</v>
      </c>
      <c r="F444" s="707" t="s">
        <v>765</v>
      </c>
      <c r="G444" s="707" t="s">
        <v>126</v>
      </c>
      <c r="H444" s="707" t="s">
        <v>761</v>
      </c>
      <c r="I444" s="709">
        <v>0</v>
      </c>
      <c r="J444" s="709">
        <v>0</v>
      </c>
      <c r="K444" s="709">
        <v>0</v>
      </c>
      <c r="L444" s="709">
        <v>0</v>
      </c>
      <c r="M444" s="709">
        <v>0</v>
      </c>
      <c r="N444" s="709">
        <v>0</v>
      </c>
      <c r="O444" s="709">
        <v>0</v>
      </c>
      <c r="P444" s="709">
        <v>0</v>
      </c>
      <c r="Q444" s="709">
        <v>0</v>
      </c>
      <c r="R444" s="709">
        <v>0</v>
      </c>
      <c r="S444" s="709">
        <v>0</v>
      </c>
      <c r="T444" s="709">
        <v>0</v>
      </c>
      <c r="U444" s="709">
        <v>0</v>
      </c>
      <c r="V444" s="709">
        <v>0</v>
      </c>
      <c r="W444" s="709">
        <v>0</v>
      </c>
      <c r="X444" s="709">
        <v>0</v>
      </c>
      <c r="Y444" s="709">
        <v>0</v>
      </c>
      <c r="Z444" s="709">
        <v>0</v>
      </c>
      <c r="AA444" s="709">
        <v>0</v>
      </c>
      <c r="AB444" s="709">
        <v>0</v>
      </c>
      <c r="AC444" s="709">
        <v>0</v>
      </c>
      <c r="AD444" s="709">
        <v>0</v>
      </c>
      <c r="AE444" s="709">
        <v>0</v>
      </c>
      <c r="AF444" s="709">
        <v>0</v>
      </c>
      <c r="AG444" s="709">
        <v>0</v>
      </c>
      <c r="AH444" s="709">
        <v>0</v>
      </c>
      <c r="AI444" s="709">
        <v>0</v>
      </c>
      <c r="AJ444" s="709">
        <v>0</v>
      </c>
      <c r="AK444" s="709">
        <v>0</v>
      </c>
      <c r="AL444" s="709">
        <v>0</v>
      </c>
      <c r="AM444" s="709">
        <v>0</v>
      </c>
      <c r="AN444" s="709">
        <v>0</v>
      </c>
      <c r="AO444" s="709">
        <v>0</v>
      </c>
      <c r="AP444" s="709">
        <v>0</v>
      </c>
      <c r="AQ444" s="709">
        <v>0</v>
      </c>
    </row>
    <row r="445" spans="1:43" x14ac:dyDescent="0.25">
      <c r="A445" s="704" t="s">
        <v>192</v>
      </c>
      <c r="B445" s="704" t="s">
        <v>777</v>
      </c>
      <c r="C445" s="704" t="s">
        <v>338</v>
      </c>
      <c r="D445" s="704" t="s">
        <v>768</v>
      </c>
      <c r="E445" s="705" t="s">
        <v>778</v>
      </c>
      <c r="F445" s="705" t="s">
        <v>778</v>
      </c>
      <c r="G445" s="705" t="s">
        <v>126</v>
      </c>
      <c r="H445" s="705" t="s">
        <v>761</v>
      </c>
      <c r="I445" s="708">
        <v>0</v>
      </c>
      <c r="J445" s="708">
        <v>0</v>
      </c>
      <c r="K445" s="708">
        <v>0</v>
      </c>
      <c r="L445" s="708">
        <v>0</v>
      </c>
      <c r="M445" s="708">
        <v>0</v>
      </c>
      <c r="N445" s="708">
        <v>0</v>
      </c>
      <c r="O445" s="708">
        <v>0</v>
      </c>
      <c r="P445" s="708">
        <v>0</v>
      </c>
      <c r="Q445" s="708">
        <v>0</v>
      </c>
      <c r="R445" s="708">
        <v>0</v>
      </c>
      <c r="S445" s="708">
        <v>0</v>
      </c>
      <c r="T445" s="708">
        <v>0</v>
      </c>
      <c r="U445" s="708">
        <v>0</v>
      </c>
      <c r="V445" s="708">
        <v>0</v>
      </c>
      <c r="W445" s="708">
        <v>0</v>
      </c>
      <c r="X445" s="708">
        <v>0</v>
      </c>
      <c r="Y445" s="708">
        <v>0</v>
      </c>
      <c r="Z445" s="708">
        <v>0</v>
      </c>
      <c r="AA445" s="708">
        <v>0</v>
      </c>
      <c r="AB445" s="708">
        <v>0</v>
      </c>
      <c r="AC445" s="708">
        <v>0</v>
      </c>
      <c r="AD445" s="708">
        <v>0</v>
      </c>
      <c r="AE445" s="708">
        <v>0</v>
      </c>
      <c r="AF445" s="708">
        <v>0</v>
      </c>
      <c r="AG445" s="708">
        <v>0</v>
      </c>
      <c r="AH445" s="708">
        <v>0</v>
      </c>
      <c r="AI445" s="708">
        <v>0</v>
      </c>
      <c r="AJ445" s="708">
        <v>0</v>
      </c>
      <c r="AK445" s="708">
        <v>0</v>
      </c>
      <c r="AL445" s="708">
        <v>0</v>
      </c>
      <c r="AM445" s="708">
        <v>0</v>
      </c>
      <c r="AN445" s="708">
        <v>0</v>
      </c>
      <c r="AO445" s="708">
        <v>0</v>
      </c>
      <c r="AP445" s="708">
        <v>0</v>
      </c>
      <c r="AQ445" s="708">
        <v>0</v>
      </c>
    </row>
    <row r="446" spans="1:43" x14ac:dyDescent="0.25">
      <c r="A446" s="706" t="s">
        <v>192</v>
      </c>
      <c r="B446" s="706" t="s">
        <v>777</v>
      </c>
      <c r="C446" s="706" t="s">
        <v>341</v>
      </c>
      <c r="D446" s="706" t="s">
        <v>339</v>
      </c>
      <c r="E446" s="707" t="s">
        <v>759</v>
      </c>
      <c r="F446" s="707" t="s">
        <v>760</v>
      </c>
      <c r="G446" s="707" t="s">
        <v>126</v>
      </c>
      <c r="H446" s="707" t="s">
        <v>761</v>
      </c>
      <c r="I446" s="709">
        <v>0</v>
      </c>
      <c r="J446" s="709">
        <v>0</v>
      </c>
      <c r="K446" s="709">
        <v>0</v>
      </c>
      <c r="L446" s="709">
        <v>0</v>
      </c>
      <c r="M446" s="709">
        <v>0</v>
      </c>
      <c r="N446" s="709">
        <v>0</v>
      </c>
      <c r="O446" s="709">
        <v>0</v>
      </c>
      <c r="P446" s="709">
        <v>0</v>
      </c>
      <c r="Q446" s="709">
        <v>0</v>
      </c>
      <c r="R446" s="709">
        <v>0</v>
      </c>
      <c r="S446" s="709">
        <v>0</v>
      </c>
      <c r="T446" s="709">
        <v>0</v>
      </c>
      <c r="U446" s="709">
        <v>0</v>
      </c>
      <c r="V446" s="709">
        <v>0</v>
      </c>
      <c r="W446" s="709">
        <v>0</v>
      </c>
      <c r="X446" s="709">
        <v>0</v>
      </c>
      <c r="Y446" s="709">
        <v>0</v>
      </c>
      <c r="Z446" s="709">
        <v>0</v>
      </c>
      <c r="AA446" s="709">
        <v>0</v>
      </c>
      <c r="AB446" s="709">
        <v>0</v>
      </c>
      <c r="AC446" s="709">
        <v>0</v>
      </c>
      <c r="AD446" s="709">
        <v>0</v>
      </c>
      <c r="AE446" s="709">
        <v>0</v>
      </c>
      <c r="AF446" s="709">
        <v>0</v>
      </c>
      <c r="AG446" s="709">
        <v>0</v>
      </c>
      <c r="AH446" s="709">
        <v>0</v>
      </c>
      <c r="AI446" s="709">
        <v>0</v>
      </c>
      <c r="AJ446" s="709">
        <v>0</v>
      </c>
      <c r="AK446" s="709">
        <v>0</v>
      </c>
      <c r="AL446" s="709">
        <v>0</v>
      </c>
      <c r="AM446" s="709">
        <v>0</v>
      </c>
      <c r="AN446" s="709">
        <v>0</v>
      </c>
      <c r="AO446" s="709">
        <v>0</v>
      </c>
      <c r="AP446" s="709">
        <v>0</v>
      </c>
      <c r="AQ446" s="709">
        <v>0</v>
      </c>
    </row>
    <row r="447" spans="1:43" x14ac:dyDescent="0.25">
      <c r="A447" s="704" t="s">
        <v>192</v>
      </c>
      <c r="B447" s="704" t="s">
        <v>777</v>
      </c>
      <c r="C447" s="704" t="s">
        <v>341</v>
      </c>
      <c r="D447" s="704" t="s">
        <v>339</v>
      </c>
      <c r="E447" s="705" t="s">
        <v>759</v>
      </c>
      <c r="F447" s="705" t="s">
        <v>762</v>
      </c>
      <c r="G447" s="705" t="s">
        <v>126</v>
      </c>
      <c r="H447" s="705" t="s">
        <v>761</v>
      </c>
      <c r="I447" s="708">
        <v>0</v>
      </c>
      <c r="J447" s="708">
        <v>0</v>
      </c>
      <c r="K447" s="708">
        <v>0</v>
      </c>
      <c r="L447" s="708">
        <v>0</v>
      </c>
      <c r="M447" s="708">
        <v>0</v>
      </c>
      <c r="N447" s="708">
        <v>0</v>
      </c>
      <c r="O447" s="708">
        <v>0</v>
      </c>
      <c r="P447" s="708">
        <v>0</v>
      </c>
      <c r="Q447" s="708">
        <v>0</v>
      </c>
      <c r="R447" s="708">
        <v>0</v>
      </c>
      <c r="S447" s="708">
        <v>0</v>
      </c>
      <c r="T447" s="708">
        <v>0</v>
      </c>
      <c r="U447" s="708">
        <v>0</v>
      </c>
      <c r="V447" s="708">
        <v>0</v>
      </c>
      <c r="W447" s="708">
        <v>0</v>
      </c>
      <c r="X447" s="708">
        <v>0</v>
      </c>
      <c r="Y447" s="708">
        <v>0</v>
      </c>
      <c r="Z447" s="708">
        <v>0</v>
      </c>
      <c r="AA447" s="708">
        <v>0</v>
      </c>
      <c r="AB447" s="708">
        <v>0</v>
      </c>
      <c r="AC447" s="708">
        <v>0</v>
      </c>
      <c r="AD447" s="708">
        <v>0</v>
      </c>
      <c r="AE447" s="708">
        <v>0</v>
      </c>
      <c r="AF447" s="708">
        <v>0</v>
      </c>
      <c r="AG447" s="708">
        <v>0</v>
      </c>
      <c r="AH447" s="708">
        <v>0</v>
      </c>
      <c r="AI447" s="708">
        <v>0</v>
      </c>
      <c r="AJ447" s="708">
        <v>0</v>
      </c>
      <c r="AK447" s="708">
        <v>0</v>
      </c>
      <c r="AL447" s="708">
        <v>0</v>
      </c>
      <c r="AM447" s="708">
        <v>0</v>
      </c>
      <c r="AN447" s="708">
        <v>0</v>
      </c>
      <c r="AO447" s="708">
        <v>0</v>
      </c>
      <c r="AP447" s="708">
        <v>0</v>
      </c>
      <c r="AQ447" s="708">
        <v>0</v>
      </c>
    </row>
    <row r="448" spans="1:43" x14ac:dyDescent="0.25">
      <c r="A448" s="706" t="s">
        <v>192</v>
      </c>
      <c r="B448" s="706" t="s">
        <v>777</v>
      </c>
      <c r="C448" s="706" t="s">
        <v>341</v>
      </c>
      <c r="D448" s="706" t="s">
        <v>339</v>
      </c>
      <c r="E448" s="707" t="s">
        <v>763</v>
      </c>
      <c r="F448" s="707" t="s">
        <v>764</v>
      </c>
      <c r="G448" s="707" t="s">
        <v>126</v>
      </c>
      <c r="H448" s="707" t="s">
        <v>761</v>
      </c>
      <c r="I448" s="709">
        <v>0</v>
      </c>
      <c r="J448" s="709">
        <v>0</v>
      </c>
      <c r="K448" s="709">
        <v>0</v>
      </c>
      <c r="L448" s="709">
        <v>0</v>
      </c>
      <c r="M448" s="709">
        <v>0</v>
      </c>
      <c r="N448" s="709">
        <v>0</v>
      </c>
      <c r="O448" s="709">
        <v>0</v>
      </c>
      <c r="P448" s="709">
        <v>0</v>
      </c>
      <c r="Q448" s="709">
        <v>0</v>
      </c>
      <c r="R448" s="709">
        <v>0</v>
      </c>
      <c r="S448" s="709">
        <v>0</v>
      </c>
      <c r="T448" s="709">
        <v>0</v>
      </c>
      <c r="U448" s="709">
        <v>0</v>
      </c>
      <c r="V448" s="709">
        <v>0</v>
      </c>
      <c r="W448" s="709">
        <v>0</v>
      </c>
      <c r="X448" s="709">
        <v>0</v>
      </c>
      <c r="Y448" s="709">
        <v>0</v>
      </c>
      <c r="Z448" s="709">
        <v>0</v>
      </c>
      <c r="AA448" s="709">
        <v>0</v>
      </c>
      <c r="AB448" s="709">
        <v>0</v>
      </c>
      <c r="AC448" s="709">
        <v>0</v>
      </c>
      <c r="AD448" s="709">
        <v>0</v>
      </c>
      <c r="AE448" s="709">
        <v>0</v>
      </c>
      <c r="AF448" s="709">
        <v>0</v>
      </c>
      <c r="AG448" s="709">
        <v>0</v>
      </c>
      <c r="AH448" s="709">
        <v>0</v>
      </c>
      <c r="AI448" s="709">
        <v>0</v>
      </c>
      <c r="AJ448" s="709">
        <v>0</v>
      </c>
      <c r="AK448" s="709">
        <v>0</v>
      </c>
      <c r="AL448" s="709">
        <v>0</v>
      </c>
      <c r="AM448" s="709">
        <v>0</v>
      </c>
      <c r="AN448" s="709">
        <v>0</v>
      </c>
      <c r="AO448" s="709">
        <v>0</v>
      </c>
      <c r="AP448" s="709">
        <v>0</v>
      </c>
      <c r="AQ448" s="709">
        <v>0</v>
      </c>
    </row>
    <row r="449" spans="1:43" x14ac:dyDescent="0.25">
      <c r="A449" s="704" t="s">
        <v>192</v>
      </c>
      <c r="B449" s="704" t="s">
        <v>777</v>
      </c>
      <c r="C449" s="704" t="s">
        <v>341</v>
      </c>
      <c r="D449" s="704" t="s">
        <v>339</v>
      </c>
      <c r="E449" s="705" t="s">
        <v>763</v>
      </c>
      <c r="F449" s="705" t="s">
        <v>762</v>
      </c>
      <c r="G449" s="705" t="s">
        <v>126</v>
      </c>
      <c r="H449" s="705" t="s">
        <v>761</v>
      </c>
      <c r="I449" s="708">
        <v>0</v>
      </c>
      <c r="J449" s="708">
        <v>0</v>
      </c>
      <c r="K449" s="708">
        <v>0</v>
      </c>
      <c r="L449" s="708">
        <v>0</v>
      </c>
      <c r="M449" s="708">
        <v>0</v>
      </c>
      <c r="N449" s="708">
        <v>0</v>
      </c>
      <c r="O449" s="708">
        <v>0</v>
      </c>
      <c r="P449" s="708">
        <v>0</v>
      </c>
      <c r="Q449" s="708">
        <v>0</v>
      </c>
      <c r="R449" s="708">
        <v>0</v>
      </c>
      <c r="S449" s="708">
        <v>0</v>
      </c>
      <c r="T449" s="708">
        <v>0</v>
      </c>
      <c r="U449" s="708">
        <v>0</v>
      </c>
      <c r="V449" s="708">
        <v>0</v>
      </c>
      <c r="W449" s="708">
        <v>0</v>
      </c>
      <c r="X449" s="708">
        <v>0</v>
      </c>
      <c r="Y449" s="708">
        <v>0</v>
      </c>
      <c r="Z449" s="708">
        <v>0</v>
      </c>
      <c r="AA449" s="708">
        <v>0</v>
      </c>
      <c r="AB449" s="708">
        <v>0</v>
      </c>
      <c r="AC449" s="708">
        <v>0</v>
      </c>
      <c r="AD449" s="708">
        <v>0</v>
      </c>
      <c r="AE449" s="708">
        <v>0</v>
      </c>
      <c r="AF449" s="708">
        <v>0</v>
      </c>
      <c r="AG449" s="708">
        <v>0</v>
      </c>
      <c r="AH449" s="708">
        <v>0</v>
      </c>
      <c r="AI449" s="708">
        <v>0</v>
      </c>
      <c r="AJ449" s="708">
        <v>0</v>
      </c>
      <c r="AK449" s="708">
        <v>0</v>
      </c>
      <c r="AL449" s="708">
        <v>0</v>
      </c>
      <c r="AM449" s="708">
        <v>0</v>
      </c>
      <c r="AN449" s="708">
        <v>0</v>
      </c>
      <c r="AO449" s="708">
        <v>0</v>
      </c>
      <c r="AP449" s="708">
        <v>0</v>
      </c>
      <c r="AQ449" s="708">
        <v>0</v>
      </c>
    </row>
    <row r="450" spans="1:43" x14ac:dyDescent="0.25">
      <c r="A450" s="706" t="s">
        <v>192</v>
      </c>
      <c r="B450" s="706" t="s">
        <v>777</v>
      </c>
      <c r="C450" s="706" t="s">
        <v>341</v>
      </c>
      <c r="D450" s="706" t="s">
        <v>339</v>
      </c>
      <c r="E450" s="707" t="s">
        <v>765</v>
      </c>
      <c r="F450" s="707" t="s">
        <v>765</v>
      </c>
      <c r="G450" s="707" t="s">
        <v>126</v>
      </c>
      <c r="H450" s="707" t="s">
        <v>761</v>
      </c>
      <c r="I450" s="709">
        <v>0</v>
      </c>
      <c r="J450" s="709">
        <v>0</v>
      </c>
      <c r="K450" s="709">
        <v>0</v>
      </c>
      <c r="L450" s="709">
        <v>0</v>
      </c>
      <c r="M450" s="709">
        <v>0</v>
      </c>
      <c r="N450" s="709">
        <v>0</v>
      </c>
      <c r="O450" s="709">
        <v>0</v>
      </c>
      <c r="P450" s="709">
        <v>0</v>
      </c>
      <c r="Q450" s="709">
        <v>0</v>
      </c>
      <c r="R450" s="709">
        <v>0</v>
      </c>
      <c r="S450" s="709">
        <v>0</v>
      </c>
      <c r="T450" s="709">
        <v>0</v>
      </c>
      <c r="U450" s="709">
        <v>0</v>
      </c>
      <c r="V450" s="709">
        <v>0</v>
      </c>
      <c r="W450" s="709">
        <v>0</v>
      </c>
      <c r="X450" s="709">
        <v>0</v>
      </c>
      <c r="Y450" s="709">
        <v>0</v>
      </c>
      <c r="Z450" s="709">
        <v>0</v>
      </c>
      <c r="AA450" s="709">
        <v>0</v>
      </c>
      <c r="AB450" s="709">
        <v>0</v>
      </c>
      <c r="AC450" s="709">
        <v>0</v>
      </c>
      <c r="AD450" s="709">
        <v>0</v>
      </c>
      <c r="AE450" s="709">
        <v>0</v>
      </c>
      <c r="AF450" s="709">
        <v>0</v>
      </c>
      <c r="AG450" s="709">
        <v>0</v>
      </c>
      <c r="AH450" s="709">
        <v>0</v>
      </c>
      <c r="AI450" s="709">
        <v>0</v>
      </c>
      <c r="AJ450" s="709">
        <v>0</v>
      </c>
      <c r="AK450" s="709">
        <v>0</v>
      </c>
      <c r="AL450" s="709">
        <v>0</v>
      </c>
      <c r="AM450" s="709">
        <v>0</v>
      </c>
      <c r="AN450" s="709">
        <v>0</v>
      </c>
      <c r="AO450" s="709">
        <v>0</v>
      </c>
      <c r="AP450" s="709">
        <v>0</v>
      </c>
      <c r="AQ450" s="709">
        <v>0</v>
      </c>
    </row>
    <row r="451" spans="1:43" x14ac:dyDescent="0.25">
      <c r="A451" s="704" t="s">
        <v>192</v>
      </c>
      <c r="B451" s="704" t="s">
        <v>777</v>
      </c>
      <c r="C451" s="704" t="s">
        <v>341</v>
      </c>
      <c r="D451" s="704" t="s">
        <v>339</v>
      </c>
      <c r="E451" s="705" t="s">
        <v>778</v>
      </c>
      <c r="F451" s="705" t="s">
        <v>778</v>
      </c>
      <c r="G451" s="705" t="s">
        <v>126</v>
      </c>
      <c r="H451" s="705" t="s">
        <v>761</v>
      </c>
      <c r="I451" s="708">
        <v>0</v>
      </c>
      <c r="J451" s="708">
        <v>0</v>
      </c>
      <c r="K451" s="708">
        <v>0</v>
      </c>
      <c r="L451" s="708">
        <v>0</v>
      </c>
      <c r="M451" s="708">
        <v>0</v>
      </c>
      <c r="N451" s="708">
        <v>0</v>
      </c>
      <c r="O451" s="708">
        <v>0</v>
      </c>
      <c r="P451" s="708">
        <v>0</v>
      </c>
      <c r="Q451" s="708">
        <v>0</v>
      </c>
      <c r="R451" s="708">
        <v>0</v>
      </c>
      <c r="S451" s="708">
        <v>0</v>
      </c>
      <c r="T451" s="708">
        <v>0</v>
      </c>
      <c r="U451" s="708">
        <v>0</v>
      </c>
      <c r="V451" s="708">
        <v>0</v>
      </c>
      <c r="W451" s="708">
        <v>0</v>
      </c>
      <c r="X451" s="708">
        <v>0</v>
      </c>
      <c r="Y451" s="708">
        <v>0</v>
      </c>
      <c r="Z451" s="708">
        <v>0</v>
      </c>
      <c r="AA451" s="708">
        <v>0</v>
      </c>
      <c r="AB451" s="708">
        <v>0</v>
      </c>
      <c r="AC451" s="708">
        <v>0</v>
      </c>
      <c r="AD451" s="708">
        <v>0</v>
      </c>
      <c r="AE451" s="708">
        <v>0</v>
      </c>
      <c r="AF451" s="708">
        <v>0</v>
      </c>
      <c r="AG451" s="708">
        <v>0</v>
      </c>
      <c r="AH451" s="708">
        <v>0</v>
      </c>
      <c r="AI451" s="708">
        <v>0</v>
      </c>
      <c r="AJ451" s="708">
        <v>0</v>
      </c>
      <c r="AK451" s="708">
        <v>0</v>
      </c>
      <c r="AL451" s="708">
        <v>0</v>
      </c>
      <c r="AM451" s="708">
        <v>0</v>
      </c>
      <c r="AN451" s="708">
        <v>0</v>
      </c>
      <c r="AO451" s="708">
        <v>0</v>
      </c>
      <c r="AP451" s="708">
        <v>0</v>
      </c>
      <c r="AQ451" s="708">
        <v>0</v>
      </c>
    </row>
    <row r="452" spans="1:43" x14ac:dyDescent="0.25">
      <c r="A452" s="706" t="s">
        <v>192</v>
      </c>
      <c r="B452" s="706" t="s">
        <v>777</v>
      </c>
      <c r="C452" s="706" t="s">
        <v>341</v>
      </c>
      <c r="D452" s="706" t="s">
        <v>340</v>
      </c>
      <c r="E452" s="707" t="s">
        <v>759</v>
      </c>
      <c r="F452" s="707" t="s">
        <v>760</v>
      </c>
      <c r="G452" s="707" t="s">
        <v>126</v>
      </c>
      <c r="H452" s="707" t="s">
        <v>761</v>
      </c>
      <c r="I452" s="709">
        <v>0</v>
      </c>
      <c r="J452" s="709">
        <v>0</v>
      </c>
      <c r="K452" s="709">
        <v>0</v>
      </c>
      <c r="L452" s="709">
        <v>0</v>
      </c>
      <c r="M452" s="709">
        <v>0</v>
      </c>
      <c r="N452" s="709">
        <v>0</v>
      </c>
      <c r="O452" s="709">
        <v>0</v>
      </c>
      <c r="P452" s="709">
        <v>0</v>
      </c>
      <c r="Q452" s="709">
        <v>0</v>
      </c>
      <c r="R452" s="709">
        <v>0</v>
      </c>
      <c r="S452" s="709">
        <v>0</v>
      </c>
      <c r="T452" s="709">
        <v>0</v>
      </c>
      <c r="U452" s="709">
        <v>0</v>
      </c>
      <c r="V452" s="709">
        <v>0</v>
      </c>
      <c r="W452" s="709">
        <v>0</v>
      </c>
      <c r="X452" s="709">
        <v>0</v>
      </c>
      <c r="Y452" s="709">
        <v>0</v>
      </c>
      <c r="Z452" s="709">
        <v>0</v>
      </c>
      <c r="AA452" s="709">
        <v>0</v>
      </c>
      <c r="AB452" s="709">
        <v>0</v>
      </c>
      <c r="AC452" s="709">
        <v>0</v>
      </c>
      <c r="AD452" s="709">
        <v>0</v>
      </c>
      <c r="AE452" s="709">
        <v>0</v>
      </c>
      <c r="AF452" s="709">
        <v>0</v>
      </c>
      <c r="AG452" s="709">
        <v>0</v>
      </c>
      <c r="AH452" s="709">
        <v>0</v>
      </c>
      <c r="AI452" s="709">
        <v>0</v>
      </c>
      <c r="AJ452" s="709">
        <v>0</v>
      </c>
      <c r="AK452" s="709">
        <v>0</v>
      </c>
      <c r="AL452" s="709">
        <v>0</v>
      </c>
      <c r="AM452" s="709">
        <v>0</v>
      </c>
      <c r="AN452" s="709">
        <v>0</v>
      </c>
      <c r="AO452" s="709">
        <v>0</v>
      </c>
      <c r="AP452" s="709">
        <v>0</v>
      </c>
      <c r="AQ452" s="709">
        <v>0</v>
      </c>
    </row>
    <row r="453" spans="1:43" x14ac:dyDescent="0.25">
      <c r="A453" s="704" t="s">
        <v>192</v>
      </c>
      <c r="B453" s="704" t="s">
        <v>777</v>
      </c>
      <c r="C453" s="704" t="s">
        <v>341</v>
      </c>
      <c r="D453" s="704" t="s">
        <v>340</v>
      </c>
      <c r="E453" s="705" t="s">
        <v>759</v>
      </c>
      <c r="F453" s="705" t="s">
        <v>762</v>
      </c>
      <c r="G453" s="705" t="s">
        <v>126</v>
      </c>
      <c r="H453" s="705" t="s">
        <v>761</v>
      </c>
      <c r="I453" s="708">
        <v>0</v>
      </c>
      <c r="J453" s="708">
        <v>0</v>
      </c>
      <c r="K453" s="708">
        <v>0</v>
      </c>
      <c r="L453" s="708">
        <v>0</v>
      </c>
      <c r="M453" s="708">
        <v>0</v>
      </c>
      <c r="N453" s="708">
        <v>0</v>
      </c>
      <c r="O453" s="708">
        <v>0</v>
      </c>
      <c r="P453" s="708">
        <v>0</v>
      </c>
      <c r="Q453" s="708">
        <v>0</v>
      </c>
      <c r="R453" s="708">
        <v>0</v>
      </c>
      <c r="S453" s="708">
        <v>0</v>
      </c>
      <c r="T453" s="708">
        <v>0</v>
      </c>
      <c r="U453" s="708">
        <v>0</v>
      </c>
      <c r="V453" s="708">
        <v>0</v>
      </c>
      <c r="W453" s="708">
        <v>0</v>
      </c>
      <c r="X453" s="708">
        <v>0</v>
      </c>
      <c r="Y453" s="708">
        <v>0</v>
      </c>
      <c r="Z453" s="708">
        <v>0</v>
      </c>
      <c r="AA453" s="708">
        <v>0</v>
      </c>
      <c r="AB453" s="708">
        <v>0</v>
      </c>
      <c r="AC453" s="708">
        <v>0</v>
      </c>
      <c r="AD453" s="708">
        <v>0</v>
      </c>
      <c r="AE453" s="708">
        <v>0</v>
      </c>
      <c r="AF453" s="708">
        <v>0</v>
      </c>
      <c r="AG453" s="708">
        <v>0</v>
      </c>
      <c r="AH453" s="708">
        <v>0</v>
      </c>
      <c r="AI453" s="708">
        <v>0</v>
      </c>
      <c r="AJ453" s="708">
        <v>0</v>
      </c>
      <c r="AK453" s="708">
        <v>0</v>
      </c>
      <c r="AL453" s="708">
        <v>0</v>
      </c>
      <c r="AM453" s="708">
        <v>0</v>
      </c>
      <c r="AN453" s="708">
        <v>0</v>
      </c>
      <c r="AO453" s="708">
        <v>0</v>
      </c>
      <c r="AP453" s="708">
        <v>0</v>
      </c>
      <c r="AQ453" s="708">
        <v>0</v>
      </c>
    </row>
    <row r="454" spans="1:43" x14ac:dyDescent="0.25">
      <c r="A454" s="706" t="s">
        <v>192</v>
      </c>
      <c r="B454" s="706" t="s">
        <v>777</v>
      </c>
      <c r="C454" s="706" t="s">
        <v>341</v>
      </c>
      <c r="D454" s="706" t="s">
        <v>340</v>
      </c>
      <c r="E454" s="707" t="s">
        <v>763</v>
      </c>
      <c r="F454" s="707" t="s">
        <v>764</v>
      </c>
      <c r="G454" s="707" t="s">
        <v>126</v>
      </c>
      <c r="H454" s="707" t="s">
        <v>761</v>
      </c>
      <c r="I454" s="709">
        <v>0</v>
      </c>
      <c r="J454" s="709">
        <v>0</v>
      </c>
      <c r="K454" s="709">
        <v>0</v>
      </c>
      <c r="L454" s="709">
        <v>0</v>
      </c>
      <c r="M454" s="709">
        <v>0</v>
      </c>
      <c r="N454" s="709">
        <v>0</v>
      </c>
      <c r="O454" s="709">
        <v>0</v>
      </c>
      <c r="P454" s="709">
        <v>0</v>
      </c>
      <c r="Q454" s="709">
        <v>0</v>
      </c>
      <c r="R454" s="709">
        <v>0</v>
      </c>
      <c r="S454" s="709">
        <v>0</v>
      </c>
      <c r="T454" s="709">
        <v>0</v>
      </c>
      <c r="U454" s="709">
        <v>0</v>
      </c>
      <c r="V454" s="709">
        <v>0</v>
      </c>
      <c r="W454" s="709">
        <v>0</v>
      </c>
      <c r="X454" s="709">
        <v>0</v>
      </c>
      <c r="Y454" s="709">
        <v>0</v>
      </c>
      <c r="Z454" s="709">
        <v>0</v>
      </c>
      <c r="AA454" s="709">
        <v>0</v>
      </c>
      <c r="AB454" s="709">
        <v>0</v>
      </c>
      <c r="AC454" s="709">
        <v>0</v>
      </c>
      <c r="AD454" s="709">
        <v>0</v>
      </c>
      <c r="AE454" s="709">
        <v>0</v>
      </c>
      <c r="AF454" s="709">
        <v>0</v>
      </c>
      <c r="AG454" s="709">
        <v>0</v>
      </c>
      <c r="AH454" s="709">
        <v>0</v>
      </c>
      <c r="AI454" s="709">
        <v>0</v>
      </c>
      <c r="AJ454" s="709">
        <v>0</v>
      </c>
      <c r="AK454" s="709">
        <v>0</v>
      </c>
      <c r="AL454" s="709">
        <v>0</v>
      </c>
      <c r="AM454" s="709">
        <v>0</v>
      </c>
      <c r="AN454" s="709">
        <v>0</v>
      </c>
      <c r="AO454" s="709">
        <v>0</v>
      </c>
      <c r="AP454" s="709">
        <v>0</v>
      </c>
      <c r="AQ454" s="709">
        <v>0</v>
      </c>
    </row>
    <row r="455" spans="1:43" x14ac:dyDescent="0.25">
      <c r="A455" s="704" t="s">
        <v>192</v>
      </c>
      <c r="B455" s="704" t="s">
        <v>777</v>
      </c>
      <c r="C455" s="704" t="s">
        <v>341</v>
      </c>
      <c r="D455" s="704" t="s">
        <v>340</v>
      </c>
      <c r="E455" s="705" t="s">
        <v>763</v>
      </c>
      <c r="F455" s="705" t="s">
        <v>762</v>
      </c>
      <c r="G455" s="705" t="s">
        <v>126</v>
      </c>
      <c r="H455" s="705" t="s">
        <v>761</v>
      </c>
      <c r="I455" s="708">
        <v>0</v>
      </c>
      <c r="J455" s="708">
        <v>0</v>
      </c>
      <c r="K455" s="708">
        <v>0</v>
      </c>
      <c r="L455" s="708">
        <v>0</v>
      </c>
      <c r="M455" s="708">
        <v>0</v>
      </c>
      <c r="N455" s="708">
        <v>0</v>
      </c>
      <c r="O455" s="708">
        <v>0</v>
      </c>
      <c r="P455" s="708">
        <v>0</v>
      </c>
      <c r="Q455" s="708">
        <v>0</v>
      </c>
      <c r="R455" s="708">
        <v>0</v>
      </c>
      <c r="S455" s="708">
        <v>0</v>
      </c>
      <c r="T455" s="708">
        <v>0</v>
      </c>
      <c r="U455" s="708">
        <v>0</v>
      </c>
      <c r="V455" s="708">
        <v>0</v>
      </c>
      <c r="W455" s="708">
        <v>0</v>
      </c>
      <c r="X455" s="708">
        <v>0</v>
      </c>
      <c r="Y455" s="708">
        <v>0</v>
      </c>
      <c r="Z455" s="708">
        <v>0</v>
      </c>
      <c r="AA455" s="708">
        <v>0</v>
      </c>
      <c r="AB455" s="708">
        <v>0</v>
      </c>
      <c r="AC455" s="708">
        <v>0</v>
      </c>
      <c r="AD455" s="708">
        <v>0</v>
      </c>
      <c r="AE455" s="708">
        <v>0</v>
      </c>
      <c r="AF455" s="708">
        <v>0</v>
      </c>
      <c r="AG455" s="708">
        <v>0</v>
      </c>
      <c r="AH455" s="708">
        <v>0</v>
      </c>
      <c r="AI455" s="708">
        <v>0</v>
      </c>
      <c r="AJ455" s="708">
        <v>0</v>
      </c>
      <c r="AK455" s="708">
        <v>0</v>
      </c>
      <c r="AL455" s="708">
        <v>0</v>
      </c>
      <c r="AM455" s="708">
        <v>0</v>
      </c>
      <c r="AN455" s="708">
        <v>0</v>
      </c>
      <c r="AO455" s="708">
        <v>0</v>
      </c>
      <c r="AP455" s="708">
        <v>0</v>
      </c>
      <c r="AQ455" s="708">
        <v>0</v>
      </c>
    </row>
    <row r="456" spans="1:43" x14ac:dyDescent="0.25">
      <c r="A456" s="706" t="s">
        <v>192</v>
      </c>
      <c r="B456" s="706" t="s">
        <v>777</v>
      </c>
      <c r="C456" s="706" t="s">
        <v>341</v>
      </c>
      <c r="D456" s="706" t="s">
        <v>340</v>
      </c>
      <c r="E456" s="707" t="s">
        <v>765</v>
      </c>
      <c r="F456" s="707" t="s">
        <v>765</v>
      </c>
      <c r="G456" s="707" t="s">
        <v>126</v>
      </c>
      <c r="H456" s="707" t="s">
        <v>761</v>
      </c>
      <c r="I456" s="709">
        <v>0</v>
      </c>
      <c r="J456" s="709">
        <v>0</v>
      </c>
      <c r="K456" s="709">
        <v>0</v>
      </c>
      <c r="L456" s="709">
        <v>0</v>
      </c>
      <c r="M456" s="709">
        <v>0</v>
      </c>
      <c r="N456" s="709">
        <v>0</v>
      </c>
      <c r="O456" s="709">
        <v>0</v>
      </c>
      <c r="P456" s="709">
        <v>0</v>
      </c>
      <c r="Q456" s="709">
        <v>0</v>
      </c>
      <c r="R456" s="709">
        <v>0</v>
      </c>
      <c r="S456" s="709">
        <v>0</v>
      </c>
      <c r="T456" s="709">
        <v>0</v>
      </c>
      <c r="U456" s="709">
        <v>0</v>
      </c>
      <c r="V456" s="709">
        <v>0</v>
      </c>
      <c r="W456" s="709">
        <v>0</v>
      </c>
      <c r="X456" s="709">
        <v>0</v>
      </c>
      <c r="Y456" s="709">
        <v>0</v>
      </c>
      <c r="Z456" s="709">
        <v>0</v>
      </c>
      <c r="AA456" s="709">
        <v>0</v>
      </c>
      <c r="AB456" s="709">
        <v>0</v>
      </c>
      <c r="AC456" s="709">
        <v>0</v>
      </c>
      <c r="AD456" s="709">
        <v>0</v>
      </c>
      <c r="AE456" s="709">
        <v>0</v>
      </c>
      <c r="AF456" s="709">
        <v>0</v>
      </c>
      <c r="AG456" s="709">
        <v>0</v>
      </c>
      <c r="AH456" s="709">
        <v>0</v>
      </c>
      <c r="AI456" s="709">
        <v>0</v>
      </c>
      <c r="AJ456" s="709">
        <v>0</v>
      </c>
      <c r="AK456" s="709">
        <v>0</v>
      </c>
      <c r="AL456" s="709">
        <v>0</v>
      </c>
      <c r="AM456" s="709">
        <v>0</v>
      </c>
      <c r="AN456" s="709">
        <v>0</v>
      </c>
      <c r="AO456" s="709">
        <v>0</v>
      </c>
      <c r="AP456" s="709">
        <v>0</v>
      </c>
      <c r="AQ456" s="709">
        <v>0</v>
      </c>
    </row>
    <row r="457" spans="1:43" x14ac:dyDescent="0.25">
      <c r="A457" s="704" t="s">
        <v>192</v>
      </c>
      <c r="B457" s="704" t="s">
        <v>777</v>
      </c>
      <c r="C457" s="704" t="s">
        <v>341</v>
      </c>
      <c r="D457" s="704" t="s">
        <v>340</v>
      </c>
      <c r="E457" s="705" t="s">
        <v>778</v>
      </c>
      <c r="F457" s="705" t="s">
        <v>778</v>
      </c>
      <c r="G457" s="705" t="s">
        <v>126</v>
      </c>
      <c r="H457" s="705" t="s">
        <v>761</v>
      </c>
      <c r="I457" s="708">
        <v>0</v>
      </c>
      <c r="J457" s="708">
        <v>0</v>
      </c>
      <c r="K457" s="708">
        <v>0</v>
      </c>
      <c r="L457" s="708">
        <v>0</v>
      </c>
      <c r="M457" s="708">
        <v>0</v>
      </c>
      <c r="N457" s="708">
        <v>0</v>
      </c>
      <c r="O457" s="708">
        <v>0</v>
      </c>
      <c r="P457" s="708">
        <v>0</v>
      </c>
      <c r="Q457" s="708">
        <v>0</v>
      </c>
      <c r="R457" s="708">
        <v>0</v>
      </c>
      <c r="S457" s="708">
        <v>0</v>
      </c>
      <c r="T457" s="708">
        <v>0</v>
      </c>
      <c r="U457" s="708">
        <v>0</v>
      </c>
      <c r="V457" s="708">
        <v>0</v>
      </c>
      <c r="W457" s="708">
        <v>0</v>
      </c>
      <c r="X457" s="708">
        <v>0</v>
      </c>
      <c r="Y457" s="708">
        <v>0</v>
      </c>
      <c r="Z457" s="708">
        <v>0</v>
      </c>
      <c r="AA457" s="708">
        <v>0</v>
      </c>
      <c r="AB457" s="708">
        <v>0</v>
      </c>
      <c r="AC457" s="708">
        <v>0</v>
      </c>
      <c r="AD457" s="708">
        <v>0</v>
      </c>
      <c r="AE457" s="708">
        <v>0</v>
      </c>
      <c r="AF457" s="708">
        <v>0</v>
      </c>
      <c r="AG457" s="708">
        <v>0</v>
      </c>
      <c r="AH457" s="708">
        <v>0</v>
      </c>
      <c r="AI457" s="708">
        <v>0</v>
      </c>
      <c r="AJ457" s="708">
        <v>0</v>
      </c>
      <c r="AK457" s="708">
        <v>0</v>
      </c>
      <c r="AL457" s="708">
        <v>0</v>
      </c>
      <c r="AM457" s="708">
        <v>0</v>
      </c>
      <c r="AN457" s="708">
        <v>0</v>
      </c>
      <c r="AO457" s="708">
        <v>0</v>
      </c>
      <c r="AP457" s="708">
        <v>0</v>
      </c>
      <c r="AQ457" s="708">
        <v>0</v>
      </c>
    </row>
    <row r="458" spans="1:43" x14ac:dyDescent="0.25">
      <c r="A458" s="706" t="s">
        <v>192</v>
      </c>
      <c r="B458" s="706" t="s">
        <v>777</v>
      </c>
      <c r="C458" s="706" t="s">
        <v>341</v>
      </c>
      <c r="D458" s="706" t="s">
        <v>767</v>
      </c>
      <c r="E458" s="707" t="s">
        <v>759</v>
      </c>
      <c r="F458" s="707" t="s">
        <v>760</v>
      </c>
      <c r="G458" s="707" t="s">
        <v>126</v>
      </c>
      <c r="H458" s="707" t="s">
        <v>761</v>
      </c>
      <c r="I458" s="709">
        <v>0</v>
      </c>
      <c r="J458" s="709">
        <v>0</v>
      </c>
      <c r="K458" s="709">
        <v>0</v>
      </c>
      <c r="L458" s="709">
        <v>0</v>
      </c>
      <c r="M458" s="709">
        <v>0</v>
      </c>
      <c r="N458" s="709">
        <v>0</v>
      </c>
      <c r="O458" s="709">
        <v>0</v>
      </c>
      <c r="P458" s="709">
        <v>0</v>
      </c>
      <c r="Q458" s="709">
        <v>0</v>
      </c>
      <c r="R458" s="709">
        <v>0</v>
      </c>
      <c r="S458" s="709">
        <v>0</v>
      </c>
      <c r="T458" s="709">
        <v>0</v>
      </c>
      <c r="U458" s="709">
        <v>0</v>
      </c>
      <c r="V458" s="709">
        <v>0</v>
      </c>
      <c r="W458" s="709">
        <v>0</v>
      </c>
      <c r="X458" s="709">
        <v>0</v>
      </c>
      <c r="Y458" s="709">
        <v>0</v>
      </c>
      <c r="Z458" s="709">
        <v>0</v>
      </c>
      <c r="AA458" s="709">
        <v>0</v>
      </c>
      <c r="AB458" s="709">
        <v>0</v>
      </c>
      <c r="AC458" s="709">
        <v>0</v>
      </c>
      <c r="AD458" s="709">
        <v>0</v>
      </c>
      <c r="AE458" s="709">
        <v>0</v>
      </c>
      <c r="AF458" s="709">
        <v>0</v>
      </c>
      <c r="AG458" s="709">
        <v>0</v>
      </c>
      <c r="AH458" s="709">
        <v>0</v>
      </c>
      <c r="AI458" s="709">
        <v>0</v>
      </c>
      <c r="AJ458" s="709">
        <v>0</v>
      </c>
      <c r="AK458" s="709">
        <v>0</v>
      </c>
      <c r="AL458" s="709">
        <v>0</v>
      </c>
      <c r="AM458" s="709">
        <v>0</v>
      </c>
      <c r="AN458" s="709">
        <v>0</v>
      </c>
      <c r="AO458" s="709">
        <v>0</v>
      </c>
      <c r="AP458" s="709">
        <v>0</v>
      </c>
      <c r="AQ458" s="709">
        <v>0</v>
      </c>
    </row>
    <row r="459" spans="1:43" x14ac:dyDescent="0.25">
      <c r="A459" s="704" t="s">
        <v>192</v>
      </c>
      <c r="B459" s="704" t="s">
        <v>777</v>
      </c>
      <c r="C459" s="704" t="s">
        <v>341</v>
      </c>
      <c r="D459" s="704" t="s">
        <v>767</v>
      </c>
      <c r="E459" s="705" t="s">
        <v>759</v>
      </c>
      <c r="F459" s="705" t="s">
        <v>762</v>
      </c>
      <c r="G459" s="705" t="s">
        <v>126</v>
      </c>
      <c r="H459" s="705" t="s">
        <v>761</v>
      </c>
      <c r="I459" s="708">
        <v>0</v>
      </c>
      <c r="J459" s="708">
        <v>0</v>
      </c>
      <c r="K459" s="708">
        <v>0</v>
      </c>
      <c r="L459" s="708">
        <v>0</v>
      </c>
      <c r="M459" s="708">
        <v>0</v>
      </c>
      <c r="N459" s="708">
        <v>0</v>
      </c>
      <c r="O459" s="708">
        <v>0</v>
      </c>
      <c r="P459" s="708">
        <v>0</v>
      </c>
      <c r="Q459" s="708">
        <v>0</v>
      </c>
      <c r="R459" s="708">
        <v>0</v>
      </c>
      <c r="S459" s="708">
        <v>0</v>
      </c>
      <c r="T459" s="708">
        <v>0</v>
      </c>
      <c r="U459" s="708">
        <v>0</v>
      </c>
      <c r="V459" s="708">
        <v>0</v>
      </c>
      <c r="W459" s="708">
        <v>0</v>
      </c>
      <c r="X459" s="708">
        <v>0</v>
      </c>
      <c r="Y459" s="708">
        <v>0</v>
      </c>
      <c r="Z459" s="708">
        <v>0</v>
      </c>
      <c r="AA459" s="708">
        <v>0</v>
      </c>
      <c r="AB459" s="708">
        <v>0</v>
      </c>
      <c r="AC459" s="708">
        <v>0</v>
      </c>
      <c r="AD459" s="708">
        <v>0</v>
      </c>
      <c r="AE459" s="708">
        <v>0</v>
      </c>
      <c r="AF459" s="708">
        <v>0</v>
      </c>
      <c r="AG459" s="708">
        <v>0</v>
      </c>
      <c r="AH459" s="708">
        <v>0</v>
      </c>
      <c r="AI459" s="708">
        <v>0</v>
      </c>
      <c r="AJ459" s="708">
        <v>0</v>
      </c>
      <c r="AK459" s="708">
        <v>0</v>
      </c>
      <c r="AL459" s="708">
        <v>0</v>
      </c>
      <c r="AM459" s="708">
        <v>0</v>
      </c>
      <c r="AN459" s="708">
        <v>0</v>
      </c>
      <c r="AO459" s="708">
        <v>0</v>
      </c>
      <c r="AP459" s="708">
        <v>0</v>
      </c>
      <c r="AQ459" s="708">
        <v>0</v>
      </c>
    </row>
    <row r="460" spans="1:43" x14ac:dyDescent="0.25">
      <c r="A460" s="706" t="s">
        <v>192</v>
      </c>
      <c r="B460" s="706" t="s">
        <v>777</v>
      </c>
      <c r="C460" s="706" t="s">
        <v>341</v>
      </c>
      <c r="D460" s="706" t="s">
        <v>767</v>
      </c>
      <c r="E460" s="707" t="s">
        <v>763</v>
      </c>
      <c r="F460" s="707" t="s">
        <v>764</v>
      </c>
      <c r="G460" s="707" t="s">
        <v>126</v>
      </c>
      <c r="H460" s="707" t="s">
        <v>761</v>
      </c>
      <c r="I460" s="709">
        <v>0</v>
      </c>
      <c r="J460" s="709">
        <v>0</v>
      </c>
      <c r="K460" s="709">
        <v>0</v>
      </c>
      <c r="L460" s="709">
        <v>0</v>
      </c>
      <c r="M460" s="709">
        <v>0</v>
      </c>
      <c r="N460" s="709">
        <v>0</v>
      </c>
      <c r="O460" s="709">
        <v>0</v>
      </c>
      <c r="P460" s="709">
        <v>0</v>
      </c>
      <c r="Q460" s="709">
        <v>0</v>
      </c>
      <c r="R460" s="709">
        <v>0</v>
      </c>
      <c r="S460" s="709">
        <v>0</v>
      </c>
      <c r="T460" s="709">
        <v>0</v>
      </c>
      <c r="U460" s="709">
        <v>0</v>
      </c>
      <c r="V460" s="709">
        <v>0</v>
      </c>
      <c r="W460" s="709">
        <v>0</v>
      </c>
      <c r="X460" s="709">
        <v>0</v>
      </c>
      <c r="Y460" s="709">
        <v>0</v>
      </c>
      <c r="Z460" s="709">
        <v>0</v>
      </c>
      <c r="AA460" s="709">
        <v>0</v>
      </c>
      <c r="AB460" s="709">
        <v>0</v>
      </c>
      <c r="AC460" s="709">
        <v>0</v>
      </c>
      <c r="AD460" s="709">
        <v>0</v>
      </c>
      <c r="AE460" s="709">
        <v>0</v>
      </c>
      <c r="AF460" s="709">
        <v>0</v>
      </c>
      <c r="AG460" s="709">
        <v>0</v>
      </c>
      <c r="AH460" s="709">
        <v>0</v>
      </c>
      <c r="AI460" s="709">
        <v>0</v>
      </c>
      <c r="AJ460" s="709">
        <v>0</v>
      </c>
      <c r="AK460" s="709">
        <v>0</v>
      </c>
      <c r="AL460" s="709">
        <v>0</v>
      </c>
      <c r="AM460" s="709">
        <v>0</v>
      </c>
      <c r="AN460" s="709">
        <v>0</v>
      </c>
      <c r="AO460" s="709">
        <v>0</v>
      </c>
      <c r="AP460" s="709">
        <v>0</v>
      </c>
      <c r="AQ460" s="709">
        <v>0</v>
      </c>
    </row>
    <row r="461" spans="1:43" x14ac:dyDescent="0.25">
      <c r="A461" s="704" t="s">
        <v>192</v>
      </c>
      <c r="B461" s="704" t="s">
        <v>777</v>
      </c>
      <c r="C461" s="704" t="s">
        <v>341</v>
      </c>
      <c r="D461" s="704" t="s">
        <v>767</v>
      </c>
      <c r="E461" s="705" t="s">
        <v>763</v>
      </c>
      <c r="F461" s="705" t="s">
        <v>762</v>
      </c>
      <c r="G461" s="705" t="s">
        <v>126</v>
      </c>
      <c r="H461" s="705" t="s">
        <v>761</v>
      </c>
      <c r="I461" s="708">
        <v>0</v>
      </c>
      <c r="J461" s="708">
        <v>0</v>
      </c>
      <c r="K461" s="708">
        <v>0</v>
      </c>
      <c r="L461" s="708">
        <v>0</v>
      </c>
      <c r="M461" s="708">
        <v>0</v>
      </c>
      <c r="N461" s="708">
        <v>0</v>
      </c>
      <c r="O461" s="708">
        <v>0</v>
      </c>
      <c r="P461" s="708">
        <v>0</v>
      </c>
      <c r="Q461" s="708">
        <v>0</v>
      </c>
      <c r="R461" s="708">
        <v>0</v>
      </c>
      <c r="S461" s="708">
        <v>0</v>
      </c>
      <c r="T461" s="708">
        <v>0</v>
      </c>
      <c r="U461" s="708">
        <v>0</v>
      </c>
      <c r="V461" s="708">
        <v>0</v>
      </c>
      <c r="W461" s="708">
        <v>0</v>
      </c>
      <c r="X461" s="708">
        <v>0</v>
      </c>
      <c r="Y461" s="708">
        <v>0</v>
      </c>
      <c r="Z461" s="708">
        <v>0</v>
      </c>
      <c r="AA461" s="708">
        <v>0</v>
      </c>
      <c r="AB461" s="708">
        <v>0</v>
      </c>
      <c r="AC461" s="708">
        <v>0</v>
      </c>
      <c r="AD461" s="708">
        <v>0</v>
      </c>
      <c r="AE461" s="708">
        <v>0</v>
      </c>
      <c r="AF461" s="708">
        <v>0</v>
      </c>
      <c r="AG461" s="708">
        <v>0</v>
      </c>
      <c r="AH461" s="708">
        <v>0</v>
      </c>
      <c r="AI461" s="708">
        <v>0</v>
      </c>
      <c r="AJ461" s="708">
        <v>0</v>
      </c>
      <c r="AK461" s="708">
        <v>0</v>
      </c>
      <c r="AL461" s="708">
        <v>0</v>
      </c>
      <c r="AM461" s="708">
        <v>0</v>
      </c>
      <c r="AN461" s="708">
        <v>0</v>
      </c>
      <c r="AO461" s="708">
        <v>0</v>
      </c>
      <c r="AP461" s="708">
        <v>0</v>
      </c>
      <c r="AQ461" s="708">
        <v>0</v>
      </c>
    </row>
    <row r="462" spans="1:43" x14ac:dyDescent="0.25">
      <c r="A462" s="706" t="s">
        <v>192</v>
      </c>
      <c r="B462" s="706" t="s">
        <v>777</v>
      </c>
      <c r="C462" s="706" t="s">
        <v>341</v>
      </c>
      <c r="D462" s="706" t="s">
        <v>767</v>
      </c>
      <c r="E462" s="707" t="s">
        <v>765</v>
      </c>
      <c r="F462" s="707" t="s">
        <v>765</v>
      </c>
      <c r="G462" s="707" t="s">
        <v>126</v>
      </c>
      <c r="H462" s="707" t="s">
        <v>761</v>
      </c>
      <c r="I462" s="709">
        <v>0</v>
      </c>
      <c r="J462" s="709">
        <v>0</v>
      </c>
      <c r="K462" s="709">
        <v>0</v>
      </c>
      <c r="L462" s="709">
        <v>0</v>
      </c>
      <c r="M462" s="709">
        <v>0</v>
      </c>
      <c r="N462" s="709">
        <v>0</v>
      </c>
      <c r="O462" s="709">
        <v>0</v>
      </c>
      <c r="P462" s="709">
        <v>0</v>
      </c>
      <c r="Q462" s="709">
        <v>0</v>
      </c>
      <c r="R462" s="709">
        <v>0</v>
      </c>
      <c r="S462" s="709">
        <v>0</v>
      </c>
      <c r="T462" s="709">
        <v>0</v>
      </c>
      <c r="U462" s="709">
        <v>0</v>
      </c>
      <c r="V462" s="709">
        <v>0</v>
      </c>
      <c r="W462" s="709">
        <v>0</v>
      </c>
      <c r="X462" s="709">
        <v>0</v>
      </c>
      <c r="Y462" s="709">
        <v>0</v>
      </c>
      <c r="Z462" s="709">
        <v>0</v>
      </c>
      <c r="AA462" s="709">
        <v>0</v>
      </c>
      <c r="AB462" s="709">
        <v>0</v>
      </c>
      <c r="AC462" s="709">
        <v>0</v>
      </c>
      <c r="AD462" s="709">
        <v>0</v>
      </c>
      <c r="AE462" s="709">
        <v>0</v>
      </c>
      <c r="AF462" s="709">
        <v>0</v>
      </c>
      <c r="AG462" s="709">
        <v>0</v>
      </c>
      <c r="AH462" s="709">
        <v>0</v>
      </c>
      <c r="AI462" s="709">
        <v>0</v>
      </c>
      <c r="AJ462" s="709">
        <v>0</v>
      </c>
      <c r="AK462" s="709">
        <v>0</v>
      </c>
      <c r="AL462" s="709">
        <v>0</v>
      </c>
      <c r="AM462" s="709">
        <v>0</v>
      </c>
      <c r="AN462" s="709">
        <v>0</v>
      </c>
      <c r="AO462" s="709">
        <v>0</v>
      </c>
      <c r="AP462" s="709">
        <v>0</v>
      </c>
      <c r="AQ462" s="709">
        <v>0</v>
      </c>
    </row>
    <row r="463" spans="1:43" x14ac:dyDescent="0.25">
      <c r="A463" s="704" t="s">
        <v>192</v>
      </c>
      <c r="B463" s="704" t="s">
        <v>777</v>
      </c>
      <c r="C463" s="704" t="s">
        <v>341</v>
      </c>
      <c r="D463" s="704" t="s">
        <v>767</v>
      </c>
      <c r="E463" s="705" t="s">
        <v>778</v>
      </c>
      <c r="F463" s="705" t="s">
        <v>778</v>
      </c>
      <c r="G463" s="705" t="s">
        <v>126</v>
      </c>
      <c r="H463" s="705" t="s">
        <v>761</v>
      </c>
      <c r="I463" s="708">
        <v>0</v>
      </c>
      <c r="J463" s="708">
        <v>0</v>
      </c>
      <c r="K463" s="708">
        <v>0</v>
      </c>
      <c r="L463" s="708">
        <v>0</v>
      </c>
      <c r="M463" s="708">
        <v>0</v>
      </c>
      <c r="N463" s="708">
        <v>0</v>
      </c>
      <c r="O463" s="708">
        <v>0</v>
      </c>
      <c r="P463" s="708">
        <v>0</v>
      </c>
      <c r="Q463" s="708">
        <v>0</v>
      </c>
      <c r="R463" s="708">
        <v>0</v>
      </c>
      <c r="S463" s="708">
        <v>0</v>
      </c>
      <c r="T463" s="708">
        <v>0</v>
      </c>
      <c r="U463" s="708">
        <v>0</v>
      </c>
      <c r="V463" s="708">
        <v>0</v>
      </c>
      <c r="W463" s="708">
        <v>0</v>
      </c>
      <c r="X463" s="708">
        <v>0</v>
      </c>
      <c r="Y463" s="708">
        <v>0</v>
      </c>
      <c r="Z463" s="708">
        <v>0</v>
      </c>
      <c r="AA463" s="708">
        <v>0</v>
      </c>
      <c r="AB463" s="708">
        <v>0</v>
      </c>
      <c r="AC463" s="708">
        <v>0</v>
      </c>
      <c r="AD463" s="708">
        <v>0</v>
      </c>
      <c r="AE463" s="708">
        <v>0</v>
      </c>
      <c r="AF463" s="708">
        <v>0</v>
      </c>
      <c r="AG463" s="708">
        <v>0</v>
      </c>
      <c r="AH463" s="708">
        <v>0</v>
      </c>
      <c r="AI463" s="708">
        <v>0</v>
      </c>
      <c r="AJ463" s="708">
        <v>0</v>
      </c>
      <c r="AK463" s="708">
        <v>0</v>
      </c>
      <c r="AL463" s="708">
        <v>0</v>
      </c>
      <c r="AM463" s="708">
        <v>0</v>
      </c>
      <c r="AN463" s="708">
        <v>0</v>
      </c>
      <c r="AO463" s="708">
        <v>0</v>
      </c>
      <c r="AP463" s="708">
        <v>0</v>
      </c>
      <c r="AQ463" s="708">
        <v>0</v>
      </c>
    </row>
    <row r="464" spans="1:43" x14ac:dyDescent="0.25">
      <c r="A464" s="706" t="s">
        <v>192</v>
      </c>
      <c r="B464" s="706" t="s">
        <v>777</v>
      </c>
      <c r="C464" s="706" t="s">
        <v>341</v>
      </c>
      <c r="D464" s="706" t="s">
        <v>768</v>
      </c>
      <c r="E464" s="707" t="s">
        <v>759</v>
      </c>
      <c r="F464" s="707" t="s">
        <v>760</v>
      </c>
      <c r="G464" s="707" t="s">
        <v>126</v>
      </c>
      <c r="H464" s="707" t="s">
        <v>761</v>
      </c>
      <c r="I464" s="709">
        <v>0</v>
      </c>
      <c r="J464" s="709">
        <v>0</v>
      </c>
      <c r="K464" s="709">
        <v>0</v>
      </c>
      <c r="L464" s="709">
        <v>0</v>
      </c>
      <c r="M464" s="709">
        <v>0</v>
      </c>
      <c r="N464" s="709">
        <v>0</v>
      </c>
      <c r="O464" s="709">
        <v>0</v>
      </c>
      <c r="P464" s="709">
        <v>0</v>
      </c>
      <c r="Q464" s="709">
        <v>0</v>
      </c>
      <c r="R464" s="709">
        <v>0</v>
      </c>
      <c r="S464" s="709">
        <v>0</v>
      </c>
      <c r="T464" s="709">
        <v>0</v>
      </c>
      <c r="U464" s="709">
        <v>0</v>
      </c>
      <c r="V464" s="709">
        <v>0</v>
      </c>
      <c r="W464" s="709">
        <v>0</v>
      </c>
      <c r="X464" s="709">
        <v>0</v>
      </c>
      <c r="Y464" s="709">
        <v>0</v>
      </c>
      <c r="Z464" s="709">
        <v>0</v>
      </c>
      <c r="AA464" s="709">
        <v>0</v>
      </c>
      <c r="AB464" s="709">
        <v>0</v>
      </c>
      <c r="AC464" s="709">
        <v>0</v>
      </c>
      <c r="AD464" s="709">
        <v>0</v>
      </c>
      <c r="AE464" s="709">
        <v>0</v>
      </c>
      <c r="AF464" s="709">
        <v>0</v>
      </c>
      <c r="AG464" s="709">
        <v>0</v>
      </c>
      <c r="AH464" s="709">
        <v>0</v>
      </c>
      <c r="AI464" s="709">
        <v>0</v>
      </c>
      <c r="AJ464" s="709">
        <v>0</v>
      </c>
      <c r="AK464" s="709">
        <v>0</v>
      </c>
      <c r="AL464" s="709">
        <v>0</v>
      </c>
      <c r="AM464" s="709">
        <v>0</v>
      </c>
      <c r="AN464" s="709">
        <v>0</v>
      </c>
      <c r="AO464" s="709">
        <v>0</v>
      </c>
      <c r="AP464" s="709">
        <v>0</v>
      </c>
      <c r="AQ464" s="709">
        <v>0</v>
      </c>
    </row>
    <row r="465" spans="1:43" x14ac:dyDescent="0.25">
      <c r="A465" s="704" t="s">
        <v>192</v>
      </c>
      <c r="B465" s="704" t="s">
        <v>777</v>
      </c>
      <c r="C465" s="704" t="s">
        <v>341</v>
      </c>
      <c r="D465" s="704" t="s">
        <v>768</v>
      </c>
      <c r="E465" s="705" t="s">
        <v>759</v>
      </c>
      <c r="F465" s="705" t="s">
        <v>762</v>
      </c>
      <c r="G465" s="705" t="s">
        <v>126</v>
      </c>
      <c r="H465" s="705" t="s">
        <v>761</v>
      </c>
      <c r="I465" s="708">
        <v>0</v>
      </c>
      <c r="J465" s="708">
        <v>0</v>
      </c>
      <c r="K465" s="708">
        <v>0</v>
      </c>
      <c r="L465" s="708">
        <v>0</v>
      </c>
      <c r="M465" s="708">
        <v>0</v>
      </c>
      <c r="N465" s="708">
        <v>0</v>
      </c>
      <c r="O465" s="708">
        <v>0</v>
      </c>
      <c r="P465" s="708">
        <v>0</v>
      </c>
      <c r="Q465" s="708">
        <v>0</v>
      </c>
      <c r="R465" s="708">
        <v>0</v>
      </c>
      <c r="S465" s="708">
        <v>0</v>
      </c>
      <c r="T465" s="708">
        <v>0</v>
      </c>
      <c r="U465" s="708">
        <v>0</v>
      </c>
      <c r="V465" s="708">
        <v>0</v>
      </c>
      <c r="W465" s="708">
        <v>0</v>
      </c>
      <c r="X465" s="708">
        <v>0</v>
      </c>
      <c r="Y465" s="708">
        <v>0</v>
      </c>
      <c r="Z465" s="708">
        <v>0</v>
      </c>
      <c r="AA465" s="708">
        <v>0</v>
      </c>
      <c r="AB465" s="708">
        <v>0</v>
      </c>
      <c r="AC465" s="708">
        <v>0</v>
      </c>
      <c r="AD465" s="708">
        <v>0</v>
      </c>
      <c r="AE465" s="708">
        <v>0</v>
      </c>
      <c r="AF465" s="708">
        <v>0</v>
      </c>
      <c r="AG465" s="708">
        <v>0</v>
      </c>
      <c r="AH465" s="708">
        <v>0</v>
      </c>
      <c r="AI465" s="708">
        <v>0</v>
      </c>
      <c r="AJ465" s="708">
        <v>0</v>
      </c>
      <c r="AK465" s="708">
        <v>0</v>
      </c>
      <c r="AL465" s="708">
        <v>0</v>
      </c>
      <c r="AM465" s="708">
        <v>0</v>
      </c>
      <c r="AN465" s="708">
        <v>0</v>
      </c>
      <c r="AO465" s="708">
        <v>0</v>
      </c>
      <c r="AP465" s="708">
        <v>0</v>
      </c>
      <c r="AQ465" s="708">
        <v>0</v>
      </c>
    </row>
    <row r="466" spans="1:43" x14ac:dyDescent="0.25">
      <c r="A466" s="706" t="s">
        <v>192</v>
      </c>
      <c r="B466" s="706" t="s">
        <v>777</v>
      </c>
      <c r="C466" s="706" t="s">
        <v>341</v>
      </c>
      <c r="D466" s="706" t="s">
        <v>768</v>
      </c>
      <c r="E466" s="707" t="s">
        <v>763</v>
      </c>
      <c r="F466" s="707" t="s">
        <v>764</v>
      </c>
      <c r="G466" s="707" t="s">
        <v>126</v>
      </c>
      <c r="H466" s="707" t="s">
        <v>761</v>
      </c>
      <c r="I466" s="709">
        <v>0</v>
      </c>
      <c r="J466" s="709">
        <v>0</v>
      </c>
      <c r="K466" s="709">
        <v>0</v>
      </c>
      <c r="L466" s="709">
        <v>0</v>
      </c>
      <c r="M466" s="709">
        <v>0</v>
      </c>
      <c r="N466" s="709">
        <v>0</v>
      </c>
      <c r="O466" s="709">
        <v>0</v>
      </c>
      <c r="P466" s="709">
        <v>0</v>
      </c>
      <c r="Q466" s="709">
        <v>0</v>
      </c>
      <c r="R466" s="709">
        <v>0</v>
      </c>
      <c r="S466" s="709">
        <v>0</v>
      </c>
      <c r="T466" s="709">
        <v>0</v>
      </c>
      <c r="U466" s="709">
        <v>0</v>
      </c>
      <c r="V466" s="709">
        <v>0</v>
      </c>
      <c r="W466" s="709">
        <v>0</v>
      </c>
      <c r="X466" s="709">
        <v>0</v>
      </c>
      <c r="Y466" s="709">
        <v>0</v>
      </c>
      <c r="Z466" s="709">
        <v>0</v>
      </c>
      <c r="AA466" s="709">
        <v>0</v>
      </c>
      <c r="AB466" s="709">
        <v>0</v>
      </c>
      <c r="AC466" s="709">
        <v>0</v>
      </c>
      <c r="AD466" s="709">
        <v>0</v>
      </c>
      <c r="AE466" s="709">
        <v>0</v>
      </c>
      <c r="AF466" s="709">
        <v>0</v>
      </c>
      <c r="AG466" s="709">
        <v>0</v>
      </c>
      <c r="AH466" s="709">
        <v>0</v>
      </c>
      <c r="AI466" s="709">
        <v>0</v>
      </c>
      <c r="AJ466" s="709">
        <v>0</v>
      </c>
      <c r="AK466" s="709">
        <v>0</v>
      </c>
      <c r="AL466" s="709">
        <v>0</v>
      </c>
      <c r="AM466" s="709">
        <v>0</v>
      </c>
      <c r="AN466" s="709">
        <v>0</v>
      </c>
      <c r="AO466" s="709">
        <v>0</v>
      </c>
      <c r="AP466" s="709">
        <v>0</v>
      </c>
      <c r="AQ466" s="709">
        <v>0</v>
      </c>
    </row>
    <row r="467" spans="1:43" x14ac:dyDescent="0.25">
      <c r="A467" s="704" t="s">
        <v>192</v>
      </c>
      <c r="B467" s="704" t="s">
        <v>777</v>
      </c>
      <c r="C467" s="704" t="s">
        <v>341</v>
      </c>
      <c r="D467" s="704" t="s">
        <v>768</v>
      </c>
      <c r="E467" s="705" t="s">
        <v>763</v>
      </c>
      <c r="F467" s="705" t="s">
        <v>762</v>
      </c>
      <c r="G467" s="705" t="s">
        <v>126</v>
      </c>
      <c r="H467" s="705" t="s">
        <v>761</v>
      </c>
      <c r="I467" s="708">
        <v>0</v>
      </c>
      <c r="J467" s="708">
        <v>0</v>
      </c>
      <c r="K467" s="708">
        <v>0</v>
      </c>
      <c r="L467" s="708">
        <v>0</v>
      </c>
      <c r="M467" s="708">
        <v>0</v>
      </c>
      <c r="N467" s="708">
        <v>0</v>
      </c>
      <c r="O467" s="708">
        <v>0</v>
      </c>
      <c r="P467" s="708">
        <v>0</v>
      </c>
      <c r="Q467" s="708">
        <v>0</v>
      </c>
      <c r="R467" s="708">
        <v>0</v>
      </c>
      <c r="S467" s="708">
        <v>0</v>
      </c>
      <c r="T467" s="708">
        <v>0</v>
      </c>
      <c r="U467" s="708">
        <v>0</v>
      </c>
      <c r="V467" s="708">
        <v>0</v>
      </c>
      <c r="W467" s="708">
        <v>0</v>
      </c>
      <c r="X467" s="708">
        <v>0</v>
      </c>
      <c r="Y467" s="708">
        <v>0</v>
      </c>
      <c r="Z467" s="708">
        <v>0</v>
      </c>
      <c r="AA467" s="708">
        <v>0</v>
      </c>
      <c r="AB467" s="708">
        <v>0</v>
      </c>
      <c r="AC467" s="708">
        <v>0</v>
      </c>
      <c r="AD467" s="708">
        <v>0</v>
      </c>
      <c r="AE467" s="708">
        <v>0</v>
      </c>
      <c r="AF467" s="708">
        <v>0</v>
      </c>
      <c r="AG467" s="708">
        <v>0</v>
      </c>
      <c r="AH467" s="708">
        <v>0</v>
      </c>
      <c r="AI467" s="708">
        <v>0</v>
      </c>
      <c r="AJ467" s="708">
        <v>0</v>
      </c>
      <c r="AK467" s="708">
        <v>0</v>
      </c>
      <c r="AL467" s="708">
        <v>0</v>
      </c>
      <c r="AM467" s="708">
        <v>0</v>
      </c>
      <c r="AN467" s="708">
        <v>0</v>
      </c>
      <c r="AO467" s="708">
        <v>0</v>
      </c>
      <c r="AP467" s="708">
        <v>0</v>
      </c>
      <c r="AQ467" s="708">
        <v>0</v>
      </c>
    </row>
    <row r="468" spans="1:43" x14ac:dyDescent="0.25">
      <c r="A468" s="706" t="s">
        <v>192</v>
      </c>
      <c r="B468" s="706" t="s">
        <v>777</v>
      </c>
      <c r="C468" s="706" t="s">
        <v>341</v>
      </c>
      <c r="D468" s="706" t="s">
        <v>768</v>
      </c>
      <c r="E468" s="707" t="s">
        <v>765</v>
      </c>
      <c r="F468" s="707" t="s">
        <v>765</v>
      </c>
      <c r="G468" s="707" t="s">
        <v>126</v>
      </c>
      <c r="H468" s="707" t="s">
        <v>761</v>
      </c>
      <c r="I468" s="709">
        <v>0</v>
      </c>
      <c r="J468" s="709">
        <v>0</v>
      </c>
      <c r="K468" s="709">
        <v>0</v>
      </c>
      <c r="L468" s="709">
        <v>0</v>
      </c>
      <c r="M468" s="709">
        <v>0</v>
      </c>
      <c r="N468" s="709">
        <v>0</v>
      </c>
      <c r="O468" s="709">
        <v>0</v>
      </c>
      <c r="P468" s="709">
        <v>0</v>
      </c>
      <c r="Q468" s="709">
        <v>0</v>
      </c>
      <c r="R468" s="709">
        <v>0</v>
      </c>
      <c r="S468" s="709">
        <v>0</v>
      </c>
      <c r="T468" s="709">
        <v>0</v>
      </c>
      <c r="U468" s="709">
        <v>0</v>
      </c>
      <c r="V468" s="709">
        <v>0</v>
      </c>
      <c r="W468" s="709">
        <v>0</v>
      </c>
      <c r="X468" s="709">
        <v>0</v>
      </c>
      <c r="Y468" s="709">
        <v>0</v>
      </c>
      <c r="Z468" s="709">
        <v>0</v>
      </c>
      <c r="AA468" s="709">
        <v>0</v>
      </c>
      <c r="AB468" s="709">
        <v>0</v>
      </c>
      <c r="AC468" s="709">
        <v>0</v>
      </c>
      <c r="AD468" s="709">
        <v>0</v>
      </c>
      <c r="AE468" s="709">
        <v>0</v>
      </c>
      <c r="AF468" s="709">
        <v>0</v>
      </c>
      <c r="AG468" s="709">
        <v>0</v>
      </c>
      <c r="AH468" s="709">
        <v>0</v>
      </c>
      <c r="AI468" s="709">
        <v>0</v>
      </c>
      <c r="AJ468" s="709">
        <v>0</v>
      </c>
      <c r="AK468" s="709">
        <v>0</v>
      </c>
      <c r="AL468" s="709">
        <v>0</v>
      </c>
      <c r="AM468" s="709">
        <v>0</v>
      </c>
      <c r="AN468" s="709">
        <v>0</v>
      </c>
      <c r="AO468" s="709">
        <v>0</v>
      </c>
      <c r="AP468" s="709">
        <v>0</v>
      </c>
      <c r="AQ468" s="709">
        <v>0</v>
      </c>
    </row>
    <row r="469" spans="1:43" x14ac:dyDescent="0.25">
      <c r="A469" s="704" t="s">
        <v>192</v>
      </c>
      <c r="B469" s="704" t="s">
        <v>777</v>
      </c>
      <c r="C469" s="704" t="s">
        <v>341</v>
      </c>
      <c r="D469" s="704" t="s">
        <v>768</v>
      </c>
      <c r="E469" s="705" t="s">
        <v>778</v>
      </c>
      <c r="F469" s="705" t="s">
        <v>778</v>
      </c>
      <c r="G469" s="705" t="s">
        <v>126</v>
      </c>
      <c r="H469" s="705" t="s">
        <v>761</v>
      </c>
      <c r="I469" s="708">
        <v>0</v>
      </c>
      <c r="J469" s="708">
        <v>0</v>
      </c>
      <c r="K469" s="708">
        <v>0</v>
      </c>
      <c r="L469" s="708">
        <v>0</v>
      </c>
      <c r="M469" s="708">
        <v>0</v>
      </c>
      <c r="N469" s="708">
        <v>0</v>
      </c>
      <c r="O469" s="708">
        <v>0</v>
      </c>
      <c r="P469" s="708">
        <v>0</v>
      </c>
      <c r="Q469" s="708">
        <v>0</v>
      </c>
      <c r="R469" s="708">
        <v>0</v>
      </c>
      <c r="S469" s="708">
        <v>0</v>
      </c>
      <c r="T469" s="708">
        <v>0</v>
      </c>
      <c r="U469" s="708">
        <v>0</v>
      </c>
      <c r="V469" s="708">
        <v>0</v>
      </c>
      <c r="W469" s="708">
        <v>0</v>
      </c>
      <c r="X469" s="708">
        <v>0</v>
      </c>
      <c r="Y469" s="708">
        <v>0</v>
      </c>
      <c r="Z469" s="708">
        <v>0</v>
      </c>
      <c r="AA469" s="708">
        <v>0</v>
      </c>
      <c r="AB469" s="708">
        <v>0</v>
      </c>
      <c r="AC469" s="708">
        <v>0</v>
      </c>
      <c r="AD469" s="708">
        <v>0</v>
      </c>
      <c r="AE469" s="708">
        <v>0</v>
      </c>
      <c r="AF469" s="708">
        <v>0</v>
      </c>
      <c r="AG469" s="708">
        <v>0</v>
      </c>
      <c r="AH469" s="708">
        <v>0</v>
      </c>
      <c r="AI469" s="708">
        <v>0</v>
      </c>
      <c r="AJ469" s="708">
        <v>0</v>
      </c>
      <c r="AK469" s="708">
        <v>0</v>
      </c>
      <c r="AL469" s="708">
        <v>0</v>
      </c>
      <c r="AM469" s="708">
        <v>0</v>
      </c>
      <c r="AN469" s="708">
        <v>0</v>
      </c>
      <c r="AO469" s="708">
        <v>0</v>
      </c>
      <c r="AP469" s="708">
        <v>0</v>
      </c>
      <c r="AQ469" s="708">
        <v>0</v>
      </c>
    </row>
    <row r="470" spans="1:43" x14ac:dyDescent="0.25">
      <c r="A470" s="706" t="s">
        <v>192</v>
      </c>
      <c r="B470" s="706" t="s">
        <v>777</v>
      </c>
      <c r="C470" s="706" t="s">
        <v>342</v>
      </c>
      <c r="D470" s="706" t="s">
        <v>339</v>
      </c>
      <c r="E470" s="707" t="s">
        <v>759</v>
      </c>
      <c r="F470" s="707" t="s">
        <v>760</v>
      </c>
      <c r="G470" s="707" t="s">
        <v>126</v>
      </c>
      <c r="H470" s="707" t="s">
        <v>761</v>
      </c>
      <c r="I470" s="709">
        <v>0</v>
      </c>
      <c r="J470" s="709">
        <v>0</v>
      </c>
      <c r="K470" s="709">
        <v>0</v>
      </c>
      <c r="L470" s="709">
        <v>0</v>
      </c>
      <c r="M470" s="709">
        <v>0</v>
      </c>
      <c r="N470" s="709">
        <v>0</v>
      </c>
      <c r="O470" s="709">
        <v>0</v>
      </c>
      <c r="P470" s="709">
        <v>0</v>
      </c>
      <c r="Q470" s="709">
        <v>0</v>
      </c>
      <c r="R470" s="709">
        <v>0</v>
      </c>
      <c r="S470" s="709">
        <v>0</v>
      </c>
      <c r="T470" s="709">
        <v>0</v>
      </c>
      <c r="U470" s="709">
        <v>0</v>
      </c>
      <c r="V470" s="709">
        <v>0</v>
      </c>
      <c r="W470" s="709">
        <v>0</v>
      </c>
      <c r="X470" s="709">
        <v>0</v>
      </c>
      <c r="Y470" s="709">
        <v>0</v>
      </c>
      <c r="Z470" s="709">
        <v>0</v>
      </c>
      <c r="AA470" s="709">
        <v>0</v>
      </c>
      <c r="AB470" s="709">
        <v>0</v>
      </c>
      <c r="AC470" s="709">
        <v>0</v>
      </c>
      <c r="AD470" s="709">
        <v>0</v>
      </c>
      <c r="AE470" s="709">
        <v>0</v>
      </c>
      <c r="AF470" s="709">
        <v>0</v>
      </c>
      <c r="AG470" s="709">
        <v>0</v>
      </c>
      <c r="AH470" s="709">
        <v>0</v>
      </c>
      <c r="AI470" s="709">
        <v>0</v>
      </c>
      <c r="AJ470" s="709">
        <v>0</v>
      </c>
      <c r="AK470" s="709">
        <v>0</v>
      </c>
      <c r="AL470" s="709">
        <v>0</v>
      </c>
      <c r="AM470" s="709">
        <v>0</v>
      </c>
      <c r="AN470" s="709">
        <v>0</v>
      </c>
      <c r="AO470" s="709">
        <v>0</v>
      </c>
      <c r="AP470" s="709">
        <v>0</v>
      </c>
      <c r="AQ470" s="709">
        <v>0</v>
      </c>
    </row>
    <row r="471" spans="1:43" x14ac:dyDescent="0.25">
      <c r="A471" s="704" t="s">
        <v>192</v>
      </c>
      <c r="B471" s="704" t="s">
        <v>777</v>
      </c>
      <c r="C471" s="704" t="s">
        <v>342</v>
      </c>
      <c r="D471" s="704" t="s">
        <v>339</v>
      </c>
      <c r="E471" s="705" t="s">
        <v>759</v>
      </c>
      <c r="F471" s="705" t="s">
        <v>762</v>
      </c>
      <c r="G471" s="705" t="s">
        <v>126</v>
      </c>
      <c r="H471" s="705" t="s">
        <v>761</v>
      </c>
      <c r="I471" s="708">
        <v>0</v>
      </c>
      <c r="J471" s="708">
        <v>0</v>
      </c>
      <c r="K471" s="708">
        <v>0</v>
      </c>
      <c r="L471" s="708">
        <v>0</v>
      </c>
      <c r="M471" s="708">
        <v>0</v>
      </c>
      <c r="N471" s="708">
        <v>0</v>
      </c>
      <c r="O471" s="708">
        <v>0</v>
      </c>
      <c r="P471" s="708">
        <v>0</v>
      </c>
      <c r="Q471" s="708">
        <v>0</v>
      </c>
      <c r="R471" s="708">
        <v>0</v>
      </c>
      <c r="S471" s="708">
        <v>0</v>
      </c>
      <c r="T471" s="708">
        <v>0</v>
      </c>
      <c r="U471" s="708">
        <v>0</v>
      </c>
      <c r="V471" s="708">
        <v>0</v>
      </c>
      <c r="W471" s="708">
        <v>0</v>
      </c>
      <c r="X471" s="708">
        <v>0</v>
      </c>
      <c r="Y471" s="708">
        <v>0</v>
      </c>
      <c r="Z471" s="708">
        <v>0</v>
      </c>
      <c r="AA471" s="708">
        <v>0</v>
      </c>
      <c r="AB471" s="708">
        <v>0</v>
      </c>
      <c r="AC471" s="708">
        <v>0</v>
      </c>
      <c r="AD471" s="708">
        <v>0</v>
      </c>
      <c r="AE471" s="708">
        <v>0</v>
      </c>
      <c r="AF471" s="708">
        <v>0</v>
      </c>
      <c r="AG471" s="708">
        <v>0</v>
      </c>
      <c r="AH471" s="708">
        <v>0</v>
      </c>
      <c r="AI471" s="708">
        <v>0</v>
      </c>
      <c r="AJ471" s="708">
        <v>0</v>
      </c>
      <c r="AK471" s="708">
        <v>0</v>
      </c>
      <c r="AL471" s="708">
        <v>0</v>
      </c>
      <c r="AM471" s="708">
        <v>0</v>
      </c>
      <c r="AN471" s="708">
        <v>0</v>
      </c>
      <c r="AO471" s="708">
        <v>0</v>
      </c>
      <c r="AP471" s="708">
        <v>0</v>
      </c>
      <c r="AQ471" s="708">
        <v>0</v>
      </c>
    </row>
    <row r="472" spans="1:43" x14ac:dyDescent="0.25">
      <c r="A472" s="706" t="s">
        <v>192</v>
      </c>
      <c r="B472" s="706" t="s">
        <v>777</v>
      </c>
      <c r="C472" s="706" t="s">
        <v>342</v>
      </c>
      <c r="D472" s="706" t="s">
        <v>339</v>
      </c>
      <c r="E472" s="707" t="s">
        <v>763</v>
      </c>
      <c r="F472" s="707" t="s">
        <v>764</v>
      </c>
      <c r="G472" s="707" t="s">
        <v>126</v>
      </c>
      <c r="H472" s="707" t="s">
        <v>761</v>
      </c>
      <c r="I472" s="709">
        <v>0</v>
      </c>
      <c r="J472" s="709">
        <v>0</v>
      </c>
      <c r="K472" s="709">
        <v>0</v>
      </c>
      <c r="L472" s="709">
        <v>0</v>
      </c>
      <c r="M472" s="709">
        <v>0</v>
      </c>
      <c r="N472" s="709">
        <v>0</v>
      </c>
      <c r="O472" s="709">
        <v>0</v>
      </c>
      <c r="P472" s="709">
        <v>0</v>
      </c>
      <c r="Q472" s="709">
        <v>0</v>
      </c>
      <c r="R472" s="709">
        <v>0</v>
      </c>
      <c r="S472" s="709">
        <v>0</v>
      </c>
      <c r="T472" s="709">
        <v>0</v>
      </c>
      <c r="U472" s="709">
        <v>0</v>
      </c>
      <c r="V472" s="709">
        <v>0</v>
      </c>
      <c r="W472" s="709">
        <v>0</v>
      </c>
      <c r="X472" s="709">
        <v>0</v>
      </c>
      <c r="Y472" s="709">
        <v>0</v>
      </c>
      <c r="Z472" s="709">
        <v>0</v>
      </c>
      <c r="AA472" s="709">
        <v>0</v>
      </c>
      <c r="AB472" s="709">
        <v>0</v>
      </c>
      <c r="AC472" s="709">
        <v>0</v>
      </c>
      <c r="AD472" s="709">
        <v>0</v>
      </c>
      <c r="AE472" s="709">
        <v>0</v>
      </c>
      <c r="AF472" s="709">
        <v>0</v>
      </c>
      <c r="AG472" s="709">
        <v>0</v>
      </c>
      <c r="AH472" s="709">
        <v>0</v>
      </c>
      <c r="AI472" s="709">
        <v>0</v>
      </c>
      <c r="AJ472" s="709">
        <v>0</v>
      </c>
      <c r="AK472" s="709">
        <v>0</v>
      </c>
      <c r="AL472" s="709">
        <v>0</v>
      </c>
      <c r="AM472" s="709">
        <v>0</v>
      </c>
      <c r="AN472" s="709">
        <v>0</v>
      </c>
      <c r="AO472" s="709">
        <v>0</v>
      </c>
      <c r="AP472" s="709">
        <v>0</v>
      </c>
      <c r="AQ472" s="709">
        <v>0</v>
      </c>
    </row>
    <row r="473" spans="1:43" x14ac:dyDescent="0.25">
      <c r="A473" s="704" t="s">
        <v>192</v>
      </c>
      <c r="B473" s="704" t="s">
        <v>777</v>
      </c>
      <c r="C473" s="704" t="s">
        <v>342</v>
      </c>
      <c r="D473" s="704" t="s">
        <v>339</v>
      </c>
      <c r="E473" s="705" t="s">
        <v>763</v>
      </c>
      <c r="F473" s="705" t="s">
        <v>762</v>
      </c>
      <c r="G473" s="705" t="s">
        <v>126</v>
      </c>
      <c r="H473" s="705" t="s">
        <v>761</v>
      </c>
      <c r="I473" s="708">
        <v>0</v>
      </c>
      <c r="J473" s="708">
        <v>0</v>
      </c>
      <c r="K473" s="708">
        <v>0</v>
      </c>
      <c r="L473" s="708">
        <v>0</v>
      </c>
      <c r="M473" s="708">
        <v>0</v>
      </c>
      <c r="N473" s="708">
        <v>0</v>
      </c>
      <c r="O473" s="708">
        <v>0</v>
      </c>
      <c r="P473" s="708">
        <v>0</v>
      </c>
      <c r="Q473" s="708">
        <v>0</v>
      </c>
      <c r="R473" s="708">
        <v>0</v>
      </c>
      <c r="S473" s="708">
        <v>0</v>
      </c>
      <c r="T473" s="708">
        <v>0</v>
      </c>
      <c r="U473" s="708">
        <v>0</v>
      </c>
      <c r="V473" s="708">
        <v>0</v>
      </c>
      <c r="W473" s="708">
        <v>0</v>
      </c>
      <c r="X473" s="708">
        <v>0</v>
      </c>
      <c r="Y473" s="708">
        <v>0</v>
      </c>
      <c r="Z473" s="708">
        <v>0</v>
      </c>
      <c r="AA473" s="708">
        <v>0</v>
      </c>
      <c r="AB473" s="708">
        <v>0</v>
      </c>
      <c r="AC473" s="708">
        <v>0</v>
      </c>
      <c r="AD473" s="708">
        <v>0</v>
      </c>
      <c r="AE473" s="708">
        <v>0</v>
      </c>
      <c r="AF473" s="708">
        <v>0</v>
      </c>
      <c r="AG473" s="708">
        <v>0</v>
      </c>
      <c r="AH473" s="708">
        <v>0</v>
      </c>
      <c r="AI473" s="708">
        <v>0</v>
      </c>
      <c r="AJ473" s="708">
        <v>0</v>
      </c>
      <c r="AK473" s="708">
        <v>0</v>
      </c>
      <c r="AL473" s="708">
        <v>0</v>
      </c>
      <c r="AM473" s="708">
        <v>0</v>
      </c>
      <c r="AN473" s="708">
        <v>0</v>
      </c>
      <c r="AO473" s="708">
        <v>0</v>
      </c>
      <c r="AP473" s="708">
        <v>0</v>
      </c>
      <c r="AQ473" s="708">
        <v>0</v>
      </c>
    </row>
    <row r="474" spans="1:43" x14ac:dyDescent="0.25">
      <c r="A474" s="706" t="s">
        <v>192</v>
      </c>
      <c r="B474" s="706" t="s">
        <v>777</v>
      </c>
      <c r="C474" s="706" t="s">
        <v>342</v>
      </c>
      <c r="D474" s="706" t="s">
        <v>339</v>
      </c>
      <c r="E474" s="707" t="s">
        <v>765</v>
      </c>
      <c r="F474" s="707" t="s">
        <v>765</v>
      </c>
      <c r="G474" s="707" t="s">
        <v>126</v>
      </c>
      <c r="H474" s="707" t="s">
        <v>761</v>
      </c>
      <c r="I474" s="709">
        <v>0</v>
      </c>
      <c r="J474" s="709">
        <v>0</v>
      </c>
      <c r="K474" s="709">
        <v>0</v>
      </c>
      <c r="L474" s="709">
        <v>0</v>
      </c>
      <c r="M474" s="709">
        <v>0</v>
      </c>
      <c r="N474" s="709">
        <v>0</v>
      </c>
      <c r="O474" s="709">
        <v>0</v>
      </c>
      <c r="P474" s="709">
        <v>0</v>
      </c>
      <c r="Q474" s="709">
        <v>0</v>
      </c>
      <c r="R474" s="709">
        <v>0</v>
      </c>
      <c r="S474" s="709">
        <v>0</v>
      </c>
      <c r="T474" s="709">
        <v>0</v>
      </c>
      <c r="U474" s="709">
        <v>0</v>
      </c>
      <c r="V474" s="709">
        <v>0</v>
      </c>
      <c r="W474" s="709">
        <v>0</v>
      </c>
      <c r="X474" s="709">
        <v>0</v>
      </c>
      <c r="Y474" s="709">
        <v>0</v>
      </c>
      <c r="Z474" s="709">
        <v>0</v>
      </c>
      <c r="AA474" s="709">
        <v>0</v>
      </c>
      <c r="AB474" s="709">
        <v>0</v>
      </c>
      <c r="AC474" s="709">
        <v>0</v>
      </c>
      <c r="AD474" s="709">
        <v>0</v>
      </c>
      <c r="AE474" s="709">
        <v>0</v>
      </c>
      <c r="AF474" s="709">
        <v>0</v>
      </c>
      <c r="AG474" s="709">
        <v>0</v>
      </c>
      <c r="AH474" s="709">
        <v>0</v>
      </c>
      <c r="AI474" s="709">
        <v>0</v>
      </c>
      <c r="AJ474" s="709">
        <v>0</v>
      </c>
      <c r="AK474" s="709">
        <v>0</v>
      </c>
      <c r="AL474" s="709">
        <v>0</v>
      </c>
      <c r="AM474" s="709">
        <v>0</v>
      </c>
      <c r="AN474" s="709">
        <v>0</v>
      </c>
      <c r="AO474" s="709">
        <v>0</v>
      </c>
      <c r="AP474" s="709">
        <v>0</v>
      </c>
      <c r="AQ474" s="709">
        <v>0</v>
      </c>
    </row>
    <row r="475" spans="1:43" x14ac:dyDescent="0.25">
      <c r="A475" s="704" t="s">
        <v>192</v>
      </c>
      <c r="B475" s="704" t="s">
        <v>777</v>
      </c>
      <c r="C475" s="704" t="s">
        <v>342</v>
      </c>
      <c r="D475" s="704" t="s">
        <v>339</v>
      </c>
      <c r="E475" s="705" t="s">
        <v>778</v>
      </c>
      <c r="F475" s="705" t="s">
        <v>778</v>
      </c>
      <c r="G475" s="705" t="s">
        <v>126</v>
      </c>
      <c r="H475" s="705" t="s">
        <v>761</v>
      </c>
      <c r="I475" s="708">
        <v>0</v>
      </c>
      <c r="J475" s="708">
        <v>0</v>
      </c>
      <c r="K475" s="708">
        <v>0</v>
      </c>
      <c r="L475" s="708">
        <v>0</v>
      </c>
      <c r="M475" s="708">
        <v>0</v>
      </c>
      <c r="N475" s="708">
        <v>0</v>
      </c>
      <c r="O475" s="708">
        <v>0</v>
      </c>
      <c r="P475" s="708">
        <v>0</v>
      </c>
      <c r="Q475" s="708">
        <v>0</v>
      </c>
      <c r="R475" s="708">
        <v>0</v>
      </c>
      <c r="S475" s="708">
        <v>0</v>
      </c>
      <c r="T475" s="708">
        <v>0</v>
      </c>
      <c r="U475" s="708">
        <v>0</v>
      </c>
      <c r="V475" s="708">
        <v>0</v>
      </c>
      <c r="W475" s="708">
        <v>0</v>
      </c>
      <c r="X475" s="708">
        <v>0</v>
      </c>
      <c r="Y475" s="708">
        <v>0</v>
      </c>
      <c r="Z475" s="708">
        <v>0</v>
      </c>
      <c r="AA475" s="708">
        <v>0</v>
      </c>
      <c r="AB475" s="708">
        <v>0</v>
      </c>
      <c r="AC475" s="708">
        <v>0</v>
      </c>
      <c r="AD475" s="708">
        <v>0</v>
      </c>
      <c r="AE475" s="708">
        <v>0</v>
      </c>
      <c r="AF475" s="708">
        <v>0</v>
      </c>
      <c r="AG475" s="708">
        <v>0</v>
      </c>
      <c r="AH475" s="708">
        <v>0</v>
      </c>
      <c r="AI475" s="708">
        <v>0</v>
      </c>
      <c r="AJ475" s="708">
        <v>0</v>
      </c>
      <c r="AK475" s="708">
        <v>0</v>
      </c>
      <c r="AL475" s="708">
        <v>0</v>
      </c>
      <c r="AM475" s="708">
        <v>0</v>
      </c>
      <c r="AN475" s="708">
        <v>0</v>
      </c>
      <c r="AO475" s="708">
        <v>0</v>
      </c>
      <c r="AP475" s="708">
        <v>0</v>
      </c>
      <c r="AQ475" s="708">
        <v>0</v>
      </c>
    </row>
    <row r="476" spans="1:43" x14ac:dyDescent="0.25">
      <c r="A476" s="706" t="s">
        <v>192</v>
      </c>
      <c r="B476" s="706" t="s">
        <v>777</v>
      </c>
      <c r="C476" s="706" t="s">
        <v>342</v>
      </c>
      <c r="D476" s="706" t="s">
        <v>340</v>
      </c>
      <c r="E476" s="707" t="s">
        <v>759</v>
      </c>
      <c r="F476" s="707" t="s">
        <v>760</v>
      </c>
      <c r="G476" s="707" t="s">
        <v>126</v>
      </c>
      <c r="H476" s="707" t="s">
        <v>761</v>
      </c>
      <c r="I476" s="709">
        <v>0</v>
      </c>
      <c r="J476" s="709">
        <v>0</v>
      </c>
      <c r="K476" s="709">
        <v>0</v>
      </c>
      <c r="L476" s="709">
        <v>0</v>
      </c>
      <c r="M476" s="709">
        <v>0</v>
      </c>
      <c r="N476" s="709">
        <v>0</v>
      </c>
      <c r="O476" s="709">
        <v>0</v>
      </c>
      <c r="P476" s="709">
        <v>0</v>
      </c>
      <c r="Q476" s="709">
        <v>0</v>
      </c>
      <c r="R476" s="709">
        <v>0</v>
      </c>
      <c r="S476" s="709">
        <v>0</v>
      </c>
      <c r="T476" s="709">
        <v>0</v>
      </c>
      <c r="U476" s="709">
        <v>0</v>
      </c>
      <c r="V476" s="709">
        <v>0</v>
      </c>
      <c r="W476" s="709">
        <v>0</v>
      </c>
      <c r="X476" s="709">
        <v>0</v>
      </c>
      <c r="Y476" s="709">
        <v>0</v>
      </c>
      <c r="Z476" s="709">
        <v>0</v>
      </c>
      <c r="AA476" s="709">
        <v>0</v>
      </c>
      <c r="AB476" s="709">
        <v>0</v>
      </c>
      <c r="AC476" s="709">
        <v>0</v>
      </c>
      <c r="AD476" s="709">
        <v>0</v>
      </c>
      <c r="AE476" s="709">
        <v>0</v>
      </c>
      <c r="AF476" s="709">
        <v>0</v>
      </c>
      <c r="AG476" s="709">
        <v>0</v>
      </c>
      <c r="AH476" s="709">
        <v>0</v>
      </c>
      <c r="AI476" s="709">
        <v>0</v>
      </c>
      <c r="AJ476" s="709">
        <v>0</v>
      </c>
      <c r="AK476" s="709">
        <v>0</v>
      </c>
      <c r="AL476" s="709">
        <v>0</v>
      </c>
      <c r="AM476" s="709">
        <v>0</v>
      </c>
      <c r="AN476" s="709">
        <v>0</v>
      </c>
      <c r="AO476" s="709">
        <v>0</v>
      </c>
      <c r="AP476" s="709">
        <v>0</v>
      </c>
      <c r="AQ476" s="709">
        <v>0</v>
      </c>
    </row>
    <row r="477" spans="1:43" x14ac:dyDescent="0.25">
      <c r="A477" s="704" t="s">
        <v>192</v>
      </c>
      <c r="B477" s="704" t="s">
        <v>777</v>
      </c>
      <c r="C477" s="704" t="s">
        <v>342</v>
      </c>
      <c r="D477" s="704" t="s">
        <v>340</v>
      </c>
      <c r="E477" s="705" t="s">
        <v>759</v>
      </c>
      <c r="F477" s="705" t="s">
        <v>762</v>
      </c>
      <c r="G477" s="705" t="s">
        <v>126</v>
      </c>
      <c r="H477" s="705" t="s">
        <v>761</v>
      </c>
      <c r="I477" s="708">
        <v>0</v>
      </c>
      <c r="J477" s="708">
        <v>0</v>
      </c>
      <c r="K477" s="708">
        <v>0</v>
      </c>
      <c r="L477" s="708">
        <v>0</v>
      </c>
      <c r="M477" s="708">
        <v>0</v>
      </c>
      <c r="N477" s="708">
        <v>0</v>
      </c>
      <c r="O477" s="708">
        <v>0</v>
      </c>
      <c r="P477" s="708">
        <v>0</v>
      </c>
      <c r="Q477" s="708">
        <v>0</v>
      </c>
      <c r="R477" s="708">
        <v>0</v>
      </c>
      <c r="S477" s="708">
        <v>0</v>
      </c>
      <c r="T477" s="708">
        <v>0</v>
      </c>
      <c r="U477" s="708">
        <v>0</v>
      </c>
      <c r="V477" s="708">
        <v>0</v>
      </c>
      <c r="W477" s="708">
        <v>0</v>
      </c>
      <c r="X477" s="708">
        <v>0</v>
      </c>
      <c r="Y477" s="708">
        <v>0</v>
      </c>
      <c r="Z477" s="708">
        <v>0</v>
      </c>
      <c r="AA477" s="708">
        <v>0</v>
      </c>
      <c r="AB477" s="708">
        <v>0</v>
      </c>
      <c r="AC477" s="708">
        <v>0</v>
      </c>
      <c r="AD477" s="708">
        <v>0</v>
      </c>
      <c r="AE477" s="708">
        <v>0</v>
      </c>
      <c r="AF477" s="708">
        <v>0</v>
      </c>
      <c r="AG477" s="708">
        <v>0</v>
      </c>
      <c r="AH477" s="708">
        <v>0</v>
      </c>
      <c r="AI477" s="708">
        <v>0</v>
      </c>
      <c r="AJ477" s="708">
        <v>0</v>
      </c>
      <c r="AK477" s="708">
        <v>0</v>
      </c>
      <c r="AL477" s="708">
        <v>0</v>
      </c>
      <c r="AM477" s="708">
        <v>0</v>
      </c>
      <c r="AN477" s="708">
        <v>0</v>
      </c>
      <c r="AO477" s="708">
        <v>0</v>
      </c>
      <c r="AP477" s="708">
        <v>0</v>
      </c>
      <c r="AQ477" s="708">
        <v>0</v>
      </c>
    </row>
    <row r="478" spans="1:43" x14ac:dyDescent="0.25">
      <c r="A478" s="706" t="s">
        <v>192</v>
      </c>
      <c r="B478" s="706" t="s">
        <v>777</v>
      </c>
      <c r="C478" s="706" t="s">
        <v>342</v>
      </c>
      <c r="D478" s="706" t="s">
        <v>340</v>
      </c>
      <c r="E478" s="707" t="s">
        <v>763</v>
      </c>
      <c r="F478" s="707" t="s">
        <v>764</v>
      </c>
      <c r="G478" s="707" t="s">
        <v>126</v>
      </c>
      <c r="H478" s="707" t="s">
        <v>761</v>
      </c>
      <c r="I478" s="709">
        <v>0</v>
      </c>
      <c r="J478" s="709">
        <v>0</v>
      </c>
      <c r="K478" s="709">
        <v>0</v>
      </c>
      <c r="L478" s="709">
        <v>0</v>
      </c>
      <c r="M478" s="709">
        <v>0</v>
      </c>
      <c r="N478" s="709">
        <v>0</v>
      </c>
      <c r="O478" s="709">
        <v>0</v>
      </c>
      <c r="P478" s="709">
        <v>0</v>
      </c>
      <c r="Q478" s="709">
        <v>0</v>
      </c>
      <c r="R478" s="709">
        <v>0</v>
      </c>
      <c r="S478" s="709">
        <v>0</v>
      </c>
      <c r="T478" s="709">
        <v>0</v>
      </c>
      <c r="U478" s="709">
        <v>0</v>
      </c>
      <c r="V478" s="709">
        <v>0</v>
      </c>
      <c r="W478" s="709">
        <v>0</v>
      </c>
      <c r="X478" s="709">
        <v>0</v>
      </c>
      <c r="Y478" s="709">
        <v>0</v>
      </c>
      <c r="Z478" s="709">
        <v>0</v>
      </c>
      <c r="AA478" s="709">
        <v>0</v>
      </c>
      <c r="AB478" s="709">
        <v>0</v>
      </c>
      <c r="AC478" s="709">
        <v>0</v>
      </c>
      <c r="AD478" s="709">
        <v>0</v>
      </c>
      <c r="AE478" s="709">
        <v>0</v>
      </c>
      <c r="AF478" s="709">
        <v>0</v>
      </c>
      <c r="AG478" s="709">
        <v>0</v>
      </c>
      <c r="AH478" s="709">
        <v>0</v>
      </c>
      <c r="AI478" s="709">
        <v>0</v>
      </c>
      <c r="AJ478" s="709">
        <v>0</v>
      </c>
      <c r="AK478" s="709">
        <v>0</v>
      </c>
      <c r="AL478" s="709">
        <v>0</v>
      </c>
      <c r="AM478" s="709">
        <v>0</v>
      </c>
      <c r="AN478" s="709">
        <v>0</v>
      </c>
      <c r="AO478" s="709">
        <v>0</v>
      </c>
      <c r="AP478" s="709">
        <v>0</v>
      </c>
      <c r="AQ478" s="709">
        <v>0</v>
      </c>
    </row>
    <row r="479" spans="1:43" x14ac:dyDescent="0.25">
      <c r="A479" s="704" t="s">
        <v>192</v>
      </c>
      <c r="B479" s="704" t="s">
        <v>777</v>
      </c>
      <c r="C479" s="704" t="s">
        <v>342</v>
      </c>
      <c r="D479" s="704" t="s">
        <v>340</v>
      </c>
      <c r="E479" s="705" t="s">
        <v>763</v>
      </c>
      <c r="F479" s="705" t="s">
        <v>762</v>
      </c>
      <c r="G479" s="705" t="s">
        <v>126</v>
      </c>
      <c r="H479" s="705" t="s">
        <v>761</v>
      </c>
      <c r="I479" s="708">
        <v>0</v>
      </c>
      <c r="J479" s="708">
        <v>0</v>
      </c>
      <c r="K479" s="708">
        <v>0</v>
      </c>
      <c r="L479" s="708">
        <v>0</v>
      </c>
      <c r="M479" s="708">
        <v>0</v>
      </c>
      <c r="N479" s="708">
        <v>0</v>
      </c>
      <c r="O479" s="708">
        <v>0</v>
      </c>
      <c r="P479" s="708">
        <v>0</v>
      </c>
      <c r="Q479" s="708">
        <v>0</v>
      </c>
      <c r="R479" s="708">
        <v>0</v>
      </c>
      <c r="S479" s="708">
        <v>0</v>
      </c>
      <c r="T479" s="708">
        <v>0</v>
      </c>
      <c r="U479" s="708">
        <v>0</v>
      </c>
      <c r="V479" s="708">
        <v>0</v>
      </c>
      <c r="W479" s="708">
        <v>0</v>
      </c>
      <c r="X479" s="708">
        <v>0</v>
      </c>
      <c r="Y479" s="708">
        <v>0</v>
      </c>
      <c r="Z479" s="708">
        <v>0</v>
      </c>
      <c r="AA479" s="708">
        <v>0</v>
      </c>
      <c r="AB479" s="708">
        <v>0</v>
      </c>
      <c r="AC479" s="708">
        <v>0</v>
      </c>
      <c r="AD479" s="708">
        <v>0</v>
      </c>
      <c r="AE479" s="708">
        <v>0</v>
      </c>
      <c r="AF479" s="708">
        <v>0</v>
      </c>
      <c r="AG479" s="708">
        <v>0</v>
      </c>
      <c r="AH479" s="708">
        <v>0</v>
      </c>
      <c r="AI479" s="708">
        <v>0</v>
      </c>
      <c r="AJ479" s="708">
        <v>0</v>
      </c>
      <c r="AK479" s="708">
        <v>0</v>
      </c>
      <c r="AL479" s="708">
        <v>0</v>
      </c>
      <c r="AM479" s="708">
        <v>0</v>
      </c>
      <c r="AN479" s="708">
        <v>0</v>
      </c>
      <c r="AO479" s="708">
        <v>0</v>
      </c>
      <c r="AP479" s="708">
        <v>0</v>
      </c>
      <c r="AQ479" s="708">
        <v>0</v>
      </c>
    </row>
    <row r="480" spans="1:43" x14ac:dyDescent="0.25">
      <c r="A480" s="706" t="s">
        <v>192</v>
      </c>
      <c r="B480" s="706" t="s">
        <v>777</v>
      </c>
      <c r="C480" s="706" t="s">
        <v>342</v>
      </c>
      <c r="D480" s="706" t="s">
        <v>340</v>
      </c>
      <c r="E480" s="707" t="s">
        <v>765</v>
      </c>
      <c r="F480" s="707" t="s">
        <v>765</v>
      </c>
      <c r="G480" s="707" t="s">
        <v>126</v>
      </c>
      <c r="H480" s="707" t="s">
        <v>761</v>
      </c>
      <c r="I480" s="709">
        <v>0</v>
      </c>
      <c r="J480" s="709">
        <v>0</v>
      </c>
      <c r="K480" s="709">
        <v>0</v>
      </c>
      <c r="L480" s="709">
        <v>0</v>
      </c>
      <c r="M480" s="709">
        <v>0</v>
      </c>
      <c r="N480" s="709">
        <v>0</v>
      </c>
      <c r="O480" s="709">
        <v>0</v>
      </c>
      <c r="P480" s="709">
        <v>0</v>
      </c>
      <c r="Q480" s="709">
        <v>0</v>
      </c>
      <c r="R480" s="709">
        <v>0</v>
      </c>
      <c r="S480" s="709">
        <v>0</v>
      </c>
      <c r="T480" s="709">
        <v>0</v>
      </c>
      <c r="U480" s="709">
        <v>0</v>
      </c>
      <c r="V480" s="709">
        <v>0</v>
      </c>
      <c r="W480" s="709">
        <v>0</v>
      </c>
      <c r="X480" s="709">
        <v>0</v>
      </c>
      <c r="Y480" s="709">
        <v>0</v>
      </c>
      <c r="Z480" s="709">
        <v>0</v>
      </c>
      <c r="AA480" s="709">
        <v>0</v>
      </c>
      <c r="AB480" s="709">
        <v>0</v>
      </c>
      <c r="AC480" s="709">
        <v>0</v>
      </c>
      <c r="AD480" s="709">
        <v>0</v>
      </c>
      <c r="AE480" s="709">
        <v>0</v>
      </c>
      <c r="AF480" s="709">
        <v>0</v>
      </c>
      <c r="AG480" s="709">
        <v>0</v>
      </c>
      <c r="AH480" s="709">
        <v>0</v>
      </c>
      <c r="AI480" s="709">
        <v>0</v>
      </c>
      <c r="AJ480" s="709">
        <v>0</v>
      </c>
      <c r="AK480" s="709">
        <v>0</v>
      </c>
      <c r="AL480" s="709">
        <v>0</v>
      </c>
      <c r="AM480" s="709">
        <v>0</v>
      </c>
      <c r="AN480" s="709">
        <v>0</v>
      </c>
      <c r="AO480" s="709">
        <v>0</v>
      </c>
      <c r="AP480" s="709">
        <v>0</v>
      </c>
      <c r="AQ480" s="709">
        <v>0</v>
      </c>
    </row>
    <row r="481" spans="1:43" x14ac:dyDescent="0.25">
      <c r="A481" s="704" t="s">
        <v>192</v>
      </c>
      <c r="B481" s="704" t="s">
        <v>777</v>
      </c>
      <c r="C481" s="704" t="s">
        <v>342</v>
      </c>
      <c r="D481" s="704" t="s">
        <v>340</v>
      </c>
      <c r="E481" s="705" t="s">
        <v>778</v>
      </c>
      <c r="F481" s="705" t="s">
        <v>778</v>
      </c>
      <c r="G481" s="705" t="s">
        <v>126</v>
      </c>
      <c r="H481" s="705" t="s">
        <v>761</v>
      </c>
      <c r="I481" s="708">
        <v>0</v>
      </c>
      <c r="J481" s="708">
        <v>0</v>
      </c>
      <c r="K481" s="708">
        <v>0</v>
      </c>
      <c r="L481" s="708">
        <v>0</v>
      </c>
      <c r="M481" s="708">
        <v>0</v>
      </c>
      <c r="N481" s="708">
        <v>0</v>
      </c>
      <c r="O481" s="708">
        <v>0</v>
      </c>
      <c r="P481" s="708">
        <v>0</v>
      </c>
      <c r="Q481" s="708">
        <v>0</v>
      </c>
      <c r="R481" s="708">
        <v>0</v>
      </c>
      <c r="S481" s="708">
        <v>0</v>
      </c>
      <c r="T481" s="708">
        <v>0</v>
      </c>
      <c r="U481" s="708">
        <v>0</v>
      </c>
      <c r="V481" s="708">
        <v>0</v>
      </c>
      <c r="W481" s="708">
        <v>0</v>
      </c>
      <c r="X481" s="708">
        <v>0</v>
      </c>
      <c r="Y481" s="708">
        <v>0</v>
      </c>
      <c r="Z481" s="708">
        <v>0</v>
      </c>
      <c r="AA481" s="708">
        <v>0</v>
      </c>
      <c r="AB481" s="708">
        <v>0</v>
      </c>
      <c r="AC481" s="708">
        <v>0</v>
      </c>
      <c r="AD481" s="708">
        <v>0</v>
      </c>
      <c r="AE481" s="708">
        <v>0</v>
      </c>
      <c r="AF481" s="708">
        <v>0</v>
      </c>
      <c r="AG481" s="708">
        <v>0</v>
      </c>
      <c r="AH481" s="708">
        <v>0</v>
      </c>
      <c r="AI481" s="708">
        <v>0</v>
      </c>
      <c r="AJ481" s="708">
        <v>0</v>
      </c>
      <c r="AK481" s="708">
        <v>0</v>
      </c>
      <c r="AL481" s="708">
        <v>0</v>
      </c>
      <c r="AM481" s="708">
        <v>0</v>
      </c>
      <c r="AN481" s="708">
        <v>0</v>
      </c>
      <c r="AO481" s="708">
        <v>0</v>
      </c>
      <c r="AP481" s="708">
        <v>0</v>
      </c>
      <c r="AQ481" s="708">
        <v>0</v>
      </c>
    </row>
    <row r="482" spans="1:43" x14ac:dyDescent="0.25">
      <c r="A482" s="706" t="s">
        <v>192</v>
      </c>
      <c r="B482" s="706" t="s">
        <v>777</v>
      </c>
      <c r="C482" s="706" t="s">
        <v>342</v>
      </c>
      <c r="D482" s="706" t="s">
        <v>767</v>
      </c>
      <c r="E482" s="707" t="s">
        <v>759</v>
      </c>
      <c r="F482" s="707" t="s">
        <v>760</v>
      </c>
      <c r="G482" s="707" t="s">
        <v>126</v>
      </c>
      <c r="H482" s="707" t="s">
        <v>761</v>
      </c>
      <c r="I482" s="709">
        <v>0</v>
      </c>
      <c r="J482" s="709">
        <v>0</v>
      </c>
      <c r="K482" s="709">
        <v>0</v>
      </c>
      <c r="L482" s="709">
        <v>0</v>
      </c>
      <c r="M482" s="709">
        <v>0</v>
      </c>
      <c r="N482" s="709">
        <v>0</v>
      </c>
      <c r="O482" s="709">
        <v>0</v>
      </c>
      <c r="P482" s="709">
        <v>0</v>
      </c>
      <c r="Q482" s="709">
        <v>0</v>
      </c>
      <c r="R482" s="709">
        <v>0</v>
      </c>
      <c r="S482" s="709">
        <v>0</v>
      </c>
      <c r="T482" s="709">
        <v>0</v>
      </c>
      <c r="U482" s="709">
        <v>0</v>
      </c>
      <c r="V482" s="709">
        <v>0</v>
      </c>
      <c r="W482" s="709">
        <v>0</v>
      </c>
      <c r="X482" s="709">
        <v>0</v>
      </c>
      <c r="Y482" s="709">
        <v>0</v>
      </c>
      <c r="Z482" s="709">
        <v>0</v>
      </c>
      <c r="AA482" s="709">
        <v>0</v>
      </c>
      <c r="AB482" s="709">
        <v>0</v>
      </c>
      <c r="AC482" s="709">
        <v>0</v>
      </c>
      <c r="AD482" s="709">
        <v>0</v>
      </c>
      <c r="AE482" s="709">
        <v>0</v>
      </c>
      <c r="AF482" s="709">
        <v>0</v>
      </c>
      <c r="AG482" s="709">
        <v>0</v>
      </c>
      <c r="AH482" s="709">
        <v>0</v>
      </c>
      <c r="AI482" s="709">
        <v>0</v>
      </c>
      <c r="AJ482" s="709">
        <v>0</v>
      </c>
      <c r="AK482" s="709">
        <v>0</v>
      </c>
      <c r="AL482" s="709">
        <v>0</v>
      </c>
      <c r="AM482" s="709">
        <v>0</v>
      </c>
      <c r="AN482" s="709">
        <v>0</v>
      </c>
      <c r="AO482" s="709">
        <v>0</v>
      </c>
      <c r="AP482" s="709">
        <v>0</v>
      </c>
      <c r="AQ482" s="709">
        <v>0</v>
      </c>
    </row>
    <row r="483" spans="1:43" x14ac:dyDescent="0.25">
      <c r="A483" s="704" t="s">
        <v>192</v>
      </c>
      <c r="B483" s="704" t="s">
        <v>777</v>
      </c>
      <c r="C483" s="704" t="s">
        <v>342</v>
      </c>
      <c r="D483" s="704" t="s">
        <v>767</v>
      </c>
      <c r="E483" s="705" t="s">
        <v>759</v>
      </c>
      <c r="F483" s="705" t="s">
        <v>762</v>
      </c>
      <c r="G483" s="705" t="s">
        <v>126</v>
      </c>
      <c r="H483" s="705" t="s">
        <v>761</v>
      </c>
      <c r="I483" s="708">
        <v>0</v>
      </c>
      <c r="J483" s="708">
        <v>0</v>
      </c>
      <c r="K483" s="708">
        <v>0</v>
      </c>
      <c r="L483" s="708">
        <v>0</v>
      </c>
      <c r="M483" s="708">
        <v>0</v>
      </c>
      <c r="N483" s="708">
        <v>0</v>
      </c>
      <c r="O483" s="708">
        <v>0</v>
      </c>
      <c r="P483" s="708">
        <v>0</v>
      </c>
      <c r="Q483" s="708">
        <v>0</v>
      </c>
      <c r="R483" s="708">
        <v>0</v>
      </c>
      <c r="S483" s="708">
        <v>0</v>
      </c>
      <c r="T483" s="708">
        <v>0</v>
      </c>
      <c r="U483" s="708">
        <v>0</v>
      </c>
      <c r="V483" s="708">
        <v>0</v>
      </c>
      <c r="W483" s="708">
        <v>0</v>
      </c>
      <c r="X483" s="708">
        <v>0</v>
      </c>
      <c r="Y483" s="708">
        <v>0</v>
      </c>
      <c r="Z483" s="708">
        <v>0</v>
      </c>
      <c r="AA483" s="708">
        <v>0</v>
      </c>
      <c r="AB483" s="708">
        <v>0</v>
      </c>
      <c r="AC483" s="708">
        <v>0</v>
      </c>
      <c r="AD483" s="708">
        <v>0</v>
      </c>
      <c r="AE483" s="708">
        <v>0</v>
      </c>
      <c r="AF483" s="708">
        <v>0</v>
      </c>
      <c r="AG483" s="708">
        <v>0</v>
      </c>
      <c r="AH483" s="708">
        <v>0</v>
      </c>
      <c r="AI483" s="708">
        <v>0</v>
      </c>
      <c r="AJ483" s="708">
        <v>0</v>
      </c>
      <c r="AK483" s="708">
        <v>0</v>
      </c>
      <c r="AL483" s="708">
        <v>0</v>
      </c>
      <c r="AM483" s="708">
        <v>0</v>
      </c>
      <c r="AN483" s="708">
        <v>0</v>
      </c>
      <c r="AO483" s="708">
        <v>0</v>
      </c>
      <c r="AP483" s="708">
        <v>0</v>
      </c>
      <c r="AQ483" s="708">
        <v>0</v>
      </c>
    </row>
    <row r="484" spans="1:43" x14ac:dyDescent="0.25">
      <c r="A484" s="706" t="s">
        <v>192</v>
      </c>
      <c r="B484" s="706" t="s">
        <v>777</v>
      </c>
      <c r="C484" s="706" t="s">
        <v>342</v>
      </c>
      <c r="D484" s="706" t="s">
        <v>767</v>
      </c>
      <c r="E484" s="707" t="s">
        <v>763</v>
      </c>
      <c r="F484" s="707" t="s">
        <v>764</v>
      </c>
      <c r="G484" s="707" t="s">
        <v>126</v>
      </c>
      <c r="H484" s="707" t="s">
        <v>761</v>
      </c>
      <c r="I484" s="709">
        <v>0</v>
      </c>
      <c r="J484" s="709">
        <v>0</v>
      </c>
      <c r="K484" s="709">
        <v>0</v>
      </c>
      <c r="L484" s="709">
        <v>0</v>
      </c>
      <c r="M484" s="709">
        <v>0</v>
      </c>
      <c r="N484" s="709">
        <v>0</v>
      </c>
      <c r="O484" s="709">
        <v>0</v>
      </c>
      <c r="P484" s="709">
        <v>0</v>
      </c>
      <c r="Q484" s="709">
        <v>0</v>
      </c>
      <c r="R484" s="709">
        <v>0</v>
      </c>
      <c r="S484" s="709">
        <v>0</v>
      </c>
      <c r="T484" s="709">
        <v>0</v>
      </c>
      <c r="U484" s="709">
        <v>0</v>
      </c>
      <c r="V484" s="709">
        <v>0</v>
      </c>
      <c r="W484" s="709">
        <v>0</v>
      </c>
      <c r="X484" s="709">
        <v>0</v>
      </c>
      <c r="Y484" s="709">
        <v>0</v>
      </c>
      <c r="Z484" s="709">
        <v>0</v>
      </c>
      <c r="AA484" s="709">
        <v>0</v>
      </c>
      <c r="AB484" s="709">
        <v>0</v>
      </c>
      <c r="AC484" s="709">
        <v>0</v>
      </c>
      <c r="AD484" s="709">
        <v>0</v>
      </c>
      <c r="AE484" s="709">
        <v>0</v>
      </c>
      <c r="AF484" s="709">
        <v>0</v>
      </c>
      <c r="AG484" s="709">
        <v>0</v>
      </c>
      <c r="AH484" s="709">
        <v>0</v>
      </c>
      <c r="AI484" s="709">
        <v>0</v>
      </c>
      <c r="AJ484" s="709">
        <v>0</v>
      </c>
      <c r="AK484" s="709">
        <v>0</v>
      </c>
      <c r="AL484" s="709">
        <v>0</v>
      </c>
      <c r="AM484" s="709">
        <v>0</v>
      </c>
      <c r="AN484" s="709">
        <v>0</v>
      </c>
      <c r="AO484" s="709">
        <v>0</v>
      </c>
      <c r="AP484" s="709">
        <v>0</v>
      </c>
      <c r="AQ484" s="709">
        <v>0</v>
      </c>
    </row>
    <row r="485" spans="1:43" x14ac:dyDescent="0.25">
      <c r="A485" s="704" t="s">
        <v>192</v>
      </c>
      <c r="B485" s="704" t="s">
        <v>777</v>
      </c>
      <c r="C485" s="704" t="s">
        <v>342</v>
      </c>
      <c r="D485" s="704" t="s">
        <v>767</v>
      </c>
      <c r="E485" s="705" t="s">
        <v>763</v>
      </c>
      <c r="F485" s="705" t="s">
        <v>762</v>
      </c>
      <c r="G485" s="705" t="s">
        <v>126</v>
      </c>
      <c r="H485" s="705" t="s">
        <v>761</v>
      </c>
      <c r="I485" s="708">
        <v>0</v>
      </c>
      <c r="J485" s="708">
        <v>0</v>
      </c>
      <c r="K485" s="708">
        <v>0</v>
      </c>
      <c r="L485" s="708">
        <v>0</v>
      </c>
      <c r="M485" s="708">
        <v>0</v>
      </c>
      <c r="N485" s="708">
        <v>0</v>
      </c>
      <c r="O485" s="708">
        <v>0</v>
      </c>
      <c r="P485" s="708">
        <v>0</v>
      </c>
      <c r="Q485" s="708">
        <v>0</v>
      </c>
      <c r="R485" s="708">
        <v>0</v>
      </c>
      <c r="S485" s="708">
        <v>0</v>
      </c>
      <c r="T485" s="708">
        <v>0</v>
      </c>
      <c r="U485" s="708">
        <v>0</v>
      </c>
      <c r="V485" s="708">
        <v>0</v>
      </c>
      <c r="W485" s="708">
        <v>0</v>
      </c>
      <c r="X485" s="708">
        <v>0</v>
      </c>
      <c r="Y485" s="708">
        <v>0</v>
      </c>
      <c r="Z485" s="708">
        <v>0</v>
      </c>
      <c r="AA485" s="708">
        <v>0</v>
      </c>
      <c r="AB485" s="708">
        <v>0</v>
      </c>
      <c r="AC485" s="708">
        <v>0</v>
      </c>
      <c r="AD485" s="708">
        <v>0</v>
      </c>
      <c r="AE485" s="708">
        <v>0</v>
      </c>
      <c r="AF485" s="708">
        <v>0</v>
      </c>
      <c r="AG485" s="708">
        <v>0</v>
      </c>
      <c r="AH485" s="708">
        <v>0</v>
      </c>
      <c r="AI485" s="708">
        <v>0</v>
      </c>
      <c r="AJ485" s="708">
        <v>0</v>
      </c>
      <c r="AK485" s="708">
        <v>0</v>
      </c>
      <c r="AL485" s="708">
        <v>0</v>
      </c>
      <c r="AM485" s="708">
        <v>0</v>
      </c>
      <c r="AN485" s="708">
        <v>0</v>
      </c>
      <c r="AO485" s="708">
        <v>0</v>
      </c>
      <c r="AP485" s="708">
        <v>0</v>
      </c>
      <c r="AQ485" s="708">
        <v>0</v>
      </c>
    </row>
    <row r="486" spans="1:43" x14ac:dyDescent="0.25">
      <c r="A486" s="706" t="s">
        <v>192</v>
      </c>
      <c r="B486" s="706" t="s">
        <v>777</v>
      </c>
      <c r="C486" s="706" t="s">
        <v>342</v>
      </c>
      <c r="D486" s="706" t="s">
        <v>767</v>
      </c>
      <c r="E486" s="707" t="s">
        <v>765</v>
      </c>
      <c r="F486" s="707" t="s">
        <v>765</v>
      </c>
      <c r="G486" s="707" t="s">
        <v>126</v>
      </c>
      <c r="H486" s="707" t="s">
        <v>761</v>
      </c>
      <c r="I486" s="709">
        <v>0</v>
      </c>
      <c r="J486" s="709">
        <v>0</v>
      </c>
      <c r="K486" s="709">
        <v>0</v>
      </c>
      <c r="L486" s="709">
        <v>0</v>
      </c>
      <c r="M486" s="709">
        <v>0</v>
      </c>
      <c r="N486" s="709">
        <v>0</v>
      </c>
      <c r="O486" s="709">
        <v>0</v>
      </c>
      <c r="P486" s="709">
        <v>0</v>
      </c>
      <c r="Q486" s="709">
        <v>0</v>
      </c>
      <c r="R486" s="709">
        <v>0</v>
      </c>
      <c r="S486" s="709">
        <v>0</v>
      </c>
      <c r="T486" s="709">
        <v>0</v>
      </c>
      <c r="U486" s="709">
        <v>0</v>
      </c>
      <c r="V486" s="709">
        <v>0</v>
      </c>
      <c r="W486" s="709">
        <v>0</v>
      </c>
      <c r="X486" s="709">
        <v>0</v>
      </c>
      <c r="Y486" s="709">
        <v>0</v>
      </c>
      <c r="Z486" s="709">
        <v>0</v>
      </c>
      <c r="AA486" s="709">
        <v>0</v>
      </c>
      <c r="AB486" s="709">
        <v>0</v>
      </c>
      <c r="AC486" s="709">
        <v>0</v>
      </c>
      <c r="AD486" s="709">
        <v>0</v>
      </c>
      <c r="AE486" s="709">
        <v>0</v>
      </c>
      <c r="AF486" s="709">
        <v>0</v>
      </c>
      <c r="AG486" s="709">
        <v>0</v>
      </c>
      <c r="AH486" s="709">
        <v>0</v>
      </c>
      <c r="AI486" s="709">
        <v>0</v>
      </c>
      <c r="AJ486" s="709">
        <v>0</v>
      </c>
      <c r="AK486" s="709">
        <v>0</v>
      </c>
      <c r="AL486" s="709">
        <v>0</v>
      </c>
      <c r="AM486" s="709">
        <v>0</v>
      </c>
      <c r="AN486" s="709">
        <v>0</v>
      </c>
      <c r="AO486" s="709">
        <v>0</v>
      </c>
      <c r="AP486" s="709">
        <v>0</v>
      </c>
      <c r="AQ486" s="709">
        <v>0</v>
      </c>
    </row>
    <row r="487" spans="1:43" x14ac:dyDescent="0.25">
      <c r="A487" s="704" t="s">
        <v>192</v>
      </c>
      <c r="B487" s="704" t="s">
        <v>777</v>
      </c>
      <c r="C487" s="704" t="s">
        <v>342</v>
      </c>
      <c r="D487" s="704" t="s">
        <v>767</v>
      </c>
      <c r="E487" s="705" t="s">
        <v>778</v>
      </c>
      <c r="F487" s="705" t="s">
        <v>778</v>
      </c>
      <c r="G487" s="705" t="s">
        <v>126</v>
      </c>
      <c r="H487" s="705" t="s">
        <v>761</v>
      </c>
      <c r="I487" s="708">
        <v>0</v>
      </c>
      <c r="J487" s="708">
        <v>0</v>
      </c>
      <c r="K487" s="708">
        <v>0</v>
      </c>
      <c r="L487" s="708">
        <v>0</v>
      </c>
      <c r="M487" s="708">
        <v>0</v>
      </c>
      <c r="N487" s="708">
        <v>0</v>
      </c>
      <c r="O487" s="708">
        <v>0</v>
      </c>
      <c r="P487" s="708">
        <v>0</v>
      </c>
      <c r="Q487" s="708">
        <v>0</v>
      </c>
      <c r="R487" s="708">
        <v>0</v>
      </c>
      <c r="S487" s="708">
        <v>0</v>
      </c>
      <c r="T487" s="708">
        <v>0</v>
      </c>
      <c r="U487" s="708">
        <v>0</v>
      </c>
      <c r="V487" s="708">
        <v>0</v>
      </c>
      <c r="W487" s="708">
        <v>0</v>
      </c>
      <c r="X487" s="708">
        <v>0</v>
      </c>
      <c r="Y487" s="708">
        <v>0</v>
      </c>
      <c r="Z487" s="708">
        <v>0</v>
      </c>
      <c r="AA487" s="708">
        <v>0</v>
      </c>
      <c r="AB487" s="708">
        <v>0</v>
      </c>
      <c r="AC487" s="708">
        <v>0</v>
      </c>
      <c r="AD487" s="708">
        <v>0</v>
      </c>
      <c r="AE487" s="708">
        <v>0</v>
      </c>
      <c r="AF487" s="708">
        <v>0</v>
      </c>
      <c r="AG487" s="708">
        <v>0</v>
      </c>
      <c r="AH487" s="708">
        <v>0</v>
      </c>
      <c r="AI487" s="708">
        <v>0</v>
      </c>
      <c r="AJ487" s="708">
        <v>0</v>
      </c>
      <c r="AK487" s="708">
        <v>0</v>
      </c>
      <c r="AL487" s="708">
        <v>0</v>
      </c>
      <c r="AM487" s="708">
        <v>0</v>
      </c>
      <c r="AN487" s="708">
        <v>0</v>
      </c>
      <c r="AO487" s="708">
        <v>0</v>
      </c>
      <c r="AP487" s="708">
        <v>0</v>
      </c>
      <c r="AQ487" s="708">
        <v>0</v>
      </c>
    </row>
    <row r="488" spans="1:43" x14ac:dyDescent="0.25">
      <c r="A488" s="706" t="s">
        <v>192</v>
      </c>
      <c r="B488" s="706" t="s">
        <v>777</v>
      </c>
      <c r="C488" s="706" t="s">
        <v>342</v>
      </c>
      <c r="D488" s="706" t="s">
        <v>768</v>
      </c>
      <c r="E488" s="707" t="s">
        <v>759</v>
      </c>
      <c r="F488" s="707" t="s">
        <v>760</v>
      </c>
      <c r="G488" s="707" t="s">
        <v>126</v>
      </c>
      <c r="H488" s="707" t="s">
        <v>761</v>
      </c>
      <c r="I488" s="709">
        <v>0</v>
      </c>
      <c r="J488" s="709">
        <v>0</v>
      </c>
      <c r="K488" s="709">
        <v>0</v>
      </c>
      <c r="L488" s="709">
        <v>0</v>
      </c>
      <c r="M488" s="709">
        <v>0</v>
      </c>
      <c r="N488" s="709">
        <v>0</v>
      </c>
      <c r="O488" s="709">
        <v>0</v>
      </c>
      <c r="P488" s="709">
        <v>0</v>
      </c>
      <c r="Q488" s="709">
        <v>0</v>
      </c>
      <c r="R488" s="709">
        <v>0</v>
      </c>
      <c r="S488" s="709">
        <v>0</v>
      </c>
      <c r="T488" s="709">
        <v>0</v>
      </c>
      <c r="U488" s="709">
        <v>0</v>
      </c>
      <c r="V488" s="709">
        <v>0</v>
      </c>
      <c r="W488" s="709">
        <v>0</v>
      </c>
      <c r="X488" s="709">
        <v>0</v>
      </c>
      <c r="Y488" s="709">
        <v>0</v>
      </c>
      <c r="Z488" s="709">
        <v>0</v>
      </c>
      <c r="AA488" s="709">
        <v>0</v>
      </c>
      <c r="AB488" s="709">
        <v>0</v>
      </c>
      <c r="AC488" s="709">
        <v>0</v>
      </c>
      <c r="AD488" s="709">
        <v>0</v>
      </c>
      <c r="AE488" s="709">
        <v>0</v>
      </c>
      <c r="AF488" s="709">
        <v>0</v>
      </c>
      <c r="AG488" s="709">
        <v>0</v>
      </c>
      <c r="AH488" s="709">
        <v>0</v>
      </c>
      <c r="AI488" s="709">
        <v>0</v>
      </c>
      <c r="AJ488" s="709">
        <v>0</v>
      </c>
      <c r="AK488" s="709">
        <v>0</v>
      </c>
      <c r="AL488" s="709">
        <v>0</v>
      </c>
      <c r="AM488" s="709">
        <v>0</v>
      </c>
      <c r="AN488" s="709">
        <v>0</v>
      </c>
      <c r="AO488" s="709">
        <v>0</v>
      </c>
      <c r="AP488" s="709">
        <v>0</v>
      </c>
      <c r="AQ488" s="709">
        <v>0</v>
      </c>
    </row>
    <row r="489" spans="1:43" x14ac:dyDescent="0.25">
      <c r="A489" s="704" t="s">
        <v>192</v>
      </c>
      <c r="B489" s="704" t="s">
        <v>777</v>
      </c>
      <c r="C489" s="704" t="s">
        <v>342</v>
      </c>
      <c r="D489" s="704" t="s">
        <v>768</v>
      </c>
      <c r="E489" s="705" t="s">
        <v>759</v>
      </c>
      <c r="F489" s="705" t="s">
        <v>762</v>
      </c>
      <c r="G489" s="705" t="s">
        <v>126</v>
      </c>
      <c r="H489" s="705" t="s">
        <v>761</v>
      </c>
      <c r="I489" s="708">
        <v>0</v>
      </c>
      <c r="J489" s="708">
        <v>0</v>
      </c>
      <c r="K489" s="708">
        <v>0</v>
      </c>
      <c r="L489" s="708">
        <v>0</v>
      </c>
      <c r="M489" s="708">
        <v>0</v>
      </c>
      <c r="N489" s="708">
        <v>0</v>
      </c>
      <c r="O489" s="708">
        <v>0</v>
      </c>
      <c r="P489" s="708">
        <v>0</v>
      </c>
      <c r="Q489" s="708">
        <v>0</v>
      </c>
      <c r="R489" s="708">
        <v>0</v>
      </c>
      <c r="S489" s="708">
        <v>0</v>
      </c>
      <c r="T489" s="708">
        <v>0</v>
      </c>
      <c r="U489" s="708">
        <v>0</v>
      </c>
      <c r="V489" s="708">
        <v>0</v>
      </c>
      <c r="W489" s="708">
        <v>0</v>
      </c>
      <c r="X489" s="708">
        <v>0</v>
      </c>
      <c r="Y489" s="708">
        <v>0</v>
      </c>
      <c r="Z489" s="708">
        <v>0</v>
      </c>
      <c r="AA489" s="708">
        <v>0</v>
      </c>
      <c r="AB489" s="708">
        <v>0</v>
      </c>
      <c r="AC489" s="708">
        <v>0</v>
      </c>
      <c r="AD489" s="708">
        <v>0</v>
      </c>
      <c r="AE489" s="708">
        <v>0</v>
      </c>
      <c r="AF489" s="708">
        <v>0</v>
      </c>
      <c r="AG489" s="708">
        <v>0</v>
      </c>
      <c r="AH489" s="708">
        <v>0</v>
      </c>
      <c r="AI489" s="708">
        <v>0</v>
      </c>
      <c r="AJ489" s="708">
        <v>0</v>
      </c>
      <c r="AK489" s="708">
        <v>0</v>
      </c>
      <c r="AL489" s="708">
        <v>0</v>
      </c>
      <c r="AM489" s="708">
        <v>0</v>
      </c>
      <c r="AN489" s="708">
        <v>0</v>
      </c>
      <c r="AO489" s="708">
        <v>0</v>
      </c>
      <c r="AP489" s="708">
        <v>0</v>
      </c>
      <c r="AQ489" s="708">
        <v>0</v>
      </c>
    </row>
    <row r="490" spans="1:43" x14ac:dyDescent="0.25">
      <c r="A490" s="706" t="s">
        <v>192</v>
      </c>
      <c r="B490" s="706" t="s">
        <v>777</v>
      </c>
      <c r="C490" s="706" t="s">
        <v>342</v>
      </c>
      <c r="D490" s="706" t="s">
        <v>768</v>
      </c>
      <c r="E490" s="707" t="s">
        <v>763</v>
      </c>
      <c r="F490" s="707" t="s">
        <v>764</v>
      </c>
      <c r="G490" s="707" t="s">
        <v>126</v>
      </c>
      <c r="H490" s="707" t="s">
        <v>761</v>
      </c>
      <c r="I490" s="709">
        <v>0</v>
      </c>
      <c r="J490" s="709">
        <v>0</v>
      </c>
      <c r="K490" s="709">
        <v>0</v>
      </c>
      <c r="L490" s="709">
        <v>0</v>
      </c>
      <c r="M490" s="709">
        <v>0</v>
      </c>
      <c r="N490" s="709">
        <v>0</v>
      </c>
      <c r="O490" s="709">
        <v>0</v>
      </c>
      <c r="P490" s="709">
        <v>0</v>
      </c>
      <c r="Q490" s="709">
        <v>0</v>
      </c>
      <c r="R490" s="709">
        <v>0</v>
      </c>
      <c r="S490" s="709">
        <v>0</v>
      </c>
      <c r="T490" s="709">
        <v>0</v>
      </c>
      <c r="U490" s="709">
        <v>0</v>
      </c>
      <c r="V490" s="709">
        <v>0</v>
      </c>
      <c r="W490" s="709">
        <v>0</v>
      </c>
      <c r="X490" s="709">
        <v>0</v>
      </c>
      <c r="Y490" s="709">
        <v>0</v>
      </c>
      <c r="Z490" s="709">
        <v>0</v>
      </c>
      <c r="AA490" s="709">
        <v>0</v>
      </c>
      <c r="AB490" s="709">
        <v>0</v>
      </c>
      <c r="AC490" s="709">
        <v>0</v>
      </c>
      <c r="AD490" s="709">
        <v>0</v>
      </c>
      <c r="AE490" s="709">
        <v>0</v>
      </c>
      <c r="AF490" s="709">
        <v>0</v>
      </c>
      <c r="AG490" s="709">
        <v>0</v>
      </c>
      <c r="AH490" s="709">
        <v>0</v>
      </c>
      <c r="AI490" s="709">
        <v>0</v>
      </c>
      <c r="AJ490" s="709">
        <v>0</v>
      </c>
      <c r="AK490" s="709">
        <v>0</v>
      </c>
      <c r="AL490" s="709">
        <v>0</v>
      </c>
      <c r="AM490" s="709">
        <v>0</v>
      </c>
      <c r="AN490" s="709">
        <v>0</v>
      </c>
      <c r="AO490" s="709">
        <v>0</v>
      </c>
      <c r="AP490" s="709">
        <v>0</v>
      </c>
      <c r="AQ490" s="709">
        <v>0</v>
      </c>
    </row>
    <row r="491" spans="1:43" x14ac:dyDescent="0.25">
      <c r="A491" s="704" t="s">
        <v>192</v>
      </c>
      <c r="B491" s="704" t="s">
        <v>777</v>
      </c>
      <c r="C491" s="704" t="s">
        <v>342</v>
      </c>
      <c r="D491" s="704" t="s">
        <v>768</v>
      </c>
      <c r="E491" s="705" t="s">
        <v>763</v>
      </c>
      <c r="F491" s="705" t="s">
        <v>762</v>
      </c>
      <c r="G491" s="705" t="s">
        <v>126</v>
      </c>
      <c r="H491" s="705" t="s">
        <v>761</v>
      </c>
      <c r="I491" s="708">
        <v>0</v>
      </c>
      <c r="J491" s="708">
        <v>0</v>
      </c>
      <c r="K491" s="708">
        <v>0</v>
      </c>
      <c r="L491" s="708">
        <v>0</v>
      </c>
      <c r="M491" s="708">
        <v>0</v>
      </c>
      <c r="N491" s="708">
        <v>0</v>
      </c>
      <c r="O491" s="708">
        <v>0</v>
      </c>
      <c r="P491" s="708">
        <v>0</v>
      </c>
      <c r="Q491" s="708">
        <v>0</v>
      </c>
      <c r="R491" s="708">
        <v>0</v>
      </c>
      <c r="S491" s="708">
        <v>0</v>
      </c>
      <c r="T491" s="708">
        <v>0</v>
      </c>
      <c r="U491" s="708">
        <v>0</v>
      </c>
      <c r="V491" s="708">
        <v>0</v>
      </c>
      <c r="W491" s="708">
        <v>0</v>
      </c>
      <c r="X491" s="708">
        <v>0</v>
      </c>
      <c r="Y491" s="708">
        <v>0</v>
      </c>
      <c r="Z491" s="708">
        <v>0</v>
      </c>
      <c r="AA491" s="708">
        <v>0</v>
      </c>
      <c r="AB491" s="708">
        <v>0</v>
      </c>
      <c r="AC491" s="708">
        <v>0</v>
      </c>
      <c r="AD491" s="708">
        <v>0</v>
      </c>
      <c r="AE491" s="708">
        <v>0</v>
      </c>
      <c r="AF491" s="708">
        <v>0</v>
      </c>
      <c r="AG491" s="708">
        <v>0</v>
      </c>
      <c r="AH491" s="708">
        <v>0</v>
      </c>
      <c r="AI491" s="708">
        <v>0</v>
      </c>
      <c r="AJ491" s="708">
        <v>0</v>
      </c>
      <c r="AK491" s="708">
        <v>0</v>
      </c>
      <c r="AL491" s="708">
        <v>0</v>
      </c>
      <c r="AM491" s="708">
        <v>0</v>
      </c>
      <c r="AN491" s="708">
        <v>0</v>
      </c>
      <c r="AO491" s="708">
        <v>0</v>
      </c>
      <c r="AP491" s="708">
        <v>0</v>
      </c>
      <c r="AQ491" s="708">
        <v>0</v>
      </c>
    </row>
    <row r="492" spans="1:43" x14ac:dyDescent="0.25">
      <c r="A492" s="706" t="s">
        <v>192</v>
      </c>
      <c r="B492" s="706" t="s">
        <v>777</v>
      </c>
      <c r="C492" s="706" t="s">
        <v>342</v>
      </c>
      <c r="D492" s="706" t="s">
        <v>768</v>
      </c>
      <c r="E492" s="707" t="s">
        <v>765</v>
      </c>
      <c r="F492" s="707" t="s">
        <v>765</v>
      </c>
      <c r="G492" s="707" t="s">
        <v>126</v>
      </c>
      <c r="H492" s="707" t="s">
        <v>761</v>
      </c>
      <c r="I492" s="709">
        <v>0</v>
      </c>
      <c r="J492" s="709">
        <v>0</v>
      </c>
      <c r="K492" s="709">
        <v>0</v>
      </c>
      <c r="L492" s="709">
        <v>0</v>
      </c>
      <c r="M492" s="709">
        <v>0</v>
      </c>
      <c r="N492" s="709">
        <v>0</v>
      </c>
      <c r="O492" s="709">
        <v>0</v>
      </c>
      <c r="P492" s="709">
        <v>0</v>
      </c>
      <c r="Q492" s="709">
        <v>0</v>
      </c>
      <c r="R492" s="709">
        <v>0</v>
      </c>
      <c r="S492" s="709">
        <v>0</v>
      </c>
      <c r="T492" s="709">
        <v>0</v>
      </c>
      <c r="U492" s="709">
        <v>0</v>
      </c>
      <c r="V492" s="709">
        <v>0</v>
      </c>
      <c r="W492" s="709">
        <v>0</v>
      </c>
      <c r="X492" s="709">
        <v>0</v>
      </c>
      <c r="Y492" s="709">
        <v>0</v>
      </c>
      <c r="Z492" s="709">
        <v>0</v>
      </c>
      <c r="AA492" s="709">
        <v>0</v>
      </c>
      <c r="AB492" s="709">
        <v>0</v>
      </c>
      <c r="AC492" s="709">
        <v>0</v>
      </c>
      <c r="AD492" s="709">
        <v>0</v>
      </c>
      <c r="AE492" s="709">
        <v>0</v>
      </c>
      <c r="AF492" s="709">
        <v>0</v>
      </c>
      <c r="AG492" s="709">
        <v>0</v>
      </c>
      <c r="AH492" s="709">
        <v>0</v>
      </c>
      <c r="AI492" s="709">
        <v>0</v>
      </c>
      <c r="AJ492" s="709">
        <v>0</v>
      </c>
      <c r="AK492" s="709">
        <v>0</v>
      </c>
      <c r="AL492" s="709">
        <v>0</v>
      </c>
      <c r="AM492" s="709">
        <v>0</v>
      </c>
      <c r="AN492" s="709">
        <v>0</v>
      </c>
      <c r="AO492" s="709">
        <v>0</v>
      </c>
      <c r="AP492" s="709">
        <v>0</v>
      </c>
      <c r="AQ492" s="709">
        <v>0</v>
      </c>
    </row>
    <row r="493" spans="1:43" x14ac:dyDescent="0.25">
      <c r="A493" s="704" t="s">
        <v>192</v>
      </c>
      <c r="B493" s="704" t="s">
        <v>777</v>
      </c>
      <c r="C493" s="704" t="s">
        <v>342</v>
      </c>
      <c r="D493" s="704" t="s">
        <v>768</v>
      </c>
      <c r="E493" s="705" t="s">
        <v>778</v>
      </c>
      <c r="F493" s="705" t="s">
        <v>778</v>
      </c>
      <c r="G493" s="705" t="s">
        <v>126</v>
      </c>
      <c r="H493" s="705" t="s">
        <v>761</v>
      </c>
      <c r="I493" s="708">
        <v>0</v>
      </c>
      <c r="J493" s="708">
        <v>0</v>
      </c>
      <c r="K493" s="708">
        <v>0</v>
      </c>
      <c r="L493" s="708">
        <v>0</v>
      </c>
      <c r="M493" s="708">
        <v>0</v>
      </c>
      <c r="N493" s="708">
        <v>0</v>
      </c>
      <c r="O493" s="708">
        <v>0</v>
      </c>
      <c r="P493" s="708">
        <v>0</v>
      </c>
      <c r="Q493" s="708">
        <v>0</v>
      </c>
      <c r="R493" s="708">
        <v>0</v>
      </c>
      <c r="S493" s="708">
        <v>0</v>
      </c>
      <c r="T493" s="708">
        <v>0</v>
      </c>
      <c r="U493" s="708">
        <v>0</v>
      </c>
      <c r="V493" s="708">
        <v>0</v>
      </c>
      <c r="W493" s="708">
        <v>0</v>
      </c>
      <c r="X493" s="708">
        <v>0</v>
      </c>
      <c r="Y493" s="708">
        <v>0</v>
      </c>
      <c r="Z493" s="708">
        <v>0</v>
      </c>
      <c r="AA493" s="708">
        <v>0</v>
      </c>
      <c r="AB493" s="708">
        <v>0</v>
      </c>
      <c r="AC493" s="708">
        <v>0</v>
      </c>
      <c r="AD493" s="708">
        <v>0</v>
      </c>
      <c r="AE493" s="708">
        <v>0</v>
      </c>
      <c r="AF493" s="708">
        <v>0</v>
      </c>
      <c r="AG493" s="708">
        <v>0</v>
      </c>
      <c r="AH493" s="708">
        <v>0</v>
      </c>
      <c r="AI493" s="708">
        <v>0</v>
      </c>
      <c r="AJ493" s="708">
        <v>0</v>
      </c>
      <c r="AK493" s="708">
        <v>0</v>
      </c>
      <c r="AL493" s="708">
        <v>0</v>
      </c>
      <c r="AM493" s="708">
        <v>0</v>
      </c>
      <c r="AN493" s="708">
        <v>0</v>
      </c>
      <c r="AO493" s="708">
        <v>0</v>
      </c>
      <c r="AP493" s="708">
        <v>0</v>
      </c>
      <c r="AQ493" s="708">
        <v>0</v>
      </c>
    </row>
    <row r="494" spans="1:43" x14ac:dyDescent="0.25">
      <c r="A494" s="706" t="s">
        <v>192</v>
      </c>
      <c r="B494" s="706" t="s">
        <v>779</v>
      </c>
      <c r="C494" s="706" t="s">
        <v>757</v>
      </c>
      <c r="D494" s="706" t="s">
        <v>758</v>
      </c>
      <c r="E494" s="707" t="s">
        <v>759</v>
      </c>
      <c r="F494" s="707" t="s">
        <v>780</v>
      </c>
      <c r="G494" s="707" t="s">
        <v>126</v>
      </c>
      <c r="H494" s="707" t="s">
        <v>761</v>
      </c>
      <c r="I494" s="709">
        <v>0</v>
      </c>
      <c r="J494" s="709">
        <v>0</v>
      </c>
      <c r="K494" s="709">
        <v>0</v>
      </c>
      <c r="L494" s="709">
        <v>0</v>
      </c>
      <c r="M494" s="709">
        <v>0</v>
      </c>
      <c r="N494" s="709">
        <v>0</v>
      </c>
      <c r="O494" s="709">
        <v>0</v>
      </c>
      <c r="P494" s="709">
        <v>0</v>
      </c>
      <c r="Q494" s="709">
        <v>0</v>
      </c>
      <c r="R494" s="709">
        <v>0</v>
      </c>
      <c r="S494" s="709">
        <v>0</v>
      </c>
      <c r="T494" s="709">
        <v>0</v>
      </c>
      <c r="U494" s="709">
        <v>0</v>
      </c>
      <c r="V494" s="709">
        <v>0</v>
      </c>
      <c r="W494" s="709">
        <v>0</v>
      </c>
      <c r="X494" s="709">
        <v>0</v>
      </c>
      <c r="Y494" s="709">
        <v>0</v>
      </c>
      <c r="Z494" s="709">
        <v>0</v>
      </c>
      <c r="AA494" s="709">
        <v>0</v>
      </c>
      <c r="AB494" s="709">
        <v>0</v>
      </c>
      <c r="AC494" s="709">
        <v>0</v>
      </c>
      <c r="AD494" s="709">
        <v>0</v>
      </c>
      <c r="AE494" s="709">
        <v>0</v>
      </c>
      <c r="AF494" s="709">
        <v>0</v>
      </c>
      <c r="AG494" s="709">
        <v>0</v>
      </c>
      <c r="AH494" s="709">
        <v>0</v>
      </c>
      <c r="AI494" s="709">
        <v>0</v>
      </c>
      <c r="AJ494" s="709">
        <v>0</v>
      </c>
      <c r="AK494" s="709">
        <v>0</v>
      </c>
      <c r="AL494" s="709">
        <v>0</v>
      </c>
      <c r="AM494" s="709">
        <v>0</v>
      </c>
      <c r="AN494" s="709">
        <v>0</v>
      </c>
      <c r="AO494" s="709">
        <v>0</v>
      </c>
      <c r="AP494" s="709">
        <v>0</v>
      </c>
      <c r="AQ494" s="709">
        <v>0</v>
      </c>
    </row>
    <row r="495" spans="1:43" x14ac:dyDescent="0.25">
      <c r="A495" s="704" t="s">
        <v>192</v>
      </c>
      <c r="B495" s="704" t="s">
        <v>779</v>
      </c>
      <c r="C495" s="704" t="s">
        <v>757</v>
      </c>
      <c r="D495" s="704" t="s">
        <v>758</v>
      </c>
      <c r="E495" s="705" t="s">
        <v>759</v>
      </c>
      <c r="F495" s="705" t="s">
        <v>781</v>
      </c>
      <c r="G495" s="705" t="s">
        <v>126</v>
      </c>
      <c r="H495" s="705" t="s">
        <v>761</v>
      </c>
      <c r="I495" s="708">
        <v>0</v>
      </c>
      <c r="J495" s="708">
        <v>0</v>
      </c>
      <c r="K495" s="708">
        <v>0</v>
      </c>
      <c r="L495" s="708">
        <v>0</v>
      </c>
      <c r="M495" s="708">
        <v>0</v>
      </c>
      <c r="N495" s="708">
        <v>0</v>
      </c>
      <c r="O495" s="708">
        <v>0</v>
      </c>
      <c r="P495" s="708">
        <v>0</v>
      </c>
      <c r="Q495" s="708">
        <v>0</v>
      </c>
      <c r="R495" s="708">
        <v>0</v>
      </c>
      <c r="S495" s="708">
        <v>0</v>
      </c>
      <c r="T495" s="708">
        <v>0</v>
      </c>
      <c r="U495" s="708">
        <v>0</v>
      </c>
      <c r="V495" s="708">
        <v>0</v>
      </c>
      <c r="W495" s="708">
        <v>0</v>
      </c>
      <c r="X495" s="708">
        <v>0</v>
      </c>
      <c r="Y495" s="708">
        <v>0</v>
      </c>
      <c r="Z495" s="708">
        <v>0</v>
      </c>
      <c r="AA495" s="708">
        <v>0</v>
      </c>
      <c r="AB495" s="708">
        <v>0</v>
      </c>
      <c r="AC495" s="708">
        <v>0</v>
      </c>
      <c r="AD495" s="708">
        <v>0</v>
      </c>
      <c r="AE495" s="708">
        <v>0</v>
      </c>
      <c r="AF495" s="708">
        <v>0</v>
      </c>
      <c r="AG495" s="708">
        <v>0</v>
      </c>
      <c r="AH495" s="708">
        <v>0</v>
      </c>
      <c r="AI495" s="708">
        <v>0</v>
      </c>
      <c r="AJ495" s="708">
        <v>0</v>
      </c>
      <c r="AK495" s="708">
        <v>0</v>
      </c>
      <c r="AL495" s="708">
        <v>0</v>
      </c>
      <c r="AM495" s="708">
        <v>0</v>
      </c>
      <c r="AN495" s="708">
        <v>0</v>
      </c>
      <c r="AO495" s="708">
        <v>0</v>
      </c>
      <c r="AP495" s="708">
        <v>0</v>
      </c>
      <c r="AQ495" s="708">
        <v>0</v>
      </c>
    </row>
    <row r="496" spans="1:43" x14ac:dyDescent="0.25">
      <c r="A496" s="706" t="s">
        <v>192</v>
      </c>
      <c r="B496" s="706" t="s">
        <v>779</v>
      </c>
      <c r="C496" s="706" t="s">
        <v>757</v>
      </c>
      <c r="D496" s="706" t="s">
        <v>758</v>
      </c>
      <c r="E496" s="707" t="s">
        <v>763</v>
      </c>
      <c r="F496" s="707" t="s">
        <v>782</v>
      </c>
      <c r="G496" s="707" t="s">
        <v>126</v>
      </c>
      <c r="H496" s="707" t="s">
        <v>761</v>
      </c>
      <c r="I496" s="709">
        <v>0</v>
      </c>
      <c r="J496" s="709">
        <v>0</v>
      </c>
      <c r="K496" s="709">
        <v>0</v>
      </c>
      <c r="L496" s="709">
        <v>0</v>
      </c>
      <c r="M496" s="709">
        <v>0</v>
      </c>
      <c r="N496" s="709">
        <v>0</v>
      </c>
      <c r="O496" s="709">
        <v>0</v>
      </c>
      <c r="P496" s="709">
        <v>0</v>
      </c>
      <c r="Q496" s="709">
        <v>0</v>
      </c>
      <c r="R496" s="709">
        <v>0</v>
      </c>
      <c r="S496" s="709">
        <v>0</v>
      </c>
      <c r="T496" s="709">
        <v>0</v>
      </c>
      <c r="U496" s="709">
        <v>0</v>
      </c>
      <c r="V496" s="709">
        <v>0</v>
      </c>
      <c r="W496" s="709">
        <v>0</v>
      </c>
      <c r="X496" s="709">
        <v>0</v>
      </c>
      <c r="Y496" s="709">
        <v>0</v>
      </c>
      <c r="Z496" s="709">
        <v>0</v>
      </c>
      <c r="AA496" s="709">
        <v>0</v>
      </c>
      <c r="AB496" s="709">
        <v>0</v>
      </c>
      <c r="AC496" s="709">
        <v>0</v>
      </c>
      <c r="AD496" s="709">
        <v>0</v>
      </c>
      <c r="AE496" s="709">
        <v>0</v>
      </c>
      <c r="AF496" s="709">
        <v>0</v>
      </c>
      <c r="AG496" s="709">
        <v>0</v>
      </c>
      <c r="AH496" s="709">
        <v>0</v>
      </c>
      <c r="AI496" s="709">
        <v>0</v>
      </c>
      <c r="AJ496" s="709">
        <v>0</v>
      </c>
      <c r="AK496" s="709">
        <v>0</v>
      </c>
      <c r="AL496" s="709">
        <v>0</v>
      </c>
      <c r="AM496" s="709">
        <v>0</v>
      </c>
      <c r="AN496" s="709">
        <v>0</v>
      </c>
      <c r="AO496" s="709">
        <v>0</v>
      </c>
      <c r="AP496" s="709">
        <v>0</v>
      </c>
      <c r="AQ496" s="709">
        <v>0</v>
      </c>
    </row>
    <row r="497" spans="1:43" x14ac:dyDescent="0.25">
      <c r="A497" s="704" t="s">
        <v>192</v>
      </c>
      <c r="B497" s="704" t="s">
        <v>779</v>
      </c>
      <c r="C497" s="704" t="s">
        <v>757</v>
      </c>
      <c r="D497" s="704" t="s">
        <v>758</v>
      </c>
      <c r="E497" s="705" t="s">
        <v>763</v>
      </c>
      <c r="F497" s="705" t="s">
        <v>781</v>
      </c>
      <c r="G497" s="705" t="s">
        <v>126</v>
      </c>
      <c r="H497" s="705" t="s">
        <v>761</v>
      </c>
      <c r="I497" s="708">
        <v>0</v>
      </c>
      <c r="J497" s="708">
        <v>0</v>
      </c>
      <c r="K497" s="708">
        <v>0</v>
      </c>
      <c r="L497" s="708">
        <v>0</v>
      </c>
      <c r="M497" s="708">
        <v>0</v>
      </c>
      <c r="N497" s="708">
        <v>0</v>
      </c>
      <c r="O497" s="708">
        <v>0</v>
      </c>
      <c r="P497" s="708">
        <v>0</v>
      </c>
      <c r="Q497" s="708">
        <v>0</v>
      </c>
      <c r="R497" s="708">
        <v>0</v>
      </c>
      <c r="S497" s="708">
        <v>0</v>
      </c>
      <c r="T497" s="708">
        <v>0</v>
      </c>
      <c r="U497" s="708">
        <v>0</v>
      </c>
      <c r="V497" s="708">
        <v>0</v>
      </c>
      <c r="W497" s="708">
        <v>0</v>
      </c>
      <c r="X497" s="708">
        <v>0</v>
      </c>
      <c r="Y497" s="708">
        <v>0</v>
      </c>
      <c r="Z497" s="708">
        <v>0</v>
      </c>
      <c r="AA497" s="708">
        <v>0</v>
      </c>
      <c r="AB497" s="708">
        <v>0</v>
      </c>
      <c r="AC497" s="708">
        <v>0</v>
      </c>
      <c r="AD497" s="708">
        <v>0</v>
      </c>
      <c r="AE497" s="708">
        <v>0</v>
      </c>
      <c r="AF497" s="708">
        <v>0</v>
      </c>
      <c r="AG497" s="708">
        <v>0</v>
      </c>
      <c r="AH497" s="708">
        <v>0</v>
      </c>
      <c r="AI497" s="708">
        <v>0</v>
      </c>
      <c r="AJ497" s="708">
        <v>0</v>
      </c>
      <c r="AK497" s="708">
        <v>0</v>
      </c>
      <c r="AL497" s="708">
        <v>0</v>
      </c>
      <c r="AM497" s="708">
        <v>0</v>
      </c>
      <c r="AN497" s="708">
        <v>0</v>
      </c>
      <c r="AO497" s="708">
        <v>0</v>
      </c>
      <c r="AP497" s="708">
        <v>0</v>
      </c>
      <c r="AQ497" s="708">
        <v>0</v>
      </c>
    </row>
    <row r="498" spans="1:43" x14ac:dyDescent="0.25">
      <c r="A498" s="706" t="s">
        <v>192</v>
      </c>
      <c r="B498" s="706" t="s">
        <v>779</v>
      </c>
      <c r="C498" s="706" t="s">
        <v>757</v>
      </c>
      <c r="D498" s="706" t="s">
        <v>758</v>
      </c>
      <c r="E498" s="707" t="s">
        <v>765</v>
      </c>
      <c r="F498" s="707" t="s">
        <v>765</v>
      </c>
      <c r="G498" s="707" t="s">
        <v>126</v>
      </c>
      <c r="H498" s="707" t="s">
        <v>761</v>
      </c>
      <c r="I498" s="709">
        <v>0</v>
      </c>
      <c r="J498" s="709">
        <v>0</v>
      </c>
      <c r="K498" s="709">
        <v>0</v>
      </c>
      <c r="L498" s="709">
        <v>0</v>
      </c>
      <c r="M498" s="709">
        <v>0</v>
      </c>
      <c r="N498" s="709">
        <v>0</v>
      </c>
      <c r="O498" s="709">
        <v>0</v>
      </c>
      <c r="P498" s="709">
        <v>0</v>
      </c>
      <c r="Q498" s="709">
        <v>0</v>
      </c>
      <c r="R498" s="709">
        <v>0</v>
      </c>
      <c r="S498" s="709">
        <v>0</v>
      </c>
      <c r="T498" s="709">
        <v>0</v>
      </c>
      <c r="U498" s="709">
        <v>0</v>
      </c>
      <c r="V498" s="709">
        <v>0</v>
      </c>
      <c r="W498" s="709">
        <v>0</v>
      </c>
      <c r="X498" s="709">
        <v>0</v>
      </c>
      <c r="Y498" s="709">
        <v>0</v>
      </c>
      <c r="Z498" s="709">
        <v>0</v>
      </c>
      <c r="AA498" s="709">
        <v>0</v>
      </c>
      <c r="AB498" s="709">
        <v>0</v>
      </c>
      <c r="AC498" s="709">
        <v>0</v>
      </c>
      <c r="AD498" s="709">
        <v>0</v>
      </c>
      <c r="AE498" s="709">
        <v>0</v>
      </c>
      <c r="AF498" s="709">
        <v>0</v>
      </c>
      <c r="AG498" s="709">
        <v>0</v>
      </c>
      <c r="AH498" s="709">
        <v>0</v>
      </c>
      <c r="AI498" s="709">
        <v>0</v>
      </c>
      <c r="AJ498" s="709">
        <v>0</v>
      </c>
      <c r="AK498" s="709">
        <v>0</v>
      </c>
      <c r="AL498" s="709">
        <v>0</v>
      </c>
      <c r="AM498" s="709">
        <v>0</v>
      </c>
      <c r="AN498" s="709">
        <v>0</v>
      </c>
      <c r="AO498" s="709">
        <v>0</v>
      </c>
      <c r="AP498" s="709">
        <v>0</v>
      </c>
      <c r="AQ498" s="709">
        <v>0</v>
      </c>
    </row>
    <row r="499" spans="1:43" x14ac:dyDescent="0.25">
      <c r="A499" s="704" t="s">
        <v>192</v>
      </c>
      <c r="B499" s="704" t="s">
        <v>779</v>
      </c>
      <c r="C499" s="704" t="s">
        <v>757</v>
      </c>
      <c r="D499" s="704" t="s">
        <v>766</v>
      </c>
      <c r="E499" s="705" t="s">
        <v>759</v>
      </c>
      <c r="F499" s="705" t="s">
        <v>780</v>
      </c>
      <c r="G499" s="705" t="s">
        <v>126</v>
      </c>
      <c r="H499" s="705" t="s">
        <v>761</v>
      </c>
      <c r="I499" s="708">
        <v>0</v>
      </c>
      <c r="J499" s="708">
        <v>0</v>
      </c>
      <c r="K499" s="708">
        <v>0</v>
      </c>
      <c r="L499" s="708">
        <v>0</v>
      </c>
      <c r="M499" s="708">
        <v>0</v>
      </c>
      <c r="N499" s="708">
        <v>0</v>
      </c>
      <c r="O499" s="708">
        <v>0</v>
      </c>
      <c r="P499" s="708">
        <v>0</v>
      </c>
      <c r="Q499" s="708">
        <v>0</v>
      </c>
      <c r="R499" s="708">
        <v>0</v>
      </c>
      <c r="S499" s="708">
        <v>0</v>
      </c>
      <c r="T499" s="708">
        <v>0</v>
      </c>
      <c r="U499" s="708">
        <v>0</v>
      </c>
      <c r="V499" s="708">
        <v>0</v>
      </c>
      <c r="W499" s="708">
        <v>0</v>
      </c>
      <c r="X499" s="708">
        <v>0</v>
      </c>
      <c r="Y499" s="708">
        <v>0</v>
      </c>
      <c r="Z499" s="708">
        <v>0</v>
      </c>
      <c r="AA499" s="708">
        <v>0</v>
      </c>
      <c r="AB499" s="708">
        <v>0</v>
      </c>
      <c r="AC499" s="708">
        <v>0</v>
      </c>
      <c r="AD499" s="708">
        <v>0</v>
      </c>
      <c r="AE499" s="708">
        <v>0</v>
      </c>
      <c r="AF499" s="708">
        <v>0</v>
      </c>
      <c r="AG499" s="708">
        <v>0</v>
      </c>
      <c r="AH499" s="708">
        <v>0</v>
      </c>
      <c r="AI499" s="708">
        <v>0</v>
      </c>
      <c r="AJ499" s="708">
        <v>0</v>
      </c>
      <c r="AK499" s="708">
        <v>0</v>
      </c>
      <c r="AL499" s="708">
        <v>0</v>
      </c>
      <c r="AM499" s="708">
        <v>0</v>
      </c>
      <c r="AN499" s="708">
        <v>0</v>
      </c>
      <c r="AO499" s="708">
        <v>0</v>
      </c>
      <c r="AP499" s="708">
        <v>0</v>
      </c>
      <c r="AQ499" s="708">
        <v>0</v>
      </c>
    </row>
    <row r="500" spans="1:43" x14ac:dyDescent="0.25">
      <c r="A500" s="706" t="s">
        <v>192</v>
      </c>
      <c r="B500" s="706" t="s">
        <v>779</v>
      </c>
      <c r="C500" s="706" t="s">
        <v>757</v>
      </c>
      <c r="D500" s="706" t="s">
        <v>766</v>
      </c>
      <c r="E500" s="707" t="s">
        <v>759</v>
      </c>
      <c r="F500" s="707" t="s">
        <v>781</v>
      </c>
      <c r="G500" s="707" t="s">
        <v>126</v>
      </c>
      <c r="H500" s="707" t="s">
        <v>761</v>
      </c>
      <c r="I500" s="709">
        <v>0</v>
      </c>
      <c r="J500" s="709">
        <v>0</v>
      </c>
      <c r="K500" s="709">
        <v>0</v>
      </c>
      <c r="L500" s="709">
        <v>0</v>
      </c>
      <c r="M500" s="709">
        <v>0</v>
      </c>
      <c r="N500" s="709">
        <v>0</v>
      </c>
      <c r="O500" s="709">
        <v>0</v>
      </c>
      <c r="P500" s="709">
        <v>0</v>
      </c>
      <c r="Q500" s="709">
        <v>0</v>
      </c>
      <c r="R500" s="709">
        <v>0</v>
      </c>
      <c r="S500" s="709">
        <v>0</v>
      </c>
      <c r="T500" s="709">
        <v>0</v>
      </c>
      <c r="U500" s="709">
        <v>0</v>
      </c>
      <c r="V500" s="709">
        <v>0</v>
      </c>
      <c r="W500" s="709">
        <v>0</v>
      </c>
      <c r="X500" s="709">
        <v>0</v>
      </c>
      <c r="Y500" s="709">
        <v>0</v>
      </c>
      <c r="Z500" s="709">
        <v>0</v>
      </c>
      <c r="AA500" s="709">
        <v>0</v>
      </c>
      <c r="AB500" s="709">
        <v>0</v>
      </c>
      <c r="AC500" s="709">
        <v>0</v>
      </c>
      <c r="AD500" s="709">
        <v>0</v>
      </c>
      <c r="AE500" s="709">
        <v>0</v>
      </c>
      <c r="AF500" s="709">
        <v>0</v>
      </c>
      <c r="AG500" s="709">
        <v>0</v>
      </c>
      <c r="AH500" s="709">
        <v>0</v>
      </c>
      <c r="AI500" s="709">
        <v>0</v>
      </c>
      <c r="AJ500" s="709">
        <v>0</v>
      </c>
      <c r="AK500" s="709">
        <v>0</v>
      </c>
      <c r="AL500" s="709">
        <v>0</v>
      </c>
      <c r="AM500" s="709">
        <v>0</v>
      </c>
      <c r="AN500" s="709">
        <v>0</v>
      </c>
      <c r="AO500" s="709">
        <v>0</v>
      </c>
      <c r="AP500" s="709">
        <v>0</v>
      </c>
      <c r="AQ500" s="709">
        <v>0</v>
      </c>
    </row>
    <row r="501" spans="1:43" x14ac:dyDescent="0.25">
      <c r="A501" s="704" t="s">
        <v>192</v>
      </c>
      <c r="B501" s="704" t="s">
        <v>779</v>
      </c>
      <c r="C501" s="704" t="s">
        <v>757</v>
      </c>
      <c r="D501" s="704" t="s">
        <v>766</v>
      </c>
      <c r="E501" s="705" t="s">
        <v>763</v>
      </c>
      <c r="F501" s="705" t="s">
        <v>782</v>
      </c>
      <c r="G501" s="705" t="s">
        <v>126</v>
      </c>
      <c r="H501" s="705" t="s">
        <v>761</v>
      </c>
      <c r="I501" s="708">
        <v>0</v>
      </c>
      <c r="J501" s="708">
        <v>0</v>
      </c>
      <c r="K501" s="708">
        <v>0</v>
      </c>
      <c r="L501" s="708">
        <v>0</v>
      </c>
      <c r="M501" s="708">
        <v>0</v>
      </c>
      <c r="N501" s="708">
        <v>0</v>
      </c>
      <c r="O501" s="708">
        <v>0</v>
      </c>
      <c r="P501" s="708">
        <v>0</v>
      </c>
      <c r="Q501" s="708">
        <v>0</v>
      </c>
      <c r="R501" s="708">
        <v>0</v>
      </c>
      <c r="S501" s="708">
        <v>0</v>
      </c>
      <c r="T501" s="708">
        <v>0</v>
      </c>
      <c r="U501" s="708">
        <v>0</v>
      </c>
      <c r="V501" s="708">
        <v>0</v>
      </c>
      <c r="W501" s="708">
        <v>0</v>
      </c>
      <c r="X501" s="708">
        <v>0</v>
      </c>
      <c r="Y501" s="708">
        <v>0</v>
      </c>
      <c r="Z501" s="708">
        <v>0</v>
      </c>
      <c r="AA501" s="708">
        <v>0</v>
      </c>
      <c r="AB501" s="708">
        <v>0</v>
      </c>
      <c r="AC501" s="708">
        <v>0</v>
      </c>
      <c r="AD501" s="708">
        <v>0</v>
      </c>
      <c r="AE501" s="708">
        <v>0</v>
      </c>
      <c r="AF501" s="708">
        <v>0</v>
      </c>
      <c r="AG501" s="708">
        <v>0</v>
      </c>
      <c r="AH501" s="708">
        <v>0</v>
      </c>
      <c r="AI501" s="708">
        <v>0</v>
      </c>
      <c r="AJ501" s="708">
        <v>0</v>
      </c>
      <c r="AK501" s="708">
        <v>0</v>
      </c>
      <c r="AL501" s="708">
        <v>0</v>
      </c>
      <c r="AM501" s="708">
        <v>0</v>
      </c>
      <c r="AN501" s="708">
        <v>0</v>
      </c>
      <c r="AO501" s="708">
        <v>0</v>
      </c>
      <c r="AP501" s="708">
        <v>0</v>
      </c>
      <c r="AQ501" s="708">
        <v>0</v>
      </c>
    </row>
    <row r="502" spans="1:43" x14ac:dyDescent="0.25">
      <c r="A502" s="706" t="s">
        <v>192</v>
      </c>
      <c r="B502" s="706" t="s">
        <v>779</v>
      </c>
      <c r="C502" s="706" t="s">
        <v>757</v>
      </c>
      <c r="D502" s="706" t="s">
        <v>766</v>
      </c>
      <c r="E502" s="707" t="s">
        <v>763</v>
      </c>
      <c r="F502" s="707" t="s">
        <v>781</v>
      </c>
      <c r="G502" s="707" t="s">
        <v>126</v>
      </c>
      <c r="H502" s="707" t="s">
        <v>761</v>
      </c>
      <c r="I502" s="709">
        <v>0</v>
      </c>
      <c r="J502" s="709">
        <v>0</v>
      </c>
      <c r="K502" s="709">
        <v>0</v>
      </c>
      <c r="L502" s="709">
        <v>0</v>
      </c>
      <c r="M502" s="709">
        <v>0</v>
      </c>
      <c r="N502" s="709">
        <v>0</v>
      </c>
      <c r="O502" s="709">
        <v>0</v>
      </c>
      <c r="P502" s="709">
        <v>0</v>
      </c>
      <c r="Q502" s="709">
        <v>0</v>
      </c>
      <c r="R502" s="709">
        <v>0</v>
      </c>
      <c r="S502" s="709">
        <v>0</v>
      </c>
      <c r="T502" s="709">
        <v>0</v>
      </c>
      <c r="U502" s="709">
        <v>0</v>
      </c>
      <c r="V502" s="709">
        <v>0</v>
      </c>
      <c r="W502" s="709">
        <v>0</v>
      </c>
      <c r="X502" s="709">
        <v>0</v>
      </c>
      <c r="Y502" s="709">
        <v>0</v>
      </c>
      <c r="Z502" s="709">
        <v>0</v>
      </c>
      <c r="AA502" s="709">
        <v>0</v>
      </c>
      <c r="AB502" s="709">
        <v>0</v>
      </c>
      <c r="AC502" s="709">
        <v>0</v>
      </c>
      <c r="AD502" s="709">
        <v>0</v>
      </c>
      <c r="AE502" s="709">
        <v>0</v>
      </c>
      <c r="AF502" s="709">
        <v>0</v>
      </c>
      <c r="AG502" s="709">
        <v>0</v>
      </c>
      <c r="AH502" s="709">
        <v>0</v>
      </c>
      <c r="AI502" s="709">
        <v>0</v>
      </c>
      <c r="AJ502" s="709">
        <v>0</v>
      </c>
      <c r="AK502" s="709">
        <v>0</v>
      </c>
      <c r="AL502" s="709">
        <v>0</v>
      </c>
      <c r="AM502" s="709">
        <v>0</v>
      </c>
      <c r="AN502" s="709">
        <v>0</v>
      </c>
      <c r="AO502" s="709">
        <v>0</v>
      </c>
      <c r="AP502" s="709">
        <v>0</v>
      </c>
      <c r="AQ502" s="709">
        <v>0</v>
      </c>
    </row>
    <row r="503" spans="1:43" x14ac:dyDescent="0.25">
      <c r="A503" s="704" t="s">
        <v>192</v>
      </c>
      <c r="B503" s="704" t="s">
        <v>779</v>
      </c>
      <c r="C503" s="704" t="s">
        <v>757</v>
      </c>
      <c r="D503" s="704" t="s">
        <v>766</v>
      </c>
      <c r="E503" s="705" t="s">
        <v>765</v>
      </c>
      <c r="F503" s="705" t="s">
        <v>765</v>
      </c>
      <c r="G503" s="705" t="s">
        <v>126</v>
      </c>
      <c r="H503" s="705" t="s">
        <v>761</v>
      </c>
      <c r="I503" s="708">
        <v>0</v>
      </c>
      <c r="J503" s="708">
        <v>0</v>
      </c>
      <c r="K503" s="708">
        <v>0</v>
      </c>
      <c r="L503" s="708">
        <v>0</v>
      </c>
      <c r="M503" s="708">
        <v>0</v>
      </c>
      <c r="N503" s="708">
        <v>0</v>
      </c>
      <c r="O503" s="708">
        <v>0</v>
      </c>
      <c r="P503" s="708">
        <v>0</v>
      </c>
      <c r="Q503" s="708">
        <v>0</v>
      </c>
      <c r="R503" s="708">
        <v>0</v>
      </c>
      <c r="S503" s="708">
        <v>0</v>
      </c>
      <c r="T503" s="708">
        <v>0</v>
      </c>
      <c r="U503" s="708">
        <v>0</v>
      </c>
      <c r="V503" s="708">
        <v>0</v>
      </c>
      <c r="W503" s="708">
        <v>0</v>
      </c>
      <c r="X503" s="708">
        <v>0</v>
      </c>
      <c r="Y503" s="708">
        <v>0</v>
      </c>
      <c r="Z503" s="708">
        <v>0</v>
      </c>
      <c r="AA503" s="708">
        <v>0</v>
      </c>
      <c r="AB503" s="708">
        <v>0</v>
      </c>
      <c r="AC503" s="708">
        <v>0</v>
      </c>
      <c r="AD503" s="708">
        <v>0</v>
      </c>
      <c r="AE503" s="708">
        <v>0</v>
      </c>
      <c r="AF503" s="708">
        <v>0</v>
      </c>
      <c r="AG503" s="708">
        <v>0</v>
      </c>
      <c r="AH503" s="708">
        <v>0</v>
      </c>
      <c r="AI503" s="708">
        <v>0</v>
      </c>
      <c r="AJ503" s="708">
        <v>0</v>
      </c>
      <c r="AK503" s="708">
        <v>0</v>
      </c>
      <c r="AL503" s="708">
        <v>0</v>
      </c>
      <c r="AM503" s="708">
        <v>0</v>
      </c>
      <c r="AN503" s="708">
        <v>0</v>
      </c>
      <c r="AO503" s="708">
        <v>0</v>
      </c>
      <c r="AP503" s="708">
        <v>0</v>
      </c>
      <c r="AQ503" s="708">
        <v>0</v>
      </c>
    </row>
    <row r="504" spans="1:43" x14ac:dyDescent="0.25">
      <c r="A504" s="706" t="s">
        <v>192</v>
      </c>
      <c r="B504" s="706" t="s">
        <v>779</v>
      </c>
      <c r="C504" s="706" t="s">
        <v>757</v>
      </c>
      <c r="D504" s="706" t="s">
        <v>339</v>
      </c>
      <c r="E504" s="707" t="s">
        <v>759</v>
      </c>
      <c r="F504" s="707" t="s">
        <v>780</v>
      </c>
      <c r="G504" s="707" t="s">
        <v>126</v>
      </c>
      <c r="H504" s="707" t="s">
        <v>761</v>
      </c>
      <c r="I504" s="709">
        <v>0</v>
      </c>
      <c r="J504" s="709">
        <v>0</v>
      </c>
      <c r="K504" s="709">
        <v>0</v>
      </c>
      <c r="L504" s="709">
        <v>0</v>
      </c>
      <c r="M504" s="709">
        <v>0</v>
      </c>
      <c r="N504" s="709">
        <v>0</v>
      </c>
      <c r="O504" s="709">
        <v>0</v>
      </c>
      <c r="P504" s="709">
        <v>0</v>
      </c>
      <c r="Q504" s="709">
        <v>0</v>
      </c>
      <c r="R504" s="709">
        <v>0</v>
      </c>
      <c r="S504" s="709">
        <v>0</v>
      </c>
      <c r="T504" s="709">
        <v>0</v>
      </c>
      <c r="U504" s="709">
        <v>0</v>
      </c>
      <c r="V504" s="709">
        <v>0</v>
      </c>
      <c r="W504" s="709">
        <v>0</v>
      </c>
      <c r="X504" s="709">
        <v>0</v>
      </c>
      <c r="Y504" s="709">
        <v>0</v>
      </c>
      <c r="Z504" s="709">
        <v>0</v>
      </c>
      <c r="AA504" s="709">
        <v>0</v>
      </c>
      <c r="AB504" s="709">
        <v>0</v>
      </c>
      <c r="AC504" s="709">
        <v>0</v>
      </c>
      <c r="AD504" s="709">
        <v>0</v>
      </c>
      <c r="AE504" s="709">
        <v>0</v>
      </c>
      <c r="AF504" s="709">
        <v>0</v>
      </c>
      <c r="AG504" s="709">
        <v>0</v>
      </c>
      <c r="AH504" s="709">
        <v>0</v>
      </c>
      <c r="AI504" s="709">
        <v>0</v>
      </c>
      <c r="AJ504" s="709">
        <v>0</v>
      </c>
      <c r="AK504" s="709">
        <v>0</v>
      </c>
      <c r="AL504" s="709">
        <v>0</v>
      </c>
      <c r="AM504" s="709">
        <v>0</v>
      </c>
      <c r="AN504" s="709">
        <v>0</v>
      </c>
      <c r="AO504" s="709">
        <v>0</v>
      </c>
      <c r="AP504" s="709">
        <v>0</v>
      </c>
      <c r="AQ504" s="709">
        <v>0</v>
      </c>
    </row>
    <row r="505" spans="1:43" x14ac:dyDescent="0.25">
      <c r="A505" s="704" t="s">
        <v>192</v>
      </c>
      <c r="B505" s="704" t="s">
        <v>779</v>
      </c>
      <c r="C505" s="704" t="s">
        <v>757</v>
      </c>
      <c r="D505" s="704" t="s">
        <v>339</v>
      </c>
      <c r="E505" s="705" t="s">
        <v>759</v>
      </c>
      <c r="F505" s="705" t="s">
        <v>781</v>
      </c>
      <c r="G505" s="705" t="s">
        <v>126</v>
      </c>
      <c r="H505" s="705" t="s">
        <v>761</v>
      </c>
      <c r="I505" s="708">
        <v>0</v>
      </c>
      <c r="J505" s="708">
        <v>0</v>
      </c>
      <c r="K505" s="708">
        <v>0</v>
      </c>
      <c r="L505" s="708">
        <v>0</v>
      </c>
      <c r="M505" s="708">
        <v>0</v>
      </c>
      <c r="N505" s="708">
        <v>0</v>
      </c>
      <c r="O505" s="708">
        <v>0</v>
      </c>
      <c r="P505" s="708">
        <v>0</v>
      </c>
      <c r="Q505" s="708">
        <v>0</v>
      </c>
      <c r="R505" s="708">
        <v>0</v>
      </c>
      <c r="S505" s="708">
        <v>0</v>
      </c>
      <c r="T505" s="708">
        <v>0</v>
      </c>
      <c r="U505" s="708">
        <v>0</v>
      </c>
      <c r="V505" s="708">
        <v>0</v>
      </c>
      <c r="W505" s="708">
        <v>0</v>
      </c>
      <c r="X505" s="708">
        <v>0</v>
      </c>
      <c r="Y505" s="708">
        <v>0</v>
      </c>
      <c r="Z505" s="708">
        <v>0</v>
      </c>
      <c r="AA505" s="708">
        <v>0</v>
      </c>
      <c r="AB505" s="708">
        <v>0</v>
      </c>
      <c r="AC505" s="708">
        <v>0</v>
      </c>
      <c r="AD505" s="708">
        <v>0</v>
      </c>
      <c r="AE505" s="708">
        <v>0</v>
      </c>
      <c r="AF505" s="708">
        <v>0</v>
      </c>
      <c r="AG505" s="708">
        <v>0</v>
      </c>
      <c r="AH505" s="708">
        <v>0</v>
      </c>
      <c r="AI505" s="708">
        <v>0</v>
      </c>
      <c r="AJ505" s="708">
        <v>0</v>
      </c>
      <c r="AK505" s="708">
        <v>0</v>
      </c>
      <c r="AL505" s="708">
        <v>0</v>
      </c>
      <c r="AM505" s="708">
        <v>0</v>
      </c>
      <c r="AN505" s="708">
        <v>0</v>
      </c>
      <c r="AO505" s="708">
        <v>0</v>
      </c>
      <c r="AP505" s="708">
        <v>0</v>
      </c>
      <c r="AQ505" s="708">
        <v>0</v>
      </c>
    </row>
    <row r="506" spans="1:43" x14ac:dyDescent="0.25">
      <c r="A506" s="706" t="s">
        <v>192</v>
      </c>
      <c r="B506" s="706" t="s">
        <v>779</v>
      </c>
      <c r="C506" s="706" t="s">
        <v>757</v>
      </c>
      <c r="D506" s="706" t="s">
        <v>339</v>
      </c>
      <c r="E506" s="707" t="s">
        <v>763</v>
      </c>
      <c r="F506" s="707" t="s">
        <v>782</v>
      </c>
      <c r="G506" s="707" t="s">
        <v>126</v>
      </c>
      <c r="H506" s="707" t="s">
        <v>761</v>
      </c>
      <c r="I506" s="709">
        <v>0</v>
      </c>
      <c r="J506" s="709">
        <v>0</v>
      </c>
      <c r="K506" s="709">
        <v>0</v>
      </c>
      <c r="L506" s="709">
        <v>0</v>
      </c>
      <c r="M506" s="709">
        <v>0</v>
      </c>
      <c r="N506" s="709">
        <v>0</v>
      </c>
      <c r="O506" s="709">
        <v>0</v>
      </c>
      <c r="P506" s="709">
        <v>0</v>
      </c>
      <c r="Q506" s="709">
        <v>0</v>
      </c>
      <c r="R506" s="709">
        <v>0</v>
      </c>
      <c r="S506" s="709">
        <v>0</v>
      </c>
      <c r="T506" s="709">
        <v>0</v>
      </c>
      <c r="U506" s="709">
        <v>0</v>
      </c>
      <c r="V506" s="709">
        <v>0</v>
      </c>
      <c r="W506" s="709">
        <v>0</v>
      </c>
      <c r="X506" s="709">
        <v>0</v>
      </c>
      <c r="Y506" s="709">
        <v>0</v>
      </c>
      <c r="Z506" s="709">
        <v>0</v>
      </c>
      <c r="AA506" s="709">
        <v>0</v>
      </c>
      <c r="AB506" s="709">
        <v>0</v>
      </c>
      <c r="AC506" s="709">
        <v>0</v>
      </c>
      <c r="AD506" s="709">
        <v>0</v>
      </c>
      <c r="AE506" s="709">
        <v>0</v>
      </c>
      <c r="AF506" s="709">
        <v>0</v>
      </c>
      <c r="AG506" s="709">
        <v>0</v>
      </c>
      <c r="AH506" s="709">
        <v>0</v>
      </c>
      <c r="AI506" s="709">
        <v>0</v>
      </c>
      <c r="AJ506" s="709">
        <v>0</v>
      </c>
      <c r="AK506" s="709">
        <v>0</v>
      </c>
      <c r="AL506" s="709">
        <v>0</v>
      </c>
      <c r="AM506" s="709">
        <v>0</v>
      </c>
      <c r="AN506" s="709">
        <v>0</v>
      </c>
      <c r="AO506" s="709">
        <v>0</v>
      </c>
      <c r="AP506" s="709">
        <v>0</v>
      </c>
      <c r="AQ506" s="709">
        <v>0</v>
      </c>
    </row>
    <row r="507" spans="1:43" x14ac:dyDescent="0.25">
      <c r="A507" s="704" t="s">
        <v>192</v>
      </c>
      <c r="B507" s="704" t="s">
        <v>779</v>
      </c>
      <c r="C507" s="704" t="s">
        <v>757</v>
      </c>
      <c r="D507" s="704" t="s">
        <v>339</v>
      </c>
      <c r="E507" s="705" t="s">
        <v>763</v>
      </c>
      <c r="F507" s="705" t="s">
        <v>781</v>
      </c>
      <c r="G507" s="705" t="s">
        <v>126</v>
      </c>
      <c r="H507" s="705" t="s">
        <v>761</v>
      </c>
      <c r="I507" s="708">
        <v>0</v>
      </c>
      <c r="J507" s="708">
        <v>0</v>
      </c>
      <c r="K507" s="708">
        <v>0</v>
      </c>
      <c r="L507" s="708">
        <v>0</v>
      </c>
      <c r="M507" s="708">
        <v>0</v>
      </c>
      <c r="N507" s="708">
        <v>0</v>
      </c>
      <c r="O507" s="708">
        <v>0</v>
      </c>
      <c r="P507" s="708">
        <v>0</v>
      </c>
      <c r="Q507" s="708">
        <v>0</v>
      </c>
      <c r="R507" s="708">
        <v>0</v>
      </c>
      <c r="S507" s="708">
        <v>0</v>
      </c>
      <c r="T507" s="708">
        <v>0</v>
      </c>
      <c r="U507" s="708">
        <v>0</v>
      </c>
      <c r="V507" s="708">
        <v>0</v>
      </c>
      <c r="W507" s="708">
        <v>0</v>
      </c>
      <c r="X507" s="708">
        <v>0</v>
      </c>
      <c r="Y507" s="708">
        <v>0</v>
      </c>
      <c r="Z507" s="708">
        <v>0</v>
      </c>
      <c r="AA507" s="708">
        <v>0</v>
      </c>
      <c r="AB507" s="708">
        <v>0</v>
      </c>
      <c r="AC507" s="708">
        <v>0</v>
      </c>
      <c r="AD507" s="708">
        <v>0</v>
      </c>
      <c r="AE507" s="708">
        <v>0</v>
      </c>
      <c r="AF507" s="708">
        <v>0</v>
      </c>
      <c r="AG507" s="708">
        <v>0</v>
      </c>
      <c r="AH507" s="708">
        <v>0</v>
      </c>
      <c r="AI507" s="708">
        <v>0</v>
      </c>
      <c r="AJ507" s="708">
        <v>0</v>
      </c>
      <c r="AK507" s="708">
        <v>0</v>
      </c>
      <c r="AL507" s="708">
        <v>0</v>
      </c>
      <c r="AM507" s="708">
        <v>0</v>
      </c>
      <c r="AN507" s="708">
        <v>0</v>
      </c>
      <c r="AO507" s="708">
        <v>0</v>
      </c>
      <c r="AP507" s="708">
        <v>0</v>
      </c>
      <c r="AQ507" s="708">
        <v>0</v>
      </c>
    </row>
    <row r="508" spans="1:43" x14ac:dyDescent="0.25">
      <c r="A508" s="706" t="s">
        <v>192</v>
      </c>
      <c r="B508" s="706" t="s">
        <v>779</v>
      </c>
      <c r="C508" s="706" t="s">
        <v>757</v>
      </c>
      <c r="D508" s="706" t="s">
        <v>339</v>
      </c>
      <c r="E508" s="707" t="s">
        <v>765</v>
      </c>
      <c r="F508" s="707" t="s">
        <v>765</v>
      </c>
      <c r="G508" s="707" t="s">
        <v>126</v>
      </c>
      <c r="H508" s="707" t="s">
        <v>761</v>
      </c>
      <c r="I508" s="709">
        <v>0</v>
      </c>
      <c r="J508" s="709">
        <v>0</v>
      </c>
      <c r="K508" s="709">
        <v>0</v>
      </c>
      <c r="L508" s="709">
        <v>0</v>
      </c>
      <c r="M508" s="709">
        <v>0</v>
      </c>
      <c r="N508" s="709">
        <v>0</v>
      </c>
      <c r="O508" s="709">
        <v>0</v>
      </c>
      <c r="P508" s="709">
        <v>0</v>
      </c>
      <c r="Q508" s="709">
        <v>0</v>
      </c>
      <c r="R508" s="709">
        <v>0</v>
      </c>
      <c r="S508" s="709">
        <v>0</v>
      </c>
      <c r="T508" s="709">
        <v>0</v>
      </c>
      <c r="U508" s="709">
        <v>0</v>
      </c>
      <c r="V508" s="709">
        <v>0</v>
      </c>
      <c r="W508" s="709">
        <v>0</v>
      </c>
      <c r="X508" s="709">
        <v>0</v>
      </c>
      <c r="Y508" s="709">
        <v>0</v>
      </c>
      <c r="Z508" s="709">
        <v>0</v>
      </c>
      <c r="AA508" s="709">
        <v>0</v>
      </c>
      <c r="AB508" s="709">
        <v>0</v>
      </c>
      <c r="AC508" s="709">
        <v>0</v>
      </c>
      <c r="AD508" s="709">
        <v>0</v>
      </c>
      <c r="AE508" s="709">
        <v>0</v>
      </c>
      <c r="AF508" s="709">
        <v>0</v>
      </c>
      <c r="AG508" s="709">
        <v>0</v>
      </c>
      <c r="AH508" s="709">
        <v>0</v>
      </c>
      <c r="AI508" s="709">
        <v>0</v>
      </c>
      <c r="AJ508" s="709">
        <v>0</v>
      </c>
      <c r="AK508" s="709">
        <v>0</v>
      </c>
      <c r="AL508" s="709">
        <v>0</v>
      </c>
      <c r="AM508" s="709">
        <v>0</v>
      </c>
      <c r="AN508" s="709">
        <v>0</v>
      </c>
      <c r="AO508" s="709">
        <v>0</v>
      </c>
      <c r="AP508" s="709">
        <v>0</v>
      </c>
      <c r="AQ508" s="709">
        <v>0</v>
      </c>
    </row>
    <row r="509" spans="1:43" x14ac:dyDescent="0.25">
      <c r="A509" s="704" t="s">
        <v>192</v>
      </c>
      <c r="B509" s="704" t="s">
        <v>779</v>
      </c>
      <c r="C509" s="704" t="s">
        <v>757</v>
      </c>
      <c r="D509" s="704" t="s">
        <v>339</v>
      </c>
      <c r="E509" s="705" t="s">
        <v>783</v>
      </c>
      <c r="F509" s="705" t="s">
        <v>783</v>
      </c>
      <c r="G509" s="705" t="s">
        <v>126</v>
      </c>
      <c r="H509" s="705" t="s">
        <v>761</v>
      </c>
      <c r="I509" s="708">
        <v>0</v>
      </c>
      <c r="J509" s="708">
        <v>0</v>
      </c>
      <c r="K509" s="708">
        <v>0</v>
      </c>
      <c r="L509" s="708">
        <v>0</v>
      </c>
      <c r="M509" s="708">
        <v>0</v>
      </c>
      <c r="N509" s="708">
        <v>0</v>
      </c>
      <c r="O509" s="708">
        <v>0</v>
      </c>
      <c r="P509" s="708">
        <v>0</v>
      </c>
      <c r="Q509" s="708">
        <v>0</v>
      </c>
      <c r="R509" s="708">
        <v>0</v>
      </c>
      <c r="S509" s="708">
        <v>0</v>
      </c>
      <c r="T509" s="708">
        <v>0</v>
      </c>
      <c r="U509" s="708">
        <v>0</v>
      </c>
      <c r="V509" s="708">
        <v>0</v>
      </c>
      <c r="W509" s="708">
        <v>0</v>
      </c>
      <c r="X509" s="708">
        <v>0</v>
      </c>
      <c r="Y509" s="708">
        <v>0</v>
      </c>
      <c r="Z509" s="708">
        <v>0</v>
      </c>
      <c r="AA509" s="708">
        <v>0</v>
      </c>
      <c r="AB509" s="708">
        <v>0</v>
      </c>
      <c r="AC509" s="708">
        <v>0</v>
      </c>
      <c r="AD509" s="708">
        <v>0</v>
      </c>
      <c r="AE509" s="708">
        <v>0</v>
      </c>
      <c r="AF509" s="708">
        <v>0</v>
      </c>
      <c r="AG509" s="708">
        <v>0</v>
      </c>
      <c r="AH509" s="708">
        <v>0</v>
      </c>
      <c r="AI509" s="708">
        <v>0</v>
      </c>
      <c r="AJ509" s="708">
        <v>0</v>
      </c>
      <c r="AK509" s="708">
        <v>0</v>
      </c>
      <c r="AL509" s="708">
        <v>0</v>
      </c>
      <c r="AM509" s="708">
        <v>0</v>
      </c>
      <c r="AN509" s="708">
        <v>0</v>
      </c>
      <c r="AO509" s="708">
        <v>0</v>
      </c>
      <c r="AP509" s="708">
        <v>0</v>
      </c>
      <c r="AQ509" s="708">
        <v>0</v>
      </c>
    </row>
    <row r="510" spans="1:43" x14ac:dyDescent="0.25">
      <c r="A510" s="706" t="s">
        <v>192</v>
      </c>
      <c r="B510" s="706" t="s">
        <v>779</v>
      </c>
      <c r="C510" s="706" t="s">
        <v>757</v>
      </c>
      <c r="D510" s="706" t="s">
        <v>340</v>
      </c>
      <c r="E510" s="707" t="s">
        <v>759</v>
      </c>
      <c r="F510" s="707" t="s">
        <v>780</v>
      </c>
      <c r="G510" s="707" t="s">
        <v>126</v>
      </c>
      <c r="H510" s="707" t="s">
        <v>761</v>
      </c>
      <c r="I510" s="709">
        <v>0</v>
      </c>
      <c r="J510" s="709">
        <v>0</v>
      </c>
      <c r="K510" s="709">
        <v>0</v>
      </c>
      <c r="L510" s="709">
        <v>0</v>
      </c>
      <c r="M510" s="709">
        <v>0</v>
      </c>
      <c r="N510" s="709">
        <v>0</v>
      </c>
      <c r="O510" s="709">
        <v>0</v>
      </c>
      <c r="P510" s="709">
        <v>0</v>
      </c>
      <c r="Q510" s="709">
        <v>0</v>
      </c>
      <c r="R510" s="709">
        <v>0</v>
      </c>
      <c r="S510" s="709">
        <v>0</v>
      </c>
      <c r="T510" s="709">
        <v>0</v>
      </c>
      <c r="U510" s="709">
        <v>0</v>
      </c>
      <c r="V510" s="709">
        <v>0</v>
      </c>
      <c r="W510" s="709">
        <v>0</v>
      </c>
      <c r="X510" s="709">
        <v>0</v>
      </c>
      <c r="Y510" s="709">
        <v>0</v>
      </c>
      <c r="Z510" s="709">
        <v>0</v>
      </c>
      <c r="AA510" s="709">
        <v>0</v>
      </c>
      <c r="AB510" s="709">
        <v>0</v>
      </c>
      <c r="AC510" s="709">
        <v>0</v>
      </c>
      <c r="AD510" s="709">
        <v>0</v>
      </c>
      <c r="AE510" s="709">
        <v>0</v>
      </c>
      <c r="AF510" s="709">
        <v>0</v>
      </c>
      <c r="AG510" s="709">
        <v>0</v>
      </c>
      <c r="AH510" s="709">
        <v>0</v>
      </c>
      <c r="AI510" s="709">
        <v>0</v>
      </c>
      <c r="AJ510" s="709">
        <v>0</v>
      </c>
      <c r="AK510" s="709">
        <v>0</v>
      </c>
      <c r="AL510" s="709">
        <v>0</v>
      </c>
      <c r="AM510" s="709">
        <v>0</v>
      </c>
      <c r="AN510" s="709">
        <v>0</v>
      </c>
      <c r="AO510" s="709">
        <v>0</v>
      </c>
      <c r="AP510" s="709">
        <v>0</v>
      </c>
      <c r="AQ510" s="709">
        <v>0</v>
      </c>
    </row>
    <row r="511" spans="1:43" x14ac:dyDescent="0.25">
      <c r="A511" s="704" t="s">
        <v>192</v>
      </c>
      <c r="B511" s="704" t="s">
        <v>779</v>
      </c>
      <c r="C511" s="704" t="s">
        <v>757</v>
      </c>
      <c r="D511" s="704" t="s">
        <v>340</v>
      </c>
      <c r="E511" s="705" t="s">
        <v>759</v>
      </c>
      <c r="F511" s="705" t="s">
        <v>781</v>
      </c>
      <c r="G511" s="705" t="s">
        <v>126</v>
      </c>
      <c r="H511" s="705" t="s">
        <v>761</v>
      </c>
      <c r="I511" s="708">
        <v>0</v>
      </c>
      <c r="J511" s="708">
        <v>0</v>
      </c>
      <c r="K511" s="708">
        <v>0</v>
      </c>
      <c r="L511" s="708">
        <v>0</v>
      </c>
      <c r="M511" s="708">
        <v>0</v>
      </c>
      <c r="N511" s="708">
        <v>0</v>
      </c>
      <c r="O511" s="708">
        <v>0</v>
      </c>
      <c r="P511" s="708">
        <v>0</v>
      </c>
      <c r="Q511" s="708">
        <v>0</v>
      </c>
      <c r="R511" s="708">
        <v>0</v>
      </c>
      <c r="S511" s="708">
        <v>0</v>
      </c>
      <c r="T511" s="708">
        <v>0</v>
      </c>
      <c r="U511" s="708">
        <v>0</v>
      </c>
      <c r="V511" s="708">
        <v>0</v>
      </c>
      <c r="W511" s="708">
        <v>0</v>
      </c>
      <c r="X511" s="708">
        <v>0</v>
      </c>
      <c r="Y511" s="708">
        <v>0</v>
      </c>
      <c r="Z511" s="708">
        <v>0</v>
      </c>
      <c r="AA511" s="708">
        <v>0</v>
      </c>
      <c r="AB511" s="708">
        <v>0</v>
      </c>
      <c r="AC511" s="708">
        <v>0</v>
      </c>
      <c r="AD511" s="708">
        <v>0</v>
      </c>
      <c r="AE511" s="708">
        <v>0</v>
      </c>
      <c r="AF511" s="708">
        <v>0</v>
      </c>
      <c r="AG511" s="708">
        <v>0</v>
      </c>
      <c r="AH511" s="708">
        <v>0</v>
      </c>
      <c r="AI511" s="708">
        <v>0</v>
      </c>
      <c r="AJ511" s="708">
        <v>0</v>
      </c>
      <c r="AK511" s="708">
        <v>0</v>
      </c>
      <c r="AL511" s="708">
        <v>0</v>
      </c>
      <c r="AM511" s="708">
        <v>0</v>
      </c>
      <c r="AN511" s="708">
        <v>0</v>
      </c>
      <c r="AO511" s="708">
        <v>0</v>
      </c>
      <c r="AP511" s="708">
        <v>0</v>
      </c>
      <c r="AQ511" s="708">
        <v>0</v>
      </c>
    </row>
    <row r="512" spans="1:43" x14ac:dyDescent="0.25">
      <c r="A512" s="706" t="s">
        <v>192</v>
      </c>
      <c r="B512" s="706" t="s">
        <v>779</v>
      </c>
      <c r="C512" s="706" t="s">
        <v>757</v>
      </c>
      <c r="D512" s="706" t="s">
        <v>340</v>
      </c>
      <c r="E512" s="707" t="s">
        <v>763</v>
      </c>
      <c r="F512" s="707" t="s">
        <v>782</v>
      </c>
      <c r="G512" s="707" t="s">
        <v>126</v>
      </c>
      <c r="H512" s="707" t="s">
        <v>761</v>
      </c>
      <c r="I512" s="709">
        <v>0</v>
      </c>
      <c r="J512" s="709">
        <v>0</v>
      </c>
      <c r="K512" s="709">
        <v>0</v>
      </c>
      <c r="L512" s="709">
        <v>0</v>
      </c>
      <c r="M512" s="709">
        <v>0</v>
      </c>
      <c r="N512" s="709">
        <v>0</v>
      </c>
      <c r="O512" s="709">
        <v>0</v>
      </c>
      <c r="P512" s="709">
        <v>0</v>
      </c>
      <c r="Q512" s="709">
        <v>0</v>
      </c>
      <c r="R512" s="709">
        <v>0</v>
      </c>
      <c r="S512" s="709">
        <v>0</v>
      </c>
      <c r="T512" s="709">
        <v>0</v>
      </c>
      <c r="U512" s="709">
        <v>0</v>
      </c>
      <c r="V512" s="709">
        <v>0</v>
      </c>
      <c r="W512" s="709">
        <v>0</v>
      </c>
      <c r="X512" s="709">
        <v>0</v>
      </c>
      <c r="Y512" s="709">
        <v>0</v>
      </c>
      <c r="Z512" s="709">
        <v>0</v>
      </c>
      <c r="AA512" s="709">
        <v>0</v>
      </c>
      <c r="AB512" s="709">
        <v>0</v>
      </c>
      <c r="AC512" s="709">
        <v>0</v>
      </c>
      <c r="AD512" s="709">
        <v>0</v>
      </c>
      <c r="AE512" s="709">
        <v>0</v>
      </c>
      <c r="AF512" s="709">
        <v>0</v>
      </c>
      <c r="AG512" s="709">
        <v>0</v>
      </c>
      <c r="AH512" s="709">
        <v>0</v>
      </c>
      <c r="AI512" s="709">
        <v>0</v>
      </c>
      <c r="AJ512" s="709">
        <v>0</v>
      </c>
      <c r="AK512" s="709">
        <v>0</v>
      </c>
      <c r="AL512" s="709">
        <v>0</v>
      </c>
      <c r="AM512" s="709">
        <v>0</v>
      </c>
      <c r="AN512" s="709">
        <v>0</v>
      </c>
      <c r="AO512" s="709">
        <v>0</v>
      </c>
      <c r="AP512" s="709">
        <v>0</v>
      </c>
      <c r="AQ512" s="709">
        <v>0</v>
      </c>
    </row>
    <row r="513" spans="1:43" x14ac:dyDescent="0.25">
      <c r="A513" s="704" t="s">
        <v>192</v>
      </c>
      <c r="B513" s="704" t="s">
        <v>779</v>
      </c>
      <c r="C513" s="704" t="s">
        <v>757</v>
      </c>
      <c r="D513" s="704" t="s">
        <v>340</v>
      </c>
      <c r="E513" s="705" t="s">
        <v>763</v>
      </c>
      <c r="F513" s="705" t="s">
        <v>781</v>
      </c>
      <c r="G513" s="705" t="s">
        <v>126</v>
      </c>
      <c r="H513" s="705" t="s">
        <v>761</v>
      </c>
      <c r="I513" s="708">
        <v>0</v>
      </c>
      <c r="J513" s="708">
        <v>0</v>
      </c>
      <c r="K513" s="708">
        <v>0</v>
      </c>
      <c r="L513" s="708">
        <v>0</v>
      </c>
      <c r="M513" s="708">
        <v>0</v>
      </c>
      <c r="N513" s="708">
        <v>0</v>
      </c>
      <c r="O513" s="708">
        <v>0</v>
      </c>
      <c r="P513" s="708">
        <v>0</v>
      </c>
      <c r="Q513" s="708">
        <v>0</v>
      </c>
      <c r="R513" s="708">
        <v>0</v>
      </c>
      <c r="S513" s="708">
        <v>0</v>
      </c>
      <c r="T513" s="708">
        <v>0</v>
      </c>
      <c r="U513" s="708">
        <v>0</v>
      </c>
      <c r="V513" s="708">
        <v>0</v>
      </c>
      <c r="W513" s="708">
        <v>0</v>
      </c>
      <c r="X513" s="708">
        <v>0</v>
      </c>
      <c r="Y513" s="708">
        <v>0</v>
      </c>
      <c r="Z513" s="708">
        <v>0</v>
      </c>
      <c r="AA513" s="708">
        <v>0</v>
      </c>
      <c r="AB513" s="708">
        <v>0</v>
      </c>
      <c r="AC513" s="708">
        <v>0</v>
      </c>
      <c r="AD513" s="708">
        <v>0</v>
      </c>
      <c r="AE513" s="708">
        <v>0</v>
      </c>
      <c r="AF513" s="708">
        <v>0</v>
      </c>
      <c r="AG513" s="708">
        <v>0</v>
      </c>
      <c r="AH513" s="708">
        <v>0</v>
      </c>
      <c r="AI513" s="708">
        <v>0</v>
      </c>
      <c r="AJ513" s="708">
        <v>0</v>
      </c>
      <c r="AK513" s="708">
        <v>0</v>
      </c>
      <c r="AL513" s="708">
        <v>0</v>
      </c>
      <c r="AM513" s="708">
        <v>0</v>
      </c>
      <c r="AN513" s="708">
        <v>0</v>
      </c>
      <c r="AO513" s="708">
        <v>0</v>
      </c>
      <c r="AP513" s="708">
        <v>0</v>
      </c>
      <c r="AQ513" s="708">
        <v>0</v>
      </c>
    </row>
    <row r="514" spans="1:43" x14ac:dyDescent="0.25">
      <c r="A514" s="706" t="s">
        <v>192</v>
      </c>
      <c r="B514" s="706" t="s">
        <v>779</v>
      </c>
      <c r="C514" s="706" t="s">
        <v>757</v>
      </c>
      <c r="D514" s="706" t="s">
        <v>340</v>
      </c>
      <c r="E514" s="707" t="s">
        <v>765</v>
      </c>
      <c r="F514" s="707" t="s">
        <v>765</v>
      </c>
      <c r="G514" s="707" t="s">
        <v>126</v>
      </c>
      <c r="H514" s="707" t="s">
        <v>761</v>
      </c>
      <c r="I514" s="709">
        <v>0</v>
      </c>
      <c r="J514" s="709">
        <v>0</v>
      </c>
      <c r="K514" s="709">
        <v>0</v>
      </c>
      <c r="L514" s="709">
        <v>0</v>
      </c>
      <c r="M514" s="709">
        <v>0</v>
      </c>
      <c r="N514" s="709">
        <v>0</v>
      </c>
      <c r="O514" s="709">
        <v>0</v>
      </c>
      <c r="P514" s="709">
        <v>0</v>
      </c>
      <c r="Q514" s="709">
        <v>0</v>
      </c>
      <c r="R514" s="709">
        <v>0</v>
      </c>
      <c r="S514" s="709">
        <v>0</v>
      </c>
      <c r="T514" s="709">
        <v>0</v>
      </c>
      <c r="U514" s="709">
        <v>0</v>
      </c>
      <c r="V514" s="709">
        <v>0</v>
      </c>
      <c r="W514" s="709">
        <v>0</v>
      </c>
      <c r="X514" s="709">
        <v>0</v>
      </c>
      <c r="Y514" s="709">
        <v>0</v>
      </c>
      <c r="Z514" s="709">
        <v>0</v>
      </c>
      <c r="AA514" s="709">
        <v>0</v>
      </c>
      <c r="AB514" s="709">
        <v>0</v>
      </c>
      <c r="AC514" s="709">
        <v>0</v>
      </c>
      <c r="AD514" s="709">
        <v>0</v>
      </c>
      <c r="AE514" s="709">
        <v>0</v>
      </c>
      <c r="AF514" s="709">
        <v>0</v>
      </c>
      <c r="AG514" s="709">
        <v>0</v>
      </c>
      <c r="AH514" s="709">
        <v>0</v>
      </c>
      <c r="AI514" s="709">
        <v>0</v>
      </c>
      <c r="AJ514" s="709">
        <v>0</v>
      </c>
      <c r="AK514" s="709">
        <v>0</v>
      </c>
      <c r="AL514" s="709">
        <v>0</v>
      </c>
      <c r="AM514" s="709">
        <v>0</v>
      </c>
      <c r="AN514" s="709">
        <v>0</v>
      </c>
      <c r="AO514" s="709">
        <v>0</v>
      </c>
      <c r="AP514" s="709">
        <v>0</v>
      </c>
      <c r="AQ514" s="709">
        <v>0</v>
      </c>
    </row>
    <row r="515" spans="1:43" x14ac:dyDescent="0.25">
      <c r="A515" s="704" t="s">
        <v>192</v>
      </c>
      <c r="B515" s="704" t="s">
        <v>779</v>
      </c>
      <c r="C515" s="704" t="s">
        <v>757</v>
      </c>
      <c r="D515" s="704" t="s">
        <v>340</v>
      </c>
      <c r="E515" s="705" t="s">
        <v>783</v>
      </c>
      <c r="F515" s="705" t="s">
        <v>783</v>
      </c>
      <c r="G515" s="705" t="s">
        <v>126</v>
      </c>
      <c r="H515" s="705" t="s">
        <v>761</v>
      </c>
      <c r="I515" s="708">
        <v>0</v>
      </c>
      <c r="J515" s="708">
        <v>0</v>
      </c>
      <c r="K515" s="708">
        <v>0</v>
      </c>
      <c r="L515" s="708">
        <v>0</v>
      </c>
      <c r="M515" s="708">
        <v>0</v>
      </c>
      <c r="N515" s="708">
        <v>0</v>
      </c>
      <c r="O515" s="708">
        <v>0</v>
      </c>
      <c r="P515" s="708">
        <v>0</v>
      </c>
      <c r="Q515" s="708">
        <v>0</v>
      </c>
      <c r="R515" s="708">
        <v>0</v>
      </c>
      <c r="S515" s="708">
        <v>0</v>
      </c>
      <c r="T515" s="708">
        <v>0</v>
      </c>
      <c r="U515" s="708">
        <v>0</v>
      </c>
      <c r="V515" s="708">
        <v>0</v>
      </c>
      <c r="W515" s="708">
        <v>0</v>
      </c>
      <c r="X515" s="708">
        <v>0</v>
      </c>
      <c r="Y515" s="708">
        <v>0</v>
      </c>
      <c r="Z515" s="708">
        <v>0</v>
      </c>
      <c r="AA515" s="708">
        <v>0</v>
      </c>
      <c r="AB515" s="708">
        <v>0</v>
      </c>
      <c r="AC515" s="708">
        <v>0</v>
      </c>
      <c r="AD515" s="708">
        <v>0</v>
      </c>
      <c r="AE515" s="708">
        <v>0</v>
      </c>
      <c r="AF515" s="708">
        <v>0</v>
      </c>
      <c r="AG515" s="708">
        <v>0</v>
      </c>
      <c r="AH515" s="708">
        <v>0</v>
      </c>
      <c r="AI515" s="708">
        <v>0</v>
      </c>
      <c r="AJ515" s="708">
        <v>0</v>
      </c>
      <c r="AK515" s="708">
        <v>0</v>
      </c>
      <c r="AL515" s="708">
        <v>0</v>
      </c>
      <c r="AM515" s="708">
        <v>0</v>
      </c>
      <c r="AN515" s="708">
        <v>0</v>
      </c>
      <c r="AO515" s="708">
        <v>0</v>
      </c>
      <c r="AP515" s="708">
        <v>0</v>
      </c>
      <c r="AQ515" s="708">
        <v>0</v>
      </c>
    </row>
    <row r="516" spans="1:43" x14ac:dyDescent="0.25">
      <c r="A516" s="706" t="s">
        <v>192</v>
      </c>
      <c r="B516" s="706" t="s">
        <v>779</v>
      </c>
      <c r="C516" s="706" t="s">
        <v>757</v>
      </c>
      <c r="D516" s="706" t="s">
        <v>767</v>
      </c>
      <c r="E516" s="707" t="s">
        <v>759</v>
      </c>
      <c r="F516" s="707" t="s">
        <v>780</v>
      </c>
      <c r="G516" s="707" t="s">
        <v>126</v>
      </c>
      <c r="H516" s="707" t="s">
        <v>761</v>
      </c>
      <c r="I516" s="709">
        <v>0</v>
      </c>
      <c r="J516" s="709">
        <v>0</v>
      </c>
      <c r="K516" s="709">
        <v>0</v>
      </c>
      <c r="L516" s="709">
        <v>0</v>
      </c>
      <c r="M516" s="709">
        <v>0</v>
      </c>
      <c r="N516" s="709">
        <v>0</v>
      </c>
      <c r="O516" s="709">
        <v>0</v>
      </c>
      <c r="P516" s="709">
        <v>0</v>
      </c>
      <c r="Q516" s="709">
        <v>0</v>
      </c>
      <c r="R516" s="709">
        <v>0</v>
      </c>
      <c r="S516" s="709">
        <v>0</v>
      </c>
      <c r="T516" s="709">
        <v>0</v>
      </c>
      <c r="U516" s="709">
        <v>0</v>
      </c>
      <c r="V516" s="709">
        <v>0</v>
      </c>
      <c r="W516" s="709">
        <v>0</v>
      </c>
      <c r="X516" s="709">
        <v>0</v>
      </c>
      <c r="Y516" s="709">
        <v>0</v>
      </c>
      <c r="Z516" s="709">
        <v>0</v>
      </c>
      <c r="AA516" s="709">
        <v>0</v>
      </c>
      <c r="AB516" s="709">
        <v>0</v>
      </c>
      <c r="AC516" s="709">
        <v>0</v>
      </c>
      <c r="AD516" s="709">
        <v>0</v>
      </c>
      <c r="AE516" s="709">
        <v>0</v>
      </c>
      <c r="AF516" s="709">
        <v>0</v>
      </c>
      <c r="AG516" s="709">
        <v>0</v>
      </c>
      <c r="AH516" s="709">
        <v>0</v>
      </c>
      <c r="AI516" s="709">
        <v>0</v>
      </c>
      <c r="AJ516" s="709">
        <v>0</v>
      </c>
      <c r="AK516" s="709">
        <v>0</v>
      </c>
      <c r="AL516" s="709">
        <v>0</v>
      </c>
      <c r="AM516" s="709">
        <v>0</v>
      </c>
      <c r="AN516" s="709">
        <v>0</v>
      </c>
      <c r="AO516" s="709">
        <v>0</v>
      </c>
      <c r="AP516" s="709">
        <v>0</v>
      </c>
      <c r="AQ516" s="709">
        <v>0</v>
      </c>
    </row>
    <row r="517" spans="1:43" x14ac:dyDescent="0.25">
      <c r="A517" s="704" t="s">
        <v>192</v>
      </c>
      <c r="B517" s="704" t="s">
        <v>779</v>
      </c>
      <c r="C517" s="704" t="s">
        <v>757</v>
      </c>
      <c r="D517" s="704" t="s">
        <v>767</v>
      </c>
      <c r="E517" s="705" t="s">
        <v>759</v>
      </c>
      <c r="F517" s="705" t="s">
        <v>781</v>
      </c>
      <c r="G517" s="705" t="s">
        <v>126</v>
      </c>
      <c r="H517" s="705" t="s">
        <v>761</v>
      </c>
      <c r="I517" s="708">
        <v>0</v>
      </c>
      <c r="J517" s="708">
        <v>0</v>
      </c>
      <c r="K517" s="708">
        <v>0</v>
      </c>
      <c r="L517" s="708">
        <v>0</v>
      </c>
      <c r="M517" s="708">
        <v>0</v>
      </c>
      <c r="N517" s="708">
        <v>0</v>
      </c>
      <c r="O517" s="708">
        <v>0</v>
      </c>
      <c r="P517" s="708">
        <v>0</v>
      </c>
      <c r="Q517" s="708">
        <v>0</v>
      </c>
      <c r="R517" s="708">
        <v>0</v>
      </c>
      <c r="S517" s="708">
        <v>0</v>
      </c>
      <c r="T517" s="708">
        <v>0</v>
      </c>
      <c r="U517" s="708">
        <v>0</v>
      </c>
      <c r="V517" s="708">
        <v>0</v>
      </c>
      <c r="W517" s="708">
        <v>0</v>
      </c>
      <c r="X517" s="708">
        <v>0</v>
      </c>
      <c r="Y517" s="708">
        <v>0</v>
      </c>
      <c r="Z517" s="708">
        <v>0</v>
      </c>
      <c r="AA517" s="708">
        <v>0</v>
      </c>
      <c r="AB517" s="708">
        <v>0</v>
      </c>
      <c r="AC517" s="708">
        <v>0</v>
      </c>
      <c r="AD517" s="708">
        <v>0</v>
      </c>
      <c r="AE517" s="708">
        <v>0</v>
      </c>
      <c r="AF517" s="708">
        <v>0</v>
      </c>
      <c r="AG517" s="708">
        <v>0</v>
      </c>
      <c r="AH517" s="708">
        <v>0</v>
      </c>
      <c r="AI517" s="708">
        <v>0</v>
      </c>
      <c r="AJ517" s="708">
        <v>0</v>
      </c>
      <c r="AK517" s="708">
        <v>0</v>
      </c>
      <c r="AL517" s="708">
        <v>0</v>
      </c>
      <c r="AM517" s="708">
        <v>0</v>
      </c>
      <c r="AN517" s="708">
        <v>0</v>
      </c>
      <c r="AO517" s="708">
        <v>0</v>
      </c>
      <c r="AP517" s="708">
        <v>0</v>
      </c>
      <c r="AQ517" s="708">
        <v>0</v>
      </c>
    </row>
    <row r="518" spans="1:43" x14ac:dyDescent="0.25">
      <c r="A518" s="706" t="s">
        <v>192</v>
      </c>
      <c r="B518" s="706" t="s">
        <v>779</v>
      </c>
      <c r="C518" s="706" t="s">
        <v>757</v>
      </c>
      <c r="D518" s="706" t="s">
        <v>767</v>
      </c>
      <c r="E518" s="707" t="s">
        <v>763</v>
      </c>
      <c r="F518" s="707" t="s">
        <v>782</v>
      </c>
      <c r="G518" s="707" t="s">
        <v>126</v>
      </c>
      <c r="H518" s="707" t="s">
        <v>761</v>
      </c>
      <c r="I518" s="709">
        <v>0</v>
      </c>
      <c r="J518" s="709">
        <v>0</v>
      </c>
      <c r="K518" s="709">
        <v>0</v>
      </c>
      <c r="L518" s="709">
        <v>0</v>
      </c>
      <c r="M518" s="709">
        <v>0</v>
      </c>
      <c r="N518" s="709">
        <v>0</v>
      </c>
      <c r="O518" s="709">
        <v>0</v>
      </c>
      <c r="P518" s="709">
        <v>0</v>
      </c>
      <c r="Q518" s="709">
        <v>0</v>
      </c>
      <c r="R518" s="709">
        <v>0</v>
      </c>
      <c r="S518" s="709">
        <v>0</v>
      </c>
      <c r="T518" s="709">
        <v>0</v>
      </c>
      <c r="U518" s="709">
        <v>0</v>
      </c>
      <c r="V518" s="709">
        <v>0</v>
      </c>
      <c r="W518" s="709">
        <v>0</v>
      </c>
      <c r="X518" s="709">
        <v>0</v>
      </c>
      <c r="Y518" s="709">
        <v>0</v>
      </c>
      <c r="Z518" s="709">
        <v>0</v>
      </c>
      <c r="AA518" s="709">
        <v>0</v>
      </c>
      <c r="AB518" s="709">
        <v>0</v>
      </c>
      <c r="AC518" s="709">
        <v>0</v>
      </c>
      <c r="AD518" s="709">
        <v>0</v>
      </c>
      <c r="AE518" s="709">
        <v>0</v>
      </c>
      <c r="AF518" s="709">
        <v>0</v>
      </c>
      <c r="AG518" s="709">
        <v>0</v>
      </c>
      <c r="AH518" s="709">
        <v>0</v>
      </c>
      <c r="AI518" s="709">
        <v>0</v>
      </c>
      <c r="AJ518" s="709">
        <v>0</v>
      </c>
      <c r="AK518" s="709">
        <v>0</v>
      </c>
      <c r="AL518" s="709">
        <v>0</v>
      </c>
      <c r="AM518" s="709">
        <v>0</v>
      </c>
      <c r="AN518" s="709">
        <v>0</v>
      </c>
      <c r="AO518" s="709">
        <v>0</v>
      </c>
      <c r="AP518" s="709">
        <v>0</v>
      </c>
      <c r="AQ518" s="709">
        <v>0</v>
      </c>
    </row>
    <row r="519" spans="1:43" x14ac:dyDescent="0.25">
      <c r="A519" s="704" t="s">
        <v>192</v>
      </c>
      <c r="B519" s="704" t="s">
        <v>779</v>
      </c>
      <c r="C519" s="704" t="s">
        <v>757</v>
      </c>
      <c r="D519" s="704" t="s">
        <v>767</v>
      </c>
      <c r="E519" s="705" t="s">
        <v>763</v>
      </c>
      <c r="F519" s="705" t="s">
        <v>781</v>
      </c>
      <c r="G519" s="705" t="s">
        <v>126</v>
      </c>
      <c r="H519" s="705" t="s">
        <v>761</v>
      </c>
      <c r="I519" s="708">
        <v>0</v>
      </c>
      <c r="J519" s="708">
        <v>0</v>
      </c>
      <c r="K519" s="708">
        <v>0</v>
      </c>
      <c r="L519" s="708">
        <v>0</v>
      </c>
      <c r="M519" s="708">
        <v>0</v>
      </c>
      <c r="N519" s="708">
        <v>0</v>
      </c>
      <c r="O519" s="708">
        <v>0</v>
      </c>
      <c r="P519" s="708">
        <v>0</v>
      </c>
      <c r="Q519" s="708">
        <v>0</v>
      </c>
      <c r="R519" s="708">
        <v>0</v>
      </c>
      <c r="S519" s="708">
        <v>0</v>
      </c>
      <c r="T519" s="708">
        <v>0</v>
      </c>
      <c r="U519" s="708">
        <v>0</v>
      </c>
      <c r="V519" s="708">
        <v>0</v>
      </c>
      <c r="W519" s="708">
        <v>0</v>
      </c>
      <c r="X519" s="708">
        <v>0</v>
      </c>
      <c r="Y519" s="708">
        <v>0</v>
      </c>
      <c r="Z519" s="708">
        <v>0</v>
      </c>
      <c r="AA519" s="708">
        <v>0</v>
      </c>
      <c r="AB519" s="708">
        <v>0</v>
      </c>
      <c r="AC519" s="708">
        <v>0</v>
      </c>
      <c r="AD519" s="708">
        <v>0</v>
      </c>
      <c r="AE519" s="708">
        <v>0</v>
      </c>
      <c r="AF519" s="708">
        <v>0</v>
      </c>
      <c r="AG519" s="708">
        <v>0</v>
      </c>
      <c r="AH519" s="708">
        <v>0</v>
      </c>
      <c r="AI519" s="708">
        <v>0</v>
      </c>
      <c r="AJ519" s="708">
        <v>0</v>
      </c>
      <c r="AK519" s="708">
        <v>0</v>
      </c>
      <c r="AL519" s="708">
        <v>0</v>
      </c>
      <c r="AM519" s="708">
        <v>0</v>
      </c>
      <c r="AN519" s="708">
        <v>0</v>
      </c>
      <c r="AO519" s="708">
        <v>0</v>
      </c>
      <c r="AP519" s="708">
        <v>0</v>
      </c>
      <c r="AQ519" s="708">
        <v>0</v>
      </c>
    </row>
    <row r="520" spans="1:43" x14ac:dyDescent="0.25">
      <c r="A520" s="706" t="s">
        <v>192</v>
      </c>
      <c r="B520" s="706" t="s">
        <v>779</v>
      </c>
      <c r="C520" s="706" t="s">
        <v>757</v>
      </c>
      <c r="D520" s="706" t="s">
        <v>767</v>
      </c>
      <c r="E520" s="707" t="s">
        <v>765</v>
      </c>
      <c r="F520" s="707" t="s">
        <v>765</v>
      </c>
      <c r="G520" s="707" t="s">
        <v>126</v>
      </c>
      <c r="H520" s="707" t="s">
        <v>761</v>
      </c>
      <c r="I520" s="709">
        <v>0</v>
      </c>
      <c r="J520" s="709">
        <v>0</v>
      </c>
      <c r="K520" s="709">
        <v>0</v>
      </c>
      <c r="L520" s="709">
        <v>0</v>
      </c>
      <c r="M520" s="709">
        <v>0</v>
      </c>
      <c r="N520" s="709">
        <v>0</v>
      </c>
      <c r="O520" s="709">
        <v>0</v>
      </c>
      <c r="P520" s="709">
        <v>0</v>
      </c>
      <c r="Q520" s="709">
        <v>0</v>
      </c>
      <c r="R520" s="709">
        <v>0</v>
      </c>
      <c r="S520" s="709">
        <v>0</v>
      </c>
      <c r="T520" s="709">
        <v>0</v>
      </c>
      <c r="U520" s="709">
        <v>0</v>
      </c>
      <c r="V520" s="709">
        <v>0</v>
      </c>
      <c r="W520" s="709">
        <v>0</v>
      </c>
      <c r="X520" s="709">
        <v>0</v>
      </c>
      <c r="Y520" s="709">
        <v>0</v>
      </c>
      <c r="Z520" s="709">
        <v>0</v>
      </c>
      <c r="AA520" s="709">
        <v>0</v>
      </c>
      <c r="AB520" s="709">
        <v>0</v>
      </c>
      <c r="AC520" s="709">
        <v>0</v>
      </c>
      <c r="AD520" s="709">
        <v>0</v>
      </c>
      <c r="AE520" s="709">
        <v>0</v>
      </c>
      <c r="AF520" s="709">
        <v>0</v>
      </c>
      <c r="AG520" s="709">
        <v>0</v>
      </c>
      <c r="AH520" s="709">
        <v>0</v>
      </c>
      <c r="AI520" s="709">
        <v>0</v>
      </c>
      <c r="AJ520" s="709">
        <v>0</v>
      </c>
      <c r="AK520" s="709">
        <v>0</v>
      </c>
      <c r="AL520" s="709">
        <v>0</v>
      </c>
      <c r="AM520" s="709">
        <v>0</v>
      </c>
      <c r="AN520" s="709">
        <v>0</v>
      </c>
      <c r="AO520" s="709">
        <v>0</v>
      </c>
      <c r="AP520" s="709">
        <v>0</v>
      </c>
      <c r="AQ520" s="709">
        <v>0</v>
      </c>
    </row>
    <row r="521" spans="1:43" x14ac:dyDescent="0.25">
      <c r="A521" s="704" t="s">
        <v>192</v>
      </c>
      <c r="B521" s="704" t="s">
        <v>779</v>
      </c>
      <c r="C521" s="704" t="s">
        <v>757</v>
      </c>
      <c r="D521" s="704" t="s">
        <v>767</v>
      </c>
      <c r="E521" s="705" t="s">
        <v>783</v>
      </c>
      <c r="F521" s="705" t="s">
        <v>783</v>
      </c>
      <c r="G521" s="705" t="s">
        <v>126</v>
      </c>
      <c r="H521" s="705" t="s">
        <v>761</v>
      </c>
      <c r="I521" s="708">
        <v>0</v>
      </c>
      <c r="J521" s="708">
        <v>0</v>
      </c>
      <c r="K521" s="708">
        <v>0</v>
      </c>
      <c r="L521" s="708">
        <v>0</v>
      </c>
      <c r="M521" s="708">
        <v>0</v>
      </c>
      <c r="N521" s="708">
        <v>0</v>
      </c>
      <c r="O521" s="708">
        <v>0</v>
      </c>
      <c r="P521" s="708">
        <v>0</v>
      </c>
      <c r="Q521" s="708">
        <v>0</v>
      </c>
      <c r="R521" s="708">
        <v>0</v>
      </c>
      <c r="S521" s="708">
        <v>0</v>
      </c>
      <c r="T521" s="708">
        <v>0</v>
      </c>
      <c r="U521" s="708">
        <v>0</v>
      </c>
      <c r="V521" s="708">
        <v>0</v>
      </c>
      <c r="W521" s="708">
        <v>0</v>
      </c>
      <c r="X521" s="708">
        <v>0</v>
      </c>
      <c r="Y521" s="708">
        <v>0</v>
      </c>
      <c r="Z521" s="708">
        <v>0</v>
      </c>
      <c r="AA521" s="708">
        <v>0</v>
      </c>
      <c r="AB521" s="708">
        <v>0</v>
      </c>
      <c r="AC521" s="708">
        <v>0</v>
      </c>
      <c r="AD521" s="708">
        <v>0</v>
      </c>
      <c r="AE521" s="708">
        <v>0</v>
      </c>
      <c r="AF521" s="708">
        <v>0</v>
      </c>
      <c r="AG521" s="708">
        <v>0</v>
      </c>
      <c r="AH521" s="708">
        <v>0</v>
      </c>
      <c r="AI521" s="708">
        <v>0</v>
      </c>
      <c r="AJ521" s="708">
        <v>0</v>
      </c>
      <c r="AK521" s="708">
        <v>0</v>
      </c>
      <c r="AL521" s="708">
        <v>0</v>
      </c>
      <c r="AM521" s="708">
        <v>0</v>
      </c>
      <c r="AN521" s="708">
        <v>0</v>
      </c>
      <c r="AO521" s="708">
        <v>0</v>
      </c>
      <c r="AP521" s="708">
        <v>0</v>
      </c>
      <c r="AQ521" s="708">
        <v>0</v>
      </c>
    </row>
    <row r="522" spans="1:43" x14ac:dyDescent="0.25">
      <c r="A522" s="706" t="s">
        <v>192</v>
      </c>
      <c r="B522" s="706" t="s">
        <v>779</v>
      </c>
      <c r="C522" s="706" t="s">
        <v>757</v>
      </c>
      <c r="D522" s="706" t="s">
        <v>768</v>
      </c>
      <c r="E522" s="707" t="s">
        <v>759</v>
      </c>
      <c r="F522" s="707" t="s">
        <v>780</v>
      </c>
      <c r="G522" s="707" t="s">
        <v>126</v>
      </c>
      <c r="H522" s="707" t="s">
        <v>761</v>
      </c>
      <c r="I522" s="709">
        <v>0</v>
      </c>
      <c r="J522" s="709">
        <v>0</v>
      </c>
      <c r="K522" s="709">
        <v>0</v>
      </c>
      <c r="L522" s="709">
        <v>0</v>
      </c>
      <c r="M522" s="709">
        <v>0</v>
      </c>
      <c r="N522" s="709">
        <v>0</v>
      </c>
      <c r="O522" s="709">
        <v>0</v>
      </c>
      <c r="P522" s="709">
        <v>0</v>
      </c>
      <c r="Q522" s="709">
        <v>0</v>
      </c>
      <c r="R522" s="709">
        <v>0</v>
      </c>
      <c r="S522" s="709">
        <v>0</v>
      </c>
      <c r="T522" s="709">
        <v>0</v>
      </c>
      <c r="U522" s="709">
        <v>0</v>
      </c>
      <c r="V522" s="709">
        <v>0</v>
      </c>
      <c r="W522" s="709">
        <v>0</v>
      </c>
      <c r="X522" s="709">
        <v>0</v>
      </c>
      <c r="Y522" s="709">
        <v>0</v>
      </c>
      <c r="Z522" s="709">
        <v>0</v>
      </c>
      <c r="AA522" s="709">
        <v>0</v>
      </c>
      <c r="AB522" s="709">
        <v>0</v>
      </c>
      <c r="AC522" s="709">
        <v>0</v>
      </c>
      <c r="AD522" s="709">
        <v>0</v>
      </c>
      <c r="AE522" s="709">
        <v>0</v>
      </c>
      <c r="AF522" s="709">
        <v>0</v>
      </c>
      <c r="AG522" s="709">
        <v>0</v>
      </c>
      <c r="AH522" s="709">
        <v>0</v>
      </c>
      <c r="AI522" s="709">
        <v>0</v>
      </c>
      <c r="AJ522" s="709">
        <v>0</v>
      </c>
      <c r="AK522" s="709">
        <v>0</v>
      </c>
      <c r="AL522" s="709">
        <v>0</v>
      </c>
      <c r="AM522" s="709">
        <v>0</v>
      </c>
      <c r="AN522" s="709">
        <v>0</v>
      </c>
      <c r="AO522" s="709">
        <v>0</v>
      </c>
      <c r="AP522" s="709">
        <v>0</v>
      </c>
      <c r="AQ522" s="709">
        <v>0</v>
      </c>
    </row>
    <row r="523" spans="1:43" x14ac:dyDescent="0.25">
      <c r="A523" s="704" t="s">
        <v>192</v>
      </c>
      <c r="B523" s="704" t="s">
        <v>779</v>
      </c>
      <c r="C523" s="704" t="s">
        <v>757</v>
      </c>
      <c r="D523" s="704" t="s">
        <v>768</v>
      </c>
      <c r="E523" s="705" t="s">
        <v>759</v>
      </c>
      <c r="F523" s="705" t="s">
        <v>781</v>
      </c>
      <c r="G523" s="705" t="s">
        <v>126</v>
      </c>
      <c r="H523" s="705" t="s">
        <v>761</v>
      </c>
      <c r="I523" s="708">
        <v>0</v>
      </c>
      <c r="J523" s="708">
        <v>0</v>
      </c>
      <c r="K523" s="708">
        <v>0</v>
      </c>
      <c r="L523" s="708">
        <v>0</v>
      </c>
      <c r="M523" s="708">
        <v>0</v>
      </c>
      <c r="N523" s="708">
        <v>0</v>
      </c>
      <c r="O523" s="708">
        <v>0</v>
      </c>
      <c r="P523" s="708">
        <v>0</v>
      </c>
      <c r="Q523" s="708">
        <v>0</v>
      </c>
      <c r="R523" s="708">
        <v>0</v>
      </c>
      <c r="S523" s="708">
        <v>0</v>
      </c>
      <c r="T523" s="708">
        <v>0</v>
      </c>
      <c r="U523" s="708">
        <v>0</v>
      </c>
      <c r="V523" s="708">
        <v>0</v>
      </c>
      <c r="W523" s="708">
        <v>0</v>
      </c>
      <c r="X523" s="708">
        <v>0</v>
      </c>
      <c r="Y523" s="708">
        <v>0</v>
      </c>
      <c r="Z523" s="708">
        <v>0</v>
      </c>
      <c r="AA523" s="708">
        <v>0</v>
      </c>
      <c r="AB523" s="708">
        <v>0</v>
      </c>
      <c r="AC523" s="708">
        <v>0</v>
      </c>
      <c r="AD523" s="708">
        <v>0</v>
      </c>
      <c r="AE523" s="708">
        <v>0</v>
      </c>
      <c r="AF523" s="708">
        <v>0</v>
      </c>
      <c r="AG523" s="708">
        <v>0</v>
      </c>
      <c r="AH523" s="708">
        <v>0</v>
      </c>
      <c r="AI523" s="708">
        <v>0</v>
      </c>
      <c r="AJ523" s="708">
        <v>0</v>
      </c>
      <c r="AK523" s="708">
        <v>0</v>
      </c>
      <c r="AL523" s="708">
        <v>0</v>
      </c>
      <c r="AM523" s="708">
        <v>0</v>
      </c>
      <c r="AN523" s="708">
        <v>0</v>
      </c>
      <c r="AO523" s="708">
        <v>0</v>
      </c>
      <c r="AP523" s="708">
        <v>0</v>
      </c>
      <c r="AQ523" s="708">
        <v>0</v>
      </c>
    </row>
    <row r="524" spans="1:43" x14ac:dyDescent="0.25">
      <c r="A524" s="706" t="s">
        <v>192</v>
      </c>
      <c r="B524" s="706" t="s">
        <v>779</v>
      </c>
      <c r="C524" s="706" t="s">
        <v>757</v>
      </c>
      <c r="D524" s="706" t="s">
        <v>768</v>
      </c>
      <c r="E524" s="707" t="s">
        <v>763</v>
      </c>
      <c r="F524" s="707" t="s">
        <v>782</v>
      </c>
      <c r="G524" s="707" t="s">
        <v>126</v>
      </c>
      <c r="H524" s="707" t="s">
        <v>761</v>
      </c>
      <c r="I524" s="709">
        <v>0</v>
      </c>
      <c r="J524" s="709">
        <v>0</v>
      </c>
      <c r="K524" s="709">
        <v>0</v>
      </c>
      <c r="L524" s="709">
        <v>0</v>
      </c>
      <c r="M524" s="709">
        <v>0</v>
      </c>
      <c r="N524" s="709">
        <v>0</v>
      </c>
      <c r="O524" s="709">
        <v>0</v>
      </c>
      <c r="P524" s="709">
        <v>0</v>
      </c>
      <c r="Q524" s="709">
        <v>0</v>
      </c>
      <c r="R524" s="709">
        <v>0</v>
      </c>
      <c r="S524" s="709">
        <v>0</v>
      </c>
      <c r="T524" s="709">
        <v>0</v>
      </c>
      <c r="U524" s="709">
        <v>0</v>
      </c>
      <c r="V524" s="709">
        <v>0</v>
      </c>
      <c r="W524" s="709">
        <v>0</v>
      </c>
      <c r="X524" s="709">
        <v>0</v>
      </c>
      <c r="Y524" s="709">
        <v>0</v>
      </c>
      <c r="Z524" s="709">
        <v>0</v>
      </c>
      <c r="AA524" s="709">
        <v>0</v>
      </c>
      <c r="AB524" s="709">
        <v>0</v>
      </c>
      <c r="AC524" s="709">
        <v>0</v>
      </c>
      <c r="AD524" s="709">
        <v>0</v>
      </c>
      <c r="AE524" s="709">
        <v>0</v>
      </c>
      <c r="AF524" s="709">
        <v>0</v>
      </c>
      <c r="AG524" s="709">
        <v>0</v>
      </c>
      <c r="AH524" s="709">
        <v>0</v>
      </c>
      <c r="AI524" s="709">
        <v>0</v>
      </c>
      <c r="AJ524" s="709">
        <v>0</v>
      </c>
      <c r="AK524" s="709">
        <v>0</v>
      </c>
      <c r="AL524" s="709">
        <v>0</v>
      </c>
      <c r="AM524" s="709">
        <v>0</v>
      </c>
      <c r="AN524" s="709">
        <v>0</v>
      </c>
      <c r="AO524" s="709">
        <v>0</v>
      </c>
      <c r="AP524" s="709">
        <v>0</v>
      </c>
      <c r="AQ524" s="709">
        <v>0</v>
      </c>
    </row>
    <row r="525" spans="1:43" x14ac:dyDescent="0.25">
      <c r="A525" s="704" t="s">
        <v>192</v>
      </c>
      <c r="B525" s="704" t="s">
        <v>779</v>
      </c>
      <c r="C525" s="704" t="s">
        <v>757</v>
      </c>
      <c r="D525" s="704" t="s">
        <v>768</v>
      </c>
      <c r="E525" s="705" t="s">
        <v>763</v>
      </c>
      <c r="F525" s="705" t="s">
        <v>781</v>
      </c>
      <c r="G525" s="705" t="s">
        <v>126</v>
      </c>
      <c r="H525" s="705" t="s">
        <v>761</v>
      </c>
      <c r="I525" s="708">
        <v>0</v>
      </c>
      <c r="J525" s="708">
        <v>0</v>
      </c>
      <c r="K525" s="708">
        <v>0</v>
      </c>
      <c r="L525" s="708">
        <v>0</v>
      </c>
      <c r="M525" s="708">
        <v>0</v>
      </c>
      <c r="N525" s="708">
        <v>0</v>
      </c>
      <c r="O525" s="708">
        <v>0</v>
      </c>
      <c r="P525" s="708">
        <v>0</v>
      </c>
      <c r="Q525" s="708">
        <v>0</v>
      </c>
      <c r="R525" s="708">
        <v>0</v>
      </c>
      <c r="S525" s="708">
        <v>0</v>
      </c>
      <c r="T525" s="708">
        <v>0</v>
      </c>
      <c r="U525" s="708">
        <v>0</v>
      </c>
      <c r="V525" s="708">
        <v>0</v>
      </c>
      <c r="W525" s="708">
        <v>0</v>
      </c>
      <c r="X525" s="708">
        <v>0</v>
      </c>
      <c r="Y525" s="708">
        <v>0</v>
      </c>
      <c r="Z525" s="708">
        <v>0</v>
      </c>
      <c r="AA525" s="708">
        <v>0</v>
      </c>
      <c r="AB525" s="708">
        <v>0</v>
      </c>
      <c r="AC525" s="708">
        <v>0</v>
      </c>
      <c r="AD525" s="708">
        <v>0</v>
      </c>
      <c r="AE525" s="708">
        <v>0</v>
      </c>
      <c r="AF525" s="708">
        <v>0</v>
      </c>
      <c r="AG525" s="708">
        <v>0</v>
      </c>
      <c r="AH525" s="708">
        <v>0</v>
      </c>
      <c r="AI525" s="708">
        <v>0</v>
      </c>
      <c r="AJ525" s="708">
        <v>0</v>
      </c>
      <c r="AK525" s="708">
        <v>0</v>
      </c>
      <c r="AL525" s="708">
        <v>0</v>
      </c>
      <c r="AM525" s="708">
        <v>0</v>
      </c>
      <c r="AN525" s="708">
        <v>0</v>
      </c>
      <c r="AO525" s="708">
        <v>0</v>
      </c>
      <c r="AP525" s="708">
        <v>0</v>
      </c>
      <c r="AQ525" s="708">
        <v>0</v>
      </c>
    </row>
    <row r="526" spans="1:43" x14ac:dyDescent="0.25">
      <c r="A526" s="706" t="s">
        <v>192</v>
      </c>
      <c r="B526" s="706" t="s">
        <v>779</v>
      </c>
      <c r="C526" s="706" t="s">
        <v>757</v>
      </c>
      <c r="D526" s="706" t="s">
        <v>768</v>
      </c>
      <c r="E526" s="707" t="s">
        <v>765</v>
      </c>
      <c r="F526" s="707" t="s">
        <v>765</v>
      </c>
      <c r="G526" s="707" t="s">
        <v>126</v>
      </c>
      <c r="H526" s="707" t="s">
        <v>761</v>
      </c>
      <c r="I526" s="709">
        <v>0</v>
      </c>
      <c r="J526" s="709">
        <v>0</v>
      </c>
      <c r="K526" s="709">
        <v>0</v>
      </c>
      <c r="L526" s="709">
        <v>0</v>
      </c>
      <c r="M526" s="709">
        <v>0</v>
      </c>
      <c r="N526" s="709">
        <v>0</v>
      </c>
      <c r="O526" s="709">
        <v>0</v>
      </c>
      <c r="P526" s="709">
        <v>0</v>
      </c>
      <c r="Q526" s="709">
        <v>0</v>
      </c>
      <c r="R526" s="709">
        <v>0</v>
      </c>
      <c r="S526" s="709">
        <v>0</v>
      </c>
      <c r="T526" s="709">
        <v>0</v>
      </c>
      <c r="U526" s="709">
        <v>0</v>
      </c>
      <c r="V526" s="709">
        <v>0</v>
      </c>
      <c r="W526" s="709">
        <v>0</v>
      </c>
      <c r="X526" s="709">
        <v>0</v>
      </c>
      <c r="Y526" s="709">
        <v>0</v>
      </c>
      <c r="Z526" s="709">
        <v>0</v>
      </c>
      <c r="AA526" s="709">
        <v>0</v>
      </c>
      <c r="AB526" s="709">
        <v>0</v>
      </c>
      <c r="AC526" s="709">
        <v>0</v>
      </c>
      <c r="AD526" s="709">
        <v>0</v>
      </c>
      <c r="AE526" s="709">
        <v>0</v>
      </c>
      <c r="AF526" s="709">
        <v>0</v>
      </c>
      <c r="AG526" s="709">
        <v>0</v>
      </c>
      <c r="AH526" s="709">
        <v>0</v>
      </c>
      <c r="AI526" s="709">
        <v>0</v>
      </c>
      <c r="AJ526" s="709">
        <v>0</v>
      </c>
      <c r="AK526" s="709">
        <v>0</v>
      </c>
      <c r="AL526" s="709">
        <v>0</v>
      </c>
      <c r="AM526" s="709">
        <v>0</v>
      </c>
      <c r="AN526" s="709">
        <v>0</v>
      </c>
      <c r="AO526" s="709">
        <v>0</v>
      </c>
      <c r="AP526" s="709">
        <v>0</v>
      </c>
      <c r="AQ526" s="709">
        <v>0</v>
      </c>
    </row>
    <row r="527" spans="1:43" x14ac:dyDescent="0.25">
      <c r="A527" s="704" t="s">
        <v>192</v>
      </c>
      <c r="B527" s="704" t="s">
        <v>779</v>
      </c>
      <c r="C527" s="704" t="s">
        <v>757</v>
      </c>
      <c r="D527" s="704" t="s">
        <v>768</v>
      </c>
      <c r="E527" s="705" t="s">
        <v>783</v>
      </c>
      <c r="F527" s="705" t="s">
        <v>783</v>
      </c>
      <c r="G527" s="705" t="s">
        <v>126</v>
      </c>
      <c r="H527" s="705" t="s">
        <v>761</v>
      </c>
      <c r="I527" s="708">
        <v>0</v>
      </c>
      <c r="J527" s="708">
        <v>0</v>
      </c>
      <c r="K527" s="708">
        <v>0</v>
      </c>
      <c r="L527" s="708">
        <v>0</v>
      </c>
      <c r="M527" s="708">
        <v>0</v>
      </c>
      <c r="N527" s="708">
        <v>0</v>
      </c>
      <c r="O527" s="708">
        <v>0</v>
      </c>
      <c r="P527" s="708">
        <v>0</v>
      </c>
      <c r="Q527" s="708">
        <v>0</v>
      </c>
      <c r="R527" s="708">
        <v>0</v>
      </c>
      <c r="S527" s="708">
        <v>0</v>
      </c>
      <c r="T527" s="708">
        <v>0</v>
      </c>
      <c r="U527" s="708">
        <v>0</v>
      </c>
      <c r="V527" s="708">
        <v>0</v>
      </c>
      <c r="W527" s="708">
        <v>0</v>
      </c>
      <c r="X527" s="708">
        <v>0</v>
      </c>
      <c r="Y527" s="708">
        <v>0</v>
      </c>
      <c r="Z527" s="708">
        <v>0</v>
      </c>
      <c r="AA527" s="708">
        <v>0</v>
      </c>
      <c r="AB527" s="708">
        <v>0</v>
      </c>
      <c r="AC527" s="708">
        <v>0</v>
      </c>
      <c r="AD527" s="708">
        <v>0</v>
      </c>
      <c r="AE527" s="708">
        <v>0</v>
      </c>
      <c r="AF527" s="708">
        <v>0</v>
      </c>
      <c r="AG527" s="708">
        <v>0</v>
      </c>
      <c r="AH527" s="708">
        <v>0</v>
      </c>
      <c r="AI527" s="708">
        <v>0</v>
      </c>
      <c r="AJ527" s="708">
        <v>0</v>
      </c>
      <c r="AK527" s="708">
        <v>0</v>
      </c>
      <c r="AL527" s="708">
        <v>0</v>
      </c>
      <c r="AM527" s="708">
        <v>0</v>
      </c>
      <c r="AN527" s="708">
        <v>0</v>
      </c>
      <c r="AO527" s="708">
        <v>0</v>
      </c>
      <c r="AP527" s="708">
        <v>0</v>
      </c>
      <c r="AQ527" s="708">
        <v>0</v>
      </c>
    </row>
    <row r="528" spans="1:43" x14ac:dyDescent="0.25">
      <c r="A528" s="706" t="s">
        <v>192</v>
      </c>
      <c r="B528" s="706" t="s">
        <v>779</v>
      </c>
      <c r="C528" s="706" t="s">
        <v>338</v>
      </c>
      <c r="D528" s="706" t="s">
        <v>175</v>
      </c>
      <c r="E528" s="707" t="s">
        <v>759</v>
      </c>
      <c r="F528" s="707" t="s">
        <v>780</v>
      </c>
      <c r="G528" s="707" t="s">
        <v>126</v>
      </c>
      <c r="H528" s="707" t="s">
        <v>761</v>
      </c>
      <c r="I528" s="709">
        <v>249.41145582187954</v>
      </c>
      <c r="J528" s="709">
        <v>303.9090293676125</v>
      </c>
      <c r="K528" s="709">
        <v>275.22881399977069</v>
      </c>
      <c r="L528" s="709">
        <v>284.64631068924018</v>
      </c>
      <c r="M528" s="709">
        <v>289.64372065376904</v>
      </c>
      <c r="N528" s="709">
        <v>296.63777604535574</v>
      </c>
      <c r="O528" s="709">
        <v>294.37795664102799</v>
      </c>
      <c r="P528" s="709">
        <v>280.2717799140097</v>
      </c>
      <c r="Q528" s="709">
        <v>239.84641349016485</v>
      </c>
      <c r="R528" s="709">
        <v>189.18260701390705</v>
      </c>
      <c r="S528" s="709">
        <v>68.326215100171694</v>
      </c>
      <c r="T528" s="709">
        <v>50.112568767418388</v>
      </c>
      <c r="U528" s="709">
        <v>34.878363840363569</v>
      </c>
      <c r="V528" s="709">
        <v>22.756297864319524</v>
      </c>
      <c r="W528" s="709">
        <v>13.795953525859042</v>
      </c>
      <c r="X528" s="709">
        <v>8.9487989086625035</v>
      </c>
      <c r="Y528" s="709">
        <v>5.9793249895153906</v>
      </c>
      <c r="Z528" s="709">
        <v>3.671315328339118</v>
      </c>
      <c r="AA528" s="709">
        <v>0.6295311692213249</v>
      </c>
      <c r="AB528" s="709">
        <v>0.49358952642959691</v>
      </c>
      <c r="AC528" s="709">
        <v>0.35429130279773913</v>
      </c>
      <c r="AD528" s="709">
        <v>0.31328068340875931</v>
      </c>
      <c r="AE528" s="709">
        <v>0.33052597496160668</v>
      </c>
      <c r="AF528" s="709">
        <v>0.20822094699114266</v>
      </c>
      <c r="AG528" s="709">
        <v>0.14865206777767026</v>
      </c>
      <c r="AH528" s="709">
        <v>8.6625238847787805E-2</v>
      </c>
      <c r="AI528" s="709">
        <v>0.10096352833169124</v>
      </c>
      <c r="AJ528" s="709">
        <v>0.14621874354056968</v>
      </c>
      <c r="AK528" s="709">
        <v>9.2315370144858411E-3</v>
      </c>
      <c r="AL528" s="709">
        <v>4.8206002537070592E-3</v>
      </c>
      <c r="AM528" s="709">
        <v>4.7132532076980772E-3</v>
      </c>
      <c r="AN528" s="709">
        <v>4.782432324230263E-3</v>
      </c>
      <c r="AO528" s="709">
        <v>4.7486002364696541E-3</v>
      </c>
      <c r="AP528" s="709">
        <v>4.6474422265749818E-3</v>
      </c>
      <c r="AQ528" s="709">
        <v>4.5048840021585466E-3</v>
      </c>
    </row>
    <row r="529" spans="1:43" x14ac:dyDescent="0.25">
      <c r="A529" s="704" t="s">
        <v>192</v>
      </c>
      <c r="B529" s="704" t="s">
        <v>779</v>
      </c>
      <c r="C529" s="704" t="s">
        <v>338</v>
      </c>
      <c r="D529" s="704" t="s">
        <v>175</v>
      </c>
      <c r="E529" s="705" t="s">
        <v>759</v>
      </c>
      <c r="F529" s="705" t="s">
        <v>781</v>
      </c>
      <c r="G529" s="705" t="s">
        <v>126</v>
      </c>
      <c r="H529" s="705" t="s">
        <v>761</v>
      </c>
      <c r="I529" s="708">
        <v>0</v>
      </c>
      <c r="J529" s="708">
        <v>0</v>
      </c>
      <c r="K529" s="708">
        <v>0</v>
      </c>
      <c r="L529" s="708">
        <v>0</v>
      </c>
      <c r="M529" s="708">
        <v>0</v>
      </c>
      <c r="N529" s="708">
        <v>0</v>
      </c>
      <c r="O529" s="708">
        <v>0</v>
      </c>
      <c r="P529" s="708">
        <v>0</v>
      </c>
      <c r="Q529" s="708">
        <v>0</v>
      </c>
      <c r="R529" s="708">
        <v>0</v>
      </c>
      <c r="S529" s="708">
        <v>0</v>
      </c>
      <c r="T529" s="708">
        <v>0</v>
      </c>
      <c r="U529" s="708">
        <v>0</v>
      </c>
      <c r="V529" s="708">
        <v>0</v>
      </c>
      <c r="W529" s="708">
        <v>0</v>
      </c>
      <c r="X529" s="708">
        <v>1.8835874723275203E-4</v>
      </c>
      <c r="Y529" s="708">
        <v>2.158663621553661E-4</v>
      </c>
      <c r="Z529" s="708">
        <v>1.1035498699023122E-3</v>
      </c>
      <c r="AA529" s="708">
        <v>4.1901324040879783E-4</v>
      </c>
      <c r="AB529" s="708">
        <v>5.2401457497727613E-4</v>
      </c>
      <c r="AC529" s="708">
        <v>4.5882198288294652E-4</v>
      </c>
      <c r="AD529" s="708">
        <v>4.4505779119315738E-4</v>
      </c>
      <c r="AE529" s="708">
        <v>3.8660896661437538E-4</v>
      </c>
      <c r="AF529" s="708">
        <v>2.9899297416395354E-4</v>
      </c>
      <c r="AG529" s="708">
        <v>2.4448870919416261E-4</v>
      </c>
      <c r="AH529" s="708">
        <v>1.4365017706467864E-4</v>
      </c>
      <c r="AI529" s="708">
        <v>1.3524729665145559E-4</v>
      </c>
      <c r="AJ529" s="708">
        <v>2.941777137979228E-4</v>
      </c>
      <c r="AK529" s="708">
        <v>1.7314007182209472E-5</v>
      </c>
      <c r="AL529" s="708">
        <v>1.1452087577783201E-5</v>
      </c>
      <c r="AM529" s="708">
        <v>1.2574035072928291E-5</v>
      </c>
      <c r="AN529" s="708">
        <v>1.2297059718430504E-5</v>
      </c>
      <c r="AO529" s="708">
        <v>1.4736571597959531E-5</v>
      </c>
      <c r="AP529" s="708">
        <v>1.7630278051220627E-5</v>
      </c>
      <c r="AQ529" s="708">
        <v>1.9668214678685143E-5</v>
      </c>
    </row>
    <row r="530" spans="1:43" x14ac:dyDescent="0.25">
      <c r="A530" s="706" t="s">
        <v>192</v>
      </c>
      <c r="B530" s="706" t="s">
        <v>779</v>
      </c>
      <c r="C530" s="706" t="s">
        <v>338</v>
      </c>
      <c r="D530" s="706" t="s">
        <v>175</v>
      </c>
      <c r="E530" s="707" t="s">
        <v>763</v>
      </c>
      <c r="F530" s="707" t="s">
        <v>782</v>
      </c>
      <c r="G530" s="707" t="s">
        <v>126</v>
      </c>
      <c r="H530" s="707" t="s">
        <v>761</v>
      </c>
      <c r="I530" s="709">
        <v>0</v>
      </c>
      <c r="J530" s="709">
        <v>0</v>
      </c>
      <c r="K530" s="709">
        <v>0</v>
      </c>
      <c r="L530" s="709">
        <v>0</v>
      </c>
      <c r="M530" s="709">
        <v>0</v>
      </c>
      <c r="N530" s="709">
        <v>0</v>
      </c>
      <c r="O530" s="709">
        <v>0</v>
      </c>
      <c r="P530" s="709">
        <v>0</v>
      </c>
      <c r="Q530" s="709">
        <v>0</v>
      </c>
      <c r="R530" s="709">
        <v>0</v>
      </c>
      <c r="S530" s="709">
        <v>0</v>
      </c>
      <c r="T530" s="709">
        <v>0</v>
      </c>
      <c r="U530" s="709">
        <v>0</v>
      </c>
      <c r="V530" s="709">
        <v>0</v>
      </c>
      <c r="W530" s="709">
        <v>0</v>
      </c>
      <c r="X530" s="709">
        <v>8.7327283636163893E-4</v>
      </c>
      <c r="Y530" s="709">
        <v>1.0008042266364517E-3</v>
      </c>
      <c r="Z530" s="709">
        <v>5.1163014147958845E-3</v>
      </c>
      <c r="AA530" s="709">
        <v>1.9426381110547476E-3</v>
      </c>
      <c r="AB530" s="709">
        <v>2.4294475351324444E-3</v>
      </c>
      <c r="AC530" s="709">
        <v>2.1272002509241149E-3</v>
      </c>
      <c r="AD530" s="709">
        <v>2.0633864122054134E-3</v>
      </c>
      <c r="AE530" s="709">
        <v>1.7924047266092286E-3</v>
      </c>
      <c r="AF530" s="709">
        <v>1.3861975960039567E-3</v>
      </c>
      <c r="AG530" s="709">
        <v>1.13350376169447E-3</v>
      </c>
      <c r="AH530" s="709">
        <v>6.6599401096096721E-4</v>
      </c>
      <c r="AI530" s="709">
        <v>6.2703639778999276E-4</v>
      </c>
      <c r="AJ530" s="709">
        <v>1.3638729833196982E-3</v>
      </c>
      <c r="AK530" s="709">
        <v>8.0271568923265762E-5</v>
      </c>
      <c r="AL530" s="709">
        <v>5.309441238189376E-5</v>
      </c>
      <c r="AM530" s="709">
        <v>5.8296009258748674E-5</v>
      </c>
      <c r="AN530" s="709">
        <v>5.7011890220063044E-5</v>
      </c>
      <c r="AO530" s="709">
        <v>6.8322007162717008E-5</v>
      </c>
      <c r="AP530" s="709">
        <v>8.1737870663416167E-5</v>
      </c>
      <c r="AQ530" s="709">
        <v>9.1186195868043346E-5</v>
      </c>
    </row>
    <row r="531" spans="1:43" x14ac:dyDescent="0.25">
      <c r="A531" s="704" t="s">
        <v>192</v>
      </c>
      <c r="B531" s="704" t="s">
        <v>779</v>
      </c>
      <c r="C531" s="704" t="s">
        <v>338</v>
      </c>
      <c r="D531" s="704" t="s">
        <v>175</v>
      </c>
      <c r="E531" s="705" t="s">
        <v>763</v>
      </c>
      <c r="F531" s="705" t="s">
        <v>781</v>
      </c>
      <c r="G531" s="705" t="s">
        <v>126</v>
      </c>
      <c r="H531" s="705" t="s">
        <v>761</v>
      </c>
      <c r="I531" s="708">
        <v>0</v>
      </c>
      <c r="J531" s="708">
        <v>0</v>
      </c>
      <c r="K531" s="708">
        <v>0</v>
      </c>
      <c r="L531" s="708">
        <v>0</v>
      </c>
      <c r="M531" s="708">
        <v>0</v>
      </c>
      <c r="N531" s="708">
        <v>0</v>
      </c>
      <c r="O531" s="708">
        <v>0</v>
      </c>
      <c r="P531" s="708">
        <v>0</v>
      </c>
      <c r="Q531" s="708">
        <v>0</v>
      </c>
      <c r="R531" s="708">
        <v>0</v>
      </c>
      <c r="S531" s="708">
        <v>0</v>
      </c>
      <c r="T531" s="708">
        <v>0</v>
      </c>
      <c r="U531" s="708">
        <v>0</v>
      </c>
      <c r="V531" s="708">
        <v>0</v>
      </c>
      <c r="W531" s="708">
        <v>0</v>
      </c>
      <c r="X531" s="708">
        <v>3.3653429505585033E-3</v>
      </c>
      <c r="Y531" s="708">
        <v>3.8568123371758747E-3</v>
      </c>
      <c r="Z531" s="708">
        <v>1.9716757675587983E-2</v>
      </c>
      <c r="AA531" s="708">
        <v>7.4863698953038559E-3</v>
      </c>
      <c r="AB531" s="708">
        <v>9.3623937395940007E-3</v>
      </c>
      <c r="AC531" s="708">
        <v>8.1976194275086463E-3</v>
      </c>
      <c r="AD531" s="708">
        <v>7.9516992026510813E-3</v>
      </c>
      <c r="AE531" s="708">
        <v>6.9074135368435083E-3</v>
      </c>
      <c r="AF531" s="708">
        <v>5.3420078050626365E-3</v>
      </c>
      <c r="AG531" s="708">
        <v>4.3681982709357046E-3</v>
      </c>
      <c r="AH531" s="708">
        <v>2.5665498302222586E-3</v>
      </c>
      <c r="AI531" s="708">
        <v>2.4164183668393406E-3</v>
      </c>
      <c r="AJ531" s="708">
        <v>5.2559751531895552E-3</v>
      </c>
      <c r="AK531" s="708">
        <v>3.0934359498880932E-4</v>
      </c>
      <c r="AL531" s="708">
        <v>2.0461063138972656E-4</v>
      </c>
      <c r="AM531" s="708">
        <v>2.2465609330298551E-4</v>
      </c>
      <c r="AN531" s="708">
        <v>2.1970746696929171E-4</v>
      </c>
      <c r="AO531" s="708">
        <v>2.6329341255021036E-4</v>
      </c>
      <c r="AP531" s="708">
        <v>3.1499430118180858E-4</v>
      </c>
      <c r="AQ531" s="708">
        <v>3.5140543559250797E-4</v>
      </c>
    </row>
    <row r="532" spans="1:43" x14ac:dyDescent="0.25">
      <c r="A532" s="706" t="s">
        <v>192</v>
      </c>
      <c r="B532" s="706" t="s">
        <v>779</v>
      </c>
      <c r="C532" s="706" t="s">
        <v>338</v>
      </c>
      <c r="D532" s="706" t="s">
        <v>175</v>
      </c>
      <c r="E532" s="707" t="s">
        <v>765</v>
      </c>
      <c r="F532" s="707" t="s">
        <v>765</v>
      </c>
      <c r="G532" s="707" t="s">
        <v>126</v>
      </c>
      <c r="H532" s="707" t="s">
        <v>761</v>
      </c>
      <c r="I532" s="709">
        <v>0.72886633151217828</v>
      </c>
      <c r="J532" s="709">
        <v>0.8880450838018249</v>
      </c>
      <c r="K532" s="709">
        <v>0.80424044531170269</v>
      </c>
      <c r="L532" s="709">
        <v>0.83174690017518405</v>
      </c>
      <c r="M532" s="709">
        <v>0.8463217250485503</v>
      </c>
      <c r="N532" s="709">
        <v>0.86677591364731854</v>
      </c>
      <c r="O532" s="709">
        <v>0.86016038093745395</v>
      </c>
      <c r="P532" s="709">
        <v>0.81893152771557531</v>
      </c>
      <c r="Q532" s="709">
        <v>0.70080387564087465</v>
      </c>
      <c r="R532" s="709">
        <v>0.55278987884227271</v>
      </c>
      <c r="S532" s="709">
        <v>0.19965082962931938</v>
      </c>
      <c r="T532" s="709">
        <v>0.14643044974949349</v>
      </c>
      <c r="U532" s="709">
        <v>0.10191449489586007</v>
      </c>
      <c r="V532" s="709">
        <v>6.64947092420555E-2</v>
      </c>
      <c r="W532" s="709">
        <v>4.0311603550279955E-2</v>
      </c>
      <c r="X532" s="709">
        <v>2.6160789373341559E-2</v>
      </c>
      <c r="Y532" s="709">
        <v>1.7486096232369346E-2</v>
      </c>
      <c r="Z532" s="709">
        <v>1.0800320749593995E-2</v>
      </c>
      <c r="AA532" s="709">
        <v>1.867111574399729E-3</v>
      </c>
      <c r="AB532" s="709">
        <v>1.4768116713932986E-3</v>
      </c>
      <c r="AC532" s="709">
        <v>1.0655120436214268E-3</v>
      </c>
      <c r="AD532" s="709">
        <v>9.4474329413946447E-4</v>
      </c>
      <c r="AE532" s="709">
        <v>9.912744775909092E-4</v>
      </c>
      <c r="AF532" s="709">
        <v>6.2815064158662449E-4</v>
      </c>
      <c r="AG532" s="709">
        <v>4.5048352683775539E-4</v>
      </c>
      <c r="AH532" s="709">
        <v>2.6259775367146041E-4</v>
      </c>
      <c r="AI532" s="709">
        <v>3.039397488810915E-4</v>
      </c>
      <c r="AJ532" s="709">
        <v>4.4665838503833797E-4</v>
      </c>
      <c r="AK532" s="709">
        <v>2.811754678942468E-5</v>
      </c>
      <c r="AL532" s="709">
        <v>1.4841416842993202E-5</v>
      </c>
      <c r="AM532" s="709">
        <v>1.4602008435088804E-5</v>
      </c>
      <c r="AN532" s="709">
        <v>1.4785880182626409E-5</v>
      </c>
      <c r="AO532" s="709">
        <v>1.484796838747823E-5</v>
      </c>
      <c r="AP532" s="709">
        <v>1.4743280646884115E-5</v>
      </c>
      <c r="AQ532" s="709">
        <v>1.4461152463472592E-5</v>
      </c>
    </row>
    <row r="533" spans="1:43" x14ac:dyDescent="0.25">
      <c r="A533" s="704" t="s">
        <v>192</v>
      </c>
      <c r="B533" s="704" t="s">
        <v>779</v>
      </c>
      <c r="C533" s="704" t="s">
        <v>338</v>
      </c>
      <c r="D533" s="704" t="s">
        <v>772</v>
      </c>
      <c r="E533" s="705" t="s">
        <v>759</v>
      </c>
      <c r="F533" s="705" t="s">
        <v>780</v>
      </c>
      <c r="G533" s="705" t="s">
        <v>126</v>
      </c>
      <c r="H533" s="705" t="s">
        <v>761</v>
      </c>
      <c r="I533" s="708">
        <v>0</v>
      </c>
      <c r="J533" s="708">
        <v>0</v>
      </c>
      <c r="K533" s="708">
        <v>0</v>
      </c>
      <c r="L533" s="708">
        <v>0</v>
      </c>
      <c r="M533" s="708">
        <v>0</v>
      </c>
      <c r="N533" s="708">
        <v>0</v>
      </c>
      <c r="O533" s="708">
        <v>0</v>
      </c>
      <c r="P533" s="708">
        <v>0</v>
      </c>
      <c r="Q533" s="708">
        <v>0</v>
      </c>
      <c r="R533" s="708">
        <v>0</v>
      </c>
      <c r="S533" s="708">
        <v>0</v>
      </c>
      <c r="T533" s="708">
        <v>0</v>
      </c>
      <c r="U533" s="708">
        <v>0</v>
      </c>
      <c r="V533" s="708">
        <v>0</v>
      </c>
      <c r="W533" s="708">
        <v>0</v>
      </c>
      <c r="X533" s="708">
        <v>0</v>
      </c>
      <c r="Y533" s="708">
        <v>0</v>
      </c>
      <c r="Z533" s="708">
        <v>0</v>
      </c>
      <c r="AA533" s="708">
        <v>0</v>
      </c>
      <c r="AB533" s="708">
        <v>0</v>
      </c>
      <c r="AC533" s="708">
        <v>0</v>
      </c>
      <c r="AD533" s="708">
        <v>0</v>
      </c>
      <c r="AE533" s="708">
        <v>0</v>
      </c>
      <c r="AF533" s="708">
        <v>0</v>
      </c>
      <c r="AG533" s="708">
        <v>0</v>
      </c>
      <c r="AH533" s="708">
        <v>0</v>
      </c>
      <c r="AI533" s="708">
        <v>0</v>
      </c>
      <c r="AJ533" s="708">
        <v>0</v>
      </c>
      <c r="AK533" s="708">
        <v>0</v>
      </c>
      <c r="AL533" s="708">
        <v>0</v>
      </c>
      <c r="AM533" s="708">
        <v>0</v>
      </c>
      <c r="AN533" s="708">
        <v>0</v>
      </c>
      <c r="AO533" s="708">
        <v>0</v>
      </c>
      <c r="AP533" s="708">
        <v>0</v>
      </c>
      <c r="AQ533" s="708">
        <v>0</v>
      </c>
    </row>
    <row r="534" spans="1:43" x14ac:dyDescent="0.25">
      <c r="A534" s="706" t="s">
        <v>192</v>
      </c>
      <c r="B534" s="706" t="s">
        <v>779</v>
      </c>
      <c r="C534" s="706" t="s">
        <v>338</v>
      </c>
      <c r="D534" s="706" t="s">
        <v>772</v>
      </c>
      <c r="E534" s="707" t="s">
        <v>759</v>
      </c>
      <c r="F534" s="707" t="s">
        <v>781</v>
      </c>
      <c r="G534" s="707" t="s">
        <v>126</v>
      </c>
      <c r="H534" s="707" t="s">
        <v>761</v>
      </c>
      <c r="I534" s="709">
        <v>0</v>
      </c>
      <c r="J534" s="709">
        <v>0</v>
      </c>
      <c r="K534" s="709">
        <v>0</v>
      </c>
      <c r="L534" s="709">
        <v>0</v>
      </c>
      <c r="M534" s="709">
        <v>0</v>
      </c>
      <c r="N534" s="709">
        <v>0</v>
      </c>
      <c r="O534" s="709">
        <v>0</v>
      </c>
      <c r="P534" s="709">
        <v>0</v>
      </c>
      <c r="Q534" s="709">
        <v>0</v>
      </c>
      <c r="R534" s="709">
        <v>0</v>
      </c>
      <c r="S534" s="709">
        <v>0</v>
      </c>
      <c r="T534" s="709">
        <v>0</v>
      </c>
      <c r="U534" s="709">
        <v>0</v>
      </c>
      <c r="V534" s="709">
        <v>0</v>
      </c>
      <c r="W534" s="709">
        <v>0</v>
      </c>
      <c r="X534" s="709">
        <v>0</v>
      </c>
      <c r="Y534" s="709">
        <v>0</v>
      </c>
      <c r="Z534" s="709">
        <v>0</v>
      </c>
      <c r="AA534" s="709">
        <v>0</v>
      </c>
      <c r="AB534" s="709">
        <v>0</v>
      </c>
      <c r="AC534" s="709">
        <v>0</v>
      </c>
      <c r="AD534" s="709">
        <v>0</v>
      </c>
      <c r="AE534" s="709">
        <v>0</v>
      </c>
      <c r="AF534" s="709">
        <v>0</v>
      </c>
      <c r="AG534" s="709">
        <v>0</v>
      </c>
      <c r="AH534" s="709">
        <v>0</v>
      </c>
      <c r="AI534" s="709">
        <v>0</v>
      </c>
      <c r="AJ534" s="709">
        <v>0</v>
      </c>
      <c r="AK534" s="709">
        <v>0</v>
      </c>
      <c r="AL534" s="709">
        <v>0</v>
      </c>
      <c r="AM534" s="709">
        <v>0</v>
      </c>
      <c r="AN534" s="709">
        <v>0</v>
      </c>
      <c r="AO534" s="709">
        <v>0</v>
      </c>
      <c r="AP534" s="709">
        <v>0</v>
      </c>
      <c r="AQ534" s="709">
        <v>0</v>
      </c>
    </row>
    <row r="535" spans="1:43" x14ac:dyDescent="0.25">
      <c r="A535" s="704" t="s">
        <v>192</v>
      </c>
      <c r="B535" s="704" t="s">
        <v>779</v>
      </c>
      <c r="C535" s="704" t="s">
        <v>338</v>
      </c>
      <c r="D535" s="704" t="s">
        <v>772</v>
      </c>
      <c r="E535" s="705" t="s">
        <v>763</v>
      </c>
      <c r="F535" s="705" t="s">
        <v>782</v>
      </c>
      <c r="G535" s="705" t="s">
        <v>126</v>
      </c>
      <c r="H535" s="705" t="s">
        <v>761</v>
      </c>
      <c r="I535" s="708">
        <v>0</v>
      </c>
      <c r="J535" s="708">
        <v>0</v>
      </c>
      <c r="K535" s="708">
        <v>0</v>
      </c>
      <c r="L535" s="708">
        <v>0</v>
      </c>
      <c r="M535" s="708">
        <v>0</v>
      </c>
      <c r="N535" s="708">
        <v>0</v>
      </c>
      <c r="O535" s="708">
        <v>0</v>
      </c>
      <c r="P535" s="708">
        <v>0</v>
      </c>
      <c r="Q535" s="708">
        <v>0</v>
      </c>
      <c r="R535" s="708">
        <v>0</v>
      </c>
      <c r="S535" s="708">
        <v>0</v>
      </c>
      <c r="T535" s="708">
        <v>0</v>
      </c>
      <c r="U535" s="708">
        <v>0</v>
      </c>
      <c r="V535" s="708">
        <v>0</v>
      </c>
      <c r="W535" s="708">
        <v>0</v>
      </c>
      <c r="X535" s="708">
        <v>0</v>
      </c>
      <c r="Y535" s="708">
        <v>0</v>
      </c>
      <c r="Z535" s="708">
        <v>0</v>
      </c>
      <c r="AA535" s="708">
        <v>0</v>
      </c>
      <c r="AB535" s="708">
        <v>0</v>
      </c>
      <c r="AC535" s="708">
        <v>0</v>
      </c>
      <c r="AD535" s="708">
        <v>0</v>
      </c>
      <c r="AE535" s="708">
        <v>0</v>
      </c>
      <c r="AF535" s="708">
        <v>0</v>
      </c>
      <c r="AG535" s="708">
        <v>0</v>
      </c>
      <c r="AH535" s="708">
        <v>0</v>
      </c>
      <c r="AI535" s="708">
        <v>0</v>
      </c>
      <c r="AJ535" s="708">
        <v>0</v>
      </c>
      <c r="AK535" s="708">
        <v>0</v>
      </c>
      <c r="AL535" s="708">
        <v>0</v>
      </c>
      <c r="AM535" s="708">
        <v>0</v>
      </c>
      <c r="AN535" s="708">
        <v>0</v>
      </c>
      <c r="AO535" s="708">
        <v>0</v>
      </c>
      <c r="AP535" s="708">
        <v>0</v>
      </c>
      <c r="AQ535" s="708">
        <v>0</v>
      </c>
    </row>
    <row r="536" spans="1:43" x14ac:dyDescent="0.25">
      <c r="A536" s="706" t="s">
        <v>192</v>
      </c>
      <c r="B536" s="706" t="s">
        <v>779</v>
      </c>
      <c r="C536" s="706" t="s">
        <v>338</v>
      </c>
      <c r="D536" s="706" t="s">
        <v>772</v>
      </c>
      <c r="E536" s="707" t="s">
        <v>763</v>
      </c>
      <c r="F536" s="707" t="s">
        <v>781</v>
      </c>
      <c r="G536" s="707" t="s">
        <v>126</v>
      </c>
      <c r="H536" s="707" t="s">
        <v>761</v>
      </c>
      <c r="I536" s="709">
        <v>0</v>
      </c>
      <c r="J536" s="709">
        <v>0</v>
      </c>
      <c r="K536" s="709">
        <v>0</v>
      </c>
      <c r="L536" s="709">
        <v>0</v>
      </c>
      <c r="M536" s="709">
        <v>0</v>
      </c>
      <c r="N536" s="709">
        <v>0</v>
      </c>
      <c r="O536" s="709">
        <v>0</v>
      </c>
      <c r="P536" s="709">
        <v>0</v>
      </c>
      <c r="Q536" s="709">
        <v>0</v>
      </c>
      <c r="R536" s="709">
        <v>0</v>
      </c>
      <c r="S536" s="709">
        <v>0</v>
      </c>
      <c r="T536" s="709">
        <v>0</v>
      </c>
      <c r="U536" s="709">
        <v>0</v>
      </c>
      <c r="V536" s="709">
        <v>0</v>
      </c>
      <c r="W536" s="709">
        <v>0</v>
      </c>
      <c r="X536" s="709">
        <v>0</v>
      </c>
      <c r="Y536" s="709">
        <v>0</v>
      </c>
      <c r="Z536" s="709">
        <v>0</v>
      </c>
      <c r="AA536" s="709">
        <v>0</v>
      </c>
      <c r="AB536" s="709">
        <v>0</v>
      </c>
      <c r="AC536" s="709">
        <v>0</v>
      </c>
      <c r="AD536" s="709">
        <v>0</v>
      </c>
      <c r="AE536" s="709">
        <v>0</v>
      </c>
      <c r="AF536" s="709">
        <v>0</v>
      </c>
      <c r="AG536" s="709">
        <v>0</v>
      </c>
      <c r="AH536" s="709">
        <v>0</v>
      </c>
      <c r="AI536" s="709">
        <v>0</v>
      </c>
      <c r="AJ536" s="709">
        <v>0</v>
      </c>
      <c r="AK536" s="709">
        <v>0</v>
      </c>
      <c r="AL536" s="709">
        <v>0</v>
      </c>
      <c r="AM536" s="709">
        <v>0</v>
      </c>
      <c r="AN536" s="709">
        <v>0</v>
      </c>
      <c r="AO536" s="709">
        <v>0</v>
      </c>
      <c r="AP536" s="709">
        <v>0</v>
      </c>
      <c r="AQ536" s="709">
        <v>0</v>
      </c>
    </row>
    <row r="537" spans="1:43" x14ac:dyDescent="0.25">
      <c r="A537" s="704" t="s">
        <v>192</v>
      </c>
      <c r="B537" s="704" t="s">
        <v>779</v>
      </c>
      <c r="C537" s="704" t="s">
        <v>338</v>
      </c>
      <c r="D537" s="704" t="s">
        <v>772</v>
      </c>
      <c r="E537" s="705" t="s">
        <v>765</v>
      </c>
      <c r="F537" s="705" t="s">
        <v>765</v>
      </c>
      <c r="G537" s="705" t="s">
        <v>126</v>
      </c>
      <c r="H537" s="705" t="s">
        <v>761</v>
      </c>
      <c r="I537" s="708">
        <v>0</v>
      </c>
      <c r="J537" s="708">
        <v>0</v>
      </c>
      <c r="K537" s="708">
        <v>0</v>
      </c>
      <c r="L537" s="708">
        <v>0</v>
      </c>
      <c r="M537" s="708">
        <v>0</v>
      </c>
      <c r="N537" s="708">
        <v>0</v>
      </c>
      <c r="O537" s="708">
        <v>0</v>
      </c>
      <c r="P537" s="708">
        <v>0</v>
      </c>
      <c r="Q537" s="708">
        <v>0</v>
      </c>
      <c r="R537" s="708">
        <v>0</v>
      </c>
      <c r="S537" s="708">
        <v>0</v>
      </c>
      <c r="T537" s="708">
        <v>0</v>
      </c>
      <c r="U537" s="708">
        <v>0</v>
      </c>
      <c r="V537" s="708">
        <v>0</v>
      </c>
      <c r="W537" s="708">
        <v>0</v>
      </c>
      <c r="X537" s="708">
        <v>0</v>
      </c>
      <c r="Y537" s="708">
        <v>0</v>
      </c>
      <c r="Z537" s="708">
        <v>0</v>
      </c>
      <c r="AA537" s="708">
        <v>0</v>
      </c>
      <c r="AB537" s="708">
        <v>0</v>
      </c>
      <c r="AC537" s="708">
        <v>0</v>
      </c>
      <c r="AD537" s="708">
        <v>0</v>
      </c>
      <c r="AE537" s="708">
        <v>0</v>
      </c>
      <c r="AF537" s="708">
        <v>0</v>
      </c>
      <c r="AG537" s="708">
        <v>0</v>
      </c>
      <c r="AH537" s="708">
        <v>0</v>
      </c>
      <c r="AI537" s="708">
        <v>0</v>
      </c>
      <c r="AJ537" s="708">
        <v>0</v>
      </c>
      <c r="AK537" s="708">
        <v>0</v>
      </c>
      <c r="AL537" s="708">
        <v>0</v>
      </c>
      <c r="AM537" s="708">
        <v>0</v>
      </c>
      <c r="AN537" s="708">
        <v>0</v>
      </c>
      <c r="AO537" s="708">
        <v>0</v>
      </c>
      <c r="AP537" s="708">
        <v>0</v>
      </c>
      <c r="AQ537" s="708">
        <v>0</v>
      </c>
    </row>
    <row r="538" spans="1:43" x14ac:dyDescent="0.25">
      <c r="A538" s="706" t="s">
        <v>192</v>
      </c>
      <c r="B538" s="706" t="s">
        <v>779</v>
      </c>
      <c r="C538" s="706" t="s">
        <v>338</v>
      </c>
      <c r="D538" s="706" t="s">
        <v>773</v>
      </c>
      <c r="E538" s="707" t="s">
        <v>759</v>
      </c>
      <c r="F538" s="707" t="s">
        <v>780</v>
      </c>
      <c r="G538" s="707" t="s">
        <v>126</v>
      </c>
      <c r="H538" s="707" t="s">
        <v>761</v>
      </c>
      <c r="I538" s="709">
        <v>0</v>
      </c>
      <c r="J538" s="709">
        <v>0</v>
      </c>
      <c r="K538" s="709">
        <v>0</v>
      </c>
      <c r="L538" s="709">
        <v>0</v>
      </c>
      <c r="M538" s="709">
        <v>0</v>
      </c>
      <c r="N538" s="709">
        <v>0</v>
      </c>
      <c r="O538" s="709">
        <v>0</v>
      </c>
      <c r="P538" s="709">
        <v>0</v>
      </c>
      <c r="Q538" s="709">
        <v>0</v>
      </c>
      <c r="R538" s="709">
        <v>0</v>
      </c>
      <c r="S538" s="709">
        <v>0</v>
      </c>
      <c r="T538" s="709">
        <v>0</v>
      </c>
      <c r="U538" s="709">
        <v>0</v>
      </c>
      <c r="V538" s="709">
        <v>0</v>
      </c>
      <c r="W538" s="709">
        <v>0</v>
      </c>
      <c r="X538" s="709">
        <v>0</v>
      </c>
      <c r="Y538" s="709">
        <v>0</v>
      </c>
      <c r="Z538" s="709">
        <v>0</v>
      </c>
      <c r="AA538" s="709">
        <v>0</v>
      </c>
      <c r="AB538" s="709">
        <v>0</v>
      </c>
      <c r="AC538" s="709">
        <v>0</v>
      </c>
      <c r="AD538" s="709">
        <v>0</v>
      </c>
      <c r="AE538" s="709">
        <v>0</v>
      </c>
      <c r="AF538" s="709">
        <v>0</v>
      </c>
      <c r="AG538" s="709">
        <v>0</v>
      </c>
      <c r="AH538" s="709">
        <v>0</v>
      </c>
      <c r="AI538" s="709">
        <v>0</v>
      </c>
      <c r="AJ538" s="709">
        <v>0</v>
      </c>
      <c r="AK538" s="709">
        <v>0</v>
      </c>
      <c r="AL538" s="709">
        <v>0</v>
      </c>
      <c r="AM538" s="709">
        <v>0</v>
      </c>
      <c r="AN538" s="709">
        <v>0</v>
      </c>
      <c r="AO538" s="709">
        <v>0</v>
      </c>
      <c r="AP538" s="709">
        <v>0</v>
      </c>
      <c r="AQ538" s="709">
        <v>0</v>
      </c>
    </row>
    <row r="539" spans="1:43" x14ac:dyDescent="0.25">
      <c r="A539" s="704" t="s">
        <v>192</v>
      </c>
      <c r="B539" s="704" t="s">
        <v>779</v>
      </c>
      <c r="C539" s="704" t="s">
        <v>338</v>
      </c>
      <c r="D539" s="704" t="s">
        <v>773</v>
      </c>
      <c r="E539" s="705" t="s">
        <v>759</v>
      </c>
      <c r="F539" s="705" t="s">
        <v>781</v>
      </c>
      <c r="G539" s="705" t="s">
        <v>126</v>
      </c>
      <c r="H539" s="705" t="s">
        <v>761</v>
      </c>
      <c r="I539" s="708">
        <v>0</v>
      </c>
      <c r="J539" s="708">
        <v>0</v>
      </c>
      <c r="K539" s="708">
        <v>0</v>
      </c>
      <c r="L539" s="708">
        <v>0</v>
      </c>
      <c r="M539" s="708">
        <v>0</v>
      </c>
      <c r="N539" s="708">
        <v>0</v>
      </c>
      <c r="O539" s="708">
        <v>0</v>
      </c>
      <c r="P539" s="708">
        <v>0</v>
      </c>
      <c r="Q539" s="708">
        <v>0</v>
      </c>
      <c r="R539" s="708">
        <v>0</v>
      </c>
      <c r="S539" s="708">
        <v>0</v>
      </c>
      <c r="T539" s="708">
        <v>0</v>
      </c>
      <c r="U539" s="708">
        <v>0</v>
      </c>
      <c r="V539" s="708">
        <v>0</v>
      </c>
      <c r="W539" s="708">
        <v>0</v>
      </c>
      <c r="X539" s="708">
        <v>0</v>
      </c>
      <c r="Y539" s="708">
        <v>0</v>
      </c>
      <c r="Z539" s="708">
        <v>0</v>
      </c>
      <c r="AA539" s="708">
        <v>0</v>
      </c>
      <c r="AB539" s="708">
        <v>0</v>
      </c>
      <c r="AC539" s="708">
        <v>0</v>
      </c>
      <c r="AD539" s="708">
        <v>0</v>
      </c>
      <c r="AE539" s="708">
        <v>0</v>
      </c>
      <c r="AF539" s="708">
        <v>0</v>
      </c>
      <c r="AG539" s="708">
        <v>0</v>
      </c>
      <c r="AH539" s="708">
        <v>0</v>
      </c>
      <c r="AI539" s="708">
        <v>0</v>
      </c>
      <c r="AJ539" s="708">
        <v>0</v>
      </c>
      <c r="AK539" s="708">
        <v>0</v>
      </c>
      <c r="AL539" s="708">
        <v>0</v>
      </c>
      <c r="AM539" s="708">
        <v>0</v>
      </c>
      <c r="AN539" s="708">
        <v>0</v>
      </c>
      <c r="AO539" s="708">
        <v>0</v>
      </c>
      <c r="AP539" s="708">
        <v>0</v>
      </c>
      <c r="AQ539" s="708">
        <v>0</v>
      </c>
    </row>
    <row r="540" spans="1:43" x14ac:dyDescent="0.25">
      <c r="A540" s="706" t="s">
        <v>192</v>
      </c>
      <c r="B540" s="706" t="s">
        <v>779</v>
      </c>
      <c r="C540" s="706" t="s">
        <v>338</v>
      </c>
      <c r="D540" s="706" t="s">
        <v>773</v>
      </c>
      <c r="E540" s="707" t="s">
        <v>763</v>
      </c>
      <c r="F540" s="707" t="s">
        <v>782</v>
      </c>
      <c r="G540" s="707" t="s">
        <v>126</v>
      </c>
      <c r="H540" s="707" t="s">
        <v>761</v>
      </c>
      <c r="I540" s="709">
        <v>0</v>
      </c>
      <c r="J540" s="709">
        <v>0</v>
      </c>
      <c r="K540" s="709">
        <v>0</v>
      </c>
      <c r="L540" s="709">
        <v>0</v>
      </c>
      <c r="M540" s="709">
        <v>0</v>
      </c>
      <c r="N540" s="709">
        <v>0</v>
      </c>
      <c r="O540" s="709">
        <v>0</v>
      </c>
      <c r="P540" s="709">
        <v>0</v>
      </c>
      <c r="Q540" s="709">
        <v>0</v>
      </c>
      <c r="R540" s="709">
        <v>0</v>
      </c>
      <c r="S540" s="709">
        <v>0</v>
      </c>
      <c r="T540" s="709">
        <v>0</v>
      </c>
      <c r="U540" s="709">
        <v>0</v>
      </c>
      <c r="V540" s="709">
        <v>0</v>
      </c>
      <c r="W540" s="709">
        <v>0</v>
      </c>
      <c r="X540" s="709">
        <v>0</v>
      </c>
      <c r="Y540" s="709">
        <v>0</v>
      </c>
      <c r="Z540" s="709">
        <v>0</v>
      </c>
      <c r="AA540" s="709">
        <v>0</v>
      </c>
      <c r="AB540" s="709">
        <v>0</v>
      </c>
      <c r="AC540" s="709">
        <v>0</v>
      </c>
      <c r="AD540" s="709">
        <v>0</v>
      </c>
      <c r="AE540" s="709">
        <v>0</v>
      </c>
      <c r="AF540" s="709">
        <v>0</v>
      </c>
      <c r="AG540" s="709">
        <v>0</v>
      </c>
      <c r="AH540" s="709">
        <v>0</v>
      </c>
      <c r="AI540" s="709">
        <v>0</v>
      </c>
      <c r="AJ540" s="709">
        <v>0</v>
      </c>
      <c r="AK540" s="709">
        <v>0</v>
      </c>
      <c r="AL540" s="709">
        <v>0</v>
      </c>
      <c r="AM540" s="709">
        <v>0</v>
      </c>
      <c r="AN540" s="709">
        <v>0</v>
      </c>
      <c r="AO540" s="709">
        <v>0</v>
      </c>
      <c r="AP540" s="709">
        <v>0</v>
      </c>
      <c r="AQ540" s="709">
        <v>0</v>
      </c>
    </row>
    <row r="541" spans="1:43" x14ac:dyDescent="0.25">
      <c r="A541" s="704" t="s">
        <v>192</v>
      </c>
      <c r="B541" s="704" t="s">
        <v>779</v>
      </c>
      <c r="C541" s="704" t="s">
        <v>338</v>
      </c>
      <c r="D541" s="704" t="s">
        <v>773</v>
      </c>
      <c r="E541" s="705" t="s">
        <v>763</v>
      </c>
      <c r="F541" s="705" t="s">
        <v>781</v>
      </c>
      <c r="G541" s="705" t="s">
        <v>126</v>
      </c>
      <c r="H541" s="705" t="s">
        <v>761</v>
      </c>
      <c r="I541" s="708">
        <v>0</v>
      </c>
      <c r="J541" s="708">
        <v>0</v>
      </c>
      <c r="K541" s="708">
        <v>0</v>
      </c>
      <c r="L541" s="708">
        <v>0</v>
      </c>
      <c r="M541" s="708">
        <v>0</v>
      </c>
      <c r="N541" s="708">
        <v>0</v>
      </c>
      <c r="O541" s="708">
        <v>0</v>
      </c>
      <c r="P541" s="708">
        <v>0</v>
      </c>
      <c r="Q541" s="708">
        <v>0</v>
      </c>
      <c r="R541" s="708">
        <v>0</v>
      </c>
      <c r="S541" s="708">
        <v>0</v>
      </c>
      <c r="T541" s="708">
        <v>0</v>
      </c>
      <c r="U541" s="708">
        <v>0</v>
      </c>
      <c r="V541" s="708">
        <v>0</v>
      </c>
      <c r="W541" s="708">
        <v>0</v>
      </c>
      <c r="X541" s="708">
        <v>0</v>
      </c>
      <c r="Y541" s="708">
        <v>0</v>
      </c>
      <c r="Z541" s="708">
        <v>0</v>
      </c>
      <c r="AA541" s="708">
        <v>0</v>
      </c>
      <c r="AB541" s="708">
        <v>0</v>
      </c>
      <c r="AC541" s="708">
        <v>0</v>
      </c>
      <c r="AD541" s="708">
        <v>0</v>
      </c>
      <c r="AE541" s="708">
        <v>0</v>
      </c>
      <c r="AF541" s="708">
        <v>0</v>
      </c>
      <c r="AG541" s="708">
        <v>0</v>
      </c>
      <c r="AH541" s="708">
        <v>0</v>
      </c>
      <c r="AI541" s="708">
        <v>0</v>
      </c>
      <c r="AJ541" s="708">
        <v>0</v>
      </c>
      <c r="AK541" s="708">
        <v>0</v>
      </c>
      <c r="AL541" s="708">
        <v>0</v>
      </c>
      <c r="AM541" s="708">
        <v>0</v>
      </c>
      <c r="AN541" s="708">
        <v>0</v>
      </c>
      <c r="AO541" s="708">
        <v>0</v>
      </c>
      <c r="AP541" s="708">
        <v>0</v>
      </c>
      <c r="AQ541" s="708">
        <v>0</v>
      </c>
    </row>
    <row r="542" spans="1:43" x14ac:dyDescent="0.25">
      <c r="A542" s="706" t="s">
        <v>192</v>
      </c>
      <c r="B542" s="706" t="s">
        <v>779</v>
      </c>
      <c r="C542" s="706" t="s">
        <v>338</v>
      </c>
      <c r="D542" s="706" t="s">
        <v>773</v>
      </c>
      <c r="E542" s="707" t="s">
        <v>765</v>
      </c>
      <c r="F542" s="707" t="s">
        <v>765</v>
      </c>
      <c r="G542" s="707" t="s">
        <v>126</v>
      </c>
      <c r="H542" s="707" t="s">
        <v>761</v>
      </c>
      <c r="I542" s="709">
        <v>0</v>
      </c>
      <c r="J542" s="709">
        <v>0</v>
      </c>
      <c r="K542" s="709">
        <v>0</v>
      </c>
      <c r="L542" s="709">
        <v>0</v>
      </c>
      <c r="M542" s="709">
        <v>0</v>
      </c>
      <c r="N542" s="709">
        <v>0</v>
      </c>
      <c r="O542" s="709">
        <v>0</v>
      </c>
      <c r="P542" s="709">
        <v>0</v>
      </c>
      <c r="Q542" s="709">
        <v>0</v>
      </c>
      <c r="R542" s="709">
        <v>0</v>
      </c>
      <c r="S542" s="709">
        <v>0</v>
      </c>
      <c r="T542" s="709">
        <v>0</v>
      </c>
      <c r="U542" s="709">
        <v>0</v>
      </c>
      <c r="V542" s="709">
        <v>0</v>
      </c>
      <c r="W542" s="709">
        <v>0</v>
      </c>
      <c r="X542" s="709">
        <v>0</v>
      </c>
      <c r="Y542" s="709">
        <v>0</v>
      </c>
      <c r="Z542" s="709">
        <v>0</v>
      </c>
      <c r="AA542" s="709">
        <v>0</v>
      </c>
      <c r="AB542" s="709">
        <v>0</v>
      </c>
      <c r="AC542" s="709">
        <v>0</v>
      </c>
      <c r="AD542" s="709">
        <v>0</v>
      </c>
      <c r="AE542" s="709">
        <v>0</v>
      </c>
      <c r="AF542" s="709">
        <v>0</v>
      </c>
      <c r="AG542" s="709">
        <v>0</v>
      </c>
      <c r="AH542" s="709">
        <v>0</v>
      </c>
      <c r="AI542" s="709">
        <v>0</v>
      </c>
      <c r="AJ542" s="709">
        <v>0</v>
      </c>
      <c r="AK542" s="709">
        <v>0</v>
      </c>
      <c r="AL542" s="709">
        <v>0</v>
      </c>
      <c r="AM542" s="709">
        <v>0</v>
      </c>
      <c r="AN542" s="709">
        <v>0</v>
      </c>
      <c r="AO542" s="709">
        <v>0</v>
      </c>
      <c r="AP542" s="709">
        <v>0</v>
      </c>
      <c r="AQ542" s="709">
        <v>0</v>
      </c>
    </row>
    <row r="543" spans="1:43" x14ac:dyDescent="0.25">
      <c r="A543" s="704" t="s">
        <v>192</v>
      </c>
      <c r="B543" s="704" t="s">
        <v>779</v>
      </c>
      <c r="C543" s="704" t="s">
        <v>338</v>
      </c>
      <c r="D543" s="704" t="s">
        <v>774</v>
      </c>
      <c r="E543" s="705" t="s">
        <v>759</v>
      </c>
      <c r="F543" s="705" t="s">
        <v>780</v>
      </c>
      <c r="G543" s="705" t="s">
        <v>126</v>
      </c>
      <c r="H543" s="705" t="s">
        <v>761</v>
      </c>
      <c r="I543" s="708">
        <v>0</v>
      </c>
      <c r="J543" s="708">
        <v>0</v>
      </c>
      <c r="K543" s="708">
        <v>0</v>
      </c>
      <c r="L543" s="708">
        <v>0</v>
      </c>
      <c r="M543" s="708">
        <v>0</v>
      </c>
      <c r="N543" s="708">
        <v>0</v>
      </c>
      <c r="O543" s="708">
        <v>0</v>
      </c>
      <c r="P543" s="708">
        <v>0</v>
      </c>
      <c r="Q543" s="708">
        <v>0</v>
      </c>
      <c r="R543" s="708">
        <v>0</v>
      </c>
      <c r="S543" s="708">
        <v>0</v>
      </c>
      <c r="T543" s="708">
        <v>0</v>
      </c>
      <c r="U543" s="708">
        <v>0</v>
      </c>
      <c r="V543" s="708">
        <v>0</v>
      </c>
      <c r="W543" s="708">
        <v>0</v>
      </c>
      <c r="X543" s="708">
        <v>0</v>
      </c>
      <c r="Y543" s="708">
        <v>0</v>
      </c>
      <c r="Z543" s="708">
        <v>0</v>
      </c>
      <c r="AA543" s="708">
        <v>0</v>
      </c>
      <c r="AB543" s="708">
        <v>0</v>
      </c>
      <c r="AC543" s="708">
        <v>0</v>
      </c>
      <c r="AD543" s="708">
        <v>0</v>
      </c>
      <c r="AE543" s="708">
        <v>0</v>
      </c>
      <c r="AF543" s="708">
        <v>0</v>
      </c>
      <c r="AG543" s="708">
        <v>0</v>
      </c>
      <c r="AH543" s="708">
        <v>0</v>
      </c>
      <c r="AI543" s="708">
        <v>0</v>
      </c>
      <c r="AJ543" s="708">
        <v>0</v>
      </c>
      <c r="AK543" s="708">
        <v>0</v>
      </c>
      <c r="AL543" s="708">
        <v>0</v>
      </c>
      <c r="AM543" s="708">
        <v>0</v>
      </c>
      <c r="AN543" s="708">
        <v>0</v>
      </c>
      <c r="AO543" s="708">
        <v>0</v>
      </c>
      <c r="AP543" s="708">
        <v>0</v>
      </c>
      <c r="AQ543" s="708">
        <v>0</v>
      </c>
    </row>
    <row r="544" spans="1:43" x14ac:dyDescent="0.25">
      <c r="A544" s="706" t="s">
        <v>192</v>
      </c>
      <c r="B544" s="706" t="s">
        <v>779</v>
      </c>
      <c r="C544" s="706" t="s">
        <v>338</v>
      </c>
      <c r="D544" s="706" t="s">
        <v>774</v>
      </c>
      <c r="E544" s="707" t="s">
        <v>759</v>
      </c>
      <c r="F544" s="707" t="s">
        <v>781</v>
      </c>
      <c r="G544" s="707" t="s">
        <v>126</v>
      </c>
      <c r="H544" s="707" t="s">
        <v>761</v>
      </c>
      <c r="I544" s="709">
        <v>0</v>
      </c>
      <c r="J544" s="709">
        <v>0</v>
      </c>
      <c r="K544" s="709">
        <v>0</v>
      </c>
      <c r="L544" s="709">
        <v>0</v>
      </c>
      <c r="M544" s="709">
        <v>0</v>
      </c>
      <c r="N544" s="709">
        <v>0</v>
      </c>
      <c r="O544" s="709">
        <v>0</v>
      </c>
      <c r="P544" s="709">
        <v>0</v>
      </c>
      <c r="Q544" s="709">
        <v>0</v>
      </c>
      <c r="R544" s="709">
        <v>0</v>
      </c>
      <c r="S544" s="709">
        <v>0</v>
      </c>
      <c r="T544" s="709">
        <v>0</v>
      </c>
      <c r="U544" s="709">
        <v>0</v>
      </c>
      <c r="V544" s="709">
        <v>0</v>
      </c>
      <c r="W544" s="709">
        <v>0</v>
      </c>
      <c r="X544" s="709">
        <v>0</v>
      </c>
      <c r="Y544" s="709">
        <v>0</v>
      </c>
      <c r="Z544" s="709">
        <v>0</v>
      </c>
      <c r="AA544" s="709">
        <v>0</v>
      </c>
      <c r="AB544" s="709">
        <v>0</v>
      </c>
      <c r="AC544" s="709">
        <v>0</v>
      </c>
      <c r="AD544" s="709">
        <v>0</v>
      </c>
      <c r="AE544" s="709">
        <v>0</v>
      </c>
      <c r="AF544" s="709">
        <v>0</v>
      </c>
      <c r="AG544" s="709">
        <v>0</v>
      </c>
      <c r="AH544" s="709">
        <v>0</v>
      </c>
      <c r="AI544" s="709">
        <v>0</v>
      </c>
      <c r="AJ544" s="709">
        <v>0</v>
      </c>
      <c r="AK544" s="709">
        <v>0</v>
      </c>
      <c r="AL544" s="709">
        <v>0</v>
      </c>
      <c r="AM544" s="709">
        <v>0</v>
      </c>
      <c r="AN544" s="709">
        <v>0</v>
      </c>
      <c r="AO544" s="709">
        <v>0</v>
      </c>
      <c r="AP544" s="709">
        <v>0</v>
      </c>
      <c r="AQ544" s="709">
        <v>0</v>
      </c>
    </row>
    <row r="545" spans="1:43" x14ac:dyDescent="0.25">
      <c r="A545" s="704" t="s">
        <v>192</v>
      </c>
      <c r="B545" s="704" t="s">
        <v>779</v>
      </c>
      <c r="C545" s="704" t="s">
        <v>338</v>
      </c>
      <c r="D545" s="704" t="s">
        <v>774</v>
      </c>
      <c r="E545" s="705" t="s">
        <v>763</v>
      </c>
      <c r="F545" s="705" t="s">
        <v>782</v>
      </c>
      <c r="G545" s="705" t="s">
        <v>126</v>
      </c>
      <c r="H545" s="705" t="s">
        <v>761</v>
      </c>
      <c r="I545" s="708">
        <v>0</v>
      </c>
      <c r="J545" s="708">
        <v>0</v>
      </c>
      <c r="K545" s="708">
        <v>0</v>
      </c>
      <c r="L545" s="708">
        <v>0</v>
      </c>
      <c r="M545" s="708">
        <v>0</v>
      </c>
      <c r="N545" s="708">
        <v>0</v>
      </c>
      <c r="O545" s="708">
        <v>0</v>
      </c>
      <c r="P545" s="708">
        <v>0</v>
      </c>
      <c r="Q545" s="708">
        <v>0</v>
      </c>
      <c r="R545" s="708">
        <v>0</v>
      </c>
      <c r="S545" s="708">
        <v>0</v>
      </c>
      <c r="T545" s="708">
        <v>0</v>
      </c>
      <c r="U545" s="708">
        <v>0</v>
      </c>
      <c r="V545" s="708">
        <v>0</v>
      </c>
      <c r="W545" s="708">
        <v>0</v>
      </c>
      <c r="X545" s="708">
        <v>0</v>
      </c>
      <c r="Y545" s="708">
        <v>0</v>
      </c>
      <c r="Z545" s="708">
        <v>0</v>
      </c>
      <c r="AA545" s="708">
        <v>0</v>
      </c>
      <c r="AB545" s="708">
        <v>0</v>
      </c>
      <c r="AC545" s="708">
        <v>0</v>
      </c>
      <c r="AD545" s="708">
        <v>0</v>
      </c>
      <c r="AE545" s="708">
        <v>0</v>
      </c>
      <c r="AF545" s="708">
        <v>0</v>
      </c>
      <c r="AG545" s="708">
        <v>0</v>
      </c>
      <c r="AH545" s="708">
        <v>0</v>
      </c>
      <c r="AI545" s="708">
        <v>0</v>
      </c>
      <c r="AJ545" s="708">
        <v>0</v>
      </c>
      <c r="AK545" s="708">
        <v>0</v>
      </c>
      <c r="AL545" s="708">
        <v>0</v>
      </c>
      <c r="AM545" s="708">
        <v>0</v>
      </c>
      <c r="AN545" s="708">
        <v>0</v>
      </c>
      <c r="AO545" s="708">
        <v>0</v>
      </c>
      <c r="AP545" s="708">
        <v>0</v>
      </c>
      <c r="AQ545" s="708">
        <v>0</v>
      </c>
    </row>
    <row r="546" spans="1:43" x14ac:dyDescent="0.25">
      <c r="A546" s="706" t="s">
        <v>192</v>
      </c>
      <c r="B546" s="706" t="s">
        <v>779</v>
      </c>
      <c r="C546" s="706" t="s">
        <v>338</v>
      </c>
      <c r="D546" s="706" t="s">
        <v>774</v>
      </c>
      <c r="E546" s="707" t="s">
        <v>763</v>
      </c>
      <c r="F546" s="707" t="s">
        <v>781</v>
      </c>
      <c r="G546" s="707" t="s">
        <v>126</v>
      </c>
      <c r="H546" s="707" t="s">
        <v>761</v>
      </c>
      <c r="I546" s="709">
        <v>0</v>
      </c>
      <c r="J546" s="709">
        <v>0</v>
      </c>
      <c r="K546" s="709">
        <v>0</v>
      </c>
      <c r="L546" s="709">
        <v>0</v>
      </c>
      <c r="M546" s="709">
        <v>0</v>
      </c>
      <c r="N546" s="709">
        <v>0</v>
      </c>
      <c r="O546" s="709">
        <v>0</v>
      </c>
      <c r="P546" s="709">
        <v>0</v>
      </c>
      <c r="Q546" s="709">
        <v>0</v>
      </c>
      <c r="R546" s="709">
        <v>0</v>
      </c>
      <c r="S546" s="709">
        <v>0</v>
      </c>
      <c r="T546" s="709">
        <v>0</v>
      </c>
      <c r="U546" s="709">
        <v>0</v>
      </c>
      <c r="V546" s="709">
        <v>0</v>
      </c>
      <c r="W546" s="709">
        <v>0</v>
      </c>
      <c r="X546" s="709">
        <v>0</v>
      </c>
      <c r="Y546" s="709">
        <v>0</v>
      </c>
      <c r="Z546" s="709">
        <v>0</v>
      </c>
      <c r="AA546" s="709">
        <v>0</v>
      </c>
      <c r="AB546" s="709">
        <v>0</v>
      </c>
      <c r="AC546" s="709">
        <v>0</v>
      </c>
      <c r="AD546" s="709">
        <v>0</v>
      </c>
      <c r="AE546" s="709">
        <v>0</v>
      </c>
      <c r="AF546" s="709">
        <v>0</v>
      </c>
      <c r="AG546" s="709">
        <v>0</v>
      </c>
      <c r="AH546" s="709">
        <v>0</v>
      </c>
      <c r="AI546" s="709">
        <v>0</v>
      </c>
      <c r="AJ546" s="709">
        <v>0</v>
      </c>
      <c r="AK546" s="709">
        <v>0</v>
      </c>
      <c r="AL546" s="709">
        <v>0</v>
      </c>
      <c r="AM546" s="709">
        <v>0</v>
      </c>
      <c r="AN546" s="709">
        <v>0</v>
      </c>
      <c r="AO546" s="709">
        <v>0</v>
      </c>
      <c r="AP546" s="709">
        <v>0</v>
      </c>
      <c r="AQ546" s="709">
        <v>0</v>
      </c>
    </row>
    <row r="547" spans="1:43" x14ac:dyDescent="0.25">
      <c r="A547" s="704" t="s">
        <v>192</v>
      </c>
      <c r="B547" s="704" t="s">
        <v>779</v>
      </c>
      <c r="C547" s="704" t="s">
        <v>338</v>
      </c>
      <c r="D547" s="704" t="s">
        <v>774</v>
      </c>
      <c r="E547" s="705" t="s">
        <v>765</v>
      </c>
      <c r="F547" s="705" t="s">
        <v>765</v>
      </c>
      <c r="G547" s="705" t="s">
        <v>126</v>
      </c>
      <c r="H547" s="705" t="s">
        <v>761</v>
      </c>
      <c r="I547" s="708">
        <v>0</v>
      </c>
      <c r="J547" s="708">
        <v>0</v>
      </c>
      <c r="K547" s="708">
        <v>0</v>
      </c>
      <c r="L547" s="708">
        <v>0</v>
      </c>
      <c r="M547" s="708">
        <v>0</v>
      </c>
      <c r="N547" s="708">
        <v>0</v>
      </c>
      <c r="O547" s="708">
        <v>0</v>
      </c>
      <c r="P547" s="708">
        <v>0</v>
      </c>
      <c r="Q547" s="708">
        <v>0</v>
      </c>
      <c r="R547" s="708">
        <v>0</v>
      </c>
      <c r="S547" s="708">
        <v>0</v>
      </c>
      <c r="T547" s="708">
        <v>0</v>
      </c>
      <c r="U547" s="708">
        <v>0</v>
      </c>
      <c r="V547" s="708">
        <v>0</v>
      </c>
      <c r="W547" s="708">
        <v>0</v>
      </c>
      <c r="X547" s="708">
        <v>0</v>
      </c>
      <c r="Y547" s="708">
        <v>0</v>
      </c>
      <c r="Z547" s="708">
        <v>0</v>
      </c>
      <c r="AA547" s="708">
        <v>0</v>
      </c>
      <c r="AB547" s="708">
        <v>0</v>
      </c>
      <c r="AC547" s="708">
        <v>0</v>
      </c>
      <c r="AD547" s="708">
        <v>0</v>
      </c>
      <c r="AE547" s="708">
        <v>0</v>
      </c>
      <c r="AF547" s="708">
        <v>0</v>
      </c>
      <c r="AG547" s="708">
        <v>0</v>
      </c>
      <c r="AH547" s="708">
        <v>0</v>
      </c>
      <c r="AI547" s="708">
        <v>0</v>
      </c>
      <c r="AJ547" s="708">
        <v>0</v>
      </c>
      <c r="AK547" s="708">
        <v>0</v>
      </c>
      <c r="AL547" s="708">
        <v>0</v>
      </c>
      <c r="AM547" s="708">
        <v>0</v>
      </c>
      <c r="AN547" s="708">
        <v>0</v>
      </c>
      <c r="AO547" s="708">
        <v>0</v>
      </c>
      <c r="AP547" s="708">
        <v>0</v>
      </c>
      <c r="AQ547" s="708">
        <v>0</v>
      </c>
    </row>
    <row r="548" spans="1:43" x14ac:dyDescent="0.25">
      <c r="A548" s="706" t="s">
        <v>192</v>
      </c>
      <c r="B548" s="706" t="s">
        <v>779</v>
      </c>
      <c r="C548" s="706" t="s">
        <v>338</v>
      </c>
      <c r="D548" s="706" t="s">
        <v>758</v>
      </c>
      <c r="E548" s="707" t="s">
        <v>759</v>
      </c>
      <c r="F548" s="707" t="s">
        <v>780</v>
      </c>
      <c r="G548" s="707" t="s">
        <v>126</v>
      </c>
      <c r="H548" s="707" t="s">
        <v>761</v>
      </c>
      <c r="I548" s="709">
        <v>0</v>
      </c>
      <c r="J548" s="709">
        <v>0</v>
      </c>
      <c r="K548" s="709">
        <v>0</v>
      </c>
      <c r="L548" s="709">
        <v>0</v>
      </c>
      <c r="M548" s="709">
        <v>0</v>
      </c>
      <c r="N548" s="709">
        <v>0</v>
      </c>
      <c r="O548" s="709">
        <v>0</v>
      </c>
      <c r="P548" s="709">
        <v>0</v>
      </c>
      <c r="Q548" s="709">
        <v>0</v>
      </c>
      <c r="R548" s="709">
        <v>0</v>
      </c>
      <c r="S548" s="709">
        <v>0</v>
      </c>
      <c r="T548" s="709">
        <v>0</v>
      </c>
      <c r="U548" s="709">
        <v>0</v>
      </c>
      <c r="V548" s="709">
        <v>0</v>
      </c>
      <c r="W548" s="709">
        <v>0</v>
      </c>
      <c r="X548" s="709">
        <v>0</v>
      </c>
      <c r="Y548" s="709">
        <v>0</v>
      </c>
      <c r="Z548" s="709">
        <v>0</v>
      </c>
      <c r="AA548" s="709">
        <v>0</v>
      </c>
      <c r="AB548" s="709">
        <v>0</v>
      </c>
      <c r="AC548" s="709">
        <v>0</v>
      </c>
      <c r="AD548" s="709">
        <v>0</v>
      </c>
      <c r="AE548" s="709">
        <v>0</v>
      </c>
      <c r="AF548" s="709">
        <v>0</v>
      </c>
      <c r="AG548" s="709">
        <v>0</v>
      </c>
      <c r="AH548" s="709">
        <v>0</v>
      </c>
      <c r="AI548" s="709">
        <v>0</v>
      </c>
      <c r="AJ548" s="709">
        <v>0</v>
      </c>
      <c r="AK548" s="709">
        <v>0</v>
      </c>
      <c r="AL548" s="709">
        <v>0</v>
      </c>
      <c r="AM548" s="709">
        <v>0</v>
      </c>
      <c r="AN548" s="709">
        <v>0</v>
      </c>
      <c r="AO548" s="709">
        <v>0</v>
      </c>
      <c r="AP548" s="709">
        <v>0</v>
      </c>
      <c r="AQ548" s="709">
        <v>0</v>
      </c>
    </row>
    <row r="549" spans="1:43" x14ac:dyDescent="0.25">
      <c r="A549" s="704" t="s">
        <v>192</v>
      </c>
      <c r="B549" s="704" t="s">
        <v>779</v>
      </c>
      <c r="C549" s="704" t="s">
        <v>338</v>
      </c>
      <c r="D549" s="704" t="s">
        <v>758</v>
      </c>
      <c r="E549" s="705" t="s">
        <v>759</v>
      </c>
      <c r="F549" s="705" t="s">
        <v>781</v>
      </c>
      <c r="G549" s="705" t="s">
        <v>126</v>
      </c>
      <c r="H549" s="705" t="s">
        <v>761</v>
      </c>
      <c r="I549" s="708">
        <v>0</v>
      </c>
      <c r="J549" s="708">
        <v>0</v>
      </c>
      <c r="K549" s="708">
        <v>0</v>
      </c>
      <c r="L549" s="708">
        <v>0</v>
      </c>
      <c r="M549" s="708">
        <v>0</v>
      </c>
      <c r="N549" s="708">
        <v>0</v>
      </c>
      <c r="O549" s="708">
        <v>0</v>
      </c>
      <c r="P549" s="708">
        <v>0</v>
      </c>
      <c r="Q549" s="708">
        <v>0</v>
      </c>
      <c r="R549" s="708">
        <v>0</v>
      </c>
      <c r="S549" s="708">
        <v>0</v>
      </c>
      <c r="T549" s="708">
        <v>0</v>
      </c>
      <c r="U549" s="708">
        <v>0</v>
      </c>
      <c r="V549" s="708">
        <v>0</v>
      </c>
      <c r="W549" s="708">
        <v>0</v>
      </c>
      <c r="X549" s="708">
        <v>0</v>
      </c>
      <c r="Y549" s="708">
        <v>0</v>
      </c>
      <c r="Z549" s="708">
        <v>0</v>
      </c>
      <c r="AA549" s="708">
        <v>0</v>
      </c>
      <c r="AB549" s="708">
        <v>0</v>
      </c>
      <c r="AC549" s="708">
        <v>0</v>
      </c>
      <c r="AD549" s="708">
        <v>0</v>
      </c>
      <c r="AE549" s="708">
        <v>0</v>
      </c>
      <c r="AF549" s="708">
        <v>0</v>
      </c>
      <c r="AG549" s="708">
        <v>0</v>
      </c>
      <c r="AH549" s="708">
        <v>0</v>
      </c>
      <c r="AI549" s="708">
        <v>0</v>
      </c>
      <c r="AJ549" s="708">
        <v>0</v>
      </c>
      <c r="AK549" s="708">
        <v>0</v>
      </c>
      <c r="AL549" s="708">
        <v>0</v>
      </c>
      <c r="AM549" s="708">
        <v>0</v>
      </c>
      <c r="AN549" s="708">
        <v>0</v>
      </c>
      <c r="AO549" s="708">
        <v>0</v>
      </c>
      <c r="AP549" s="708">
        <v>0</v>
      </c>
      <c r="AQ549" s="708">
        <v>0</v>
      </c>
    </row>
    <row r="550" spans="1:43" x14ac:dyDescent="0.25">
      <c r="A550" s="706" t="s">
        <v>192</v>
      </c>
      <c r="B550" s="706" t="s">
        <v>779</v>
      </c>
      <c r="C550" s="706" t="s">
        <v>338</v>
      </c>
      <c r="D550" s="706" t="s">
        <v>758</v>
      </c>
      <c r="E550" s="707" t="s">
        <v>763</v>
      </c>
      <c r="F550" s="707" t="s">
        <v>782</v>
      </c>
      <c r="G550" s="707" t="s">
        <v>126</v>
      </c>
      <c r="H550" s="707" t="s">
        <v>761</v>
      </c>
      <c r="I550" s="709">
        <v>0</v>
      </c>
      <c r="J550" s="709">
        <v>0</v>
      </c>
      <c r="K550" s="709">
        <v>0</v>
      </c>
      <c r="L550" s="709">
        <v>0</v>
      </c>
      <c r="M550" s="709">
        <v>0</v>
      </c>
      <c r="N550" s="709">
        <v>0</v>
      </c>
      <c r="O550" s="709">
        <v>0</v>
      </c>
      <c r="P550" s="709">
        <v>0</v>
      </c>
      <c r="Q550" s="709">
        <v>0</v>
      </c>
      <c r="R550" s="709">
        <v>0</v>
      </c>
      <c r="S550" s="709">
        <v>0</v>
      </c>
      <c r="T550" s="709">
        <v>0</v>
      </c>
      <c r="U550" s="709">
        <v>0</v>
      </c>
      <c r="V550" s="709">
        <v>0</v>
      </c>
      <c r="W550" s="709">
        <v>0</v>
      </c>
      <c r="X550" s="709">
        <v>0</v>
      </c>
      <c r="Y550" s="709">
        <v>0</v>
      </c>
      <c r="Z550" s="709">
        <v>0</v>
      </c>
      <c r="AA550" s="709">
        <v>0</v>
      </c>
      <c r="AB550" s="709">
        <v>0</v>
      </c>
      <c r="AC550" s="709">
        <v>0</v>
      </c>
      <c r="AD550" s="709">
        <v>0</v>
      </c>
      <c r="AE550" s="709">
        <v>0</v>
      </c>
      <c r="AF550" s="709">
        <v>0</v>
      </c>
      <c r="AG550" s="709">
        <v>0</v>
      </c>
      <c r="AH550" s="709">
        <v>0</v>
      </c>
      <c r="AI550" s="709">
        <v>0</v>
      </c>
      <c r="AJ550" s="709">
        <v>0</v>
      </c>
      <c r="AK550" s="709">
        <v>0</v>
      </c>
      <c r="AL550" s="709">
        <v>0</v>
      </c>
      <c r="AM550" s="709">
        <v>0</v>
      </c>
      <c r="AN550" s="709">
        <v>0</v>
      </c>
      <c r="AO550" s="709">
        <v>0</v>
      </c>
      <c r="AP550" s="709">
        <v>0</v>
      </c>
      <c r="AQ550" s="709">
        <v>0</v>
      </c>
    </row>
    <row r="551" spans="1:43" x14ac:dyDescent="0.25">
      <c r="A551" s="704" t="s">
        <v>192</v>
      </c>
      <c r="B551" s="704" t="s">
        <v>779</v>
      </c>
      <c r="C551" s="704" t="s">
        <v>338</v>
      </c>
      <c r="D551" s="704" t="s">
        <v>758</v>
      </c>
      <c r="E551" s="705" t="s">
        <v>763</v>
      </c>
      <c r="F551" s="705" t="s">
        <v>781</v>
      </c>
      <c r="G551" s="705" t="s">
        <v>126</v>
      </c>
      <c r="H551" s="705" t="s">
        <v>761</v>
      </c>
      <c r="I551" s="708">
        <v>0</v>
      </c>
      <c r="J551" s="708">
        <v>0</v>
      </c>
      <c r="K551" s="708">
        <v>0</v>
      </c>
      <c r="L551" s="708">
        <v>0</v>
      </c>
      <c r="M551" s="708">
        <v>0</v>
      </c>
      <c r="N551" s="708">
        <v>0</v>
      </c>
      <c r="O551" s="708">
        <v>0</v>
      </c>
      <c r="P551" s="708">
        <v>0</v>
      </c>
      <c r="Q551" s="708">
        <v>0</v>
      </c>
      <c r="R551" s="708">
        <v>0</v>
      </c>
      <c r="S551" s="708">
        <v>0</v>
      </c>
      <c r="T551" s="708">
        <v>0</v>
      </c>
      <c r="U551" s="708">
        <v>0</v>
      </c>
      <c r="V551" s="708">
        <v>0</v>
      </c>
      <c r="W551" s="708">
        <v>0</v>
      </c>
      <c r="X551" s="708">
        <v>0</v>
      </c>
      <c r="Y551" s="708">
        <v>0</v>
      </c>
      <c r="Z551" s="708">
        <v>0</v>
      </c>
      <c r="AA551" s="708">
        <v>0</v>
      </c>
      <c r="AB551" s="708">
        <v>0</v>
      </c>
      <c r="AC551" s="708">
        <v>0</v>
      </c>
      <c r="AD551" s="708">
        <v>0</v>
      </c>
      <c r="AE551" s="708">
        <v>0</v>
      </c>
      <c r="AF551" s="708">
        <v>0</v>
      </c>
      <c r="AG551" s="708">
        <v>0</v>
      </c>
      <c r="AH551" s="708">
        <v>0</v>
      </c>
      <c r="AI551" s="708">
        <v>0</v>
      </c>
      <c r="AJ551" s="708">
        <v>0</v>
      </c>
      <c r="AK551" s="708">
        <v>0</v>
      </c>
      <c r="AL551" s="708">
        <v>0</v>
      </c>
      <c r="AM551" s="708">
        <v>0</v>
      </c>
      <c r="AN551" s="708">
        <v>0</v>
      </c>
      <c r="AO551" s="708">
        <v>0</v>
      </c>
      <c r="AP551" s="708">
        <v>0</v>
      </c>
      <c r="AQ551" s="708">
        <v>0</v>
      </c>
    </row>
    <row r="552" spans="1:43" x14ac:dyDescent="0.25">
      <c r="A552" s="706" t="s">
        <v>192</v>
      </c>
      <c r="B552" s="706" t="s">
        <v>779</v>
      </c>
      <c r="C552" s="706" t="s">
        <v>338</v>
      </c>
      <c r="D552" s="706" t="s">
        <v>758</v>
      </c>
      <c r="E552" s="707" t="s">
        <v>765</v>
      </c>
      <c r="F552" s="707" t="s">
        <v>765</v>
      </c>
      <c r="G552" s="707" t="s">
        <v>126</v>
      </c>
      <c r="H552" s="707" t="s">
        <v>761</v>
      </c>
      <c r="I552" s="709">
        <v>0</v>
      </c>
      <c r="J552" s="709">
        <v>0</v>
      </c>
      <c r="K552" s="709">
        <v>0</v>
      </c>
      <c r="L552" s="709">
        <v>0</v>
      </c>
      <c r="M552" s="709">
        <v>0</v>
      </c>
      <c r="N552" s="709">
        <v>0</v>
      </c>
      <c r="O552" s="709">
        <v>0</v>
      </c>
      <c r="P552" s="709">
        <v>0</v>
      </c>
      <c r="Q552" s="709">
        <v>0</v>
      </c>
      <c r="R552" s="709">
        <v>0</v>
      </c>
      <c r="S552" s="709">
        <v>0</v>
      </c>
      <c r="T552" s="709">
        <v>0</v>
      </c>
      <c r="U552" s="709">
        <v>0</v>
      </c>
      <c r="V552" s="709">
        <v>0</v>
      </c>
      <c r="W552" s="709">
        <v>0</v>
      </c>
      <c r="X552" s="709">
        <v>0</v>
      </c>
      <c r="Y552" s="709">
        <v>0</v>
      </c>
      <c r="Z552" s="709">
        <v>0</v>
      </c>
      <c r="AA552" s="709">
        <v>0</v>
      </c>
      <c r="AB552" s="709">
        <v>0</v>
      </c>
      <c r="AC552" s="709">
        <v>0</v>
      </c>
      <c r="AD552" s="709">
        <v>0</v>
      </c>
      <c r="AE552" s="709">
        <v>0</v>
      </c>
      <c r="AF552" s="709">
        <v>0</v>
      </c>
      <c r="AG552" s="709">
        <v>0</v>
      </c>
      <c r="AH552" s="709">
        <v>0</v>
      </c>
      <c r="AI552" s="709">
        <v>0</v>
      </c>
      <c r="AJ552" s="709">
        <v>0</v>
      </c>
      <c r="AK552" s="709">
        <v>0</v>
      </c>
      <c r="AL552" s="709">
        <v>0</v>
      </c>
      <c r="AM552" s="709">
        <v>0</v>
      </c>
      <c r="AN552" s="709">
        <v>0</v>
      </c>
      <c r="AO552" s="709">
        <v>0</v>
      </c>
      <c r="AP552" s="709">
        <v>0</v>
      </c>
      <c r="AQ552" s="709">
        <v>0</v>
      </c>
    </row>
    <row r="553" spans="1:43" x14ac:dyDescent="0.25">
      <c r="A553" s="704" t="s">
        <v>192</v>
      </c>
      <c r="B553" s="704" t="s">
        <v>779</v>
      </c>
      <c r="C553" s="704" t="s">
        <v>338</v>
      </c>
      <c r="D553" s="704" t="s">
        <v>766</v>
      </c>
      <c r="E553" s="705" t="s">
        <v>759</v>
      </c>
      <c r="F553" s="705" t="s">
        <v>780</v>
      </c>
      <c r="G553" s="705" t="s">
        <v>126</v>
      </c>
      <c r="H553" s="705" t="s">
        <v>761</v>
      </c>
      <c r="I553" s="708">
        <v>0</v>
      </c>
      <c r="J553" s="708">
        <v>0</v>
      </c>
      <c r="K553" s="708">
        <v>0</v>
      </c>
      <c r="L553" s="708">
        <v>0</v>
      </c>
      <c r="M553" s="708">
        <v>0</v>
      </c>
      <c r="N553" s="708">
        <v>0</v>
      </c>
      <c r="O553" s="708">
        <v>0</v>
      </c>
      <c r="P553" s="708">
        <v>0</v>
      </c>
      <c r="Q553" s="708">
        <v>0</v>
      </c>
      <c r="R553" s="708">
        <v>0</v>
      </c>
      <c r="S553" s="708">
        <v>0</v>
      </c>
      <c r="T553" s="708">
        <v>0</v>
      </c>
      <c r="U553" s="708">
        <v>0</v>
      </c>
      <c r="V553" s="708">
        <v>0</v>
      </c>
      <c r="W553" s="708">
        <v>0</v>
      </c>
      <c r="X553" s="708">
        <v>0</v>
      </c>
      <c r="Y553" s="708">
        <v>0</v>
      </c>
      <c r="Z553" s="708">
        <v>0</v>
      </c>
      <c r="AA553" s="708">
        <v>0</v>
      </c>
      <c r="AB553" s="708">
        <v>0</v>
      </c>
      <c r="AC553" s="708">
        <v>0</v>
      </c>
      <c r="AD553" s="708">
        <v>0</v>
      </c>
      <c r="AE553" s="708">
        <v>0</v>
      </c>
      <c r="AF553" s="708">
        <v>0</v>
      </c>
      <c r="AG553" s="708">
        <v>0</v>
      </c>
      <c r="AH553" s="708">
        <v>0</v>
      </c>
      <c r="AI553" s="708">
        <v>0</v>
      </c>
      <c r="AJ553" s="708">
        <v>0</v>
      </c>
      <c r="AK553" s="708">
        <v>0</v>
      </c>
      <c r="AL553" s="708">
        <v>0</v>
      </c>
      <c r="AM553" s="708">
        <v>0</v>
      </c>
      <c r="AN553" s="708">
        <v>0</v>
      </c>
      <c r="AO553" s="708">
        <v>0</v>
      </c>
      <c r="AP553" s="708">
        <v>0</v>
      </c>
      <c r="AQ553" s="708">
        <v>0</v>
      </c>
    </row>
    <row r="554" spans="1:43" x14ac:dyDescent="0.25">
      <c r="A554" s="706" t="s">
        <v>192</v>
      </c>
      <c r="B554" s="706" t="s">
        <v>779</v>
      </c>
      <c r="C554" s="706" t="s">
        <v>338</v>
      </c>
      <c r="D554" s="706" t="s">
        <v>766</v>
      </c>
      <c r="E554" s="707" t="s">
        <v>759</v>
      </c>
      <c r="F554" s="707" t="s">
        <v>781</v>
      </c>
      <c r="G554" s="707" t="s">
        <v>126</v>
      </c>
      <c r="H554" s="707" t="s">
        <v>761</v>
      </c>
      <c r="I554" s="709">
        <v>0</v>
      </c>
      <c r="J554" s="709">
        <v>0</v>
      </c>
      <c r="K554" s="709">
        <v>0</v>
      </c>
      <c r="L554" s="709">
        <v>0</v>
      </c>
      <c r="M554" s="709">
        <v>0</v>
      </c>
      <c r="N554" s="709">
        <v>0</v>
      </c>
      <c r="O554" s="709">
        <v>0</v>
      </c>
      <c r="P554" s="709">
        <v>0</v>
      </c>
      <c r="Q554" s="709">
        <v>0</v>
      </c>
      <c r="R554" s="709">
        <v>0</v>
      </c>
      <c r="S554" s="709">
        <v>0</v>
      </c>
      <c r="T554" s="709">
        <v>0</v>
      </c>
      <c r="U554" s="709">
        <v>0</v>
      </c>
      <c r="V554" s="709">
        <v>0</v>
      </c>
      <c r="W554" s="709">
        <v>0</v>
      </c>
      <c r="X554" s="709">
        <v>0</v>
      </c>
      <c r="Y554" s="709">
        <v>0</v>
      </c>
      <c r="Z554" s="709">
        <v>0</v>
      </c>
      <c r="AA554" s="709">
        <v>0</v>
      </c>
      <c r="AB554" s="709">
        <v>0</v>
      </c>
      <c r="AC554" s="709">
        <v>0</v>
      </c>
      <c r="AD554" s="709">
        <v>0</v>
      </c>
      <c r="AE554" s="709">
        <v>0</v>
      </c>
      <c r="AF554" s="709">
        <v>0</v>
      </c>
      <c r="AG554" s="709">
        <v>0</v>
      </c>
      <c r="AH554" s="709">
        <v>0</v>
      </c>
      <c r="AI554" s="709">
        <v>0</v>
      </c>
      <c r="AJ554" s="709">
        <v>0</v>
      </c>
      <c r="AK554" s="709">
        <v>0</v>
      </c>
      <c r="AL554" s="709">
        <v>0</v>
      </c>
      <c r="AM554" s="709">
        <v>0</v>
      </c>
      <c r="AN554" s="709">
        <v>0</v>
      </c>
      <c r="AO554" s="709">
        <v>0</v>
      </c>
      <c r="AP554" s="709">
        <v>0</v>
      </c>
      <c r="AQ554" s="709">
        <v>0</v>
      </c>
    </row>
    <row r="555" spans="1:43" x14ac:dyDescent="0.25">
      <c r="A555" s="704" t="s">
        <v>192</v>
      </c>
      <c r="B555" s="704" t="s">
        <v>779</v>
      </c>
      <c r="C555" s="704" t="s">
        <v>338</v>
      </c>
      <c r="D555" s="704" t="s">
        <v>766</v>
      </c>
      <c r="E555" s="705" t="s">
        <v>763</v>
      </c>
      <c r="F555" s="705" t="s">
        <v>782</v>
      </c>
      <c r="G555" s="705" t="s">
        <v>126</v>
      </c>
      <c r="H555" s="705" t="s">
        <v>761</v>
      </c>
      <c r="I555" s="708">
        <v>0</v>
      </c>
      <c r="J555" s="708">
        <v>0</v>
      </c>
      <c r="K555" s="708">
        <v>0</v>
      </c>
      <c r="L555" s="708">
        <v>0</v>
      </c>
      <c r="M555" s="708">
        <v>0</v>
      </c>
      <c r="N555" s="708">
        <v>0</v>
      </c>
      <c r="O555" s="708">
        <v>0</v>
      </c>
      <c r="P555" s="708">
        <v>0</v>
      </c>
      <c r="Q555" s="708">
        <v>0</v>
      </c>
      <c r="R555" s="708">
        <v>0</v>
      </c>
      <c r="S555" s="708">
        <v>0</v>
      </c>
      <c r="T555" s="708">
        <v>0</v>
      </c>
      <c r="U555" s="708">
        <v>0</v>
      </c>
      <c r="V555" s="708">
        <v>0</v>
      </c>
      <c r="W555" s="708">
        <v>0</v>
      </c>
      <c r="X555" s="708">
        <v>0</v>
      </c>
      <c r="Y555" s="708">
        <v>0</v>
      </c>
      <c r="Z555" s="708">
        <v>0</v>
      </c>
      <c r="AA555" s="708">
        <v>0</v>
      </c>
      <c r="AB555" s="708">
        <v>0</v>
      </c>
      <c r="AC555" s="708">
        <v>0</v>
      </c>
      <c r="AD555" s="708">
        <v>0</v>
      </c>
      <c r="AE555" s="708">
        <v>0</v>
      </c>
      <c r="AF555" s="708">
        <v>0</v>
      </c>
      <c r="AG555" s="708">
        <v>0</v>
      </c>
      <c r="AH555" s="708">
        <v>0</v>
      </c>
      <c r="AI555" s="708">
        <v>0</v>
      </c>
      <c r="AJ555" s="708">
        <v>0</v>
      </c>
      <c r="AK555" s="708">
        <v>0</v>
      </c>
      <c r="AL555" s="708">
        <v>0</v>
      </c>
      <c r="AM555" s="708">
        <v>0</v>
      </c>
      <c r="AN555" s="708">
        <v>0</v>
      </c>
      <c r="AO555" s="708">
        <v>0</v>
      </c>
      <c r="AP555" s="708">
        <v>0</v>
      </c>
      <c r="AQ555" s="708">
        <v>0</v>
      </c>
    </row>
    <row r="556" spans="1:43" x14ac:dyDescent="0.25">
      <c r="A556" s="706" t="s">
        <v>192</v>
      </c>
      <c r="B556" s="706" t="s">
        <v>779</v>
      </c>
      <c r="C556" s="706" t="s">
        <v>338</v>
      </c>
      <c r="D556" s="706" t="s">
        <v>766</v>
      </c>
      <c r="E556" s="707" t="s">
        <v>763</v>
      </c>
      <c r="F556" s="707" t="s">
        <v>781</v>
      </c>
      <c r="G556" s="707" t="s">
        <v>126</v>
      </c>
      <c r="H556" s="707" t="s">
        <v>761</v>
      </c>
      <c r="I556" s="709">
        <v>0</v>
      </c>
      <c r="J556" s="709">
        <v>0</v>
      </c>
      <c r="K556" s="709">
        <v>0</v>
      </c>
      <c r="L556" s="709">
        <v>0</v>
      </c>
      <c r="M556" s="709">
        <v>0</v>
      </c>
      <c r="N556" s="709">
        <v>0</v>
      </c>
      <c r="O556" s="709">
        <v>0</v>
      </c>
      <c r="P556" s="709">
        <v>0</v>
      </c>
      <c r="Q556" s="709">
        <v>0</v>
      </c>
      <c r="R556" s="709">
        <v>0</v>
      </c>
      <c r="S556" s="709">
        <v>0</v>
      </c>
      <c r="T556" s="709">
        <v>0</v>
      </c>
      <c r="U556" s="709">
        <v>0</v>
      </c>
      <c r="V556" s="709">
        <v>0</v>
      </c>
      <c r="W556" s="709">
        <v>0</v>
      </c>
      <c r="X556" s="709">
        <v>0</v>
      </c>
      <c r="Y556" s="709">
        <v>0</v>
      </c>
      <c r="Z556" s="709">
        <v>0</v>
      </c>
      <c r="AA556" s="709">
        <v>0</v>
      </c>
      <c r="AB556" s="709">
        <v>0</v>
      </c>
      <c r="AC556" s="709">
        <v>0</v>
      </c>
      <c r="AD556" s="709">
        <v>0</v>
      </c>
      <c r="AE556" s="709">
        <v>0</v>
      </c>
      <c r="AF556" s="709">
        <v>0</v>
      </c>
      <c r="AG556" s="709">
        <v>0</v>
      </c>
      <c r="AH556" s="709">
        <v>0</v>
      </c>
      <c r="AI556" s="709">
        <v>0</v>
      </c>
      <c r="AJ556" s="709">
        <v>0</v>
      </c>
      <c r="AK556" s="709">
        <v>0</v>
      </c>
      <c r="AL556" s="709">
        <v>0</v>
      </c>
      <c r="AM556" s="709">
        <v>0</v>
      </c>
      <c r="AN556" s="709">
        <v>0</v>
      </c>
      <c r="AO556" s="709">
        <v>0</v>
      </c>
      <c r="AP556" s="709">
        <v>0</v>
      </c>
      <c r="AQ556" s="709">
        <v>0</v>
      </c>
    </row>
    <row r="557" spans="1:43" x14ac:dyDescent="0.25">
      <c r="A557" s="704" t="s">
        <v>192</v>
      </c>
      <c r="B557" s="704" t="s">
        <v>779</v>
      </c>
      <c r="C557" s="704" t="s">
        <v>338</v>
      </c>
      <c r="D557" s="704" t="s">
        <v>766</v>
      </c>
      <c r="E557" s="705" t="s">
        <v>765</v>
      </c>
      <c r="F557" s="705" t="s">
        <v>765</v>
      </c>
      <c r="G557" s="705" t="s">
        <v>126</v>
      </c>
      <c r="H557" s="705" t="s">
        <v>761</v>
      </c>
      <c r="I557" s="708">
        <v>0</v>
      </c>
      <c r="J557" s="708">
        <v>0</v>
      </c>
      <c r="K557" s="708">
        <v>0</v>
      </c>
      <c r="L557" s="708">
        <v>0</v>
      </c>
      <c r="M557" s="708">
        <v>0</v>
      </c>
      <c r="N557" s="708">
        <v>0</v>
      </c>
      <c r="O557" s="708">
        <v>0</v>
      </c>
      <c r="P557" s="708">
        <v>0</v>
      </c>
      <c r="Q557" s="708">
        <v>0</v>
      </c>
      <c r="R557" s="708">
        <v>0</v>
      </c>
      <c r="S557" s="708">
        <v>0</v>
      </c>
      <c r="T557" s="708">
        <v>0</v>
      </c>
      <c r="U557" s="708">
        <v>0</v>
      </c>
      <c r="V557" s="708">
        <v>0</v>
      </c>
      <c r="W557" s="708">
        <v>0</v>
      </c>
      <c r="X557" s="708">
        <v>0</v>
      </c>
      <c r="Y557" s="708">
        <v>0</v>
      </c>
      <c r="Z557" s="708">
        <v>0</v>
      </c>
      <c r="AA557" s="708">
        <v>0</v>
      </c>
      <c r="AB557" s="708">
        <v>0</v>
      </c>
      <c r="AC557" s="708">
        <v>0</v>
      </c>
      <c r="AD557" s="708">
        <v>0</v>
      </c>
      <c r="AE557" s="708">
        <v>0</v>
      </c>
      <c r="AF557" s="708">
        <v>0</v>
      </c>
      <c r="AG557" s="708">
        <v>0</v>
      </c>
      <c r="AH557" s="708">
        <v>0</v>
      </c>
      <c r="AI557" s="708">
        <v>0</v>
      </c>
      <c r="AJ557" s="708">
        <v>0</v>
      </c>
      <c r="AK557" s="708">
        <v>0</v>
      </c>
      <c r="AL557" s="708">
        <v>0</v>
      </c>
      <c r="AM557" s="708">
        <v>0</v>
      </c>
      <c r="AN557" s="708">
        <v>0</v>
      </c>
      <c r="AO557" s="708">
        <v>0</v>
      </c>
      <c r="AP557" s="708">
        <v>0</v>
      </c>
      <c r="AQ557" s="708">
        <v>0</v>
      </c>
    </row>
    <row r="558" spans="1:43" x14ac:dyDescent="0.25">
      <c r="A558" s="706" t="s">
        <v>192</v>
      </c>
      <c r="B558" s="706" t="s">
        <v>779</v>
      </c>
      <c r="C558" s="706" t="s">
        <v>338</v>
      </c>
      <c r="D558" s="706" t="s">
        <v>339</v>
      </c>
      <c r="E558" s="707" t="s">
        <v>759</v>
      </c>
      <c r="F558" s="707" t="s">
        <v>780</v>
      </c>
      <c r="G558" s="707" t="s">
        <v>126</v>
      </c>
      <c r="H558" s="707" t="s">
        <v>761</v>
      </c>
      <c r="I558" s="709">
        <v>0</v>
      </c>
      <c r="J558" s="709">
        <v>0</v>
      </c>
      <c r="K558" s="709">
        <v>0</v>
      </c>
      <c r="L558" s="709">
        <v>0</v>
      </c>
      <c r="M558" s="709">
        <v>0</v>
      </c>
      <c r="N558" s="709">
        <v>0</v>
      </c>
      <c r="O558" s="709">
        <v>0</v>
      </c>
      <c r="P558" s="709">
        <v>0</v>
      </c>
      <c r="Q558" s="709">
        <v>0</v>
      </c>
      <c r="R558" s="709">
        <v>0</v>
      </c>
      <c r="S558" s="709">
        <v>0</v>
      </c>
      <c r="T558" s="709">
        <v>0</v>
      </c>
      <c r="U558" s="709">
        <v>0</v>
      </c>
      <c r="V558" s="709">
        <v>0</v>
      </c>
      <c r="W558" s="709">
        <v>0</v>
      </c>
      <c r="X558" s="709">
        <v>0</v>
      </c>
      <c r="Y558" s="709">
        <v>0</v>
      </c>
      <c r="Z558" s="709">
        <v>0</v>
      </c>
      <c r="AA558" s="709">
        <v>0</v>
      </c>
      <c r="AB558" s="709">
        <v>0</v>
      </c>
      <c r="AC558" s="709">
        <v>0</v>
      </c>
      <c r="AD558" s="709">
        <v>0</v>
      </c>
      <c r="AE558" s="709">
        <v>0</v>
      </c>
      <c r="AF558" s="709">
        <v>0</v>
      </c>
      <c r="AG558" s="709">
        <v>0</v>
      </c>
      <c r="AH558" s="709">
        <v>0</v>
      </c>
      <c r="AI558" s="709">
        <v>0</v>
      </c>
      <c r="AJ558" s="709">
        <v>0</v>
      </c>
      <c r="AK558" s="709">
        <v>0</v>
      </c>
      <c r="AL558" s="709">
        <v>0</v>
      </c>
      <c r="AM558" s="709">
        <v>0</v>
      </c>
      <c r="AN558" s="709">
        <v>0</v>
      </c>
      <c r="AO558" s="709">
        <v>0</v>
      </c>
      <c r="AP558" s="709">
        <v>0</v>
      </c>
      <c r="AQ558" s="709">
        <v>0</v>
      </c>
    </row>
    <row r="559" spans="1:43" x14ac:dyDescent="0.25">
      <c r="A559" s="704" t="s">
        <v>192</v>
      </c>
      <c r="B559" s="704" t="s">
        <v>779</v>
      </c>
      <c r="C559" s="704" t="s">
        <v>338</v>
      </c>
      <c r="D559" s="704" t="s">
        <v>339</v>
      </c>
      <c r="E559" s="705" t="s">
        <v>759</v>
      </c>
      <c r="F559" s="705" t="s">
        <v>781</v>
      </c>
      <c r="G559" s="705" t="s">
        <v>126</v>
      </c>
      <c r="H559" s="705" t="s">
        <v>761</v>
      </c>
      <c r="I559" s="708">
        <v>0</v>
      </c>
      <c r="J559" s="708">
        <v>0</v>
      </c>
      <c r="K559" s="708">
        <v>0</v>
      </c>
      <c r="L559" s="708">
        <v>0</v>
      </c>
      <c r="M559" s="708">
        <v>0</v>
      </c>
      <c r="N559" s="708">
        <v>0</v>
      </c>
      <c r="O559" s="708">
        <v>0</v>
      </c>
      <c r="P559" s="708">
        <v>0</v>
      </c>
      <c r="Q559" s="708">
        <v>0</v>
      </c>
      <c r="R559" s="708">
        <v>0</v>
      </c>
      <c r="S559" s="708">
        <v>0</v>
      </c>
      <c r="T559" s="708">
        <v>0</v>
      </c>
      <c r="U559" s="708">
        <v>0</v>
      </c>
      <c r="V559" s="708">
        <v>0</v>
      </c>
      <c r="W559" s="708">
        <v>0</v>
      </c>
      <c r="X559" s="708">
        <v>0</v>
      </c>
      <c r="Y559" s="708">
        <v>0</v>
      </c>
      <c r="Z559" s="708">
        <v>0</v>
      </c>
      <c r="AA559" s="708">
        <v>0</v>
      </c>
      <c r="AB559" s="708">
        <v>0</v>
      </c>
      <c r="AC559" s="708">
        <v>0</v>
      </c>
      <c r="AD559" s="708">
        <v>0</v>
      </c>
      <c r="AE559" s="708">
        <v>0</v>
      </c>
      <c r="AF559" s="708">
        <v>0</v>
      </c>
      <c r="AG559" s="708">
        <v>0</v>
      </c>
      <c r="AH559" s="708">
        <v>0</v>
      </c>
      <c r="AI559" s="708">
        <v>0</v>
      </c>
      <c r="AJ559" s="708">
        <v>0</v>
      </c>
      <c r="AK559" s="708">
        <v>0</v>
      </c>
      <c r="AL559" s="708">
        <v>0</v>
      </c>
      <c r="AM559" s="708">
        <v>0</v>
      </c>
      <c r="AN559" s="708">
        <v>0</v>
      </c>
      <c r="AO559" s="708">
        <v>0</v>
      </c>
      <c r="AP559" s="708">
        <v>0</v>
      </c>
      <c r="AQ559" s="708">
        <v>0</v>
      </c>
    </row>
    <row r="560" spans="1:43" x14ac:dyDescent="0.25">
      <c r="A560" s="706" t="s">
        <v>192</v>
      </c>
      <c r="B560" s="706" t="s">
        <v>779</v>
      </c>
      <c r="C560" s="706" t="s">
        <v>338</v>
      </c>
      <c r="D560" s="706" t="s">
        <v>339</v>
      </c>
      <c r="E560" s="707" t="s">
        <v>763</v>
      </c>
      <c r="F560" s="707" t="s">
        <v>782</v>
      </c>
      <c r="G560" s="707" t="s">
        <v>126</v>
      </c>
      <c r="H560" s="707" t="s">
        <v>761</v>
      </c>
      <c r="I560" s="709">
        <v>0</v>
      </c>
      <c r="J560" s="709">
        <v>0</v>
      </c>
      <c r="K560" s="709">
        <v>0</v>
      </c>
      <c r="L560" s="709">
        <v>0</v>
      </c>
      <c r="M560" s="709">
        <v>0</v>
      </c>
      <c r="N560" s="709">
        <v>0</v>
      </c>
      <c r="O560" s="709">
        <v>0</v>
      </c>
      <c r="P560" s="709">
        <v>0</v>
      </c>
      <c r="Q560" s="709">
        <v>0</v>
      </c>
      <c r="R560" s="709">
        <v>0</v>
      </c>
      <c r="S560" s="709">
        <v>0</v>
      </c>
      <c r="T560" s="709">
        <v>0</v>
      </c>
      <c r="U560" s="709">
        <v>0</v>
      </c>
      <c r="V560" s="709">
        <v>0</v>
      </c>
      <c r="W560" s="709">
        <v>0</v>
      </c>
      <c r="X560" s="709">
        <v>0</v>
      </c>
      <c r="Y560" s="709">
        <v>0</v>
      </c>
      <c r="Z560" s="709">
        <v>0</v>
      </c>
      <c r="AA560" s="709">
        <v>0</v>
      </c>
      <c r="AB560" s="709">
        <v>0</v>
      </c>
      <c r="AC560" s="709">
        <v>0</v>
      </c>
      <c r="AD560" s="709">
        <v>0</v>
      </c>
      <c r="AE560" s="709">
        <v>0</v>
      </c>
      <c r="AF560" s="709">
        <v>0</v>
      </c>
      <c r="AG560" s="709">
        <v>0</v>
      </c>
      <c r="AH560" s="709">
        <v>0</v>
      </c>
      <c r="AI560" s="709">
        <v>0</v>
      </c>
      <c r="AJ560" s="709">
        <v>0</v>
      </c>
      <c r="AK560" s="709">
        <v>0</v>
      </c>
      <c r="AL560" s="709">
        <v>0</v>
      </c>
      <c r="AM560" s="709">
        <v>0</v>
      </c>
      <c r="AN560" s="709">
        <v>0</v>
      </c>
      <c r="AO560" s="709">
        <v>0</v>
      </c>
      <c r="AP560" s="709">
        <v>0</v>
      </c>
      <c r="AQ560" s="709">
        <v>0</v>
      </c>
    </row>
    <row r="561" spans="1:43" x14ac:dyDescent="0.25">
      <c r="A561" s="704" t="s">
        <v>192</v>
      </c>
      <c r="B561" s="704" t="s">
        <v>779</v>
      </c>
      <c r="C561" s="704" t="s">
        <v>338</v>
      </c>
      <c r="D561" s="704" t="s">
        <v>339</v>
      </c>
      <c r="E561" s="705" t="s">
        <v>763</v>
      </c>
      <c r="F561" s="705" t="s">
        <v>781</v>
      </c>
      <c r="G561" s="705" t="s">
        <v>126</v>
      </c>
      <c r="H561" s="705" t="s">
        <v>761</v>
      </c>
      <c r="I561" s="708">
        <v>0</v>
      </c>
      <c r="J561" s="708">
        <v>0</v>
      </c>
      <c r="K561" s="708">
        <v>0</v>
      </c>
      <c r="L561" s="708">
        <v>0</v>
      </c>
      <c r="M561" s="708">
        <v>0</v>
      </c>
      <c r="N561" s="708">
        <v>0</v>
      </c>
      <c r="O561" s="708">
        <v>0</v>
      </c>
      <c r="P561" s="708">
        <v>0</v>
      </c>
      <c r="Q561" s="708">
        <v>0</v>
      </c>
      <c r="R561" s="708">
        <v>0</v>
      </c>
      <c r="S561" s="708">
        <v>0</v>
      </c>
      <c r="T561" s="708">
        <v>0</v>
      </c>
      <c r="U561" s="708">
        <v>0</v>
      </c>
      <c r="V561" s="708">
        <v>0</v>
      </c>
      <c r="W561" s="708">
        <v>0</v>
      </c>
      <c r="X561" s="708">
        <v>0</v>
      </c>
      <c r="Y561" s="708">
        <v>0</v>
      </c>
      <c r="Z561" s="708">
        <v>0</v>
      </c>
      <c r="AA561" s="708">
        <v>0</v>
      </c>
      <c r="AB561" s="708">
        <v>0</v>
      </c>
      <c r="AC561" s="708">
        <v>0</v>
      </c>
      <c r="AD561" s="708">
        <v>0</v>
      </c>
      <c r="AE561" s="708">
        <v>0</v>
      </c>
      <c r="AF561" s="708">
        <v>0</v>
      </c>
      <c r="AG561" s="708">
        <v>0</v>
      </c>
      <c r="AH561" s="708">
        <v>0</v>
      </c>
      <c r="AI561" s="708">
        <v>0</v>
      </c>
      <c r="AJ561" s="708">
        <v>0</v>
      </c>
      <c r="AK561" s="708">
        <v>0</v>
      </c>
      <c r="AL561" s="708">
        <v>0</v>
      </c>
      <c r="AM561" s="708">
        <v>0</v>
      </c>
      <c r="AN561" s="708">
        <v>0</v>
      </c>
      <c r="AO561" s="708">
        <v>0</v>
      </c>
      <c r="AP561" s="708">
        <v>0</v>
      </c>
      <c r="AQ561" s="708">
        <v>0</v>
      </c>
    </row>
    <row r="562" spans="1:43" x14ac:dyDescent="0.25">
      <c r="A562" s="706" t="s">
        <v>192</v>
      </c>
      <c r="B562" s="706" t="s">
        <v>779</v>
      </c>
      <c r="C562" s="706" t="s">
        <v>338</v>
      </c>
      <c r="D562" s="706" t="s">
        <v>339</v>
      </c>
      <c r="E562" s="707" t="s">
        <v>765</v>
      </c>
      <c r="F562" s="707" t="s">
        <v>765</v>
      </c>
      <c r="G562" s="707" t="s">
        <v>126</v>
      </c>
      <c r="H562" s="707" t="s">
        <v>761</v>
      </c>
      <c r="I562" s="709">
        <v>0</v>
      </c>
      <c r="J562" s="709">
        <v>0</v>
      </c>
      <c r="K562" s="709">
        <v>0</v>
      </c>
      <c r="L562" s="709">
        <v>0</v>
      </c>
      <c r="M562" s="709">
        <v>0</v>
      </c>
      <c r="N562" s="709">
        <v>0</v>
      </c>
      <c r="O562" s="709">
        <v>0</v>
      </c>
      <c r="P562" s="709">
        <v>0</v>
      </c>
      <c r="Q562" s="709">
        <v>0</v>
      </c>
      <c r="R562" s="709">
        <v>0</v>
      </c>
      <c r="S562" s="709">
        <v>0</v>
      </c>
      <c r="T562" s="709">
        <v>0</v>
      </c>
      <c r="U562" s="709">
        <v>0</v>
      </c>
      <c r="V562" s="709">
        <v>0</v>
      </c>
      <c r="W562" s="709">
        <v>0</v>
      </c>
      <c r="X562" s="709">
        <v>0</v>
      </c>
      <c r="Y562" s="709">
        <v>0</v>
      </c>
      <c r="Z562" s="709">
        <v>0</v>
      </c>
      <c r="AA562" s="709">
        <v>0</v>
      </c>
      <c r="AB562" s="709">
        <v>0</v>
      </c>
      <c r="AC562" s="709">
        <v>0</v>
      </c>
      <c r="AD562" s="709">
        <v>0</v>
      </c>
      <c r="AE562" s="709">
        <v>0</v>
      </c>
      <c r="AF562" s="709">
        <v>0</v>
      </c>
      <c r="AG562" s="709">
        <v>0</v>
      </c>
      <c r="AH562" s="709">
        <v>0</v>
      </c>
      <c r="AI562" s="709">
        <v>0</v>
      </c>
      <c r="AJ562" s="709">
        <v>0</v>
      </c>
      <c r="AK562" s="709">
        <v>0</v>
      </c>
      <c r="AL562" s="709">
        <v>0</v>
      </c>
      <c r="AM562" s="709">
        <v>0</v>
      </c>
      <c r="AN562" s="709">
        <v>0</v>
      </c>
      <c r="AO562" s="709">
        <v>0</v>
      </c>
      <c r="AP562" s="709">
        <v>0</v>
      </c>
      <c r="AQ562" s="709">
        <v>0</v>
      </c>
    </row>
    <row r="563" spans="1:43" x14ac:dyDescent="0.25">
      <c r="A563" s="704" t="s">
        <v>192</v>
      </c>
      <c r="B563" s="704" t="s">
        <v>779</v>
      </c>
      <c r="C563" s="704" t="s">
        <v>338</v>
      </c>
      <c r="D563" s="704" t="s">
        <v>339</v>
      </c>
      <c r="E563" s="705" t="s">
        <v>783</v>
      </c>
      <c r="F563" s="705" t="s">
        <v>783</v>
      </c>
      <c r="G563" s="705" t="s">
        <v>126</v>
      </c>
      <c r="H563" s="705" t="s">
        <v>761</v>
      </c>
      <c r="I563" s="708">
        <v>0</v>
      </c>
      <c r="J563" s="708">
        <v>0</v>
      </c>
      <c r="K563" s="708">
        <v>0</v>
      </c>
      <c r="L563" s="708">
        <v>0</v>
      </c>
      <c r="M563" s="708">
        <v>0</v>
      </c>
      <c r="N563" s="708">
        <v>0</v>
      </c>
      <c r="O563" s="708">
        <v>0</v>
      </c>
      <c r="P563" s="708">
        <v>0</v>
      </c>
      <c r="Q563" s="708">
        <v>0</v>
      </c>
      <c r="R563" s="708">
        <v>0</v>
      </c>
      <c r="S563" s="708">
        <v>0</v>
      </c>
      <c r="T563" s="708">
        <v>0</v>
      </c>
      <c r="U563" s="708">
        <v>0</v>
      </c>
      <c r="V563" s="708">
        <v>0</v>
      </c>
      <c r="W563" s="708">
        <v>0</v>
      </c>
      <c r="X563" s="708">
        <v>0</v>
      </c>
      <c r="Y563" s="708">
        <v>0</v>
      </c>
      <c r="Z563" s="708">
        <v>0</v>
      </c>
      <c r="AA563" s="708">
        <v>0</v>
      </c>
      <c r="AB563" s="708">
        <v>0</v>
      </c>
      <c r="AC563" s="708">
        <v>0</v>
      </c>
      <c r="AD563" s="708">
        <v>0</v>
      </c>
      <c r="AE563" s="708">
        <v>0</v>
      </c>
      <c r="AF563" s="708">
        <v>0</v>
      </c>
      <c r="AG563" s="708">
        <v>0</v>
      </c>
      <c r="AH563" s="708">
        <v>0</v>
      </c>
      <c r="AI563" s="708">
        <v>0</v>
      </c>
      <c r="AJ563" s="708">
        <v>0</v>
      </c>
      <c r="AK563" s="708">
        <v>0</v>
      </c>
      <c r="AL563" s="708">
        <v>0</v>
      </c>
      <c r="AM563" s="708">
        <v>0</v>
      </c>
      <c r="AN563" s="708">
        <v>0</v>
      </c>
      <c r="AO563" s="708">
        <v>0</v>
      </c>
      <c r="AP563" s="708">
        <v>0</v>
      </c>
      <c r="AQ563" s="708">
        <v>0</v>
      </c>
    </row>
    <row r="564" spans="1:43" x14ac:dyDescent="0.25">
      <c r="A564" s="706" t="s">
        <v>192</v>
      </c>
      <c r="B564" s="706" t="s">
        <v>779</v>
      </c>
      <c r="C564" s="706" t="s">
        <v>338</v>
      </c>
      <c r="D564" s="706" t="s">
        <v>340</v>
      </c>
      <c r="E564" s="707" t="s">
        <v>759</v>
      </c>
      <c r="F564" s="707" t="s">
        <v>780</v>
      </c>
      <c r="G564" s="707" t="s">
        <v>126</v>
      </c>
      <c r="H564" s="707" t="s">
        <v>761</v>
      </c>
      <c r="I564" s="709">
        <v>0</v>
      </c>
      <c r="J564" s="709">
        <v>0</v>
      </c>
      <c r="K564" s="709">
        <v>0</v>
      </c>
      <c r="L564" s="709">
        <v>0</v>
      </c>
      <c r="M564" s="709">
        <v>0</v>
      </c>
      <c r="N564" s="709">
        <v>0</v>
      </c>
      <c r="O564" s="709">
        <v>0</v>
      </c>
      <c r="P564" s="709">
        <v>0</v>
      </c>
      <c r="Q564" s="709">
        <v>0</v>
      </c>
      <c r="R564" s="709">
        <v>0</v>
      </c>
      <c r="S564" s="709">
        <v>0</v>
      </c>
      <c r="T564" s="709">
        <v>0</v>
      </c>
      <c r="U564" s="709">
        <v>0</v>
      </c>
      <c r="V564" s="709">
        <v>0</v>
      </c>
      <c r="W564" s="709">
        <v>0</v>
      </c>
      <c r="X564" s="709">
        <v>0</v>
      </c>
      <c r="Y564" s="709">
        <v>0</v>
      </c>
      <c r="Z564" s="709">
        <v>0</v>
      </c>
      <c r="AA564" s="709">
        <v>0</v>
      </c>
      <c r="AB564" s="709">
        <v>0</v>
      </c>
      <c r="AC564" s="709">
        <v>0</v>
      </c>
      <c r="AD564" s="709">
        <v>0</v>
      </c>
      <c r="AE564" s="709">
        <v>0</v>
      </c>
      <c r="AF564" s="709">
        <v>0</v>
      </c>
      <c r="AG564" s="709">
        <v>0</v>
      </c>
      <c r="AH564" s="709">
        <v>0</v>
      </c>
      <c r="AI564" s="709">
        <v>0</v>
      </c>
      <c r="AJ564" s="709">
        <v>0</v>
      </c>
      <c r="AK564" s="709">
        <v>0</v>
      </c>
      <c r="AL564" s="709">
        <v>0</v>
      </c>
      <c r="AM564" s="709">
        <v>0</v>
      </c>
      <c r="AN564" s="709">
        <v>0</v>
      </c>
      <c r="AO564" s="709">
        <v>0</v>
      </c>
      <c r="AP564" s="709">
        <v>0</v>
      </c>
      <c r="AQ564" s="709">
        <v>0</v>
      </c>
    </row>
    <row r="565" spans="1:43" x14ac:dyDescent="0.25">
      <c r="A565" s="704" t="s">
        <v>192</v>
      </c>
      <c r="B565" s="704" t="s">
        <v>779</v>
      </c>
      <c r="C565" s="704" t="s">
        <v>338</v>
      </c>
      <c r="D565" s="704" t="s">
        <v>340</v>
      </c>
      <c r="E565" s="705" t="s">
        <v>759</v>
      </c>
      <c r="F565" s="705" t="s">
        <v>781</v>
      </c>
      <c r="G565" s="705" t="s">
        <v>126</v>
      </c>
      <c r="H565" s="705" t="s">
        <v>761</v>
      </c>
      <c r="I565" s="708">
        <v>0</v>
      </c>
      <c r="J565" s="708">
        <v>0</v>
      </c>
      <c r="K565" s="708">
        <v>0</v>
      </c>
      <c r="L565" s="708">
        <v>0</v>
      </c>
      <c r="M565" s="708">
        <v>0</v>
      </c>
      <c r="N565" s="708">
        <v>0</v>
      </c>
      <c r="O565" s="708">
        <v>0</v>
      </c>
      <c r="P565" s="708">
        <v>0</v>
      </c>
      <c r="Q565" s="708">
        <v>0</v>
      </c>
      <c r="R565" s="708">
        <v>0</v>
      </c>
      <c r="S565" s="708">
        <v>0</v>
      </c>
      <c r="T565" s="708">
        <v>0</v>
      </c>
      <c r="U565" s="708">
        <v>0</v>
      </c>
      <c r="V565" s="708">
        <v>0</v>
      </c>
      <c r="W565" s="708">
        <v>0</v>
      </c>
      <c r="X565" s="708">
        <v>0</v>
      </c>
      <c r="Y565" s="708">
        <v>0</v>
      </c>
      <c r="Z565" s="708">
        <v>0</v>
      </c>
      <c r="AA565" s="708">
        <v>0</v>
      </c>
      <c r="AB565" s="708">
        <v>0</v>
      </c>
      <c r="AC565" s="708">
        <v>0</v>
      </c>
      <c r="AD565" s="708">
        <v>0</v>
      </c>
      <c r="AE565" s="708">
        <v>0</v>
      </c>
      <c r="AF565" s="708">
        <v>0</v>
      </c>
      <c r="AG565" s="708">
        <v>0</v>
      </c>
      <c r="AH565" s="708">
        <v>0</v>
      </c>
      <c r="AI565" s="708">
        <v>0</v>
      </c>
      <c r="AJ565" s="708">
        <v>0</v>
      </c>
      <c r="AK565" s="708">
        <v>0</v>
      </c>
      <c r="AL565" s="708">
        <v>0</v>
      </c>
      <c r="AM565" s="708">
        <v>0</v>
      </c>
      <c r="AN565" s="708">
        <v>0</v>
      </c>
      <c r="AO565" s="708">
        <v>0</v>
      </c>
      <c r="AP565" s="708">
        <v>0</v>
      </c>
      <c r="AQ565" s="708">
        <v>0</v>
      </c>
    </row>
    <row r="566" spans="1:43" x14ac:dyDescent="0.25">
      <c r="A566" s="706" t="s">
        <v>192</v>
      </c>
      <c r="B566" s="706" t="s">
        <v>779</v>
      </c>
      <c r="C566" s="706" t="s">
        <v>338</v>
      </c>
      <c r="D566" s="706" t="s">
        <v>340</v>
      </c>
      <c r="E566" s="707" t="s">
        <v>763</v>
      </c>
      <c r="F566" s="707" t="s">
        <v>782</v>
      </c>
      <c r="G566" s="707" t="s">
        <v>126</v>
      </c>
      <c r="H566" s="707" t="s">
        <v>761</v>
      </c>
      <c r="I566" s="709">
        <v>0</v>
      </c>
      <c r="J566" s="709">
        <v>0</v>
      </c>
      <c r="K566" s="709">
        <v>0</v>
      </c>
      <c r="L566" s="709">
        <v>0</v>
      </c>
      <c r="M566" s="709">
        <v>0</v>
      </c>
      <c r="N566" s="709">
        <v>0</v>
      </c>
      <c r="O566" s="709">
        <v>0</v>
      </c>
      <c r="P566" s="709">
        <v>0</v>
      </c>
      <c r="Q566" s="709">
        <v>0</v>
      </c>
      <c r="R566" s="709">
        <v>0</v>
      </c>
      <c r="S566" s="709">
        <v>0</v>
      </c>
      <c r="T566" s="709">
        <v>0</v>
      </c>
      <c r="U566" s="709">
        <v>0</v>
      </c>
      <c r="V566" s="709">
        <v>0</v>
      </c>
      <c r="W566" s="709">
        <v>0</v>
      </c>
      <c r="X566" s="709">
        <v>0</v>
      </c>
      <c r="Y566" s="709">
        <v>0</v>
      </c>
      <c r="Z566" s="709">
        <v>0</v>
      </c>
      <c r="AA566" s="709">
        <v>0</v>
      </c>
      <c r="AB566" s="709">
        <v>0</v>
      </c>
      <c r="AC566" s="709">
        <v>0</v>
      </c>
      <c r="AD566" s="709">
        <v>0</v>
      </c>
      <c r="AE566" s="709">
        <v>0</v>
      </c>
      <c r="AF566" s="709">
        <v>0</v>
      </c>
      <c r="AG566" s="709">
        <v>0</v>
      </c>
      <c r="AH566" s="709">
        <v>0</v>
      </c>
      <c r="AI566" s="709">
        <v>0</v>
      </c>
      <c r="AJ566" s="709">
        <v>0</v>
      </c>
      <c r="AK566" s="709">
        <v>0</v>
      </c>
      <c r="AL566" s="709">
        <v>0</v>
      </c>
      <c r="AM566" s="709">
        <v>0</v>
      </c>
      <c r="AN566" s="709">
        <v>0</v>
      </c>
      <c r="AO566" s="709">
        <v>0</v>
      </c>
      <c r="AP566" s="709">
        <v>0</v>
      </c>
      <c r="AQ566" s="709">
        <v>0</v>
      </c>
    </row>
    <row r="567" spans="1:43" x14ac:dyDescent="0.25">
      <c r="A567" s="704" t="s">
        <v>192</v>
      </c>
      <c r="B567" s="704" t="s">
        <v>779</v>
      </c>
      <c r="C567" s="704" t="s">
        <v>338</v>
      </c>
      <c r="D567" s="704" t="s">
        <v>340</v>
      </c>
      <c r="E567" s="705" t="s">
        <v>763</v>
      </c>
      <c r="F567" s="705" t="s">
        <v>781</v>
      </c>
      <c r="G567" s="705" t="s">
        <v>126</v>
      </c>
      <c r="H567" s="705" t="s">
        <v>761</v>
      </c>
      <c r="I567" s="708">
        <v>0</v>
      </c>
      <c r="J567" s="708">
        <v>0</v>
      </c>
      <c r="K567" s="708">
        <v>0</v>
      </c>
      <c r="L567" s="708">
        <v>0</v>
      </c>
      <c r="M567" s="708">
        <v>0</v>
      </c>
      <c r="N567" s="708">
        <v>0</v>
      </c>
      <c r="O567" s="708">
        <v>0</v>
      </c>
      <c r="P567" s="708">
        <v>0</v>
      </c>
      <c r="Q567" s="708">
        <v>0</v>
      </c>
      <c r="R567" s="708">
        <v>0</v>
      </c>
      <c r="S567" s="708">
        <v>0</v>
      </c>
      <c r="T567" s="708">
        <v>0</v>
      </c>
      <c r="U567" s="708">
        <v>0</v>
      </c>
      <c r="V567" s="708">
        <v>0</v>
      </c>
      <c r="W567" s="708">
        <v>0</v>
      </c>
      <c r="X567" s="708">
        <v>0</v>
      </c>
      <c r="Y567" s="708">
        <v>0</v>
      </c>
      <c r="Z567" s="708">
        <v>0</v>
      </c>
      <c r="AA567" s="708">
        <v>0</v>
      </c>
      <c r="AB567" s="708">
        <v>0</v>
      </c>
      <c r="AC567" s="708">
        <v>0</v>
      </c>
      <c r="AD567" s="708">
        <v>0</v>
      </c>
      <c r="AE567" s="708">
        <v>0</v>
      </c>
      <c r="AF567" s="708">
        <v>0</v>
      </c>
      <c r="AG567" s="708">
        <v>0</v>
      </c>
      <c r="AH567" s="708">
        <v>0</v>
      </c>
      <c r="AI567" s="708">
        <v>0</v>
      </c>
      <c r="AJ567" s="708">
        <v>0</v>
      </c>
      <c r="AK567" s="708">
        <v>0</v>
      </c>
      <c r="AL567" s="708">
        <v>0</v>
      </c>
      <c r="AM567" s="708">
        <v>0</v>
      </c>
      <c r="AN567" s="708">
        <v>0</v>
      </c>
      <c r="AO567" s="708">
        <v>0</v>
      </c>
      <c r="AP567" s="708">
        <v>0</v>
      </c>
      <c r="AQ567" s="708">
        <v>0</v>
      </c>
    </row>
    <row r="568" spans="1:43" x14ac:dyDescent="0.25">
      <c r="A568" s="706" t="s">
        <v>192</v>
      </c>
      <c r="B568" s="706" t="s">
        <v>779</v>
      </c>
      <c r="C568" s="706" t="s">
        <v>338</v>
      </c>
      <c r="D568" s="706" t="s">
        <v>340</v>
      </c>
      <c r="E568" s="707" t="s">
        <v>765</v>
      </c>
      <c r="F568" s="707" t="s">
        <v>765</v>
      </c>
      <c r="G568" s="707" t="s">
        <v>126</v>
      </c>
      <c r="H568" s="707" t="s">
        <v>761</v>
      </c>
      <c r="I568" s="709">
        <v>0</v>
      </c>
      <c r="J568" s="709">
        <v>0</v>
      </c>
      <c r="K568" s="709">
        <v>0</v>
      </c>
      <c r="L568" s="709">
        <v>0</v>
      </c>
      <c r="M568" s="709">
        <v>0</v>
      </c>
      <c r="N568" s="709">
        <v>0</v>
      </c>
      <c r="O568" s="709">
        <v>0</v>
      </c>
      <c r="P568" s="709">
        <v>0</v>
      </c>
      <c r="Q568" s="709">
        <v>0</v>
      </c>
      <c r="R568" s="709">
        <v>0</v>
      </c>
      <c r="S568" s="709">
        <v>0</v>
      </c>
      <c r="T568" s="709">
        <v>0</v>
      </c>
      <c r="U568" s="709">
        <v>0</v>
      </c>
      <c r="V568" s="709">
        <v>0</v>
      </c>
      <c r="W568" s="709">
        <v>0</v>
      </c>
      <c r="X568" s="709">
        <v>0</v>
      </c>
      <c r="Y568" s="709">
        <v>0</v>
      </c>
      <c r="Z568" s="709">
        <v>0</v>
      </c>
      <c r="AA568" s="709">
        <v>0</v>
      </c>
      <c r="AB568" s="709">
        <v>0</v>
      </c>
      <c r="AC568" s="709">
        <v>0</v>
      </c>
      <c r="AD568" s="709">
        <v>0</v>
      </c>
      <c r="AE568" s="709">
        <v>0</v>
      </c>
      <c r="AF568" s="709">
        <v>0</v>
      </c>
      <c r="AG568" s="709">
        <v>0</v>
      </c>
      <c r="AH568" s="709">
        <v>0</v>
      </c>
      <c r="AI568" s="709">
        <v>0</v>
      </c>
      <c r="AJ568" s="709">
        <v>0</v>
      </c>
      <c r="AK568" s="709">
        <v>0</v>
      </c>
      <c r="AL568" s="709">
        <v>0</v>
      </c>
      <c r="AM568" s="709">
        <v>0</v>
      </c>
      <c r="AN568" s="709">
        <v>0</v>
      </c>
      <c r="AO568" s="709">
        <v>0</v>
      </c>
      <c r="AP568" s="709">
        <v>0</v>
      </c>
      <c r="AQ568" s="709">
        <v>0</v>
      </c>
    </row>
    <row r="569" spans="1:43" x14ac:dyDescent="0.25">
      <c r="A569" s="704" t="s">
        <v>192</v>
      </c>
      <c r="B569" s="704" t="s">
        <v>779</v>
      </c>
      <c r="C569" s="704" t="s">
        <v>338</v>
      </c>
      <c r="D569" s="704" t="s">
        <v>340</v>
      </c>
      <c r="E569" s="705" t="s">
        <v>783</v>
      </c>
      <c r="F569" s="705" t="s">
        <v>783</v>
      </c>
      <c r="G569" s="705" t="s">
        <v>126</v>
      </c>
      <c r="H569" s="705" t="s">
        <v>761</v>
      </c>
      <c r="I569" s="708">
        <v>0</v>
      </c>
      <c r="J569" s="708">
        <v>0</v>
      </c>
      <c r="K569" s="708">
        <v>0</v>
      </c>
      <c r="L569" s="708">
        <v>0</v>
      </c>
      <c r="M569" s="708">
        <v>0</v>
      </c>
      <c r="N569" s="708">
        <v>0</v>
      </c>
      <c r="O569" s="708">
        <v>0</v>
      </c>
      <c r="P569" s="708">
        <v>0</v>
      </c>
      <c r="Q569" s="708">
        <v>0</v>
      </c>
      <c r="R569" s="708">
        <v>0</v>
      </c>
      <c r="S569" s="708">
        <v>0</v>
      </c>
      <c r="T569" s="708">
        <v>0</v>
      </c>
      <c r="U569" s="708">
        <v>0</v>
      </c>
      <c r="V569" s="708">
        <v>0</v>
      </c>
      <c r="W569" s="708">
        <v>0</v>
      </c>
      <c r="X569" s="708">
        <v>0</v>
      </c>
      <c r="Y569" s="708">
        <v>0</v>
      </c>
      <c r="Z569" s="708">
        <v>0</v>
      </c>
      <c r="AA569" s="708">
        <v>0</v>
      </c>
      <c r="AB569" s="708">
        <v>0</v>
      </c>
      <c r="AC569" s="708">
        <v>0</v>
      </c>
      <c r="AD569" s="708">
        <v>0</v>
      </c>
      <c r="AE569" s="708">
        <v>0</v>
      </c>
      <c r="AF569" s="708">
        <v>0</v>
      </c>
      <c r="AG569" s="708">
        <v>0</v>
      </c>
      <c r="AH569" s="708">
        <v>0</v>
      </c>
      <c r="AI569" s="708">
        <v>0</v>
      </c>
      <c r="AJ569" s="708">
        <v>0</v>
      </c>
      <c r="AK569" s="708">
        <v>0</v>
      </c>
      <c r="AL569" s="708">
        <v>0</v>
      </c>
      <c r="AM569" s="708">
        <v>0</v>
      </c>
      <c r="AN569" s="708">
        <v>0</v>
      </c>
      <c r="AO569" s="708">
        <v>0</v>
      </c>
      <c r="AP569" s="708">
        <v>0</v>
      </c>
      <c r="AQ569" s="708">
        <v>0</v>
      </c>
    </row>
    <row r="570" spans="1:43" x14ac:dyDescent="0.25">
      <c r="A570" s="706" t="s">
        <v>192</v>
      </c>
      <c r="B570" s="706" t="s">
        <v>779</v>
      </c>
      <c r="C570" s="706" t="s">
        <v>338</v>
      </c>
      <c r="D570" s="706" t="s">
        <v>767</v>
      </c>
      <c r="E570" s="707" t="s">
        <v>759</v>
      </c>
      <c r="F570" s="707" t="s">
        <v>780</v>
      </c>
      <c r="G570" s="707" t="s">
        <v>126</v>
      </c>
      <c r="H570" s="707" t="s">
        <v>761</v>
      </c>
      <c r="I570" s="709">
        <v>0</v>
      </c>
      <c r="J570" s="709">
        <v>0</v>
      </c>
      <c r="K570" s="709">
        <v>0</v>
      </c>
      <c r="L570" s="709">
        <v>0</v>
      </c>
      <c r="M570" s="709">
        <v>0</v>
      </c>
      <c r="N570" s="709">
        <v>0</v>
      </c>
      <c r="O570" s="709">
        <v>0</v>
      </c>
      <c r="P570" s="709">
        <v>0</v>
      </c>
      <c r="Q570" s="709">
        <v>0</v>
      </c>
      <c r="R570" s="709">
        <v>0</v>
      </c>
      <c r="S570" s="709">
        <v>0</v>
      </c>
      <c r="T570" s="709">
        <v>0</v>
      </c>
      <c r="U570" s="709">
        <v>0</v>
      </c>
      <c r="V570" s="709">
        <v>0</v>
      </c>
      <c r="W570" s="709">
        <v>0</v>
      </c>
      <c r="X570" s="709">
        <v>0</v>
      </c>
      <c r="Y570" s="709">
        <v>0</v>
      </c>
      <c r="Z570" s="709">
        <v>0</v>
      </c>
      <c r="AA570" s="709">
        <v>0</v>
      </c>
      <c r="AB570" s="709">
        <v>0</v>
      </c>
      <c r="AC570" s="709">
        <v>0</v>
      </c>
      <c r="AD570" s="709">
        <v>0</v>
      </c>
      <c r="AE570" s="709">
        <v>0</v>
      </c>
      <c r="AF570" s="709">
        <v>0</v>
      </c>
      <c r="AG570" s="709">
        <v>0</v>
      </c>
      <c r="AH570" s="709">
        <v>0</v>
      </c>
      <c r="AI570" s="709">
        <v>0</v>
      </c>
      <c r="AJ570" s="709">
        <v>0</v>
      </c>
      <c r="AK570" s="709">
        <v>0</v>
      </c>
      <c r="AL570" s="709">
        <v>0</v>
      </c>
      <c r="AM570" s="709">
        <v>0</v>
      </c>
      <c r="AN570" s="709">
        <v>0</v>
      </c>
      <c r="AO570" s="709">
        <v>0</v>
      </c>
      <c r="AP570" s="709">
        <v>0</v>
      </c>
      <c r="AQ570" s="709">
        <v>0</v>
      </c>
    </row>
    <row r="571" spans="1:43" x14ac:dyDescent="0.25">
      <c r="A571" s="704" t="s">
        <v>192</v>
      </c>
      <c r="B571" s="704" t="s">
        <v>779</v>
      </c>
      <c r="C571" s="704" t="s">
        <v>338</v>
      </c>
      <c r="D571" s="704" t="s">
        <v>767</v>
      </c>
      <c r="E571" s="705" t="s">
        <v>759</v>
      </c>
      <c r="F571" s="705" t="s">
        <v>781</v>
      </c>
      <c r="G571" s="705" t="s">
        <v>126</v>
      </c>
      <c r="H571" s="705" t="s">
        <v>761</v>
      </c>
      <c r="I571" s="708">
        <v>0</v>
      </c>
      <c r="J571" s="708">
        <v>0</v>
      </c>
      <c r="K571" s="708">
        <v>0</v>
      </c>
      <c r="L571" s="708">
        <v>0</v>
      </c>
      <c r="M571" s="708">
        <v>0</v>
      </c>
      <c r="N571" s="708">
        <v>0</v>
      </c>
      <c r="O571" s="708">
        <v>0</v>
      </c>
      <c r="P571" s="708">
        <v>0</v>
      </c>
      <c r="Q571" s="708">
        <v>0</v>
      </c>
      <c r="R571" s="708">
        <v>0</v>
      </c>
      <c r="S571" s="708">
        <v>0</v>
      </c>
      <c r="T571" s="708">
        <v>0</v>
      </c>
      <c r="U571" s="708">
        <v>0</v>
      </c>
      <c r="V571" s="708">
        <v>0</v>
      </c>
      <c r="W571" s="708">
        <v>0</v>
      </c>
      <c r="X571" s="708">
        <v>0</v>
      </c>
      <c r="Y571" s="708">
        <v>0</v>
      </c>
      <c r="Z571" s="708">
        <v>0</v>
      </c>
      <c r="AA571" s="708">
        <v>0</v>
      </c>
      <c r="AB571" s="708">
        <v>0</v>
      </c>
      <c r="AC571" s="708">
        <v>0</v>
      </c>
      <c r="AD571" s="708">
        <v>0</v>
      </c>
      <c r="AE571" s="708">
        <v>0</v>
      </c>
      <c r="AF571" s="708">
        <v>0</v>
      </c>
      <c r="AG571" s="708">
        <v>0</v>
      </c>
      <c r="AH571" s="708">
        <v>0</v>
      </c>
      <c r="AI571" s="708">
        <v>0</v>
      </c>
      <c r="AJ571" s="708">
        <v>0</v>
      </c>
      <c r="AK571" s="708">
        <v>0</v>
      </c>
      <c r="AL571" s="708">
        <v>0</v>
      </c>
      <c r="AM571" s="708">
        <v>0</v>
      </c>
      <c r="AN571" s="708">
        <v>0</v>
      </c>
      <c r="AO571" s="708">
        <v>0</v>
      </c>
      <c r="AP571" s="708">
        <v>0</v>
      </c>
      <c r="AQ571" s="708">
        <v>0</v>
      </c>
    </row>
    <row r="572" spans="1:43" x14ac:dyDescent="0.25">
      <c r="A572" s="706" t="s">
        <v>192</v>
      </c>
      <c r="B572" s="706" t="s">
        <v>779</v>
      </c>
      <c r="C572" s="706" t="s">
        <v>338</v>
      </c>
      <c r="D572" s="706" t="s">
        <v>767</v>
      </c>
      <c r="E572" s="707" t="s">
        <v>763</v>
      </c>
      <c r="F572" s="707" t="s">
        <v>782</v>
      </c>
      <c r="G572" s="707" t="s">
        <v>126</v>
      </c>
      <c r="H572" s="707" t="s">
        <v>761</v>
      </c>
      <c r="I572" s="709">
        <v>0</v>
      </c>
      <c r="J572" s="709">
        <v>0</v>
      </c>
      <c r="K572" s="709">
        <v>0</v>
      </c>
      <c r="L572" s="709">
        <v>0</v>
      </c>
      <c r="M572" s="709">
        <v>0</v>
      </c>
      <c r="N572" s="709">
        <v>0</v>
      </c>
      <c r="O572" s="709">
        <v>0</v>
      </c>
      <c r="P572" s="709">
        <v>0</v>
      </c>
      <c r="Q572" s="709">
        <v>0</v>
      </c>
      <c r="R572" s="709">
        <v>0</v>
      </c>
      <c r="S572" s="709">
        <v>0</v>
      </c>
      <c r="T572" s="709">
        <v>0</v>
      </c>
      <c r="U572" s="709">
        <v>0</v>
      </c>
      <c r="V572" s="709">
        <v>0</v>
      </c>
      <c r="W572" s="709">
        <v>0</v>
      </c>
      <c r="X572" s="709">
        <v>0</v>
      </c>
      <c r="Y572" s="709">
        <v>0</v>
      </c>
      <c r="Z572" s="709">
        <v>0</v>
      </c>
      <c r="AA572" s="709">
        <v>0</v>
      </c>
      <c r="AB572" s="709">
        <v>0</v>
      </c>
      <c r="AC572" s="709">
        <v>0</v>
      </c>
      <c r="AD572" s="709">
        <v>0</v>
      </c>
      <c r="AE572" s="709">
        <v>0</v>
      </c>
      <c r="AF572" s="709">
        <v>0</v>
      </c>
      <c r="AG572" s="709">
        <v>0</v>
      </c>
      <c r="AH572" s="709">
        <v>0</v>
      </c>
      <c r="AI572" s="709">
        <v>0</v>
      </c>
      <c r="AJ572" s="709">
        <v>0</v>
      </c>
      <c r="AK572" s="709">
        <v>0</v>
      </c>
      <c r="AL572" s="709">
        <v>0</v>
      </c>
      <c r="AM572" s="709">
        <v>0</v>
      </c>
      <c r="AN572" s="709">
        <v>0</v>
      </c>
      <c r="AO572" s="709">
        <v>0</v>
      </c>
      <c r="AP572" s="709">
        <v>0</v>
      </c>
      <c r="AQ572" s="709">
        <v>0</v>
      </c>
    </row>
    <row r="573" spans="1:43" x14ac:dyDescent="0.25">
      <c r="A573" s="704" t="s">
        <v>192</v>
      </c>
      <c r="B573" s="704" t="s">
        <v>779</v>
      </c>
      <c r="C573" s="704" t="s">
        <v>338</v>
      </c>
      <c r="D573" s="704" t="s">
        <v>767</v>
      </c>
      <c r="E573" s="705" t="s">
        <v>763</v>
      </c>
      <c r="F573" s="705" t="s">
        <v>781</v>
      </c>
      <c r="G573" s="705" t="s">
        <v>126</v>
      </c>
      <c r="H573" s="705" t="s">
        <v>761</v>
      </c>
      <c r="I573" s="708">
        <v>0</v>
      </c>
      <c r="J573" s="708">
        <v>0</v>
      </c>
      <c r="K573" s="708">
        <v>0</v>
      </c>
      <c r="L573" s="708">
        <v>0</v>
      </c>
      <c r="M573" s="708">
        <v>0</v>
      </c>
      <c r="N573" s="708">
        <v>0</v>
      </c>
      <c r="O573" s="708">
        <v>0</v>
      </c>
      <c r="P573" s="708">
        <v>0</v>
      </c>
      <c r="Q573" s="708">
        <v>0</v>
      </c>
      <c r="R573" s="708">
        <v>0</v>
      </c>
      <c r="S573" s="708">
        <v>0</v>
      </c>
      <c r="T573" s="708">
        <v>0</v>
      </c>
      <c r="U573" s="708">
        <v>0</v>
      </c>
      <c r="V573" s="708">
        <v>0</v>
      </c>
      <c r="W573" s="708">
        <v>0</v>
      </c>
      <c r="X573" s="708">
        <v>0</v>
      </c>
      <c r="Y573" s="708">
        <v>0</v>
      </c>
      <c r="Z573" s="708">
        <v>0</v>
      </c>
      <c r="AA573" s="708">
        <v>0</v>
      </c>
      <c r="AB573" s="708">
        <v>0</v>
      </c>
      <c r="AC573" s="708">
        <v>0</v>
      </c>
      <c r="AD573" s="708">
        <v>0</v>
      </c>
      <c r="AE573" s="708">
        <v>0</v>
      </c>
      <c r="AF573" s="708">
        <v>0</v>
      </c>
      <c r="AG573" s="708">
        <v>0</v>
      </c>
      <c r="AH573" s="708">
        <v>0</v>
      </c>
      <c r="AI573" s="708">
        <v>0</v>
      </c>
      <c r="AJ573" s="708">
        <v>0</v>
      </c>
      <c r="AK573" s="708">
        <v>0</v>
      </c>
      <c r="AL573" s="708">
        <v>0</v>
      </c>
      <c r="AM573" s="708">
        <v>0</v>
      </c>
      <c r="AN573" s="708">
        <v>0</v>
      </c>
      <c r="AO573" s="708">
        <v>0</v>
      </c>
      <c r="AP573" s="708">
        <v>0</v>
      </c>
      <c r="AQ573" s="708">
        <v>0</v>
      </c>
    </row>
    <row r="574" spans="1:43" x14ac:dyDescent="0.25">
      <c r="A574" s="706" t="s">
        <v>192</v>
      </c>
      <c r="B574" s="706" t="s">
        <v>779</v>
      </c>
      <c r="C574" s="706" t="s">
        <v>338</v>
      </c>
      <c r="D574" s="706" t="s">
        <v>767</v>
      </c>
      <c r="E574" s="707" t="s">
        <v>765</v>
      </c>
      <c r="F574" s="707" t="s">
        <v>765</v>
      </c>
      <c r="G574" s="707" t="s">
        <v>126</v>
      </c>
      <c r="H574" s="707" t="s">
        <v>761</v>
      </c>
      <c r="I574" s="709">
        <v>0</v>
      </c>
      <c r="J574" s="709">
        <v>0</v>
      </c>
      <c r="K574" s="709">
        <v>0</v>
      </c>
      <c r="L574" s="709">
        <v>0</v>
      </c>
      <c r="M574" s="709">
        <v>0</v>
      </c>
      <c r="N574" s="709">
        <v>0</v>
      </c>
      <c r="O574" s="709">
        <v>0</v>
      </c>
      <c r="P574" s="709">
        <v>0</v>
      </c>
      <c r="Q574" s="709">
        <v>0</v>
      </c>
      <c r="R574" s="709">
        <v>0</v>
      </c>
      <c r="S574" s="709">
        <v>0</v>
      </c>
      <c r="T574" s="709">
        <v>0</v>
      </c>
      <c r="U574" s="709">
        <v>0</v>
      </c>
      <c r="V574" s="709">
        <v>0</v>
      </c>
      <c r="W574" s="709">
        <v>0</v>
      </c>
      <c r="X574" s="709">
        <v>0</v>
      </c>
      <c r="Y574" s="709">
        <v>0</v>
      </c>
      <c r="Z574" s="709">
        <v>0</v>
      </c>
      <c r="AA574" s="709">
        <v>0</v>
      </c>
      <c r="AB574" s="709">
        <v>0</v>
      </c>
      <c r="AC574" s="709">
        <v>0</v>
      </c>
      <c r="AD574" s="709">
        <v>0</v>
      </c>
      <c r="AE574" s="709">
        <v>0</v>
      </c>
      <c r="AF574" s="709">
        <v>0</v>
      </c>
      <c r="AG574" s="709">
        <v>0</v>
      </c>
      <c r="AH574" s="709">
        <v>0</v>
      </c>
      <c r="AI574" s="709">
        <v>0</v>
      </c>
      <c r="AJ574" s="709">
        <v>0</v>
      </c>
      <c r="AK574" s="709">
        <v>0</v>
      </c>
      <c r="AL574" s="709">
        <v>0</v>
      </c>
      <c r="AM574" s="709">
        <v>0</v>
      </c>
      <c r="AN574" s="709">
        <v>0</v>
      </c>
      <c r="AO574" s="709">
        <v>0</v>
      </c>
      <c r="AP574" s="709">
        <v>0</v>
      </c>
      <c r="AQ574" s="709">
        <v>0</v>
      </c>
    </row>
    <row r="575" spans="1:43" x14ac:dyDescent="0.25">
      <c r="A575" s="704" t="s">
        <v>192</v>
      </c>
      <c r="B575" s="704" t="s">
        <v>779</v>
      </c>
      <c r="C575" s="704" t="s">
        <v>338</v>
      </c>
      <c r="D575" s="704" t="s">
        <v>767</v>
      </c>
      <c r="E575" s="705" t="s">
        <v>783</v>
      </c>
      <c r="F575" s="705" t="s">
        <v>783</v>
      </c>
      <c r="G575" s="705" t="s">
        <v>126</v>
      </c>
      <c r="H575" s="705" t="s">
        <v>761</v>
      </c>
      <c r="I575" s="708">
        <v>0</v>
      </c>
      <c r="J575" s="708">
        <v>0</v>
      </c>
      <c r="K575" s="708">
        <v>0</v>
      </c>
      <c r="L575" s="708">
        <v>0</v>
      </c>
      <c r="M575" s="708">
        <v>0</v>
      </c>
      <c r="N575" s="708">
        <v>0</v>
      </c>
      <c r="O575" s="708">
        <v>0</v>
      </c>
      <c r="P575" s="708">
        <v>0</v>
      </c>
      <c r="Q575" s="708">
        <v>0</v>
      </c>
      <c r="R575" s="708">
        <v>0</v>
      </c>
      <c r="S575" s="708">
        <v>0</v>
      </c>
      <c r="T575" s="708">
        <v>0</v>
      </c>
      <c r="U575" s="708">
        <v>0</v>
      </c>
      <c r="V575" s="708">
        <v>0</v>
      </c>
      <c r="W575" s="708">
        <v>0</v>
      </c>
      <c r="X575" s="708">
        <v>0</v>
      </c>
      <c r="Y575" s="708">
        <v>0</v>
      </c>
      <c r="Z575" s="708">
        <v>0</v>
      </c>
      <c r="AA575" s="708">
        <v>0</v>
      </c>
      <c r="AB575" s="708">
        <v>0</v>
      </c>
      <c r="AC575" s="708">
        <v>0</v>
      </c>
      <c r="AD575" s="708">
        <v>0</v>
      </c>
      <c r="AE575" s="708">
        <v>0</v>
      </c>
      <c r="AF575" s="708">
        <v>0</v>
      </c>
      <c r="AG575" s="708">
        <v>0</v>
      </c>
      <c r="AH575" s="708">
        <v>0</v>
      </c>
      <c r="AI575" s="708">
        <v>0</v>
      </c>
      <c r="AJ575" s="708">
        <v>0</v>
      </c>
      <c r="AK575" s="708">
        <v>0</v>
      </c>
      <c r="AL575" s="708">
        <v>0</v>
      </c>
      <c r="AM575" s="708">
        <v>0</v>
      </c>
      <c r="AN575" s="708">
        <v>0</v>
      </c>
      <c r="AO575" s="708">
        <v>0</v>
      </c>
      <c r="AP575" s="708">
        <v>0</v>
      </c>
      <c r="AQ575" s="708">
        <v>0</v>
      </c>
    </row>
    <row r="576" spans="1:43" x14ac:dyDescent="0.25">
      <c r="A576" s="706" t="s">
        <v>192</v>
      </c>
      <c r="B576" s="706" t="s">
        <v>779</v>
      </c>
      <c r="C576" s="706" t="s">
        <v>338</v>
      </c>
      <c r="D576" s="706" t="s">
        <v>768</v>
      </c>
      <c r="E576" s="707" t="s">
        <v>759</v>
      </c>
      <c r="F576" s="707" t="s">
        <v>780</v>
      </c>
      <c r="G576" s="707" t="s">
        <v>126</v>
      </c>
      <c r="H576" s="707" t="s">
        <v>761</v>
      </c>
      <c r="I576" s="709">
        <v>0</v>
      </c>
      <c r="J576" s="709">
        <v>0</v>
      </c>
      <c r="K576" s="709">
        <v>0</v>
      </c>
      <c r="L576" s="709">
        <v>0</v>
      </c>
      <c r="M576" s="709">
        <v>0</v>
      </c>
      <c r="N576" s="709">
        <v>0</v>
      </c>
      <c r="O576" s="709">
        <v>0</v>
      </c>
      <c r="P576" s="709">
        <v>0</v>
      </c>
      <c r="Q576" s="709">
        <v>0</v>
      </c>
      <c r="R576" s="709">
        <v>0</v>
      </c>
      <c r="S576" s="709">
        <v>0</v>
      </c>
      <c r="T576" s="709">
        <v>0</v>
      </c>
      <c r="U576" s="709">
        <v>0</v>
      </c>
      <c r="V576" s="709">
        <v>0</v>
      </c>
      <c r="W576" s="709">
        <v>0</v>
      </c>
      <c r="X576" s="709">
        <v>0</v>
      </c>
      <c r="Y576" s="709">
        <v>0</v>
      </c>
      <c r="Z576" s="709">
        <v>0</v>
      </c>
      <c r="AA576" s="709">
        <v>0</v>
      </c>
      <c r="AB576" s="709">
        <v>0</v>
      </c>
      <c r="AC576" s="709">
        <v>0</v>
      </c>
      <c r="AD576" s="709">
        <v>0</v>
      </c>
      <c r="AE576" s="709">
        <v>0</v>
      </c>
      <c r="AF576" s="709">
        <v>0</v>
      </c>
      <c r="AG576" s="709">
        <v>0</v>
      </c>
      <c r="AH576" s="709">
        <v>0</v>
      </c>
      <c r="AI576" s="709">
        <v>0</v>
      </c>
      <c r="AJ576" s="709">
        <v>0</v>
      </c>
      <c r="AK576" s="709">
        <v>0</v>
      </c>
      <c r="AL576" s="709">
        <v>0</v>
      </c>
      <c r="AM576" s="709">
        <v>0</v>
      </c>
      <c r="AN576" s="709">
        <v>0</v>
      </c>
      <c r="AO576" s="709">
        <v>0</v>
      </c>
      <c r="AP576" s="709">
        <v>0</v>
      </c>
      <c r="AQ576" s="709">
        <v>0</v>
      </c>
    </row>
    <row r="577" spans="1:43" x14ac:dyDescent="0.25">
      <c r="A577" s="704" t="s">
        <v>192</v>
      </c>
      <c r="B577" s="704" t="s">
        <v>779</v>
      </c>
      <c r="C577" s="704" t="s">
        <v>338</v>
      </c>
      <c r="D577" s="704" t="s">
        <v>768</v>
      </c>
      <c r="E577" s="705" t="s">
        <v>759</v>
      </c>
      <c r="F577" s="705" t="s">
        <v>781</v>
      </c>
      <c r="G577" s="705" t="s">
        <v>126</v>
      </c>
      <c r="H577" s="705" t="s">
        <v>761</v>
      </c>
      <c r="I577" s="708">
        <v>0</v>
      </c>
      <c r="J577" s="708">
        <v>0</v>
      </c>
      <c r="K577" s="708">
        <v>0</v>
      </c>
      <c r="L577" s="708">
        <v>0</v>
      </c>
      <c r="M577" s="708">
        <v>0</v>
      </c>
      <c r="N577" s="708">
        <v>0</v>
      </c>
      <c r="O577" s="708">
        <v>0</v>
      </c>
      <c r="P577" s="708">
        <v>0</v>
      </c>
      <c r="Q577" s="708">
        <v>0</v>
      </c>
      <c r="R577" s="708">
        <v>0</v>
      </c>
      <c r="S577" s="708">
        <v>0</v>
      </c>
      <c r="T577" s="708">
        <v>0</v>
      </c>
      <c r="U577" s="708">
        <v>0</v>
      </c>
      <c r="V577" s="708">
        <v>0</v>
      </c>
      <c r="W577" s="708">
        <v>0</v>
      </c>
      <c r="X577" s="708">
        <v>0</v>
      </c>
      <c r="Y577" s="708">
        <v>0</v>
      </c>
      <c r="Z577" s="708">
        <v>0</v>
      </c>
      <c r="AA577" s="708">
        <v>0</v>
      </c>
      <c r="AB577" s="708">
        <v>0</v>
      </c>
      <c r="AC577" s="708">
        <v>0</v>
      </c>
      <c r="AD577" s="708">
        <v>0</v>
      </c>
      <c r="AE577" s="708">
        <v>0</v>
      </c>
      <c r="AF577" s="708">
        <v>0</v>
      </c>
      <c r="AG577" s="708">
        <v>0</v>
      </c>
      <c r="AH577" s="708">
        <v>0</v>
      </c>
      <c r="AI577" s="708">
        <v>0</v>
      </c>
      <c r="AJ577" s="708">
        <v>0</v>
      </c>
      <c r="AK577" s="708">
        <v>0</v>
      </c>
      <c r="AL577" s="708">
        <v>0</v>
      </c>
      <c r="AM577" s="708">
        <v>0</v>
      </c>
      <c r="AN577" s="708">
        <v>0</v>
      </c>
      <c r="AO577" s="708">
        <v>0</v>
      </c>
      <c r="AP577" s="708">
        <v>0</v>
      </c>
      <c r="AQ577" s="708">
        <v>0</v>
      </c>
    </row>
    <row r="578" spans="1:43" x14ac:dyDescent="0.25">
      <c r="A578" s="706" t="s">
        <v>192</v>
      </c>
      <c r="B578" s="706" t="s">
        <v>779</v>
      </c>
      <c r="C578" s="706" t="s">
        <v>338</v>
      </c>
      <c r="D578" s="706" t="s">
        <v>768</v>
      </c>
      <c r="E578" s="707" t="s">
        <v>763</v>
      </c>
      <c r="F578" s="707" t="s">
        <v>782</v>
      </c>
      <c r="G578" s="707" t="s">
        <v>126</v>
      </c>
      <c r="H578" s="707" t="s">
        <v>761</v>
      </c>
      <c r="I578" s="709">
        <v>0</v>
      </c>
      <c r="J578" s="709">
        <v>0</v>
      </c>
      <c r="K578" s="709">
        <v>0</v>
      </c>
      <c r="L578" s="709">
        <v>0</v>
      </c>
      <c r="M578" s="709">
        <v>0</v>
      </c>
      <c r="N578" s="709">
        <v>0</v>
      </c>
      <c r="O578" s="709">
        <v>0</v>
      </c>
      <c r="P578" s="709">
        <v>0</v>
      </c>
      <c r="Q578" s="709">
        <v>0</v>
      </c>
      <c r="R578" s="709">
        <v>0</v>
      </c>
      <c r="S578" s="709">
        <v>0</v>
      </c>
      <c r="T578" s="709">
        <v>0</v>
      </c>
      <c r="U578" s="709">
        <v>0</v>
      </c>
      <c r="V578" s="709">
        <v>0</v>
      </c>
      <c r="W578" s="709">
        <v>0</v>
      </c>
      <c r="X578" s="709">
        <v>0</v>
      </c>
      <c r="Y578" s="709">
        <v>0</v>
      </c>
      <c r="Z578" s="709">
        <v>0</v>
      </c>
      <c r="AA578" s="709">
        <v>0</v>
      </c>
      <c r="AB578" s="709">
        <v>0</v>
      </c>
      <c r="AC578" s="709">
        <v>0</v>
      </c>
      <c r="AD578" s="709">
        <v>0</v>
      </c>
      <c r="AE578" s="709">
        <v>0</v>
      </c>
      <c r="AF578" s="709">
        <v>0</v>
      </c>
      <c r="AG578" s="709">
        <v>0</v>
      </c>
      <c r="AH578" s="709">
        <v>0</v>
      </c>
      <c r="AI578" s="709">
        <v>0</v>
      </c>
      <c r="AJ578" s="709">
        <v>0</v>
      </c>
      <c r="AK578" s="709">
        <v>0</v>
      </c>
      <c r="AL578" s="709">
        <v>0</v>
      </c>
      <c r="AM578" s="709">
        <v>0</v>
      </c>
      <c r="AN578" s="709">
        <v>0</v>
      </c>
      <c r="AO578" s="709">
        <v>0</v>
      </c>
      <c r="AP578" s="709">
        <v>0</v>
      </c>
      <c r="AQ578" s="709">
        <v>0</v>
      </c>
    </row>
    <row r="579" spans="1:43" x14ac:dyDescent="0.25">
      <c r="A579" s="704" t="s">
        <v>192</v>
      </c>
      <c r="B579" s="704" t="s">
        <v>779</v>
      </c>
      <c r="C579" s="704" t="s">
        <v>338</v>
      </c>
      <c r="D579" s="704" t="s">
        <v>768</v>
      </c>
      <c r="E579" s="705" t="s">
        <v>763</v>
      </c>
      <c r="F579" s="705" t="s">
        <v>781</v>
      </c>
      <c r="G579" s="705" t="s">
        <v>126</v>
      </c>
      <c r="H579" s="705" t="s">
        <v>761</v>
      </c>
      <c r="I579" s="708">
        <v>0</v>
      </c>
      <c r="J579" s="708">
        <v>0</v>
      </c>
      <c r="K579" s="708">
        <v>0</v>
      </c>
      <c r="L579" s="708">
        <v>0</v>
      </c>
      <c r="M579" s="708">
        <v>0</v>
      </c>
      <c r="N579" s="708">
        <v>0</v>
      </c>
      <c r="O579" s="708">
        <v>0</v>
      </c>
      <c r="P579" s="708">
        <v>0</v>
      </c>
      <c r="Q579" s="708">
        <v>0</v>
      </c>
      <c r="R579" s="708">
        <v>0</v>
      </c>
      <c r="S579" s="708">
        <v>0</v>
      </c>
      <c r="T579" s="708">
        <v>0</v>
      </c>
      <c r="U579" s="708">
        <v>0</v>
      </c>
      <c r="V579" s="708">
        <v>0</v>
      </c>
      <c r="W579" s="708">
        <v>0</v>
      </c>
      <c r="X579" s="708">
        <v>0</v>
      </c>
      <c r="Y579" s="708">
        <v>0</v>
      </c>
      <c r="Z579" s="708">
        <v>0</v>
      </c>
      <c r="AA579" s="708">
        <v>0</v>
      </c>
      <c r="AB579" s="708">
        <v>0</v>
      </c>
      <c r="AC579" s="708">
        <v>0</v>
      </c>
      <c r="AD579" s="708">
        <v>0</v>
      </c>
      <c r="AE579" s="708">
        <v>0</v>
      </c>
      <c r="AF579" s="708">
        <v>0</v>
      </c>
      <c r="AG579" s="708">
        <v>0</v>
      </c>
      <c r="AH579" s="708">
        <v>0</v>
      </c>
      <c r="AI579" s="708">
        <v>0</v>
      </c>
      <c r="AJ579" s="708">
        <v>0</v>
      </c>
      <c r="AK579" s="708">
        <v>0</v>
      </c>
      <c r="AL579" s="708">
        <v>0</v>
      </c>
      <c r="AM579" s="708">
        <v>0</v>
      </c>
      <c r="AN579" s="708">
        <v>0</v>
      </c>
      <c r="AO579" s="708">
        <v>0</v>
      </c>
      <c r="AP579" s="708">
        <v>0</v>
      </c>
      <c r="AQ579" s="708">
        <v>0</v>
      </c>
    </row>
    <row r="580" spans="1:43" x14ac:dyDescent="0.25">
      <c r="A580" s="706" t="s">
        <v>192</v>
      </c>
      <c r="B580" s="706" t="s">
        <v>779</v>
      </c>
      <c r="C580" s="706" t="s">
        <v>338</v>
      </c>
      <c r="D580" s="706" t="s">
        <v>768</v>
      </c>
      <c r="E580" s="707" t="s">
        <v>765</v>
      </c>
      <c r="F580" s="707" t="s">
        <v>765</v>
      </c>
      <c r="G580" s="707" t="s">
        <v>126</v>
      </c>
      <c r="H580" s="707" t="s">
        <v>761</v>
      </c>
      <c r="I580" s="709">
        <v>0</v>
      </c>
      <c r="J580" s="709">
        <v>0</v>
      </c>
      <c r="K580" s="709">
        <v>0</v>
      </c>
      <c r="L580" s="709">
        <v>0</v>
      </c>
      <c r="M580" s="709">
        <v>0</v>
      </c>
      <c r="N580" s="709">
        <v>0</v>
      </c>
      <c r="O580" s="709">
        <v>0</v>
      </c>
      <c r="P580" s="709">
        <v>0</v>
      </c>
      <c r="Q580" s="709">
        <v>0</v>
      </c>
      <c r="R580" s="709">
        <v>0</v>
      </c>
      <c r="S580" s="709">
        <v>0</v>
      </c>
      <c r="T580" s="709">
        <v>0</v>
      </c>
      <c r="U580" s="709">
        <v>0</v>
      </c>
      <c r="V580" s="709">
        <v>0</v>
      </c>
      <c r="W580" s="709">
        <v>0</v>
      </c>
      <c r="X580" s="709">
        <v>0</v>
      </c>
      <c r="Y580" s="709">
        <v>0</v>
      </c>
      <c r="Z580" s="709">
        <v>0</v>
      </c>
      <c r="AA580" s="709">
        <v>0</v>
      </c>
      <c r="AB580" s="709">
        <v>0</v>
      </c>
      <c r="AC580" s="709">
        <v>0</v>
      </c>
      <c r="AD580" s="709">
        <v>0</v>
      </c>
      <c r="AE580" s="709">
        <v>0</v>
      </c>
      <c r="AF580" s="709">
        <v>0</v>
      </c>
      <c r="AG580" s="709">
        <v>0</v>
      </c>
      <c r="AH580" s="709">
        <v>0</v>
      </c>
      <c r="AI580" s="709">
        <v>0</v>
      </c>
      <c r="AJ580" s="709">
        <v>0</v>
      </c>
      <c r="AK580" s="709">
        <v>0</v>
      </c>
      <c r="AL580" s="709">
        <v>0</v>
      </c>
      <c r="AM580" s="709">
        <v>0</v>
      </c>
      <c r="AN580" s="709">
        <v>0</v>
      </c>
      <c r="AO580" s="709">
        <v>0</v>
      </c>
      <c r="AP580" s="709">
        <v>0</v>
      </c>
      <c r="AQ580" s="709">
        <v>0</v>
      </c>
    </row>
    <row r="581" spans="1:43" x14ac:dyDescent="0.25">
      <c r="A581" s="704" t="s">
        <v>192</v>
      </c>
      <c r="B581" s="704" t="s">
        <v>779</v>
      </c>
      <c r="C581" s="704" t="s">
        <v>338</v>
      </c>
      <c r="D581" s="704" t="s">
        <v>768</v>
      </c>
      <c r="E581" s="705" t="s">
        <v>783</v>
      </c>
      <c r="F581" s="705" t="s">
        <v>783</v>
      </c>
      <c r="G581" s="705" t="s">
        <v>126</v>
      </c>
      <c r="H581" s="705" t="s">
        <v>761</v>
      </c>
      <c r="I581" s="708">
        <v>0</v>
      </c>
      <c r="J581" s="708">
        <v>0</v>
      </c>
      <c r="K581" s="708">
        <v>0</v>
      </c>
      <c r="L581" s="708">
        <v>0</v>
      </c>
      <c r="M581" s="708">
        <v>0</v>
      </c>
      <c r="N581" s="708">
        <v>0</v>
      </c>
      <c r="O581" s="708">
        <v>0</v>
      </c>
      <c r="P581" s="708">
        <v>0</v>
      </c>
      <c r="Q581" s="708">
        <v>0</v>
      </c>
      <c r="R581" s="708">
        <v>0</v>
      </c>
      <c r="S581" s="708">
        <v>0</v>
      </c>
      <c r="T581" s="708">
        <v>0</v>
      </c>
      <c r="U581" s="708">
        <v>0</v>
      </c>
      <c r="V581" s="708">
        <v>0</v>
      </c>
      <c r="W581" s="708">
        <v>0</v>
      </c>
      <c r="X581" s="708">
        <v>0</v>
      </c>
      <c r="Y581" s="708">
        <v>0</v>
      </c>
      <c r="Z581" s="708">
        <v>0</v>
      </c>
      <c r="AA581" s="708">
        <v>0</v>
      </c>
      <c r="AB581" s="708">
        <v>0</v>
      </c>
      <c r="AC581" s="708">
        <v>0</v>
      </c>
      <c r="AD581" s="708">
        <v>0</v>
      </c>
      <c r="AE581" s="708">
        <v>0</v>
      </c>
      <c r="AF581" s="708">
        <v>0</v>
      </c>
      <c r="AG581" s="708">
        <v>0</v>
      </c>
      <c r="AH581" s="708">
        <v>0</v>
      </c>
      <c r="AI581" s="708">
        <v>0</v>
      </c>
      <c r="AJ581" s="708">
        <v>0</v>
      </c>
      <c r="AK581" s="708">
        <v>0</v>
      </c>
      <c r="AL581" s="708">
        <v>0</v>
      </c>
      <c r="AM581" s="708">
        <v>0</v>
      </c>
      <c r="AN581" s="708">
        <v>0</v>
      </c>
      <c r="AO581" s="708">
        <v>0</v>
      </c>
      <c r="AP581" s="708">
        <v>0</v>
      </c>
      <c r="AQ581" s="708">
        <v>0</v>
      </c>
    </row>
    <row r="582" spans="1:43" x14ac:dyDescent="0.25">
      <c r="A582" s="706" t="s">
        <v>192</v>
      </c>
      <c r="B582" s="706" t="s">
        <v>779</v>
      </c>
      <c r="C582" s="706" t="s">
        <v>341</v>
      </c>
      <c r="D582" s="706" t="s">
        <v>175</v>
      </c>
      <c r="E582" s="707" t="s">
        <v>759</v>
      </c>
      <c r="F582" s="707" t="s">
        <v>780</v>
      </c>
      <c r="G582" s="707" t="s">
        <v>126</v>
      </c>
      <c r="H582" s="707" t="s">
        <v>761</v>
      </c>
      <c r="I582" s="709">
        <v>249.40778119033504</v>
      </c>
      <c r="J582" s="709">
        <v>303.90358799172094</v>
      </c>
      <c r="K582" s="709">
        <v>278.47036782231959</v>
      </c>
      <c r="L582" s="709">
        <v>288.000108476435</v>
      </c>
      <c r="M582" s="709">
        <v>293.05792081093728</v>
      </c>
      <c r="N582" s="709">
        <v>300.1342042278165</v>
      </c>
      <c r="O582" s="709">
        <v>294.37478757092117</v>
      </c>
      <c r="P582" s="709">
        <v>280.26859298034088</v>
      </c>
      <c r="Q582" s="709">
        <v>237.01423275991613</v>
      </c>
      <c r="R582" s="709">
        <v>184.71545557090181</v>
      </c>
      <c r="S582" s="709">
        <v>104.81661014296171</v>
      </c>
      <c r="T582" s="709">
        <v>74.786810291623794</v>
      </c>
      <c r="U582" s="709">
        <v>50.428930193100271</v>
      </c>
      <c r="V582" s="709">
        <v>34.335175649226287</v>
      </c>
      <c r="W582" s="709">
        <v>22.639330457361233</v>
      </c>
      <c r="X582" s="709">
        <v>15.981617751645581</v>
      </c>
      <c r="Y582" s="709">
        <v>11.175062751392547</v>
      </c>
      <c r="Z582" s="709">
        <v>7.8160908272217071</v>
      </c>
      <c r="AA582" s="709">
        <v>1.4439596695472616</v>
      </c>
      <c r="AB582" s="709">
        <v>1.0634995603812418</v>
      </c>
      <c r="AC582" s="709">
        <v>0.91932510269312262</v>
      </c>
      <c r="AD582" s="709">
        <v>0.78964490541970045</v>
      </c>
      <c r="AE582" s="709">
        <v>0.69889269502510198</v>
      </c>
      <c r="AF582" s="709">
        <v>0.31055341891444921</v>
      </c>
      <c r="AG582" s="709">
        <v>0.35852841720035128</v>
      </c>
      <c r="AH582" s="709">
        <v>0.25005154770409699</v>
      </c>
      <c r="AI582" s="709">
        <v>0.15908062622366964</v>
      </c>
      <c r="AJ582" s="709">
        <v>7.2301386974398571E-2</v>
      </c>
      <c r="AK582" s="709">
        <v>4.2226202020046524E-2</v>
      </c>
      <c r="AL582" s="709">
        <v>1.9740644098983066E-2</v>
      </c>
      <c r="AM582" s="709">
        <v>2.1622847271367113E-2</v>
      </c>
      <c r="AN582" s="709">
        <v>2.0075695570943151E-2</v>
      </c>
      <c r="AO582" s="709">
        <v>1.3101178420149788E-2</v>
      </c>
      <c r="AP582" s="709">
        <v>1.3329048605947956E-2</v>
      </c>
      <c r="AQ582" s="709">
        <v>1.205884023399722E-2</v>
      </c>
    </row>
    <row r="583" spans="1:43" x14ac:dyDescent="0.25">
      <c r="A583" s="704" t="s">
        <v>192</v>
      </c>
      <c r="B583" s="704" t="s">
        <v>779</v>
      </c>
      <c r="C583" s="704" t="s">
        <v>341</v>
      </c>
      <c r="D583" s="704" t="s">
        <v>175</v>
      </c>
      <c r="E583" s="705" t="s">
        <v>759</v>
      </c>
      <c r="F583" s="705" t="s">
        <v>781</v>
      </c>
      <c r="G583" s="705" t="s">
        <v>126</v>
      </c>
      <c r="H583" s="705" t="s">
        <v>761</v>
      </c>
      <c r="I583" s="708">
        <v>0</v>
      </c>
      <c r="J583" s="708">
        <v>0</v>
      </c>
      <c r="K583" s="708">
        <v>0</v>
      </c>
      <c r="L583" s="708">
        <v>0</v>
      </c>
      <c r="M583" s="708">
        <v>0</v>
      </c>
      <c r="N583" s="708">
        <v>0</v>
      </c>
      <c r="O583" s="708">
        <v>0</v>
      </c>
      <c r="P583" s="708">
        <v>0</v>
      </c>
      <c r="Q583" s="708">
        <v>0</v>
      </c>
      <c r="R583" s="708">
        <v>0</v>
      </c>
      <c r="S583" s="708">
        <v>0</v>
      </c>
      <c r="T583" s="708">
        <v>0</v>
      </c>
      <c r="U583" s="708">
        <v>0</v>
      </c>
      <c r="V583" s="708">
        <v>0</v>
      </c>
      <c r="W583" s="708">
        <v>0</v>
      </c>
      <c r="X583" s="708">
        <v>3.3638899802952352E-4</v>
      </c>
      <c r="Y583" s="708">
        <v>4.0344355712910616E-4</v>
      </c>
      <c r="Z583" s="708">
        <v>2.3494157390798881E-3</v>
      </c>
      <c r="AA583" s="708">
        <v>9.6109334968274033E-4</v>
      </c>
      <c r="AB583" s="708">
        <v>1.1290540829601362E-3</v>
      </c>
      <c r="AC583" s="708">
        <v>1.1905642707027771E-3</v>
      </c>
      <c r="AD583" s="708">
        <v>1.121797914921158E-3</v>
      </c>
      <c r="AE583" s="708">
        <v>8.174794208817514E-4</v>
      </c>
      <c r="AF583" s="708">
        <v>4.4593635606683278E-4</v>
      </c>
      <c r="AG583" s="708">
        <v>5.8967326348828173E-4</v>
      </c>
      <c r="AH583" s="708">
        <v>4.1465916378143156E-4</v>
      </c>
      <c r="AI583" s="708">
        <v>2.1309897744152632E-4</v>
      </c>
      <c r="AJ583" s="708">
        <v>1.4546327105215538E-4</v>
      </c>
      <c r="AK583" s="708">
        <v>7.9196428926763402E-5</v>
      </c>
      <c r="AL583" s="708">
        <v>4.6896978211282572E-5</v>
      </c>
      <c r="AM583" s="708">
        <v>5.7685515287545842E-5</v>
      </c>
      <c r="AN583" s="708">
        <v>5.1620600269477527E-5</v>
      </c>
      <c r="AO583" s="708">
        <v>4.065755047633044E-5</v>
      </c>
      <c r="AP583" s="708">
        <v>5.0564336601615137E-5</v>
      </c>
      <c r="AQ583" s="708">
        <v>5.2648605021700601E-5</v>
      </c>
    </row>
    <row r="584" spans="1:43" x14ac:dyDescent="0.25">
      <c r="A584" s="706" t="s">
        <v>192</v>
      </c>
      <c r="B584" s="706" t="s">
        <v>779</v>
      </c>
      <c r="C584" s="706" t="s">
        <v>341</v>
      </c>
      <c r="D584" s="706" t="s">
        <v>175</v>
      </c>
      <c r="E584" s="707" t="s">
        <v>763</v>
      </c>
      <c r="F584" s="707" t="s">
        <v>782</v>
      </c>
      <c r="G584" s="707" t="s">
        <v>126</v>
      </c>
      <c r="H584" s="707" t="s">
        <v>761</v>
      </c>
      <c r="I584" s="709">
        <v>0</v>
      </c>
      <c r="J584" s="709">
        <v>0</v>
      </c>
      <c r="K584" s="709">
        <v>0</v>
      </c>
      <c r="L584" s="709">
        <v>0</v>
      </c>
      <c r="M584" s="709">
        <v>0</v>
      </c>
      <c r="N584" s="709">
        <v>0</v>
      </c>
      <c r="O584" s="709">
        <v>0</v>
      </c>
      <c r="P584" s="709">
        <v>0</v>
      </c>
      <c r="Q584" s="709">
        <v>0</v>
      </c>
      <c r="R584" s="709">
        <v>0</v>
      </c>
      <c r="S584" s="709">
        <v>0</v>
      </c>
      <c r="T584" s="709">
        <v>0</v>
      </c>
      <c r="U584" s="709">
        <v>0</v>
      </c>
      <c r="V584" s="709">
        <v>0</v>
      </c>
      <c r="W584" s="709">
        <v>0</v>
      </c>
      <c r="X584" s="709">
        <v>1.5595738384642037E-3</v>
      </c>
      <c r="Y584" s="709">
        <v>1.8704536137661371E-3</v>
      </c>
      <c r="Z584" s="709">
        <v>1.0892411297064633E-2</v>
      </c>
      <c r="AA584" s="709">
        <v>4.4558414611276242E-3</v>
      </c>
      <c r="AB584" s="709">
        <v>5.2345445906684437E-3</v>
      </c>
      <c r="AC584" s="709">
        <v>5.5197194333784462E-3</v>
      </c>
      <c r="AD584" s="709">
        <v>5.2009033898343521E-3</v>
      </c>
      <c r="AE584" s="709">
        <v>3.7900155051389418E-3</v>
      </c>
      <c r="AF584" s="709">
        <v>2.0674596333880441E-3</v>
      </c>
      <c r="AG584" s="709">
        <v>2.73385574547661E-3</v>
      </c>
      <c r="AH584" s="709">
        <v>1.9224516482438776E-3</v>
      </c>
      <c r="AI584" s="709">
        <v>9.8797401867497885E-4</v>
      </c>
      <c r="AJ584" s="709">
        <v>6.7439991592845787E-4</v>
      </c>
      <c r="AK584" s="709">
        <v>3.671721708423106E-4</v>
      </c>
      <c r="AL584" s="709">
        <v>2.1742476938833448E-4</v>
      </c>
      <c r="AM584" s="709">
        <v>2.6744281480004737E-4</v>
      </c>
      <c r="AN584" s="709">
        <v>2.3932452659771486E-4</v>
      </c>
      <c r="AO584" s="709">
        <v>1.8849740161049403E-4</v>
      </c>
      <c r="AP584" s="709">
        <v>2.3442745448011291E-4</v>
      </c>
      <c r="AQ584" s="709">
        <v>2.440905841286549E-4</v>
      </c>
    </row>
    <row r="585" spans="1:43" x14ac:dyDescent="0.25">
      <c r="A585" s="704" t="s">
        <v>192</v>
      </c>
      <c r="B585" s="704" t="s">
        <v>779</v>
      </c>
      <c r="C585" s="704" t="s">
        <v>341</v>
      </c>
      <c r="D585" s="704" t="s">
        <v>175</v>
      </c>
      <c r="E585" s="705" t="s">
        <v>763</v>
      </c>
      <c r="F585" s="705" t="s">
        <v>781</v>
      </c>
      <c r="G585" s="705" t="s">
        <v>126</v>
      </c>
      <c r="H585" s="705" t="s">
        <v>761</v>
      </c>
      <c r="I585" s="708">
        <v>0</v>
      </c>
      <c r="J585" s="708">
        <v>0</v>
      </c>
      <c r="K585" s="708">
        <v>0</v>
      </c>
      <c r="L585" s="708">
        <v>0</v>
      </c>
      <c r="M585" s="708">
        <v>0</v>
      </c>
      <c r="N585" s="708">
        <v>0</v>
      </c>
      <c r="O585" s="708">
        <v>0</v>
      </c>
      <c r="P585" s="708">
        <v>0</v>
      </c>
      <c r="Q585" s="708">
        <v>0</v>
      </c>
      <c r="R585" s="708">
        <v>0</v>
      </c>
      <c r="S585" s="708">
        <v>0</v>
      </c>
      <c r="T585" s="708">
        <v>0</v>
      </c>
      <c r="U585" s="708">
        <v>0</v>
      </c>
      <c r="V585" s="708">
        <v>0</v>
      </c>
      <c r="W585" s="708">
        <v>0</v>
      </c>
      <c r="X585" s="708">
        <v>6.0101500981274893E-3</v>
      </c>
      <c r="Y585" s="708">
        <v>7.2081915540400309E-3</v>
      </c>
      <c r="Z585" s="708">
        <v>4.1976227871560676E-2</v>
      </c>
      <c r="AA585" s="708">
        <v>1.7171534514331628E-2</v>
      </c>
      <c r="AB585" s="708">
        <v>2.0172432948887768E-2</v>
      </c>
      <c r="AC585" s="708">
        <v>2.1271414969889615E-2</v>
      </c>
      <c r="AD585" s="708">
        <v>2.0042789413258023E-2</v>
      </c>
      <c r="AE585" s="708">
        <v>1.460563231975396E-2</v>
      </c>
      <c r="AF585" s="708">
        <v>7.9673962283940813E-3</v>
      </c>
      <c r="AG585" s="708">
        <v>1.0535495640990634E-2</v>
      </c>
      <c r="AH585" s="708">
        <v>7.4085770595615783E-3</v>
      </c>
      <c r="AI585" s="708">
        <v>3.8073683969552718E-3</v>
      </c>
      <c r="AJ585" s="708">
        <v>2.5989437761318435E-3</v>
      </c>
      <c r="AK585" s="708">
        <v>1.4149761968248393E-3</v>
      </c>
      <c r="AL585" s="708">
        <v>8.3789267737491529E-4</v>
      </c>
      <c r="AM585" s="708">
        <v>1.0306478731374859E-3</v>
      </c>
      <c r="AN585" s="708">
        <v>9.2228805814799863E-4</v>
      </c>
      <c r="AO585" s="708">
        <v>7.2641490184377077E-4</v>
      </c>
      <c r="AP585" s="708">
        <v>9.0341614728219055E-4</v>
      </c>
      <c r="AQ585" s="708">
        <v>9.4065507638771753E-4</v>
      </c>
    </row>
    <row r="586" spans="1:43" x14ac:dyDescent="0.25">
      <c r="A586" s="706" t="s">
        <v>192</v>
      </c>
      <c r="B586" s="706" t="s">
        <v>779</v>
      </c>
      <c r="C586" s="706" t="s">
        <v>341</v>
      </c>
      <c r="D586" s="706" t="s">
        <v>175</v>
      </c>
      <c r="E586" s="707" t="s">
        <v>765</v>
      </c>
      <c r="F586" s="707" t="s">
        <v>765</v>
      </c>
      <c r="G586" s="707" t="s">
        <v>126</v>
      </c>
      <c r="H586" s="707" t="s">
        <v>761</v>
      </c>
      <c r="I586" s="709">
        <v>0.72885559297090041</v>
      </c>
      <c r="J586" s="709">
        <v>0.888029183691454</v>
      </c>
      <c r="K586" s="709">
        <v>0.81371252293272811</v>
      </c>
      <c r="L586" s="709">
        <v>0.84154681961401079</v>
      </c>
      <c r="M586" s="709">
        <v>0.85629781484657352</v>
      </c>
      <c r="N586" s="709">
        <v>0.87699248071021085</v>
      </c>
      <c r="O586" s="709">
        <v>0.8601511210438757</v>
      </c>
      <c r="P586" s="709">
        <v>0.81892221575252644</v>
      </c>
      <c r="Q586" s="709">
        <v>0.69252856644032612</v>
      </c>
      <c r="R586" s="709">
        <v>0.53973690244065575</v>
      </c>
      <c r="S586" s="709">
        <v>0.3062766339873354</v>
      </c>
      <c r="T586" s="709">
        <v>0.21852933377170164</v>
      </c>
      <c r="U586" s="709">
        <v>0.14735321221750372</v>
      </c>
      <c r="V586" s="709">
        <v>0.10032860068816284</v>
      </c>
      <c r="W586" s="709">
        <v>6.6151840271881243E-2</v>
      </c>
      <c r="X586" s="709">
        <v>4.6720430318457691E-2</v>
      </c>
      <c r="Y586" s="709">
        <v>3.2680649239882426E-2</v>
      </c>
      <c r="Z586" s="709">
        <v>2.2993472473023281E-2</v>
      </c>
      <c r="AA586" s="709">
        <v>4.2826057609075333E-3</v>
      </c>
      <c r="AB586" s="709">
        <v>3.1819730346662467E-3</v>
      </c>
      <c r="AC586" s="709">
        <v>2.7648208160566744E-3</v>
      </c>
      <c r="AD586" s="709">
        <v>2.3812886291916056E-3</v>
      </c>
      <c r="AE586" s="709">
        <v>2.0960364498844135E-3</v>
      </c>
      <c r="AF586" s="709">
        <v>9.3686217528503107E-4</v>
      </c>
      <c r="AG586" s="709">
        <v>1.0865045355005396E-3</v>
      </c>
      <c r="AH586" s="709">
        <v>7.5801204825012489E-4</v>
      </c>
      <c r="AI586" s="709">
        <v>4.7889496717491551E-4</v>
      </c>
      <c r="AJ586" s="709">
        <v>2.2086101931970524E-4</v>
      </c>
      <c r="AK586" s="709">
        <v>1.2861316692716363E-4</v>
      </c>
      <c r="AL586" s="709">
        <v>6.0776482679077055E-5</v>
      </c>
      <c r="AM586" s="709">
        <v>6.6989186520141026E-5</v>
      </c>
      <c r="AN586" s="709">
        <v>6.206817141790403E-5</v>
      </c>
      <c r="AO586" s="709">
        <v>4.0964889300876635E-5</v>
      </c>
      <c r="AP586" s="709">
        <v>4.2284313558487121E-5</v>
      </c>
      <c r="AQ586" s="709">
        <v>3.8710148157629279E-5</v>
      </c>
    </row>
    <row r="587" spans="1:43" x14ac:dyDescent="0.25">
      <c r="A587" s="704" t="s">
        <v>192</v>
      </c>
      <c r="B587" s="704" t="s">
        <v>779</v>
      </c>
      <c r="C587" s="704" t="s">
        <v>341</v>
      </c>
      <c r="D587" s="704" t="s">
        <v>772</v>
      </c>
      <c r="E587" s="705" t="s">
        <v>759</v>
      </c>
      <c r="F587" s="705" t="s">
        <v>780</v>
      </c>
      <c r="G587" s="705" t="s">
        <v>126</v>
      </c>
      <c r="H587" s="705" t="s">
        <v>761</v>
      </c>
      <c r="I587" s="708">
        <v>0</v>
      </c>
      <c r="J587" s="708">
        <v>0</v>
      </c>
      <c r="K587" s="708">
        <v>0</v>
      </c>
      <c r="L587" s="708">
        <v>0</v>
      </c>
      <c r="M587" s="708">
        <v>0</v>
      </c>
      <c r="N587" s="708">
        <v>0</v>
      </c>
      <c r="O587" s="708">
        <v>0</v>
      </c>
      <c r="P587" s="708">
        <v>0</v>
      </c>
      <c r="Q587" s="708">
        <v>0</v>
      </c>
      <c r="R587" s="708">
        <v>0</v>
      </c>
      <c r="S587" s="708">
        <v>0</v>
      </c>
      <c r="T587" s="708">
        <v>0</v>
      </c>
      <c r="U587" s="708">
        <v>0</v>
      </c>
      <c r="V587" s="708">
        <v>0</v>
      </c>
      <c r="W587" s="708">
        <v>0</v>
      </c>
      <c r="X587" s="708">
        <v>0</v>
      </c>
      <c r="Y587" s="708">
        <v>0</v>
      </c>
      <c r="Z587" s="708">
        <v>0</v>
      </c>
      <c r="AA587" s="708">
        <v>0</v>
      </c>
      <c r="AB587" s="708">
        <v>0</v>
      </c>
      <c r="AC587" s="708">
        <v>0</v>
      </c>
      <c r="AD587" s="708">
        <v>0</v>
      </c>
      <c r="AE587" s="708">
        <v>0</v>
      </c>
      <c r="AF587" s="708">
        <v>0</v>
      </c>
      <c r="AG587" s="708">
        <v>0</v>
      </c>
      <c r="AH587" s="708">
        <v>0</v>
      </c>
      <c r="AI587" s="708">
        <v>0</v>
      </c>
      <c r="AJ587" s="708">
        <v>0</v>
      </c>
      <c r="AK587" s="708">
        <v>0</v>
      </c>
      <c r="AL587" s="708">
        <v>0</v>
      </c>
      <c r="AM587" s="708">
        <v>0</v>
      </c>
      <c r="AN587" s="708">
        <v>0</v>
      </c>
      <c r="AO587" s="708">
        <v>0</v>
      </c>
      <c r="AP587" s="708">
        <v>0</v>
      </c>
      <c r="AQ587" s="708">
        <v>0</v>
      </c>
    </row>
    <row r="588" spans="1:43" x14ac:dyDescent="0.25">
      <c r="A588" s="706" t="s">
        <v>192</v>
      </c>
      <c r="B588" s="706" t="s">
        <v>779</v>
      </c>
      <c r="C588" s="706" t="s">
        <v>341</v>
      </c>
      <c r="D588" s="706" t="s">
        <v>772</v>
      </c>
      <c r="E588" s="707" t="s">
        <v>759</v>
      </c>
      <c r="F588" s="707" t="s">
        <v>781</v>
      </c>
      <c r="G588" s="707" t="s">
        <v>126</v>
      </c>
      <c r="H588" s="707" t="s">
        <v>761</v>
      </c>
      <c r="I588" s="709">
        <v>0</v>
      </c>
      <c r="J588" s="709">
        <v>0</v>
      </c>
      <c r="K588" s="709">
        <v>0</v>
      </c>
      <c r="L588" s="709">
        <v>0</v>
      </c>
      <c r="M588" s="709">
        <v>0</v>
      </c>
      <c r="N588" s="709">
        <v>0</v>
      </c>
      <c r="O588" s="709">
        <v>0</v>
      </c>
      <c r="P588" s="709">
        <v>0</v>
      </c>
      <c r="Q588" s="709">
        <v>0</v>
      </c>
      <c r="R588" s="709">
        <v>0</v>
      </c>
      <c r="S588" s="709">
        <v>0</v>
      </c>
      <c r="T588" s="709">
        <v>0</v>
      </c>
      <c r="U588" s="709">
        <v>0</v>
      </c>
      <c r="V588" s="709">
        <v>0</v>
      </c>
      <c r="W588" s="709">
        <v>0</v>
      </c>
      <c r="X588" s="709">
        <v>0</v>
      </c>
      <c r="Y588" s="709">
        <v>0</v>
      </c>
      <c r="Z588" s="709">
        <v>0</v>
      </c>
      <c r="AA588" s="709">
        <v>0</v>
      </c>
      <c r="AB588" s="709">
        <v>0</v>
      </c>
      <c r="AC588" s="709">
        <v>0</v>
      </c>
      <c r="AD588" s="709">
        <v>0</v>
      </c>
      <c r="AE588" s="709">
        <v>0</v>
      </c>
      <c r="AF588" s="709">
        <v>0</v>
      </c>
      <c r="AG588" s="709">
        <v>0</v>
      </c>
      <c r="AH588" s="709">
        <v>0</v>
      </c>
      <c r="AI588" s="709">
        <v>0</v>
      </c>
      <c r="AJ588" s="709">
        <v>0</v>
      </c>
      <c r="AK588" s="709">
        <v>0</v>
      </c>
      <c r="AL588" s="709">
        <v>0</v>
      </c>
      <c r="AM588" s="709">
        <v>0</v>
      </c>
      <c r="AN588" s="709">
        <v>0</v>
      </c>
      <c r="AO588" s="709">
        <v>0</v>
      </c>
      <c r="AP588" s="709">
        <v>0</v>
      </c>
      <c r="AQ588" s="709">
        <v>0</v>
      </c>
    </row>
    <row r="589" spans="1:43" x14ac:dyDescent="0.25">
      <c r="A589" s="704" t="s">
        <v>192</v>
      </c>
      <c r="B589" s="704" t="s">
        <v>779</v>
      </c>
      <c r="C589" s="704" t="s">
        <v>341</v>
      </c>
      <c r="D589" s="704" t="s">
        <v>772</v>
      </c>
      <c r="E589" s="705" t="s">
        <v>763</v>
      </c>
      <c r="F589" s="705" t="s">
        <v>782</v>
      </c>
      <c r="G589" s="705" t="s">
        <v>126</v>
      </c>
      <c r="H589" s="705" t="s">
        <v>761</v>
      </c>
      <c r="I589" s="708">
        <v>0</v>
      </c>
      <c r="J589" s="708">
        <v>0</v>
      </c>
      <c r="K589" s="708">
        <v>0</v>
      </c>
      <c r="L589" s="708">
        <v>0</v>
      </c>
      <c r="M589" s="708">
        <v>0</v>
      </c>
      <c r="N589" s="708">
        <v>0</v>
      </c>
      <c r="O589" s="708">
        <v>0</v>
      </c>
      <c r="P589" s="708">
        <v>0</v>
      </c>
      <c r="Q589" s="708">
        <v>0</v>
      </c>
      <c r="R589" s="708">
        <v>0</v>
      </c>
      <c r="S589" s="708">
        <v>0</v>
      </c>
      <c r="T589" s="708">
        <v>0</v>
      </c>
      <c r="U589" s="708">
        <v>0</v>
      </c>
      <c r="V589" s="708">
        <v>0</v>
      </c>
      <c r="W589" s="708">
        <v>0</v>
      </c>
      <c r="X589" s="708">
        <v>0</v>
      </c>
      <c r="Y589" s="708">
        <v>0</v>
      </c>
      <c r="Z589" s="708">
        <v>0</v>
      </c>
      <c r="AA589" s="708">
        <v>0</v>
      </c>
      <c r="AB589" s="708">
        <v>0</v>
      </c>
      <c r="AC589" s="708">
        <v>0</v>
      </c>
      <c r="AD589" s="708">
        <v>0</v>
      </c>
      <c r="AE589" s="708">
        <v>0</v>
      </c>
      <c r="AF589" s="708">
        <v>0</v>
      </c>
      <c r="AG589" s="708">
        <v>0</v>
      </c>
      <c r="AH589" s="708">
        <v>0</v>
      </c>
      <c r="AI589" s="708">
        <v>0</v>
      </c>
      <c r="AJ589" s="708">
        <v>0</v>
      </c>
      <c r="AK589" s="708">
        <v>0</v>
      </c>
      <c r="AL589" s="708">
        <v>0</v>
      </c>
      <c r="AM589" s="708">
        <v>0</v>
      </c>
      <c r="AN589" s="708">
        <v>0</v>
      </c>
      <c r="AO589" s="708">
        <v>0</v>
      </c>
      <c r="AP589" s="708">
        <v>0</v>
      </c>
      <c r="AQ589" s="708">
        <v>0</v>
      </c>
    </row>
    <row r="590" spans="1:43" x14ac:dyDescent="0.25">
      <c r="A590" s="706" t="s">
        <v>192</v>
      </c>
      <c r="B590" s="706" t="s">
        <v>779</v>
      </c>
      <c r="C590" s="706" t="s">
        <v>341</v>
      </c>
      <c r="D590" s="706" t="s">
        <v>772</v>
      </c>
      <c r="E590" s="707" t="s">
        <v>763</v>
      </c>
      <c r="F590" s="707" t="s">
        <v>781</v>
      </c>
      <c r="G590" s="707" t="s">
        <v>126</v>
      </c>
      <c r="H590" s="707" t="s">
        <v>761</v>
      </c>
      <c r="I590" s="709">
        <v>0</v>
      </c>
      <c r="J590" s="709">
        <v>0</v>
      </c>
      <c r="K590" s="709">
        <v>0</v>
      </c>
      <c r="L590" s="709">
        <v>0</v>
      </c>
      <c r="M590" s="709">
        <v>0</v>
      </c>
      <c r="N590" s="709">
        <v>0</v>
      </c>
      <c r="O590" s="709">
        <v>0</v>
      </c>
      <c r="P590" s="709">
        <v>0</v>
      </c>
      <c r="Q590" s="709">
        <v>0</v>
      </c>
      <c r="R590" s="709">
        <v>0</v>
      </c>
      <c r="S590" s="709">
        <v>0</v>
      </c>
      <c r="T590" s="709">
        <v>0</v>
      </c>
      <c r="U590" s="709">
        <v>0</v>
      </c>
      <c r="V590" s="709">
        <v>0</v>
      </c>
      <c r="W590" s="709">
        <v>0</v>
      </c>
      <c r="X590" s="709">
        <v>0</v>
      </c>
      <c r="Y590" s="709">
        <v>0</v>
      </c>
      <c r="Z590" s="709">
        <v>0</v>
      </c>
      <c r="AA590" s="709">
        <v>0</v>
      </c>
      <c r="AB590" s="709">
        <v>0</v>
      </c>
      <c r="AC590" s="709">
        <v>0</v>
      </c>
      <c r="AD590" s="709">
        <v>0</v>
      </c>
      <c r="AE590" s="709">
        <v>0</v>
      </c>
      <c r="AF590" s="709">
        <v>0</v>
      </c>
      <c r="AG590" s="709">
        <v>0</v>
      </c>
      <c r="AH590" s="709">
        <v>0</v>
      </c>
      <c r="AI590" s="709">
        <v>0</v>
      </c>
      <c r="AJ590" s="709">
        <v>0</v>
      </c>
      <c r="AK590" s="709">
        <v>0</v>
      </c>
      <c r="AL590" s="709">
        <v>0</v>
      </c>
      <c r="AM590" s="709">
        <v>0</v>
      </c>
      <c r="AN590" s="709">
        <v>0</v>
      </c>
      <c r="AO590" s="709">
        <v>0</v>
      </c>
      <c r="AP590" s="709">
        <v>0</v>
      </c>
      <c r="AQ590" s="709">
        <v>0</v>
      </c>
    </row>
    <row r="591" spans="1:43" x14ac:dyDescent="0.25">
      <c r="A591" s="704" t="s">
        <v>192</v>
      </c>
      <c r="B591" s="704" t="s">
        <v>779</v>
      </c>
      <c r="C591" s="704" t="s">
        <v>341</v>
      </c>
      <c r="D591" s="704" t="s">
        <v>772</v>
      </c>
      <c r="E591" s="705" t="s">
        <v>765</v>
      </c>
      <c r="F591" s="705" t="s">
        <v>765</v>
      </c>
      <c r="G591" s="705" t="s">
        <v>126</v>
      </c>
      <c r="H591" s="705" t="s">
        <v>761</v>
      </c>
      <c r="I591" s="708">
        <v>0</v>
      </c>
      <c r="J591" s="708">
        <v>0</v>
      </c>
      <c r="K591" s="708">
        <v>0</v>
      </c>
      <c r="L591" s="708">
        <v>0</v>
      </c>
      <c r="M591" s="708">
        <v>0</v>
      </c>
      <c r="N591" s="708">
        <v>0</v>
      </c>
      <c r="O591" s="708">
        <v>0</v>
      </c>
      <c r="P591" s="708">
        <v>0</v>
      </c>
      <c r="Q591" s="708">
        <v>0</v>
      </c>
      <c r="R591" s="708">
        <v>0</v>
      </c>
      <c r="S591" s="708">
        <v>0</v>
      </c>
      <c r="T591" s="708">
        <v>0</v>
      </c>
      <c r="U591" s="708">
        <v>0</v>
      </c>
      <c r="V591" s="708">
        <v>0</v>
      </c>
      <c r="W591" s="708">
        <v>0</v>
      </c>
      <c r="X591" s="708">
        <v>0</v>
      </c>
      <c r="Y591" s="708">
        <v>0</v>
      </c>
      <c r="Z591" s="708">
        <v>0</v>
      </c>
      <c r="AA591" s="708">
        <v>0</v>
      </c>
      <c r="AB591" s="708">
        <v>0</v>
      </c>
      <c r="AC591" s="708">
        <v>0</v>
      </c>
      <c r="AD591" s="708">
        <v>0</v>
      </c>
      <c r="AE591" s="708">
        <v>0</v>
      </c>
      <c r="AF591" s="708">
        <v>0</v>
      </c>
      <c r="AG591" s="708">
        <v>0</v>
      </c>
      <c r="AH591" s="708">
        <v>0</v>
      </c>
      <c r="AI591" s="708">
        <v>0</v>
      </c>
      <c r="AJ591" s="708">
        <v>0</v>
      </c>
      <c r="AK591" s="708">
        <v>0</v>
      </c>
      <c r="AL591" s="708">
        <v>0</v>
      </c>
      <c r="AM591" s="708">
        <v>0</v>
      </c>
      <c r="AN591" s="708">
        <v>0</v>
      </c>
      <c r="AO591" s="708">
        <v>0</v>
      </c>
      <c r="AP591" s="708">
        <v>0</v>
      </c>
      <c r="AQ591" s="708">
        <v>0</v>
      </c>
    </row>
    <row r="592" spans="1:43" x14ac:dyDescent="0.25">
      <c r="A592" s="706" t="s">
        <v>192</v>
      </c>
      <c r="B592" s="706" t="s">
        <v>779</v>
      </c>
      <c r="C592" s="706" t="s">
        <v>341</v>
      </c>
      <c r="D592" s="706" t="s">
        <v>773</v>
      </c>
      <c r="E592" s="707" t="s">
        <v>759</v>
      </c>
      <c r="F592" s="707" t="s">
        <v>780</v>
      </c>
      <c r="G592" s="707" t="s">
        <v>126</v>
      </c>
      <c r="H592" s="707" t="s">
        <v>761</v>
      </c>
      <c r="I592" s="709">
        <v>0</v>
      </c>
      <c r="J592" s="709">
        <v>0</v>
      </c>
      <c r="K592" s="709">
        <v>0</v>
      </c>
      <c r="L592" s="709">
        <v>0</v>
      </c>
      <c r="M592" s="709">
        <v>0</v>
      </c>
      <c r="N592" s="709">
        <v>0</v>
      </c>
      <c r="O592" s="709">
        <v>0</v>
      </c>
      <c r="P592" s="709">
        <v>0</v>
      </c>
      <c r="Q592" s="709">
        <v>0</v>
      </c>
      <c r="R592" s="709">
        <v>0</v>
      </c>
      <c r="S592" s="709">
        <v>0</v>
      </c>
      <c r="T592" s="709">
        <v>0</v>
      </c>
      <c r="U592" s="709">
        <v>0</v>
      </c>
      <c r="V592" s="709">
        <v>0</v>
      </c>
      <c r="W592" s="709">
        <v>0</v>
      </c>
      <c r="X592" s="709">
        <v>0</v>
      </c>
      <c r="Y592" s="709">
        <v>0</v>
      </c>
      <c r="Z592" s="709">
        <v>0</v>
      </c>
      <c r="AA592" s="709">
        <v>0</v>
      </c>
      <c r="AB592" s="709">
        <v>0</v>
      </c>
      <c r="AC592" s="709">
        <v>0</v>
      </c>
      <c r="AD592" s="709">
        <v>0</v>
      </c>
      <c r="AE592" s="709">
        <v>0</v>
      </c>
      <c r="AF592" s="709">
        <v>0</v>
      </c>
      <c r="AG592" s="709">
        <v>0</v>
      </c>
      <c r="AH592" s="709">
        <v>0</v>
      </c>
      <c r="AI592" s="709">
        <v>0</v>
      </c>
      <c r="AJ592" s="709">
        <v>0</v>
      </c>
      <c r="AK592" s="709">
        <v>0</v>
      </c>
      <c r="AL592" s="709">
        <v>0</v>
      </c>
      <c r="AM592" s="709">
        <v>0</v>
      </c>
      <c r="AN592" s="709">
        <v>0</v>
      </c>
      <c r="AO592" s="709">
        <v>0</v>
      </c>
      <c r="AP592" s="709">
        <v>0</v>
      </c>
      <c r="AQ592" s="709">
        <v>0</v>
      </c>
    </row>
    <row r="593" spans="1:43" x14ac:dyDescent="0.25">
      <c r="A593" s="704" t="s">
        <v>192</v>
      </c>
      <c r="B593" s="704" t="s">
        <v>779</v>
      </c>
      <c r="C593" s="704" t="s">
        <v>341</v>
      </c>
      <c r="D593" s="704" t="s">
        <v>773</v>
      </c>
      <c r="E593" s="705" t="s">
        <v>759</v>
      </c>
      <c r="F593" s="705" t="s">
        <v>781</v>
      </c>
      <c r="G593" s="705" t="s">
        <v>126</v>
      </c>
      <c r="H593" s="705" t="s">
        <v>761</v>
      </c>
      <c r="I593" s="708">
        <v>0</v>
      </c>
      <c r="J593" s="708">
        <v>0</v>
      </c>
      <c r="K593" s="708">
        <v>0</v>
      </c>
      <c r="L593" s="708">
        <v>0</v>
      </c>
      <c r="M593" s="708">
        <v>0</v>
      </c>
      <c r="N593" s="708">
        <v>0</v>
      </c>
      <c r="O593" s="708">
        <v>0</v>
      </c>
      <c r="P593" s="708">
        <v>0</v>
      </c>
      <c r="Q593" s="708">
        <v>0</v>
      </c>
      <c r="R593" s="708">
        <v>0</v>
      </c>
      <c r="S593" s="708">
        <v>0</v>
      </c>
      <c r="T593" s="708">
        <v>0</v>
      </c>
      <c r="U593" s="708">
        <v>0</v>
      </c>
      <c r="V593" s="708">
        <v>0</v>
      </c>
      <c r="W593" s="708">
        <v>0</v>
      </c>
      <c r="X593" s="708">
        <v>0</v>
      </c>
      <c r="Y593" s="708">
        <v>0</v>
      </c>
      <c r="Z593" s="708">
        <v>0</v>
      </c>
      <c r="AA593" s="708">
        <v>0</v>
      </c>
      <c r="AB593" s="708">
        <v>0</v>
      </c>
      <c r="AC593" s="708">
        <v>0</v>
      </c>
      <c r="AD593" s="708">
        <v>0</v>
      </c>
      <c r="AE593" s="708">
        <v>0</v>
      </c>
      <c r="AF593" s="708">
        <v>0</v>
      </c>
      <c r="AG593" s="708">
        <v>0</v>
      </c>
      <c r="AH593" s="708">
        <v>0</v>
      </c>
      <c r="AI593" s="708">
        <v>0</v>
      </c>
      <c r="AJ593" s="708">
        <v>0</v>
      </c>
      <c r="AK593" s="708">
        <v>0</v>
      </c>
      <c r="AL593" s="708">
        <v>0</v>
      </c>
      <c r="AM593" s="708">
        <v>0</v>
      </c>
      <c r="AN593" s="708">
        <v>0</v>
      </c>
      <c r="AO593" s="708">
        <v>0</v>
      </c>
      <c r="AP593" s="708">
        <v>0</v>
      </c>
      <c r="AQ593" s="708">
        <v>0</v>
      </c>
    </row>
    <row r="594" spans="1:43" x14ac:dyDescent="0.25">
      <c r="A594" s="706" t="s">
        <v>192</v>
      </c>
      <c r="B594" s="706" t="s">
        <v>779</v>
      </c>
      <c r="C594" s="706" t="s">
        <v>341</v>
      </c>
      <c r="D594" s="706" t="s">
        <v>773</v>
      </c>
      <c r="E594" s="707" t="s">
        <v>763</v>
      </c>
      <c r="F594" s="707" t="s">
        <v>782</v>
      </c>
      <c r="G594" s="707" t="s">
        <v>126</v>
      </c>
      <c r="H594" s="707" t="s">
        <v>761</v>
      </c>
      <c r="I594" s="709">
        <v>0</v>
      </c>
      <c r="J594" s="709">
        <v>0</v>
      </c>
      <c r="K594" s="709">
        <v>0</v>
      </c>
      <c r="L594" s="709">
        <v>0</v>
      </c>
      <c r="M594" s="709">
        <v>0</v>
      </c>
      <c r="N594" s="709">
        <v>0</v>
      </c>
      <c r="O594" s="709">
        <v>0</v>
      </c>
      <c r="P594" s="709">
        <v>0</v>
      </c>
      <c r="Q594" s="709">
        <v>0</v>
      </c>
      <c r="R594" s="709">
        <v>0</v>
      </c>
      <c r="S594" s="709">
        <v>0</v>
      </c>
      <c r="T594" s="709">
        <v>0</v>
      </c>
      <c r="U594" s="709">
        <v>0</v>
      </c>
      <c r="V594" s="709">
        <v>0</v>
      </c>
      <c r="W594" s="709">
        <v>0</v>
      </c>
      <c r="X594" s="709">
        <v>0</v>
      </c>
      <c r="Y594" s="709">
        <v>0</v>
      </c>
      <c r="Z594" s="709">
        <v>0</v>
      </c>
      <c r="AA594" s="709">
        <v>0</v>
      </c>
      <c r="AB594" s="709">
        <v>0</v>
      </c>
      <c r="AC594" s="709">
        <v>0</v>
      </c>
      <c r="AD594" s="709">
        <v>0</v>
      </c>
      <c r="AE594" s="709">
        <v>0</v>
      </c>
      <c r="AF594" s="709">
        <v>0</v>
      </c>
      <c r="AG594" s="709">
        <v>0</v>
      </c>
      <c r="AH594" s="709">
        <v>0</v>
      </c>
      <c r="AI594" s="709">
        <v>0</v>
      </c>
      <c r="AJ594" s="709">
        <v>0</v>
      </c>
      <c r="AK594" s="709">
        <v>0</v>
      </c>
      <c r="AL594" s="709">
        <v>0</v>
      </c>
      <c r="AM594" s="709">
        <v>0</v>
      </c>
      <c r="AN594" s="709">
        <v>0</v>
      </c>
      <c r="AO594" s="709">
        <v>0</v>
      </c>
      <c r="AP594" s="709">
        <v>0</v>
      </c>
      <c r="AQ594" s="709">
        <v>0</v>
      </c>
    </row>
    <row r="595" spans="1:43" x14ac:dyDescent="0.25">
      <c r="A595" s="704" t="s">
        <v>192</v>
      </c>
      <c r="B595" s="704" t="s">
        <v>779</v>
      </c>
      <c r="C595" s="704" t="s">
        <v>341</v>
      </c>
      <c r="D595" s="704" t="s">
        <v>773</v>
      </c>
      <c r="E595" s="705" t="s">
        <v>763</v>
      </c>
      <c r="F595" s="705" t="s">
        <v>781</v>
      </c>
      <c r="G595" s="705" t="s">
        <v>126</v>
      </c>
      <c r="H595" s="705" t="s">
        <v>761</v>
      </c>
      <c r="I595" s="708">
        <v>0</v>
      </c>
      <c r="J595" s="708">
        <v>0</v>
      </c>
      <c r="K595" s="708">
        <v>0</v>
      </c>
      <c r="L595" s="708">
        <v>0</v>
      </c>
      <c r="M595" s="708">
        <v>0</v>
      </c>
      <c r="N595" s="708">
        <v>0</v>
      </c>
      <c r="O595" s="708">
        <v>0</v>
      </c>
      <c r="P595" s="708">
        <v>0</v>
      </c>
      <c r="Q595" s="708">
        <v>0</v>
      </c>
      <c r="R595" s="708">
        <v>0</v>
      </c>
      <c r="S595" s="708">
        <v>0</v>
      </c>
      <c r="T595" s="708">
        <v>0</v>
      </c>
      <c r="U595" s="708">
        <v>0</v>
      </c>
      <c r="V595" s="708">
        <v>0</v>
      </c>
      <c r="W595" s="708">
        <v>0</v>
      </c>
      <c r="X595" s="708">
        <v>0</v>
      </c>
      <c r="Y595" s="708">
        <v>0</v>
      </c>
      <c r="Z595" s="708">
        <v>0</v>
      </c>
      <c r="AA595" s="708">
        <v>0</v>
      </c>
      <c r="AB595" s="708">
        <v>0</v>
      </c>
      <c r="AC595" s="708">
        <v>0</v>
      </c>
      <c r="AD595" s="708">
        <v>0</v>
      </c>
      <c r="AE595" s="708">
        <v>0</v>
      </c>
      <c r="AF595" s="708">
        <v>0</v>
      </c>
      <c r="AG595" s="708">
        <v>0</v>
      </c>
      <c r="AH595" s="708">
        <v>0</v>
      </c>
      <c r="AI595" s="708">
        <v>0</v>
      </c>
      <c r="AJ595" s="708">
        <v>0</v>
      </c>
      <c r="AK595" s="708">
        <v>0</v>
      </c>
      <c r="AL595" s="708">
        <v>0</v>
      </c>
      <c r="AM595" s="708">
        <v>0</v>
      </c>
      <c r="AN595" s="708">
        <v>0</v>
      </c>
      <c r="AO595" s="708">
        <v>0</v>
      </c>
      <c r="AP595" s="708">
        <v>0</v>
      </c>
      <c r="AQ595" s="708">
        <v>0</v>
      </c>
    </row>
    <row r="596" spans="1:43" x14ac:dyDescent="0.25">
      <c r="A596" s="706" t="s">
        <v>192</v>
      </c>
      <c r="B596" s="706" t="s">
        <v>779</v>
      </c>
      <c r="C596" s="706" t="s">
        <v>341</v>
      </c>
      <c r="D596" s="706" t="s">
        <v>773</v>
      </c>
      <c r="E596" s="707" t="s">
        <v>765</v>
      </c>
      <c r="F596" s="707" t="s">
        <v>765</v>
      </c>
      <c r="G596" s="707" t="s">
        <v>126</v>
      </c>
      <c r="H596" s="707" t="s">
        <v>761</v>
      </c>
      <c r="I596" s="709">
        <v>0</v>
      </c>
      <c r="J596" s="709">
        <v>0</v>
      </c>
      <c r="K596" s="709">
        <v>0</v>
      </c>
      <c r="L596" s="709">
        <v>0</v>
      </c>
      <c r="M596" s="709">
        <v>0</v>
      </c>
      <c r="N596" s="709">
        <v>0</v>
      </c>
      <c r="O596" s="709">
        <v>0</v>
      </c>
      <c r="P596" s="709">
        <v>0</v>
      </c>
      <c r="Q596" s="709">
        <v>0</v>
      </c>
      <c r="R596" s="709">
        <v>0</v>
      </c>
      <c r="S596" s="709">
        <v>0</v>
      </c>
      <c r="T596" s="709">
        <v>0</v>
      </c>
      <c r="U596" s="709">
        <v>0</v>
      </c>
      <c r="V596" s="709">
        <v>0</v>
      </c>
      <c r="W596" s="709">
        <v>0</v>
      </c>
      <c r="X596" s="709">
        <v>0</v>
      </c>
      <c r="Y596" s="709">
        <v>0</v>
      </c>
      <c r="Z596" s="709">
        <v>0</v>
      </c>
      <c r="AA596" s="709">
        <v>0</v>
      </c>
      <c r="AB596" s="709">
        <v>0</v>
      </c>
      <c r="AC596" s="709">
        <v>0</v>
      </c>
      <c r="AD596" s="709">
        <v>0</v>
      </c>
      <c r="AE596" s="709">
        <v>0</v>
      </c>
      <c r="AF596" s="709">
        <v>0</v>
      </c>
      <c r="AG596" s="709">
        <v>0</v>
      </c>
      <c r="AH596" s="709">
        <v>0</v>
      </c>
      <c r="AI596" s="709">
        <v>0</v>
      </c>
      <c r="AJ596" s="709">
        <v>0</v>
      </c>
      <c r="AK596" s="709">
        <v>0</v>
      </c>
      <c r="AL596" s="709">
        <v>0</v>
      </c>
      <c r="AM596" s="709">
        <v>0</v>
      </c>
      <c r="AN596" s="709">
        <v>0</v>
      </c>
      <c r="AO596" s="709">
        <v>0</v>
      </c>
      <c r="AP596" s="709">
        <v>0</v>
      </c>
      <c r="AQ596" s="709">
        <v>0</v>
      </c>
    </row>
    <row r="597" spans="1:43" x14ac:dyDescent="0.25">
      <c r="A597" s="704" t="s">
        <v>192</v>
      </c>
      <c r="B597" s="704" t="s">
        <v>779</v>
      </c>
      <c r="C597" s="704" t="s">
        <v>341</v>
      </c>
      <c r="D597" s="704" t="s">
        <v>774</v>
      </c>
      <c r="E597" s="705" t="s">
        <v>759</v>
      </c>
      <c r="F597" s="705" t="s">
        <v>780</v>
      </c>
      <c r="G597" s="705" t="s">
        <v>126</v>
      </c>
      <c r="H597" s="705" t="s">
        <v>761</v>
      </c>
      <c r="I597" s="708">
        <v>0</v>
      </c>
      <c r="J597" s="708">
        <v>0</v>
      </c>
      <c r="K597" s="708">
        <v>0</v>
      </c>
      <c r="L597" s="708">
        <v>0</v>
      </c>
      <c r="M597" s="708">
        <v>0</v>
      </c>
      <c r="N597" s="708">
        <v>0</v>
      </c>
      <c r="O597" s="708">
        <v>0</v>
      </c>
      <c r="P597" s="708">
        <v>0</v>
      </c>
      <c r="Q597" s="708">
        <v>0</v>
      </c>
      <c r="R597" s="708">
        <v>0</v>
      </c>
      <c r="S597" s="708">
        <v>0</v>
      </c>
      <c r="T597" s="708">
        <v>0</v>
      </c>
      <c r="U597" s="708">
        <v>0</v>
      </c>
      <c r="V597" s="708">
        <v>0</v>
      </c>
      <c r="W597" s="708">
        <v>0</v>
      </c>
      <c r="X597" s="708">
        <v>0</v>
      </c>
      <c r="Y597" s="708">
        <v>0</v>
      </c>
      <c r="Z597" s="708">
        <v>0</v>
      </c>
      <c r="AA597" s="708">
        <v>0</v>
      </c>
      <c r="AB597" s="708">
        <v>0</v>
      </c>
      <c r="AC597" s="708">
        <v>0</v>
      </c>
      <c r="AD597" s="708">
        <v>0</v>
      </c>
      <c r="AE597" s="708">
        <v>0</v>
      </c>
      <c r="AF597" s="708">
        <v>0</v>
      </c>
      <c r="AG597" s="708">
        <v>0</v>
      </c>
      <c r="AH597" s="708">
        <v>0</v>
      </c>
      <c r="AI597" s="708">
        <v>0</v>
      </c>
      <c r="AJ597" s="708">
        <v>0</v>
      </c>
      <c r="AK597" s="708">
        <v>0</v>
      </c>
      <c r="AL597" s="708">
        <v>0</v>
      </c>
      <c r="AM597" s="708">
        <v>0</v>
      </c>
      <c r="AN597" s="708">
        <v>0</v>
      </c>
      <c r="AO597" s="708">
        <v>0</v>
      </c>
      <c r="AP597" s="708">
        <v>0</v>
      </c>
      <c r="AQ597" s="708">
        <v>0</v>
      </c>
    </row>
    <row r="598" spans="1:43" x14ac:dyDescent="0.25">
      <c r="A598" s="706" t="s">
        <v>192</v>
      </c>
      <c r="B598" s="706" t="s">
        <v>779</v>
      </c>
      <c r="C598" s="706" t="s">
        <v>341</v>
      </c>
      <c r="D598" s="706" t="s">
        <v>774</v>
      </c>
      <c r="E598" s="707" t="s">
        <v>759</v>
      </c>
      <c r="F598" s="707" t="s">
        <v>781</v>
      </c>
      <c r="G598" s="707" t="s">
        <v>126</v>
      </c>
      <c r="H598" s="707" t="s">
        <v>761</v>
      </c>
      <c r="I598" s="709">
        <v>0</v>
      </c>
      <c r="J598" s="709">
        <v>0</v>
      </c>
      <c r="K598" s="709">
        <v>0</v>
      </c>
      <c r="L598" s="709">
        <v>0</v>
      </c>
      <c r="M598" s="709">
        <v>0</v>
      </c>
      <c r="N598" s="709">
        <v>0</v>
      </c>
      <c r="O598" s="709">
        <v>0</v>
      </c>
      <c r="P598" s="709">
        <v>0</v>
      </c>
      <c r="Q598" s="709">
        <v>0</v>
      </c>
      <c r="R598" s="709">
        <v>0</v>
      </c>
      <c r="S598" s="709">
        <v>0</v>
      </c>
      <c r="T598" s="709">
        <v>0</v>
      </c>
      <c r="U598" s="709">
        <v>0</v>
      </c>
      <c r="V598" s="709">
        <v>0</v>
      </c>
      <c r="W598" s="709">
        <v>0</v>
      </c>
      <c r="X598" s="709">
        <v>0</v>
      </c>
      <c r="Y598" s="709">
        <v>0</v>
      </c>
      <c r="Z598" s="709">
        <v>0</v>
      </c>
      <c r="AA598" s="709">
        <v>0</v>
      </c>
      <c r="AB598" s="709">
        <v>0</v>
      </c>
      <c r="AC598" s="709">
        <v>0</v>
      </c>
      <c r="AD598" s="709">
        <v>0</v>
      </c>
      <c r="AE598" s="709">
        <v>0</v>
      </c>
      <c r="AF598" s="709">
        <v>0</v>
      </c>
      <c r="AG598" s="709">
        <v>0</v>
      </c>
      <c r="AH598" s="709">
        <v>0</v>
      </c>
      <c r="AI598" s="709">
        <v>0</v>
      </c>
      <c r="AJ598" s="709">
        <v>0</v>
      </c>
      <c r="AK598" s="709">
        <v>0</v>
      </c>
      <c r="AL598" s="709">
        <v>0</v>
      </c>
      <c r="AM598" s="709">
        <v>0</v>
      </c>
      <c r="AN598" s="709">
        <v>0</v>
      </c>
      <c r="AO598" s="709">
        <v>0</v>
      </c>
      <c r="AP598" s="709">
        <v>0</v>
      </c>
      <c r="AQ598" s="709">
        <v>0</v>
      </c>
    </row>
    <row r="599" spans="1:43" x14ac:dyDescent="0.25">
      <c r="A599" s="704" t="s">
        <v>192</v>
      </c>
      <c r="B599" s="704" t="s">
        <v>779</v>
      </c>
      <c r="C599" s="704" t="s">
        <v>341</v>
      </c>
      <c r="D599" s="704" t="s">
        <v>774</v>
      </c>
      <c r="E599" s="705" t="s">
        <v>763</v>
      </c>
      <c r="F599" s="705" t="s">
        <v>782</v>
      </c>
      <c r="G599" s="705" t="s">
        <v>126</v>
      </c>
      <c r="H599" s="705" t="s">
        <v>761</v>
      </c>
      <c r="I599" s="708">
        <v>0</v>
      </c>
      <c r="J599" s="708">
        <v>0</v>
      </c>
      <c r="K599" s="708">
        <v>0</v>
      </c>
      <c r="L599" s="708">
        <v>0</v>
      </c>
      <c r="M599" s="708">
        <v>0</v>
      </c>
      <c r="N599" s="708">
        <v>0</v>
      </c>
      <c r="O599" s="708">
        <v>0</v>
      </c>
      <c r="P599" s="708">
        <v>0</v>
      </c>
      <c r="Q599" s="708">
        <v>0</v>
      </c>
      <c r="R599" s="708">
        <v>0</v>
      </c>
      <c r="S599" s="708">
        <v>0</v>
      </c>
      <c r="T599" s="708">
        <v>0</v>
      </c>
      <c r="U599" s="708">
        <v>0</v>
      </c>
      <c r="V599" s="708">
        <v>0</v>
      </c>
      <c r="W599" s="708">
        <v>0</v>
      </c>
      <c r="X599" s="708">
        <v>0</v>
      </c>
      <c r="Y599" s="708">
        <v>0</v>
      </c>
      <c r="Z599" s="708">
        <v>0</v>
      </c>
      <c r="AA599" s="708">
        <v>0</v>
      </c>
      <c r="AB599" s="708">
        <v>0</v>
      </c>
      <c r="AC599" s="708">
        <v>0</v>
      </c>
      <c r="AD599" s="708">
        <v>0</v>
      </c>
      <c r="AE599" s="708">
        <v>0</v>
      </c>
      <c r="AF599" s="708">
        <v>0</v>
      </c>
      <c r="AG599" s="708">
        <v>0</v>
      </c>
      <c r="AH599" s="708">
        <v>0</v>
      </c>
      <c r="AI599" s="708">
        <v>0</v>
      </c>
      <c r="AJ599" s="708">
        <v>0</v>
      </c>
      <c r="AK599" s="708">
        <v>0</v>
      </c>
      <c r="AL599" s="708">
        <v>0</v>
      </c>
      <c r="AM599" s="708">
        <v>0</v>
      </c>
      <c r="AN599" s="708">
        <v>0</v>
      </c>
      <c r="AO599" s="708">
        <v>0</v>
      </c>
      <c r="AP599" s="708">
        <v>0</v>
      </c>
      <c r="AQ599" s="708">
        <v>0</v>
      </c>
    </row>
    <row r="600" spans="1:43" x14ac:dyDescent="0.25">
      <c r="A600" s="706" t="s">
        <v>192</v>
      </c>
      <c r="B600" s="706" t="s">
        <v>779</v>
      </c>
      <c r="C600" s="706" t="s">
        <v>341</v>
      </c>
      <c r="D600" s="706" t="s">
        <v>774</v>
      </c>
      <c r="E600" s="707" t="s">
        <v>763</v>
      </c>
      <c r="F600" s="707" t="s">
        <v>781</v>
      </c>
      <c r="G600" s="707" t="s">
        <v>126</v>
      </c>
      <c r="H600" s="707" t="s">
        <v>761</v>
      </c>
      <c r="I600" s="709">
        <v>0</v>
      </c>
      <c r="J600" s="709">
        <v>0</v>
      </c>
      <c r="K600" s="709">
        <v>0</v>
      </c>
      <c r="L600" s="709">
        <v>0</v>
      </c>
      <c r="M600" s="709">
        <v>0</v>
      </c>
      <c r="N600" s="709">
        <v>0</v>
      </c>
      <c r="O600" s="709">
        <v>0</v>
      </c>
      <c r="P600" s="709">
        <v>0</v>
      </c>
      <c r="Q600" s="709">
        <v>0</v>
      </c>
      <c r="R600" s="709">
        <v>0</v>
      </c>
      <c r="S600" s="709">
        <v>0</v>
      </c>
      <c r="T600" s="709">
        <v>0</v>
      </c>
      <c r="U600" s="709">
        <v>0</v>
      </c>
      <c r="V600" s="709">
        <v>0</v>
      </c>
      <c r="W600" s="709">
        <v>0</v>
      </c>
      <c r="X600" s="709">
        <v>0</v>
      </c>
      <c r="Y600" s="709">
        <v>0</v>
      </c>
      <c r="Z600" s="709">
        <v>0</v>
      </c>
      <c r="AA600" s="709">
        <v>0</v>
      </c>
      <c r="AB600" s="709">
        <v>0</v>
      </c>
      <c r="AC600" s="709">
        <v>0</v>
      </c>
      <c r="AD600" s="709">
        <v>0</v>
      </c>
      <c r="AE600" s="709">
        <v>0</v>
      </c>
      <c r="AF600" s="709">
        <v>0</v>
      </c>
      <c r="AG600" s="709">
        <v>0</v>
      </c>
      <c r="AH600" s="709">
        <v>0</v>
      </c>
      <c r="AI600" s="709">
        <v>0</v>
      </c>
      <c r="AJ600" s="709">
        <v>0</v>
      </c>
      <c r="AK600" s="709">
        <v>0</v>
      </c>
      <c r="AL600" s="709">
        <v>0</v>
      </c>
      <c r="AM600" s="709">
        <v>0</v>
      </c>
      <c r="AN600" s="709">
        <v>0</v>
      </c>
      <c r="AO600" s="709">
        <v>0</v>
      </c>
      <c r="AP600" s="709">
        <v>0</v>
      </c>
      <c r="AQ600" s="709">
        <v>0</v>
      </c>
    </row>
    <row r="601" spans="1:43" x14ac:dyDescent="0.25">
      <c r="A601" s="704" t="s">
        <v>192</v>
      </c>
      <c r="B601" s="704" t="s">
        <v>779</v>
      </c>
      <c r="C601" s="704" t="s">
        <v>341</v>
      </c>
      <c r="D601" s="704" t="s">
        <v>774</v>
      </c>
      <c r="E601" s="705" t="s">
        <v>765</v>
      </c>
      <c r="F601" s="705" t="s">
        <v>765</v>
      </c>
      <c r="G601" s="705" t="s">
        <v>126</v>
      </c>
      <c r="H601" s="705" t="s">
        <v>761</v>
      </c>
      <c r="I601" s="708">
        <v>0</v>
      </c>
      <c r="J601" s="708">
        <v>0</v>
      </c>
      <c r="K601" s="708">
        <v>0</v>
      </c>
      <c r="L601" s="708">
        <v>0</v>
      </c>
      <c r="M601" s="708">
        <v>0</v>
      </c>
      <c r="N601" s="708">
        <v>0</v>
      </c>
      <c r="O601" s="708">
        <v>0</v>
      </c>
      <c r="P601" s="708">
        <v>0</v>
      </c>
      <c r="Q601" s="708">
        <v>0</v>
      </c>
      <c r="R601" s="708">
        <v>0</v>
      </c>
      <c r="S601" s="708">
        <v>0</v>
      </c>
      <c r="T601" s="708">
        <v>0</v>
      </c>
      <c r="U601" s="708">
        <v>0</v>
      </c>
      <c r="V601" s="708">
        <v>0</v>
      </c>
      <c r="W601" s="708">
        <v>0</v>
      </c>
      <c r="X601" s="708">
        <v>0</v>
      </c>
      <c r="Y601" s="708">
        <v>0</v>
      </c>
      <c r="Z601" s="708">
        <v>0</v>
      </c>
      <c r="AA601" s="708">
        <v>0</v>
      </c>
      <c r="AB601" s="708">
        <v>0</v>
      </c>
      <c r="AC601" s="708">
        <v>0</v>
      </c>
      <c r="AD601" s="708">
        <v>0</v>
      </c>
      <c r="AE601" s="708">
        <v>0</v>
      </c>
      <c r="AF601" s="708">
        <v>0</v>
      </c>
      <c r="AG601" s="708">
        <v>0</v>
      </c>
      <c r="AH601" s="708">
        <v>0</v>
      </c>
      <c r="AI601" s="708">
        <v>0</v>
      </c>
      <c r="AJ601" s="708">
        <v>0</v>
      </c>
      <c r="AK601" s="708">
        <v>0</v>
      </c>
      <c r="AL601" s="708">
        <v>0</v>
      </c>
      <c r="AM601" s="708">
        <v>0</v>
      </c>
      <c r="AN601" s="708">
        <v>0</v>
      </c>
      <c r="AO601" s="708">
        <v>0</v>
      </c>
      <c r="AP601" s="708">
        <v>0</v>
      </c>
      <c r="AQ601" s="708">
        <v>0</v>
      </c>
    </row>
    <row r="602" spans="1:43" x14ac:dyDescent="0.25">
      <c r="A602" s="706" t="s">
        <v>192</v>
      </c>
      <c r="B602" s="706" t="s">
        <v>779</v>
      </c>
      <c r="C602" s="706" t="s">
        <v>341</v>
      </c>
      <c r="D602" s="706" t="s">
        <v>758</v>
      </c>
      <c r="E602" s="707" t="s">
        <v>759</v>
      </c>
      <c r="F602" s="707" t="s">
        <v>780</v>
      </c>
      <c r="G602" s="707" t="s">
        <v>126</v>
      </c>
      <c r="H602" s="707" t="s">
        <v>761</v>
      </c>
      <c r="I602" s="709">
        <v>0</v>
      </c>
      <c r="J602" s="709">
        <v>0</v>
      </c>
      <c r="K602" s="709">
        <v>0</v>
      </c>
      <c r="L602" s="709">
        <v>0</v>
      </c>
      <c r="M602" s="709">
        <v>0</v>
      </c>
      <c r="N602" s="709">
        <v>0</v>
      </c>
      <c r="O602" s="709">
        <v>0</v>
      </c>
      <c r="P602" s="709">
        <v>0</v>
      </c>
      <c r="Q602" s="709">
        <v>0</v>
      </c>
      <c r="R602" s="709">
        <v>0</v>
      </c>
      <c r="S602" s="709">
        <v>0</v>
      </c>
      <c r="T602" s="709">
        <v>0</v>
      </c>
      <c r="U602" s="709">
        <v>0</v>
      </c>
      <c r="V602" s="709">
        <v>0</v>
      </c>
      <c r="W602" s="709">
        <v>0</v>
      </c>
      <c r="X602" s="709">
        <v>0</v>
      </c>
      <c r="Y602" s="709">
        <v>0</v>
      </c>
      <c r="Z602" s="709">
        <v>0</v>
      </c>
      <c r="AA602" s="709">
        <v>0</v>
      </c>
      <c r="AB602" s="709">
        <v>0</v>
      </c>
      <c r="AC602" s="709">
        <v>0</v>
      </c>
      <c r="AD602" s="709">
        <v>0</v>
      </c>
      <c r="AE602" s="709">
        <v>0</v>
      </c>
      <c r="AF602" s="709">
        <v>0</v>
      </c>
      <c r="AG602" s="709">
        <v>0</v>
      </c>
      <c r="AH602" s="709">
        <v>0</v>
      </c>
      <c r="AI602" s="709">
        <v>0</v>
      </c>
      <c r="AJ602" s="709">
        <v>0</v>
      </c>
      <c r="AK602" s="709">
        <v>0</v>
      </c>
      <c r="AL602" s="709">
        <v>0</v>
      </c>
      <c r="AM602" s="709">
        <v>0</v>
      </c>
      <c r="AN602" s="709">
        <v>0</v>
      </c>
      <c r="AO602" s="709">
        <v>0</v>
      </c>
      <c r="AP602" s="709">
        <v>0</v>
      </c>
      <c r="AQ602" s="709">
        <v>0</v>
      </c>
    </row>
    <row r="603" spans="1:43" x14ac:dyDescent="0.25">
      <c r="A603" s="704" t="s">
        <v>192</v>
      </c>
      <c r="B603" s="704" t="s">
        <v>779</v>
      </c>
      <c r="C603" s="704" t="s">
        <v>341</v>
      </c>
      <c r="D603" s="704" t="s">
        <v>758</v>
      </c>
      <c r="E603" s="705" t="s">
        <v>759</v>
      </c>
      <c r="F603" s="705" t="s">
        <v>781</v>
      </c>
      <c r="G603" s="705" t="s">
        <v>126</v>
      </c>
      <c r="H603" s="705" t="s">
        <v>761</v>
      </c>
      <c r="I603" s="708">
        <v>0</v>
      </c>
      <c r="J603" s="708">
        <v>0</v>
      </c>
      <c r="K603" s="708">
        <v>0</v>
      </c>
      <c r="L603" s="708">
        <v>0</v>
      </c>
      <c r="M603" s="708">
        <v>0</v>
      </c>
      <c r="N603" s="708">
        <v>0</v>
      </c>
      <c r="O603" s="708">
        <v>0</v>
      </c>
      <c r="P603" s="708">
        <v>0</v>
      </c>
      <c r="Q603" s="708">
        <v>0</v>
      </c>
      <c r="R603" s="708">
        <v>0</v>
      </c>
      <c r="S603" s="708">
        <v>0</v>
      </c>
      <c r="T603" s="708">
        <v>0</v>
      </c>
      <c r="U603" s="708">
        <v>0</v>
      </c>
      <c r="V603" s="708">
        <v>0</v>
      </c>
      <c r="W603" s="708">
        <v>0</v>
      </c>
      <c r="X603" s="708">
        <v>0</v>
      </c>
      <c r="Y603" s="708">
        <v>0</v>
      </c>
      <c r="Z603" s="708">
        <v>0</v>
      </c>
      <c r="AA603" s="708">
        <v>0</v>
      </c>
      <c r="AB603" s="708">
        <v>0</v>
      </c>
      <c r="AC603" s="708">
        <v>0</v>
      </c>
      <c r="AD603" s="708">
        <v>0</v>
      </c>
      <c r="AE603" s="708">
        <v>0</v>
      </c>
      <c r="AF603" s="708">
        <v>0</v>
      </c>
      <c r="AG603" s="708">
        <v>0</v>
      </c>
      <c r="AH603" s="708">
        <v>0</v>
      </c>
      <c r="AI603" s="708">
        <v>0</v>
      </c>
      <c r="AJ603" s="708">
        <v>0</v>
      </c>
      <c r="AK603" s="708">
        <v>0</v>
      </c>
      <c r="AL603" s="708">
        <v>0</v>
      </c>
      <c r="AM603" s="708">
        <v>0</v>
      </c>
      <c r="AN603" s="708">
        <v>0</v>
      </c>
      <c r="AO603" s="708">
        <v>0</v>
      </c>
      <c r="AP603" s="708">
        <v>0</v>
      </c>
      <c r="AQ603" s="708">
        <v>0</v>
      </c>
    </row>
    <row r="604" spans="1:43" x14ac:dyDescent="0.25">
      <c r="A604" s="706" t="s">
        <v>192</v>
      </c>
      <c r="B604" s="706" t="s">
        <v>779</v>
      </c>
      <c r="C604" s="706" t="s">
        <v>341</v>
      </c>
      <c r="D604" s="706" t="s">
        <v>758</v>
      </c>
      <c r="E604" s="707" t="s">
        <v>763</v>
      </c>
      <c r="F604" s="707" t="s">
        <v>782</v>
      </c>
      <c r="G604" s="707" t="s">
        <v>126</v>
      </c>
      <c r="H604" s="707" t="s">
        <v>761</v>
      </c>
      <c r="I604" s="709">
        <v>0</v>
      </c>
      <c r="J604" s="709">
        <v>0</v>
      </c>
      <c r="K604" s="709">
        <v>0</v>
      </c>
      <c r="L604" s="709">
        <v>0</v>
      </c>
      <c r="M604" s="709">
        <v>0</v>
      </c>
      <c r="N604" s="709">
        <v>0</v>
      </c>
      <c r="O604" s="709">
        <v>0</v>
      </c>
      <c r="P604" s="709">
        <v>0</v>
      </c>
      <c r="Q604" s="709">
        <v>0</v>
      </c>
      <c r="R604" s="709">
        <v>0</v>
      </c>
      <c r="S604" s="709">
        <v>0</v>
      </c>
      <c r="T604" s="709">
        <v>0</v>
      </c>
      <c r="U604" s="709">
        <v>0</v>
      </c>
      <c r="V604" s="709">
        <v>0</v>
      </c>
      <c r="W604" s="709">
        <v>0</v>
      </c>
      <c r="X604" s="709">
        <v>0</v>
      </c>
      <c r="Y604" s="709">
        <v>0</v>
      </c>
      <c r="Z604" s="709">
        <v>0</v>
      </c>
      <c r="AA604" s="709">
        <v>0</v>
      </c>
      <c r="AB604" s="709">
        <v>0</v>
      </c>
      <c r="AC604" s="709">
        <v>0</v>
      </c>
      <c r="AD604" s="709">
        <v>0</v>
      </c>
      <c r="AE604" s="709">
        <v>0</v>
      </c>
      <c r="AF604" s="709">
        <v>0</v>
      </c>
      <c r="AG604" s="709">
        <v>0</v>
      </c>
      <c r="AH604" s="709">
        <v>0</v>
      </c>
      <c r="AI604" s="709">
        <v>0</v>
      </c>
      <c r="AJ604" s="709">
        <v>0</v>
      </c>
      <c r="AK604" s="709">
        <v>0</v>
      </c>
      <c r="AL604" s="709">
        <v>0</v>
      </c>
      <c r="AM604" s="709">
        <v>0</v>
      </c>
      <c r="AN604" s="709">
        <v>0</v>
      </c>
      <c r="AO604" s="709">
        <v>0</v>
      </c>
      <c r="AP604" s="709">
        <v>0</v>
      </c>
      <c r="AQ604" s="709">
        <v>0</v>
      </c>
    </row>
    <row r="605" spans="1:43" x14ac:dyDescent="0.25">
      <c r="A605" s="704" t="s">
        <v>192</v>
      </c>
      <c r="B605" s="704" t="s">
        <v>779</v>
      </c>
      <c r="C605" s="704" t="s">
        <v>341</v>
      </c>
      <c r="D605" s="704" t="s">
        <v>758</v>
      </c>
      <c r="E605" s="705" t="s">
        <v>763</v>
      </c>
      <c r="F605" s="705" t="s">
        <v>781</v>
      </c>
      <c r="G605" s="705" t="s">
        <v>126</v>
      </c>
      <c r="H605" s="705" t="s">
        <v>761</v>
      </c>
      <c r="I605" s="708">
        <v>0</v>
      </c>
      <c r="J605" s="708">
        <v>0</v>
      </c>
      <c r="K605" s="708">
        <v>0</v>
      </c>
      <c r="L605" s="708">
        <v>0</v>
      </c>
      <c r="M605" s="708">
        <v>0</v>
      </c>
      <c r="N605" s="708">
        <v>0</v>
      </c>
      <c r="O605" s="708">
        <v>0</v>
      </c>
      <c r="P605" s="708">
        <v>0</v>
      </c>
      <c r="Q605" s="708">
        <v>0</v>
      </c>
      <c r="R605" s="708">
        <v>0</v>
      </c>
      <c r="S605" s="708">
        <v>0</v>
      </c>
      <c r="T605" s="708">
        <v>0</v>
      </c>
      <c r="U605" s="708">
        <v>0</v>
      </c>
      <c r="V605" s="708">
        <v>0</v>
      </c>
      <c r="W605" s="708">
        <v>0</v>
      </c>
      <c r="X605" s="708">
        <v>0</v>
      </c>
      <c r="Y605" s="708">
        <v>0</v>
      </c>
      <c r="Z605" s="708">
        <v>0</v>
      </c>
      <c r="AA605" s="708">
        <v>0</v>
      </c>
      <c r="AB605" s="708">
        <v>0</v>
      </c>
      <c r="AC605" s="708">
        <v>0</v>
      </c>
      <c r="AD605" s="708">
        <v>0</v>
      </c>
      <c r="AE605" s="708">
        <v>0</v>
      </c>
      <c r="AF605" s="708">
        <v>0</v>
      </c>
      <c r="AG605" s="708">
        <v>0</v>
      </c>
      <c r="AH605" s="708">
        <v>0</v>
      </c>
      <c r="AI605" s="708">
        <v>0</v>
      </c>
      <c r="AJ605" s="708">
        <v>0</v>
      </c>
      <c r="AK605" s="708">
        <v>0</v>
      </c>
      <c r="AL605" s="708">
        <v>0</v>
      </c>
      <c r="AM605" s="708">
        <v>0</v>
      </c>
      <c r="AN605" s="708">
        <v>0</v>
      </c>
      <c r="AO605" s="708">
        <v>0</v>
      </c>
      <c r="AP605" s="708">
        <v>0</v>
      </c>
      <c r="AQ605" s="708">
        <v>0</v>
      </c>
    </row>
    <row r="606" spans="1:43" x14ac:dyDescent="0.25">
      <c r="A606" s="706" t="s">
        <v>192</v>
      </c>
      <c r="B606" s="706" t="s">
        <v>779</v>
      </c>
      <c r="C606" s="706" t="s">
        <v>341</v>
      </c>
      <c r="D606" s="706" t="s">
        <v>758</v>
      </c>
      <c r="E606" s="707" t="s">
        <v>765</v>
      </c>
      <c r="F606" s="707" t="s">
        <v>765</v>
      </c>
      <c r="G606" s="707" t="s">
        <v>126</v>
      </c>
      <c r="H606" s="707" t="s">
        <v>761</v>
      </c>
      <c r="I606" s="709">
        <v>0</v>
      </c>
      <c r="J606" s="709">
        <v>0</v>
      </c>
      <c r="K606" s="709">
        <v>0</v>
      </c>
      <c r="L606" s="709">
        <v>0</v>
      </c>
      <c r="M606" s="709">
        <v>0</v>
      </c>
      <c r="N606" s="709">
        <v>0</v>
      </c>
      <c r="O606" s="709">
        <v>0</v>
      </c>
      <c r="P606" s="709">
        <v>0</v>
      </c>
      <c r="Q606" s="709">
        <v>0</v>
      </c>
      <c r="R606" s="709">
        <v>0</v>
      </c>
      <c r="S606" s="709">
        <v>0</v>
      </c>
      <c r="T606" s="709">
        <v>0</v>
      </c>
      <c r="U606" s="709">
        <v>0</v>
      </c>
      <c r="V606" s="709">
        <v>0</v>
      </c>
      <c r="W606" s="709">
        <v>0</v>
      </c>
      <c r="X606" s="709">
        <v>0</v>
      </c>
      <c r="Y606" s="709">
        <v>0</v>
      </c>
      <c r="Z606" s="709">
        <v>0</v>
      </c>
      <c r="AA606" s="709">
        <v>0</v>
      </c>
      <c r="AB606" s="709">
        <v>0</v>
      </c>
      <c r="AC606" s="709">
        <v>0</v>
      </c>
      <c r="AD606" s="709">
        <v>0</v>
      </c>
      <c r="AE606" s="709">
        <v>0</v>
      </c>
      <c r="AF606" s="709">
        <v>0</v>
      </c>
      <c r="AG606" s="709">
        <v>0</v>
      </c>
      <c r="AH606" s="709">
        <v>0</v>
      </c>
      <c r="AI606" s="709">
        <v>0</v>
      </c>
      <c r="AJ606" s="709">
        <v>0</v>
      </c>
      <c r="AK606" s="709">
        <v>0</v>
      </c>
      <c r="AL606" s="709">
        <v>0</v>
      </c>
      <c r="AM606" s="709">
        <v>0</v>
      </c>
      <c r="AN606" s="709">
        <v>0</v>
      </c>
      <c r="AO606" s="709">
        <v>0</v>
      </c>
      <c r="AP606" s="709">
        <v>0</v>
      </c>
      <c r="AQ606" s="709">
        <v>0</v>
      </c>
    </row>
    <row r="607" spans="1:43" x14ac:dyDescent="0.25">
      <c r="A607" s="704" t="s">
        <v>192</v>
      </c>
      <c r="B607" s="704" t="s">
        <v>779</v>
      </c>
      <c r="C607" s="704" t="s">
        <v>341</v>
      </c>
      <c r="D607" s="704" t="s">
        <v>766</v>
      </c>
      <c r="E607" s="705" t="s">
        <v>759</v>
      </c>
      <c r="F607" s="705" t="s">
        <v>780</v>
      </c>
      <c r="G607" s="705" t="s">
        <v>126</v>
      </c>
      <c r="H607" s="705" t="s">
        <v>761</v>
      </c>
      <c r="I607" s="708">
        <v>0</v>
      </c>
      <c r="J607" s="708">
        <v>0</v>
      </c>
      <c r="K607" s="708">
        <v>0</v>
      </c>
      <c r="L607" s="708">
        <v>0</v>
      </c>
      <c r="M607" s="708">
        <v>0</v>
      </c>
      <c r="N607" s="708">
        <v>0</v>
      </c>
      <c r="O607" s="708">
        <v>0</v>
      </c>
      <c r="P607" s="708">
        <v>0</v>
      </c>
      <c r="Q607" s="708">
        <v>0</v>
      </c>
      <c r="R607" s="708">
        <v>0</v>
      </c>
      <c r="S607" s="708">
        <v>0</v>
      </c>
      <c r="T607" s="708">
        <v>0</v>
      </c>
      <c r="U607" s="708">
        <v>0</v>
      </c>
      <c r="V607" s="708">
        <v>0</v>
      </c>
      <c r="W607" s="708">
        <v>0</v>
      </c>
      <c r="X607" s="708">
        <v>0</v>
      </c>
      <c r="Y607" s="708">
        <v>0</v>
      </c>
      <c r="Z607" s="708">
        <v>0</v>
      </c>
      <c r="AA607" s="708">
        <v>0</v>
      </c>
      <c r="AB607" s="708">
        <v>0</v>
      </c>
      <c r="AC607" s="708">
        <v>0</v>
      </c>
      <c r="AD607" s="708">
        <v>0</v>
      </c>
      <c r="AE607" s="708">
        <v>0</v>
      </c>
      <c r="AF607" s="708">
        <v>0</v>
      </c>
      <c r="AG607" s="708">
        <v>0</v>
      </c>
      <c r="AH607" s="708">
        <v>0</v>
      </c>
      <c r="AI607" s="708">
        <v>0</v>
      </c>
      <c r="AJ607" s="708">
        <v>0</v>
      </c>
      <c r="AK607" s="708">
        <v>0</v>
      </c>
      <c r="AL607" s="708">
        <v>0</v>
      </c>
      <c r="AM607" s="708">
        <v>0</v>
      </c>
      <c r="AN607" s="708">
        <v>0</v>
      </c>
      <c r="AO607" s="708">
        <v>0</v>
      </c>
      <c r="AP607" s="708">
        <v>0</v>
      </c>
      <c r="AQ607" s="708">
        <v>0</v>
      </c>
    </row>
    <row r="608" spans="1:43" x14ac:dyDescent="0.25">
      <c r="A608" s="706" t="s">
        <v>192</v>
      </c>
      <c r="B608" s="706" t="s">
        <v>779</v>
      </c>
      <c r="C608" s="706" t="s">
        <v>341</v>
      </c>
      <c r="D608" s="706" t="s">
        <v>766</v>
      </c>
      <c r="E608" s="707" t="s">
        <v>759</v>
      </c>
      <c r="F608" s="707" t="s">
        <v>781</v>
      </c>
      <c r="G608" s="707" t="s">
        <v>126</v>
      </c>
      <c r="H608" s="707" t="s">
        <v>761</v>
      </c>
      <c r="I608" s="709">
        <v>0</v>
      </c>
      <c r="J608" s="709">
        <v>0</v>
      </c>
      <c r="K608" s="709">
        <v>0</v>
      </c>
      <c r="L608" s="709">
        <v>0</v>
      </c>
      <c r="M608" s="709">
        <v>0</v>
      </c>
      <c r="N608" s="709">
        <v>0</v>
      </c>
      <c r="O608" s="709">
        <v>0</v>
      </c>
      <c r="P608" s="709">
        <v>0</v>
      </c>
      <c r="Q608" s="709">
        <v>0</v>
      </c>
      <c r="R608" s="709">
        <v>0</v>
      </c>
      <c r="S608" s="709">
        <v>0</v>
      </c>
      <c r="T608" s="709">
        <v>0</v>
      </c>
      <c r="U608" s="709">
        <v>0</v>
      </c>
      <c r="V608" s="709">
        <v>0</v>
      </c>
      <c r="W608" s="709">
        <v>0</v>
      </c>
      <c r="X608" s="709">
        <v>0</v>
      </c>
      <c r="Y608" s="709">
        <v>0</v>
      </c>
      <c r="Z608" s="709">
        <v>0</v>
      </c>
      <c r="AA608" s="709">
        <v>0</v>
      </c>
      <c r="AB608" s="709">
        <v>0</v>
      </c>
      <c r="AC608" s="709">
        <v>0</v>
      </c>
      <c r="AD608" s="709">
        <v>0</v>
      </c>
      <c r="AE608" s="709">
        <v>0</v>
      </c>
      <c r="AF608" s="709">
        <v>0</v>
      </c>
      <c r="AG608" s="709">
        <v>0</v>
      </c>
      <c r="AH608" s="709">
        <v>0</v>
      </c>
      <c r="AI608" s="709">
        <v>0</v>
      </c>
      <c r="AJ608" s="709">
        <v>0</v>
      </c>
      <c r="AK608" s="709">
        <v>0</v>
      </c>
      <c r="AL608" s="709">
        <v>0</v>
      </c>
      <c r="AM608" s="709">
        <v>0</v>
      </c>
      <c r="AN608" s="709">
        <v>0</v>
      </c>
      <c r="AO608" s="709">
        <v>0</v>
      </c>
      <c r="AP608" s="709">
        <v>0</v>
      </c>
      <c r="AQ608" s="709">
        <v>0</v>
      </c>
    </row>
    <row r="609" spans="1:43" x14ac:dyDescent="0.25">
      <c r="A609" s="704" t="s">
        <v>192</v>
      </c>
      <c r="B609" s="704" t="s">
        <v>779</v>
      </c>
      <c r="C609" s="704" t="s">
        <v>341</v>
      </c>
      <c r="D609" s="704" t="s">
        <v>766</v>
      </c>
      <c r="E609" s="705" t="s">
        <v>763</v>
      </c>
      <c r="F609" s="705" t="s">
        <v>782</v>
      </c>
      <c r="G609" s="705" t="s">
        <v>126</v>
      </c>
      <c r="H609" s="705" t="s">
        <v>761</v>
      </c>
      <c r="I609" s="708">
        <v>0</v>
      </c>
      <c r="J609" s="708">
        <v>0</v>
      </c>
      <c r="K609" s="708">
        <v>0</v>
      </c>
      <c r="L609" s="708">
        <v>0</v>
      </c>
      <c r="M609" s="708">
        <v>0</v>
      </c>
      <c r="N609" s="708">
        <v>0</v>
      </c>
      <c r="O609" s="708">
        <v>0</v>
      </c>
      <c r="P609" s="708">
        <v>0</v>
      </c>
      <c r="Q609" s="708">
        <v>0</v>
      </c>
      <c r="R609" s="708">
        <v>0</v>
      </c>
      <c r="S609" s="708">
        <v>0</v>
      </c>
      <c r="T609" s="708">
        <v>0</v>
      </c>
      <c r="U609" s="708">
        <v>0</v>
      </c>
      <c r="V609" s="708">
        <v>0</v>
      </c>
      <c r="W609" s="708">
        <v>0</v>
      </c>
      <c r="X609" s="708">
        <v>0</v>
      </c>
      <c r="Y609" s="708">
        <v>0</v>
      </c>
      <c r="Z609" s="708">
        <v>0</v>
      </c>
      <c r="AA609" s="708">
        <v>0</v>
      </c>
      <c r="AB609" s="708">
        <v>0</v>
      </c>
      <c r="AC609" s="708">
        <v>0</v>
      </c>
      <c r="AD609" s="708">
        <v>0</v>
      </c>
      <c r="AE609" s="708">
        <v>0</v>
      </c>
      <c r="AF609" s="708">
        <v>0</v>
      </c>
      <c r="AG609" s="708">
        <v>0</v>
      </c>
      <c r="AH609" s="708">
        <v>0</v>
      </c>
      <c r="AI609" s="708">
        <v>0</v>
      </c>
      <c r="AJ609" s="708">
        <v>0</v>
      </c>
      <c r="AK609" s="708">
        <v>0</v>
      </c>
      <c r="AL609" s="708">
        <v>0</v>
      </c>
      <c r="AM609" s="708">
        <v>0</v>
      </c>
      <c r="AN609" s="708">
        <v>0</v>
      </c>
      <c r="AO609" s="708">
        <v>0</v>
      </c>
      <c r="AP609" s="708">
        <v>0</v>
      </c>
      <c r="AQ609" s="708">
        <v>0</v>
      </c>
    </row>
    <row r="610" spans="1:43" x14ac:dyDescent="0.25">
      <c r="A610" s="706" t="s">
        <v>192</v>
      </c>
      <c r="B610" s="706" t="s">
        <v>779</v>
      </c>
      <c r="C610" s="706" t="s">
        <v>341</v>
      </c>
      <c r="D610" s="706" t="s">
        <v>766</v>
      </c>
      <c r="E610" s="707" t="s">
        <v>763</v>
      </c>
      <c r="F610" s="707" t="s">
        <v>781</v>
      </c>
      <c r="G610" s="707" t="s">
        <v>126</v>
      </c>
      <c r="H610" s="707" t="s">
        <v>761</v>
      </c>
      <c r="I610" s="709">
        <v>0</v>
      </c>
      <c r="J610" s="709">
        <v>0</v>
      </c>
      <c r="K610" s="709">
        <v>0</v>
      </c>
      <c r="L610" s="709">
        <v>0</v>
      </c>
      <c r="M610" s="709">
        <v>0</v>
      </c>
      <c r="N610" s="709">
        <v>0</v>
      </c>
      <c r="O610" s="709">
        <v>0</v>
      </c>
      <c r="P610" s="709">
        <v>0</v>
      </c>
      <c r="Q610" s="709">
        <v>0</v>
      </c>
      <c r="R610" s="709">
        <v>0</v>
      </c>
      <c r="S610" s="709">
        <v>0</v>
      </c>
      <c r="T610" s="709">
        <v>0</v>
      </c>
      <c r="U610" s="709">
        <v>0</v>
      </c>
      <c r="V610" s="709">
        <v>0</v>
      </c>
      <c r="W610" s="709">
        <v>0</v>
      </c>
      <c r="X610" s="709">
        <v>0</v>
      </c>
      <c r="Y610" s="709">
        <v>0</v>
      </c>
      <c r="Z610" s="709">
        <v>0</v>
      </c>
      <c r="AA610" s="709">
        <v>0</v>
      </c>
      <c r="AB610" s="709">
        <v>0</v>
      </c>
      <c r="AC610" s="709">
        <v>0</v>
      </c>
      <c r="AD610" s="709">
        <v>0</v>
      </c>
      <c r="AE610" s="709">
        <v>0</v>
      </c>
      <c r="AF610" s="709">
        <v>0</v>
      </c>
      <c r="AG610" s="709">
        <v>0</v>
      </c>
      <c r="AH610" s="709">
        <v>0</v>
      </c>
      <c r="AI610" s="709">
        <v>0</v>
      </c>
      <c r="AJ610" s="709">
        <v>0</v>
      </c>
      <c r="AK610" s="709">
        <v>0</v>
      </c>
      <c r="AL610" s="709">
        <v>0</v>
      </c>
      <c r="AM610" s="709">
        <v>0</v>
      </c>
      <c r="AN610" s="709">
        <v>0</v>
      </c>
      <c r="AO610" s="709">
        <v>0</v>
      </c>
      <c r="AP610" s="709">
        <v>0</v>
      </c>
      <c r="AQ610" s="709">
        <v>0</v>
      </c>
    </row>
    <row r="611" spans="1:43" x14ac:dyDescent="0.25">
      <c r="A611" s="704" t="s">
        <v>192</v>
      </c>
      <c r="B611" s="704" t="s">
        <v>779</v>
      </c>
      <c r="C611" s="704" t="s">
        <v>341</v>
      </c>
      <c r="D611" s="704" t="s">
        <v>766</v>
      </c>
      <c r="E611" s="705" t="s">
        <v>765</v>
      </c>
      <c r="F611" s="705" t="s">
        <v>765</v>
      </c>
      <c r="G611" s="705" t="s">
        <v>126</v>
      </c>
      <c r="H611" s="705" t="s">
        <v>761</v>
      </c>
      <c r="I611" s="708">
        <v>0</v>
      </c>
      <c r="J611" s="708">
        <v>0</v>
      </c>
      <c r="K611" s="708">
        <v>0</v>
      </c>
      <c r="L611" s="708">
        <v>0</v>
      </c>
      <c r="M611" s="708">
        <v>0</v>
      </c>
      <c r="N611" s="708">
        <v>0</v>
      </c>
      <c r="O611" s="708">
        <v>0</v>
      </c>
      <c r="P611" s="708">
        <v>0</v>
      </c>
      <c r="Q611" s="708">
        <v>0</v>
      </c>
      <c r="R611" s="708">
        <v>0</v>
      </c>
      <c r="S611" s="708">
        <v>0</v>
      </c>
      <c r="T611" s="708">
        <v>0</v>
      </c>
      <c r="U611" s="708">
        <v>0</v>
      </c>
      <c r="V611" s="708">
        <v>0</v>
      </c>
      <c r="W611" s="708">
        <v>0</v>
      </c>
      <c r="X611" s="708">
        <v>0</v>
      </c>
      <c r="Y611" s="708">
        <v>0</v>
      </c>
      <c r="Z611" s="708">
        <v>0</v>
      </c>
      <c r="AA611" s="708">
        <v>0</v>
      </c>
      <c r="AB611" s="708">
        <v>0</v>
      </c>
      <c r="AC611" s="708">
        <v>0</v>
      </c>
      <c r="AD611" s="708">
        <v>0</v>
      </c>
      <c r="AE611" s="708">
        <v>0</v>
      </c>
      <c r="AF611" s="708">
        <v>0</v>
      </c>
      <c r="AG611" s="708">
        <v>0</v>
      </c>
      <c r="AH611" s="708">
        <v>0</v>
      </c>
      <c r="AI611" s="708">
        <v>0</v>
      </c>
      <c r="AJ611" s="708">
        <v>0</v>
      </c>
      <c r="AK611" s="708">
        <v>0</v>
      </c>
      <c r="AL611" s="708">
        <v>0</v>
      </c>
      <c r="AM611" s="708">
        <v>0</v>
      </c>
      <c r="AN611" s="708">
        <v>0</v>
      </c>
      <c r="AO611" s="708">
        <v>0</v>
      </c>
      <c r="AP611" s="708">
        <v>0</v>
      </c>
      <c r="AQ611" s="708">
        <v>0</v>
      </c>
    </row>
    <row r="612" spans="1:43" x14ac:dyDescent="0.25">
      <c r="A612" s="706" t="s">
        <v>192</v>
      </c>
      <c r="B612" s="706" t="s">
        <v>779</v>
      </c>
      <c r="C612" s="706" t="s">
        <v>341</v>
      </c>
      <c r="D612" s="706" t="s">
        <v>339</v>
      </c>
      <c r="E612" s="707" t="s">
        <v>759</v>
      </c>
      <c r="F612" s="707" t="s">
        <v>780</v>
      </c>
      <c r="G612" s="707" t="s">
        <v>126</v>
      </c>
      <c r="H612" s="707" t="s">
        <v>761</v>
      </c>
      <c r="I612" s="709">
        <v>0</v>
      </c>
      <c r="J612" s="709">
        <v>0</v>
      </c>
      <c r="K612" s="709">
        <v>0</v>
      </c>
      <c r="L612" s="709">
        <v>0</v>
      </c>
      <c r="M612" s="709">
        <v>0</v>
      </c>
      <c r="N612" s="709">
        <v>0</v>
      </c>
      <c r="O612" s="709">
        <v>0</v>
      </c>
      <c r="P612" s="709">
        <v>0</v>
      </c>
      <c r="Q612" s="709">
        <v>0</v>
      </c>
      <c r="R612" s="709">
        <v>0</v>
      </c>
      <c r="S612" s="709">
        <v>0</v>
      </c>
      <c r="T612" s="709">
        <v>0</v>
      </c>
      <c r="U612" s="709">
        <v>0</v>
      </c>
      <c r="V612" s="709">
        <v>0</v>
      </c>
      <c r="W612" s="709">
        <v>0</v>
      </c>
      <c r="X612" s="709">
        <v>0</v>
      </c>
      <c r="Y612" s="709">
        <v>0</v>
      </c>
      <c r="Z612" s="709">
        <v>0</v>
      </c>
      <c r="AA612" s="709">
        <v>0</v>
      </c>
      <c r="AB612" s="709">
        <v>0</v>
      </c>
      <c r="AC612" s="709">
        <v>0</v>
      </c>
      <c r="AD612" s="709">
        <v>0</v>
      </c>
      <c r="AE612" s="709">
        <v>0</v>
      </c>
      <c r="AF612" s="709">
        <v>0</v>
      </c>
      <c r="AG612" s="709">
        <v>0</v>
      </c>
      <c r="AH612" s="709">
        <v>0</v>
      </c>
      <c r="AI612" s="709">
        <v>0</v>
      </c>
      <c r="AJ612" s="709">
        <v>0</v>
      </c>
      <c r="AK612" s="709">
        <v>0</v>
      </c>
      <c r="AL612" s="709">
        <v>0</v>
      </c>
      <c r="AM612" s="709">
        <v>0</v>
      </c>
      <c r="AN612" s="709">
        <v>0</v>
      </c>
      <c r="AO612" s="709">
        <v>0</v>
      </c>
      <c r="AP612" s="709">
        <v>0</v>
      </c>
      <c r="AQ612" s="709">
        <v>0</v>
      </c>
    </row>
    <row r="613" spans="1:43" x14ac:dyDescent="0.25">
      <c r="A613" s="704" t="s">
        <v>192</v>
      </c>
      <c r="B613" s="704" t="s">
        <v>779</v>
      </c>
      <c r="C613" s="704" t="s">
        <v>341</v>
      </c>
      <c r="D613" s="704" t="s">
        <v>339</v>
      </c>
      <c r="E613" s="705" t="s">
        <v>759</v>
      </c>
      <c r="F613" s="705" t="s">
        <v>781</v>
      </c>
      <c r="G613" s="705" t="s">
        <v>126</v>
      </c>
      <c r="H613" s="705" t="s">
        <v>761</v>
      </c>
      <c r="I613" s="708">
        <v>0</v>
      </c>
      <c r="J613" s="708">
        <v>0</v>
      </c>
      <c r="K613" s="708">
        <v>0</v>
      </c>
      <c r="L613" s="708">
        <v>0</v>
      </c>
      <c r="M613" s="708">
        <v>0</v>
      </c>
      <c r="N613" s="708">
        <v>0</v>
      </c>
      <c r="O613" s="708">
        <v>0</v>
      </c>
      <c r="P613" s="708">
        <v>0</v>
      </c>
      <c r="Q613" s="708">
        <v>0</v>
      </c>
      <c r="R613" s="708">
        <v>0</v>
      </c>
      <c r="S613" s="708">
        <v>0</v>
      </c>
      <c r="T613" s="708">
        <v>0</v>
      </c>
      <c r="U613" s="708">
        <v>0</v>
      </c>
      <c r="V613" s="708">
        <v>0</v>
      </c>
      <c r="W613" s="708">
        <v>0</v>
      </c>
      <c r="X613" s="708">
        <v>0</v>
      </c>
      <c r="Y613" s="708">
        <v>0</v>
      </c>
      <c r="Z613" s="708">
        <v>0</v>
      </c>
      <c r="AA613" s="708">
        <v>0</v>
      </c>
      <c r="AB613" s="708">
        <v>0</v>
      </c>
      <c r="AC613" s="708">
        <v>0</v>
      </c>
      <c r="AD613" s="708">
        <v>0</v>
      </c>
      <c r="AE613" s="708">
        <v>0</v>
      </c>
      <c r="AF613" s="708">
        <v>0</v>
      </c>
      <c r="AG613" s="708">
        <v>0</v>
      </c>
      <c r="AH613" s="708">
        <v>0</v>
      </c>
      <c r="AI613" s="708">
        <v>0</v>
      </c>
      <c r="AJ613" s="708">
        <v>0</v>
      </c>
      <c r="AK613" s="708">
        <v>0</v>
      </c>
      <c r="AL613" s="708">
        <v>0</v>
      </c>
      <c r="AM613" s="708">
        <v>0</v>
      </c>
      <c r="AN613" s="708">
        <v>0</v>
      </c>
      <c r="AO613" s="708">
        <v>0</v>
      </c>
      <c r="AP613" s="708">
        <v>0</v>
      </c>
      <c r="AQ613" s="708">
        <v>0</v>
      </c>
    </row>
    <row r="614" spans="1:43" x14ac:dyDescent="0.25">
      <c r="A614" s="706" t="s">
        <v>192</v>
      </c>
      <c r="B614" s="706" t="s">
        <v>779</v>
      </c>
      <c r="C614" s="706" t="s">
        <v>341</v>
      </c>
      <c r="D614" s="706" t="s">
        <v>339</v>
      </c>
      <c r="E614" s="707" t="s">
        <v>763</v>
      </c>
      <c r="F614" s="707" t="s">
        <v>782</v>
      </c>
      <c r="G614" s="707" t="s">
        <v>126</v>
      </c>
      <c r="H614" s="707" t="s">
        <v>761</v>
      </c>
      <c r="I614" s="709">
        <v>0</v>
      </c>
      <c r="J614" s="709">
        <v>0</v>
      </c>
      <c r="K614" s="709">
        <v>0</v>
      </c>
      <c r="L614" s="709">
        <v>0</v>
      </c>
      <c r="M614" s="709">
        <v>0</v>
      </c>
      <c r="N614" s="709">
        <v>0</v>
      </c>
      <c r="O614" s="709">
        <v>0</v>
      </c>
      <c r="P614" s="709">
        <v>0</v>
      </c>
      <c r="Q614" s="709">
        <v>0</v>
      </c>
      <c r="R614" s="709">
        <v>0</v>
      </c>
      <c r="S614" s="709">
        <v>0</v>
      </c>
      <c r="T614" s="709">
        <v>0</v>
      </c>
      <c r="U614" s="709">
        <v>0</v>
      </c>
      <c r="V614" s="709">
        <v>0</v>
      </c>
      <c r="W614" s="709">
        <v>0</v>
      </c>
      <c r="X614" s="709">
        <v>0</v>
      </c>
      <c r="Y614" s="709">
        <v>0</v>
      </c>
      <c r="Z614" s="709">
        <v>0</v>
      </c>
      <c r="AA614" s="709">
        <v>0</v>
      </c>
      <c r="AB614" s="709">
        <v>0</v>
      </c>
      <c r="AC614" s="709">
        <v>0</v>
      </c>
      <c r="AD614" s="709">
        <v>0</v>
      </c>
      <c r="AE614" s="709">
        <v>0</v>
      </c>
      <c r="AF614" s="709">
        <v>0</v>
      </c>
      <c r="AG614" s="709">
        <v>0</v>
      </c>
      <c r="AH614" s="709">
        <v>0</v>
      </c>
      <c r="AI614" s="709">
        <v>0</v>
      </c>
      <c r="AJ614" s="709">
        <v>0</v>
      </c>
      <c r="AK614" s="709">
        <v>0</v>
      </c>
      <c r="AL614" s="709">
        <v>0</v>
      </c>
      <c r="AM614" s="709">
        <v>0</v>
      </c>
      <c r="AN614" s="709">
        <v>0</v>
      </c>
      <c r="AO614" s="709">
        <v>0</v>
      </c>
      <c r="AP614" s="709">
        <v>0</v>
      </c>
      <c r="AQ614" s="709">
        <v>0</v>
      </c>
    </row>
    <row r="615" spans="1:43" x14ac:dyDescent="0.25">
      <c r="A615" s="704" t="s">
        <v>192</v>
      </c>
      <c r="B615" s="704" t="s">
        <v>779</v>
      </c>
      <c r="C615" s="704" t="s">
        <v>341</v>
      </c>
      <c r="D615" s="704" t="s">
        <v>339</v>
      </c>
      <c r="E615" s="705" t="s">
        <v>763</v>
      </c>
      <c r="F615" s="705" t="s">
        <v>781</v>
      </c>
      <c r="G615" s="705" t="s">
        <v>126</v>
      </c>
      <c r="H615" s="705" t="s">
        <v>761</v>
      </c>
      <c r="I615" s="708">
        <v>0</v>
      </c>
      <c r="J615" s="708">
        <v>0</v>
      </c>
      <c r="K615" s="708">
        <v>0</v>
      </c>
      <c r="L615" s="708">
        <v>0</v>
      </c>
      <c r="M615" s="708">
        <v>0</v>
      </c>
      <c r="N615" s="708">
        <v>0</v>
      </c>
      <c r="O615" s="708">
        <v>0</v>
      </c>
      <c r="P615" s="708">
        <v>0</v>
      </c>
      <c r="Q615" s="708">
        <v>0</v>
      </c>
      <c r="R615" s="708">
        <v>0</v>
      </c>
      <c r="S615" s="708">
        <v>0</v>
      </c>
      <c r="T615" s="708">
        <v>0</v>
      </c>
      <c r="U615" s="708">
        <v>0</v>
      </c>
      <c r="V615" s="708">
        <v>0</v>
      </c>
      <c r="W615" s="708">
        <v>0</v>
      </c>
      <c r="X615" s="708">
        <v>0</v>
      </c>
      <c r="Y615" s="708">
        <v>0</v>
      </c>
      <c r="Z615" s="708">
        <v>0</v>
      </c>
      <c r="AA615" s="708">
        <v>0</v>
      </c>
      <c r="AB615" s="708">
        <v>0</v>
      </c>
      <c r="AC615" s="708">
        <v>0</v>
      </c>
      <c r="AD615" s="708">
        <v>0</v>
      </c>
      <c r="AE615" s="708">
        <v>0</v>
      </c>
      <c r="AF615" s="708">
        <v>0</v>
      </c>
      <c r="AG615" s="708">
        <v>0</v>
      </c>
      <c r="AH615" s="708">
        <v>0</v>
      </c>
      <c r="AI615" s="708">
        <v>0</v>
      </c>
      <c r="AJ615" s="708">
        <v>0</v>
      </c>
      <c r="AK615" s="708">
        <v>0</v>
      </c>
      <c r="AL615" s="708">
        <v>0</v>
      </c>
      <c r="AM615" s="708">
        <v>0</v>
      </c>
      <c r="AN615" s="708">
        <v>0</v>
      </c>
      <c r="AO615" s="708">
        <v>0</v>
      </c>
      <c r="AP615" s="708">
        <v>0</v>
      </c>
      <c r="AQ615" s="708">
        <v>0</v>
      </c>
    </row>
    <row r="616" spans="1:43" x14ac:dyDescent="0.25">
      <c r="A616" s="706" t="s">
        <v>192</v>
      </c>
      <c r="B616" s="706" t="s">
        <v>779</v>
      </c>
      <c r="C616" s="706" t="s">
        <v>341</v>
      </c>
      <c r="D616" s="706" t="s">
        <v>339</v>
      </c>
      <c r="E616" s="707" t="s">
        <v>765</v>
      </c>
      <c r="F616" s="707" t="s">
        <v>765</v>
      </c>
      <c r="G616" s="707" t="s">
        <v>126</v>
      </c>
      <c r="H616" s="707" t="s">
        <v>761</v>
      </c>
      <c r="I616" s="709">
        <v>0</v>
      </c>
      <c r="J616" s="709">
        <v>0</v>
      </c>
      <c r="K616" s="709">
        <v>0</v>
      </c>
      <c r="L616" s="709">
        <v>0</v>
      </c>
      <c r="M616" s="709">
        <v>0</v>
      </c>
      <c r="N616" s="709">
        <v>0</v>
      </c>
      <c r="O616" s="709">
        <v>0</v>
      </c>
      <c r="P616" s="709">
        <v>0</v>
      </c>
      <c r="Q616" s="709">
        <v>0</v>
      </c>
      <c r="R616" s="709">
        <v>0</v>
      </c>
      <c r="S616" s="709">
        <v>0</v>
      </c>
      <c r="T616" s="709">
        <v>0</v>
      </c>
      <c r="U616" s="709">
        <v>0</v>
      </c>
      <c r="V616" s="709">
        <v>0</v>
      </c>
      <c r="W616" s="709">
        <v>0</v>
      </c>
      <c r="X616" s="709">
        <v>0</v>
      </c>
      <c r="Y616" s="709">
        <v>0</v>
      </c>
      <c r="Z616" s="709">
        <v>0</v>
      </c>
      <c r="AA616" s="709">
        <v>0</v>
      </c>
      <c r="AB616" s="709">
        <v>0</v>
      </c>
      <c r="AC616" s="709">
        <v>0</v>
      </c>
      <c r="AD616" s="709">
        <v>0</v>
      </c>
      <c r="AE616" s="709">
        <v>0</v>
      </c>
      <c r="AF616" s="709">
        <v>0</v>
      </c>
      <c r="AG616" s="709">
        <v>0</v>
      </c>
      <c r="AH616" s="709">
        <v>0</v>
      </c>
      <c r="AI616" s="709">
        <v>0</v>
      </c>
      <c r="AJ616" s="709">
        <v>0</v>
      </c>
      <c r="AK616" s="709">
        <v>0</v>
      </c>
      <c r="AL616" s="709">
        <v>0</v>
      </c>
      <c r="AM616" s="709">
        <v>0</v>
      </c>
      <c r="AN616" s="709">
        <v>0</v>
      </c>
      <c r="AO616" s="709">
        <v>0</v>
      </c>
      <c r="AP616" s="709">
        <v>0</v>
      </c>
      <c r="AQ616" s="709">
        <v>0</v>
      </c>
    </row>
    <row r="617" spans="1:43" x14ac:dyDescent="0.25">
      <c r="A617" s="704" t="s">
        <v>192</v>
      </c>
      <c r="B617" s="704" t="s">
        <v>779</v>
      </c>
      <c r="C617" s="704" t="s">
        <v>341</v>
      </c>
      <c r="D617" s="704" t="s">
        <v>339</v>
      </c>
      <c r="E617" s="705" t="s">
        <v>783</v>
      </c>
      <c r="F617" s="705" t="s">
        <v>783</v>
      </c>
      <c r="G617" s="705" t="s">
        <v>126</v>
      </c>
      <c r="H617" s="705" t="s">
        <v>761</v>
      </c>
      <c r="I617" s="708">
        <v>0</v>
      </c>
      <c r="J617" s="708">
        <v>0</v>
      </c>
      <c r="K617" s="708">
        <v>0</v>
      </c>
      <c r="L617" s="708">
        <v>0</v>
      </c>
      <c r="M617" s="708">
        <v>0</v>
      </c>
      <c r="N617" s="708">
        <v>0</v>
      </c>
      <c r="O617" s="708">
        <v>0</v>
      </c>
      <c r="P617" s="708">
        <v>0</v>
      </c>
      <c r="Q617" s="708">
        <v>0</v>
      </c>
      <c r="R617" s="708">
        <v>0</v>
      </c>
      <c r="S617" s="708">
        <v>0</v>
      </c>
      <c r="T617" s="708">
        <v>0</v>
      </c>
      <c r="U617" s="708">
        <v>0</v>
      </c>
      <c r="V617" s="708">
        <v>0</v>
      </c>
      <c r="W617" s="708">
        <v>0</v>
      </c>
      <c r="X617" s="708">
        <v>0</v>
      </c>
      <c r="Y617" s="708">
        <v>0</v>
      </c>
      <c r="Z617" s="708">
        <v>0</v>
      </c>
      <c r="AA617" s="708">
        <v>0</v>
      </c>
      <c r="AB617" s="708">
        <v>0</v>
      </c>
      <c r="AC617" s="708">
        <v>0</v>
      </c>
      <c r="AD617" s="708">
        <v>0</v>
      </c>
      <c r="AE617" s="708">
        <v>0</v>
      </c>
      <c r="AF617" s="708">
        <v>0</v>
      </c>
      <c r="AG617" s="708">
        <v>0</v>
      </c>
      <c r="AH617" s="708">
        <v>0</v>
      </c>
      <c r="AI617" s="708">
        <v>0</v>
      </c>
      <c r="AJ617" s="708">
        <v>0</v>
      </c>
      <c r="AK617" s="708">
        <v>0</v>
      </c>
      <c r="AL617" s="708">
        <v>0</v>
      </c>
      <c r="AM617" s="708">
        <v>0</v>
      </c>
      <c r="AN617" s="708">
        <v>0</v>
      </c>
      <c r="AO617" s="708">
        <v>0</v>
      </c>
      <c r="AP617" s="708">
        <v>0</v>
      </c>
      <c r="AQ617" s="708">
        <v>0</v>
      </c>
    </row>
    <row r="618" spans="1:43" x14ac:dyDescent="0.25">
      <c r="A618" s="706" t="s">
        <v>192</v>
      </c>
      <c r="B618" s="706" t="s">
        <v>779</v>
      </c>
      <c r="C618" s="706" t="s">
        <v>341</v>
      </c>
      <c r="D618" s="706" t="s">
        <v>340</v>
      </c>
      <c r="E618" s="707" t="s">
        <v>759</v>
      </c>
      <c r="F618" s="707" t="s">
        <v>780</v>
      </c>
      <c r="G618" s="707" t="s">
        <v>126</v>
      </c>
      <c r="H618" s="707" t="s">
        <v>761</v>
      </c>
      <c r="I618" s="709">
        <v>0</v>
      </c>
      <c r="J618" s="709">
        <v>0</v>
      </c>
      <c r="K618" s="709">
        <v>0</v>
      </c>
      <c r="L618" s="709">
        <v>0</v>
      </c>
      <c r="M618" s="709">
        <v>0</v>
      </c>
      <c r="N618" s="709">
        <v>0</v>
      </c>
      <c r="O618" s="709">
        <v>0</v>
      </c>
      <c r="P618" s="709">
        <v>0</v>
      </c>
      <c r="Q618" s="709">
        <v>0</v>
      </c>
      <c r="R618" s="709">
        <v>0</v>
      </c>
      <c r="S618" s="709">
        <v>0</v>
      </c>
      <c r="T618" s="709">
        <v>0</v>
      </c>
      <c r="U618" s="709">
        <v>0</v>
      </c>
      <c r="V618" s="709">
        <v>0</v>
      </c>
      <c r="W618" s="709">
        <v>0</v>
      </c>
      <c r="X618" s="709">
        <v>0</v>
      </c>
      <c r="Y618" s="709">
        <v>0</v>
      </c>
      <c r="Z618" s="709">
        <v>0</v>
      </c>
      <c r="AA618" s="709">
        <v>0</v>
      </c>
      <c r="AB618" s="709">
        <v>0</v>
      </c>
      <c r="AC618" s="709">
        <v>0</v>
      </c>
      <c r="AD618" s="709">
        <v>0</v>
      </c>
      <c r="AE618" s="709">
        <v>0</v>
      </c>
      <c r="AF618" s="709">
        <v>0</v>
      </c>
      <c r="AG618" s="709">
        <v>0</v>
      </c>
      <c r="AH618" s="709">
        <v>0</v>
      </c>
      <c r="AI618" s="709">
        <v>0</v>
      </c>
      <c r="AJ618" s="709">
        <v>0</v>
      </c>
      <c r="AK618" s="709">
        <v>0</v>
      </c>
      <c r="AL618" s="709">
        <v>0</v>
      </c>
      <c r="AM618" s="709">
        <v>0</v>
      </c>
      <c r="AN618" s="709">
        <v>0</v>
      </c>
      <c r="AO618" s="709">
        <v>0</v>
      </c>
      <c r="AP618" s="709">
        <v>0</v>
      </c>
      <c r="AQ618" s="709">
        <v>0</v>
      </c>
    </row>
    <row r="619" spans="1:43" x14ac:dyDescent="0.25">
      <c r="A619" s="704" t="s">
        <v>192</v>
      </c>
      <c r="B619" s="704" t="s">
        <v>779</v>
      </c>
      <c r="C619" s="704" t="s">
        <v>341</v>
      </c>
      <c r="D619" s="704" t="s">
        <v>340</v>
      </c>
      <c r="E619" s="705" t="s">
        <v>759</v>
      </c>
      <c r="F619" s="705" t="s">
        <v>781</v>
      </c>
      <c r="G619" s="705" t="s">
        <v>126</v>
      </c>
      <c r="H619" s="705" t="s">
        <v>761</v>
      </c>
      <c r="I619" s="708">
        <v>0</v>
      </c>
      <c r="J619" s="708">
        <v>0</v>
      </c>
      <c r="K619" s="708">
        <v>0</v>
      </c>
      <c r="L619" s="708">
        <v>0</v>
      </c>
      <c r="M619" s="708">
        <v>0</v>
      </c>
      <c r="N619" s="708">
        <v>0</v>
      </c>
      <c r="O619" s="708">
        <v>0</v>
      </c>
      <c r="P619" s="708">
        <v>0</v>
      </c>
      <c r="Q619" s="708">
        <v>0</v>
      </c>
      <c r="R619" s="708">
        <v>0</v>
      </c>
      <c r="S619" s="708">
        <v>0</v>
      </c>
      <c r="T619" s="708">
        <v>0</v>
      </c>
      <c r="U619" s="708">
        <v>0</v>
      </c>
      <c r="V619" s="708">
        <v>0</v>
      </c>
      <c r="W619" s="708">
        <v>0</v>
      </c>
      <c r="X619" s="708">
        <v>0</v>
      </c>
      <c r="Y619" s="708">
        <v>0</v>
      </c>
      <c r="Z619" s="708">
        <v>0</v>
      </c>
      <c r="AA619" s="708">
        <v>0</v>
      </c>
      <c r="AB619" s="708">
        <v>0</v>
      </c>
      <c r="AC619" s="708">
        <v>0</v>
      </c>
      <c r="AD619" s="708">
        <v>0</v>
      </c>
      <c r="AE619" s="708">
        <v>0</v>
      </c>
      <c r="AF619" s="708">
        <v>0</v>
      </c>
      <c r="AG619" s="708">
        <v>0</v>
      </c>
      <c r="AH619" s="708">
        <v>0</v>
      </c>
      <c r="AI619" s="708">
        <v>0</v>
      </c>
      <c r="AJ619" s="708">
        <v>0</v>
      </c>
      <c r="AK619" s="708">
        <v>0</v>
      </c>
      <c r="AL619" s="708">
        <v>0</v>
      </c>
      <c r="AM619" s="708">
        <v>0</v>
      </c>
      <c r="AN619" s="708">
        <v>0</v>
      </c>
      <c r="AO619" s="708">
        <v>0</v>
      </c>
      <c r="AP619" s="708">
        <v>0</v>
      </c>
      <c r="AQ619" s="708">
        <v>0</v>
      </c>
    </row>
    <row r="620" spans="1:43" x14ac:dyDescent="0.25">
      <c r="A620" s="706" t="s">
        <v>192</v>
      </c>
      <c r="B620" s="706" t="s">
        <v>779</v>
      </c>
      <c r="C620" s="706" t="s">
        <v>341</v>
      </c>
      <c r="D620" s="706" t="s">
        <v>340</v>
      </c>
      <c r="E620" s="707" t="s">
        <v>763</v>
      </c>
      <c r="F620" s="707" t="s">
        <v>782</v>
      </c>
      <c r="G620" s="707" t="s">
        <v>126</v>
      </c>
      <c r="H620" s="707" t="s">
        <v>761</v>
      </c>
      <c r="I620" s="709">
        <v>0</v>
      </c>
      <c r="J620" s="709">
        <v>0</v>
      </c>
      <c r="K620" s="709">
        <v>0</v>
      </c>
      <c r="L620" s="709">
        <v>0</v>
      </c>
      <c r="M620" s="709">
        <v>0</v>
      </c>
      <c r="N620" s="709">
        <v>0</v>
      </c>
      <c r="O620" s="709">
        <v>0</v>
      </c>
      <c r="P620" s="709">
        <v>0</v>
      </c>
      <c r="Q620" s="709">
        <v>0</v>
      </c>
      <c r="R620" s="709">
        <v>0</v>
      </c>
      <c r="S620" s="709">
        <v>0</v>
      </c>
      <c r="T620" s="709">
        <v>0</v>
      </c>
      <c r="U620" s="709">
        <v>0</v>
      </c>
      <c r="V620" s="709">
        <v>0</v>
      </c>
      <c r="W620" s="709">
        <v>0</v>
      </c>
      <c r="X620" s="709">
        <v>0</v>
      </c>
      <c r="Y620" s="709">
        <v>0</v>
      </c>
      <c r="Z620" s="709">
        <v>0</v>
      </c>
      <c r="AA620" s="709">
        <v>0</v>
      </c>
      <c r="AB620" s="709">
        <v>0</v>
      </c>
      <c r="AC620" s="709">
        <v>0</v>
      </c>
      <c r="AD620" s="709">
        <v>0</v>
      </c>
      <c r="AE620" s="709">
        <v>0</v>
      </c>
      <c r="AF620" s="709">
        <v>0</v>
      </c>
      <c r="AG620" s="709">
        <v>0</v>
      </c>
      <c r="AH620" s="709">
        <v>0</v>
      </c>
      <c r="AI620" s="709">
        <v>0</v>
      </c>
      <c r="AJ620" s="709">
        <v>0</v>
      </c>
      <c r="AK620" s="709">
        <v>0</v>
      </c>
      <c r="AL620" s="709">
        <v>0</v>
      </c>
      <c r="AM620" s="709">
        <v>0</v>
      </c>
      <c r="AN620" s="709">
        <v>0</v>
      </c>
      <c r="AO620" s="709">
        <v>0</v>
      </c>
      <c r="AP620" s="709">
        <v>0</v>
      </c>
      <c r="AQ620" s="709">
        <v>0</v>
      </c>
    </row>
    <row r="621" spans="1:43" x14ac:dyDescent="0.25">
      <c r="A621" s="704" t="s">
        <v>192</v>
      </c>
      <c r="B621" s="704" t="s">
        <v>779</v>
      </c>
      <c r="C621" s="704" t="s">
        <v>341</v>
      </c>
      <c r="D621" s="704" t="s">
        <v>340</v>
      </c>
      <c r="E621" s="705" t="s">
        <v>763</v>
      </c>
      <c r="F621" s="705" t="s">
        <v>781</v>
      </c>
      <c r="G621" s="705" t="s">
        <v>126</v>
      </c>
      <c r="H621" s="705" t="s">
        <v>761</v>
      </c>
      <c r="I621" s="708">
        <v>0</v>
      </c>
      <c r="J621" s="708">
        <v>0</v>
      </c>
      <c r="K621" s="708">
        <v>0</v>
      </c>
      <c r="L621" s="708">
        <v>0</v>
      </c>
      <c r="M621" s="708">
        <v>0</v>
      </c>
      <c r="N621" s="708">
        <v>0</v>
      </c>
      <c r="O621" s="708">
        <v>0</v>
      </c>
      <c r="P621" s="708">
        <v>0</v>
      </c>
      <c r="Q621" s="708">
        <v>0</v>
      </c>
      <c r="R621" s="708">
        <v>0</v>
      </c>
      <c r="S621" s="708">
        <v>0</v>
      </c>
      <c r="T621" s="708">
        <v>0</v>
      </c>
      <c r="U621" s="708">
        <v>0</v>
      </c>
      <c r="V621" s="708">
        <v>0</v>
      </c>
      <c r="W621" s="708">
        <v>0</v>
      </c>
      <c r="X621" s="708">
        <v>0</v>
      </c>
      <c r="Y621" s="708">
        <v>0</v>
      </c>
      <c r="Z621" s="708">
        <v>0</v>
      </c>
      <c r="AA621" s="708">
        <v>0</v>
      </c>
      <c r="AB621" s="708">
        <v>0</v>
      </c>
      <c r="AC621" s="708">
        <v>0</v>
      </c>
      <c r="AD621" s="708">
        <v>0</v>
      </c>
      <c r="AE621" s="708">
        <v>0</v>
      </c>
      <c r="AF621" s="708">
        <v>0</v>
      </c>
      <c r="AG621" s="708">
        <v>0</v>
      </c>
      <c r="AH621" s="708">
        <v>0</v>
      </c>
      <c r="AI621" s="708">
        <v>0</v>
      </c>
      <c r="AJ621" s="708">
        <v>0</v>
      </c>
      <c r="AK621" s="708">
        <v>0</v>
      </c>
      <c r="AL621" s="708">
        <v>0</v>
      </c>
      <c r="AM621" s="708">
        <v>0</v>
      </c>
      <c r="AN621" s="708">
        <v>0</v>
      </c>
      <c r="AO621" s="708">
        <v>0</v>
      </c>
      <c r="AP621" s="708">
        <v>0</v>
      </c>
      <c r="AQ621" s="708">
        <v>0</v>
      </c>
    </row>
    <row r="622" spans="1:43" x14ac:dyDescent="0.25">
      <c r="A622" s="706" t="s">
        <v>192</v>
      </c>
      <c r="B622" s="706" t="s">
        <v>779</v>
      </c>
      <c r="C622" s="706" t="s">
        <v>341</v>
      </c>
      <c r="D622" s="706" t="s">
        <v>340</v>
      </c>
      <c r="E622" s="707" t="s">
        <v>765</v>
      </c>
      <c r="F622" s="707" t="s">
        <v>765</v>
      </c>
      <c r="G622" s="707" t="s">
        <v>126</v>
      </c>
      <c r="H622" s="707" t="s">
        <v>761</v>
      </c>
      <c r="I622" s="709">
        <v>0</v>
      </c>
      <c r="J622" s="709">
        <v>0</v>
      </c>
      <c r="K622" s="709">
        <v>0</v>
      </c>
      <c r="L622" s="709">
        <v>0</v>
      </c>
      <c r="M622" s="709">
        <v>0</v>
      </c>
      <c r="N622" s="709">
        <v>0</v>
      </c>
      <c r="O622" s="709">
        <v>0</v>
      </c>
      <c r="P622" s="709">
        <v>0</v>
      </c>
      <c r="Q622" s="709">
        <v>0</v>
      </c>
      <c r="R622" s="709">
        <v>0</v>
      </c>
      <c r="S622" s="709">
        <v>0</v>
      </c>
      <c r="T622" s="709">
        <v>0</v>
      </c>
      <c r="U622" s="709">
        <v>0</v>
      </c>
      <c r="V622" s="709">
        <v>0</v>
      </c>
      <c r="W622" s="709">
        <v>0</v>
      </c>
      <c r="X622" s="709">
        <v>0</v>
      </c>
      <c r="Y622" s="709">
        <v>0</v>
      </c>
      <c r="Z622" s="709">
        <v>0</v>
      </c>
      <c r="AA622" s="709">
        <v>0</v>
      </c>
      <c r="AB622" s="709">
        <v>0</v>
      </c>
      <c r="AC622" s="709">
        <v>0</v>
      </c>
      <c r="AD622" s="709">
        <v>0</v>
      </c>
      <c r="AE622" s="709">
        <v>0</v>
      </c>
      <c r="AF622" s="709">
        <v>0</v>
      </c>
      <c r="AG622" s="709">
        <v>0</v>
      </c>
      <c r="AH622" s="709">
        <v>0</v>
      </c>
      <c r="AI622" s="709">
        <v>0</v>
      </c>
      <c r="AJ622" s="709">
        <v>0</v>
      </c>
      <c r="AK622" s="709">
        <v>0</v>
      </c>
      <c r="AL622" s="709">
        <v>0</v>
      </c>
      <c r="AM622" s="709">
        <v>0</v>
      </c>
      <c r="AN622" s="709">
        <v>0</v>
      </c>
      <c r="AO622" s="709">
        <v>0</v>
      </c>
      <c r="AP622" s="709">
        <v>0</v>
      </c>
      <c r="AQ622" s="709">
        <v>0</v>
      </c>
    </row>
    <row r="623" spans="1:43" x14ac:dyDescent="0.25">
      <c r="A623" s="704" t="s">
        <v>192</v>
      </c>
      <c r="B623" s="704" t="s">
        <v>779</v>
      </c>
      <c r="C623" s="704" t="s">
        <v>341</v>
      </c>
      <c r="D623" s="704" t="s">
        <v>340</v>
      </c>
      <c r="E623" s="705" t="s">
        <v>783</v>
      </c>
      <c r="F623" s="705" t="s">
        <v>783</v>
      </c>
      <c r="G623" s="705" t="s">
        <v>126</v>
      </c>
      <c r="H623" s="705" t="s">
        <v>761</v>
      </c>
      <c r="I623" s="708">
        <v>0</v>
      </c>
      <c r="J623" s="708">
        <v>0</v>
      </c>
      <c r="K623" s="708">
        <v>0</v>
      </c>
      <c r="L623" s="708">
        <v>0</v>
      </c>
      <c r="M623" s="708">
        <v>0</v>
      </c>
      <c r="N623" s="708">
        <v>0</v>
      </c>
      <c r="O623" s="708">
        <v>0</v>
      </c>
      <c r="P623" s="708">
        <v>0</v>
      </c>
      <c r="Q623" s="708">
        <v>0</v>
      </c>
      <c r="R623" s="708">
        <v>0</v>
      </c>
      <c r="S623" s="708">
        <v>0</v>
      </c>
      <c r="T623" s="708">
        <v>0</v>
      </c>
      <c r="U623" s="708">
        <v>0</v>
      </c>
      <c r="V623" s="708">
        <v>0</v>
      </c>
      <c r="W623" s="708">
        <v>0</v>
      </c>
      <c r="X623" s="708">
        <v>0</v>
      </c>
      <c r="Y623" s="708">
        <v>0</v>
      </c>
      <c r="Z623" s="708">
        <v>0</v>
      </c>
      <c r="AA623" s="708">
        <v>0</v>
      </c>
      <c r="AB623" s="708">
        <v>0</v>
      </c>
      <c r="AC623" s="708">
        <v>0</v>
      </c>
      <c r="AD623" s="708">
        <v>0</v>
      </c>
      <c r="AE623" s="708">
        <v>0</v>
      </c>
      <c r="AF623" s="708">
        <v>0</v>
      </c>
      <c r="AG623" s="708">
        <v>0</v>
      </c>
      <c r="AH623" s="708">
        <v>0</v>
      </c>
      <c r="AI623" s="708">
        <v>0</v>
      </c>
      <c r="AJ623" s="708">
        <v>0</v>
      </c>
      <c r="AK623" s="708">
        <v>0</v>
      </c>
      <c r="AL623" s="708">
        <v>0</v>
      </c>
      <c r="AM623" s="708">
        <v>0</v>
      </c>
      <c r="AN623" s="708">
        <v>0</v>
      </c>
      <c r="AO623" s="708">
        <v>0</v>
      </c>
      <c r="AP623" s="708">
        <v>0</v>
      </c>
      <c r="AQ623" s="708">
        <v>0</v>
      </c>
    </row>
    <row r="624" spans="1:43" x14ac:dyDescent="0.25">
      <c r="A624" s="706" t="s">
        <v>192</v>
      </c>
      <c r="B624" s="706" t="s">
        <v>779</v>
      </c>
      <c r="C624" s="706" t="s">
        <v>341</v>
      </c>
      <c r="D624" s="706" t="s">
        <v>767</v>
      </c>
      <c r="E624" s="707" t="s">
        <v>759</v>
      </c>
      <c r="F624" s="707" t="s">
        <v>780</v>
      </c>
      <c r="G624" s="707" t="s">
        <v>126</v>
      </c>
      <c r="H624" s="707" t="s">
        <v>761</v>
      </c>
      <c r="I624" s="709">
        <v>0</v>
      </c>
      <c r="J624" s="709">
        <v>0</v>
      </c>
      <c r="K624" s="709">
        <v>0</v>
      </c>
      <c r="L624" s="709">
        <v>0</v>
      </c>
      <c r="M624" s="709">
        <v>0</v>
      </c>
      <c r="N624" s="709">
        <v>0</v>
      </c>
      <c r="O624" s="709">
        <v>0</v>
      </c>
      <c r="P624" s="709">
        <v>0</v>
      </c>
      <c r="Q624" s="709">
        <v>0</v>
      </c>
      <c r="R624" s="709">
        <v>0</v>
      </c>
      <c r="S624" s="709">
        <v>0</v>
      </c>
      <c r="T624" s="709">
        <v>0</v>
      </c>
      <c r="U624" s="709">
        <v>0</v>
      </c>
      <c r="V624" s="709">
        <v>0</v>
      </c>
      <c r="W624" s="709">
        <v>0</v>
      </c>
      <c r="X624" s="709">
        <v>0</v>
      </c>
      <c r="Y624" s="709">
        <v>0</v>
      </c>
      <c r="Z624" s="709">
        <v>0</v>
      </c>
      <c r="AA624" s="709">
        <v>0</v>
      </c>
      <c r="AB624" s="709">
        <v>0</v>
      </c>
      <c r="AC624" s="709">
        <v>0</v>
      </c>
      <c r="AD624" s="709">
        <v>0</v>
      </c>
      <c r="AE624" s="709">
        <v>0</v>
      </c>
      <c r="AF624" s="709">
        <v>0</v>
      </c>
      <c r="AG624" s="709">
        <v>0</v>
      </c>
      <c r="AH624" s="709">
        <v>0</v>
      </c>
      <c r="AI624" s="709">
        <v>0</v>
      </c>
      <c r="AJ624" s="709">
        <v>0</v>
      </c>
      <c r="AK624" s="709">
        <v>0</v>
      </c>
      <c r="AL624" s="709">
        <v>0</v>
      </c>
      <c r="AM624" s="709">
        <v>0</v>
      </c>
      <c r="AN624" s="709">
        <v>0</v>
      </c>
      <c r="AO624" s="709">
        <v>0</v>
      </c>
      <c r="AP624" s="709">
        <v>0</v>
      </c>
      <c r="AQ624" s="709">
        <v>0</v>
      </c>
    </row>
    <row r="625" spans="1:43" x14ac:dyDescent="0.25">
      <c r="A625" s="704" t="s">
        <v>192</v>
      </c>
      <c r="B625" s="704" t="s">
        <v>779</v>
      </c>
      <c r="C625" s="704" t="s">
        <v>341</v>
      </c>
      <c r="D625" s="704" t="s">
        <v>767</v>
      </c>
      <c r="E625" s="705" t="s">
        <v>759</v>
      </c>
      <c r="F625" s="705" t="s">
        <v>781</v>
      </c>
      <c r="G625" s="705" t="s">
        <v>126</v>
      </c>
      <c r="H625" s="705" t="s">
        <v>761</v>
      </c>
      <c r="I625" s="708">
        <v>0</v>
      </c>
      <c r="J625" s="708">
        <v>0</v>
      </c>
      <c r="K625" s="708">
        <v>0</v>
      </c>
      <c r="L625" s="708">
        <v>0</v>
      </c>
      <c r="M625" s="708">
        <v>0</v>
      </c>
      <c r="N625" s="708">
        <v>0</v>
      </c>
      <c r="O625" s="708">
        <v>0</v>
      </c>
      <c r="P625" s="708">
        <v>0</v>
      </c>
      <c r="Q625" s="708">
        <v>0</v>
      </c>
      <c r="R625" s="708">
        <v>0</v>
      </c>
      <c r="S625" s="708">
        <v>0</v>
      </c>
      <c r="T625" s="708">
        <v>0</v>
      </c>
      <c r="U625" s="708">
        <v>0</v>
      </c>
      <c r="V625" s="708">
        <v>0</v>
      </c>
      <c r="W625" s="708">
        <v>0</v>
      </c>
      <c r="X625" s="708">
        <v>0</v>
      </c>
      <c r="Y625" s="708">
        <v>0</v>
      </c>
      <c r="Z625" s="708">
        <v>0</v>
      </c>
      <c r="AA625" s="708">
        <v>0</v>
      </c>
      <c r="AB625" s="708">
        <v>0</v>
      </c>
      <c r="AC625" s="708">
        <v>0</v>
      </c>
      <c r="AD625" s="708">
        <v>0</v>
      </c>
      <c r="AE625" s="708">
        <v>0</v>
      </c>
      <c r="AF625" s="708">
        <v>0</v>
      </c>
      <c r="AG625" s="708">
        <v>0</v>
      </c>
      <c r="AH625" s="708">
        <v>0</v>
      </c>
      <c r="AI625" s="708">
        <v>0</v>
      </c>
      <c r="AJ625" s="708">
        <v>0</v>
      </c>
      <c r="AK625" s="708">
        <v>0</v>
      </c>
      <c r="AL625" s="708">
        <v>0</v>
      </c>
      <c r="AM625" s="708">
        <v>0</v>
      </c>
      <c r="AN625" s="708">
        <v>0</v>
      </c>
      <c r="AO625" s="708">
        <v>0</v>
      </c>
      <c r="AP625" s="708">
        <v>0</v>
      </c>
      <c r="AQ625" s="708">
        <v>0</v>
      </c>
    </row>
    <row r="626" spans="1:43" x14ac:dyDescent="0.25">
      <c r="A626" s="706" t="s">
        <v>192</v>
      </c>
      <c r="B626" s="706" t="s">
        <v>779</v>
      </c>
      <c r="C626" s="706" t="s">
        <v>341</v>
      </c>
      <c r="D626" s="706" t="s">
        <v>767</v>
      </c>
      <c r="E626" s="707" t="s">
        <v>763</v>
      </c>
      <c r="F626" s="707" t="s">
        <v>782</v>
      </c>
      <c r="G626" s="707" t="s">
        <v>126</v>
      </c>
      <c r="H626" s="707" t="s">
        <v>761</v>
      </c>
      <c r="I626" s="709">
        <v>0</v>
      </c>
      <c r="J626" s="709">
        <v>0</v>
      </c>
      <c r="K626" s="709">
        <v>0</v>
      </c>
      <c r="L626" s="709">
        <v>0</v>
      </c>
      <c r="M626" s="709">
        <v>0</v>
      </c>
      <c r="N626" s="709">
        <v>0</v>
      </c>
      <c r="O626" s="709">
        <v>0</v>
      </c>
      <c r="P626" s="709">
        <v>0</v>
      </c>
      <c r="Q626" s="709">
        <v>0</v>
      </c>
      <c r="R626" s="709">
        <v>0</v>
      </c>
      <c r="S626" s="709">
        <v>0</v>
      </c>
      <c r="T626" s="709">
        <v>0</v>
      </c>
      <c r="U626" s="709">
        <v>0</v>
      </c>
      <c r="V626" s="709">
        <v>0</v>
      </c>
      <c r="W626" s="709">
        <v>0</v>
      </c>
      <c r="X626" s="709">
        <v>0</v>
      </c>
      <c r="Y626" s="709">
        <v>0</v>
      </c>
      <c r="Z626" s="709">
        <v>0</v>
      </c>
      <c r="AA626" s="709">
        <v>0</v>
      </c>
      <c r="AB626" s="709">
        <v>0</v>
      </c>
      <c r="AC626" s="709">
        <v>0</v>
      </c>
      <c r="AD626" s="709">
        <v>0</v>
      </c>
      <c r="AE626" s="709">
        <v>0</v>
      </c>
      <c r="AF626" s="709">
        <v>0</v>
      </c>
      <c r="AG626" s="709">
        <v>0</v>
      </c>
      <c r="AH626" s="709">
        <v>0</v>
      </c>
      <c r="AI626" s="709">
        <v>0</v>
      </c>
      <c r="AJ626" s="709">
        <v>0</v>
      </c>
      <c r="AK626" s="709">
        <v>0</v>
      </c>
      <c r="AL626" s="709">
        <v>0</v>
      </c>
      <c r="AM626" s="709">
        <v>0</v>
      </c>
      <c r="AN626" s="709">
        <v>0</v>
      </c>
      <c r="AO626" s="709">
        <v>0</v>
      </c>
      <c r="AP626" s="709">
        <v>0</v>
      </c>
      <c r="AQ626" s="709">
        <v>0</v>
      </c>
    </row>
    <row r="627" spans="1:43" x14ac:dyDescent="0.25">
      <c r="A627" s="704" t="s">
        <v>192</v>
      </c>
      <c r="B627" s="704" t="s">
        <v>779</v>
      </c>
      <c r="C627" s="704" t="s">
        <v>341</v>
      </c>
      <c r="D627" s="704" t="s">
        <v>767</v>
      </c>
      <c r="E627" s="705" t="s">
        <v>763</v>
      </c>
      <c r="F627" s="705" t="s">
        <v>781</v>
      </c>
      <c r="G627" s="705" t="s">
        <v>126</v>
      </c>
      <c r="H627" s="705" t="s">
        <v>761</v>
      </c>
      <c r="I627" s="708">
        <v>0</v>
      </c>
      <c r="J627" s="708">
        <v>0</v>
      </c>
      <c r="K627" s="708">
        <v>0</v>
      </c>
      <c r="L627" s="708">
        <v>0</v>
      </c>
      <c r="M627" s="708">
        <v>0</v>
      </c>
      <c r="N627" s="708">
        <v>0</v>
      </c>
      <c r="O627" s="708">
        <v>0</v>
      </c>
      <c r="P627" s="708">
        <v>0</v>
      </c>
      <c r="Q627" s="708">
        <v>0</v>
      </c>
      <c r="R627" s="708">
        <v>0</v>
      </c>
      <c r="S627" s="708">
        <v>0</v>
      </c>
      <c r="T627" s="708">
        <v>0</v>
      </c>
      <c r="U627" s="708">
        <v>0</v>
      </c>
      <c r="V627" s="708">
        <v>0</v>
      </c>
      <c r="W627" s="708">
        <v>0</v>
      </c>
      <c r="X627" s="708">
        <v>0</v>
      </c>
      <c r="Y627" s="708">
        <v>0</v>
      </c>
      <c r="Z627" s="708">
        <v>0</v>
      </c>
      <c r="AA627" s="708">
        <v>0</v>
      </c>
      <c r="AB627" s="708">
        <v>0</v>
      </c>
      <c r="AC627" s="708">
        <v>0</v>
      </c>
      <c r="AD627" s="708">
        <v>0</v>
      </c>
      <c r="AE627" s="708">
        <v>0</v>
      </c>
      <c r="AF627" s="708">
        <v>0</v>
      </c>
      <c r="AG627" s="708">
        <v>0</v>
      </c>
      <c r="AH627" s="708">
        <v>0</v>
      </c>
      <c r="AI627" s="708">
        <v>0</v>
      </c>
      <c r="AJ627" s="708">
        <v>0</v>
      </c>
      <c r="AK627" s="708">
        <v>0</v>
      </c>
      <c r="AL627" s="708">
        <v>0</v>
      </c>
      <c r="AM627" s="708">
        <v>0</v>
      </c>
      <c r="AN627" s="708">
        <v>0</v>
      </c>
      <c r="AO627" s="708">
        <v>0</v>
      </c>
      <c r="AP627" s="708">
        <v>0</v>
      </c>
      <c r="AQ627" s="708">
        <v>0</v>
      </c>
    </row>
    <row r="628" spans="1:43" x14ac:dyDescent="0.25">
      <c r="A628" s="706" t="s">
        <v>192</v>
      </c>
      <c r="B628" s="706" t="s">
        <v>779</v>
      </c>
      <c r="C628" s="706" t="s">
        <v>341</v>
      </c>
      <c r="D628" s="706" t="s">
        <v>767</v>
      </c>
      <c r="E628" s="707" t="s">
        <v>765</v>
      </c>
      <c r="F628" s="707" t="s">
        <v>765</v>
      </c>
      <c r="G628" s="707" t="s">
        <v>126</v>
      </c>
      <c r="H628" s="707" t="s">
        <v>761</v>
      </c>
      <c r="I628" s="709">
        <v>0</v>
      </c>
      <c r="J628" s="709">
        <v>0</v>
      </c>
      <c r="K628" s="709">
        <v>0</v>
      </c>
      <c r="L628" s="709">
        <v>0</v>
      </c>
      <c r="M628" s="709">
        <v>0</v>
      </c>
      <c r="N628" s="709">
        <v>0</v>
      </c>
      <c r="O628" s="709">
        <v>0</v>
      </c>
      <c r="P628" s="709">
        <v>0</v>
      </c>
      <c r="Q628" s="709">
        <v>0</v>
      </c>
      <c r="R628" s="709">
        <v>0</v>
      </c>
      <c r="S628" s="709">
        <v>0</v>
      </c>
      <c r="T628" s="709">
        <v>0</v>
      </c>
      <c r="U628" s="709">
        <v>0</v>
      </c>
      <c r="V628" s="709">
        <v>0</v>
      </c>
      <c r="W628" s="709">
        <v>0</v>
      </c>
      <c r="X628" s="709">
        <v>0</v>
      </c>
      <c r="Y628" s="709">
        <v>0</v>
      </c>
      <c r="Z628" s="709">
        <v>0</v>
      </c>
      <c r="AA628" s="709">
        <v>0</v>
      </c>
      <c r="AB628" s="709">
        <v>0</v>
      </c>
      <c r="AC628" s="709">
        <v>0</v>
      </c>
      <c r="AD628" s="709">
        <v>0</v>
      </c>
      <c r="AE628" s="709">
        <v>0</v>
      </c>
      <c r="AF628" s="709">
        <v>0</v>
      </c>
      <c r="AG628" s="709">
        <v>0</v>
      </c>
      <c r="AH628" s="709">
        <v>0</v>
      </c>
      <c r="AI628" s="709">
        <v>0</v>
      </c>
      <c r="AJ628" s="709">
        <v>0</v>
      </c>
      <c r="AK628" s="709">
        <v>0</v>
      </c>
      <c r="AL628" s="709">
        <v>0</v>
      </c>
      <c r="AM628" s="709">
        <v>0</v>
      </c>
      <c r="AN628" s="709">
        <v>0</v>
      </c>
      <c r="AO628" s="709">
        <v>0</v>
      </c>
      <c r="AP628" s="709">
        <v>0</v>
      </c>
      <c r="AQ628" s="709">
        <v>0</v>
      </c>
    </row>
    <row r="629" spans="1:43" x14ac:dyDescent="0.25">
      <c r="A629" s="704" t="s">
        <v>192</v>
      </c>
      <c r="B629" s="704" t="s">
        <v>779</v>
      </c>
      <c r="C629" s="704" t="s">
        <v>341</v>
      </c>
      <c r="D629" s="704" t="s">
        <v>767</v>
      </c>
      <c r="E629" s="705" t="s">
        <v>783</v>
      </c>
      <c r="F629" s="705" t="s">
        <v>783</v>
      </c>
      <c r="G629" s="705" t="s">
        <v>126</v>
      </c>
      <c r="H629" s="705" t="s">
        <v>761</v>
      </c>
      <c r="I629" s="708">
        <v>0</v>
      </c>
      <c r="J629" s="708">
        <v>0</v>
      </c>
      <c r="K629" s="708">
        <v>0</v>
      </c>
      <c r="L629" s="708">
        <v>0</v>
      </c>
      <c r="M629" s="708">
        <v>0</v>
      </c>
      <c r="N629" s="708">
        <v>0</v>
      </c>
      <c r="O629" s="708">
        <v>0</v>
      </c>
      <c r="P629" s="708">
        <v>0</v>
      </c>
      <c r="Q629" s="708">
        <v>0</v>
      </c>
      <c r="R629" s="708">
        <v>0</v>
      </c>
      <c r="S629" s="708">
        <v>0</v>
      </c>
      <c r="T629" s="708">
        <v>0</v>
      </c>
      <c r="U629" s="708">
        <v>0</v>
      </c>
      <c r="V629" s="708">
        <v>0</v>
      </c>
      <c r="W629" s="708">
        <v>0</v>
      </c>
      <c r="X629" s="708">
        <v>0</v>
      </c>
      <c r="Y629" s="708">
        <v>0</v>
      </c>
      <c r="Z629" s="708">
        <v>0</v>
      </c>
      <c r="AA629" s="708">
        <v>0</v>
      </c>
      <c r="AB629" s="708">
        <v>0</v>
      </c>
      <c r="AC629" s="708">
        <v>0</v>
      </c>
      <c r="AD629" s="708">
        <v>0</v>
      </c>
      <c r="AE629" s="708">
        <v>0</v>
      </c>
      <c r="AF629" s="708">
        <v>0</v>
      </c>
      <c r="AG629" s="708">
        <v>0</v>
      </c>
      <c r="AH629" s="708">
        <v>0</v>
      </c>
      <c r="AI629" s="708">
        <v>0</v>
      </c>
      <c r="AJ629" s="708">
        <v>0</v>
      </c>
      <c r="AK629" s="708">
        <v>0</v>
      </c>
      <c r="AL629" s="708">
        <v>0</v>
      </c>
      <c r="AM629" s="708">
        <v>0</v>
      </c>
      <c r="AN629" s="708">
        <v>0</v>
      </c>
      <c r="AO629" s="708">
        <v>0</v>
      </c>
      <c r="AP629" s="708">
        <v>0</v>
      </c>
      <c r="AQ629" s="708">
        <v>0</v>
      </c>
    </row>
    <row r="630" spans="1:43" x14ac:dyDescent="0.25">
      <c r="A630" s="706" t="s">
        <v>192</v>
      </c>
      <c r="B630" s="706" t="s">
        <v>779</v>
      </c>
      <c r="C630" s="706" t="s">
        <v>341</v>
      </c>
      <c r="D630" s="706" t="s">
        <v>768</v>
      </c>
      <c r="E630" s="707" t="s">
        <v>759</v>
      </c>
      <c r="F630" s="707" t="s">
        <v>780</v>
      </c>
      <c r="G630" s="707" t="s">
        <v>126</v>
      </c>
      <c r="H630" s="707" t="s">
        <v>761</v>
      </c>
      <c r="I630" s="709">
        <v>0</v>
      </c>
      <c r="J630" s="709">
        <v>0</v>
      </c>
      <c r="K630" s="709">
        <v>0</v>
      </c>
      <c r="L630" s="709">
        <v>0</v>
      </c>
      <c r="M630" s="709">
        <v>0</v>
      </c>
      <c r="N630" s="709">
        <v>0</v>
      </c>
      <c r="O630" s="709">
        <v>0</v>
      </c>
      <c r="P630" s="709">
        <v>0</v>
      </c>
      <c r="Q630" s="709">
        <v>0</v>
      </c>
      <c r="R630" s="709">
        <v>0</v>
      </c>
      <c r="S630" s="709">
        <v>0</v>
      </c>
      <c r="T630" s="709">
        <v>0</v>
      </c>
      <c r="U630" s="709">
        <v>0</v>
      </c>
      <c r="V630" s="709">
        <v>0</v>
      </c>
      <c r="W630" s="709">
        <v>0</v>
      </c>
      <c r="X630" s="709">
        <v>0</v>
      </c>
      <c r="Y630" s="709">
        <v>0</v>
      </c>
      <c r="Z630" s="709">
        <v>0</v>
      </c>
      <c r="AA630" s="709">
        <v>0</v>
      </c>
      <c r="AB630" s="709">
        <v>0</v>
      </c>
      <c r="AC630" s="709">
        <v>0</v>
      </c>
      <c r="AD630" s="709">
        <v>0</v>
      </c>
      <c r="AE630" s="709">
        <v>0</v>
      </c>
      <c r="AF630" s="709">
        <v>0</v>
      </c>
      <c r="AG630" s="709">
        <v>0</v>
      </c>
      <c r="AH630" s="709">
        <v>0</v>
      </c>
      <c r="AI630" s="709">
        <v>0</v>
      </c>
      <c r="AJ630" s="709">
        <v>0</v>
      </c>
      <c r="AK630" s="709">
        <v>0</v>
      </c>
      <c r="AL630" s="709">
        <v>0</v>
      </c>
      <c r="AM630" s="709">
        <v>0</v>
      </c>
      <c r="AN630" s="709">
        <v>0</v>
      </c>
      <c r="AO630" s="709">
        <v>0</v>
      </c>
      <c r="AP630" s="709">
        <v>0</v>
      </c>
      <c r="AQ630" s="709">
        <v>0</v>
      </c>
    </row>
    <row r="631" spans="1:43" x14ac:dyDescent="0.25">
      <c r="A631" s="704" t="s">
        <v>192</v>
      </c>
      <c r="B631" s="704" t="s">
        <v>779</v>
      </c>
      <c r="C631" s="704" t="s">
        <v>341</v>
      </c>
      <c r="D631" s="704" t="s">
        <v>768</v>
      </c>
      <c r="E631" s="705" t="s">
        <v>759</v>
      </c>
      <c r="F631" s="705" t="s">
        <v>781</v>
      </c>
      <c r="G631" s="705" t="s">
        <v>126</v>
      </c>
      <c r="H631" s="705" t="s">
        <v>761</v>
      </c>
      <c r="I631" s="708">
        <v>0</v>
      </c>
      <c r="J631" s="708">
        <v>0</v>
      </c>
      <c r="K631" s="708">
        <v>0</v>
      </c>
      <c r="L631" s="708">
        <v>0</v>
      </c>
      <c r="M631" s="708">
        <v>0</v>
      </c>
      <c r="N631" s="708">
        <v>0</v>
      </c>
      <c r="O631" s="708">
        <v>0</v>
      </c>
      <c r="P631" s="708">
        <v>0</v>
      </c>
      <c r="Q631" s="708">
        <v>0</v>
      </c>
      <c r="R631" s="708">
        <v>0</v>
      </c>
      <c r="S631" s="708">
        <v>0</v>
      </c>
      <c r="T631" s="708">
        <v>0</v>
      </c>
      <c r="U631" s="708">
        <v>0</v>
      </c>
      <c r="V631" s="708">
        <v>0</v>
      </c>
      <c r="W631" s="708">
        <v>0</v>
      </c>
      <c r="X631" s="708">
        <v>0</v>
      </c>
      <c r="Y631" s="708">
        <v>0</v>
      </c>
      <c r="Z631" s="708">
        <v>0</v>
      </c>
      <c r="AA631" s="708">
        <v>0</v>
      </c>
      <c r="AB631" s="708">
        <v>0</v>
      </c>
      <c r="AC631" s="708">
        <v>0</v>
      </c>
      <c r="AD631" s="708">
        <v>0</v>
      </c>
      <c r="AE631" s="708">
        <v>0</v>
      </c>
      <c r="AF631" s="708">
        <v>0</v>
      </c>
      <c r="AG631" s="708">
        <v>0</v>
      </c>
      <c r="AH631" s="708">
        <v>0</v>
      </c>
      <c r="AI631" s="708">
        <v>0</v>
      </c>
      <c r="AJ631" s="708">
        <v>0</v>
      </c>
      <c r="AK631" s="708">
        <v>0</v>
      </c>
      <c r="AL631" s="708">
        <v>0</v>
      </c>
      <c r="AM631" s="708">
        <v>0</v>
      </c>
      <c r="AN631" s="708">
        <v>0</v>
      </c>
      <c r="AO631" s="708">
        <v>0</v>
      </c>
      <c r="AP631" s="708">
        <v>0</v>
      </c>
      <c r="AQ631" s="708">
        <v>0</v>
      </c>
    </row>
    <row r="632" spans="1:43" x14ac:dyDescent="0.25">
      <c r="A632" s="706" t="s">
        <v>192</v>
      </c>
      <c r="B632" s="706" t="s">
        <v>779</v>
      </c>
      <c r="C632" s="706" t="s">
        <v>341</v>
      </c>
      <c r="D632" s="706" t="s">
        <v>768</v>
      </c>
      <c r="E632" s="707" t="s">
        <v>763</v>
      </c>
      <c r="F632" s="707" t="s">
        <v>782</v>
      </c>
      <c r="G632" s="707" t="s">
        <v>126</v>
      </c>
      <c r="H632" s="707" t="s">
        <v>761</v>
      </c>
      <c r="I632" s="709">
        <v>0</v>
      </c>
      <c r="J632" s="709">
        <v>0</v>
      </c>
      <c r="K632" s="709">
        <v>0</v>
      </c>
      <c r="L632" s="709">
        <v>0</v>
      </c>
      <c r="M632" s="709">
        <v>0</v>
      </c>
      <c r="N632" s="709">
        <v>0</v>
      </c>
      <c r="O632" s="709">
        <v>0</v>
      </c>
      <c r="P632" s="709">
        <v>0</v>
      </c>
      <c r="Q632" s="709">
        <v>0</v>
      </c>
      <c r="R632" s="709">
        <v>0</v>
      </c>
      <c r="S632" s="709">
        <v>0</v>
      </c>
      <c r="T632" s="709">
        <v>0</v>
      </c>
      <c r="U632" s="709">
        <v>0</v>
      </c>
      <c r="V632" s="709">
        <v>0</v>
      </c>
      <c r="W632" s="709">
        <v>0</v>
      </c>
      <c r="X632" s="709">
        <v>0</v>
      </c>
      <c r="Y632" s="709">
        <v>0</v>
      </c>
      <c r="Z632" s="709">
        <v>0</v>
      </c>
      <c r="AA632" s="709">
        <v>0</v>
      </c>
      <c r="AB632" s="709">
        <v>0</v>
      </c>
      <c r="AC632" s="709">
        <v>0</v>
      </c>
      <c r="AD632" s="709">
        <v>0</v>
      </c>
      <c r="AE632" s="709">
        <v>0</v>
      </c>
      <c r="AF632" s="709">
        <v>0</v>
      </c>
      <c r="AG632" s="709">
        <v>0</v>
      </c>
      <c r="AH632" s="709">
        <v>0</v>
      </c>
      <c r="AI632" s="709">
        <v>0</v>
      </c>
      <c r="AJ632" s="709">
        <v>0</v>
      </c>
      <c r="AK632" s="709">
        <v>0</v>
      </c>
      <c r="AL632" s="709">
        <v>0</v>
      </c>
      <c r="AM632" s="709">
        <v>0</v>
      </c>
      <c r="AN632" s="709">
        <v>0</v>
      </c>
      <c r="AO632" s="709">
        <v>0</v>
      </c>
      <c r="AP632" s="709">
        <v>0</v>
      </c>
      <c r="AQ632" s="709">
        <v>0</v>
      </c>
    </row>
    <row r="633" spans="1:43" x14ac:dyDescent="0.25">
      <c r="A633" s="704" t="s">
        <v>192</v>
      </c>
      <c r="B633" s="704" t="s">
        <v>779</v>
      </c>
      <c r="C633" s="704" t="s">
        <v>341</v>
      </c>
      <c r="D633" s="704" t="s">
        <v>768</v>
      </c>
      <c r="E633" s="705" t="s">
        <v>763</v>
      </c>
      <c r="F633" s="705" t="s">
        <v>781</v>
      </c>
      <c r="G633" s="705" t="s">
        <v>126</v>
      </c>
      <c r="H633" s="705" t="s">
        <v>761</v>
      </c>
      <c r="I633" s="708">
        <v>0</v>
      </c>
      <c r="J633" s="708">
        <v>0</v>
      </c>
      <c r="K633" s="708">
        <v>0</v>
      </c>
      <c r="L633" s="708">
        <v>0</v>
      </c>
      <c r="M633" s="708">
        <v>0</v>
      </c>
      <c r="N633" s="708">
        <v>0</v>
      </c>
      <c r="O633" s="708">
        <v>0</v>
      </c>
      <c r="P633" s="708">
        <v>0</v>
      </c>
      <c r="Q633" s="708">
        <v>0</v>
      </c>
      <c r="R633" s="708">
        <v>0</v>
      </c>
      <c r="S633" s="708">
        <v>0</v>
      </c>
      <c r="T633" s="708">
        <v>0</v>
      </c>
      <c r="U633" s="708">
        <v>0</v>
      </c>
      <c r="V633" s="708">
        <v>0</v>
      </c>
      <c r="W633" s="708">
        <v>0</v>
      </c>
      <c r="X633" s="708">
        <v>0</v>
      </c>
      <c r="Y633" s="708">
        <v>0</v>
      </c>
      <c r="Z633" s="708">
        <v>0</v>
      </c>
      <c r="AA633" s="708">
        <v>0</v>
      </c>
      <c r="AB633" s="708">
        <v>0</v>
      </c>
      <c r="AC633" s="708">
        <v>0</v>
      </c>
      <c r="AD633" s="708">
        <v>0</v>
      </c>
      <c r="AE633" s="708">
        <v>0</v>
      </c>
      <c r="AF633" s="708">
        <v>0</v>
      </c>
      <c r="AG633" s="708">
        <v>0</v>
      </c>
      <c r="AH633" s="708">
        <v>0</v>
      </c>
      <c r="AI633" s="708">
        <v>0</v>
      </c>
      <c r="AJ633" s="708">
        <v>0</v>
      </c>
      <c r="AK633" s="708">
        <v>0</v>
      </c>
      <c r="AL633" s="708">
        <v>0</v>
      </c>
      <c r="AM633" s="708">
        <v>0</v>
      </c>
      <c r="AN633" s="708">
        <v>0</v>
      </c>
      <c r="AO633" s="708">
        <v>0</v>
      </c>
      <c r="AP633" s="708">
        <v>0</v>
      </c>
      <c r="AQ633" s="708">
        <v>0</v>
      </c>
    </row>
    <row r="634" spans="1:43" x14ac:dyDescent="0.25">
      <c r="A634" s="706" t="s">
        <v>192</v>
      </c>
      <c r="B634" s="706" t="s">
        <v>779</v>
      </c>
      <c r="C634" s="706" t="s">
        <v>341</v>
      </c>
      <c r="D634" s="706" t="s">
        <v>768</v>
      </c>
      <c r="E634" s="707" t="s">
        <v>765</v>
      </c>
      <c r="F634" s="707" t="s">
        <v>765</v>
      </c>
      <c r="G634" s="707" t="s">
        <v>126</v>
      </c>
      <c r="H634" s="707" t="s">
        <v>761</v>
      </c>
      <c r="I634" s="709">
        <v>0</v>
      </c>
      <c r="J634" s="709">
        <v>0</v>
      </c>
      <c r="K634" s="709">
        <v>0</v>
      </c>
      <c r="L634" s="709">
        <v>0</v>
      </c>
      <c r="M634" s="709">
        <v>0</v>
      </c>
      <c r="N634" s="709">
        <v>0</v>
      </c>
      <c r="O634" s="709">
        <v>0</v>
      </c>
      <c r="P634" s="709">
        <v>0</v>
      </c>
      <c r="Q634" s="709">
        <v>0</v>
      </c>
      <c r="R634" s="709">
        <v>0</v>
      </c>
      <c r="S634" s="709">
        <v>0</v>
      </c>
      <c r="T634" s="709">
        <v>0</v>
      </c>
      <c r="U634" s="709">
        <v>0</v>
      </c>
      <c r="V634" s="709">
        <v>0</v>
      </c>
      <c r="W634" s="709">
        <v>0</v>
      </c>
      <c r="X634" s="709">
        <v>0</v>
      </c>
      <c r="Y634" s="709">
        <v>0</v>
      </c>
      <c r="Z634" s="709">
        <v>0</v>
      </c>
      <c r="AA634" s="709">
        <v>0</v>
      </c>
      <c r="AB634" s="709">
        <v>0</v>
      </c>
      <c r="AC634" s="709">
        <v>0</v>
      </c>
      <c r="AD634" s="709">
        <v>0</v>
      </c>
      <c r="AE634" s="709">
        <v>0</v>
      </c>
      <c r="AF634" s="709">
        <v>0</v>
      </c>
      <c r="AG634" s="709">
        <v>0</v>
      </c>
      <c r="AH634" s="709">
        <v>0</v>
      </c>
      <c r="AI634" s="709">
        <v>0</v>
      </c>
      <c r="AJ634" s="709">
        <v>0</v>
      </c>
      <c r="AK634" s="709">
        <v>0</v>
      </c>
      <c r="AL634" s="709">
        <v>0</v>
      </c>
      <c r="AM634" s="709">
        <v>0</v>
      </c>
      <c r="AN634" s="709">
        <v>0</v>
      </c>
      <c r="AO634" s="709">
        <v>0</v>
      </c>
      <c r="AP634" s="709">
        <v>0</v>
      </c>
      <c r="AQ634" s="709">
        <v>0</v>
      </c>
    </row>
    <row r="635" spans="1:43" x14ac:dyDescent="0.25">
      <c r="A635" s="704" t="s">
        <v>192</v>
      </c>
      <c r="B635" s="704" t="s">
        <v>779</v>
      </c>
      <c r="C635" s="704" t="s">
        <v>341</v>
      </c>
      <c r="D635" s="704" t="s">
        <v>768</v>
      </c>
      <c r="E635" s="705" t="s">
        <v>783</v>
      </c>
      <c r="F635" s="705" t="s">
        <v>783</v>
      </c>
      <c r="G635" s="705" t="s">
        <v>126</v>
      </c>
      <c r="H635" s="705" t="s">
        <v>761</v>
      </c>
      <c r="I635" s="708">
        <v>0</v>
      </c>
      <c r="J635" s="708">
        <v>0</v>
      </c>
      <c r="K635" s="708">
        <v>0</v>
      </c>
      <c r="L635" s="708">
        <v>0</v>
      </c>
      <c r="M635" s="708">
        <v>0</v>
      </c>
      <c r="N635" s="708">
        <v>0</v>
      </c>
      <c r="O635" s="708">
        <v>0</v>
      </c>
      <c r="P635" s="708">
        <v>0</v>
      </c>
      <c r="Q635" s="708">
        <v>0</v>
      </c>
      <c r="R635" s="708">
        <v>0</v>
      </c>
      <c r="S635" s="708">
        <v>0</v>
      </c>
      <c r="T635" s="708">
        <v>0</v>
      </c>
      <c r="U635" s="708">
        <v>0</v>
      </c>
      <c r="V635" s="708">
        <v>0</v>
      </c>
      <c r="W635" s="708">
        <v>0</v>
      </c>
      <c r="X635" s="708">
        <v>0</v>
      </c>
      <c r="Y635" s="708">
        <v>0</v>
      </c>
      <c r="Z635" s="708">
        <v>0</v>
      </c>
      <c r="AA635" s="708">
        <v>0</v>
      </c>
      <c r="AB635" s="708">
        <v>0</v>
      </c>
      <c r="AC635" s="708">
        <v>0</v>
      </c>
      <c r="AD635" s="708">
        <v>0</v>
      </c>
      <c r="AE635" s="708">
        <v>0</v>
      </c>
      <c r="AF635" s="708">
        <v>0</v>
      </c>
      <c r="AG635" s="708">
        <v>0</v>
      </c>
      <c r="AH635" s="708">
        <v>0</v>
      </c>
      <c r="AI635" s="708">
        <v>0</v>
      </c>
      <c r="AJ635" s="708">
        <v>0</v>
      </c>
      <c r="AK635" s="708">
        <v>0</v>
      </c>
      <c r="AL635" s="708">
        <v>0</v>
      </c>
      <c r="AM635" s="708">
        <v>0</v>
      </c>
      <c r="AN635" s="708">
        <v>0</v>
      </c>
      <c r="AO635" s="708">
        <v>0</v>
      </c>
      <c r="AP635" s="708">
        <v>0</v>
      </c>
      <c r="AQ635" s="708">
        <v>0</v>
      </c>
    </row>
    <row r="636" spans="1:43" x14ac:dyDescent="0.25">
      <c r="A636" s="706" t="s">
        <v>192</v>
      </c>
      <c r="B636" s="706" t="s">
        <v>779</v>
      </c>
      <c r="C636" s="706" t="s">
        <v>342</v>
      </c>
      <c r="D636" s="706" t="s">
        <v>175</v>
      </c>
      <c r="E636" s="707" t="s">
        <v>759</v>
      </c>
      <c r="F636" s="707" t="s">
        <v>780</v>
      </c>
      <c r="G636" s="707" t="s">
        <v>126</v>
      </c>
      <c r="H636" s="707" t="s">
        <v>761</v>
      </c>
      <c r="I636" s="709">
        <v>247.67470330575804</v>
      </c>
      <c r="J636" s="709">
        <v>305.18524491906925</v>
      </c>
      <c r="K636" s="709">
        <v>258.82946893350356</v>
      </c>
      <c r="L636" s="709">
        <v>268.08547266795284</v>
      </c>
      <c r="M636" s="709">
        <v>271.71063161273099</v>
      </c>
      <c r="N636" s="709">
        <v>275.78405442250818</v>
      </c>
      <c r="O636" s="709">
        <v>312.45863274840718</v>
      </c>
      <c r="P636" s="709">
        <v>250.6379694141626</v>
      </c>
      <c r="Q636" s="709">
        <v>241.91479682322324</v>
      </c>
      <c r="R636" s="709">
        <v>210.84523908970758</v>
      </c>
      <c r="S636" s="709">
        <v>130.84345293357774</v>
      </c>
      <c r="T636" s="709">
        <v>120.13983791780753</v>
      </c>
      <c r="U636" s="709">
        <v>82.7119183762685</v>
      </c>
      <c r="V636" s="709">
        <v>65.330622046632541</v>
      </c>
      <c r="W636" s="709">
        <v>43.148609694296525</v>
      </c>
      <c r="X636" s="709">
        <v>32.986416319359961</v>
      </c>
      <c r="Y636" s="709">
        <v>24.897732897204815</v>
      </c>
      <c r="Z636" s="709">
        <v>17.992250378977854</v>
      </c>
      <c r="AA636" s="709">
        <v>4.5749634565957251</v>
      </c>
      <c r="AB636" s="709">
        <v>3.0258610004257465</v>
      </c>
      <c r="AC636" s="709">
        <v>2.2006934317622622</v>
      </c>
      <c r="AD636" s="709">
        <v>1.7743431261875167</v>
      </c>
      <c r="AE636" s="709">
        <v>1.2988166699439367</v>
      </c>
      <c r="AF636" s="709">
        <v>0.47464929556269359</v>
      </c>
      <c r="AG636" s="709">
        <v>0.49679271422550797</v>
      </c>
      <c r="AH636" s="709">
        <v>0.32989893151669619</v>
      </c>
      <c r="AI636" s="709">
        <v>0.18741821114017779</v>
      </c>
      <c r="AJ636" s="709">
        <v>8.1359881972451822E-2</v>
      </c>
      <c r="AK636" s="709">
        <v>3.1292126716849937E-2</v>
      </c>
      <c r="AL636" s="709">
        <v>2.6148721843498323E-2</v>
      </c>
      <c r="AM636" s="709">
        <v>2.4349110931690596E-2</v>
      </c>
      <c r="AN636" s="709">
        <v>2.5910053960226165E-2</v>
      </c>
      <c r="AO636" s="709">
        <v>1.3217623324073719E-2</v>
      </c>
      <c r="AP636" s="709">
        <v>6.1680847781075713E-3</v>
      </c>
      <c r="AQ636" s="709">
        <v>5.9788815193797954E-3</v>
      </c>
    </row>
    <row r="637" spans="1:43" x14ac:dyDescent="0.25">
      <c r="A637" s="704" t="s">
        <v>192</v>
      </c>
      <c r="B637" s="704" t="s">
        <v>779</v>
      </c>
      <c r="C637" s="704" t="s">
        <v>342</v>
      </c>
      <c r="D637" s="704" t="s">
        <v>175</v>
      </c>
      <c r="E637" s="705" t="s">
        <v>759</v>
      </c>
      <c r="F637" s="705" t="s">
        <v>781</v>
      </c>
      <c r="G637" s="705" t="s">
        <v>126</v>
      </c>
      <c r="H637" s="705" t="s">
        <v>761</v>
      </c>
      <c r="I637" s="708">
        <v>0</v>
      </c>
      <c r="J637" s="708">
        <v>0</v>
      </c>
      <c r="K637" s="708">
        <v>0</v>
      </c>
      <c r="L637" s="708">
        <v>0</v>
      </c>
      <c r="M637" s="708">
        <v>0</v>
      </c>
      <c r="N637" s="708">
        <v>0</v>
      </c>
      <c r="O637" s="708">
        <v>0</v>
      </c>
      <c r="P637" s="708">
        <v>0</v>
      </c>
      <c r="Q637" s="708">
        <v>0</v>
      </c>
      <c r="R637" s="708">
        <v>0</v>
      </c>
      <c r="S637" s="708">
        <v>0</v>
      </c>
      <c r="T637" s="708">
        <v>0</v>
      </c>
      <c r="U637" s="708">
        <v>0</v>
      </c>
      <c r="V637" s="708">
        <v>0</v>
      </c>
      <c r="W637" s="708">
        <v>0</v>
      </c>
      <c r="X637" s="708">
        <v>6.9431441213838757E-4</v>
      </c>
      <c r="Y637" s="708">
        <v>8.9886116507461851E-4</v>
      </c>
      <c r="Z637" s="708">
        <v>5.4082375904096688E-3</v>
      </c>
      <c r="AA637" s="708">
        <v>3.0450760127908117E-3</v>
      </c>
      <c r="AB637" s="708">
        <v>3.2123762381019113E-3</v>
      </c>
      <c r="AC637" s="708">
        <v>2.84998958796084E-3</v>
      </c>
      <c r="AD637" s="708">
        <v>2.520695575505434E-3</v>
      </c>
      <c r="AE637" s="708">
        <v>1.5191973055880905E-3</v>
      </c>
      <c r="AF637" s="708">
        <v>6.815683369798144E-4</v>
      </c>
      <c r="AG637" s="708">
        <v>8.1707716047192441E-4</v>
      </c>
      <c r="AH637" s="708">
        <v>5.4706965956067817E-4</v>
      </c>
      <c r="AI637" s="708">
        <v>2.5105903902928863E-4</v>
      </c>
      <c r="AJ637" s="708">
        <v>1.6368807099538467E-4</v>
      </c>
      <c r="AK637" s="708">
        <v>5.8689263323321468E-5</v>
      </c>
      <c r="AL637" s="708">
        <v>6.2120366103485033E-5</v>
      </c>
      <c r="AM637" s="708">
        <v>6.4958651987897113E-5</v>
      </c>
      <c r="AN637" s="708">
        <v>6.6622475605640646E-5</v>
      </c>
      <c r="AO637" s="708">
        <v>4.101891984381553E-5</v>
      </c>
      <c r="AP637" s="708">
        <v>2.3398902962087956E-5</v>
      </c>
      <c r="AQ637" s="708">
        <v>2.6103652215071261E-5</v>
      </c>
    </row>
    <row r="638" spans="1:43" x14ac:dyDescent="0.25">
      <c r="A638" s="706" t="s">
        <v>192</v>
      </c>
      <c r="B638" s="706" t="s">
        <v>779</v>
      </c>
      <c r="C638" s="706" t="s">
        <v>342</v>
      </c>
      <c r="D638" s="706" t="s">
        <v>175</v>
      </c>
      <c r="E638" s="707" t="s">
        <v>763</v>
      </c>
      <c r="F638" s="707" t="s">
        <v>782</v>
      </c>
      <c r="G638" s="707" t="s">
        <v>126</v>
      </c>
      <c r="H638" s="707" t="s">
        <v>761</v>
      </c>
      <c r="I638" s="709">
        <v>0</v>
      </c>
      <c r="J638" s="709">
        <v>0</v>
      </c>
      <c r="K638" s="709">
        <v>0</v>
      </c>
      <c r="L638" s="709">
        <v>0</v>
      </c>
      <c r="M638" s="709">
        <v>0</v>
      </c>
      <c r="N638" s="709">
        <v>0</v>
      </c>
      <c r="O638" s="709">
        <v>0</v>
      </c>
      <c r="P638" s="709">
        <v>0</v>
      </c>
      <c r="Q638" s="709">
        <v>0</v>
      </c>
      <c r="R638" s="709">
        <v>0</v>
      </c>
      <c r="S638" s="709">
        <v>0</v>
      </c>
      <c r="T638" s="709">
        <v>0</v>
      </c>
      <c r="U638" s="709">
        <v>0</v>
      </c>
      <c r="V638" s="709">
        <v>0</v>
      </c>
      <c r="W638" s="709">
        <v>0</v>
      </c>
      <c r="X638" s="709">
        <v>3.2189952679268241E-3</v>
      </c>
      <c r="Y638" s="709">
        <v>4.1673192811698167E-3</v>
      </c>
      <c r="Z638" s="709">
        <v>2.5073786323598302E-2</v>
      </c>
      <c r="AA638" s="709">
        <v>1.4117646277083756E-2</v>
      </c>
      <c r="AB638" s="709">
        <v>1.4893287145521013E-2</v>
      </c>
      <c r="AC638" s="709">
        <v>1.3213182438532072E-2</v>
      </c>
      <c r="AD638" s="709">
        <v>1.1686502523324845E-2</v>
      </c>
      <c r="AE638" s="709">
        <v>7.0433349102949844E-3</v>
      </c>
      <c r="AF638" s="709">
        <v>3.1599016427581892E-3</v>
      </c>
      <c r="AG638" s="709">
        <v>3.7881505368579011E-3</v>
      </c>
      <c r="AH638" s="709">
        <v>2.5363360094002537E-3</v>
      </c>
      <c r="AI638" s="709">
        <v>1.1639652648380539E-3</v>
      </c>
      <c r="AJ638" s="709">
        <v>7.5889412165218288E-4</v>
      </c>
      <c r="AK638" s="709">
        <v>2.7209641282547415E-4</v>
      </c>
      <c r="AL638" s="709">
        <v>2.8800376462464106E-4</v>
      </c>
      <c r="AM638" s="709">
        <v>3.0116268610346668E-4</v>
      </c>
      <c r="AN638" s="709">
        <v>3.0887654060302418E-4</v>
      </c>
      <c r="AO638" s="709">
        <v>1.9017278996996296E-4</v>
      </c>
      <c r="AP638" s="709">
        <v>1.0848249235913519E-4</v>
      </c>
      <c r="AQ638" s="709">
        <v>1.2102230846271698E-4</v>
      </c>
    </row>
    <row r="639" spans="1:43" x14ac:dyDescent="0.25">
      <c r="A639" s="704" t="s">
        <v>192</v>
      </c>
      <c r="B639" s="704" t="s">
        <v>779</v>
      </c>
      <c r="C639" s="704" t="s">
        <v>342</v>
      </c>
      <c r="D639" s="704" t="s">
        <v>175</v>
      </c>
      <c r="E639" s="705" t="s">
        <v>763</v>
      </c>
      <c r="F639" s="705" t="s">
        <v>781</v>
      </c>
      <c r="G639" s="705" t="s">
        <v>126</v>
      </c>
      <c r="H639" s="705" t="s">
        <v>761</v>
      </c>
      <c r="I639" s="708">
        <v>0</v>
      </c>
      <c r="J639" s="708">
        <v>0</v>
      </c>
      <c r="K639" s="708">
        <v>0</v>
      </c>
      <c r="L639" s="708">
        <v>0</v>
      </c>
      <c r="M639" s="708">
        <v>0</v>
      </c>
      <c r="N639" s="708">
        <v>0</v>
      </c>
      <c r="O639" s="708">
        <v>0</v>
      </c>
      <c r="P639" s="708">
        <v>0</v>
      </c>
      <c r="Q639" s="708">
        <v>0</v>
      </c>
      <c r="R639" s="708">
        <v>0</v>
      </c>
      <c r="S639" s="708">
        <v>0</v>
      </c>
      <c r="T639" s="708">
        <v>0</v>
      </c>
      <c r="U639" s="708">
        <v>0</v>
      </c>
      <c r="V639" s="708">
        <v>0</v>
      </c>
      <c r="W639" s="708">
        <v>0</v>
      </c>
      <c r="X639" s="708">
        <v>1.2405084163539193E-2</v>
      </c>
      <c r="Y639" s="708">
        <v>1.6059652815999855E-2</v>
      </c>
      <c r="Z639" s="708">
        <v>9.6627178281986109E-2</v>
      </c>
      <c r="AA639" s="708">
        <v>5.4405358095195845E-2</v>
      </c>
      <c r="AB639" s="708">
        <v>5.7394455454087508E-2</v>
      </c>
      <c r="AC639" s="708">
        <v>5.0919813971567029E-2</v>
      </c>
      <c r="AD639" s="708">
        <v>4.5036427615697094E-2</v>
      </c>
      <c r="AE639" s="708">
        <v>2.7142991859840562E-2</v>
      </c>
      <c r="AF639" s="708">
        <v>1.2177354287372684E-2</v>
      </c>
      <c r="AG639" s="708">
        <v>1.4598445267098385E-2</v>
      </c>
      <c r="AH639" s="708">
        <v>9.7743112508174492E-3</v>
      </c>
      <c r="AI639" s="708">
        <v>4.4855881639899583E-3</v>
      </c>
      <c r="AJ639" s="708">
        <v>2.9245602017842062E-3</v>
      </c>
      <c r="AK639" s="708">
        <v>1.0485815047100101E-3</v>
      </c>
      <c r="AL639" s="708">
        <v>1.1098838743822659E-3</v>
      </c>
      <c r="AM639" s="708">
        <v>1.1605945821837622E-3</v>
      </c>
      <c r="AN639" s="708">
        <v>1.1903215641541134E-3</v>
      </c>
      <c r="AO639" s="708">
        <v>7.3287136787617089E-4</v>
      </c>
      <c r="AP639" s="708">
        <v>4.1806039958930478E-4</v>
      </c>
      <c r="AQ639" s="708">
        <v>4.6638525290927326E-4</v>
      </c>
    </row>
    <row r="640" spans="1:43" x14ac:dyDescent="0.25">
      <c r="A640" s="706" t="s">
        <v>192</v>
      </c>
      <c r="B640" s="706" t="s">
        <v>779</v>
      </c>
      <c r="C640" s="706" t="s">
        <v>342</v>
      </c>
      <c r="D640" s="706" t="s">
        <v>175</v>
      </c>
      <c r="E640" s="707" t="s">
        <v>765</v>
      </c>
      <c r="F640" s="707" t="s">
        <v>765</v>
      </c>
      <c r="G640" s="707" t="s">
        <v>126</v>
      </c>
      <c r="H640" s="707" t="s">
        <v>761</v>
      </c>
      <c r="I640" s="709">
        <v>0.72379094140630418</v>
      </c>
      <c r="J640" s="709">
        <v>0.89177428180788909</v>
      </c>
      <c r="K640" s="709">
        <v>0.75632025706089723</v>
      </c>
      <c r="L640" s="709">
        <v>0.78335552754451232</v>
      </c>
      <c r="M640" s="709">
        <v>0.79392230544986697</v>
      </c>
      <c r="N640" s="709">
        <v>0.8058413157226535</v>
      </c>
      <c r="O640" s="709">
        <v>0.91299137897001004</v>
      </c>
      <c r="P640" s="709">
        <v>0.73234392438241291</v>
      </c>
      <c r="Q640" s="709">
        <v>0.70684745592637999</v>
      </c>
      <c r="R640" s="709">
        <v>0.61608789523817864</v>
      </c>
      <c r="S640" s="709">
        <v>0.3823276891813075</v>
      </c>
      <c r="T640" s="709">
        <v>0.35105225957951014</v>
      </c>
      <c r="U640" s="709">
        <v>0.24168402571194525</v>
      </c>
      <c r="V640" s="709">
        <v>0.19089839408389875</v>
      </c>
      <c r="W640" s="709">
        <v>0.12607969753463927</v>
      </c>
      <c r="X640" s="709">
        <v>9.6432012644377368E-2</v>
      </c>
      <c r="Y640" s="709">
        <v>7.2811588962257853E-2</v>
      </c>
      <c r="Z640" s="709">
        <v>5.2929824251265058E-2</v>
      </c>
      <c r="AA640" s="709">
        <v>1.3568775685612742E-2</v>
      </c>
      <c r="AB640" s="709">
        <v>9.0533258956416035E-3</v>
      </c>
      <c r="AC640" s="709">
        <v>6.6184671690908449E-3</v>
      </c>
      <c r="AD640" s="709">
        <v>5.3507887933866823E-3</v>
      </c>
      <c r="AE640" s="709">
        <v>3.8952576000557664E-3</v>
      </c>
      <c r="AF640" s="709">
        <v>1.4318984897759986E-3</v>
      </c>
      <c r="AG640" s="709">
        <v>1.5055083818028493E-3</v>
      </c>
      <c r="AH640" s="709">
        <v>1.0000632553189403E-3</v>
      </c>
      <c r="AI640" s="709">
        <v>5.6420219232580792E-4</v>
      </c>
      <c r="AJ640" s="709">
        <v>2.4853225112444116E-4</v>
      </c>
      <c r="AK640" s="709">
        <v>9.5310004793458362E-5</v>
      </c>
      <c r="AL640" s="709">
        <v>8.0505343809083121E-5</v>
      </c>
      <c r="AM640" s="709">
        <v>7.5435353787221062E-5</v>
      </c>
      <c r="AN640" s="709">
        <v>8.0106298930837435E-5</v>
      </c>
      <c r="AO640" s="709">
        <v>4.1328990334075191E-5</v>
      </c>
      <c r="AP640" s="709">
        <v>1.9567280345608968E-5</v>
      </c>
      <c r="AQ640" s="709">
        <v>1.9192839853670206E-5</v>
      </c>
    </row>
    <row r="641" spans="1:43" x14ac:dyDescent="0.25">
      <c r="A641" s="704" t="s">
        <v>192</v>
      </c>
      <c r="B641" s="704" t="s">
        <v>779</v>
      </c>
      <c r="C641" s="704" t="s">
        <v>342</v>
      </c>
      <c r="D641" s="704" t="s">
        <v>772</v>
      </c>
      <c r="E641" s="705" t="s">
        <v>759</v>
      </c>
      <c r="F641" s="705" t="s">
        <v>780</v>
      </c>
      <c r="G641" s="705" t="s">
        <v>126</v>
      </c>
      <c r="H641" s="705" t="s">
        <v>761</v>
      </c>
      <c r="I641" s="708">
        <v>0</v>
      </c>
      <c r="J641" s="708">
        <v>0</v>
      </c>
      <c r="K641" s="708">
        <v>0</v>
      </c>
      <c r="L641" s="708">
        <v>0</v>
      </c>
      <c r="M641" s="708">
        <v>0</v>
      </c>
      <c r="N641" s="708">
        <v>0</v>
      </c>
      <c r="O641" s="708">
        <v>0</v>
      </c>
      <c r="P641" s="708">
        <v>0</v>
      </c>
      <c r="Q641" s="708">
        <v>0</v>
      </c>
      <c r="R641" s="708">
        <v>0</v>
      </c>
      <c r="S641" s="708">
        <v>0</v>
      </c>
      <c r="T641" s="708">
        <v>0</v>
      </c>
      <c r="U641" s="708">
        <v>0</v>
      </c>
      <c r="V641" s="708">
        <v>0</v>
      </c>
      <c r="W641" s="708">
        <v>0</v>
      </c>
      <c r="X641" s="708">
        <v>0</v>
      </c>
      <c r="Y641" s="708">
        <v>0</v>
      </c>
      <c r="Z641" s="708">
        <v>0</v>
      </c>
      <c r="AA641" s="708">
        <v>0</v>
      </c>
      <c r="AB641" s="708">
        <v>0</v>
      </c>
      <c r="AC641" s="708">
        <v>0</v>
      </c>
      <c r="AD641" s="708">
        <v>0</v>
      </c>
      <c r="AE641" s="708">
        <v>0</v>
      </c>
      <c r="AF641" s="708">
        <v>0</v>
      </c>
      <c r="AG641" s="708">
        <v>0</v>
      </c>
      <c r="AH641" s="708">
        <v>0</v>
      </c>
      <c r="AI641" s="708">
        <v>0</v>
      </c>
      <c r="AJ641" s="708">
        <v>0</v>
      </c>
      <c r="AK641" s="708">
        <v>0</v>
      </c>
      <c r="AL641" s="708">
        <v>0</v>
      </c>
      <c r="AM641" s="708">
        <v>0</v>
      </c>
      <c r="AN641" s="708">
        <v>0</v>
      </c>
      <c r="AO641" s="708">
        <v>0</v>
      </c>
      <c r="AP641" s="708">
        <v>0</v>
      </c>
      <c r="AQ641" s="708">
        <v>0</v>
      </c>
    </row>
    <row r="642" spans="1:43" x14ac:dyDescent="0.25">
      <c r="A642" s="706" t="s">
        <v>192</v>
      </c>
      <c r="B642" s="706" t="s">
        <v>779</v>
      </c>
      <c r="C642" s="706" t="s">
        <v>342</v>
      </c>
      <c r="D642" s="706" t="s">
        <v>772</v>
      </c>
      <c r="E642" s="707" t="s">
        <v>759</v>
      </c>
      <c r="F642" s="707" t="s">
        <v>781</v>
      </c>
      <c r="G642" s="707" t="s">
        <v>126</v>
      </c>
      <c r="H642" s="707" t="s">
        <v>761</v>
      </c>
      <c r="I642" s="709">
        <v>0</v>
      </c>
      <c r="J642" s="709">
        <v>0</v>
      </c>
      <c r="K642" s="709">
        <v>0</v>
      </c>
      <c r="L642" s="709">
        <v>0</v>
      </c>
      <c r="M642" s="709">
        <v>0</v>
      </c>
      <c r="N642" s="709">
        <v>0</v>
      </c>
      <c r="O642" s="709">
        <v>0</v>
      </c>
      <c r="P642" s="709">
        <v>0</v>
      </c>
      <c r="Q642" s="709">
        <v>0</v>
      </c>
      <c r="R642" s="709">
        <v>0</v>
      </c>
      <c r="S642" s="709">
        <v>0</v>
      </c>
      <c r="T642" s="709">
        <v>0</v>
      </c>
      <c r="U642" s="709">
        <v>0</v>
      </c>
      <c r="V642" s="709">
        <v>0</v>
      </c>
      <c r="W642" s="709">
        <v>0</v>
      </c>
      <c r="X642" s="709">
        <v>0</v>
      </c>
      <c r="Y642" s="709">
        <v>0</v>
      </c>
      <c r="Z642" s="709">
        <v>0</v>
      </c>
      <c r="AA642" s="709">
        <v>0</v>
      </c>
      <c r="AB642" s="709">
        <v>0</v>
      </c>
      <c r="AC642" s="709">
        <v>0</v>
      </c>
      <c r="AD642" s="709">
        <v>0</v>
      </c>
      <c r="AE642" s="709">
        <v>0</v>
      </c>
      <c r="AF642" s="709">
        <v>0</v>
      </c>
      <c r="AG642" s="709">
        <v>0</v>
      </c>
      <c r="AH642" s="709">
        <v>0</v>
      </c>
      <c r="AI642" s="709">
        <v>0</v>
      </c>
      <c r="AJ642" s="709">
        <v>0</v>
      </c>
      <c r="AK642" s="709">
        <v>0</v>
      </c>
      <c r="AL642" s="709">
        <v>0</v>
      </c>
      <c r="AM642" s="709">
        <v>0</v>
      </c>
      <c r="AN642" s="709">
        <v>0</v>
      </c>
      <c r="AO642" s="709">
        <v>0</v>
      </c>
      <c r="AP642" s="709">
        <v>0</v>
      </c>
      <c r="AQ642" s="709">
        <v>0</v>
      </c>
    </row>
    <row r="643" spans="1:43" x14ac:dyDescent="0.25">
      <c r="A643" s="704" t="s">
        <v>192</v>
      </c>
      <c r="B643" s="704" t="s">
        <v>779</v>
      </c>
      <c r="C643" s="704" t="s">
        <v>342</v>
      </c>
      <c r="D643" s="704" t="s">
        <v>772</v>
      </c>
      <c r="E643" s="705" t="s">
        <v>763</v>
      </c>
      <c r="F643" s="705" t="s">
        <v>782</v>
      </c>
      <c r="G643" s="705" t="s">
        <v>126</v>
      </c>
      <c r="H643" s="705" t="s">
        <v>761</v>
      </c>
      <c r="I643" s="708">
        <v>0</v>
      </c>
      <c r="J643" s="708">
        <v>0</v>
      </c>
      <c r="K643" s="708">
        <v>0</v>
      </c>
      <c r="L643" s="708">
        <v>0</v>
      </c>
      <c r="M643" s="708">
        <v>0</v>
      </c>
      <c r="N643" s="708">
        <v>0</v>
      </c>
      <c r="O643" s="708">
        <v>0</v>
      </c>
      <c r="P643" s="708">
        <v>0</v>
      </c>
      <c r="Q643" s="708">
        <v>0</v>
      </c>
      <c r="R643" s="708">
        <v>0</v>
      </c>
      <c r="S643" s="708">
        <v>0</v>
      </c>
      <c r="T643" s="708">
        <v>0</v>
      </c>
      <c r="U643" s="708">
        <v>0</v>
      </c>
      <c r="V643" s="708">
        <v>0</v>
      </c>
      <c r="W643" s="708">
        <v>0</v>
      </c>
      <c r="X643" s="708">
        <v>0</v>
      </c>
      <c r="Y643" s="708">
        <v>0</v>
      </c>
      <c r="Z643" s="708">
        <v>0</v>
      </c>
      <c r="AA643" s="708">
        <v>0</v>
      </c>
      <c r="AB643" s="708">
        <v>0</v>
      </c>
      <c r="AC643" s="708">
        <v>0</v>
      </c>
      <c r="AD643" s="708">
        <v>0</v>
      </c>
      <c r="AE643" s="708">
        <v>0</v>
      </c>
      <c r="AF643" s="708">
        <v>0</v>
      </c>
      <c r="AG643" s="708">
        <v>0</v>
      </c>
      <c r="AH643" s="708">
        <v>0</v>
      </c>
      <c r="AI643" s="708">
        <v>0</v>
      </c>
      <c r="AJ643" s="708">
        <v>0</v>
      </c>
      <c r="AK643" s="708">
        <v>0</v>
      </c>
      <c r="AL643" s="708">
        <v>0</v>
      </c>
      <c r="AM643" s="708">
        <v>0</v>
      </c>
      <c r="AN643" s="708">
        <v>0</v>
      </c>
      <c r="AO643" s="708">
        <v>0</v>
      </c>
      <c r="AP643" s="708">
        <v>0</v>
      </c>
      <c r="AQ643" s="708">
        <v>0</v>
      </c>
    </row>
    <row r="644" spans="1:43" x14ac:dyDescent="0.25">
      <c r="A644" s="706" t="s">
        <v>192</v>
      </c>
      <c r="B644" s="706" t="s">
        <v>779</v>
      </c>
      <c r="C644" s="706" t="s">
        <v>342</v>
      </c>
      <c r="D644" s="706" t="s">
        <v>772</v>
      </c>
      <c r="E644" s="707" t="s">
        <v>763</v>
      </c>
      <c r="F644" s="707" t="s">
        <v>781</v>
      </c>
      <c r="G644" s="707" t="s">
        <v>126</v>
      </c>
      <c r="H644" s="707" t="s">
        <v>761</v>
      </c>
      <c r="I644" s="709">
        <v>0</v>
      </c>
      <c r="J644" s="709">
        <v>0</v>
      </c>
      <c r="K644" s="709">
        <v>0</v>
      </c>
      <c r="L644" s="709">
        <v>0</v>
      </c>
      <c r="M644" s="709">
        <v>0</v>
      </c>
      <c r="N644" s="709">
        <v>0</v>
      </c>
      <c r="O644" s="709">
        <v>0</v>
      </c>
      <c r="P644" s="709">
        <v>0</v>
      </c>
      <c r="Q644" s="709">
        <v>0</v>
      </c>
      <c r="R644" s="709">
        <v>0</v>
      </c>
      <c r="S644" s="709">
        <v>0</v>
      </c>
      <c r="T644" s="709">
        <v>0</v>
      </c>
      <c r="U644" s="709">
        <v>0</v>
      </c>
      <c r="V644" s="709">
        <v>0</v>
      </c>
      <c r="W644" s="709">
        <v>0</v>
      </c>
      <c r="X644" s="709">
        <v>0</v>
      </c>
      <c r="Y644" s="709">
        <v>0</v>
      </c>
      <c r="Z644" s="709">
        <v>0</v>
      </c>
      <c r="AA644" s="709">
        <v>0</v>
      </c>
      <c r="AB644" s="709">
        <v>0</v>
      </c>
      <c r="AC644" s="709">
        <v>0</v>
      </c>
      <c r="AD644" s="709">
        <v>0</v>
      </c>
      <c r="AE644" s="709">
        <v>0</v>
      </c>
      <c r="AF644" s="709">
        <v>0</v>
      </c>
      <c r="AG644" s="709">
        <v>0</v>
      </c>
      <c r="AH644" s="709">
        <v>0</v>
      </c>
      <c r="AI644" s="709">
        <v>0</v>
      </c>
      <c r="AJ644" s="709">
        <v>0</v>
      </c>
      <c r="AK644" s="709">
        <v>0</v>
      </c>
      <c r="AL644" s="709">
        <v>0</v>
      </c>
      <c r="AM644" s="709">
        <v>0</v>
      </c>
      <c r="AN644" s="709">
        <v>0</v>
      </c>
      <c r="AO644" s="709">
        <v>0</v>
      </c>
      <c r="AP644" s="709">
        <v>0</v>
      </c>
      <c r="AQ644" s="709">
        <v>0</v>
      </c>
    </row>
    <row r="645" spans="1:43" x14ac:dyDescent="0.25">
      <c r="A645" s="704" t="s">
        <v>192</v>
      </c>
      <c r="B645" s="704" t="s">
        <v>779</v>
      </c>
      <c r="C645" s="704" t="s">
        <v>342</v>
      </c>
      <c r="D645" s="704" t="s">
        <v>772</v>
      </c>
      <c r="E645" s="705" t="s">
        <v>765</v>
      </c>
      <c r="F645" s="705" t="s">
        <v>765</v>
      </c>
      <c r="G645" s="705" t="s">
        <v>126</v>
      </c>
      <c r="H645" s="705" t="s">
        <v>761</v>
      </c>
      <c r="I645" s="708">
        <v>0</v>
      </c>
      <c r="J645" s="708">
        <v>0</v>
      </c>
      <c r="K645" s="708">
        <v>0</v>
      </c>
      <c r="L645" s="708">
        <v>0</v>
      </c>
      <c r="M645" s="708">
        <v>0</v>
      </c>
      <c r="N645" s="708">
        <v>0</v>
      </c>
      <c r="O645" s="708">
        <v>0</v>
      </c>
      <c r="P645" s="708">
        <v>0</v>
      </c>
      <c r="Q645" s="708">
        <v>0</v>
      </c>
      <c r="R645" s="708">
        <v>0</v>
      </c>
      <c r="S645" s="708">
        <v>0</v>
      </c>
      <c r="T645" s="708">
        <v>0</v>
      </c>
      <c r="U645" s="708">
        <v>0</v>
      </c>
      <c r="V645" s="708">
        <v>0</v>
      </c>
      <c r="W645" s="708">
        <v>0</v>
      </c>
      <c r="X645" s="708">
        <v>0</v>
      </c>
      <c r="Y645" s="708">
        <v>0</v>
      </c>
      <c r="Z645" s="708">
        <v>0</v>
      </c>
      <c r="AA645" s="708">
        <v>0</v>
      </c>
      <c r="AB645" s="708">
        <v>0</v>
      </c>
      <c r="AC645" s="708">
        <v>0</v>
      </c>
      <c r="AD645" s="708">
        <v>0</v>
      </c>
      <c r="AE645" s="708">
        <v>0</v>
      </c>
      <c r="AF645" s="708">
        <v>0</v>
      </c>
      <c r="AG645" s="708">
        <v>0</v>
      </c>
      <c r="AH645" s="708">
        <v>0</v>
      </c>
      <c r="AI645" s="708">
        <v>0</v>
      </c>
      <c r="AJ645" s="708">
        <v>0</v>
      </c>
      <c r="AK645" s="708">
        <v>0</v>
      </c>
      <c r="AL645" s="708">
        <v>0</v>
      </c>
      <c r="AM645" s="708">
        <v>0</v>
      </c>
      <c r="AN645" s="708">
        <v>0</v>
      </c>
      <c r="AO645" s="708">
        <v>0</v>
      </c>
      <c r="AP645" s="708">
        <v>0</v>
      </c>
      <c r="AQ645" s="708">
        <v>0</v>
      </c>
    </row>
    <row r="646" spans="1:43" x14ac:dyDescent="0.25">
      <c r="A646" s="706" t="s">
        <v>192</v>
      </c>
      <c r="B646" s="706" t="s">
        <v>779</v>
      </c>
      <c r="C646" s="706" t="s">
        <v>342</v>
      </c>
      <c r="D646" s="706" t="s">
        <v>773</v>
      </c>
      <c r="E646" s="707" t="s">
        <v>759</v>
      </c>
      <c r="F646" s="707" t="s">
        <v>780</v>
      </c>
      <c r="G646" s="707" t="s">
        <v>126</v>
      </c>
      <c r="H646" s="707" t="s">
        <v>761</v>
      </c>
      <c r="I646" s="709">
        <v>0</v>
      </c>
      <c r="J646" s="709">
        <v>0</v>
      </c>
      <c r="K646" s="709">
        <v>0</v>
      </c>
      <c r="L646" s="709">
        <v>0</v>
      </c>
      <c r="M646" s="709">
        <v>0</v>
      </c>
      <c r="N646" s="709">
        <v>0</v>
      </c>
      <c r="O646" s="709">
        <v>0</v>
      </c>
      <c r="P646" s="709">
        <v>0</v>
      </c>
      <c r="Q646" s="709">
        <v>0</v>
      </c>
      <c r="R646" s="709">
        <v>0</v>
      </c>
      <c r="S646" s="709">
        <v>0</v>
      </c>
      <c r="T646" s="709">
        <v>0</v>
      </c>
      <c r="U646" s="709">
        <v>0</v>
      </c>
      <c r="V646" s="709">
        <v>0</v>
      </c>
      <c r="W646" s="709">
        <v>0</v>
      </c>
      <c r="X646" s="709">
        <v>0</v>
      </c>
      <c r="Y646" s="709">
        <v>0</v>
      </c>
      <c r="Z646" s="709">
        <v>0</v>
      </c>
      <c r="AA646" s="709">
        <v>0</v>
      </c>
      <c r="AB646" s="709">
        <v>0</v>
      </c>
      <c r="AC646" s="709">
        <v>0</v>
      </c>
      <c r="AD646" s="709">
        <v>0</v>
      </c>
      <c r="AE646" s="709">
        <v>0</v>
      </c>
      <c r="AF646" s="709">
        <v>0</v>
      </c>
      <c r="AG646" s="709">
        <v>0</v>
      </c>
      <c r="AH646" s="709">
        <v>0</v>
      </c>
      <c r="AI646" s="709">
        <v>0</v>
      </c>
      <c r="AJ646" s="709">
        <v>0</v>
      </c>
      <c r="AK646" s="709">
        <v>0</v>
      </c>
      <c r="AL646" s="709">
        <v>0</v>
      </c>
      <c r="AM646" s="709">
        <v>0</v>
      </c>
      <c r="AN646" s="709">
        <v>0</v>
      </c>
      <c r="AO646" s="709">
        <v>0</v>
      </c>
      <c r="AP646" s="709">
        <v>0</v>
      </c>
      <c r="AQ646" s="709">
        <v>0</v>
      </c>
    </row>
    <row r="647" spans="1:43" x14ac:dyDescent="0.25">
      <c r="A647" s="704" t="s">
        <v>192</v>
      </c>
      <c r="B647" s="704" t="s">
        <v>779</v>
      </c>
      <c r="C647" s="704" t="s">
        <v>342</v>
      </c>
      <c r="D647" s="704" t="s">
        <v>773</v>
      </c>
      <c r="E647" s="705" t="s">
        <v>759</v>
      </c>
      <c r="F647" s="705" t="s">
        <v>781</v>
      </c>
      <c r="G647" s="705" t="s">
        <v>126</v>
      </c>
      <c r="H647" s="705" t="s">
        <v>761</v>
      </c>
      <c r="I647" s="708">
        <v>0</v>
      </c>
      <c r="J647" s="708">
        <v>0</v>
      </c>
      <c r="K647" s="708">
        <v>0</v>
      </c>
      <c r="L647" s="708">
        <v>0</v>
      </c>
      <c r="M647" s="708">
        <v>0</v>
      </c>
      <c r="N647" s="708">
        <v>0</v>
      </c>
      <c r="O647" s="708">
        <v>0</v>
      </c>
      <c r="P647" s="708">
        <v>0</v>
      </c>
      <c r="Q647" s="708">
        <v>0</v>
      </c>
      <c r="R647" s="708">
        <v>0</v>
      </c>
      <c r="S647" s="708">
        <v>0</v>
      </c>
      <c r="T647" s="708">
        <v>0</v>
      </c>
      <c r="U647" s="708">
        <v>0</v>
      </c>
      <c r="V647" s="708">
        <v>0</v>
      </c>
      <c r="W647" s="708">
        <v>0</v>
      </c>
      <c r="X647" s="708">
        <v>0</v>
      </c>
      <c r="Y647" s="708">
        <v>0</v>
      </c>
      <c r="Z647" s="708">
        <v>0</v>
      </c>
      <c r="AA647" s="708">
        <v>0</v>
      </c>
      <c r="AB647" s="708">
        <v>0</v>
      </c>
      <c r="AC647" s="708">
        <v>0</v>
      </c>
      <c r="AD647" s="708">
        <v>0</v>
      </c>
      <c r="AE647" s="708">
        <v>0</v>
      </c>
      <c r="AF647" s="708">
        <v>0</v>
      </c>
      <c r="AG647" s="708">
        <v>0</v>
      </c>
      <c r="AH647" s="708">
        <v>0</v>
      </c>
      <c r="AI647" s="708">
        <v>0</v>
      </c>
      <c r="AJ647" s="708">
        <v>0</v>
      </c>
      <c r="AK647" s="708">
        <v>0</v>
      </c>
      <c r="AL647" s="708">
        <v>0</v>
      </c>
      <c r="AM647" s="708">
        <v>0</v>
      </c>
      <c r="AN647" s="708">
        <v>0</v>
      </c>
      <c r="AO647" s="708">
        <v>0</v>
      </c>
      <c r="AP647" s="708">
        <v>0</v>
      </c>
      <c r="AQ647" s="708">
        <v>0</v>
      </c>
    </row>
    <row r="648" spans="1:43" x14ac:dyDescent="0.25">
      <c r="A648" s="706" t="s">
        <v>192</v>
      </c>
      <c r="B648" s="706" t="s">
        <v>779</v>
      </c>
      <c r="C648" s="706" t="s">
        <v>342</v>
      </c>
      <c r="D648" s="706" t="s">
        <v>773</v>
      </c>
      <c r="E648" s="707" t="s">
        <v>763</v>
      </c>
      <c r="F648" s="707" t="s">
        <v>782</v>
      </c>
      <c r="G648" s="707" t="s">
        <v>126</v>
      </c>
      <c r="H648" s="707" t="s">
        <v>761</v>
      </c>
      <c r="I648" s="709">
        <v>0</v>
      </c>
      <c r="J648" s="709">
        <v>0</v>
      </c>
      <c r="K648" s="709">
        <v>0</v>
      </c>
      <c r="L648" s="709">
        <v>0</v>
      </c>
      <c r="M648" s="709">
        <v>0</v>
      </c>
      <c r="N648" s="709">
        <v>0</v>
      </c>
      <c r="O648" s="709">
        <v>0</v>
      </c>
      <c r="P648" s="709">
        <v>0</v>
      </c>
      <c r="Q648" s="709">
        <v>0</v>
      </c>
      <c r="R648" s="709">
        <v>0</v>
      </c>
      <c r="S648" s="709">
        <v>0</v>
      </c>
      <c r="T648" s="709">
        <v>0</v>
      </c>
      <c r="U648" s="709">
        <v>0</v>
      </c>
      <c r="V648" s="709">
        <v>0</v>
      </c>
      <c r="W648" s="709">
        <v>0</v>
      </c>
      <c r="X648" s="709">
        <v>0</v>
      </c>
      <c r="Y648" s="709">
        <v>0</v>
      </c>
      <c r="Z648" s="709">
        <v>0</v>
      </c>
      <c r="AA648" s="709">
        <v>0</v>
      </c>
      <c r="AB648" s="709">
        <v>0</v>
      </c>
      <c r="AC648" s="709">
        <v>0</v>
      </c>
      <c r="AD648" s="709">
        <v>0</v>
      </c>
      <c r="AE648" s="709">
        <v>0</v>
      </c>
      <c r="AF648" s="709">
        <v>0</v>
      </c>
      <c r="AG648" s="709">
        <v>0</v>
      </c>
      <c r="AH648" s="709">
        <v>0</v>
      </c>
      <c r="AI648" s="709">
        <v>0</v>
      </c>
      <c r="AJ648" s="709">
        <v>0</v>
      </c>
      <c r="AK648" s="709">
        <v>0</v>
      </c>
      <c r="AL648" s="709">
        <v>0</v>
      </c>
      <c r="AM648" s="709">
        <v>0</v>
      </c>
      <c r="AN648" s="709">
        <v>0</v>
      </c>
      <c r="AO648" s="709">
        <v>0</v>
      </c>
      <c r="AP648" s="709">
        <v>0</v>
      </c>
      <c r="AQ648" s="709">
        <v>0</v>
      </c>
    </row>
    <row r="649" spans="1:43" x14ac:dyDescent="0.25">
      <c r="A649" s="704" t="s">
        <v>192</v>
      </c>
      <c r="B649" s="704" t="s">
        <v>779</v>
      </c>
      <c r="C649" s="704" t="s">
        <v>342</v>
      </c>
      <c r="D649" s="704" t="s">
        <v>773</v>
      </c>
      <c r="E649" s="705" t="s">
        <v>763</v>
      </c>
      <c r="F649" s="705" t="s">
        <v>781</v>
      </c>
      <c r="G649" s="705" t="s">
        <v>126</v>
      </c>
      <c r="H649" s="705" t="s">
        <v>761</v>
      </c>
      <c r="I649" s="708">
        <v>0</v>
      </c>
      <c r="J649" s="708">
        <v>0</v>
      </c>
      <c r="K649" s="708">
        <v>0</v>
      </c>
      <c r="L649" s="708">
        <v>0</v>
      </c>
      <c r="M649" s="708">
        <v>0</v>
      </c>
      <c r="N649" s="708">
        <v>0</v>
      </c>
      <c r="O649" s="708">
        <v>0</v>
      </c>
      <c r="P649" s="708">
        <v>0</v>
      </c>
      <c r="Q649" s="708">
        <v>0</v>
      </c>
      <c r="R649" s="708">
        <v>0</v>
      </c>
      <c r="S649" s="708">
        <v>0</v>
      </c>
      <c r="T649" s="708">
        <v>0</v>
      </c>
      <c r="U649" s="708">
        <v>0</v>
      </c>
      <c r="V649" s="708">
        <v>0</v>
      </c>
      <c r="W649" s="708">
        <v>0</v>
      </c>
      <c r="X649" s="708">
        <v>0</v>
      </c>
      <c r="Y649" s="708">
        <v>0</v>
      </c>
      <c r="Z649" s="708">
        <v>0</v>
      </c>
      <c r="AA649" s="708">
        <v>0</v>
      </c>
      <c r="AB649" s="708">
        <v>0</v>
      </c>
      <c r="AC649" s="708">
        <v>0</v>
      </c>
      <c r="AD649" s="708">
        <v>0</v>
      </c>
      <c r="AE649" s="708">
        <v>0</v>
      </c>
      <c r="AF649" s="708">
        <v>0</v>
      </c>
      <c r="AG649" s="708">
        <v>0</v>
      </c>
      <c r="AH649" s="708">
        <v>0</v>
      </c>
      <c r="AI649" s="708">
        <v>0</v>
      </c>
      <c r="AJ649" s="708">
        <v>0</v>
      </c>
      <c r="AK649" s="708">
        <v>0</v>
      </c>
      <c r="AL649" s="708">
        <v>0</v>
      </c>
      <c r="AM649" s="708">
        <v>0</v>
      </c>
      <c r="AN649" s="708">
        <v>0</v>
      </c>
      <c r="AO649" s="708">
        <v>0</v>
      </c>
      <c r="AP649" s="708">
        <v>0</v>
      </c>
      <c r="AQ649" s="708">
        <v>0</v>
      </c>
    </row>
    <row r="650" spans="1:43" x14ac:dyDescent="0.25">
      <c r="A650" s="706" t="s">
        <v>192</v>
      </c>
      <c r="B650" s="706" t="s">
        <v>779</v>
      </c>
      <c r="C650" s="706" t="s">
        <v>342</v>
      </c>
      <c r="D650" s="706" t="s">
        <v>773</v>
      </c>
      <c r="E650" s="707" t="s">
        <v>765</v>
      </c>
      <c r="F650" s="707" t="s">
        <v>765</v>
      </c>
      <c r="G650" s="707" t="s">
        <v>126</v>
      </c>
      <c r="H650" s="707" t="s">
        <v>761</v>
      </c>
      <c r="I650" s="709">
        <v>0</v>
      </c>
      <c r="J650" s="709">
        <v>0</v>
      </c>
      <c r="K650" s="709">
        <v>0</v>
      </c>
      <c r="L650" s="709">
        <v>0</v>
      </c>
      <c r="M650" s="709">
        <v>0</v>
      </c>
      <c r="N650" s="709">
        <v>0</v>
      </c>
      <c r="O650" s="709">
        <v>0</v>
      </c>
      <c r="P650" s="709">
        <v>0</v>
      </c>
      <c r="Q650" s="709">
        <v>0</v>
      </c>
      <c r="R650" s="709">
        <v>0</v>
      </c>
      <c r="S650" s="709">
        <v>0</v>
      </c>
      <c r="T650" s="709">
        <v>0</v>
      </c>
      <c r="U650" s="709">
        <v>0</v>
      </c>
      <c r="V650" s="709">
        <v>0</v>
      </c>
      <c r="W650" s="709">
        <v>0</v>
      </c>
      <c r="X650" s="709">
        <v>0</v>
      </c>
      <c r="Y650" s="709">
        <v>0</v>
      </c>
      <c r="Z650" s="709">
        <v>0</v>
      </c>
      <c r="AA650" s="709">
        <v>0</v>
      </c>
      <c r="AB650" s="709">
        <v>0</v>
      </c>
      <c r="AC650" s="709">
        <v>0</v>
      </c>
      <c r="AD650" s="709">
        <v>0</v>
      </c>
      <c r="AE650" s="709">
        <v>0</v>
      </c>
      <c r="AF650" s="709">
        <v>0</v>
      </c>
      <c r="AG650" s="709">
        <v>0</v>
      </c>
      <c r="AH650" s="709">
        <v>0</v>
      </c>
      <c r="AI650" s="709">
        <v>0</v>
      </c>
      <c r="AJ650" s="709">
        <v>0</v>
      </c>
      <c r="AK650" s="709">
        <v>0</v>
      </c>
      <c r="AL650" s="709">
        <v>0</v>
      </c>
      <c r="AM650" s="709">
        <v>0</v>
      </c>
      <c r="AN650" s="709">
        <v>0</v>
      </c>
      <c r="AO650" s="709">
        <v>0</v>
      </c>
      <c r="AP650" s="709">
        <v>0</v>
      </c>
      <c r="AQ650" s="709">
        <v>0</v>
      </c>
    </row>
    <row r="651" spans="1:43" x14ac:dyDescent="0.25">
      <c r="A651" s="704" t="s">
        <v>192</v>
      </c>
      <c r="B651" s="704" t="s">
        <v>779</v>
      </c>
      <c r="C651" s="704" t="s">
        <v>342</v>
      </c>
      <c r="D651" s="704" t="s">
        <v>774</v>
      </c>
      <c r="E651" s="705" t="s">
        <v>759</v>
      </c>
      <c r="F651" s="705" t="s">
        <v>780</v>
      </c>
      <c r="G651" s="705" t="s">
        <v>126</v>
      </c>
      <c r="H651" s="705" t="s">
        <v>761</v>
      </c>
      <c r="I651" s="708">
        <v>0</v>
      </c>
      <c r="J651" s="708">
        <v>0</v>
      </c>
      <c r="K651" s="708">
        <v>0</v>
      </c>
      <c r="L651" s="708">
        <v>0</v>
      </c>
      <c r="M651" s="708">
        <v>0</v>
      </c>
      <c r="N651" s="708">
        <v>0</v>
      </c>
      <c r="O651" s="708">
        <v>0</v>
      </c>
      <c r="P651" s="708">
        <v>0</v>
      </c>
      <c r="Q651" s="708">
        <v>0</v>
      </c>
      <c r="R651" s="708">
        <v>0</v>
      </c>
      <c r="S651" s="708">
        <v>0</v>
      </c>
      <c r="T651" s="708">
        <v>0</v>
      </c>
      <c r="U651" s="708">
        <v>0</v>
      </c>
      <c r="V651" s="708">
        <v>0</v>
      </c>
      <c r="W651" s="708">
        <v>0</v>
      </c>
      <c r="X651" s="708">
        <v>0</v>
      </c>
      <c r="Y651" s="708">
        <v>0</v>
      </c>
      <c r="Z651" s="708">
        <v>0</v>
      </c>
      <c r="AA651" s="708">
        <v>0</v>
      </c>
      <c r="AB651" s="708">
        <v>0</v>
      </c>
      <c r="AC651" s="708">
        <v>0</v>
      </c>
      <c r="AD651" s="708">
        <v>0</v>
      </c>
      <c r="AE651" s="708">
        <v>0</v>
      </c>
      <c r="AF651" s="708">
        <v>0</v>
      </c>
      <c r="AG651" s="708">
        <v>0</v>
      </c>
      <c r="AH651" s="708">
        <v>0</v>
      </c>
      <c r="AI651" s="708">
        <v>0</v>
      </c>
      <c r="AJ651" s="708">
        <v>0</v>
      </c>
      <c r="AK651" s="708">
        <v>0</v>
      </c>
      <c r="AL651" s="708">
        <v>0</v>
      </c>
      <c r="AM651" s="708">
        <v>0</v>
      </c>
      <c r="AN651" s="708">
        <v>0</v>
      </c>
      <c r="AO651" s="708">
        <v>0</v>
      </c>
      <c r="AP651" s="708">
        <v>0</v>
      </c>
      <c r="AQ651" s="708">
        <v>0</v>
      </c>
    </row>
    <row r="652" spans="1:43" x14ac:dyDescent="0.25">
      <c r="A652" s="706" t="s">
        <v>192</v>
      </c>
      <c r="B652" s="706" t="s">
        <v>779</v>
      </c>
      <c r="C652" s="706" t="s">
        <v>342</v>
      </c>
      <c r="D652" s="706" t="s">
        <v>774</v>
      </c>
      <c r="E652" s="707" t="s">
        <v>759</v>
      </c>
      <c r="F652" s="707" t="s">
        <v>781</v>
      </c>
      <c r="G652" s="707" t="s">
        <v>126</v>
      </c>
      <c r="H652" s="707" t="s">
        <v>761</v>
      </c>
      <c r="I652" s="709">
        <v>0</v>
      </c>
      <c r="J652" s="709">
        <v>0</v>
      </c>
      <c r="K652" s="709">
        <v>0</v>
      </c>
      <c r="L652" s="709">
        <v>0</v>
      </c>
      <c r="M652" s="709">
        <v>0</v>
      </c>
      <c r="N652" s="709">
        <v>0</v>
      </c>
      <c r="O652" s="709">
        <v>0</v>
      </c>
      <c r="P652" s="709">
        <v>0</v>
      </c>
      <c r="Q652" s="709">
        <v>0</v>
      </c>
      <c r="R652" s="709">
        <v>0</v>
      </c>
      <c r="S652" s="709">
        <v>0</v>
      </c>
      <c r="T652" s="709">
        <v>0</v>
      </c>
      <c r="U652" s="709">
        <v>0</v>
      </c>
      <c r="V652" s="709">
        <v>0</v>
      </c>
      <c r="W652" s="709">
        <v>0</v>
      </c>
      <c r="X652" s="709">
        <v>0</v>
      </c>
      <c r="Y652" s="709">
        <v>0</v>
      </c>
      <c r="Z652" s="709">
        <v>0</v>
      </c>
      <c r="AA652" s="709">
        <v>0</v>
      </c>
      <c r="AB652" s="709">
        <v>0</v>
      </c>
      <c r="AC652" s="709">
        <v>0</v>
      </c>
      <c r="AD652" s="709">
        <v>0</v>
      </c>
      <c r="AE652" s="709">
        <v>0</v>
      </c>
      <c r="AF652" s="709">
        <v>0</v>
      </c>
      <c r="AG652" s="709">
        <v>0</v>
      </c>
      <c r="AH652" s="709">
        <v>0</v>
      </c>
      <c r="AI652" s="709">
        <v>0</v>
      </c>
      <c r="AJ652" s="709">
        <v>0</v>
      </c>
      <c r="AK652" s="709">
        <v>0</v>
      </c>
      <c r="AL652" s="709">
        <v>0</v>
      </c>
      <c r="AM652" s="709">
        <v>0</v>
      </c>
      <c r="AN652" s="709">
        <v>0</v>
      </c>
      <c r="AO652" s="709">
        <v>0</v>
      </c>
      <c r="AP652" s="709">
        <v>0</v>
      </c>
      <c r="AQ652" s="709">
        <v>0</v>
      </c>
    </row>
    <row r="653" spans="1:43" x14ac:dyDescent="0.25">
      <c r="A653" s="704" t="s">
        <v>192</v>
      </c>
      <c r="B653" s="704" t="s">
        <v>779</v>
      </c>
      <c r="C653" s="704" t="s">
        <v>342</v>
      </c>
      <c r="D653" s="704" t="s">
        <v>774</v>
      </c>
      <c r="E653" s="705" t="s">
        <v>763</v>
      </c>
      <c r="F653" s="705" t="s">
        <v>782</v>
      </c>
      <c r="G653" s="705" t="s">
        <v>126</v>
      </c>
      <c r="H653" s="705" t="s">
        <v>761</v>
      </c>
      <c r="I653" s="708">
        <v>0</v>
      </c>
      <c r="J653" s="708">
        <v>0</v>
      </c>
      <c r="K653" s="708">
        <v>0</v>
      </c>
      <c r="L653" s="708">
        <v>0</v>
      </c>
      <c r="M653" s="708">
        <v>0</v>
      </c>
      <c r="N653" s="708">
        <v>0</v>
      </c>
      <c r="O653" s="708">
        <v>0</v>
      </c>
      <c r="P653" s="708">
        <v>0</v>
      </c>
      <c r="Q653" s="708">
        <v>0</v>
      </c>
      <c r="R653" s="708">
        <v>0</v>
      </c>
      <c r="S653" s="708">
        <v>0</v>
      </c>
      <c r="T653" s="708">
        <v>0</v>
      </c>
      <c r="U653" s="708">
        <v>0</v>
      </c>
      <c r="V653" s="708">
        <v>0</v>
      </c>
      <c r="W653" s="708">
        <v>0</v>
      </c>
      <c r="X653" s="708">
        <v>0</v>
      </c>
      <c r="Y653" s="708">
        <v>0</v>
      </c>
      <c r="Z653" s="708">
        <v>0</v>
      </c>
      <c r="AA653" s="708">
        <v>0</v>
      </c>
      <c r="AB653" s="708">
        <v>0</v>
      </c>
      <c r="AC653" s="708">
        <v>0</v>
      </c>
      <c r="AD653" s="708">
        <v>0</v>
      </c>
      <c r="AE653" s="708">
        <v>0</v>
      </c>
      <c r="AF653" s="708">
        <v>0</v>
      </c>
      <c r="AG653" s="708">
        <v>0</v>
      </c>
      <c r="AH653" s="708">
        <v>0</v>
      </c>
      <c r="AI653" s="708">
        <v>0</v>
      </c>
      <c r="AJ653" s="708">
        <v>0</v>
      </c>
      <c r="AK653" s="708">
        <v>0</v>
      </c>
      <c r="AL653" s="708">
        <v>0</v>
      </c>
      <c r="AM653" s="708">
        <v>0</v>
      </c>
      <c r="AN653" s="708">
        <v>0</v>
      </c>
      <c r="AO653" s="708">
        <v>0</v>
      </c>
      <c r="AP653" s="708">
        <v>0</v>
      </c>
      <c r="AQ653" s="708">
        <v>0</v>
      </c>
    </row>
    <row r="654" spans="1:43" x14ac:dyDescent="0.25">
      <c r="A654" s="706" t="s">
        <v>192</v>
      </c>
      <c r="B654" s="706" t="s">
        <v>779</v>
      </c>
      <c r="C654" s="706" t="s">
        <v>342</v>
      </c>
      <c r="D654" s="706" t="s">
        <v>774</v>
      </c>
      <c r="E654" s="707" t="s">
        <v>763</v>
      </c>
      <c r="F654" s="707" t="s">
        <v>781</v>
      </c>
      <c r="G654" s="707" t="s">
        <v>126</v>
      </c>
      <c r="H654" s="707" t="s">
        <v>761</v>
      </c>
      <c r="I654" s="709">
        <v>0</v>
      </c>
      <c r="J654" s="709">
        <v>0</v>
      </c>
      <c r="K654" s="709">
        <v>0</v>
      </c>
      <c r="L654" s="709">
        <v>0</v>
      </c>
      <c r="M654" s="709">
        <v>0</v>
      </c>
      <c r="N654" s="709">
        <v>0</v>
      </c>
      <c r="O654" s="709">
        <v>0</v>
      </c>
      <c r="P654" s="709">
        <v>0</v>
      </c>
      <c r="Q654" s="709">
        <v>0</v>
      </c>
      <c r="R654" s="709">
        <v>0</v>
      </c>
      <c r="S654" s="709">
        <v>0</v>
      </c>
      <c r="T654" s="709">
        <v>0</v>
      </c>
      <c r="U654" s="709">
        <v>0</v>
      </c>
      <c r="V654" s="709">
        <v>0</v>
      </c>
      <c r="W654" s="709">
        <v>0</v>
      </c>
      <c r="X654" s="709">
        <v>0</v>
      </c>
      <c r="Y654" s="709">
        <v>0</v>
      </c>
      <c r="Z654" s="709">
        <v>0</v>
      </c>
      <c r="AA654" s="709">
        <v>0</v>
      </c>
      <c r="AB654" s="709">
        <v>0</v>
      </c>
      <c r="AC654" s="709">
        <v>0</v>
      </c>
      <c r="AD654" s="709">
        <v>0</v>
      </c>
      <c r="AE654" s="709">
        <v>0</v>
      </c>
      <c r="AF654" s="709">
        <v>0</v>
      </c>
      <c r="AG654" s="709">
        <v>0</v>
      </c>
      <c r="AH654" s="709">
        <v>0</v>
      </c>
      <c r="AI654" s="709">
        <v>0</v>
      </c>
      <c r="AJ654" s="709">
        <v>0</v>
      </c>
      <c r="AK654" s="709">
        <v>0</v>
      </c>
      <c r="AL654" s="709">
        <v>0</v>
      </c>
      <c r="AM654" s="709">
        <v>0</v>
      </c>
      <c r="AN654" s="709">
        <v>0</v>
      </c>
      <c r="AO654" s="709">
        <v>0</v>
      </c>
      <c r="AP654" s="709">
        <v>0</v>
      </c>
      <c r="AQ654" s="709">
        <v>0</v>
      </c>
    </row>
    <row r="655" spans="1:43" x14ac:dyDescent="0.25">
      <c r="A655" s="704" t="s">
        <v>192</v>
      </c>
      <c r="B655" s="704" t="s">
        <v>779</v>
      </c>
      <c r="C655" s="704" t="s">
        <v>342</v>
      </c>
      <c r="D655" s="704" t="s">
        <v>774</v>
      </c>
      <c r="E655" s="705" t="s">
        <v>765</v>
      </c>
      <c r="F655" s="705" t="s">
        <v>765</v>
      </c>
      <c r="G655" s="705" t="s">
        <v>126</v>
      </c>
      <c r="H655" s="705" t="s">
        <v>761</v>
      </c>
      <c r="I655" s="708">
        <v>0</v>
      </c>
      <c r="J655" s="708">
        <v>0</v>
      </c>
      <c r="K655" s="708">
        <v>0</v>
      </c>
      <c r="L655" s="708">
        <v>0</v>
      </c>
      <c r="M655" s="708">
        <v>0</v>
      </c>
      <c r="N655" s="708">
        <v>0</v>
      </c>
      <c r="O655" s="708">
        <v>0</v>
      </c>
      <c r="P655" s="708">
        <v>0</v>
      </c>
      <c r="Q655" s="708">
        <v>0</v>
      </c>
      <c r="R655" s="708">
        <v>0</v>
      </c>
      <c r="S655" s="708">
        <v>0</v>
      </c>
      <c r="T655" s="708">
        <v>0</v>
      </c>
      <c r="U655" s="708">
        <v>0</v>
      </c>
      <c r="V655" s="708">
        <v>0</v>
      </c>
      <c r="W655" s="708">
        <v>0</v>
      </c>
      <c r="X655" s="708">
        <v>0</v>
      </c>
      <c r="Y655" s="708">
        <v>0</v>
      </c>
      <c r="Z655" s="708">
        <v>0</v>
      </c>
      <c r="AA655" s="708">
        <v>0</v>
      </c>
      <c r="AB655" s="708">
        <v>0</v>
      </c>
      <c r="AC655" s="708">
        <v>0</v>
      </c>
      <c r="AD655" s="708">
        <v>0</v>
      </c>
      <c r="AE655" s="708">
        <v>0</v>
      </c>
      <c r="AF655" s="708">
        <v>0</v>
      </c>
      <c r="AG655" s="708">
        <v>0</v>
      </c>
      <c r="AH655" s="708">
        <v>0</v>
      </c>
      <c r="AI655" s="708">
        <v>0</v>
      </c>
      <c r="AJ655" s="708">
        <v>0</v>
      </c>
      <c r="AK655" s="708">
        <v>0</v>
      </c>
      <c r="AL655" s="708">
        <v>0</v>
      </c>
      <c r="AM655" s="708">
        <v>0</v>
      </c>
      <c r="AN655" s="708">
        <v>0</v>
      </c>
      <c r="AO655" s="708">
        <v>0</v>
      </c>
      <c r="AP655" s="708">
        <v>0</v>
      </c>
      <c r="AQ655" s="708">
        <v>0</v>
      </c>
    </row>
    <row r="656" spans="1:43" x14ac:dyDescent="0.25">
      <c r="A656" s="706" t="s">
        <v>192</v>
      </c>
      <c r="B656" s="706" t="s">
        <v>779</v>
      </c>
      <c r="C656" s="706" t="s">
        <v>342</v>
      </c>
      <c r="D656" s="706" t="s">
        <v>758</v>
      </c>
      <c r="E656" s="707" t="s">
        <v>759</v>
      </c>
      <c r="F656" s="707" t="s">
        <v>780</v>
      </c>
      <c r="G656" s="707" t="s">
        <v>126</v>
      </c>
      <c r="H656" s="707" t="s">
        <v>761</v>
      </c>
      <c r="I656" s="709">
        <v>0</v>
      </c>
      <c r="J656" s="709">
        <v>0</v>
      </c>
      <c r="K656" s="709">
        <v>0</v>
      </c>
      <c r="L656" s="709">
        <v>0</v>
      </c>
      <c r="M656" s="709">
        <v>0</v>
      </c>
      <c r="N656" s="709">
        <v>0</v>
      </c>
      <c r="O656" s="709">
        <v>0</v>
      </c>
      <c r="P656" s="709">
        <v>0</v>
      </c>
      <c r="Q656" s="709">
        <v>0</v>
      </c>
      <c r="R656" s="709">
        <v>0</v>
      </c>
      <c r="S656" s="709">
        <v>0</v>
      </c>
      <c r="T656" s="709">
        <v>0</v>
      </c>
      <c r="U656" s="709">
        <v>0</v>
      </c>
      <c r="V656" s="709">
        <v>0</v>
      </c>
      <c r="W656" s="709">
        <v>0</v>
      </c>
      <c r="X656" s="709">
        <v>0</v>
      </c>
      <c r="Y656" s="709">
        <v>0</v>
      </c>
      <c r="Z656" s="709">
        <v>0</v>
      </c>
      <c r="AA656" s="709">
        <v>0</v>
      </c>
      <c r="AB656" s="709">
        <v>0</v>
      </c>
      <c r="AC656" s="709">
        <v>0</v>
      </c>
      <c r="AD656" s="709">
        <v>0</v>
      </c>
      <c r="AE656" s="709">
        <v>0</v>
      </c>
      <c r="AF656" s="709">
        <v>0</v>
      </c>
      <c r="AG656" s="709">
        <v>0</v>
      </c>
      <c r="AH656" s="709">
        <v>0</v>
      </c>
      <c r="AI656" s="709">
        <v>0</v>
      </c>
      <c r="AJ656" s="709">
        <v>0</v>
      </c>
      <c r="AK656" s="709">
        <v>0</v>
      </c>
      <c r="AL656" s="709">
        <v>0</v>
      </c>
      <c r="AM656" s="709">
        <v>0</v>
      </c>
      <c r="AN656" s="709">
        <v>0</v>
      </c>
      <c r="AO656" s="709">
        <v>0</v>
      </c>
      <c r="AP656" s="709">
        <v>0</v>
      </c>
      <c r="AQ656" s="709">
        <v>0</v>
      </c>
    </row>
    <row r="657" spans="1:43" x14ac:dyDescent="0.25">
      <c r="A657" s="704" t="s">
        <v>192</v>
      </c>
      <c r="B657" s="704" t="s">
        <v>779</v>
      </c>
      <c r="C657" s="704" t="s">
        <v>342</v>
      </c>
      <c r="D657" s="704" t="s">
        <v>758</v>
      </c>
      <c r="E657" s="705" t="s">
        <v>759</v>
      </c>
      <c r="F657" s="705" t="s">
        <v>781</v>
      </c>
      <c r="G657" s="705" t="s">
        <v>126</v>
      </c>
      <c r="H657" s="705" t="s">
        <v>761</v>
      </c>
      <c r="I657" s="708">
        <v>0</v>
      </c>
      <c r="J657" s="708">
        <v>0</v>
      </c>
      <c r="K657" s="708">
        <v>0</v>
      </c>
      <c r="L657" s="708">
        <v>0</v>
      </c>
      <c r="M657" s="708">
        <v>0</v>
      </c>
      <c r="N657" s="708">
        <v>0</v>
      </c>
      <c r="O657" s="708">
        <v>0</v>
      </c>
      <c r="P657" s="708">
        <v>0</v>
      </c>
      <c r="Q657" s="708">
        <v>0</v>
      </c>
      <c r="R657" s="708">
        <v>0</v>
      </c>
      <c r="S657" s="708">
        <v>0</v>
      </c>
      <c r="T657" s="708">
        <v>0</v>
      </c>
      <c r="U657" s="708">
        <v>0</v>
      </c>
      <c r="V657" s="708">
        <v>0</v>
      </c>
      <c r="W657" s="708">
        <v>0</v>
      </c>
      <c r="X657" s="708">
        <v>0</v>
      </c>
      <c r="Y657" s="708">
        <v>0</v>
      </c>
      <c r="Z657" s="708">
        <v>0</v>
      </c>
      <c r="AA657" s="708">
        <v>0</v>
      </c>
      <c r="AB657" s="708">
        <v>0</v>
      </c>
      <c r="AC657" s="708">
        <v>0</v>
      </c>
      <c r="AD657" s="708">
        <v>0</v>
      </c>
      <c r="AE657" s="708">
        <v>0</v>
      </c>
      <c r="AF657" s="708">
        <v>0</v>
      </c>
      <c r="AG657" s="708">
        <v>0</v>
      </c>
      <c r="AH657" s="708">
        <v>0</v>
      </c>
      <c r="AI657" s="708">
        <v>0</v>
      </c>
      <c r="AJ657" s="708">
        <v>0</v>
      </c>
      <c r="AK657" s="708">
        <v>0</v>
      </c>
      <c r="AL657" s="708">
        <v>0</v>
      </c>
      <c r="AM657" s="708">
        <v>0</v>
      </c>
      <c r="AN657" s="708">
        <v>0</v>
      </c>
      <c r="AO657" s="708">
        <v>0</v>
      </c>
      <c r="AP657" s="708">
        <v>0</v>
      </c>
      <c r="AQ657" s="708">
        <v>0</v>
      </c>
    </row>
    <row r="658" spans="1:43" x14ac:dyDescent="0.25">
      <c r="A658" s="706" t="s">
        <v>192</v>
      </c>
      <c r="B658" s="706" t="s">
        <v>779</v>
      </c>
      <c r="C658" s="706" t="s">
        <v>342</v>
      </c>
      <c r="D658" s="706" t="s">
        <v>758</v>
      </c>
      <c r="E658" s="707" t="s">
        <v>763</v>
      </c>
      <c r="F658" s="707" t="s">
        <v>782</v>
      </c>
      <c r="G658" s="707" t="s">
        <v>126</v>
      </c>
      <c r="H658" s="707" t="s">
        <v>761</v>
      </c>
      <c r="I658" s="709">
        <v>0</v>
      </c>
      <c r="J658" s="709">
        <v>0</v>
      </c>
      <c r="K658" s="709">
        <v>0</v>
      </c>
      <c r="L658" s="709">
        <v>0</v>
      </c>
      <c r="M658" s="709">
        <v>0</v>
      </c>
      <c r="N658" s="709">
        <v>0</v>
      </c>
      <c r="O658" s="709">
        <v>0</v>
      </c>
      <c r="P658" s="709">
        <v>0</v>
      </c>
      <c r="Q658" s="709">
        <v>0</v>
      </c>
      <c r="R658" s="709">
        <v>0</v>
      </c>
      <c r="S658" s="709">
        <v>0</v>
      </c>
      <c r="T658" s="709">
        <v>0</v>
      </c>
      <c r="U658" s="709">
        <v>0</v>
      </c>
      <c r="V658" s="709">
        <v>0</v>
      </c>
      <c r="W658" s="709">
        <v>0</v>
      </c>
      <c r="X658" s="709">
        <v>0</v>
      </c>
      <c r="Y658" s="709">
        <v>0</v>
      </c>
      <c r="Z658" s="709">
        <v>0</v>
      </c>
      <c r="AA658" s="709">
        <v>0</v>
      </c>
      <c r="AB658" s="709">
        <v>0</v>
      </c>
      <c r="AC658" s="709">
        <v>0</v>
      </c>
      <c r="AD658" s="709">
        <v>0</v>
      </c>
      <c r="AE658" s="709">
        <v>0</v>
      </c>
      <c r="AF658" s="709">
        <v>0</v>
      </c>
      <c r="AG658" s="709">
        <v>0</v>
      </c>
      <c r="AH658" s="709">
        <v>0</v>
      </c>
      <c r="AI658" s="709">
        <v>0</v>
      </c>
      <c r="AJ658" s="709">
        <v>0</v>
      </c>
      <c r="AK658" s="709">
        <v>0</v>
      </c>
      <c r="AL658" s="709">
        <v>0</v>
      </c>
      <c r="AM658" s="709">
        <v>0</v>
      </c>
      <c r="AN658" s="709">
        <v>0</v>
      </c>
      <c r="AO658" s="709">
        <v>0</v>
      </c>
      <c r="AP658" s="709">
        <v>0</v>
      </c>
      <c r="AQ658" s="709">
        <v>0</v>
      </c>
    </row>
    <row r="659" spans="1:43" x14ac:dyDescent="0.25">
      <c r="A659" s="704" t="s">
        <v>192</v>
      </c>
      <c r="B659" s="704" t="s">
        <v>779</v>
      </c>
      <c r="C659" s="704" t="s">
        <v>342</v>
      </c>
      <c r="D659" s="704" t="s">
        <v>758</v>
      </c>
      <c r="E659" s="705" t="s">
        <v>763</v>
      </c>
      <c r="F659" s="705" t="s">
        <v>781</v>
      </c>
      <c r="G659" s="705" t="s">
        <v>126</v>
      </c>
      <c r="H659" s="705" t="s">
        <v>761</v>
      </c>
      <c r="I659" s="708">
        <v>0</v>
      </c>
      <c r="J659" s="708">
        <v>0</v>
      </c>
      <c r="K659" s="708">
        <v>0</v>
      </c>
      <c r="L659" s="708">
        <v>0</v>
      </c>
      <c r="M659" s="708">
        <v>0</v>
      </c>
      <c r="N659" s="708">
        <v>0</v>
      </c>
      <c r="O659" s="708">
        <v>0</v>
      </c>
      <c r="P659" s="708">
        <v>0</v>
      </c>
      <c r="Q659" s="708">
        <v>0</v>
      </c>
      <c r="R659" s="708">
        <v>0</v>
      </c>
      <c r="S659" s="708">
        <v>0</v>
      </c>
      <c r="T659" s="708">
        <v>0</v>
      </c>
      <c r="U659" s="708">
        <v>0</v>
      </c>
      <c r="V659" s="708">
        <v>0</v>
      </c>
      <c r="W659" s="708">
        <v>0</v>
      </c>
      <c r="X659" s="708">
        <v>0</v>
      </c>
      <c r="Y659" s="708">
        <v>0</v>
      </c>
      <c r="Z659" s="708">
        <v>0</v>
      </c>
      <c r="AA659" s="708">
        <v>0</v>
      </c>
      <c r="AB659" s="708">
        <v>0</v>
      </c>
      <c r="AC659" s="708">
        <v>0</v>
      </c>
      <c r="AD659" s="708">
        <v>0</v>
      </c>
      <c r="AE659" s="708">
        <v>0</v>
      </c>
      <c r="AF659" s="708">
        <v>0</v>
      </c>
      <c r="AG659" s="708">
        <v>0</v>
      </c>
      <c r="AH659" s="708">
        <v>0</v>
      </c>
      <c r="AI659" s="708">
        <v>0</v>
      </c>
      <c r="AJ659" s="708">
        <v>0</v>
      </c>
      <c r="AK659" s="708">
        <v>0</v>
      </c>
      <c r="AL659" s="708">
        <v>0</v>
      </c>
      <c r="AM659" s="708">
        <v>0</v>
      </c>
      <c r="AN659" s="708">
        <v>0</v>
      </c>
      <c r="AO659" s="708">
        <v>0</v>
      </c>
      <c r="AP659" s="708">
        <v>0</v>
      </c>
      <c r="AQ659" s="708">
        <v>0</v>
      </c>
    </row>
    <row r="660" spans="1:43" x14ac:dyDescent="0.25">
      <c r="A660" s="706" t="s">
        <v>192</v>
      </c>
      <c r="B660" s="706" t="s">
        <v>779</v>
      </c>
      <c r="C660" s="706" t="s">
        <v>342</v>
      </c>
      <c r="D660" s="706" t="s">
        <v>758</v>
      </c>
      <c r="E660" s="707" t="s">
        <v>765</v>
      </c>
      <c r="F660" s="707" t="s">
        <v>765</v>
      </c>
      <c r="G660" s="707" t="s">
        <v>126</v>
      </c>
      <c r="H660" s="707" t="s">
        <v>761</v>
      </c>
      <c r="I660" s="709">
        <v>0</v>
      </c>
      <c r="J660" s="709">
        <v>0</v>
      </c>
      <c r="K660" s="709">
        <v>0</v>
      </c>
      <c r="L660" s="709">
        <v>0</v>
      </c>
      <c r="M660" s="709">
        <v>0</v>
      </c>
      <c r="N660" s="709">
        <v>0</v>
      </c>
      <c r="O660" s="709">
        <v>0</v>
      </c>
      <c r="P660" s="709">
        <v>0</v>
      </c>
      <c r="Q660" s="709">
        <v>0</v>
      </c>
      <c r="R660" s="709">
        <v>0</v>
      </c>
      <c r="S660" s="709">
        <v>0</v>
      </c>
      <c r="T660" s="709">
        <v>0</v>
      </c>
      <c r="U660" s="709">
        <v>0</v>
      </c>
      <c r="V660" s="709">
        <v>0</v>
      </c>
      <c r="W660" s="709">
        <v>0</v>
      </c>
      <c r="X660" s="709">
        <v>0</v>
      </c>
      <c r="Y660" s="709">
        <v>0</v>
      </c>
      <c r="Z660" s="709">
        <v>0</v>
      </c>
      <c r="AA660" s="709">
        <v>0</v>
      </c>
      <c r="AB660" s="709">
        <v>0</v>
      </c>
      <c r="AC660" s="709">
        <v>0</v>
      </c>
      <c r="AD660" s="709">
        <v>0</v>
      </c>
      <c r="AE660" s="709">
        <v>0</v>
      </c>
      <c r="AF660" s="709">
        <v>0</v>
      </c>
      <c r="AG660" s="709">
        <v>0</v>
      </c>
      <c r="AH660" s="709">
        <v>0</v>
      </c>
      <c r="AI660" s="709">
        <v>0</v>
      </c>
      <c r="AJ660" s="709">
        <v>0</v>
      </c>
      <c r="AK660" s="709">
        <v>0</v>
      </c>
      <c r="AL660" s="709">
        <v>0</v>
      </c>
      <c r="AM660" s="709">
        <v>0</v>
      </c>
      <c r="AN660" s="709">
        <v>0</v>
      </c>
      <c r="AO660" s="709">
        <v>0</v>
      </c>
      <c r="AP660" s="709">
        <v>0</v>
      </c>
      <c r="AQ660" s="709">
        <v>0</v>
      </c>
    </row>
    <row r="661" spans="1:43" x14ac:dyDescent="0.25">
      <c r="A661" s="704" t="s">
        <v>192</v>
      </c>
      <c r="B661" s="704" t="s">
        <v>779</v>
      </c>
      <c r="C661" s="704" t="s">
        <v>342</v>
      </c>
      <c r="D661" s="704" t="s">
        <v>766</v>
      </c>
      <c r="E661" s="705" t="s">
        <v>759</v>
      </c>
      <c r="F661" s="705" t="s">
        <v>780</v>
      </c>
      <c r="G661" s="705" t="s">
        <v>126</v>
      </c>
      <c r="H661" s="705" t="s">
        <v>761</v>
      </c>
      <c r="I661" s="708">
        <v>0</v>
      </c>
      <c r="J661" s="708">
        <v>0</v>
      </c>
      <c r="K661" s="708">
        <v>0</v>
      </c>
      <c r="L661" s="708">
        <v>0</v>
      </c>
      <c r="M661" s="708">
        <v>0</v>
      </c>
      <c r="N661" s="708">
        <v>0</v>
      </c>
      <c r="O661" s="708">
        <v>0</v>
      </c>
      <c r="P661" s="708">
        <v>0</v>
      </c>
      <c r="Q661" s="708">
        <v>0</v>
      </c>
      <c r="R661" s="708">
        <v>0</v>
      </c>
      <c r="S661" s="708">
        <v>0</v>
      </c>
      <c r="T661" s="708">
        <v>0</v>
      </c>
      <c r="U661" s="708">
        <v>0</v>
      </c>
      <c r="V661" s="708">
        <v>0</v>
      </c>
      <c r="W661" s="708">
        <v>0</v>
      </c>
      <c r="X661" s="708">
        <v>0</v>
      </c>
      <c r="Y661" s="708">
        <v>0</v>
      </c>
      <c r="Z661" s="708">
        <v>0</v>
      </c>
      <c r="AA661" s="708">
        <v>0</v>
      </c>
      <c r="AB661" s="708">
        <v>0</v>
      </c>
      <c r="AC661" s="708">
        <v>0</v>
      </c>
      <c r="AD661" s="708">
        <v>0</v>
      </c>
      <c r="AE661" s="708">
        <v>0</v>
      </c>
      <c r="AF661" s="708">
        <v>0</v>
      </c>
      <c r="AG661" s="708">
        <v>0</v>
      </c>
      <c r="AH661" s="708">
        <v>0</v>
      </c>
      <c r="AI661" s="708">
        <v>0</v>
      </c>
      <c r="AJ661" s="708">
        <v>0</v>
      </c>
      <c r="AK661" s="708">
        <v>0</v>
      </c>
      <c r="AL661" s="708">
        <v>0</v>
      </c>
      <c r="AM661" s="708">
        <v>0</v>
      </c>
      <c r="AN661" s="708">
        <v>0</v>
      </c>
      <c r="AO661" s="708">
        <v>0</v>
      </c>
      <c r="AP661" s="708">
        <v>0</v>
      </c>
      <c r="AQ661" s="708">
        <v>0</v>
      </c>
    </row>
    <row r="662" spans="1:43" x14ac:dyDescent="0.25">
      <c r="A662" s="706" t="s">
        <v>192</v>
      </c>
      <c r="B662" s="706" t="s">
        <v>779</v>
      </c>
      <c r="C662" s="706" t="s">
        <v>342</v>
      </c>
      <c r="D662" s="706" t="s">
        <v>766</v>
      </c>
      <c r="E662" s="707" t="s">
        <v>759</v>
      </c>
      <c r="F662" s="707" t="s">
        <v>781</v>
      </c>
      <c r="G662" s="707" t="s">
        <v>126</v>
      </c>
      <c r="H662" s="707" t="s">
        <v>761</v>
      </c>
      <c r="I662" s="709">
        <v>0</v>
      </c>
      <c r="J662" s="709">
        <v>0</v>
      </c>
      <c r="K662" s="709">
        <v>0</v>
      </c>
      <c r="L662" s="709">
        <v>0</v>
      </c>
      <c r="M662" s="709">
        <v>0</v>
      </c>
      <c r="N662" s="709">
        <v>0</v>
      </c>
      <c r="O662" s="709">
        <v>0</v>
      </c>
      <c r="P662" s="709">
        <v>0</v>
      </c>
      <c r="Q662" s="709">
        <v>0</v>
      </c>
      <c r="R662" s="709">
        <v>0</v>
      </c>
      <c r="S662" s="709">
        <v>0</v>
      </c>
      <c r="T662" s="709">
        <v>0</v>
      </c>
      <c r="U662" s="709">
        <v>0</v>
      </c>
      <c r="V662" s="709">
        <v>0</v>
      </c>
      <c r="W662" s="709">
        <v>0</v>
      </c>
      <c r="X662" s="709">
        <v>0</v>
      </c>
      <c r="Y662" s="709">
        <v>0</v>
      </c>
      <c r="Z662" s="709">
        <v>0</v>
      </c>
      <c r="AA662" s="709">
        <v>0</v>
      </c>
      <c r="AB662" s="709">
        <v>0</v>
      </c>
      <c r="AC662" s="709">
        <v>0</v>
      </c>
      <c r="AD662" s="709">
        <v>0</v>
      </c>
      <c r="AE662" s="709">
        <v>0</v>
      </c>
      <c r="AF662" s="709">
        <v>0</v>
      </c>
      <c r="AG662" s="709">
        <v>0</v>
      </c>
      <c r="AH662" s="709">
        <v>0</v>
      </c>
      <c r="AI662" s="709">
        <v>0</v>
      </c>
      <c r="AJ662" s="709">
        <v>0</v>
      </c>
      <c r="AK662" s="709">
        <v>0</v>
      </c>
      <c r="AL662" s="709">
        <v>0</v>
      </c>
      <c r="AM662" s="709">
        <v>0</v>
      </c>
      <c r="AN662" s="709">
        <v>0</v>
      </c>
      <c r="AO662" s="709">
        <v>0</v>
      </c>
      <c r="AP662" s="709">
        <v>0</v>
      </c>
      <c r="AQ662" s="709">
        <v>0</v>
      </c>
    </row>
    <row r="663" spans="1:43" x14ac:dyDescent="0.25">
      <c r="A663" s="704" t="s">
        <v>192</v>
      </c>
      <c r="B663" s="704" t="s">
        <v>779</v>
      </c>
      <c r="C663" s="704" t="s">
        <v>342</v>
      </c>
      <c r="D663" s="704" t="s">
        <v>766</v>
      </c>
      <c r="E663" s="705" t="s">
        <v>763</v>
      </c>
      <c r="F663" s="705" t="s">
        <v>782</v>
      </c>
      <c r="G663" s="705" t="s">
        <v>126</v>
      </c>
      <c r="H663" s="705" t="s">
        <v>761</v>
      </c>
      <c r="I663" s="708">
        <v>0</v>
      </c>
      <c r="J663" s="708">
        <v>0</v>
      </c>
      <c r="K663" s="708">
        <v>0</v>
      </c>
      <c r="L663" s="708">
        <v>0</v>
      </c>
      <c r="M663" s="708">
        <v>0</v>
      </c>
      <c r="N663" s="708">
        <v>0</v>
      </c>
      <c r="O663" s="708">
        <v>0</v>
      </c>
      <c r="P663" s="708">
        <v>0</v>
      </c>
      <c r="Q663" s="708">
        <v>0</v>
      </c>
      <c r="R663" s="708">
        <v>0</v>
      </c>
      <c r="S663" s="708">
        <v>0</v>
      </c>
      <c r="T663" s="708">
        <v>0</v>
      </c>
      <c r="U663" s="708">
        <v>0</v>
      </c>
      <c r="V663" s="708">
        <v>0</v>
      </c>
      <c r="W663" s="708">
        <v>0</v>
      </c>
      <c r="X663" s="708">
        <v>0</v>
      </c>
      <c r="Y663" s="708">
        <v>0</v>
      </c>
      <c r="Z663" s="708">
        <v>0</v>
      </c>
      <c r="AA663" s="708">
        <v>0</v>
      </c>
      <c r="AB663" s="708">
        <v>0</v>
      </c>
      <c r="AC663" s="708">
        <v>0</v>
      </c>
      <c r="AD663" s="708">
        <v>0</v>
      </c>
      <c r="AE663" s="708">
        <v>0</v>
      </c>
      <c r="AF663" s="708">
        <v>0</v>
      </c>
      <c r="AG663" s="708">
        <v>0</v>
      </c>
      <c r="AH663" s="708">
        <v>0</v>
      </c>
      <c r="AI663" s="708">
        <v>0</v>
      </c>
      <c r="AJ663" s="708">
        <v>0</v>
      </c>
      <c r="AK663" s="708">
        <v>0</v>
      </c>
      <c r="AL663" s="708">
        <v>0</v>
      </c>
      <c r="AM663" s="708">
        <v>0</v>
      </c>
      <c r="AN663" s="708">
        <v>0</v>
      </c>
      <c r="AO663" s="708">
        <v>0</v>
      </c>
      <c r="AP663" s="708">
        <v>0</v>
      </c>
      <c r="AQ663" s="708">
        <v>0</v>
      </c>
    </row>
    <row r="664" spans="1:43" x14ac:dyDescent="0.25">
      <c r="A664" s="706" t="s">
        <v>192</v>
      </c>
      <c r="B664" s="706" t="s">
        <v>779</v>
      </c>
      <c r="C664" s="706" t="s">
        <v>342</v>
      </c>
      <c r="D664" s="706" t="s">
        <v>766</v>
      </c>
      <c r="E664" s="707" t="s">
        <v>763</v>
      </c>
      <c r="F664" s="707" t="s">
        <v>781</v>
      </c>
      <c r="G664" s="707" t="s">
        <v>126</v>
      </c>
      <c r="H664" s="707" t="s">
        <v>761</v>
      </c>
      <c r="I664" s="709">
        <v>0</v>
      </c>
      <c r="J664" s="709">
        <v>0</v>
      </c>
      <c r="K664" s="709">
        <v>0</v>
      </c>
      <c r="L664" s="709">
        <v>0</v>
      </c>
      <c r="M664" s="709">
        <v>0</v>
      </c>
      <c r="N664" s="709">
        <v>0</v>
      </c>
      <c r="O664" s="709">
        <v>0</v>
      </c>
      <c r="P664" s="709">
        <v>0</v>
      </c>
      <c r="Q664" s="709">
        <v>0</v>
      </c>
      <c r="R664" s="709">
        <v>0</v>
      </c>
      <c r="S664" s="709">
        <v>0</v>
      </c>
      <c r="T664" s="709">
        <v>0</v>
      </c>
      <c r="U664" s="709">
        <v>0</v>
      </c>
      <c r="V664" s="709">
        <v>0</v>
      </c>
      <c r="W664" s="709">
        <v>0</v>
      </c>
      <c r="X664" s="709">
        <v>0</v>
      </c>
      <c r="Y664" s="709">
        <v>0</v>
      </c>
      <c r="Z664" s="709">
        <v>0</v>
      </c>
      <c r="AA664" s="709">
        <v>0</v>
      </c>
      <c r="AB664" s="709">
        <v>0</v>
      </c>
      <c r="AC664" s="709">
        <v>0</v>
      </c>
      <c r="AD664" s="709">
        <v>0</v>
      </c>
      <c r="AE664" s="709">
        <v>0</v>
      </c>
      <c r="AF664" s="709">
        <v>0</v>
      </c>
      <c r="AG664" s="709">
        <v>0</v>
      </c>
      <c r="AH664" s="709">
        <v>0</v>
      </c>
      <c r="AI664" s="709">
        <v>0</v>
      </c>
      <c r="AJ664" s="709">
        <v>0</v>
      </c>
      <c r="AK664" s="709">
        <v>0</v>
      </c>
      <c r="AL664" s="709">
        <v>0</v>
      </c>
      <c r="AM664" s="709">
        <v>0</v>
      </c>
      <c r="AN664" s="709">
        <v>0</v>
      </c>
      <c r="AO664" s="709">
        <v>0</v>
      </c>
      <c r="AP664" s="709">
        <v>0</v>
      </c>
      <c r="AQ664" s="709">
        <v>0</v>
      </c>
    </row>
    <row r="665" spans="1:43" x14ac:dyDescent="0.25">
      <c r="A665" s="704" t="s">
        <v>192</v>
      </c>
      <c r="B665" s="704" t="s">
        <v>779</v>
      </c>
      <c r="C665" s="704" t="s">
        <v>342</v>
      </c>
      <c r="D665" s="704" t="s">
        <v>766</v>
      </c>
      <c r="E665" s="705" t="s">
        <v>765</v>
      </c>
      <c r="F665" s="705" t="s">
        <v>765</v>
      </c>
      <c r="G665" s="705" t="s">
        <v>126</v>
      </c>
      <c r="H665" s="705" t="s">
        <v>761</v>
      </c>
      <c r="I665" s="708">
        <v>0</v>
      </c>
      <c r="J665" s="708">
        <v>0</v>
      </c>
      <c r="K665" s="708">
        <v>0</v>
      </c>
      <c r="L665" s="708">
        <v>0</v>
      </c>
      <c r="M665" s="708">
        <v>0</v>
      </c>
      <c r="N665" s="708">
        <v>0</v>
      </c>
      <c r="O665" s="708">
        <v>0</v>
      </c>
      <c r="P665" s="708">
        <v>0</v>
      </c>
      <c r="Q665" s="708">
        <v>0</v>
      </c>
      <c r="R665" s="708">
        <v>0</v>
      </c>
      <c r="S665" s="708">
        <v>0</v>
      </c>
      <c r="T665" s="708">
        <v>0</v>
      </c>
      <c r="U665" s="708">
        <v>0</v>
      </c>
      <c r="V665" s="708">
        <v>0</v>
      </c>
      <c r="W665" s="708">
        <v>0</v>
      </c>
      <c r="X665" s="708">
        <v>0</v>
      </c>
      <c r="Y665" s="708">
        <v>0</v>
      </c>
      <c r="Z665" s="708">
        <v>0</v>
      </c>
      <c r="AA665" s="708">
        <v>0</v>
      </c>
      <c r="AB665" s="708">
        <v>0</v>
      </c>
      <c r="AC665" s="708">
        <v>0</v>
      </c>
      <c r="AD665" s="708">
        <v>0</v>
      </c>
      <c r="AE665" s="708">
        <v>0</v>
      </c>
      <c r="AF665" s="708">
        <v>0</v>
      </c>
      <c r="AG665" s="708">
        <v>0</v>
      </c>
      <c r="AH665" s="708">
        <v>0</v>
      </c>
      <c r="AI665" s="708">
        <v>0</v>
      </c>
      <c r="AJ665" s="708">
        <v>0</v>
      </c>
      <c r="AK665" s="708">
        <v>0</v>
      </c>
      <c r="AL665" s="708">
        <v>0</v>
      </c>
      <c r="AM665" s="708">
        <v>0</v>
      </c>
      <c r="AN665" s="708">
        <v>0</v>
      </c>
      <c r="AO665" s="708">
        <v>0</v>
      </c>
      <c r="AP665" s="708">
        <v>0</v>
      </c>
      <c r="AQ665" s="708">
        <v>0</v>
      </c>
    </row>
    <row r="666" spans="1:43" x14ac:dyDescent="0.25">
      <c r="A666" s="706" t="s">
        <v>192</v>
      </c>
      <c r="B666" s="706" t="s">
        <v>779</v>
      </c>
      <c r="C666" s="706" t="s">
        <v>342</v>
      </c>
      <c r="D666" s="706" t="s">
        <v>339</v>
      </c>
      <c r="E666" s="707" t="s">
        <v>759</v>
      </c>
      <c r="F666" s="707" t="s">
        <v>780</v>
      </c>
      <c r="G666" s="707" t="s">
        <v>126</v>
      </c>
      <c r="H666" s="707" t="s">
        <v>761</v>
      </c>
      <c r="I666" s="709">
        <v>0</v>
      </c>
      <c r="J666" s="709">
        <v>0</v>
      </c>
      <c r="K666" s="709">
        <v>0</v>
      </c>
      <c r="L666" s="709">
        <v>0</v>
      </c>
      <c r="M666" s="709">
        <v>0</v>
      </c>
      <c r="N666" s="709">
        <v>0</v>
      </c>
      <c r="O666" s="709">
        <v>0</v>
      </c>
      <c r="P666" s="709">
        <v>0</v>
      </c>
      <c r="Q666" s="709">
        <v>0</v>
      </c>
      <c r="R666" s="709">
        <v>0</v>
      </c>
      <c r="S666" s="709">
        <v>0</v>
      </c>
      <c r="T666" s="709">
        <v>0</v>
      </c>
      <c r="U666" s="709">
        <v>0</v>
      </c>
      <c r="V666" s="709">
        <v>0</v>
      </c>
      <c r="W666" s="709">
        <v>0</v>
      </c>
      <c r="X666" s="709">
        <v>0</v>
      </c>
      <c r="Y666" s="709">
        <v>0</v>
      </c>
      <c r="Z666" s="709">
        <v>0</v>
      </c>
      <c r="AA666" s="709">
        <v>0</v>
      </c>
      <c r="AB666" s="709">
        <v>0</v>
      </c>
      <c r="AC666" s="709">
        <v>0</v>
      </c>
      <c r="AD666" s="709">
        <v>0</v>
      </c>
      <c r="AE666" s="709">
        <v>0</v>
      </c>
      <c r="AF666" s="709">
        <v>0</v>
      </c>
      <c r="AG666" s="709">
        <v>0</v>
      </c>
      <c r="AH666" s="709">
        <v>0</v>
      </c>
      <c r="AI666" s="709">
        <v>0</v>
      </c>
      <c r="AJ666" s="709">
        <v>0</v>
      </c>
      <c r="AK666" s="709">
        <v>0</v>
      </c>
      <c r="AL666" s="709">
        <v>0</v>
      </c>
      <c r="AM666" s="709">
        <v>0</v>
      </c>
      <c r="AN666" s="709">
        <v>0</v>
      </c>
      <c r="AO666" s="709">
        <v>0</v>
      </c>
      <c r="AP666" s="709">
        <v>0</v>
      </c>
      <c r="AQ666" s="709">
        <v>0</v>
      </c>
    </row>
    <row r="667" spans="1:43" x14ac:dyDescent="0.25">
      <c r="A667" s="704" t="s">
        <v>192</v>
      </c>
      <c r="B667" s="704" t="s">
        <v>779</v>
      </c>
      <c r="C667" s="704" t="s">
        <v>342</v>
      </c>
      <c r="D667" s="704" t="s">
        <v>339</v>
      </c>
      <c r="E667" s="705" t="s">
        <v>759</v>
      </c>
      <c r="F667" s="705" t="s">
        <v>781</v>
      </c>
      <c r="G667" s="705" t="s">
        <v>126</v>
      </c>
      <c r="H667" s="705" t="s">
        <v>761</v>
      </c>
      <c r="I667" s="708">
        <v>0</v>
      </c>
      <c r="J667" s="708">
        <v>0</v>
      </c>
      <c r="K667" s="708">
        <v>0</v>
      </c>
      <c r="L667" s="708">
        <v>0</v>
      </c>
      <c r="M667" s="708">
        <v>0</v>
      </c>
      <c r="N667" s="708">
        <v>0</v>
      </c>
      <c r="O667" s="708">
        <v>0</v>
      </c>
      <c r="P667" s="708">
        <v>0</v>
      </c>
      <c r="Q667" s="708">
        <v>0</v>
      </c>
      <c r="R667" s="708">
        <v>0</v>
      </c>
      <c r="S667" s="708">
        <v>0</v>
      </c>
      <c r="T667" s="708">
        <v>0</v>
      </c>
      <c r="U667" s="708">
        <v>0</v>
      </c>
      <c r="V667" s="708">
        <v>0</v>
      </c>
      <c r="W667" s="708">
        <v>0</v>
      </c>
      <c r="X667" s="708">
        <v>0</v>
      </c>
      <c r="Y667" s="708">
        <v>0</v>
      </c>
      <c r="Z667" s="708">
        <v>0</v>
      </c>
      <c r="AA667" s="708">
        <v>0</v>
      </c>
      <c r="AB667" s="708">
        <v>0</v>
      </c>
      <c r="AC667" s="708">
        <v>0</v>
      </c>
      <c r="AD667" s="708">
        <v>0</v>
      </c>
      <c r="AE667" s="708">
        <v>0</v>
      </c>
      <c r="AF667" s="708">
        <v>0</v>
      </c>
      <c r="AG667" s="708">
        <v>0</v>
      </c>
      <c r="AH667" s="708">
        <v>0</v>
      </c>
      <c r="AI667" s="708">
        <v>0</v>
      </c>
      <c r="AJ667" s="708">
        <v>0</v>
      </c>
      <c r="AK667" s="708">
        <v>0</v>
      </c>
      <c r="AL667" s="708">
        <v>0</v>
      </c>
      <c r="AM667" s="708">
        <v>0</v>
      </c>
      <c r="AN667" s="708">
        <v>0</v>
      </c>
      <c r="AO667" s="708">
        <v>0</v>
      </c>
      <c r="AP667" s="708">
        <v>0</v>
      </c>
      <c r="AQ667" s="708">
        <v>0</v>
      </c>
    </row>
    <row r="668" spans="1:43" x14ac:dyDescent="0.25">
      <c r="A668" s="706" t="s">
        <v>192</v>
      </c>
      <c r="B668" s="706" t="s">
        <v>779</v>
      </c>
      <c r="C668" s="706" t="s">
        <v>342</v>
      </c>
      <c r="D668" s="706" t="s">
        <v>339</v>
      </c>
      <c r="E668" s="707" t="s">
        <v>763</v>
      </c>
      <c r="F668" s="707" t="s">
        <v>782</v>
      </c>
      <c r="G668" s="707" t="s">
        <v>126</v>
      </c>
      <c r="H668" s="707" t="s">
        <v>761</v>
      </c>
      <c r="I668" s="709">
        <v>0</v>
      </c>
      <c r="J668" s="709">
        <v>0</v>
      </c>
      <c r="K668" s="709">
        <v>0</v>
      </c>
      <c r="L668" s="709">
        <v>0</v>
      </c>
      <c r="M668" s="709">
        <v>0</v>
      </c>
      <c r="N668" s="709">
        <v>0</v>
      </c>
      <c r="O668" s="709">
        <v>0</v>
      </c>
      <c r="P668" s="709">
        <v>0</v>
      </c>
      <c r="Q668" s="709">
        <v>0</v>
      </c>
      <c r="R668" s="709">
        <v>0</v>
      </c>
      <c r="S668" s="709">
        <v>0</v>
      </c>
      <c r="T668" s="709">
        <v>0</v>
      </c>
      <c r="U668" s="709">
        <v>0</v>
      </c>
      <c r="V668" s="709">
        <v>0</v>
      </c>
      <c r="W668" s="709">
        <v>0</v>
      </c>
      <c r="X668" s="709">
        <v>0</v>
      </c>
      <c r="Y668" s="709">
        <v>0</v>
      </c>
      <c r="Z668" s="709">
        <v>0</v>
      </c>
      <c r="AA668" s="709">
        <v>0</v>
      </c>
      <c r="AB668" s="709">
        <v>0</v>
      </c>
      <c r="AC668" s="709">
        <v>0</v>
      </c>
      <c r="AD668" s="709">
        <v>0</v>
      </c>
      <c r="AE668" s="709">
        <v>0</v>
      </c>
      <c r="AF668" s="709">
        <v>0</v>
      </c>
      <c r="AG668" s="709">
        <v>0</v>
      </c>
      <c r="AH668" s="709">
        <v>0</v>
      </c>
      <c r="AI668" s="709">
        <v>0</v>
      </c>
      <c r="AJ668" s="709">
        <v>0</v>
      </c>
      <c r="AK668" s="709">
        <v>0</v>
      </c>
      <c r="AL668" s="709">
        <v>0</v>
      </c>
      <c r="AM668" s="709">
        <v>0</v>
      </c>
      <c r="AN668" s="709">
        <v>0</v>
      </c>
      <c r="AO668" s="709">
        <v>0</v>
      </c>
      <c r="AP668" s="709">
        <v>0</v>
      </c>
      <c r="AQ668" s="709">
        <v>0</v>
      </c>
    </row>
    <row r="669" spans="1:43" x14ac:dyDescent="0.25">
      <c r="A669" s="704" t="s">
        <v>192</v>
      </c>
      <c r="B669" s="704" t="s">
        <v>779</v>
      </c>
      <c r="C669" s="704" t="s">
        <v>342</v>
      </c>
      <c r="D669" s="704" t="s">
        <v>339</v>
      </c>
      <c r="E669" s="705" t="s">
        <v>763</v>
      </c>
      <c r="F669" s="705" t="s">
        <v>781</v>
      </c>
      <c r="G669" s="705" t="s">
        <v>126</v>
      </c>
      <c r="H669" s="705" t="s">
        <v>761</v>
      </c>
      <c r="I669" s="708">
        <v>0</v>
      </c>
      <c r="J669" s="708">
        <v>0</v>
      </c>
      <c r="K669" s="708">
        <v>0</v>
      </c>
      <c r="L669" s="708">
        <v>0</v>
      </c>
      <c r="M669" s="708">
        <v>0</v>
      </c>
      <c r="N669" s="708">
        <v>0</v>
      </c>
      <c r="O669" s="708">
        <v>0</v>
      </c>
      <c r="P669" s="708">
        <v>0</v>
      </c>
      <c r="Q669" s="708">
        <v>0</v>
      </c>
      <c r="R669" s="708">
        <v>0</v>
      </c>
      <c r="S669" s="708">
        <v>0</v>
      </c>
      <c r="T669" s="708">
        <v>0</v>
      </c>
      <c r="U669" s="708">
        <v>0</v>
      </c>
      <c r="V669" s="708">
        <v>0</v>
      </c>
      <c r="W669" s="708">
        <v>0</v>
      </c>
      <c r="X669" s="708">
        <v>0</v>
      </c>
      <c r="Y669" s="708">
        <v>0</v>
      </c>
      <c r="Z669" s="708">
        <v>0</v>
      </c>
      <c r="AA669" s="708">
        <v>0</v>
      </c>
      <c r="AB669" s="708">
        <v>0</v>
      </c>
      <c r="AC669" s="708">
        <v>0</v>
      </c>
      <c r="AD669" s="708">
        <v>0</v>
      </c>
      <c r="AE669" s="708">
        <v>0</v>
      </c>
      <c r="AF669" s="708">
        <v>0</v>
      </c>
      <c r="AG669" s="708">
        <v>0</v>
      </c>
      <c r="AH669" s="708">
        <v>0</v>
      </c>
      <c r="AI669" s="708">
        <v>0</v>
      </c>
      <c r="AJ669" s="708">
        <v>0</v>
      </c>
      <c r="AK669" s="708">
        <v>0</v>
      </c>
      <c r="AL669" s="708">
        <v>0</v>
      </c>
      <c r="AM669" s="708">
        <v>0</v>
      </c>
      <c r="AN669" s="708">
        <v>0</v>
      </c>
      <c r="AO669" s="708">
        <v>0</v>
      </c>
      <c r="AP669" s="708">
        <v>0</v>
      </c>
      <c r="AQ669" s="708">
        <v>0</v>
      </c>
    </row>
    <row r="670" spans="1:43" x14ac:dyDescent="0.25">
      <c r="A670" s="706" t="s">
        <v>192</v>
      </c>
      <c r="B670" s="706" t="s">
        <v>779</v>
      </c>
      <c r="C670" s="706" t="s">
        <v>342</v>
      </c>
      <c r="D670" s="706" t="s">
        <v>339</v>
      </c>
      <c r="E670" s="707" t="s">
        <v>765</v>
      </c>
      <c r="F670" s="707" t="s">
        <v>765</v>
      </c>
      <c r="G670" s="707" t="s">
        <v>126</v>
      </c>
      <c r="H670" s="707" t="s">
        <v>761</v>
      </c>
      <c r="I670" s="709">
        <v>0</v>
      </c>
      <c r="J670" s="709">
        <v>0</v>
      </c>
      <c r="K670" s="709">
        <v>0</v>
      </c>
      <c r="L670" s="709">
        <v>0</v>
      </c>
      <c r="M670" s="709">
        <v>0</v>
      </c>
      <c r="N670" s="709">
        <v>0</v>
      </c>
      <c r="O670" s="709">
        <v>0</v>
      </c>
      <c r="P670" s="709">
        <v>0</v>
      </c>
      <c r="Q670" s="709">
        <v>0</v>
      </c>
      <c r="R670" s="709">
        <v>0</v>
      </c>
      <c r="S670" s="709">
        <v>0</v>
      </c>
      <c r="T670" s="709">
        <v>0</v>
      </c>
      <c r="U670" s="709">
        <v>0</v>
      </c>
      <c r="V670" s="709">
        <v>0</v>
      </c>
      <c r="W670" s="709">
        <v>0</v>
      </c>
      <c r="X670" s="709">
        <v>0</v>
      </c>
      <c r="Y670" s="709">
        <v>0</v>
      </c>
      <c r="Z670" s="709">
        <v>0</v>
      </c>
      <c r="AA670" s="709">
        <v>0</v>
      </c>
      <c r="AB670" s="709">
        <v>0</v>
      </c>
      <c r="AC670" s="709">
        <v>0</v>
      </c>
      <c r="AD670" s="709">
        <v>0</v>
      </c>
      <c r="AE670" s="709">
        <v>0</v>
      </c>
      <c r="AF670" s="709">
        <v>0</v>
      </c>
      <c r="AG670" s="709">
        <v>0</v>
      </c>
      <c r="AH670" s="709">
        <v>0</v>
      </c>
      <c r="AI670" s="709">
        <v>0</v>
      </c>
      <c r="AJ670" s="709">
        <v>0</v>
      </c>
      <c r="AK670" s="709">
        <v>0</v>
      </c>
      <c r="AL670" s="709">
        <v>0</v>
      </c>
      <c r="AM670" s="709">
        <v>0</v>
      </c>
      <c r="AN670" s="709">
        <v>0</v>
      </c>
      <c r="AO670" s="709">
        <v>0</v>
      </c>
      <c r="AP670" s="709">
        <v>0</v>
      </c>
      <c r="AQ670" s="709">
        <v>0</v>
      </c>
    </row>
    <row r="671" spans="1:43" x14ac:dyDescent="0.25">
      <c r="A671" s="704" t="s">
        <v>192</v>
      </c>
      <c r="B671" s="704" t="s">
        <v>779</v>
      </c>
      <c r="C671" s="704" t="s">
        <v>342</v>
      </c>
      <c r="D671" s="704" t="s">
        <v>339</v>
      </c>
      <c r="E671" s="705" t="s">
        <v>783</v>
      </c>
      <c r="F671" s="705" t="s">
        <v>783</v>
      </c>
      <c r="G671" s="705" t="s">
        <v>126</v>
      </c>
      <c r="H671" s="705" t="s">
        <v>761</v>
      </c>
      <c r="I671" s="708">
        <v>0</v>
      </c>
      <c r="J671" s="708">
        <v>0</v>
      </c>
      <c r="K671" s="708">
        <v>0</v>
      </c>
      <c r="L671" s="708">
        <v>0</v>
      </c>
      <c r="M671" s="708">
        <v>0</v>
      </c>
      <c r="N671" s="708">
        <v>0</v>
      </c>
      <c r="O671" s="708">
        <v>0</v>
      </c>
      <c r="P671" s="708">
        <v>0</v>
      </c>
      <c r="Q671" s="708">
        <v>0</v>
      </c>
      <c r="R671" s="708">
        <v>0</v>
      </c>
      <c r="S671" s="708">
        <v>0</v>
      </c>
      <c r="T671" s="708">
        <v>0</v>
      </c>
      <c r="U671" s="708">
        <v>0</v>
      </c>
      <c r="V671" s="708">
        <v>0</v>
      </c>
      <c r="W671" s="708">
        <v>0</v>
      </c>
      <c r="X671" s="708">
        <v>0</v>
      </c>
      <c r="Y671" s="708">
        <v>0</v>
      </c>
      <c r="Z671" s="708">
        <v>0</v>
      </c>
      <c r="AA671" s="708">
        <v>0</v>
      </c>
      <c r="AB671" s="708">
        <v>0</v>
      </c>
      <c r="AC671" s="708">
        <v>0</v>
      </c>
      <c r="AD671" s="708">
        <v>0</v>
      </c>
      <c r="AE671" s="708">
        <v>0</v>
      </c>
      <c r="AF671" s="708">
        <v>0</v>
      </c>
      <c r="AG671" s="708">
        <v>0</v>
      </c>
      <c r="AH671" s="708">
        <v>0</v>
      </c>
      <c r="AI671" s="708">
        <v>0</v>
      </c>
      <c r="AJ671" s="708">
        <v>0</v>
      </c>
      <c r="AK671" s="708">
        <v>0</v>
      </c>
      <c r="AL671" s="708">
        <v>0</v>
      </c>
      <c r="AM671" s="708">
        <v>0</v>
      </c>
      <c r="AN671" s="708">
        <v>0</v>
      </c>
      <c r="AO671" s="708">
        <v>0</v>
      </c>
      <c r="AP671" s="708">
        <v>0</v>
      </c>
      <c r="AQ671" s="708">
        <v>0</v>
      </c>
    </row>
    <row r="672" spans="1:43" x14ac:dyDescent="0.25">
      <c r="A672" s="706" t="s">
        <v>192</v>
      </c>
      <c r="B672" s="706" t="s">
        <v>779</v>
      </c>
      <c r="C672" s="706" t="s">
        <v>342</v>
      </c>
      <c r="D672" s="706" t="s">
        <v>340</v>
      </c>
      <c r="E672" s="707" t="s">
        <v>759</v>
      </c>
      <c r="F672" s="707" t="s">
        <v>780</v>
      </c>
      <c r="G672" s="707" t="s">
        <v>126</v>
      </c>
      <c r="H672" s="707" t="s">
        <v>761</v>
      </c>
      <c r="I672" s="709">
        <v>0</v>
      </c>
      <c r="J672" s="709">
        <v>0</v>
      </c>
      <c r="K672" s="709">
        <v>0</v>
      </c>
      <c r="L672" s="709">
        <v>0</v>
      </c>
      <c r="M672" s="709">
        <v>0</v>
      </c>
      <c r="N672" s="709">
        <v>0</v>
      </c>
      <c r="O672" s="709">
        <v>0</v>
      </c>
      <c r="P672" s="709">
        <v>0</v>
      </c>
      <c r="Q672" s="709">
        <v>0</v>
      </c>
      <c r="R672" s="709">
        <v>0</v>
      </c>
      <c r="S672" s="709">
        <v>0</v>
      </c>
      <c r="T672" s="709">
        <v>0</v>
      </c>
      <c r="U672" s="709">
        <v>0</v>
      </c>
      <c r="V672" s="709">
        <v>0</v>
      </c>
      <c r="W672" s="709">
        <v>0</v>
      </c>
      <c r="X672" s="709">
        <v>0</v>
      </c>
      <c r="Y672" s="709">
        <v>0</v>
      </c>
      <c r="Z672" s="709">
        <v>0</v>
      </c>
      <c r="AA672" s="709">
        <v>0</v>
      </c>
      <c r="AB672" s="709">
        <v>0</v>
      </c>
      <c r="AC672" s="709">
        <v>0</v>
      </c>
      <c r="AD672" s="709">
        <v>0</v>
      </c>
      <c r="AE672" s="709">
        <v>0</v>
      </c>
      <c r="AF672" s="709">
        <v>0</v>
      </c>
      <c r="AG672" s="709">
        <v>0</v>
      </c>
      <c r="AH672" s="709">
        <v>0</v>
      </c>
      <c r="AI672" s="709">
        <v>0</v>
      </c>
      <c r="AJ672" s="709">
        <v>0</v>
      </c>
      <c r="AK672" s="709">
        <v>0</v>
      </c>
      <c r="AL672" s="709">
        <v>0</v>
      </c>
      <c r="AM672" s="709">
        <v>0</v>
      </c>
      <c r="AN672" s="709">
        <v>0</v>
      </c>
      <c r="AO672" s="709">
        <v>0</v>
      </c>
      <c r="AP672" s="709">
        <v>0</v>
      </c>
      <c r="AQ672" s="709">
        <v>0</v>
      </c>
    </row>
    <row r="673" spans="1:43" x14ac:dyDescent="0.25">
      <c r="A673" s="704" t="s">
        <v>192</v>
      </c>
      <c r="B673" s="704" t="s">
        <v>779</v>
      </c>
      <c r="C673" s="704" t="s">
        <v>342</v>
      </c>
      <c r="D673" s="704" t="s">
        <v>340</v>
      </c>
      <c r="E673" s="705" t="s">
        <v>759</v>
      </c>
      <c r="F673" s="705" t="s">
        <v>781</v>
      </c>
      <c r="G673" s="705" t="s">
        <v>126</v>
      </c>
      <c r="H673" s="705" t="s">
        <v>761</v>
      </c>
      <c r="I673" s="708">
        <v>0</v>
      </c>
      <c r="J673" s="708">
        <v>0</v>
      </c>
      <c r="K673" s="708">
        <v>0</v>
      </c>
      <c r="L673" s="708">
        <v>0</v>
      </c>
      <c r="M673" s="708">
        <v>0</v>
      </c>
      <c r="N673" s="708">
        <v>0</v>
      </c>
      <c r="O673" s="708">
        <v>0</v>
      </c>
      <c r="P673" s="708">
        <v>0</v>
      </c>
      <c r="Q673" s="708">
        <v>0</v>
      </c>
      <c r="R673" s="708">
        <v>0</v>
      </c>
      <c r="S673" s="708">
        <v>0</v>
      </c>
      <c r="T673" s="708">
        <v>0</v>
      </c>
      <c r="U673" s="708">
        <v>0</v>
      </c>
      <c r="V673" s="708">
        <v>0</v>
      </c>
      <c r="W673" s="708">
        <v>0</v>
      </c>
      <c r="X673" s="708">
        <v>0</v>
      </c>
      <c r="Y673" s="708">
        <v>0</v>
      </c>
      <c r="Z673" s="708">
        <v>0</v>
      </c>
      <c r="AA673" s="708">
        <v>0</v>
      </c>
      <c r="AB673" s="708">
        <v>0</v>
      </c>
      <c r="AC673" s="708">
        <v>0</v>
      </c>
      <c r="AD673" s="708">
        <v>0</v>
      </c>
      <c r="AE673" s="708">
        <v>0</v>
      </c>
      <c r="AF673" s="708">
        <v>0</v>
      </c>
      <c r="AG673" s="708">
        <v>0</v>
      </c>
      <c r="AH673" s="708">
        <v>0</v>
      </c>
      <c r="AI673" s="708">
        <v>0</v>
      </c>
      <c r="AJ673" s="708">
        <v>0</v>
      </c>
      <c r="AK673" s="708">
        <v>0</v>
      </c>
      <c r="AL673" s="708">
        <v>0</v>
      </c>
      <c r="AM673" s="708">
        <v>0</v>
      </c>
      <c r="AN673" s="708">
        <v>0</v>
      </c>
      <c r="AO673" s="708">
        <v>0</v>
      </c>
      <c r="AP673" s="708">
        <v>0</v>
      </c>
      <c r="AQ673" s="708">
        <v>0</v>
      </c>
    </row>
    <row r="674" spans="1:43" x14ac:dyDescent="0.25">
      <c r="A674" s="706" t="s">
        <v>192</v>
      </c>
      <c r="B674" s="706" t="s">
        <v>779</v>
      </c>
      <c r="C674" s="706" t="s">
        <v>342</v>
      </c>
      <c r="D674" s="706" t="s">
        <v>340</v>
      </c>
      <c r="E674" s="707" t="s">
        <v>763</v>
      </c>
      <c r="F674" s="707" t="s">
        <v>782</v>
      </c>
      <c r="G674" s="707" t="s">
        <v>126</v>
      </c>
      <c r="H674" s="707" t="s">
        <v>761</v>
      </c>
      <c r="I674" s="709">
        <v>0</v>
      </c>
      <c r="J674" s="709">
        <v>0</v>
      </c>
      <c r="K674" s="709">
        <v>0</v>
      </c>
      <c r="L674" s="709">
        <v>0</v>
      </c>
      <c r="M674" s="709">
        <v>0</v>
      </c>
      <c r="N674" s="709">
        <v>0</v>
      </c>
      <c r="O674" s="709">
        <v>0</v>
      </c>
      <c r="P674" s="709">
        <v>0</v>
      </c>
      <c r="Q674" s="709">
        <v>0</v>
      </c>
      <c r="R674" s="709">
        <v>0</v>
      </c>
      <c r="S674" s="709">
        <v>0</v>
      </c>
      <c r="T674" s="709">
        <v>0</v>
      </c>
      <c r="U674" s="709">
        <v>0</v>
      </c>
      <c r="V674" s="709">
        <v>0</v>
      </c>
      <c r="W674" s="709">
        <v>0</v>
      </c>
      <c r="X674" s="709">
        <v>0</v>
      </c>
      <c r="Y674" s="709">
        <v>0</v>
      </c>
      <c r="Z674" s="709">
        <v>0</v>
      </c>
      <c r="AA674" s="709">
        <v>0</v>
      </c>
      <c r="AB674" s="709">
        <v>0</v>
      </c>
      <c r="AC674" s="709">
        <v>0</v>
      </c>
      <c r="AD674" s="709">
        <v>0</v>
      </c>
      <c r="AE674" s="709">
        <v>0</v>
      </c>
      <c r="AF674" s="709">
        <v>0</v>
      </c>
      <c r="AG674" s="709">
        <v>0</v>
      </c>
      <c r="AH674" s="709">
        <v>0</v>
      </c>
      <c r="AI674" s="709">
        <v>0</v>
      </c>
      <c r="AJ674" s="709">
        <v>0</v>
      </c>
      <c r="AK674" s="709">
        <v>0</v>
      </c>
      <c r="AL674" s="709">
        <v>0</v>
      </c>
      <c r="AM674" s="709">
        <v>0</v>
      </c>
      <c r="AN674" s="709">
        <v>0</v>
      </c>
      <c r="AO674" s="709">
        <v>0</v>
      </c>
      <c r="AP674" s="709">
        <v>0</v>
      </c>
      <c r="AQ674" s="709">
        <v>0</v>
      </c>
    </row>
    <row r="675" spans="1:43" x14ac:dyDescent="0.25">
      <c r="A675" s="704" t="s">
        <v>192</v>
      </c>
      <c r="B675" s="704" t="s">
        <v>779</v>
      </c>
      <c r="C675" s="704" t="s">
        <v>342</v>
      </c>
      <c r="D675" s="704" t="s">
        <v>340</v>
      </c>
      <c r="E675" s="705" t="s">
        <v>763</v>
      </c>
      <c r="F675" s="705" t="s">
        <v>781</v>
      </c>
      <c r="G675" s="705" t="s">
        <v>126</v>
      </c>
      <c r="H675" s="705" t="s">
        <v>761</v>
      </c>
      <c r="I675" s="708">
        <v>0</v>
      </c>
      <c r="J675" s="708">
        <v>0</v>
      </c>
      <c r="K675" s="708">
        <v>0</v>
      </c>
      <c r="L675" s="708">
        <v>0</v>
      </c>
      <c r="M675" s="708">
        <v>0</v>
      </c>
      <c r="N675" s="708">
        <v>0</v>
      </c>
      <c r="O675" s="708">
        <v>0</v>
      </c>
      <c r="P675" s="708">
        <v>0</v>
      </c>
      <c r="Q675" s="708">
        <v>0</v>
      </c>
      <c r="R675" s="708">
        <v>0</v>
      </c>
      <c r="S675" s="708">
        <v>0</v>
      </c>
      <c r="T675" s="708">
        <v>0</v>
      </c>
      <c r="U675" s="708">
        <v>0</v>
      </c>
      <c r="V675" s="708">
        <v>0</v>
      </c>
      <c r="W675" s="708">
        <v>0</v>
      </c>
      <c r="X675" s="708">
        <v>0</v>
      </c>
      <c r="Y675" s="708">
        <v>0</v>
      </c>
      <c r="Z675" s="708">
        <v>0</v>
      </c>
      <c r="AA675" s="708">
        <v>0</v>
      </c>
      <c r="AB675" s="708">
        <v>0</v>
      </c>
      <c r="AC675" s="708">
        <v>0</v>
      </c>
      <c r="AD675" s="708">
        <v>0</v>
      </c>
      <c r="AE675" s="708">
        <v>0</v>
      </c>
      <c r="AF675" s="708">
        <v>0</v>
      </c>
      <c r="AG675" s="708">
        <v>0</v>
      </c>
      <c r="AH675" s="708">
        <v>0</v>
      </c>
      <c r="AI675" s="708">
        <v>0</v>
      </c>
      <c r="AJ675" s="708">
        <v>0</v>
      </c>
      <c r="AK675" s="708">
        <v>0</v>
      </c>
      <c r="AL675" s="708">
        <v>0</v>
      </c>
      <c r="AM675" s="708">
        <v>0</v>
      </c>
      <c r="AN675" s="708">
        <v>0</v>
      </c>
      <c r="AO675" s="708">
        <v>0</v>
      </c>
      <c r="AP675" s="708">
        <v>0</v>
      </c>
      <c r="AQ675" s="708">
        <v>0</v>
      </c>
    </row>
    <row r="676" spans="1:43" x14ac:dyDescent="0.25">
      <c r="A676" s="706" t="s">
        <v>192</v>
      </c>
      <c r="B676" s="706" t="s">
        <v>779</v>
      </c>
      <c r="C676" s="706" t="s">
        <v>342</v>
      </c>
      <c r="D676" s="706" t="s">
        <v>340</v>
      </c>
      <c r="E676" s="707" t="s">
        <v>765</v>
      </c>
      <c r="F676" s="707" t="s">
        <v>765</v>
      </c>
      <c r="G676" s="707" t="s">
        <v>126</v>
      </c>
      <c r="H676" s="707" t="s">
        <v>761</v>
      </c>
      <c r="I676" s="709">
        <v>0</v>
      </c>
      <c r="J676" s="709">
        <v>0</v>
      </c>
      <c r="K676" s="709">
        <v>0</v>
      </c>
      <c r="L676" s="709">
        <v>0</v>
      </c>
      <c r="M676" s="709">
        <v>0</v>
      </c>
      <c r="N676" s="709">
        <v>0</v>
      </c>
      <c r="O676" s="709">
        <v>0</v>
      </c>
      <c r="P676" s="709">
        <v>0</v>
      </c>
      <c r="Q676" s="709">
        <v>0</v>
      </c>
      <c r="R676" s="709">
        <v>0</v>
      </c>
      <c r="S676" s="709">
        <v>0</v>
      </c>
      <c r="T676" s="709">
        <v>0</v>
      </c>
      <c r="U676" s="709">
        <v>0</v>
      </c>
      <c r="V676" s="709">
        <v>0</v>
      </c>
      <c r="W676" s="709">
        <v>0</v>
      </c>
      <c r="X676" s="709">
        <v>0</v>
      </c>
      <c r="Y676" s="709">
        <v>0</v>
      </c>
      <c r="Z676" s="709">
        <v>0</v>
      </c>
      <c r="AA676" s="709">
        <v>0</v>
      </c>
      <c r="AB676" s="709">
        <v>0</v>
      </c>
      <c r="AC676" s="709">
        <v>0</v>
      </c>
      <c r="AD676" s="709">
        <v>0</v>
      </c>
      <c r="AE676" s="709">
        <v>0</v>
      </c>
      <c r="AF676" s="709">
        <v>0</v>
      </c>
      <c r="AG676" s="709">
        <v>0</v>
      </c>
      <c r="AH676" s="709">
        <v>0</v>
      </c>
      <c r="AI676" s="709">
        <v>0</v>
      </c>
      <c r="AJ676" s="709">
        <v>0</v>
      </c>
      <c r="AK676" s="709">
        <v>0</v>
      </c>
      <c r="AL676" s="709">
        <v>0</v>
      </c>
      <c r="AM676" s="709">
        <v>0</v>
      </c>
      <c r="AN676" s="709">
        <v>0</v>
      </c>
      <c r="AO676" s="709">
        <v>0</v>
      </c>
      <c r="AP676" s="709">
        <v>0</v>
      </c>
      <c r="AQ676" s="709">
        <v>0</v>
      </c>
    </row>
    <row r="677" spans="1:43" x14ac:dyDescent="0.25">
      <c r="A677" s="704" t="s">
        <v>192</v>
      </c>
      <c r="B677" s="704" t="s">
        <v>779</v>
      </c>
      <c r="C677" s="704" t="s">
        <v>342</v>
      </c>
      <c r="D677" s="704" t="s">
        <v>340</v>
      </c>
      <c r="E677" s="705" t="s">
        <v>783</v>
      </c>
      <c r="F677" s="705" t="s">
        <v>783</v>
      </c>
      <c r="G677" s="705" t="s">
        <v>126</v>
      </c>
      <c r="H677" s="705" t="s">
        <v>761</v>
      </c>
      <c r="I677" s="708">
        <v>0</v>
      </c>
      <c r="J677" s="708">
        <v>0</v>
      </c>
      <c r="K677" s="708">
        <v>0</v>
      </c>
      <c r="L677" s="708">
        <v>0</v>
      </c>
      <c r="M677" s="708">
        <v>0</v>
      </c>
      <c r="N677" s="708">
        <v>0</v>
      </c>
      <c r="O677" s="708">
        <v>0</v>
      </c>
      <c r="P677" s="708">
        <v>0</v>
      </c>
      <c r="Q677" s="708">
        <v>0</v>
      </c>
      <c r="R677" s="708">
        <v>0</v>
      </c>
      <c r="S677" s="708">
        <v>0</v>
      </c>
      <c r="T677" s="708">
        <v>0</v>
      </c>
      <c r="U677" s="708">
        <v>0</v>
      </c>
      <c r="V677" s="708">
        <v>0</v>
      </c>
      <c r="W677" s="708">
        <v>0</v>
      </c>
      <c r="X677" s="708">
        <v>0</v>
      </c>
      <c r="Y677" s="708">
        <v>0</v>
      </c>
      <c r="Z677" s="708">
        <v>0</v>
      </c>
      <c r="AA677" s="708">
        <v>0</v>
      </c>
      <c r="AB677" s="708">
        <v>0</v>
      </c>
      <c r="AC677" s="708">
        <v>0</v>
      </c>
      <c r="AD677" s="708">
        <v>0</v>
      </c>
      <c r="AE677" s="708">
        <v>0</v>
      </c>
      <c r="AF677" s="708">
        <v>0</v>
      </c>
      <c r="AG677" s="708">
        <v>0</v>
      </c>
      <c r="AH677" s="708">
        <v>0</v>
      </c>
      <c r="AI677" s="708">
        <v>0</v>
      </c>
      <c r="AJ677" s="708">
        <v>0</v>
      </c>
      <c r="AK677" s="708">
        <v>0</v>
      </c>
      <c r="AL677" s="708">
        <v>0</v>
      </c>
      <c r="AM677" s="708">
        <v>0</v>
      </c>
      <c r="AN677" s="708">
        <v>0</v>
      </c>
      <c r="AO677" s="708">
        <v>0</v>
      </c>
      <c r="AP677" s="708">
        <v>0</v>
      </c>
      <c r="AQ677" s="708">
        <v>0</v>
      </c>
    </row>
    <row r="678" spans="1:43" x14ac:dyDescent="0.25">
      <c r="A678" s="706" t="s">
        <v>192</v>
      </c>
      <c r="B678" s="706" t="s">
        <v>779</v>
      </c>
      <c r="C678" s="706" t="s">
        <v>342</v>
      </c>
      <c r="D678" s="706" t="s">
        <v>767</v>
      </c>
      <c r="E678" s="707" t="s">
        <v>759</v>
      </c>
      <c r="F678" s="707" t="s">
        <v>780</v>
      </c>
      <c r="G678" s="707" t="s">
        <v>126</v>
      </c>
      <c r="H678" s="707" t="s">
        <v>761</v>
      </c>
      <c r="I678" s="709">
        <v>0</v>
      </c>
      <c r="J678" s="709">
        <v>0</v>
      </c>
      <c r="K678" s="709">
        <v>0</v>
      </c>
      <c r="L678" s="709">
        <v>0</v>
      </c>
      <c r="M678" s="709">
        <v>0</v>
      </c>
      <c r="N678" s="709">
        <v>0</v>
      </c>
      <c r="O678" s="709">
        <v>0</v>
      </c>
      <c r="P678" s="709">
        <v>0</v>
      </c>
      <c r="Q678" s="709">
        <v>0</v>
      </c>
      <c r="R678" s="709">
        <v>0</v>
      </c>
      <c r="S678" s="709">
        <v>0</v>
      </c>
      <c r="T678" s="709">
        <v>0</v>
      </c>
      <c r="U678" s="709">
        <v>0</v>
      </c>
      <c r="V678" s="709">
        <v>0</v>
      </c>
      <c r="W678" s="709">
        <v>0</v>
      </c>
      <c r="X678" s="709">
        <v>0</v>
      </c>
      <c r="Y678" s="709">
        <v>0</v>
      </c>
      <c r="Z678" s="709">
        <v>0</v>
      </c>
      <c r="AA678" s="709">
        <v>0</v>
      </c>
      <c r="AB678" s="709">
        <v>0</v>
      </c>
      <c r="AC678" s="709">
        <v>0</v>
      </c>
      <c r="AD678" s="709">
        <v>0</v>
      </c>
      <c r="AE678" s="709">
        <v>0</v>
      </c>
      <c r="AF678" s="709">
        <v>0</v>
      </c>
      <c r="AG678" s="709">
        <v>0</v>
      </c>
      <c r="AH678" s="709">
        <v>0</v>
      </c>
      <c r="AI678" s="709">
        <v>0</v>
      </c>
      <c r="AJ678" s="709">
        <v>0</v>
      </c>
      <c r="AK678" s="709">
        <v>0</v>
      </c>
      <c r="AL678" s="709">
        <v>0</v>
      </c>
      <c r="AM678" s="709">
        <v>0</v>
      </c>
      <c r="AN678" s="709">
        <v>0</v>
      </c>
      <c r="AO678" s="709">
        <v>0</v>
      </c>
      <c r="AP678" s="709">
        <v>0</v>
      </c>
      <c r="AQ678" s="709">
        <v>0</v>
      </c>
    </row>
    <row r="679" spans="1:43" x14ac:dyDescent="0.25">
      <c r="A679" s="704" t="s">
        <v>192</v>
      </c>
      <c r="B679" s="704" t="s">
        <v>779</v>
      </c>
      <c r="C679" s="704" t="s">
        <v>342</v>
      </c>
      <c r="D679" s="704" t="s">
        <v>767</v>
      </c>
      <c r="E679" s="705" t="s">
        <v>759</v>
      </c>
      <c r="F679" s="705" t="s">
        <v>781</v>
      </c>
      <c r="G679" s="705" t="s">
        <v>126</v>
      </c>
      <c r="H679" s="705" t="s">
        <v>761</v>
      </c>
      <c r="I679" s="708">
        <v>0</v>
      </c>
      <c r="J679" s="708">
        <v>0</v>
      </c>
      <c r="K679" s="708">
        <v>0</v>
      </c>
      <c r="L679" s="708">
        <v>0</v>
      </c>
      <c r="M679" s="708">
        <v>0</v>
      </c>
      <c r="N679" s="708">
        <v>0</v>
      </c>
      <c r="O679" s="708">
        <v>0</v>
      </c>
      <c r="P679" s="708">
        <v>0</v>
      </c>
      <c r="Q679" s="708">
        <v>0</v>
      </c>
      <c r="R679" s="708">
        <v>0</v>
      </c>
      <c r="S679" s="708">
        <v>0</v>
      </c>
      <c r="T679" s="708">
        <v>0</v>
      </c>
      <c r="U679" s="708">
        <v>0</v>
      </c>
      <c r="V679" s="708">
        <v>0</v>
      </c>
      <c r="W679" s="708">
        <v>0</v>
      </c>
      <c r="X679" s="708">
        <v>0</v>
      </c>
      <c r="Y679" s="708">
        <v>0</v>
      </c>
      <c r="Z679" s="708">
        <v>0</v>
      </c>
      <c r="AA679" s="708">
        <v>0</v>
      </c>
      <c r="AB679" s="708">
        <v>0</v>
      </c>
      <c r="AC679" s="708">
        <v>0</v>
      </c>
      <c r="AD679" s="708">
        <v>0</v>
      </c>
      <c r="AE679" s="708">
        <v>0</v>
      </c>
      <c r="AF679" s="708">
        <v>0</v>
      </c>
      <c r="AG679" s="708">
        <v>0</v>
      </c>
      <c r="AH679" s="708">
        <v>0</v>
      </c>
      <c r="AI679" s="708">
        <v>0</v>
      </c>
      <c r="AJ679" s="708">
        <v>0</v>
      </c>
      <c r="AK679" s="708">
        <v>0</v>
      </c>
      <c r="AL679" s="708">
        <v>0</v>
      </c>
      <c r="AM679" s="708">
        <v>0</v>
      </c>
      <c r="AN679" s="708">
        <v>0</v>
      </c>
      <c r="AO679" s="708">
        <v>0</v>
      </c>
      <c r="AP679" s="708">
        <v>0</v>
      </c>
      <c r="AQ679" s="708">
        <v>0</v>
      </c>
    </row>
    <row r="680" spans="1:43" x14ac:dyDescent="0.25">
      <c r="A680" s="706" t="s">
        <v>192</v>
      </c>
      <c r="B680" s="706" t="s">
        <v>779</v>
      </c>
      <c r="C680" s="706" t="s">
        <v>342</v>
      </c>
      <c r="D680" s="706" t="s">
        <v>767</v>
      </c>
      <c r="E680" s="707" t="s">
        <v>763</v>
      </c>
      <c r="F680" s="707" t="s">
        <v>782</v>
      </c>
      <c r="G680" s="707" t="s">
        <v>126</v>
      </c>
      <c r="H680" s="707" t="s">
        <v>761</v>
      </c>
      <c r="I680" s="709">
        <v>0</v>
      </c>
      <c r="J680" s="709">
        <v>0</v>
      </c>
      <c r="K680" s="709">
        <v>0</v>
      </c>
      <c r="L680" s="709">
        <v>0</v>
      </c>
      <c r="M680" s="709">
        <v>0</v>
      </c>
      <c r="N680" s="709">
        <v>0</v>
      </c>
      <c r="O680" s="709">
        <v>0</v>
      </c>
      <c r="P680" s="709">
        <v>0</v>
      </c>
      <c r="Q680" s="709">
        <v>0</v>
      </c>
      <c r="R680" s="709">
        <v>0</v>
      </c>
      <c r="S680" s="709">
        <v>0</v>
      </c>
      <c r="T680" s="709">
        <v>0</v>
      </c>
      <c r="U680" s="709">
        <v>0</v>
      </c>
      <c r="V680" s="709">
        <v>0</v>
      </c>
      <c r="W680" s="709">
        <v>0</v>
      </c>
      <c r="X680" s="709">
        <v>0</v>
      </c>
      <c r="Y680" s="709">
        <v>0</v>
      </c>
      <c r="Z680" s="709">
        <v>0</v>
      </c>
      <c r="AA680" s="709">
        <v>0</v>
      </c>
      <c r="AB680" s="709">
        <v>0</v>
      </c>
      <c r="AC680" s="709">
        <v>0</v>
      </c>
      <c r="AD680" s="709">
        <v>0</v>
      </c>
      <c r="AE680" s="709">
        <v>0</v>
      </c>
      <c r="AF680" s="709">
        <v>0</v>
      </c>
      <c r="AG680" s="709">
        <v>0</v>
      </c>
      <c r="AH680" s="709">
        <v>0</v>
      </c>
      <c r="AI680" s="709">
        <v>0</v>
      </c>
      <c r="AJ680" s="709">
        <v>0</v>
      </c>
      <c r="AK680" s="709">
        <v>0</v>
      </c>
      <c r="AL680" s="709">
        <v>0</v>
      </c>
      <c r="AM680" s="709">
        <v>0</v>
      </c>
      <c r="AN680" s="709">
        <v>0</v>
      </c>
      <c r="AO680" s="709">
        <v>0</v>
      </c>
      <c r="AP680" s="709">
        <v>0</v>
      </c>
      <c r="AQ680" s="709">
        <v>0</v>
      </c>
    </row>
    <row r="681" spans="1:43" x14ac:dyDescent="0.25">
      <c r="A681" s="704" t="s">
        <v>192</v>
      </c>
      <c r="B681" s="704" t="s">
        <v>779</v>
      </c>
      <c r="C681" s="704" t="s">
        <v>342</v>
      </c>
      <c r="D681" s="704" t="s">
        <v>767</v>
      </c>
      <c r="E681" s="705" t="s">
        <v>763</v>
      </c>
      <c r="F681" s="705" t="s">
        <v>781</v>
      </c>
      <c r="G681" s="705" t="s">
        <v>126</v>
      </c>
      <c r="H681" s="705" t="s">
        <v>761</v>
      </c>
      <c r="I681" s="708">
        <v>0</v>
      </c>
      <c r="J681" s="708">
        <v>0</v>
      </c>
      <c r="K681" s="708">
        <v>0</v>
      </c>
      <c r="L681" s="708">
        <v>0</v>
      </c>
      <c r="M681" s="708">
        <v>0</v>
      </c>
      <c r="N681" s="708">
        <v>0</v>
      </c>
      <c r="O681" s="708">
        <v>0</v>
      </c>
      <c r="P681" s="708">
        <v>0</v>
      </c>
      <c r="Q681" s="708">
        <v>0</v>
      </c>
      <c r="R681" s="708">
        <v>0</v>
      </c>
      <c r="S681" s="708">
        <v>0</v>
      </c>
      <c r="T681" s="708">
        <v>0</v>
      </c>
      <c r="U681" s="708">
        <v>0</v>
      </c>
      <c r="V681" s="708">
        <v>0</v>
      </c>
      <c r="W681" s="708">
        <v>0</v>
      </c>
      <c r="X681" s="708">
        <v>0</v>
      </c>
      <c r="Y681" s="708">
        <v>0</v>
      </c>
      <c r="Z681" s="708">
        <v>0</v>
      </c>
      <c r="AA681" s="708">
        <v>0</v>
      </c>
      <c r="AB681" s="708">
        <v>0</v>
      </c>
      <c r="AC681" s="708">
        <v>0</v>
      </c>
      <c r="AD681" s="708">
        <v>0</v>
      </c>
      <c r="AE681" s="708">
        <v>0</v>
      </c>
      <c r="AF681" s="708">
        <v>0</v>
      </c>
      <c r="AG681" s="708">
        <v>0</v>
      </c>
      <c r="AH681" s="708">
        <v>0</v>
      </c>
      <c r="AI681" s="708">
        <v>0</v>
      </c>
      <c r="AJ681" s="708">
        <v>0</v>
      </c>
      <c r="AK681" s="708">
        <v>0</v>
      </c>
      <c r="AL681" s="708">
        <v>0</v>
      </c>
      <c r="AM681" s="708">
        <v>0</v>
      </c>
      <c r="AN681" s="708">
        <v>0</v>
      </c>
      <c r="AO681" s="708">
        <v>0</v>
      </c>
      <c r="AP681" s="708">
        <v>0</v>
      </c>
      <c r="AQ681" s="708">
        <v>0</v>
      </c>
    </row>
    <row r="682" spans="1:43" x14ac:dyDescent="0.25">
      <c r="A682" s="706" t="s">
        <v>192</v>
      </c>
      <c r="B682" s="706" t="s">
        <v>779</v>
      </c>
      <c r="C682" s="706" t="s">
        <v>342</v>
      </c>
      <c r="D682" s="706" t="s">
        <v>767</v>
      </c>
      <c r="E682" s="707" t="s">
        <v>765</v>
      </c>
      <c r="F682" s="707" t="s">
        <v>765</v>
      </c>
      <c r="G682" s="707" t="s">
        <v>126</v>
      </c>
      <c r="H682" s="707" t="s">
        <v>761</v>
      </c>
      <c r="I682" s="709">
        <v>0</v>
      </c>
      <c r="J682" s="709">
        <v>0</v>
      </c>
      <c r="K682" s="709">
        <v>0</v>
      </c>
      <c r="L682" s="709">
        <v>0</v>
      </c>
      <c r="M682" s="709">
        <v>0</v>
      </c>
      <c r="N682" s="709">
        <v>0</v>
      </c>
      <c r="O682" s="709">
        <v>0</v>
      </c>
      <c r="P682" s="709">
        <v>0</v>
      </c>
      <c r="Q682" s="709">
        <v>0</v>
      </c>
      <c r="R682" s="709">
        <v>0</v>
      </c>
      <c r="S682" s="709">
        <v>0</v>
      </c>
      <c r="T682" s="709">
        <v>0</v>
      </c>
      <c r="U682" s="709">
        <v>0</v>
      </c>
      <c r="V682" s="709">
        <v>0</v>
      </c>
      <c r="W682" s="709">
        <v>0</v>
      </c>
      <c r="X682" s="709">
        <v>0</v>
      </c>
      <c r="Y682" s="709">
        <v>0</v>
      </c>
      <c r="Z682" s="709">
        <v>0</v>
      </c>
      <c r="AA682" s="709">
        <v>0</v>
      </c>
      <c r="AB682" s="709">
        <v>0</v>
      </c>
      <c r="AC682" s="709">
        <v>0</v>
      </c>
      <c r="AD682" s="709">
        <v>0</v>
      </c>
      <c r="AE682" s="709">
        <v>0</v>
      </c>
      <c r="AF682" s="709">
        <v>0</v>
      </c>
      <c r="AG682" s="709">
        <v>0</v>
      </c>
      <c r="AH682" s="709">
        <v>0</v>
      </c>
      <c r="AI682" s="709">
        <v>0</v>
      </c>
      <c r="AJ682" s="709">
        <v>0</v>
      </c>
      <c r="AK682" s="709">
        <v>0</v>
      </c>
      <c r="AL682" s="709">
        <v>0</v>
      </c>
      <c r="AM682" s="709">
        <v>0</v>
      </c>
      <c r="AN682" s="709">
        <v>0</v>
      </c>
      <c r="AO682" s="709">
        <v>0</v>
      </c>
      <c r="AP682" s="709">
        <v>0</v>
      </c>
      <c r="AQ682" s="709">
        <v>0</v>
      </c>
    </row>
    <row r="683" spans="1:43" x14ac:dyDescent="0.25">
      <c r="A683" s="704" t="s">
        <v>192</v>
      </c>
      <c r="B683" s="704" t="s">
        <v>779</v>
      </c>
      <c r="C683" s="704" t="s">
        <v>342</v>
      </c>
      <c r="D683" s="704" t="s">
        <v>767</v>
      </c>
      <c r="E683" s="705" t="s">
        <v>783</v>
      </c>
      <c r="F683" s="705" t="s">
        <v>783</v>
      </c>
      <c r="G683" s="705" t="s">
        <v>126</v>
      </c>
      <c r="H683" s="705" t="s">
        <v>761</v>
      </c>
      <c r="I683" s="708">
        <v>0</v>
      </c>
      <c r="J683" s="708">
        <v>0</v>
      </c>
      <c r="K683" s="708">
        <v>0</v>
      </c>
      <c r="L683" s="708">
        <v>0</v>
      </c>
      <c r="M683" s="708">
        <v>0</v>
      </c>
      <c r="N683" s="708">
        <v>0</v>
      </c>
      <c r="O683" s="708">
        <v>0</v>
      </c>
      <c r="P683" s="708">
        <v>0</v>
      </c>
      <c r="Q683" s="708">
        <v>0</v>
      </c>
      <c r="R683" s="708">
        <v>0</v>
      </c>
      <c r="S683" s="708">
        <v>0</v>
      </c>
      <c r="T683" s="708">
        <v>0</v>
      </c>
      <c r="U683" s="708">
        <v>0</v>
      </c>
      <c r="V683" s="708">
        <v>0</v>
      </c>
      <c r="W683" s="708">
        <v>0</v>
      </c>
      <c r="X683" s="708">
        <v>0</v>
      </c>
      <c r="Y683" s="708">
        <v>0</v>
      </c>
      <c r="Z683" s="708">
        <v>0</v>
      </c>
      <c r="AA683" s="708">
        <v>0</v>
      </c>
      <c r="AB683" s="708">
        <v>0</v>
      </c>
      <c r="AC683" s="708">
        <v>0</v>
      </c>
      <c r="AD683" s="708">
        <v>0</v>
      </c>
      <c r="AE683" s="708">
        <v>0</v>
      </c>
      <c r="AF683" s="708">
        <v>0</v>
      </c>
      <c r="AG683" s="708">
        <v>0</v>
      </c>
      <c r="AH683" s="708">
        <v>0</v>
      </c>
      <c r="AI683" s="708">
        <v>0</v>
      </c>
      <c r="AJ683" s="708">
        <v>0</v>
      </c>
      <c r="AK683" s="708">
        <v>0</v>
      </c>
      <c r="AL683" s="708">
        <v>0</v>
      </c>
      <c r="AM683" s="708">
        <v>0</v>
      </c>
      <c r="AN683" s="708">
        <v>0</v>
      </c>
      <c r="AO683" s="708">
        <v>0</v>
      </c>
      <c r="AP683" s="708">
        <v>0</v>
      </c>
      <c r="AQ683" s="708">
        <v>0</v>
      </c>
    </row>
    <row r="684" spans="1:43" x14ac:dyDescent="0.25">
      <c r="A684" s="706" t="s">
        <v>192</v>
      </c>
      <c r="B684" s="706" t="s">
        <v>779</v>
      </c>
      <c r="C684" s="706" t="s">
        <v>342</v>
      </c>
      <c r="D684" s="706" t="s">
        <v>768</v>
      </c>
      <c r="E684" s="707" t="s">
        <v>759</v>
      </c>
      <c r="F684" s="707" t="s">
        <v>780</v>
      </c>
      <c r="G684" s="707" t="s">
        <v>126</v>
      </c>
      <c r="H684" s="707" t="s">
        <v>761</v>
      </c>
      <c r="I684" s="709">
        <v>0</v>
      </c>
      <c r="J684" s="709">
        <v>0</v>
      </c>
      <c r="K684" s="709">
        <v>0</v>
      </c>
      <c r="L684" s="709">
        <v>0</v>
      </c>
      <c r="M684" s="709">
        <v>0</v>
      </c>
      <c r="N684" s="709">
        <v>0</v>
      </c>
      <c r="O684" s="709">
        <v>0</v>
      </c>
      <c r="P684" s="709">
        <v>0</v>
      </c>
      <c r="Q684" s="709">
        <v>0</v>
      </c>
      <c r="R684" s="709">
        <v>0</v>
      </c>
      <c r="S684" s="709">
        <v>0</v>
      </c>
      <c r="T684" s="709">
        <v>0</v>
      </c>
      <c r="U684" s="709">
        <v>0</v>
      </c>
      <c r="V684" s="709">
        <v>0</v>
      </c>
      <c r="W684" s="709">
        <v>0</v>
      </c>
      <c r="X684" s="709">
        <v>0</v>
      </c>
      <c r="Y684" s="709">
        <v>0</v>
      </c>
      <c r="Z684" s="709">
        <v>0</v>
      </c>
      <c r="AA684" s="709">
        <v>0</v>
      </c>
      <c r="AB684" s="709">
        <v>0</v>
      </c>
      <c r="AC684" s="709">
        <v>0</v>
      </c>
      <c r="AD684" s="709">
        <v>0</v>
      </c>
      <c r="AE684" s="709">
        <v>0</v>
      </c>
      <c r="AF684" s="709">
        <v>0</v>
      </c>
      <c r="AG684" s="709">
        <v>0</v>
      </c>
      <c r="AH684" s="709">
        <v>0</v>
      </c>
      <c r="AI684" s="709">
        <v>0</v>
      </c>
      <c r="AJ684" s="709">
        <v>0</v>
      </c>
      <c r="AK684" s="709">
        <v>0</v>
      </c>
      <c r="AL684" s="709">
        <v>0</v>
      </c>
      <c r="AM684" s="709">
        <v>0</v>
      </c>
      <c r="AN684" s="709">
        <v>0</v>
      </c>
      <c r="AO684" s="709">
        <v>0</v>
      </c>
      <c r="AP684" s="709">
        <v>0</v>
      </c>
      <c r="AQ684" s="709">
        <v>0</v>
      </c>
    </row>
    <row r="685" spans="1:43" x14ac:dyDescent="0.25">
      <c r="A685" s="704" t="s">
        <v>192</v>
      </c>
      <c r="B685" s="704" t="s">
        <v>779</v>
      </c>
      <c r="C685" s="704" t="s">
        <v>342</v>
      </c>
      <c r="D685" s="704" t="s">
        <v>768</v>
      </c>
      <c r="E685" s="705" t="s">
        <v>759</v>
      </c>
      <c r="F685" s="705" t="s">
        <v>781</v>
      </c>
      <c r="G685" s="705" t="s">
        <v>126</v>
      </c>
      <c r="H685" s="705" t="s">
        <v>761</v>
      </c>
      <c r="I685" s="708">
        <v>0</v>
      </c>
      <c r="J685" s="708">
        <v>0</v>
      </c>
      <c r="K685" s="708">
        <v>0</v>
      </c>
      <c r="L685" s="708">
        <v>0</v>
      </c>
      <c r="M685" s="708">
        <v>0</v>
      </c>
      <c r="N685" s="708">
        <v>0</v>
      </c>
      <c r="O685" s="708">
        <v>0</v>
      </c>
      <c r="P685" s="708">
        <v>0</v>
      </c>
      <c r="Q685" s="708">
        <v>0</v>
      </c>
      <c r="R685" s="708">
        <v>0</v>
      </c>
      <c r="S685" s="708">
        <v>0</v>
      </c>
      <c r="T685" s="708">
        <v>0</v>
      </c>
      <c r="U685" s="708">
        <v>0</v>
      </c>
      <c r="V685" s="708">
        <v>0</v>
      </c>
      <c r="W685" s="708">
        <v>0</v>
      </c>
      <c r="X685" s="708">
        <v>0</v>
      </c>
      <c r="Y685" s="708">
        <v>0</v>
      </c>
      <c r="Z685" s="708">
        <v>0</v>
      </c>
      <c r="AA685" s="708">
        <v>0</v>
      </c>
      <c r="AB685" s="708">
        <v>0</v>
      </c>
      <c r="AC685" s="708">
        <v>0</v>
      </c>
      <c r="AD685" s="708">
        <v>0</v>
      </c>
      <c r="AE685" s="708">
        <v>0</v>
      </c>
      <c r="AF685" s="708">
        <v>0</v>
      </c>
      <c r="AG685" s="708">
        <v>0</v>
      </c>
      <c r="AH685" s="708">
        <v>0</v>
      </c>
      <c r="AI685" s="708">
        <v>0</v>
      </c>
      <c r="AJ685" s="708">
        <v>0</v>
      </c>
      <c r="AK685" s="708">
        <v>0</v>
      </c>
      <c r="AL685" s="708">
        <v>0</v>
      </c>
      <c r="AM685" s="708">
        <v>0</v>
      </c>
      <c r="AN685" s="708">
        <v>0</v>
      </c>
      <c r="AO685" s="708">
        <v>0</v>
      </c>
      <c r="AP685" s="708">
        <v>0</v>
      </c>
      <c r="AQ685" s="708">
        <v>0</v>
      </c>
    </row>
    <row r="686" spans="1:43" x14ac:dyDescent="0.25">
      <c r="A686" s="706" t="s">
        <v>192</v>
      </c>
      <c r="B686" s="706" t="s">
        <v>779</v>
      </c>
      <c r="C686" s="706" t="s">
        <v>342</v>
      </c>
      <c r="D686" s="706" t="s">
        <v>768</v>
      </c>
      <c r="E686" s="707" t="s">
        <v>763</v>
      </c>
      <c r="F686" s="707" t="s">
        <v>782</v>
      </c>
      <c r="G686" s="707" t="s">
        <v>126</v>
      </c>
      <c r="H686" s="707" t="s">
        <v>761</v>
      </c>
      <c r="I686" s="709">
        <v>0</v>
      </c>
      <c r="J686" s="709">
        <v>0</v>
      </c>
      <c r="K686" s="709">
        <v>0</v>
      </c>
      <c r="L686" s="709">
        <v>0</v>
      </c>
      <c r="M686" s="709">
        <v>0</v>
      </c>
      <c r="N686" s="709">
        <v>0</v>
      </c>
      <c r="O686" s="709">
        <v>0</v>
      </c>
      <c r="P686" s="709">
        <v>0</v>
      </c>
      <c r="Q686" s="709">
        <v>0</v>
      </c>
      <c r="R686" s="709">
        <v>0</v>
      </c>
      <c r="S686" s="709">
        <v>0</v>
      </c>
      <c r="T686" s="709">
        <v>0</v>
      </c>
      <c r="U686" s="709">
        <v>0</v>
      </c>
      <c r="V686" s="709">
        <v>0</v>
      </c>
      <c r="W686" s="709">
        <v>0</v>
      </c>
      <c r="X686" s="709">
        <v>0</v>
      </c>
      <c r="Y686" s="709">
        <v>0</v>
      </c>
      <c r="Z686" s="709">
        <v>0</v>
      </c>
      <c r="AA686" s="709">
        <v>0</v>
      </c>
      <c r="AB686" s="709">
        <v>0</v>
      </c>
      <c r="AC686" s="709">
        <v>0</v>
      </c>
      <c r="AD686" s="709">
        <v>0</v>
      </c>
      <c r="AE686" s="709">
        <v>0</v>
      </c>
      <c r="AF686" s="709">
        <v>0</v>
      </c>
      <c r="AG686" s="709">
        <v>0</v>
      </c>
      <c r="AH686" s="709">
        <v>0</v>
      </c>
      <c r="AI686" s="709">
        <v>0</v>
      </c>
      <c r="AJ686" s="709">
        <v>0</v>
      </c>
      <c r="AK686" s="709">
        <v>0</v>
      </c>
      <c r="AL686" s="709">
        <v>0</v>
      </c>
      <c r="AM686" s="709">
        <v>0</v>
      </c>
      <c r="AN686" s="709">
        <v>0</v>
      </c>
      <c r="AO686" s="709">
        <v>0</v>
      </c>
      <c r="AP686" s="709">
        <v>0</v>
      </c>
      <c r="AQ686" s="709">
        <v>0</v>
      </c>
    </row>
    <row r="687" spans="1:43" x14ac:dyDescent="0.25">
      <c r="A687" s="704" t="s">
        <v>192</v>
      </c>
      <c r="B687" s="704" t="s">
        <v>779</v>
      </c>
      <c r="C687" s="704" t="s">
        <v>342</v>
      </c>
      <c r="D687" s="704" t="s">
        <v>768</v>
      </c>
      <c r="E687" s="705" t="s">
        <v>763</v>
      </c>
      <c r="F687" s="705" t="s">
        <v>781</v>
      </c>
      <c r="G687" s="705" t="s">
        <v>126</v>
      </c>
      <c r="H687" s="705" t="s">
        <v>761</v>
      </c>
      <c r="I687" s="708">
        <v>0</v>
      </c>
      <c r="J687" s="708">
        <v>0</v>
      </c>
      <c r="K687" s="708">
        <v>0</v>
      </c>
      <c r="L687" s="708">
        <v>0</v>
      </c>
      <c r="M687" s="708">
        <v>0</v>
      </c>
      <c r="N687" s="708">
        <v>0</v>
      </c>
      <c r="O687" s="708">
        <v>0</v>
      </c>
      <c r="P687" s="708">
        <v>0</v>
      </c>
      <c r="Q687" s="708">
        <v>0</v>
      </c>
      <c r="R687" s="708">
        <v>0</v>
      </c>
      <c r="S687" s="708">
        <v>0</v>
      </c>
      <c r="T687" s="708">
        <v>0</v>
      </c>
      <c r="U687" s="708">
        <v>0</v>
      </c>
      <c r="V687" s="708">
        <v>0</v>
      </c>
      <c r="W687" s="708">
        <v>0</v>
      </c>
      <c r="X687" s="708">
        <v>0</v>
      </c>
      <c r="Y687" s="708">
        <v>0</v>
      </c>
      <c r="Z687" s="708">
        <v>0</v>
      </c>
      <c r="AA687" s="708">
        <v>0</v>
      </c>
      <c r="AB687" s="708">
        <v>0</v>
      </c>
      <c r="AC687" s="708">
        <v>0</v>
      </c>
      <c r="AD687" s="708">
        <v>0</v>
      </c>
      <c r="AE687" s="708">
        <v>0</v>
      </c>
      <c r="AF687" s="708">
        <v>0</v>
      </c>
      <c r="AG687" s="708">
        <v>0</v>
      </c>
      <c r="AH687" s="708">
        <v>0</v>
      </c>
      <c r="AI687" s="708">
        <v>0</v>
      </c>
      <c r="AJ687" s="708">
        <v>0</v>
      </c>
      <c r="AK687" s="708">
        <v>0</v>
      </c>
      <c r="AL687" s="708">
        <v>0</v>
      </c>
      <c r="AM687" s="708">
        <v>0</v>
      </c>
      <c r="AN687" s="708">
        <v>0</v>
      </c>
      <c r="AO687" s="708">
        <v>0</v>
      </c>
      <c r="AP687" s="708">
        <v>0</v>
      </c>
      <c r="AQ687" s="708">
        <v>0</v>
      </c>
    </row>
    <row r="688" spans="1:43" x14ac:dyDescent="0.25">
      <c r="A688" s="706" t="s">
        <v>192</v>
      </c>
      <c r="B688" s="706" t="s">
        <v>779</v>
      </c>
      <c r="C688" s="706" t="s">
        <v>342</v>
      </c>
      <c r="D688" s="706" t="s">
        <v>768</v>
      </c>
      <c r="E688" s="707" t="s">
        <v>765</v>
      </c>
      <c r="F688" s="707" t="s">
        <v>765</v>
      </c>
      <c r="G688" s="707" t="s">
        <v>126</v>
      </c>
      <c r="H688" s="707" t="s">
        <v>761</v>
      </c>
      <c r="I688" s="709">
        <v>0</v>
      </c>
      <c r="J688" s="709">
        <v>0</v>
      </c>
      <c r="K688" s="709">
        <v>0</v>
      </c>
      <c r="L688" s="709">
        <v>0</v>
      </c>
      <c r="M688" s="709">
        <v>0</v>
      </c>
      <c r="N688" s="709">
        <v>0</v>
      </c>
      <c r="O688" s="709">
        <v>0</v>
      </c>
      <c r="P688" s="709">
        <v>0</v>
      </c>
      <c r="Q688" s="709">
        <v>0</v>
      </c>
      <c r="R688" s="709">
        <v>0</v>
      </c>
      <c r="S688" s="709">
        <v>0</v>
      </c>
      <c r="T688" s="709">
        <v>0</v>
      </c>
      <c r="U688" s="709">
        <v>0</v>
      </c>
      <c r="V688" s="709">
        <v>0</v>
      </c>
      <c r="W688" s="709">
        <v>0</v>
      </c>
      <c r="X688" s="709">
        <v>0</v>
      </c>
      <c r="Y688" s="709">
        <v>0</v>
      </c>
      <c r="Z688" s="709">
        <v>0</v>
      </c>
      <c r="AA688" s="709">
        <v>0</v>
      </c>
      <c r="AB688" s="709">
        <v>0</v>
      </c>
      <c r="AC688" s="709">
        <v>0</v>
      </c>
      <c r="AD688" s="709">
        <v>0</v>
      </c>
      <c r="AE688" s="709">
        <v>0</v>
      </c>
      <c r="AF688" s="709">
        <v>0</v>
      </c>
      <c r="AG688" s="709">
        <v>0</v>
      </c>
      <c r="AH688" s="709">
        <v>0</v>
      </c>
      <c r="AI688" s="709">
        <v>0</v>
      </c>
      <c r="AJ688" s="709">
        <v>0</v>
      </c>
      <c r="AK688" s="709">
        <v>0</v>
      </c>
      <c r="AL688" s="709">
        <v>0</v>
      </c>
      <c r="AM688" s="709">
        <v>0</v>
      </c>
      <c r="AN688" s="709">
        <v>0</v>
      </c>
      <c r="AO688" s="709">
        <v>0</v>
      </c>
      <c r="AP688" s="709">
        <v>0</v>
      </c>
      <c r="AQ688" s="709">
        <v>0</v>
      </c>
    </row>
    <row r="689" spans="1:43" x14ac:dyDescent="0.25">
      <c r="A689" s="704" t="s">
        <v>192</v>
      </c>
      <c r="B689" s="704" t="s">
        <v>779</v>
      </c>
      <c r="C689" s="704" t="s">
        <v>342</v>
      </c>
      <c r="D689" s="704" t="s">
        <v>768</v>
      </c>
      <c r="E689" s="705" t="s">
        <v>783</v>
      </c>
      <c r="F689" s="705" t="s">
        <v>783</v>
      </c>
      <c r="G689" s="705" t="s">
        <v>126</v>
      </c>
      <c r="H689" s="705" t="s">
        <v>761</v>
      </c>
      <c r="I689" s="708">
        <v>0</v>
      </c>
      <c r="J689" s="708">
        <v>0</v>
      </c>
      <c r="K689" s="708">
        <v>0</v>
      </c>
      <c r="L689" s="708">
        <v>0</v>
      </c>
      <c r="M689" s="708">
        <v>0</v>
      </c>
      <c r="N689" s="708">
        <v>0</v>
      </c>
      <c r="O689" s="708">
        <v>0</v>
      </c>
      <c r="P689" s="708">
        <v>0</v>
      </c>
      <c r="Q689" s="708">
        <v>0</v>
      </c>
      <c r="R689" s="708">
        <v>0</v>
      </c>
      <c r="S689" s="708">
        <v>0</v>
      </c>
      <c r="T689" s="708">
        <v>0</v>
      </c>
      <c r="U689" s="708">
        <v>0</v>
      </c>
      <c r="V689" s="708">
        <v>0</v>
      </c>
      <c r="W689" s="708">
        <v>0</v>
      </c>
      <c r="X689" s="708">
        <v>0</v>
      </c>
      <c r="Y689" s="708">
        <v>0</v>
      </c>
      <c r="Z689" s="708">
        <v>0</v>
      </c>
      <c r="AA689" s="708">
        <v>0</v>
      </c>
      <c r="AB689" s="708">
        <v>0</v>
      </c>
      <c r="AC689" s="708">
        <v>0</v>
      </c>
      <c r="AD689" s="708">
        <v>0</v>
      </c>
      <c r="AE689" s="708">
        <v>0</v>
      </c>
      <c r="AF689" s="708">
        <v>0</v>
      </c>
      <c r="AG689" s="708">
        <v>0</v>
      </c>
      <c r="AH689" s="708">
        <v>0</v>
      </c>
      <c r="AI689" s="708">
        <v>0</v>
      </c>
      <c r="AJ689" s="708">
        <v>0</v>
      </c>
      <c r="AK689" s="708">
        <v>0</v>
      </c>
      <c r="AL689" s="708">
        <v>0</v>
      </c>
      <c r="AM689" s="708">
        <v>0</v>
      </c>
      <c r="AN689" s="708">
        <v>0</v>
      </c>
      <c r="AO689" s="708">
        <v>0</v>
      </c>
      <c r="AP689" s="708">
        <v>0</v>
      </c>
      <c r="AQ689" s="708">
        <v>0</v>
      </c>
    </row>
    <row r="690" spans="1:43" x14ac:dyDescent="0.25">
      <c r="A690" s="706" t="s">
        <v>192</v>
      </c>
      <c r="B690" s="706" t="s">
        <v>784</v>
      </c>
      <c r="C690" s="706" t="s">
        <v>342</v>
      </c>
      <c r="D690" s="706" t="s">
        <v>339</v>
      </c>
      <c r="E690" s="707" t="s">
        <v>759</v>
      </c>
      <c r="F690" s="707" t="s">
        <v>780</v>
      </c>
      <c r="G690" s="707" t="s">
        <v>126</v>
      </c>
      <c r="H690" s="707" t="s">
        <v>761</v>
      </c>
      <c r="I690" s="709">
        <v>0</v>
      </c>
      <c r="J690" s="709">
        <v>0</v>
      </c>
      <c r="K690" s="709">
        <v>0</v>
      </c>
      <c r="L690" s="709">
        <v>0</v>
      </c>
      <c r="M690" s="709">
        <v>0</v>
      </c>
      <c r="N690" s="709">
        <v>0</v>
      </c>
      <c r="O690" s="709">
        <v>0</v>
      </c>
      <c r="P690" s="709">
        <v>0</v>
      </c>
      <c r="Q690" s="709">
        <v>0</v>
      </c>
      <c r="R690" s="709">
        <v>0</v>
      </c>
      <c r="S690" s="709">
        <v>0</v>
      </c>
      <c r="T690" s="709">
        <v>0</v>
      </c>
      <c r="U690" s="709">
        <v>0</v>
      </c>
      <c r="V690" s="709">
        <v>0</v>
      </c>
      <c r="W690" s="709">
        <v>0</v>
      </c>
      <c r="X690" s="709">
        <v>0</v>
      </c>
      <c r="Y690" s="709">
        <v>0</v>
      </c>
      <c r="Z690" s="709">
        <v>0</v>
      </c>
      <c r="AA690" s="709">
        <v>0</v>
      </c>
      <c r="AB690" s="709">
        <v>0</v>
      </c>
      <c r="AC690" s="709">
        <v>0</v>
      </c>
      <c r="AD690" s="709">
        <v>0</v>
      </c>
      <c r="AE690" s="709">
        <v>0</v>
      </c>
      <c r="AF690" s="709">
        <v>0</v>
      </c>
      <c r="AG690" s="709">
        <v>0</v>
      </c>
      <c r="AH690" s="709">
        <v>0</v>
      </c>
      <c r="AI690" s="709">
        <v>0</v>
      </c>
      <c r="AJ690" s="709">
        <v>0</v>
      </c>
      <c r="AK690" s="709">
        <v>0</v>
      </c>
      <c r="AL690" s="709">
        <v>0</v>
      </c>
      <c r="AM690" s="709">
        <v>0</v>
      </c>
      <c r="AN690" s="709">
        <v>0</v>
      </c>
      <c r="AO690" s="709">
        <v>0</v>
      </c>
      <c r="AP690" s="709">
        <v>0</v>
      </c>
      <c r="AQ690" s="709">
        <v>0</v>
      </c>
    </row>
    <row r="691" spans="1:43" x14ac:dyDescent="0.25">
      <c r="A691" s="704" t="s">
        <v>192</v>
      </c>
      <c r="B691" s="704" t="s">
        <v>784</v>
      </c>
      <c r="C691" s="704" t="s">
        <v>342</v>
      </c>
      <c r="D691" s="704" t="s">
        <v>339</v>
      </c>
      <c r="E691" s="705" t="s">
        <v>759</v>
      </c>
      <c r="F691" s="705" t="s">
        <v>781</v>
      </c>
      <c r="G691" s="705" t="s">
        <v>126</v>
      </c>
      <c r="H691" s="705" t="s">
        <v>761</v>
      </c>
      <c r="I691" s="708">
        <v>0</v>
      </c>
      <c r="J691" s="708">
        <v>0</v>
      </c>
      <c r="K691" s="708">
        <v>0</v>
      </c>
      <c r="L691" s="708">
        <v>0</v>
      </c>
      <c r="M691" s="708">
        <v>0</v>
      </c>
      <c r="N691" s="708">
        <v>0</v>
      </c>
      <c r="O691" s="708">
        <v>0</v>
      </c>
      <c r="P691" s="708">
        <v>0</v>
      </c>
      <c r="Q691" s="708">
        <v>0</v>
      </c>
      <c r="R691" s="708">
        <v>0</v>
      </c>
      <c r="S691" s="708">
        <v>0</v>
      </c>
      <c r="T691" s="708">
        <v>0</v>
      </c>
      <c r="U691" s="708">
        <v>0</v>
      </c>
      <c r="V691" s="708">
        <v>0</v>
      </c>
      <c r="W691" s="708">
        <v>0</v>
      </c>
      <c r="X691" s="708">
        <v>0</v>
      </c>
      <c r="Y691" s="708">
        <v>0</v>
      </c>
      <c r="Z691" s="708">
        <v>0</v>
      </c>
      <c r="AA691" s="708">
        <v>0</v>
      </c>
      <c r="AB691" s="708">
        <v>0</v>
      </c>
      <c r="AC691" s="708">
        <v>0</v>
      </c>
      <c r="AD691" s="708">
        <v>0</v>
      </c>
      <c r="AE691" s="708">
        <v>0</v>
      </c>
      <c r="AF691" s="708">
        <v>0</v>
      </c>
      <c r="AG691" s="708">
        <v>0</v>
      </c>
      <c r="AH691" s="708">
        <v>0</v>
      </c>
      <c r="AI691" s="708">
        <v>0</v>
      </c>
      <c r="AJ691" s="708">
        <v>0</v>
      </c>
      <c r="AK691" s="708">
        <v>0</v>
      </c>
      <c r="AL691" s="708">
        <v>0</v>
      </c>
      <c r="AM691" s="708">
        <v>0</v>
      </c>
      <c r="AN691" s="708">
        <v>0</v>
      </c>
      <c r="AO691" s="708">
        <v>0</v>
      </c>
      <c r="AP691" s="708">
        <v>0</v>
      </c>
      <c r="AQ691" s="708">
        <v>0</v>
      </c>
    </row>
    <row r="692" spans="1:43" x14ac:dyDescent="0.25">
      <c r="A692" s="706" t="s">
        <v>192</v>
      </c>
      <c r="B692" s="706" t="s">
        <v>784</v>
      </c>
      <c r="C692" s="706" t="s">
        <v>342</v>
      </c>
      <c r="D692" s="706" t="s">
        <v>339</v>
      </c>
      <c r="E692" s="707" t="s">
        <v>763</v>
      </c>
      <c r="F692" s="707" t="s">
        <v>782</v>
      </c>
      <c r="G692" s="707" t="s">
        <v>126</v>
      </c>
      <c r="H692" s="707" t="s">
        <v>761</v>
      </c>
      <c r="I692" s="709">
        <v>0</v>
      </c>
      <c r="J692" s="709">
        <v>0</v>
      </c>
      <c r="K692" s="709">
        <v>0</v>
      </c>
      <c r="L692" s="709">
        <v>0</v>
      </c>
      <c r="M692" s="709">
        <v>0</v>
      </c>
      <c r="N692" s="709">
        <v>0</v>
      </c>
      <c r="O692" s="709">
        <v>0</v>
      </c>
      <c r="P692" s="709">
        <v>0</v>
      </c>
      <c r="Q692" s="709">
        <v>0</v>
      </c>
      <c r="R692" s="709">
        <v>0</v>
      </c>
      <c r="S692" s="709">
        <v>0</v>
      </c>
      <c r="T692" s="709">
        <v>0</v>
      </c>
      <c r="U692" s="709">
        <v>0</v>
      </c>
      <c r="V692" s="709">
        <v>0</v>
      </c>
      <c r="W692" s="709">
        <v>0</v>
      </c>
      <c r="X692" s="709">
        <v>0</v>
      </c>
      <c r="Y692" s="709">
        <v>0</v>
      </c>
      <c r="Z692" s="709">
        <v>0</v>
      </c>
      <c r="AA692" s="709">
        <v>0</v>
      </c>
      <c r="AB692" s="709">
        <v>0</v>
      </c>
      <c r="AC692" s="709">
        <v>0</v>
      </c>
      <c r="AD692" s="709">
        <v>0</v>
      </c>
      <c r="AE692" s="709">
        <v>0</v>
      </c>
      <c r="AF692" s="709">
        <v>0</v>
      </c>
      <c r="AG692" s="709">
        <v>0</v>
      </c>
      <c r="AH692" s="709">
        <v>0</v>
      </c>
      <c r="AI692" s="709">
        <v>0</v>
      </c>
      <c r="AJ692" s="709">
        <v>0</v>
      </c>
      <c r="AK692" s="709">
        <v>0</v>
      </c>
      <c r="AL692" s="709">
        <v>0</v>
      </c>
      <c r="AM692" s="709">
        <v>0</v>
      </c>
      <c r="AN692" s="709">
        <v>0</v>
      </c>
      <c r="AO692" s="709">
        <v>0</v>
      </c>
      <c r="AP692" s="709">
        <v>0</v>
      </c>
      <c r="AQ692" s="709">
        <v>0</v>
      </c>
    </row>
    <row r="693" spans="1:43" x14ac:dyDescent="0.25">
      <c r="A693" s="704" t="s">
        <v>192</v>
      </c>
      <c r="B693" s="704" t="s">
        <v>784</v>
      </c>
      <c r="C693" s="704" t="s">
        <v>342</v>
      </c>
      <c r="D693" s="704" t="s">
        <v>339</v>
      </c>
      <c r="E693" s="705" t="s">
        <v>763</v>
      </c>
      <c r="F693" s="705" t="s">
        <v>781</v>
      </c>
      <c r="G693" s="705" t="s">
        <v>126</v>
      </c>
      <c r="H693" s="705" t="s">
        <v>761</v>
      </c>
      <c r="I693" s="708">
        <v>0</v>
      </c>
      <c r="J693" s="708">
        <v>0</v>
      </c>
      <c r="K693" s="708">
        <v>0</v>
      </c>
      <c r="L693" s="708">
        <v>0</v>
      </c>
      <c r="M693" s="708">
        <v>0</v>
      </c>
      <c r="N693" s="708">
        <v>0</v>
      </c>
      <c r="O693" s="708">
        <v>0</v>
      </c>
      <c r="P693" s="708">
        <v>0</v>
      </c>
      <c r="Q693" s="708">
        <v>0</v>
      </c>
      <c r="R693" s="708">
        <v>0</v>
      </c>
      <c r="S693" s="708">
        <v>0</v>
      </c>
      <c r="T693" s="708">
        <v>0</v>
      </c>
      <c r="U693" s="708">
        <v>0</v>
      </c>
      <c r="V693" s="708">
        <v>0</v>
      </c>
      <c r="W693" s="708">
        <v>0</v>
      </c>
      <c r="X693" s="708">
        <v>0</v>
      </c>
      <c r="Y693" s="708">
        <v>0</v>
      </c>
      <c r="Z693" s="708">
        <v>0</v>
      </c>
      <c r="AA693" s="708">
        <v>0</v>
      </c>
      <c r="AB693" s="708">
        <v>0</v>
      </c>
      <c r="AC693" s="708">
        <v>0</v>
      </c>
      <c r="AD693" s="708">
        <v>0</v>
      </c>
      <c r="AE693" s="708">
        <v>0</v>
      </c>
      <c r="AF693" s="708">
        <v>0</v>
      </c>
      <c r="AG693" s="708">
        <v>0</v>
      </c>
      <c r="AH693" s="708">
        <v>0</v>
      </c>
      <c r="AI693" s="708">
        <v>0</v>
      </c>
      <c r="AJ693" s="708">
        <v>0</v>
      </c>
      <c r="AK693" s="708">
        <v>0</v>
      </c>
      <c r="AL693" s="708">
        <v>0</v>
      </c>
      <c r="AM693" s="708">
        <v>0</v>
      </c>
      <c r="AN693" s="708">
        <v>0</v>
      </c>
      <c r="AO693" s="708">
        <v>0</v>
      </c>
      <c r="AP693" s="708">
        <v>0</v>
      </c>
      <c r="AQ693" s="708">
        <v>0</v>
      </c>
    </row>
    <row r="694" spans="1:43" x14ac:dyDescent="0.25">
      <c r="A694" s="706" t="s">
        <v>192</v>
      </c>
      <c r="B694" s="706" t="s">
        <v>784</v>
      </c>
      <c r="C694" s="706" t="s">
        <v>342</v>
      </c>
      <c r="D694" s="706" t="s">
        <v>339</v>
      </c>
      <c r="E694" s="707" t="s">
        <v>765</v>
      </c>
      <c r="F694" s="707" t="s">
        <v>765</v>
      </c>
      <c r="G694" s="707" t="s">
        <v>126</v>
      </c>
      <c r="H694" s="707" t="s">
        <v>761</v>
      </c>
      <c r="I694" s="709">
        <v>0</v>
      </c>
      <c r="J694" s="709">
        <v>0</v>
      </c>
      <c r="K694" s="709">
        <v>0</v>
      </c>
      <c r="L694" s="709">
        <v>0</v>
      </c>
      <c r="M694" s="709">
        <v>0</v>
      </c>
      <c r="N694" s="709">
        <v>0</v>
      </c>
      <c r="O694" s="709">
        <v>0</v>
      </c>
      <c r="P694" s="709">
        <v>0</v>
      </c>
      <c r="Q694" s="709">
        <v>0</v>
      </c>
      <c r="R694" s="709">
        <v>0</v>
      </c>
      <c r="S694" s="709">
        <v>0</v>
      </c>
      <c r="T694" s="709">
        <v>0</v>
      </c>
      <c r="U694" s="709">
        <v>0</v>
      </c>
      <c r="V694" s="709">
        <v>0</v>
      </c>
      <c r="W694" s="709">
        <v>0</v>
      </c>
      <c r="X694" s="709">
        <v>0</v>
      </c>
      <c r="Y694" s="709">
        <v>0</v>
      </c>
      <c r="Z694" s="709">
        <v>0</v>
      </c>
      <c r="AA694" s="709">
        <v>0</v>
      </c>
      <c r="AB694" s="709">
        <v>0</v>
      </c>
      <c r="AC694" s="709">
        <v>0</v>
      </c>
      <c r="AD694" s="709">
        <v>0</v>
      </c>
      <c r="AE694" s="709">
        <v>0</v>
      </c>
      <c r="AF694" s="709">
        <v>0</v>
      </c>
      <c r="AG694" s="709">
        <v>0</v>
      </c>
      <c r="AH694" s="709">
        <v>0</v>
      </c>
      <c r="AI694" s="709">
        <v>0</v>
      </c>
      <c r="AJ694" s="709">
        <v>0</v>
      </c>
      <c r="AK694" s="709">
        <v>0</v>
      </c>
      <c r="AL694" s="709">
        <v>0</v>
      </c>
      <c r="AM694" s="709">
        <v>0</v>
      </c>
      <c r="AN694" s="709">
        <v>0</v>
      </c>
      <c r="AO694" s="709">
        <v>0</v>
      </c>
      <c r="AP694" s="709">
        <v>0</v>
      </c>
      <c r="AQ694" s="709">
        <v>0</v>
      </c>
    </row>
    <row r="695" spans="1:43" x14ac:dyDescent="0.25">
      <c r="A695" s="704" t="s">
        <v>192</v>
      </c>
      <c r="B695" s="704" t="s">
        <v>784</v>
      </c>
      <c r="C695" s="704" t="s">
        <v>342</v>
      </c>
      <c r="D695" s="704" t="s">
        <v>339</v>
      </c>
      <c r="E695" s="705" t="s">
        <v>783</v>
      </c>
      <c r="F695" s="705" t="s">
        <v>783</v>
      </c>
      <c r="G695" s="705" t="s">
        <v>126</v>
      </c>
      <c r="H695" s="705" t="s">
        <v>761</v>
      </c>
      <c r="I695" s="708">
        <v>0</v>
      </c>
      <c r="J695" s="708">
        <v>0</v>
      </c>
      <c r="K695" s="708">
        <v>0</v>
      </c>
      <c r="L695" s="708">
        <v>0</v>
      </c>
      <c r="M695" s="708">
        <v>0</v>
      </c>
      <c r="N695" s="708">
        <v>0</v>
      </c>
      <c r="O695" s="708">
        <v>0</v>
      </c>
      <c r="P695" s="708">
        <v>0</v>
      </c>
      <c r="Q695" s="708">
        <v>0</v>
      </c>
      <c r="R695" s="708">
        <v>0</v>
      </c>
      <c r="S695" s="708">
        <v>0</v>
      </c>
      <c r="T695" s="708">
        <v>0</v>
      </c>
      <c r="U695" s="708">
        <v>0</v>
      </c>
      <c r="V695" s="708">
        <v>0</v>
      </c>
      <c r="W695" s="708">
        <v>0</v>
      </c>
      <c r="X695" s="708">
        <v>0</v>
      </c>
      <c r="Y695" s="708">
        <v>0</v>
      </c>
      <c r="Z695" s="708">
        <v>0</v>
      </c>
      <c r="AA695" s="708">
        <v>0</v>
      </c>
      <c r="AB695" s="708">
        <v>0</v>
      </c>
      <c r="AC695" s="708">
        <v>0</v>
      </c>
      <c r="AD695" s="708">
        <v>0</v>
      </c>
      <c r="AE695" s="708">
        <v>0</v>
      </c>
      <c r="AF695" s="708">
        <v>0</v>
      </c>
      <c r="AG695" s="708">
        <v>0</v>
      </c>
      <c r="AH695" s="708">
        <v>0</v>
      </c>
      <c r="AI695" s="708">
        <v>0</v>
      </c>
      <c r="AJ695" s="708">
        <v>0</v>
      </c>
      <c r="AK695" s="708">
        <v>0</v>
      </c>
      <c r="AL695" s="708">
        <v>0</v>
      </c>
      <c r="AM695" s="708">
        <v>0</v>
      </c>
      <c r="AN695" s="708">
        <v>0</v>
      </c>
      <c r="AO695" s="708">
        <v>0</v>
      </c>
      <c r="AP695" s="708">
        <v>0</v>
      </c>
      <c r="AQ695" s="708">
        <v>0</v>
      </c>
    </row>
    <row r="696" spans="1:43" x14ac:dyDescent="0.25">
      <c r="A696" s="706" t="s">
        <v>192</v>
      </c>
      <c r="B696" s="706" t="s">
        <v>784</v>
      </c>
      <c r="C696" s="706" t="s">
        <v>342</v>
      </c>
      <c r="D696" s="706" t="s">
        <v>339</v>
      </c>
      <c r="E696" s="707" t="s">
        <v>778</v>
      </c>
      <c r="F696" s="707" t="s">
        <v>778</v>
      </c>
      <c r="G696" s="707" t="s">
        <v>126</v>
      </c>
      <c r="H696" s="707" t="s">
        <v>761</v>
      </c>
      <c r="I696" s="709">
        <v>0</v>
      </c>
      <c r="J696" s="709">
        <v>0</v>
      </c>
      <c r="K696" s="709">
        <v>0</v>
      </c>
      <c r="L696" s="709">
        <v>0</v>
      </c>
      <c r="M696" s="709">
        <v>0</v>
      </c>
      <c r="N696" s="709">
        <v>0</v>
      </c>
      <c r="O696" s="709">
        <v>0</v>
      </c>
      <c r="P696" s="709">
        <v>0</v>
      </c>
      <c r="Q696" s="709">
        <v>0</v>
      </c>
      <c r="R696" s="709">
        <v>0</v>
      </c>
      <c r="S696" s="709">
        <v>0</v>
      </c>
      <c r="T696" s="709">
        <v>0</v>
      </c>
      <c r="U696" s="709">
        <v>0</v>
      </c>
      <c r="V696" s="709">
        <v>0</v>
      </c>
      <c r="W696" s="709">
        <v>0</v>
      </c>
      <c r="X696" s="709">
        <v>0</v>
      </c>
      <c r="Y696" s="709">
        <v>0</v>
      </c>
      <c r="Z696" s="709">
        <v>0</v>
      </c>
      <c r="AA696" s="709">
        <v>0</v>
      </c>
      <c r="AB696" s="709">
        <v>0</v>
      </c>
      <c r="AC696" s="709">
        <v>0</v>
      </c>
      <c r="AD696" s="709">
        <v>0</v>
      </c>
      <c r="AE696" s="709">
        <v>0</v>
      </c>
      <c r="AF696" s="709">
        <v>0</v>
      </c>
      <c r="AG696" s="709">
        <v>0</v>
      </c>
      <c r="AH696" s="709">
        <v>0</v>
      </c>
      <c r="AI696" s="709">
        <v>0</v>
      </c>
      <c r="AJ696" s="709">
        <v>0</v>
      </c>
      <c r="AK696" s="709">
        <v>0</v>
      </c>
      <c r="AL696" s="709">
        <v>0</v>
      </c>
      <c r="AM696" s="709">
        <v>0</v>
      </c>
      <c r="AN696" s="709">
        <v>0</v>
      </c>
      <c r="AO696" s="709">
        <v>0</v>
      </c>
      <c r="AP696" s="709">
        <v>0</v>
      </c>
      <c r="AQ696" s="709">
        <v>0</v>
      </c>
    </row>
    <row r="697" spans="1:43" x14ac:dyDescent="0.25">
      <c r="A697" s="704" t="s">
        <v>192</v>
      </c>
      <c r="B697" s="704" t="s">
        <v>784</v>
      </c>
      <c r="C697" s="704" t="s">
        <v>342</v>
      </c>
      <c r="D697" s="704" t="s">
        <v>340</v>
      </c>
      <c r="E697" s="705" t="s">
        <v>759</v>
      </c>
      <c r="F697" s="705" t="s">
        <v>780</v>
      </c>
      <c r="G697" s="705" t="s">
        <v>126</v>
      </c>
      <c r="H697" s="705" t="s">
        <v>761</v>
      </c>
      <c r="I697" s="708">
        <v>0</v>
      </c>
      <c r="J697" s="708">
        <v>0</v>
      </c>
      <c r="K697" s="708">
        <v>0</v>
      </c>
      <c r="L697" s="708">
        <v>0</v>
      </c>
      <c r="M697" s="708">
        <v>0</v>
      </c>
      <c r="N697" s="708">
        <v>0</v>
      </c>
      <c r="O697" s="708">
        <v>0</v>
      </c>
      <c r="P697" s="708">
        <v>0</v>
      </c>
      <c r="Q697" s="708">
        <v>0</v>
      </c>
      <c r="R697" s="708">
        <v>0</v>
      </c>
      <c r="S697" s="708">
        <v>0</v>
      </c>
      <c r="T697" s="708">
        <v>0</v>
      </c>
      <c r="U697" s="708">
        <v>0</v>
      </c>
      <c r="V697" s="708">
        <v>0</v>
      </c>
      <c r="W697" s="708">
        <v>0</v>
      </c>
      <c r="X697" s="708">
        <v>0</v>
      </c>
      <c r="Y697" s="708">
        <v>0</v>
      </c>
      <c r="Z697" s="708">
        <v>0</v>
      </c>
      <c r="AA697" s="708">
        <v>0</v>
      </c>
      <c r="AB697" s="708">
        <v>0</v>
      </c>
      <c r="AC697" s="708">
        <v>0</v>
      </c>
      <c r="AD697" s="708">
        <v>0</v>
      </c>
      <c r="AE697" s="708">
        <v>0</v>
      </c>
      <c r="AF697" s="708">
        <v>0</v>
      </c>
      <c r="AG697" s="708">
        <v>0</v>
      </c>
      <c r="AH697" s="708">
        <v>0</v>
      </c>
      <c r="AI697" s="708">
        <v>0</v>
      </c>
      <c r="AJ697" s="708">
        <v>0</v>
      </c>
      <c r="AK697" s="708">
        <v>0</v>
      </c>
      <c r="AL697" s="708">
        <v>0</v>
      </c>
      <c r="AM697" s="708">
        <v>0</v>
      </c>
      <c r="AN697" s="708">
        <v>0</v>
      </c>
      <c r="AO697" s="708">
        <v>0</v>
      </c>
      <c r="AP697" s="708">
        <v>0</v>
      </c>
      <c r="AQ697" s="708">
        <v>0</v>
      </c>
    </row>
    <row r="698" spans="1:43" x14ac:dyDescent="0.25">
      <c r="A698" s="706" t="s">
        <v>192</v>
      </c>
      <c r="B698" s="706" t="s">
        <v>784</v>
      </c>
      <c r="C698" s="706" t="s">
        <v>342</v>
      </c>
      <c r="D698" s="706" t="s">
        <v>340</v>
      </c>
      <c r="E698" s="707" t="s">
        <v>759</v>
      </c>
      <c r="F698" s="707" t="s">
        <v>781</v>
      </c>
      <c r="G698" s="707" t="s">
        <v>126</v>
      </c>
      <c r="H698" s="707" t="s">
        <v>761</v>
      </c>
      <c r="I698" s="709">
        <v>0</v>
      </c>
      <c r="J698" s="709">
        <v>0</v>
      </c>
      <c r="K698" s="709">
        <v>0</v>
      </c>
      <c r="L698" s="709">
        <v>0</v>
      </c>
      <c r="M698" s="709">
        <v>0</v>
      </c>
      <c r="N698" s="709">
        <v>0</v>
      </c>
      <c r="O698" s="709">
        <v>0</v>
      </c>
      <c r="P698" s="709">
        <v>0</v>
      </c>
      <c r="Q698" s="709">
        <v>0</v>
      </c>
      <c r="R698" s="709">
        <v>0</v>
      </c>
      <c r="S698" s="709">
        <v>0</v>
      </c>
      <c r="T698" s="709">
        <v>0</v>
      </c>
      <c r="U698" s="709">
        <v>0</v>
      </c>
      <c r="V698" s="709">
        <v>0</v>
      </c>
      <c r="W698" s="709">
        <v>0</v>
      </c>
      <c r="X698" s="709">
        <v>0</v>
      </c>
      <c r="Y698" s="709">
        <v>0</v>
      </c>
      <c r="Z698" s="709">
        <v>0</v>
      </c>
      <c r="AA698" s="709">
        <v>0</v>
      </c>
      <c r="AB698" s="709">
        <v>0</v>
      </c>
      <c r="AC698" s="709">
        <v>0</v>
      </c>
      <c r="AD698" s="709">
        <v>0</v>
      </c>
      <c r="AE698" s="709">
        <v>0</v>
      </c>
      <c r="AF698" s="709">
        <v>0</v>
      </c>
      <c r="AG698" s="709">
        <v>0</v>
      </c>
      <c r="AH698" s="709">
        <v>0</v>
      </c>
      <c r="AI698" s="709">
        <v>0</v>
      </c>
      <c r="AJ698" s="709">
        <v>0</v>
      </c>
      <c r="AK698" s="709">
        <v>0</v>
      </c>
      <c r="AL698" s="709">
        <v>0</v>
      </c>
      <c r="AM698" s="709">
        <v>0</v>
      </c>
      <c r="AN698" s="709">
        <v>0</v>
      </c>
      <c r="AO698" s="709">
        <v>0</v>
      </c>
      <c r="AP698" s="709">
        <v>0</v>
      </c>
      <c r="AQ698" s="709">
        <v>0</v>
      </c>
    </row>
    <row r="699" spans="1:43" x14ac:dyDescent="0.25">
      <c r="A699" s="704" t="s">
        <v>192</v>
      </c>
      <c r="B699" s="704" t="s">
        <v>784</v>
      </c>
      <c r="C699" s="704" t="s">
        <v>342</v>
      </c>
      <c r="D699" s="704" t="s">
        <v>340</v>
      </c>
      <c r="E699" s="705" t="s">
        <v>763</v>
      </c>
      <c r="F699" s="705" t="s">
        <v>782</v>
      </c>
      <c r="G699" s="705" t="s">
        <v>126</v>
      </c>
      <c r="H699" s="705" t="s">
        <v>761</v>
      </c>
      <c r="I699" s="708">
        <v>0</v>
      </c>
      <c r="J699" s="708">
        <v>0</v>
      </c>
      <c r="K699" s="708">
        <v>0</v>
      </c>
      <c r="L699" s="708">
        <v>0</v>
      </c>
      <c r="M699" s="708">
        <v>0</v>
      </c>
      <c r="N699" s="708">
        <v>0</v>
      </c>
      <c r="O699" s="708">
        <v>0</v>
      </c>
      <c r="P699" s="708">
        <v>0</v>
      </c>
      <c r="Q699" s="708">
        <v>0</v>
      </c>
      <c r="R699" s="708">
        <v>0</v>
      </c>
      <c r="S699" s="708">
        <v>0</v>
      </c>
      <c r="T699" s="708">
        <v>0</v>
      </c>
      <c r="U699" s="708">
        <v>0</v>
      </c>
      <c r="V699" s="708">
        <v>0</v>
      </c>
      <c r="W699" s="708">
        <v>0</v>
      </c>
      <c r="X699" s="708">
        <v>0</v>
      </c>
      <c r="Y699" s="708">
        <v>0</v>
      </c>
      <c r="Z699" s="708">
        <v>0</v>
      </c>
      <c r="AA699" s="708">
        <v>0</v>
      </c>
      <c r="AB699" s="708">
        <v>0</v>
      </c>
      <c r="AC699" s="708">
        <v>0</v>
      </c>
      <c r="AD699" s="708">
        <v>0</v>
      </c>
      <c r="AE699" s="708">
        <v>0</v>
      </c>
      <c r="AF699" s="708">
        <v>0</v>
      </c>
      <c r="AG699" s="708">
        <v>0</v>
      </c>
      <c r="AH699" s="708">
        <v>0</v>
      </c>
      <c r="AI699" s="708">
        <v>0</v>
      </c>
      <c r="AJ699" s="708">
        <v>0</v>
      </c>
      <c r="AK699" s="708">
        <v>0</v>
      </c>
      <c r="AL699" s="708">
        <v>0</v>
      </c>
      <c r="AM699" s="708">
        <v>0</v>
      </c>
      <c r="AN699" s="708">
        <v>0</v>
      </c>
      <c r="AO699" s="708">
        <v>0</v>
      </c>
      <c r="AP699" s="708">
        <v>0</v>
      </c>
      <c r="AQ699" s="708">
        <v>0</v>
      </c>
    </row>
    <row r="700" spans="1:43" x14ac:dyDescent="0.25">
      <c r="A700" s="706" t="s">
        <v>192</v>
      </c>
      <c r="B700" s="706" t="s">
        <v>784</v>
      </c>
      <c r="C700" s="706" t="s">
        <v>342</v>
      </c>
      <c r="D700" s="706" t="s">
        <v>340</v>
      </c>
      <c r="E700" s="707" t="s">
        <v>763</v>
      </c>
      <c r="F700" s="707" t="s">
        <v>781</v>
      </c>
      <c r="G700" s="707" t="s">
        <v>126</v>
      </c>
      <c r="H700" s="707" t="s">
        <v>761</v>
      </c>
      <c r="I700" s="709">
        <v>0</v>
      </c>
      <c r="J700" s="709">
        <v>0</v>
      </c>
      <c r="K700" s="709">
        <v>0</v>
      </c>
      <c r="L700" s="709">
        <v>0</v>
      </c>
      <c r="M700" s="709">
        <v>0</v>
      </c>
      <c r="N700" s="709">
        <v>0</v>
      </c>
      <c r="O700" s="709">
        <v>0</v>
      </c>
      <c r="P700" s="709">
        <v>0</v>
      </c>
      <c r="Q700" s="709">
        <v>0</v>
      </c>
      <c r="R700" s="709">
        <v>0</v>
      </c>
      <c r="S700" s="709">
        <v>0</v>
      </c>
      <c r="T700" s="709">
        <v>0</v>
      </c>
      <c r="U700" s="709">
        <v>0</v>
      </c>
      <c r="V700" s="709">
        <v>0</v>
      </c>
      <c r="W700" s="709">
        <v>0</v>
      </c>
      <c r="X700" s="709">
        <v>0</v>
      </c>
      <c r="Y700" s="709">
        <v>0</v>
      </c>
      <c r="Z700" s="709">
        <v>0</v>
      </c>
      <c r="AA700" s="709">
        <v>0</v>
      </c>
      <c r="AB700" s="709">
        <v>0</v>
      </c>
      <c r="AC700" s="709">
        <v>0</v>
      </c>
      <c r="AD700" s="709">
        <v>0</v>
      </c>
      <c r="AE700" s="709">
        <v>0</v>
      </c>
      <c r="AF700" s="709">
        <v>0</v>
      </c>
      <c r="AG700" s="709">
        <v>0</v>
      </c>
      <c r="AH700" s="709">
        <v>0</v>
      </c>
      <c r="AI700" s="709">
        <v>0</v>
      </c>
      <c r="AJ700" s="709">
        <v>0</v>
      </c>
      <c r="AK700" s="709">
        <v>0</v>
      </c>
      <c r="AL700" s="709">
        <v>0</v>
      </c>
      <c r="AM700" s="709">
        <v>0</v>
      </c>
      <c r="AN700" s="709">
        <v>0</v>
      </c>
      <c r="AO700" s="709">
        <v>0</v>
      </c>
      <c r="AP700" s="709">
        <v>0</v>
      </c>
      <c r="AQ700" s="709">
        <v>0</v>
      </c>
    </row>
    <row r="701" spans="1:43" x14ac:dyDescent="0.25">
      <c r="A701" s="704" t="s">
        <v>192</v>
      </c>
      <c r="B701" s="704" t="s">
        <v>784</v>
      </c>
      <c r="C701" s="704" t="s">
        <v>342</v>
      </c>
      <c r="D701" s="704" t="s">
        <v>340</v>
      </c>
      <c r="E701" s="705" t="s">
        <v>765</v>
      </c>
      <c r="F701" s="705" t="s">
        <v>765</v>
      </c>
      <c r="G701" s="705" t="s">
        <v>126</v>
      </c>
      <c r="H701" s="705" t="s">
        <v>761</v>
      </c>
      <c r="I701" s="708">
        <v>0</v>
      </c>
      <c r="J701" s="708">
        <v>0</v>
      </c>
      <c r="K701" s="708">
        <v>0</v>
      </c>
      <c r="L701" s="708">
        <v>0</v>
      </c>
      <c r="M701" s="708">
        <v>0</v>
      </c>
      <c r="N701" s="708">
        <v>0</v>
      </c>
      <c r="O701" s="708">
        <v>0</v>
      </c>
      <c r="P701" s="708">
        <v>0</v>
      </c>
      <c r="Q701" s="708">
        <v>0</v>
      </c>
      <c r="R701" s="708">
        <v>0</v>
      </c>
      <c r="S701" s="708">
        <v>0</v>
      </c>
      <c r="T701" s="708">
        <v>0</v>
      </c>
      <c r="U701" s="708">
        <v>0</v>
      </c>
      <c r="V701" s="708">
        <v>0</v>
      </c>
      <c r="W701" s="708">
        <v>0</v>
      </c>
      <c r="X701" s="708">
        <v>0</v>
      </c>
      <c r="Y701" s="708">
        <v>0</v>
      </c>
      <c r="Z701" s="708">
        <v>0</v>
      </c>
      <c r="AA701" s="708">
        <v>0</v>
      </c>
      <c r="AB701" s="708">
        <v>0</v>
      </c>
      <c r="AC701" s="708">
        <v>0</v>
      </c>
      <c r="AD701" s="708">
        <v>0</v>
      </c>
      <c r="AE701" s="708">
        <v>0</v>
      </c>
      <c r="AF701" s="708">
        <v>0</v>
      </c>
      <c r="AG701" s="708">
        <v>0</v>
      </c>
      <c r="AH701" s="708">
        <v>0</v>
      </c>
      <c r="AI701" s="708">
        <v>0</v>
      </c>
      <c r="AJ701" s="708">
        <v>0</v>
      </c>
      <c r="AK701" s="708">
        <v>0</v>
      </c>
      <c r="AL701" s="708">
        <v>0</v>
      </c>
      <c r="AM701" s="708">
        <v>0</v>
      </c>
      <c r="AN701" s="708">
        <v>0</v>
      </c>
      <c r="AO701" s="708">
        <v>0</v>
      </c>
      <c r="AP701" s="708">
        <v>0</v>
      </c>
      <c r="AQ701" s="708">
        <v>0</v>
      </c>
    </row>
    <row r="702" spans="1:43" x14ac:dyDescent="0.25">
      <c r="A702" s="706" t="s">
        <v>192</v>
      </c>
      <c r="B702" s="706" t="s">
        <v>784</v>
      </c>
      <c r="C702" s="706" t="s">
        <v>342</v>
      </c>
      <c r="D702" s="706" t="s">
        <v>340</v>
      </c>
      <c r="E702" s="707" t="s">
        <v>783</v>
      </c>
      <c r="F702" s="707" t="s">
        <v>783</v>
      </c>
      <c r="G702" s="707" t="s">
        <v>126</v>
      </c>
      <c r="H702" s="707" t="s">
        <v>761</v>
      </c>
      <c r="I702" s="709">
        <v>0</v>
      </c>
      <c r="J702" s="709">
        <v>0</v>
      </c>
      <c r="K702" s="709">
        <v>0</v>
      </c>
      <c r="L702" s="709">
        <v>0</v>
      </c>
      <c r="M702" s="709">
        <v>0</v>
      </c>
      <c r="N702" s="709">
        <v>0</v>
      </c>
      <c r="O702" s="709">
        <v>0</v>
      </c>
      <c r="P702" s="709">
        <v>0</v>
      </c>
      <c r="Q702" s="709">
        <v>0</v>
      </c>
      <c r="R702" s="709">
        <v>0</v>
      </c>
      <c r="S702" s="709">
        <v>0</v>
      </c>
      <c r="T702" s="709">
        <v>0</v>
      </c>
      <c r="U702" s="709">
        <v>0</v>
      </c>
      <c r="V702" s="709">
        <v>0</v>
      </c>
      <c r="W702" s="709">
        <v>0</v>
      </c>
      <c r="X702" s="709">
        <v>0</v>
      </c>
      <c r="Y702" s="709">
        <v>0</v>
      </c>
      <c r="Z702" s="709">
        <v>0</v>
      </c>
      <c r="AA702" s="709">
        <v>0</v>
      </c>
      <c r="AB702" s="709">
        <v>0</v>
      </c>
      <c r="AC702" s="709">
        <v>0</v>
      </c>
      <c r="AD702" s="709">
        <v>0</v>
      </c>
      <c r="AE702" s="709">
        <v>0</v>
      </c>
      <c r="AF702" s="709">
        <v>0</v>
      </c>
      <c r="AG702" s="709">
        <v>0</v>
      </c>
      <c r="AH702" s="709">
        <v>0</v>
      </c>
      <c r="AI702" s="709">
        <v>0</v>
      </c>
      <c r="AJ702" s="709">
        <v>0</v>
      </c>
      <c r="AK702" s="709">
        <v>0</v>
      </c>
      <c r="AL702" s="709">
        <v>0</v>
      </c>
      <c r="AM702" s="709">
        <v>0</v>
      </c>
      <c r="AN702" s="709">
        <v>0</v>
      </c>
      <c r="AO702" s="709">
        <v>0</v>
      </c>
      <c r="AP702" s="709">
        <v>0</v>
      </c>
      <c r="AQ702" s="709">
        <v>0</v>
      </c>
    </row>
    <row r="703" spans="1:43" x14ac:dyDescent="0.25">
      <c r="A703" s="704" t="s">
        <v>192</v>
      </c>
      <c r="B703" s="704" t="s">
        <v>784</v>
      </c>
      <c r="C703" s="704" t="s">
        <v>342</v>
      </c>
      <c r="D703" s="704" t="s">
        <v>340</v>
      </c>
      <c r="E703" s="705" t="s">
        <v>778</v>
      </c>
      <c r="F703" s="705" t="s">
        <v>778</v>
      </c>
      <c r="G703" s="705" t="s">
        <v>126</v>
      </c>
      <c r="H703" s="705" t="s">
        <v>761</v>
      </c>
      <c r="I703" s="708">
        <v>0</v>
      </c>
      <c r="J703" s="708">
        <v>0</v>
      </c>
      <c r="K703" s="708">
        <v>0</v>
      </c>
      <c r="L703" s="708">
        <v>0</v>
      </c>
      <c r="M703" s="708">
        <v>0</v>
      </c>
      <c r="N703" s="708">
        <v>0</v>
      </c>
      <c r="O703" s="708">
        <v>0</v>
      </c>
      <c r="P703" s="708">
        <v>0</v>
      </c>
      <c r="Q703" s="708">
        <v>0</v>
      </c>
      <c r="R703" s="708">
        <v>0</v>
      </c>
      <c r="S703" s="708">
        <v>0</v>
      </c>
      <c r="T703" s="708">
        <v>0</v>
      </c>
      <c r="U703" s="708">
        <v>0</v>
      </c>
      <c r="V703" s="708">
        <v>0</v>
      </c>
      <c r="W703" s="708">
        <v>0</v>
      </c>
      <c r="X703" s="708">
        <v>0</v>
      </c>
      <c r="Y703" s="708">
        <v>0</v>
      </c>
      <c r="Z703" s="708">
        <v>0</v>
      </c>
      <c r="AA703" s="708">
        <v>0</v>
      </c>
      <c r="AB703" s="708">
        <v>0</v>
      </c>
      <c r="AC703" s="708">
        <v>0</v>
      </c>
      <c r="AD703" s="708">
        <v>0</v>
      </c>
      <c r="AE703" s="708">
        <v>0</v>
      </c>
      <c r="AF703" s="708">
        <v>0</v>
      </c>
      <c r="AG703" s="708">
        <v>0</v>
      </c>
      <c r="AH703" s="708">
        <v>0</v>
      </c>
      <c r="AI703" s="708">
        <v>0</v>
      </c>
      <c r="AJ703" s="708">
        <v>0</v>
      </c>
      <c r="AK703" s="708">
        <v>0</v>
      </c>
      <c r="AL703" s="708">
        <v>0</v>
      </c>
      <c r="AM703" s="708">
        <v>0</v>
      </c>
      <c r="AN703" s="708">
        <v>0</v>
      </c>
      <c r="AO703" s="708">
        <v>0</v>
      </c>
      <c r="AP703" s="708">
        <v>0</v>
      </c>
      <c r="AQ703" s="708">
        <v>0</v>
      </c>
    </row>
    <row r="704" spans="1:43" x14ac:dyDescent="0.25">
      <c r="A704" s="706" t="s">
        <v>192</v>
      </c>
      <c r="B704" s="706" t="s">
        <v>784</v>
      </c>
      <c r="C704" s="706" t="s">
        <v>342</v>
      </c>
      <c r="D704" s="706" t="s">
        <v>767</v>
      </c>
      <c r="E704" s="707" t="s">
        <v>759</v>
      </c>
      <c r="F704" s="707" t="s">
        <v>780</v>
      </c>
      <c r="G704" s="707" t="s">
        <v>126</v>
      </c>
      <c r="H704" s="707" t="s">
        <v>761</v>
      </c>
      <c r="I704" s="709">
        <v>0</v>
      </c>
      <c r="J704" s="709">
        <v>0</v>
      </c>
      <c r="K704" s="709">
        <v>0</v>
      </c>
      <c r="L704" s="709">
        <v>0</v>
      </c>
      <c r="M704" s="709">
        <v>0</v>
      </c>
      <c r="N704" s="709">
        <v>0</v>
      </c>
      <c r="O704" s="709">
        <v>0</v>
      </c>
      <c r="P704" s="709">
        <v>0</v>
      </c>
      <c r="Q704" s="709">
        <v>0</v>
      </c>
      <c r="R704" s="709">
        <v>0</v>
      </c>
      <c r="S704" s="709">
        <v>0</v>
      </c>
      <c r="T704" s="709">
        <v>0</v>
      </c>
      <c r="U704" s="709">
        <v>0</v>
      </c>
      <c r="V704" s="709">
        <v>0</v>
      </c>
      <c r="W704" s="709">
        <v>0</v>
      </c>
      <c r="X704" s="709">
        <v>0</v>
      </c>
      <c r="Y704" s="709">
        <v>0</v>
      </c>
      <c r="Z704" s="709">
        <v>0</v>
      </c>
      <c r="AA704" s="709">
        <v>0</v>
      </c>
      <c r="AB704" s="709">
        <v>0</v>
      </c>
      <c r="AC704" s="709">
        <v>0</v>
      </c>
      <c r="AD704" s="709">
        <v>0</v>
      </c>
      <c r="AE704" s="709">
        <v>0</v>
      </c>
      <c r="AF704" s="709">
        <v>0</v>
      </c>
      <c r="AG704" s="709">
        <v>0</v>
      </c>
      <c r="AH704" s="709">
        <v>0</v>
      </c>
      <c r="AI704" s="709">
        <v>0</v>
      </c>
      <c r="AJ704" s="709">
        <v>0</v>
      </c>
      <c r="AK704" s="709">
        <v>0</v>
      </c>
      <c r="AL704" s="709">
        <v>0</v>
      </c>
      <c r="AM704" s="709">
        <v>0</v>
      </c>
      <c r="AN704" s="709">
        <v>0</v>
      </c>
      <c r="AO704" s="709">
        <v>0</v>
      </c>
      <c r="AP704" s="709">
        <v>0</v>
      </c>
      <c r="AQ704" s="709">
        <v>0</v>
      </c>
    </row>
    <row r="705" spans="1:43" x14ac:dyDescent="0.25">
      <c r="A705" s="704" t="s">
        <v>192</v>
      </c>
      <c r="B705" s="704" t="s">
        <v>784</v>
      </c>
      <c r="C705" s="704" t="s">
        <v>342</v>
      </c>
      <c r="D705" s="704" t="s">
        <v>767</v>
      </c>
      <c r="E705" s="705" t="s">
        <v>759</v>
      </c>
      <c r="F705" s="705" t="s">
        <v>781</v>
      </c>
      <c r="G705" s="705" t="s">
        <v>126</v>
      </c>
      <c r="H705" s="705" t="s">
        <v>761</v>
      </c>
      <c r="I705" s="708">
        <v>0</v>
      </c>
      <c r="J705" s="708">
        <v>0</v>
      </c>
      <c r="K705" s="708">
        <v>0</v>
      </c>
      <c r="L705" s="708">
        <v>0</v>
      </c>
      <c r="M705" s="708">
        <v>0</v>
      </c>
      <c r="N705" s="708">
        <v>0</v>
      </c>
      <c r="O705" s="708">
        <v>0</v>
      </c>
      <c r="P705" s="708">
        <v>0</v>
      </c>
      <c r="Q705" s="708">
        <v>0</v>
      </c>
      <c r="R705" s="708">
        <v>0</v>
      </c>
      <c r="S705" s="708">
        <v>0</v>
      </c>
      <c r="T705" s="708">
        <v>0</v>
      </c>
      <c r="U705" s="708">
        <v>0</v>
      </c>
      <c r="V705" s="708">
        <v>0</v>
      </c>
      <c r="W705" s="708">
        <v>0</v>
      </c>
      <c r="X705" s="708">
        <v>0</v>
      </c>
      <c r="Y705" s="708">
        <v>0</v>
      </c>
      <c r="Z705" s="708">
        <v>0</v>
      </c>
      <c r="AA705" s="708">
        <v>0</v>
      </c>
      <c r="AB705" s="708">
        <v>0</v>
      </c>
      <c r="AC705" s="708">
        <v>0</v>
      </c>
      <c r="AD705" s="708">
        <v>0</v>
      </c>
      <c r="AE705" s="708">
        <v>0</v>
      </c>
      <c r="AF705" s="708">
        <v>0</v>
      </c>
      <c r="AG705" s="708">
        <v>0</v>
      </c>
      <c r="AH705" s="708">
        <v>0</v>
      </c>
      <c r="AI705" s="708">
        <v>0</v>
      </c>
      <c r="AJ705" s="708">
        <v>0</v>
      </c>
      <c r="AK705" s="708">
        <v>0</v>
      </c>
      <c r="AL705" s="708">
        <v>0</v>
      </c>
      <c r="AM705" s="708">
        <v>0</v>
      </c>
      <c r="AN705" s="708">
        <v>0</v>
      </c>
      <c r="AO705" s="708">
        <v>0</v>
      </c>
      <c r="AP705" s="708">
        <v>0</v>
      </c>
      <c r="AQ705" s="708">
        <v>0</v>
      </c>
    </row>
    <row r="706" spans="1:43" x14ac:dyDescent="0.25">
      <c r="A706" s="706" t="s">
        <v>192</v>
      </c>
      <c r="B706" s="706" t="s">
        <v>784</v>
      </c>
      <c r="C706" s="706" t="s">
        <v>342</v>
      </c>
      <c r="D706" s="706" t="s">
        <v>767</v>
      </c>
      <c r="E706" s="707" t="s">
        <v>763</v>
      </c>
      <c r="F706" s="707" t="s">
        <v>782</v>
      </c>
      <c r="G706" s="707" t="s">
        <v>126</v>
      </c>
      <c r="H706" s="707" t="s">
        <v>761</v>
      </c>
      <c r="I706" s="709">
        <v>0</v>
      </c>
      <c r="J706" s="709">
        <v>0</v>
      </c>
      <c r="K706" s="709">
        <v>0</v>
      </c>
      <c r="L706" s="709">
        <v>0</v>
      </c>
      <c r="M706" s="709">
        <v>0</v>
      </c>
      <c r="N706" s="709">
        <v>0</v>
      </c>
      <c r="O706" s="709">
        <v>0</v>
      </c>
      <c r="P706" s="709">
        <v>0</v>
      </c>
      <c r="Q706" s="709">
        <v>0</v>
      </c>
      <c r="R706" s="709">
        <v>0</v>
      </c>
      <c r="S706" s="709">
        <v>0</v>
      </c>
      <c r="T706" s="709">
        <v>0</v>
      </c>
      <c r="U706" s="709">
        <v>0</v>
      </c>
      <c r="V706" s="709">
        <v>0</v>
      </c>
      <c r="W706" s="709">
        <v>0</v>
      </c>
      <c r="X706" s="709">
        <v>0</v>
      </c>
      <c r="Y706" s="709">
        <v>0</v>
      </c>
      <c r="Z706" s="709">
        <v>0</v>
      </c>
      <c r="AA706" s="709">
        <v>0</v>
      </c>
      <c r="AB706" s="709">
        <v>0</v>
      </c>
      <c r="AC706" s="709">
        <v>0</v>
      </c>
      <c r="AD706" s="709">
        <v>0</v>
      </c>
      <c r="AE706" s="709">
        <v>0</v>
      </c>
      <c r="AF706" s="709">
        <v>0</v>
      </c>
      <c r="AG706" s="709">
        <v>0</v>
      </c>
      <c r="AH706" s="709">
        <v>0</v>
      </c>
      <c r="AI706" s="709">
        <v>0</v>
      </c>
      <c r="AJ706" s="709">
        <v>0</v>
      </c>
      <c r="AK706" s="709">
        <v>0</v>
      </c>
      <c r="AL706" s="709">
        <v>0</v>
      </c>
      <c r="AM706" s="709">
        <v>0</v>
      </c>
      <c r="AN706" s="709">
        <v>0</v>
      </c>
      <c r="AO706" s="709">
        <v>0</v>
      </c>
      <c r="AP706" s="709">
        <v>0</v>
      </c>
      <c r="AQ706" s="709">
        <v>0</v>
      </c>
    </row>
    <row r="707" spans="1:43" x14ac:dyDescent="0.25">
      <c r="A707" s="704" t="s">
        <v>192</v>
      </c>
      <c r="B707" s="704" t="s">
        <v>784</v>
      </c>
      <c r="C707" s="704" t="s">
        <v>342</v>
      </c>
      <c r="D707" s="704" t="s">
        <v>767</v>
      </c>
      <c r="E707" s="705" t="s">
        <v>763</v>
      </c>
      <c r="F707" s="705" t="s">
        <v>781</v>
      </c>
      <c r="G707" s="705" t="s">
        <v>126</v>
      </c>
      <c r="H707" s="705" t="s">
        <v>761</v>
      </c>
      <c r="I707" s="708">
        <v>0</v>
      </c>
      <c r="J707" s="708">
        <v>0</v>
      </c>
      <c r="K707" s="708">
        <v>0</v>
      </c>
      <c r="L707" s="708">
        <v>0</v>
      </c>
      <c r="M707" s="708">
        <v>0</v>
      </c>
      <c r="N707" s="708">
        <v>0</v>
      </c>
      <c r="O707" s="708">
        <v>0</v>
      </c>
      <c r="P707" s="708">
        <v>0</v>
      </c>
      <c r="Q707" s="708">
        <v>0</v>
      </c>
      <c r="R707" s="708">
        <v>0</v>
      </c>
      <c r="S707" s="708">
        <v>0</v>
      </c>
      <c r="T707" s="708">
        <v>0</v>
      </c>
      <c r="U707" s="708">
        <v>0</v>
      </c>
      <c r="V707" s="708">
        <v>0</v>
      </c>
      <c r="W707" s="708">
        <v>0</v>
      </c>
      <c r="X707" s="708">
        <v>0</v>
      </c>
      <c r="Y707" s="708">
        <v>0</v>
      </c>
      <c r="Z707" s="708">
        <v>0</v>
      </c>
      <c r="AA707" s="708">
        <v>0</v>
      </c>
      <c r="AB707" s="708">
        <v>0</v>
      </c>
      <c r="AC707" s="708">
        <v>0</v>
      </c>
      <c r="AD707" s="708">
        <v>0</v>
      </c>
      <c r="AE707" s="708">
        <v>0</v>
      </c>
      <c r="AF707" s="708">
        <v>0</v>
      </c>
      <c r="AG707" s="708">
        <v>0</v>
      </c>
      <c r="AH707" s="708">
        <v>0</v>
      </c>
      <c r="AI707" s="708">
        <v>0</v>
      </c>
      <c r="AJ707" s="708">
        <v>0</v>
      </c>
      <c r="AK707" s="708">
        <v>0</v>
      </c>
      <c r="AL707" s="708">
        <v>0</v>
      </c>
      <c r="AM707" s="708">
        <v>0</v>
      </c>
      <c r="AN707" s="708">
        <v>0</v>
      </c>
      <c r="AO707" s="708">
        <v>0</v>
      </c>
      <c r="AP707" s="708">
        <v>0</v>
      </c>
      <c r="AQ707" s="708">
        <v>0</v>
      </c>
    </row>
    <row r="708" spans="1:43" x14ac:dyDescent="0.25">
      <c r="A708" s="706" t="s">
        <v>192</v>
      </c>
      <c r="B708" s="706" t="s">
        <v>784</v>
      </c>
      <c r="C708" s="706" t="s">
        <v>342</v>
      </c>
      <c r="D708" s="706" t="s">
        <v>767</v>
      </c>
      <c r="E708" s="707" t="s">
        <v>765</v>
      </c>
      <c r="F708" s="707" t="s">
        <v>765</v>
      </c>
      <c r="G708" s="707" t="s">
        <v>126</v>
      </c>
      <c r="H708" s="707" t="s">
        <v>761</v>
      </c>
      <c r="I708" s="709">
        <v>0</v>
      </c>
      <c r="J708" s="709">
        <v>0</v>
      </c>
      <c r="K708" s="709">
        <v>0</v>
      </c>
      <c r="L708" s="709">
        <v>0</v>
      </c>
      <c r="M708" s="709">
        <v>0</v>
      </c>
      <c r="N708" s="709">
        <v>0</v>
      </c>
      <c r="O708" s="709">
        <v>0</v>
      </c>
      <c r="P708" s="709">
        <v>0</v>
      </c>
      <c r="Q708" s="709">
        <v>0</v>
      </c>
      <c r="R708" s="709">
        <v>0</v>
      </c>
      <c r="S708" s="709">
        <v>0</v>
      </c>
      <c r="T708" s="709">
        <v>0</v>
      </c>
      <c r="U708" s="709">
        <v>0</v>
      </c>
      <c r="V708" s="709">
        <v>0</v>
      </c>
      <c r="W708" s="709">
        <v>0</v>
      </c>
      <c r="X708" s="709">
        <v>0</v>
      </c>
      <c r="Y708" s="709">
        <v>0</v>
      </c>
      <c r="Z708" s="709">
        <v>0</v>
      </c>
      <c r="AA708" s="709">
        <v>0</v>
      </c>
      <c r="AB708" s="709">
        <v>0</v>
      </c>
      <c r="AC708" s="709">
        <v>0</v>
      </c>
      <c r="AD708" s="709">
        <v>0</v>
      </c>
      <c r="AE708" s="709">
        <v>0</v>
      </c>
      <c r="AF708" s="709">
        <v>0</v>
      </c>
      <c r="AG708" s="709">
        <v>0</v>
      </c>
      <c r="AH708" s="709">
        <v>0</v>
      </c>
      <c r="AI708" s="709">
        <v>0</v>
      </c>
      <c r="AJ708" s="709">
        <v>0</v>
      </c>
      <c r="AK708" s="709">
        <v>0</v>
      </c>
      <c r="AL708" s="709">
        <v>0</v>
      </c>
      <c r="AM708" s="709">
        <v>0</v>
      </c>
      <c r="AN708" s="709">
        <v>0</v>
      </c>
      <c r="AO708" s="709">
        <v>0</v>
      </c>
      <c r="AP708" s="709">
        <v>0</v>
      </c>
      <c r="AQ708" s="709">
        <v>0</v>
      </c>
    </row>
    <row r="709" spans="1:43" x14ac:dyDescent="0.25">
      <c r="A709" s="704" t="s">
        <v>192</v>
      </c>
      <c r="B709" s="704" t="s">
        <v>784</v>
      </c>
      <c r="C709" s="704" t="s">
        <v>342</v>
      </c>
      <c r="D709" s="704" t="s">
        <v>767</v>
      </c>
      <c r="E709" s="705" t="s">
        <v>783</v>
      </c>
      <c r="F709" s="705" t="s">
        <v>783</v>
      </c>
      <c r="G709" s="705" t="s">
        <v>126</v>
      </c>
      <c r="H709" s="705" t="s">
        <v>761</v>
      </c>
      <c r="I709" s="708">
        <v>0</v>
      </c>
      <c r="J709" s="708">
        <v>0</v>
      </c>
      <c r="K709" s="708">
        <v>0</v>
      </c>
      <c r="L709" s="708">
        <v>0</v>
      </c>
      <c r="M709" s="708">
        <v>0</v>
      </c>
      <c r="N709" s="708">
        <v>0</v>
      </c>
      <c r="O709" s="708">
        <v>0</v>
      </c>
      <c r="P709" s="708">
        <v>0</v>
      </c>
      <c r="Q709" s="708">
        <v>0</v>
      </c>
      <c r="R709" s="708">
        <v>0</v>
      </c>
      <c r="S709" s="708">
        <v>0</v>
      </c>
      <c r="T709" s="708">
        <v>0</v>
      </c>
      <c r="U709" s="708">
        <v>0</v>
      </c>
      <c r="V709" s="708">
        <v>0</v>
      </c>
      <c r="W709" s="708">
        <v>0</v>
      </c>
      <c r="X709" s="708">
        <v>0</v>
      </c>
      <c r="Y709" s="708">
        <v>0</v>
      </c>
      <c r="Z709" s="708">
        <v>0</v>
      </c>
      <c r="AA709" s="708">
        <v>0</v>
      </c>
      <c r="AB709" s="708">
        <v>0</v>
      </c>
      <c r="AC709" s="708">
        <v>0</v>
      </c>
      <c r="AD709" s="708">
        <v>0</v>
      </c>
      <c r="AE709" s="708">
        <v>0</v>
      </c>
      <c r="AF709" s="708">
        <v>0</v>
      </c>
      <c r="AG709" s="708">
        <v>0</v>
      </c>
      <c r="AH709" s="708">
        <v>0</v>
      </c>
      <c r="AI709" s="708">
        <v>0</v>
      </c>
      <c r="AJ709" s="708">
        <v>0</v>
      </c>
      <c r="AK709" s="708">
        <v>0</v>
      </c>
      <c r="AL709" s="708">
        <v>0</v>
      </c>
      <c r="AM709" s="708">
        <v>0</v>
      </c>
      <c r="AN709" s="708">
        <v>0</v>
      </c>
      <c r="AO709" s="708">
        <v>0</v>
      </c>
      <c r="AP709" s="708">
        <v>0</v>
      </c>
      <c r="AQ709" s="708">
        <v>0</v>
      </c>
    </row>
    <row r="710" spans="1:43" x14ac:dyDescent="0.25">
      <c r="A710" s="706" t="s">
        <v>192</v>
      </c>
      <c r="B710" s="706" t="s">
        <v>784</v>
      </c>
      <c r="C710" s="706" t="s">
        <v>342</v>
      </c>
      <c r="D710" s="706" t="s">
        <v>767</v>
      </c>
      <c r="E710" s="707" t="s">
        <v>778</v>
      </c>
      <c r="F710" s="707" t="s">
        <v>778</v>
      </c>
      <c r="G710" s="707" t="s">
        <v>126</v>
      </c>
      <c r="H710" s="707" t="s">
        <v>761</v>
      </c>
      <c r="I710" s="709">
        <v>0</v>
      </c>
      <c r="J710" s="709">
        <v>0</v>
      </c>
      <c r="K710" s="709">
        <v>0</v>
      </c>
      <c r="L710" s="709">
        <v>0</v>
      </c>
      <c r="M710" s="709">
        <v>0</v>
      </c>
      <c r="N710" s="709">
        <v>0</v>
      </c>
      <c r="O710" s="709">
        <v>0</v>
      </c>
      <c r="P710" s="709">
        <v>0</v>
      </c>
      <c r="Q710" s="709">
        <v>0</v>
      </c>
      <c r="R710" s="709">
        <v>0</v>
      </c>
      <c r="S710" s="709">
        <v>0</v>
      </c>
      <c r="T710" s="709">
        <v>0</v>
      </c>
      <c r="U710" s="709">
        <v>0</v>
      </c>
      <c r="V710" s="709">
        <v>0</v>
      </c>
      <c r="W710" s="709">
        <v>0</v>
      </c>
      <c r="X710" s="709">
        <v>0</v>
      </c>
      <c r="Y710" s="709">
        <v>0</v>
      </c>
      <c r="Z710" s="709">
        <v>0</v>
      </c>
      <c r="AA710" s="709">
        <v>0</v>
      </c>
      <c r="AB710" s="709">
        <v>0</v>
      </c>
      <c r="AC710" s="709">
        <v>0</v>
      </c>
      <c r="AD710" s="709">
        <v>0</v>
      </c>
      <c r="AE710" s="709">
        <v>0</v>
      </c>
      <c r="AF710" s="709">
        <v>0</v>
      </c>
      <c r="AG710" s="709">
        <v>0</v>
      </c>
      <c r="AH710" s="709">
        <v>0</v>
      </c>
      <c r="AI710" s="709">
        <v>0</v>
      </c>
      <c r="AJ710" s="709">
        <v>0</v>
      </c>
      <c r="AK710" s="709">
        <v>0</v>
      </c>
      <c r="AL710" s="709">
        <v>0</v>
      </c>
      <c r="AM710" s="709">
        <v>0</v>
      </c>
      <c r="AN710" s="709">
        <v>0</v>
      </c>
      <c r="AO710" s="709">
        <v>0</v>
      </c>
      <c r="AP710" s="709">
        <v>0</v>
      </c>
      <c r="AQ710" s="709">
        <v>0</v>
      </c>
    </row>
    <row r="711" spans="1:43" x14ac:dyDescent="0.25">
      <c r="A711" s="704" t="s">
        <v>192</v>
      </c>
      <c r="B711" s="704" t="s">
        <v>784</v>
      </c>
      <c r="C711" s="704" t="s">
        <v>342</v>
      </c>
      <c r="D711" s="704" t="s">
        <v>768</v>
      </c>
      <c r="E711" s="705" t="s">
        <v>759</v>
      </c>
      <c r="F711" s="705" t="s">
        <v>780</v>
      </c>
      <c r="G711" s="705" t="s">
        <v>126</v>
      </c>
      <c r="H711" s="705" t="s">
        <v>761</v>
      </c>
      <c r="I711" s="708">
        <v>0</v>
      </c>
      <c r="J711" s="708">
        <v>0</v>
      </c>
      <c r="K711" s="708">
        <v>0</v>
      </c>
      <c r="L711" s="708">
        <v>0</v>
      </c>
      <c r="M711" s="708">
        <v>0</v>
      </c>
      <c r="N711" s="708">
        <v>0</v>
      </c>
      <c r="O711" s="708">
        <v>0</v>
      </c>
      <c r="P711" s="708">
        <v>0</v>
      </c>
      <c r="Q711" s="708">
        <v>0</v>
      </c>
      <c r="R711" s="708">
        <v>0</v>
      </c>
      <c r="S711" s="708">
        <v>0</v>
      </c>
      <c r="T711" s="708">
        <v>0</v>
      </c>
      <c r="U711" s="708">
        <v>0</v>
      </c>
      <c r="V711" s="708">
        <v>0</v>
      </c>
      <c r="W711" s="708">
        <v>0</v>
      </c>
      <c r="X711" s="708">
        <v>0</v>
      </c>
      <c r="Y711" s="708">
        <v>0</v>
      </c>
      <c r="Z711" s="708">
        <v>0</v>
      </c>
      <c r="AA711" s="708">
        <v>0</v>
      </c>
      <c r="AB711" s="708">
        <v>0</v>
      </c>
      <c r="AC711" s="708">
        <v>0</v>
      </c>
      <c r="AD711" s="708">
        <v>0</v>
      </c>
      <c r="AE711" s="708">
        <v>0</v>
      </c>
      <c r="AF711" s="708">
        <v>0</v>
      </c>
      <c r="AG711" s="708">
        <v>0</v>
      </c>
      <c r="AH711" s="708">
        <v>0</v>
      </c>
      <c r="AI711" s="708">
        <v>0</v>
      </c>
      <c r="AJ711" s="708">
        <v>0</v>
      </c>
      <c r="AK711" s="708">
        <v>0</v>
      </c>
      <c r="AL711" s="708">
        <v>0</v>
      </c>
      <c r="AM711" s="708">
        <v>0</v>
      </c>
      <c r="AN711" s="708">
        <v>0</v>
      </c>
      <c r="AO711" s="708">
        <v>0</v>
      </c>
      <c r="AP711" s="708">
        <v>0</v>
      </c>
      <c r="AQ711" s="708">
        <v>0</v>
      </c>
    </row>
    <row r="712" spans="1:43" x14ac:dyDescent="0.25">
      <c r="A712" s="706" t="s">
        <v>192</v>
      </c>
      <c r="B712" s="706" t="s">
        <v>784</v>
      </c>
      <c r="C712" s="706" t="s">
        <v>342</v>
      </c>
      <c r="D712" s="706" t="s">
        <v>768</v>
      </c>
      <c r="E712" s="707" t="s">
        <v>759</v>
      </c>
      <c r="F712" s="707" t="s">
        <v>781</v>
      </c>
      <c r="G712" s="707" t="s">
        <v>126</v>
      </c>
      <c r="H712" s="707" t="s">
        <v>761</v>
      </c>
      <c r="I712" s="709">
        <v>0</v>
      </c>
      <c r="J712" s="709">
        <v>0</v>
      </c>
      <c r="K712" s="709">
        <v>0</v>
      </c>
      <c r="L712" s="709">
        <v>0</v>
      </c>
      <c r="M712" s="709">
        <v>0</v>
      </c>
      <c r="N712" s="709">
        <v>0</v>
      </c>
      <c r="O712" s="709">
        <v>0</v>
      </c>
      <c r="P712" s="709">
        <v>0</v>
      </c>
      <c r="Q712" s="709">
        <v>0</v>
      </c>
      <c r="R712" s="709">
        <v>0</v>
      </c>
      <c r="S712" s="709">
        <v>0</v>
      </c>
      <c r="T712" s="709">
        <v>0</v>
      </c>
      <c r="U712" s="709">
        <v>0</v>
      </c>
      <c r="V712" s="709">
        <v>0</v>
      </c>
      <c r="W712" s="709">
        <v>0</v>
      </c>
      <c r="X712" s="709">
        <v>0</v>
      </c>
      <c r="Y712" s="709">
        <v>0</v>
      </c>
      <c r="Z712" s="709">
        <v>0</v>
      </c>
      <c r="AA712" s="709">
        <v>0</v>
      </c>
      <c r="AB712" s="709">
        <v>0</v>
      </c>
      <c r="AC712" s="709">
        <v>0</v>
      </c>
      <c r="AD712" s="709">
        <v>0</v>
      </c>
      <c r="AE712" s="709">
        <v>0</v>
      </c>
      <c r="AF712" s="709">
        <v>0</v>
      </c>
      <c r="AG712" s="709">
        <v>0</v>
      </c>
      <c r="AH712" s="709">
        <v>0</v>
      </c>
      <c r="AI712" s="709">
        <v>0</v>
      </c>
      <c r="AJ712" s="709">
        <v>0</v>
      </c>
      <c r="AK712" s="709">
        <v>0</v>
      </c>
      <c r="AL712" s="709">
        <v>0</v>
      </c>
      <c r="AM712" s="709">
        <v>0</v>
      </c>
      <c r="AN712" s="709">
        <v>0</v>
      </c>
      <c r="AO712" s="709">
        <v>0</v>
      </c>
      <c r="AP712" s="709">
        <v>0</v>
      </c>
      <c r="AQ712" s="709">
        <v>0</v>
      </c>
    </row>
    <row r="713" spans="1:43" x14ac:dyDescent="0.25">
      <c r="A713" s="704" t="s">
        <v>192</v>
      </c>
      <c r="B713" s="704" t="s">
        <v>784</v>
      </c>
      <c r="C713" s="704" t="s">
        <v>342</v>
      </c>
      <c r="D713" s="704" t="s">
        <v>768</v>
      </c>
      <c r="E713" s="705" t="s">
        <v>763</v>
      </c>
      <c r="F713" s="705" t="s">
        <v>782</v>
      </c>
      <c r="G713" s="705" t="s">
        <v>126</v>
      </c>
      <c r="H713" s="705" t="s">
        <v>761</v>
      </c>
      <c r="I713" s="708">
        <v>0</v>
      </c>
      <c r="J713" s="708">
        <v>0</v>
      </c>
      <c r="K713" s="708">
        <v>0</v>
      </c>
      <c r="L713" s="708">
        <v>0</v>
      </c>
      <c r="M713" s="708">
        <v>0</v>
      </c>
      <c r="N713" s="708">
        <v>0</v>
      </c>
      <c r="O713" s="708">
        <v>0</v>
      </c>
      <c r="P713" s="708">
        <v>0</v>
      </c>
      <c r="Q713" s="708">
        <v>0</v>
      </c>
      <c r="R713" s="708">
        <v>0</v>
      </c>
      <c r="S713" s="708">
        <v>0</v>
      </c>
      <c r="T713" s="708">
        <v>0</v>
      </c>
      <c r="U713" s="708">
        <v>0</v>
      </c>
      <c r="V713" s="708">
        <v>0</v>
      </c>
      <c r="W713" s="708">
        <v>0</v>
      </c>
      <c r="X713" s="708">
        <v>0</v>
      </c>
      <c r="Y713" s="708">
        <v>0</v>
      </c>
      <c r="Z713" s="708">
        <v>0</v>
      </c>
      <c r="AA713" s="708">
        <v>0</v>
      </c>
      <c r="AB713" s="708">
        <v>0</v>
      </c>
      <c r="AC713" s="708">
        <v>0</v>
      </c>
      <c r="AD713" s="708">
        <v>0</v>
      </c>
      <c r="AE713" s="708">
        <v>0</v>
      </c>
      <c r="AF713" s="708">
        <v>0</v>
      </c>
      <c r="AG713" s="708">
        <v>0</v>
      </c>
      <c r="AH713" s="708">
        <v>0</v>
      </c>
      <c r="AI713" s="708">
        <v>0</v>
      </c>
      <c r="AJ713" s="708">
        <v>0</v>
      </c>
      <c r="AK713" s="708">
        <v>0</v>
      </c>
      <c r="AL713" s="708">
        <v>0</v>
      </c>
      <c r="AM713" s="708">
        <v>0</v>
      </c>
      <c r="AN713" s="708">
        <v>0</v>
      </c>
      <c r="AO713" s="708">
        <v>0</v>
      </c>
      <c r="AP713" s="708">
        <v>0</v>
      </c>
      <c r="AQ713" s="708">
        <v>0</v>
      </c>
    </row>
    <row r="714" spans="1:43" x14ac:dyDescent="0.25">
      <c r="A714" s="706" t="s">
        <v>192</v>
      </c>
      <c r="B714" s="706" t="s">
        <v>784</v>
      </c>
      <c r="C714" s="706" t="s">
        <v>342</v>
      </c>
      <c r="D714" s="706" t="s">
        <v>768</v>
      </c>
      <c r="E714" s="707" t="s">
        <v>763</v>
      </c>
      <c r="F714" s="707" t="s">
        <v>781</v>
      </c>
      <c r="G714" s="707" t="s">
        <v>126</v>
      </c>
      <c r="H714" s="707" t="s">
        <v>761</v>
      </c>
      <c r="I714" s="709">
        <v>0</v>
      </c>
      <c r="J714" s="709">
        <v>0</v>
      </c>
      <c r="K714" s="709">
        <v>0</v>
      </c>
      <c r="L714" s="709">
        <v>0</v>
      </c>
      <c r="M714" s="709">
        <v>0</v>
      </c>
      <c r="N714" s="709">
        <v>0</v>
      </c>
      <c r="O714" s="709">
        <v>0</v>
      </c>
      <c r="P714" s="709">
        <v>0</v>
      </c>
      <c r="Q714" s="709">
        <v>0</v>
      </c>
      <c r="R714" s="709">
        <v>0</v>
      </c>
      <c r="S714" s="709">
        <v>0</v>
      </c>
      <c r="T714" s="709">
        <v>0</v>
      </c>
      <c r="U714" s="709">
        <v>0</v>
      </c>
      <c r="V714" s="709">
        <v>0</v>
      </c>
      <c r="W714" s="709">
        <v>0</v>
      </c>
      <c r="X714" s="709">
        <v>0</v>
      </c>
      <c r="Y714" s="709">
        <v>0</v>
      </c>
      <c r="Z714" s="709">
        <v>0</v>
      </c>
      <c r="AA714" s="709">
        <v>0</v>
      </c>
      <c r="AB714" s="709">
        <v>0</v>
      </c>
      <c r="AC714" s="709">
        <v>0</v>
      </c>
      <c r="AD714" s="709">
        <v>0</v>
      </c>
      <c r="AE714" s="709">
        <v>0</v>
      </c>
      <c r="AF714" s="709">
        <v>0</v>
      </c>
      <c r="AG714" s="709">
        <v>0</v>
      </c>
      <c r="AH714" s="709">
        <v>0</v>
      </c>
      <c r="AI714" s="709">
        <v>0</v>
      </c>
      <c r="AJ714" s="709">
        <v>0</v>
      </c>
      <c r="AK714" s="709">
        <v>0</v>
      </c>
      <c r="AL714" s="709">
        <v>0</v>
      </c>
      <c r="AM714" s="709">
        <v>0</v>
      </c>
      <c r="AN714" s="709">
        <v>0</v>
      </c>
      <c r="AO714" s="709">
        <v>0</v>
      </c>
      <c r="AP714" s="709">
        <v>0</v>
      </c>
      <c r="AQ714" s="709">
        <v>0</v>
      </c>
    </row>
    <row r="715" spans="1:43" x14ac:dyDescent="0.25">
      <c r="A715" s="704" t="s">
        <v>192</v>
      </c>
      <c r="B715" s="704" t="s">
        <v>784</v>
      </c>
      <c r="C715" s="704" t="s">
        <v>342</v>
      </c>
      <c r="D715" s="704" t="s">
        <v>768</v>
      </c>
      <c r="E715" s="705" t="s">
        <v>765</v>
      </c>
      <c r="F715" s="705" t="s">
        <v>765</v>
      </c>
      <c r="G715" s="705" t="s">
        <v>126</v>
      </c>
      <c r="H715" s="705" t="s">
        <v>761</v>
      </c>
      <c r="I715" s="708">
        <v>0</v>
      </c>
      <c r="J715" s="708">
        <v>0</v>
      </c>
      <c r="K715" s="708">
        <v>0</v>
      </c>
      <c r="L715" s="708">
        <v>0</v>
      </c>
      <c r="M715" s="708">
        <v>0</v>
      </c>
      <c r="N715" s="708">
        <v>0</v>
      </c>
      <c r="O715" s="708">
        <v>0</v>
      </c>
      <c r="P715" s="708">
        <v>0</v>
      </c>
      <c r="Q715" s="708">
        <v>0</v>
      </c>
      <c r="R715" s="708">
        <v>0</v>
      </c>
      <c r="S715" s="708">
        <v>0</v>
      </c>
      <c r="T715" s="708">
        <v>0</v>
      </c>
      <c r="U715" s="708">
        <v>0</v>
      </c>
      <c r="V715" s="708">
        <v>0</v>
      </c>
      <c r="W715" s="708">
        <v>0</v>
      </c>
      <c r="X715" s="708">
        <v>0</v>
      </c>
      <c r="Y715" s="708">
        <v>0</v>
      </c>
      <c r="Z715" s="708">
        <v>0</v>
      </c>
      <c r="AA715" s="708">
        <v>0</v>
      </c>
      <c r="AB715" s="708">
        <v>0</v>
      </c>
      <c r="AC715" s="708">
        <v>0</v>
      </c>
      <c r="AD715" s="708">
        <v>0</v>
      </c>
      <c r="AE715" s="708">
        <v>0</v>
      </c>
      <c r="AF715" s="708">
        <v>0</v>
      </c>
      <c r="AG715" s="708">
        <v>0</v>
      </c>
      <c r="AH715" s="708">
        <v>0</v>
      </c>
      <c r="AI715" s="708">
        <v>0</v>
      </c>
      <c r="AJ715" s="708">
        <v>0</v>
      </c>
      <c r="AK715" s="708">
        <v>0</v>
      </c>
      <c r="AL715" s="708">
        <v>0</v>
      </c>
      <c r="AM715" s="708">
        <v>0</v>
      </c>
      <c r="AN715" s="708">
        <v>0</v>
      </c>
      <c r="AO715" s="708">
        <v>0</v>
      </c>
      <c r="AP715" s="708">
        <v>0</v>
      </c>
      <c r="AQ715" s="708">
        <v>0</v>
      </c>
    </row>
    <row r="716" spans="1:43" x14ac:dyDescent="0.25">
      <c r="A716" s="706" t="s">
        <v>192</v>
      </c>
      <c r="B716" s="706" t="s">
        <v>784</v>
      </c>
      <c r="C716" s="706" t="s">
        <v>342</v>
      </c>
      <c r="D716" s="706" t="s">
        <v>768</v>
      </c>
      <c r="E716" s="707" t="s">
        <v>783</v>
      </c>
      <c r="F716" s="707" t="s">
        <v>783</v>
      </c>
      <c r="G716" s="707" t="s">
        <v>126</v>
      </c>
      <c r="H716" s="707" t="s">
        <v>761</v>
      </c>
      <c r="I716" s="709">
        <v>0</v>
      </c>
      <c r="J716" s="709">
        <v>0</v>
      </c>
      <c r="K716" s="709">
        <v>0</v>
      </c>
      <c r="L716" s="709">
        <v>0</v>
      </c>
      <c r="M716" s="709">
        <v>0</v>
      </c>
      <c r="N716" s="709">
        <v>0</v>
      </c>
      <c r="O716" s="709">
        <v>0</v>
      </c>
      <c r="P716" s="709">
        <v>0</v>
      </c>
      <c r="Q716" s="709">
        <v>0</v>
      </c>
      <c r="R716" s="709">
        <v>0</v>
      </c>
      <c r="S716" s="709">
        <v>0</v>
      </c>
      <c r="T716" s="709">
        <v>0</v>
      </c>
      <c r="U716" s="709">
        <v>0</v>
      </c>
      <c r="V716" s="709">
        <v>0</v>
      </c>
      <c r="W716" s="709">
        <v>0</v>
      </c>
      <c r="X716" s="709">
        <v>0</v>
      </c>
      <c r="Y716" s="709">
        <v>0</v>
      </c>
      <c r="Z716" s="709">
        <v>0</v>
      </c>
      <c r="AA716" s="709">
        <v>0</v>
      </c>
      <c r="AB716" s="709">
        <v>0</v>
      </c>
      <c r="AC716" s="709">
        <v>0</v>
      </c>
      <c r="AD716" s="709">
        <v>0</v>
      </c>
      <c r="AE716" s="709">
        <v>0</v>
      </c>
      <c r="AF716" s="709">
        <v>0</v>
      </c>
      <c r="AG716" s="709">
        <v>0</v>
      </c>
      <c r="AH716" s="709">
        <v>0</v>
      </c>
      <c r="AI716" s="709">
        <v>0</v>
      </c>
      <c r="AJ716" s="709">
        <v>0</v>
      </c>
      <c r="AK716" s="709">
        <v>0</v>
      </c>
      <c r="AL716" s="709">
        <v>0</v>
      </c>
      <c r="AM716" s="709">
        <v>0</v>
      </c>
      <c r="AN716" s="709">
        <v>0</v>
      </c>
      <c r="AO716" s="709">
        <v>0</v>
      </c>
      <c r="AP716" s="709">
        <v>0</v>
      </c>
      <c r="AQ716" s="709">
        <v>0</v>
      </c>
    </row>
    <row r="717" spans="1:43" x14ac:dyDescent="0.25">
      <c r="A717" s="704" t="s">
        <v>192</v>
      </c>
      <c r="B717" s="704" t="s">
        <v>784</v>
      </c>
      <c r="C717" s="704" t="s">
        <v>342</v>
      </c>
      <c r="D717" s="704" t="s">
        <v>768</v>
      </c>
      <c r="E717" s="705" t="s">
        <v>778</v>
      </c>
      <c r="F717" s="705" t="s">
        <v>778</v>
      </c>
      <c r="G717" s="705" t="s">
        <v>126</v>
      </c>
      <c r="H717" s="705" t="s">
        <v>761</v>
      </c>
      <c r="I717" s="708">
        <v>0</v>
      </c>
      <c r="J717" s="708">
        <v>0</v>
      </c>
      <c r="K717" s="708">
        <v>0</v>
      </c>
      <c r="L717" s="708">
        <v>0</v>
      </c>
      <c r="M717" s="708">
        <v>0</v>
      </c>
      <c r="N717" s="708">
        <v>0</v>
      </c>
      <c r="O717" s="708">
        <v>0</v>
      </c>
      <c r="P717" s="708">
        <v>0</v>
      </c>
      <c r="Q717" s="708">
        <v>0</v>
      </c>
      <c r="R717" s="708">
        <v>0</v>
      </c>
      <c r="S717" s="708">
        <v>0</v>
      </c>
      <c r="T717" s="708">
        <v>0</v>
      </c>
      <c r="U717" s="708">
        <v>0</v>
      </c>
      <c r="V717" s="708">
        <v>0</v>
      </c>
      <c r="W717" s="708">
        <v>0</v>
      </c>
      <c r="X717" s="708">
        <v>0</v>
      </c>
      <c r="Y717" s="708">
        <v>0</v>
      </c>
      <c r="Z717" s="708">
        <v>0</v>
      </c>
      <c r="AA717" s="708">
        <v>0</v>
      </c>
      <c r="AB717" s="708">
        <v>0</v>
      </c>
      <c r="AC717" s="708">
        <v>0</v>
      </c>
      <c r="AD717" s="708">
        <v>0</v>
      </c>
      <c r="AE717" s="708">
        <v>0</v>
      </c>
      <c r="AF717" s="708">
        <v>0</v>
      </c>
      <c r="AG717" s="708">
        <v>0</v>
      </c>
      <c r="AH717" s="708">
        <v>0</v>
      </c>
      <c r="AI717" s="708">
        <v>0</v>
      </c>
      <c r="AJ717" s="708">
        <v>0</v>
      </c>
      <c r="AK717" s="708">
        <v>0</v>
      </c>
      <c r="AL717" s="708">
        <v>0</v>
      </c>
      <c r="AM717" s="708">
        <v>0</v>
      </c>
      <c r="AN717" s="708">
        <v>0</v>
      </c>
      <c r="AO717" s="708">
        <v>0</v>
      </c>
      <c r="AP717" s="708">
        <v>0</v>
      </c>
      <c r="AQ717" s="708">
        <v>0</v>
      </c>
    </row>
    <row r="718" spans="1:43" x14ac:dyDescent="0.25">
      <c r="A718" s="706" t="s">
        <v>192</v>
      </c>
      <c r="B718" s="706" t="s">
        <v>785</v>
      </c>
      <c r="C718" s="706" t="s">
        <v>757</v>
      </c>
      <c r="D718" s="706" t="s">
        <v>758</v>
      </c>
      <c r="E718" s="707" t="s">
        <v>759</v>
      </c>
      <c r="F718" s="707" t="s">
        <v>193</v>
      </c>
      <c r="G718" s="707" t="s">
        <v>126</v>
      </c>
      <c r="H718" s="707" t="s">
        <v>761</v>
      </c>
      <c r="I718" s="709">
        <v>0</v>
      </c>
      <c r="J718" s="709">
        <v>0</v>
      </c>
      <c r="K718" s="709">
        <v>0</v>
      </c>
      <c r="L718" s="709">
        <v>0</v>
      </c>
      <c r="M718" s="709">
        <v>0</v>
      </c>
      <c r="N718" s="709">
        <v>0</v>
      </c>
      <c r="O718" s="709">
        <v>0</v>
      </c>
      <c r="P718" s="709">
        <v>0</v>
      </c>
      <c r="Q718" s="709">
        <v>0</v>
      </c>
      <c r="R718" s="709">
        <v>0</v>
      </c>
      <c r="S718" s="709">
        <v>0</v>
      </c>
      <c r="T718" s="709">
        <v>0</v>
      </c>
      <c r="U718" s="709">
        <v>0</v>
      </c>
      <c r="V718" s="709">
        <v>0</v>
      </c>
      <c r="W718" s="709">
        <v>0</v>
      </c>
      <c r="X718" s="709">
        <v>0</v>
      </c>
      <c r="Y718" s="709">
        <v>0</v>
      </c>
      <c r="Z718" s="709">
        <v>0</v>
      </c>
      <c r="AA718" s="709">
        <v>0</v>
      </c>
      <c r="AB718" s="709">
        <v>0</v>
      </c>
      <c r="AC718" s="709">
        <v>0</v>
      </c>
      <c r="AD718" s="709">
        <v>0</v>
      </c>
      <c r="AE718" s="709">
        <v>0</v>
      </c>
      <c r="AF718" s="709">
        <v>0</v>
      </c>
      <c r="AG718" s="709">
        <v>0</v>
      </c>
      <c r="AH718" s="709">
        <v>0</v>
      </c>
      <c r="AI718" s="709">
        <v>0</v>
      </c>
      <c r="AJ718" s="709">
        <v>0</v>
      </c>
      <c r="AK718" s="709">
        <v>0</v>
      </c>
      <c r="AL718" s="709">
        <v>0</v>
      </c>
      <c r="AM718" s="709">
        <v>0</v>
      </c>
      <c r="AN718" s="709">
        <v>0</v>
      </c>
      <c r="AO718" s="709">
        <v>0</v>
      </c>
      <c r="AP718" s="709">
        <v>0</v>
      </c>
      <c r="AQ718" s="709">
        <v>0</v>
      </c>
    </row>
    <row r="719" spans="1:43" x14ac:dyDescent="0.25">
      <c r="A719" s="704" t="s">
        <v>192</v>
      </c>
      <c r="B719" s="704" t="s">
        <v>785</v>
      </c>
      <c r="C719" s="704" t="s">
        <v>757</v>
      </c>
      <c r="D719" s="704" t="s">
        <v>758</v>
      </c>
      <c r="E719" s="705" t="s">
        <v>765</v>
      </c>
      <c r="F719" s="705" t="s">
        <v>765</v>
      </c>
      <c r="G719" s="705" t="s">
        <v>126</v>
      </c>
      <c r="H719" s="705" t="s">
        <v>761</v>
      </c>
      <c r="I719" s="708">
        <v>0</v>
      </c>
      <c r="J719" s="708">
        <v>0</v>
      </c>
      <c r="K719" s="708">
        <v>0</v>
      </c>
      <c r="L719" s="708">
        <v>0</v>
      </c>
      <c r="M719" s="708">
        <v>0</v>
      </c>
      <c r="N719" s="708">
        <v>0</v>
      </c>
      <c r="O719" s="708">
        <v>0</v>
      </c>
      <c r="P719" s="708">
        <v>0</v>
      </c>
      <c r="Q719" s="708">
        <v>0</v>
      </c>
      <c r="R719" s="708">
        <v>0</v>
      </c>
      <c r="S719" s="708">
        <v>0</v>
      </c>
      <c r="T719" s="708">
        <v>0</v>
      </c>
      <c r="U719" s="708">
        <v>0</v>
      </c>
      <c r="V719" s="708">
        <v>0</v>
      </c>
      <c r="W719" s="708">
        <v>0</v>
      </c>
      <c r="X719" s="708">
        <v>0</v>
      </c>
      <c r="Y719" s="708">
        <v>0</v>
      </c>
      <c r="Z719" s="708">
        <v>0</v>
      </c>
      <c r="AA719" s="708">
        <v>0</v>
      </c>
      <c r="AB719" s="708">
        <v>0</v>
      </c>
      <c r="AC719" s="708">
        <v>0</v>
      </c>
      <c r="AD719" s="708">
        <v>0</v>
      </c>
      <c r="AE719" s="708">
        <v>0</v>
      </c>
      <c r="AF719" s="708">
        <v>0</v>
      </c>
      <c r="AG719" s="708">
        <v>0</v>
      </c>
      <c r="AH719" s="708">
        <v>0</v>
      </c>
      <c r="AI719" s="708">
        <v>0</v>
      </c>
      <c r="AJ719" s="708">
        <v>0</v>
      </c>
      <c r="AK719" s="708">
        <v>0</v>
      </c>
      <c r="AL719" s="708">
        <v>0</v>
      </c>
      <c r="AM719" s="708">
        <v>0</v>
      </c>
      <c r="AN719" s="708">
        <v>0</v>
      </c>
      <c r="AO719" s="708">
        <v>0</v>
      </c>
      <c r="AP719" s="708">
        <v>0</v>
      </c>
      <c r="AQ719" s="708">
        <v>0</v>
      </c>
    </row>
    <row r="720" spans="1:43" x14ac:dyDescent="0.25">
      <c r="A720" s="706" t="s">
        <v>192</v>
      </c>
      <c r="B720" s="706" t="s">
        <v>785</v>
      </c>
      <c r="C720" s="706" t="s">
        <v>757</v>
      </c>
      <c r="D720" s="706" t="s">
        <v>758</v>
      </c>
      <c r="E720" s="707" t="s">
        <v>759</v>
      </c>
      <c r="F720" s="707" t="s">
        <v>760</v>
      </c>
      <c r="G720" s="707" t="s">
        <v>126</v>
      </c>
      <c r="H720" s="707" t="s">
        <v>761</v>
      </c>
      <c r="I720" s="709">
        <v>0</v>
      </c>
      <c r="J720" s="709">
        <v>0</v>
      </c>
      <c r="K720" s="709">
        <v>0</v>
      </c>
      <c r="L720" s="709">
        <v>0</v>
      </c>
      <c r="M720" s="709">
        <v>0</v>
      </c>
      <c r="N720" s="709">
        <v>0</v>
      </c>
      <c r="O720" s="709">
        <v>0</v>
      </c>
      <c r="P720" s="709">
        <v>0</v>
      </c>
      <c r="Q720" s="709">
        <v>0</v>
      </c>
      <c r="R720" s="709">
        <v>0</v>
      </c>
      <c r="S720" s="709">
        <v>0</v>
      </c>
      <c r="T720" s="709">
        <v>0</v>
      </c>
      <c r="U720" s="709">
        <v>0</v>
      </c>
      <c r="V720" s="709">
        <v>0</v>
      </c>
      <c r="W720" s="709">
        <v>0</v>
      </c>
      <c r="X720" s="709">
        <v>0</v>
      </c>
      <c r="Y720" s="709">
        <v>0</v>
      </c>
      <c r="Z720" s="709">
        <v>0</v>
      </c>
      <c r="AA720" s="709">
        <v>0</v>
      </c>
      <c r="AB720" s="709">
        <v>0</v>
      </c>
      <c r="AC720" s="709">
        <v>0</v>
      </c>
      <c r="AD720" s="709">
        <v>0</v>
      </c>
      <c r="AE720" s="709">
        <v>0</v>
      </c>
      <c r="AF720" s="709">
        <v>0</v>
      </c>
      <c r="AG720" s="709">
        <v>0</v>
      </c>
      <c r="AH720" s="709">
        <v>0</v>
      </c>
      <c r="AI720" s="709">
        <v>0</v>
      </c>
      <c r="AJ720" s="709">
        <v>0</v>
      </c>
      <c r="AK720" s="709">
        <v>0</v>
      </c>
      <c r="AL720" s="709">
        <v>0</v>
      </c>
      <c r="AM720" s="709">
        <v>0</v>
      </c>
      <c r="AN720" s="709">
        <v>0</v>
      </c>
      <c r="AO720" s="709">
        <v>0</v>
      </c>
      <c r="AP720" s="709">
        <v>0</v>
      </c>
      <c r="AQ720" s="709">
        <v>0</v>
      </c>
    </row>
    <row r="721" spans="1:43" x14ac:dyDescent="0.25">
      <c r="A721" s="704" t="s">
        <v>192</v>
      </c>
      <c r="B721" s="704" t="s">
        <v>785</v>
      </c>
      <c r="C721" s="704" t="s">
        <v>757</v>
      </c>
      <c r="D721" s="704" t="s">
        <v>758</v>
      </c>
      <c r="E721" s="705" t="s">
        <v>759</v>
      </c>
      <c r="F721" s="705" t="s">
        <v>762</v>
      </c>
      <c r="G721" s="705" t="s">
        <v>126</v>
      </c>
      <c r="H721" s="705" t="s">
        <v>761</v>
      </c>
      <c r="I721" s="708">
        <v>0</v>
      </c>
      <c r="J721" s="708">
        <v>0</v>
      </c>
      <c r="K721" s="708">
        <v>0</v>
      </c>
      <c r="L721" s="708">
        <v>0</v>
      </c>
      <c r="M721" s="708">
        <v>0</v>
      </c>
      <c r="N721" s="708">
        <v>0</v>
      </c>
      <c r="O721" s="708">
        <v>0</v>
      </c>
      <c r="P721" s="708">
        <v>0</v>
      </c>
      <c r="Q721" s="708">
        <v>0</v>
      </c>
      <c r="R721" s="708">
        <v>0</v>
      </c>
      <c r="S721" s="708">
        <v>0</v>
      </c>
      <c r="T721" s="708">
        <v>0</v>
      </c>
      <c r="U721" s="708">
        <v>0</v>
      </c>
      <c r="V721" s="708">
        <v>0</v>
      </c>
      <c r="W721" s="708">
        <v>0</v>
      </c>
      <c r="X721" s="708">
        <v>0</v>
      </c>
      <c r="Y721" s="708">
        <v>0</v>
      </c>
      <c r="Z721" s="708">
        <v>0</v>
      </c>
      <c r="AA721" s="708">
        <v>0</v>
      </c>
      <c r="AB721" s="708">
        <v>0</v>
      </c>
      <c r="AC721" s="708">
        <v>0</v>
      </c>
      <c r="AD721" s="708">
        <v>0</v>
      </c>
      <c r="AE721" s="708">
        <v>0</v>
      </c>
      <c r="AF721" s="708">
        <v>0</v>
      </c>
      <c r="AG721" s="708">
        <v>0</v>
      </c>
      <c r="AH721" s="708">
        <v>0</v>
      </c>
      <c r="AI721" s="708">
        <v>0</v>
      </c>
      <c r="AJ721" s="708">
        <v>0</v>
      </c>
      <c r="AK721" s="708">
        <v>0</v>
      </c>
      <c r="AL721" s="708">
        <v>0</v>
      </c>
      <c r="AM721" s="708">
        <v>0</v>
      </c>
      <c r="AN721" s="708">
        <v>0</v>
      </c>
      <c r="AO721" s="708">
        <v>0</v>
      </c>
      <c r="AP721" s="708">
        <v>0</v>
      </c>
      <c r="AQ721" s="708">
        <v>0</v>
      </c>
    </row>
    <row r="722" spans="1:43" x14ac:dyDescent="0.25">
      <c r="A722" s="706" t="s">
        <v>192</v>
      </c>
      <c r="B722" s="706" t="s">
        <v>785</v>
      </c>
      <c r="C722" s="706" t="s">
        <v>757</v>
      </c>
      <c r="D722" s="706" t="s">
        <v>758</v>
      </c>
      <c r="E722" s="707" t="s">
        <v>763</v>
      </c>
      <c r="F722" s="707" t="s">
        <v>764</v>
      </c>
      <c r="G722" s="707" t="s">
        <v>126</v>
      </c>
      <c r="H722" s="707" t="s">
        <v>761</v>
      </c>
      <c r="I722" s="709">
        <v>0</v>
      </c>
      <c r="J722" s="709">
        <v>0</v>
      </c>
      <c r="K722" s="709">
        <v>0</v>
      </c>
      <c r="L722" s="709">
        <v>0</v>
      </c>
      <c r="M722" s="709">
        <v>0</v>
      </c>
      <c r="N722" s="709">
        <v>0</v>
      </c>
      <c r="O722" s="709">
        <v>0</v>
      </c>
      <c r="P722" s="709">
        <v>0</v>
      </c>
      <c r="Q722" s="709">
        <v>0</v>
      </c>
      <c r="R722" s="709">
        <v>0</v>
      </c>
      <c r="S722" s="709">
        <v>0</v>
      </c>
      <c r="T722" s="709">
        <v>0</v>
      </c>
      <c r="U722" s="709">
        <v>0</v>
      </c>
      <c r="V722" s="709">
        <v>0</v>
      </c>
      <c r="W722" s="709">
        <v>0</v>
      </c>
      <c r="X722" s="709">
        <v>0</v>
      </c>
      <c r="Y722" s="709">
        <v>0</v>
      </c>
      <c r="Z722" s="709">
        <v>0</v>
      </c>
      <c r="AA722" s="709">
        <v>0</v>
      </c>
      <c r="AB722" s="709">
        <v>0</v>
      </c>
      <c r="AC722" s="709">
        <v>0</v>
      </c>
      <c r="AD722" s="709">
        <v>0</v>
      </c>
      <c r="AE722" s="709">
        <v>0</v>
      </c>
      <c r="AF722" s="709">
        <v>0</v>
      </c>
      <c r="AG722" s="709">
        <v>0</v>
      </c>
      <c r="AH722" s="709">
        <v>0</v>
      </c>
      <c r="AI722" s="709">
        <v>0</v>
      </c>
      <c r="AJ722" s="709">
        <v>0</v>
      </c>
      <c r="AK722" s="709">
        <v>0</v>
      </c>
      <c r="AL722" s="709">
        <v>0</v>
      </c>
      <c r="AM722" s="709">
        <v>0</v>
      </c>
      <c r="AN722" s="709">
        <v>0</v>
      </c>
      <c r="AO722" s="709">
        <v>0</v>
      </c>
      <c r="AP722" s="709">
        <v>0</v>
      </c>
      <c r="AQ722" s="709">
        <v>0</v>
      </c>
    </row>
    <row r="723" spans="1:43" x14ac:dyDescent="0.25">
      <c r="A723" s="704" t="s">
        <v>192</v>
      </c>
      <c r="B723" s="704" t="s">
        <v>785</v>
      </c>
      <c r="C723" s="704" t="s">
        <v>757</v>
      </c>
      <c r="D723" s="704" t="s">
        <v>758</v>
      </c>
      <c r="E723" s="705" t="s">
        <v>763</v>
      </c>
      <c r="F723" s="705" t="s">
        <v>762</v>
      </c>
      <c r="G723" s="705" t="s">
        <v>126</v>
      </c>
      <c r="H723" s="705" t="s">
        <v>761</v>
      </c>
      <c r="I723" s="708">
        <v>0</v>
      </c>
      <c r="J723" s="708">
        <v>0</v>
      </c>
      <c r="K723" s="708">
        <v>0</v>
      </c>
      <c r="L723" s="708">
        <v>0</v>
      </c>
      <c r="M723" s="708">
        <v>0</v>
      </c>
      <c r="N723" s="708">
        <v>0</v>
      </c>
      <c r="O723" s="708">
        <v>0</v>
      </c>
      <c r="P723" s="708">
        <v>0</v>
      </c>
      <c r="Q723" s="708">
        <v>0</v>
      </c>
      <c r="R723" s="708">
        <v>0</v>
      </c>
      <c r="S723" s="708">
        <v>0</v>
      </c>
      <c r="T723" s="708">
        <v>0</v>
      </c>
      <c r="U723" s="708">
        <v>0</v>
      </c>
      <c r="V723" s="708">
        <v>0</v>
      </c>
      <c r="W723" s="708">
        <v>0</v>
      </c>
      <c r="X723" s="708">
        <v>0</v>
      </c>
      <c r="Y723" s="708">
        <v>0</v>
      </c>
      <c r="Z723" s="708">
        <v>0</v>
      </c>
      <c r="AA723" s="708">
        <v>0</v>
      </c>
      <c r="AB723" s="708">
        <v>0</v>
      </c>
      <c r="AC723" s="708">
        <v>0</v>
      </c>
      <c r="AD723" s="708">
        <v>0</v>
      </c>
      <c r="AE723" s="708">
        <v>0</v>
      </c>
      <c r="AF723" s="708">
        <v>0</v>
      </c>
      <c r="AG723" s="708">
        <v>0</v>
      </c>
      <c r="AH723" s="708">
        <v>0</v>
      </c>
      <c r="AI723" s="708">
        <v>0</v>
      </c>
      <c r="AJ723" s="708">
        <v>0</v>
      </c>
      <c r="AK723" s="708">
        <v>0</v>
      </c>
      <c r="AL723" s="708">
        <v>0</v>
      </c>
      <c r="AM723" s="708">
        <v>0</v>
      </c>
      <c r="AN723" s="708">
        <v>0</v>
      </c>
      <c r="AO723" s="708">
        <v>0</v>
      </c>
      <c r="AP723" s="708">
        <v>0</v>
      </c>
      <c r="AQ723" s="708">
        <v>0</v>
      </c>
    </row>
    <row r="724" spans="1:43" x14ac:dyDescent="0.25">
      <c r="A724" s="706" t="s">
        <v>192</v>
      </c>
      <c r="B724" s="706" t="s">
        <v>785</v>
      </c>
      <c r="C724" s="706" t="s">
        <v>757</v>
      </c>
      <c r="D724" s="706" t="s">
        <v>766</v>
      </c>
      <c r="E724" s="707" t="s">
        <v>759</v>
      </c>
      <c r="F724" s="707" t="s">
        <v>193</v>
      </c>
      <c r="G724" s="707" t="s">
        <v>126</v>
      </c>
      <c r="H724" s="707" t="s">
        <v>761</v>
      </c>
      <c r="I724" s="709">
        <v>0</v>
      </c>
      <c r="J724" s="709">
        <v>0</v>
      </c>
      <c r="K724" s="709">
        <v>0</v>
      </c>
      <c r="L724" s="709">
        <v>0</v>
      </c>
      <c r="M724" s="709">
        <v>0</v>
      </c>
      <c r="N724" s="709">
        <v>0</v>
      </c>
      <c r="O724" s="709">
        <v>0</v>
      </c>
      <c r="P724" s="709">
        <v>0</v>
      </c>
      <c r="Q724" s="709">
        <v>0</v>
      </c>
      <c r="R724" s="709">
        <v>0</v>
      </c>
      <c r="S724" s="709">
        <v>0</v>
      </c>
      <c r="T724" s="709">
        <v>0</v>
      </c>
      <c r="U724" s="709">
        <v>0</v>
      </c>
      <c r="V724" s="709">
        <v>0</v>
      </c>
      <c r="W724" s="709">
        <v>0</v>
      </c>
      <c r="X724" s="709">
        <v>0</v>
      </c>
      <c r="Y724" s="709">
        <v>0</v>
      </c>
      <c r="Z724" s="709">
        <v>0</v>
      </c>
      <c r="AA724" s="709">
        <v>0</v>
      </c>
      <c r="AB724" s="709">
        <v>0</v>
      </c>
      <c r="AC724" s="709">
        <v>0</v>
      </c>
      <c r="AD724" s="709">
        <v>0</v>
      </c>
      <c r="AE724" s="709">
        <v>0</v>
      </c>
      <c r="AF724" s="709">
        <v>0</v>
      </c>
      <c r="AG724" s="709">
        <v>0</v>
      </c>
      <c r="AH724" s="709">
        <v>0</v>
      </c>
      <c r="AI724" s="709">
        <v>0</v>
      </c>
      <c r="AJ724" s="709">
        <v>0</v>
      </c>
      <c r="AK724" s="709">
        <v>0</v>
      </c>
      <c r="AL724" s="709">
        <v>0</v>
      </c>
      <c r="AM724" s="709">
        <v>0</v>
      </c>
      <c r="AN724" s="709">
        <v>0</v>
      </c>
      <c r="AO724" s="709">
        <v>0</v>
      </c>
      <c r="AP724" s="709">
        <v>0</v>
      </c>
      <c r="AQ724" s="709">
        <v>0</v>
      </c>
    </row>
    <row r="725" spans="1:43" x14ac:dyDescent="0.25">
      <c r="A725" s="704" t="s">
        <v>192</v>
      </c>
      <c r="B725" s="704" t="s">
        <v>785</v>
      </c>
      <c r="C725" s="704" t="s">
        <v>757</v>
      </c>
      <c r="D725" s="704" t="s">
        <v>766</v>
      </c>
      <c r="E725" s="705" t="s">
        <v>765</v>
      </c>
      <c r="F725" s="705" t="s">
        <v>765</v>
      </c>
      <c r="G725" s="705" t="s">
        <v>126</v>
      </c>
      <c r="H725" s="705" t="s">
        <v>761</v>
      </c>
      <c r="I725" s="708">
        <v>0</v>
      </c>
      <c r="J725" s="708">
        <v>0</v>
      </c>
      <c r="K725" s="708">
        <v>0</v>
      </c>
      <c r="L725" s="708">
        <v>0</v>
      </c>
      <c r="M725" s="708">
        <v>0</v>
      </c>
      <c r="N725" s="708">
        <v>0</v>
      </c>
      <c r="O725" s="708">
        <v>0</v>
      </c>
      <c r="P725" s="708">
        <v>0</v>
      </c>
      <c r="Q725" s="708">
        <v>0</v>
      </c>
      <c r="R725" s="708">
        <v>0</v>
      </c>
      <c r="S725" s="708">
        <v>0</v>
      </c>
      <c r="T725" s="708">
        <v>0</v>
      </c>
      <c r="U725" s="708">
        <v>0</v>
      </c>
      <c r="V725" s="708">
        <v>0</v>
      </c>
      <c r="W725" s="708">
        <v>0</v>
      </c>
      <c r="X725" s="708">
        <v>0</v>
      </c>
      <c r="Y725" s="708">
        <v>0</v>
      </c>
      <c r="Z725" s="708">
        <v>0</v>
      </c>
      <c r="AA725" s="708">
        <v>0</v>
      </c>
      <c r="AB725" s="708">
        <v>0</v>
      </c>
      <c r="AC725" s="708">
        <v>0</v>
      </c>
      <c r="AD725" s="708">
        <v>0</v>
      </c>
      <c r="AE725" s="708">
        <v>0</v>
      </c>
      <c r="AF725" s="708">
        <v>0</v>
      </c>
      <c r="AG725" s="708">
        <v>0</v>
      </c>
      <c r="AH725" s="708">
        <v>0</v>
      </c>
      <c r="AI725" s="708">
        <v>0</v>
      </c>
      <c r="AJ725" s="708">
        <v>0</v>
      </c>
      <c r="AK725" s="708">
        <v>0</v>
      </c>
      <c r="AL725" s="708">
        <v>0</v>
      </c>
      <c r="AM725" s="708">
        <v>0</v>
      </c>
      <c r="AN725" s="708">
        <v>0</v>
      </c>
      <c r="AO725" s="708">
        <v>0</v>
      </c>
      <c r="AP725" s="708">
        <v>0</v>
      </c>
      <c r="AQ725" s="708">
        <v>0</v>
      </c>
    </row>
    <row r="726" spans="1:43" x14ac:dyDescent="0.25">
      <c r="A726" s="706" t="s">
        <v>192</v>
      </c>
      <c r="B726" s="706" t="s">
        <v>785</v>
      </c>
      <c r="C726" s="706" t="s">
        <v>757</v>
      </c>
      <c r="D726" s="706" t="s">
        <v>766</v>
      </c>
      <c r="E726" s="707" t="s">
        <v>759</v>
      </c>
      <c r="F726" s="707" t="s">
        <v>760</v>
      </c>
      <c r="G726" s="707" t="s">
        <v>126</v>
      </c>
      <c r="H726" s="707" t="s">
        <v>761</v>
      </c>
      <c r="I726" s="709">
        <v>0</v>
      </c>
      <c r="J726" s="709">
        <v>0</v>
      </c>
      <c r="K726" s="709">
        <v>0</v>
      </c>
      <c r="L726" s="709">
        <v>0</v>
      </c>
      <c r="M726" s="709">
        <v>0</v>
      </c>
      <c r="N726" s="709">
        <v>0</v>
      </c>
      <c r="O726" s="709">
        <v>0</v>
      </c>
      <c r="P726" s="709">
        <v>0</v>
      </c>
      <c r="Q726" s="709">
        <v>0</v>
      </c>
      <c r="R726" s="709">
        <v>0</v>
      </c>
      <c r="S726" s="709">
        <v>0</v>
      </c>
      <c r="T726" s="709">
        <v>0</v>
      </c>
      <c r="U726" s="709">
        <v>0</v>
      </c>
      <c r="V726" s="709">
        <v>0</v>
      </c>
      <c r="W726" s="709">
        <v>0</v>
      </c>
      <c r="X726" s="709">
        <v>0</v>
      </c>
      <c r="Y726" s="709">
        <v>0</v>
      </c>
      <c r="Z726" s="709">
        <v>0</v>
      </c>
      <c r="AA726" s="709">
        <v>0</v>
      </c>
      <c r="AB726" s="709">
        <v>0</v>
      </c>
      <c r="AC726" s="709">
        <v>0</v>
      </c>
      <c r="AD726" s="709">
        <v>0</v>
      </c>
      <c r="AE726" s="709">
        <v>0</v>
      </c>
      <c r="AF726" s="709">
        <v>0</v>
      </c>
      <c r="AG726" s="709">
        <v>0</v>
      </c>
      <c r="AH726" s="709">
        <v>0</v>
      </c>
      <c r="AI726" s="709">
        <v>0</v>
      </c>
      <c r="AJ726" s="709">
        <v>0</v>
      </c>
      <c r="AK726" s="709">
        <v>0</v>
      </c>
      <c r="AL726" s="709">
        <v>0</v>
      </c>
      <c r="AM726" s="709">
        <v>0</v>
      </c>
      <c r="AN726" s="709">
        <v>0</v>
      </c>
      <c r="AO726" s="709">
        <v>0</v>
      </c>
      <c r="AP726" s="709">
        <v>0</v>
      </c>
      <c r="AQ726" s="709">
        <v>0</v>
      </c>
    </row>
    <row r="727" spans="1:43" x14ac:dyDescent="0.25">
      <c r="A727" s="704" t="s">
        <v>192</v>
      </c>
      <c r="B727" s="704" t="s">
        <v>785</v>
      </c>
      <c r="C727" s="704" t="s">
        <v>757</v>
      </c>
      <c r="D727" s="704" t="s">
        <v>766</v>
      </c>
      <c r="E727" s="705" t="s">
        <v>759</v>
      </c>
      <c r="F727" s="705" t="s">
        <v>762</v>
      </c>
      <c r="G727" s="705" t="s">
        <v>126</v>
      </c>
      <c r="H727" s="705" t="s">
        <v>761</v>
      </c>
      <c r="I727" s="708">
        <v>0</v>
      </c>
      <c r="J727" s="708">
        <v>0</v>
      </c>
      <c r="K727" s="708">
        <v>0</v>
      </c>
      <c r="L727" s="708">
        <v>0</v>
      </c>
      <c r="M727" s="708">
        <v>0</v>
      </c>
      <c r="N727" s="708">
        <v>0</v>
      </c>
      <c r="O727" s="708">
        <v>0</v>
      </c>
      <c r="P727" s="708">
        <v>0</v>
      </c>
      <c r="Q727" s="708">
        <v>0</v>
      </c>
      <c r="R727" s="708">
        <v>0</v>
      </c>
      <c r="S727" s="708">
        <v>0</v>
      </c>
      <c r="T727" s="708">
        <v>0</v>
      </c>
      <c r="U727" s="708">
        <v>0</v>
      </c>
      <c r="V727" s="708">
        <v>0</v>
      </c>
      <c r="W727" s="708">
        <v>0</v>
      </c>
      <c r="X727" s="708">
        <v>0</v>
      </c>
      <c r="Y727" s="708">
        <v>0</v>
      </c>
      <c r="Z727" s="708">
        <v>0</v>
      </c>
      <c r="AA727" s="708">
        <v>0</v>
      </c>
      <c r="AB727" s="708">
        <v>0</v>
      </c>
      <c r="AC727" s="708">
        <v>0</v>
      </c>
      <c r="AD727" s="708">
        <v>0</v>
      </c>
      <c r="AE727" s="708">
        <v>0</v>
      </c>
      <c r="AF727" s="708">
        <v>0</v>
      </c>
      <c r="AG727" s="708">
        <v>0</v>
      </c>
      <c r="AH727" s="708">
        <v>0</v>
      </c>
      <c r="AI727" s="708">
        <v>0</v>
      </c>
      <c r="AJ727" s="708">
        <v>0</v>
      </c>
      <c r="AK727" s="708">
        <v>0</v>
      </c>
      <c r="AL727" s="708">
        <v>0</v>
      </c>
      <c r="AM727" s="708">
        <v>0</v>
      </c>
      <c r="AN727" s="708">
        <v>0</v>
      </c>
      <c r="AO727" s="708">
        <v>0</v>
      </c>
      <c r="AP727" s="708">
        <v>0</v>
      </c>
      <c r="AQ727" s="708">
        <v>0</v>
      </c>
    </row>
    <row r="728" spans="1:43" x14ac:dyDescent="0.25">
      <c r="A728" s="706" t="s">
        <v>192</v>
      </c>
      <c r="B728" s="706" t="s">
        <v>785</v>
      </c>
      <c r="C728" s="706" t="s">
        <v>757</v>
      </c>
      <c r="D728" s="706" t="s">
        <v>766</v>
      </c>
      <c r="E728" s="707" t="s">
        <v>763</v>
      </c>
      <c r="F728" s="707" t="s">
        <v>764</v>
      </c>
      <c r="G728" s="707" t="s">
        <v>126</v>
      </c>
      <c r="H728" s="707" t="s">
        <v>761</v>
      </c>
      <c r="I728" s="709">
        <v>0</v>
      </c>
      <c r="J728" s="709">
        <v>0</v>
      </c>
      <c r="K728" s="709">
        <v>0</v>
      </c>
      <c r="L728" s="709">
        <v>0</v>
      </c>
      <c r="M728" s="709">
        <v>0</v>
      </c>
      <c r="N728" s="709">
        <v>0</v>
      </c>
      <c r="O728" s="709">
        <v>0</v>
      </c>
      <c r="P728" s="709">
        <v>0</v>
      </c>
      <c r="Q728" s="709">
        <v>0</v>
      </c>
      <c r="R728" s="709">
        <v>0</v>
      </c>
      <c r="S728" s="709">
        <v>0</v>
      </c>
      <c r="T728" s="709">
        <v>0</v>
      </c>
      <c r="U728" s="709">
        <v>0</v>
      </c>
      <c r="V728" s="709">
        <v>0</v>
      </c>
      <c r="W728" s="709">
        <v>0</v>
      </c>
      <c r="X728" s="709">
        <v>0</v>
      </c>
      <c r="Y728" s="709">
        <v>0</v>
      </c>
      <c r="Z728" s="709">
        <v>0</v>
      </c>
      <c r="AA728" s="709">
        <v>0</v>
      </c>
      <c r="AB728" s="709">
        <v>0</v>
      </c>
      <c r="AC728" s="709">
        <v>0</v>
      </c>
      <c r="AD728" s="709">
        <v>0</v>
      </c>
      <c r="AE728" s="709">
        <v>0</v>
      </c>
      <c r="AF728" s="709">
        <v>0</v>
      </c>
      <c r="AG728" s="709">
        <v>0</v>
      </c>
      <c r="AH728" s="709">
        <v>0</v>
      </c>
      <c r="AI728" s="709">
        <v>0</v>
      </c>
      <c r="AJ728" s="709">
        <v>0</v>
      </c>
      <c r="AK728" s="709">
        <v>0</v>
      </c>
      <c r="AL728" s="709">
        <v>0</v>
      </c>
      <c r="AM728" s="709">
        <v>0</v>
      </c>
      <c r="AN728" s="709">
        <v>0</v>
      </c>
      <c r="AO728" s="709">
        <v>0</v>
      </c>
      <c r="AP728" s="709">
        <v>0</v>
      </c>
      <c r="AQ728" s="709">
        <v>0</v>
      </c>
    </row>
    <row r="729" spans="1:43" x14ac:dyDescent="0.25">
      <c r="A729" s="704" t="s">
        <v>192</v>
      </c>
      <c r="B729" s="704" t="s">
        <v>785</v>
      </c>
      <c r="C729" s="704" t="s">
        <v>757</v>
      </c>
      <c r="D729" s="704" t="s">
        <v>766</v>
      </c>
      <c r="E729" s="705" t="s">
        <v>763</v>
      </c>
      <c r="F729" s="705" t="s">
        <v>762</v>
      </c>
      <c r="G729" s="705" t="s">
        <v>126</v>
      </c>
      <c r="H729" s="705" t="s">
        <v>761</v>
      </c>
      <c r="I729" s="708">
        <v>0</v>
      </c>
      <c r="J729" s="708">
        <v>0</v>
      </c>
      <c r="K729" s="708">
        <v>0</v>
      </c>
      <c r="L729" s="708">
        <v>0</v>
      </c>
      <c r="M729" s="708">
        <v>0</v>
      </c>
      <c r="N729" s="708">
        <v>0</v>
      </c>
      <c r="O729" s="708">
        <v>0</v>
      </c>
      <c r="P729" s="708">
        <v>0</v>
      </c>
      <c r="Q729" s="708">
        <v>0</v>
      </c>
      <c r="R729" s="708">
        <v>0</v>
      </c>
      <c r="S729" s="708">
        <v>0</v>
      </c>
      <c r="T729" s="708">
        <v>0</v>
      </c>
      <c r="U729" s="708">
        <v>0</v>
      </c>
      <c r="V729" s="708">
        <v>0</v>
      </c>
      <c r="W729" s="708">
        <v>0</v>
      </c>
      <c r="X729" s="708">
        <v>0</v>
      </c>
      <c r="Y729" s="708">
        <v>0</v>
      </c>
      <c r="Z729" s="708">
        <v>0</v>
      </c>
      <c r="AA729" s="708">
        <v>0</v>
      </c>
      <c r="AB729" s="708">
        <v>0</v>
      </c>
      <c r="AC729" s="708">
        <v>0</v>
      </c>
      <c r="AD729" s="708">
        <v>0</v>
      </c>
      <c r="AE729" s="708">
        <v>0</v>
      </c>
      <c r="AF729" s="708">
        <v>0</v>
      </c>
      <c r="AG729" s="708">
        <v>0</v>
      </c>
      <c r="AH729" s="708">
        <v>0</v>
      </c>
      <c r="AI729" s="708">
        <v>0</v>
      </c>
      <c r="AJ729" s="708">
        <v>0</v>
      </c>
      <c r="AK729" s="708">
        <v>0</v>
      </c>
      <c r="AL729" s="708">
        <v>0</v>
      </c>
      <c r="AM729" s="708">
        <v>0</v>
      </c>
      <c r="AN729" s="708">
        <v>0</v>
      </c>
      <c r="AO729" s="708">
        <v>0</v>
      </c>
      <c r="AP729" s="708">
        <v>0</v>
      </c>
      <c r="AQ729" s="708">
        <v>0</v>
      </c>
    </row>
    <row r="730" spans="1:43" x14ac:dyDescent="0.25">
      <c r="A730" s="706" t="s">
        <v>192</v>
      </c>
      <c r="B730" s="706" t="s">
        <v>785</v>
      </c>
      <c r="C730" s="706" t="s">
        <v>757</v>
      </c>
      <c r="D730" s="706" t="s">
        <v>339</v>
      </c>
      <c r="E730" s="707" t="s">
        <v>759</v>
      </c>
      <c r="F730" s="707" t="s">
        <v>193</v>
      </c>
      <c r="G730" s="707" t="s">
        <v>126</v>
      </c>
      <c r="H730" s="707" t="s">
        <v>761</v>
      </c>
      <c r="I730" s="709">
        <v>0</v>
      </c>
      <c r="J730" s="709">
        <v>0</v>
      </c>
      <c r="K730" s="709">
        <v>0</v>
      </c>
      <c r="L730" s="709">
        <v>0</v>
      </c>
      <c r="M730" s="709">
        <v>0</v>
      </c>
      <c r="N730" s="709">
        <v>0</v>
      </c>
      <c r="O730" s="709">
        <v>0</v>
      </c>
      <c r="P730" s="709">
        <v>0</v>
      </c>
      <c r="Q730" s="709">
        <v>0</v>
      </c>
      <c r="R730" s="709">
        <v>0</v>
      </c>
      <c r="S730" s="709">
        <v>0</v>
      </c>
      <c r="T730" s="709">
        <v>0</v>
      </c>
      <c r="U730" s="709">
        <v>0</v>
      </c>
      <c r="V730" s="709">
        <v>0</v>
      </c>
      <c r="W730" s="709">
        <v>0</v>
      </c>
      <c r="X730" s="709">
        <v>0</v>
      </c>
      <c r="Y730" s="709">
        <v>0</v>
      </c>
      <c r="Z730" s="709">
        <v>0</v>
      </c>
      <c r="AA730" s="709">
        <v>0</v>
      </c>
      <c r="AB730" s="709">
        <v>0</v>
      </c>
      <c r="AC730" s="709">
        <v>0</v>
      </c>
      <c r="AD730" s="709">
        <v>0</v>
      </c>
      <c r="AE730" s="709">
        <v>0</v>
      </c>
      <c r="AF730" s="709">
        <v>0</v>
      </c>
      <c r="AG730" s="709">
        <v>0</v>
      </c>
      <c r="AH730" s="709">
        <v>0</v>
      </c>
      <c r="AI730" s="709">
        <v>0</v>
      </c>
      <c r="AJ730" s="709">
        <v>0</v>
      </c>
      <c r="AK730" s="709">
        <v>0</v>
      </c>
      <c r="AL730" s="709">
        <v>0</v>
      </c>
      <c r="AM730" s="709">
        <v>0</v>
      </c>
      <c r="AN730" s="709">
        <v>0</v>
      </c>
      <c r="AO730" s="709">
        <v>0</v>
      </c>
      <c r="AP730" s="709">
        <v>0</v>
      </c>
      <c r="AQ730" s="709">
        <v>0</v>
      </c>
    </row>
    <row r="731" spans="1:43" x14ac:dyDescent="0.25">
      <c r="A731" s="704" t="s">
        <v>192</v>
      </c>
      <c r="B731" s="704" t="s">
        <v>785</v>
      </c>
      <c r="C731" s="704" t="s">
        <v>757</v>
      </c>
      <c r="D731" s="704" t="s">
        <v>339</v>
      </c>
      <c r="E731" s="705" t="s">
        <v>765</v>
      </c>
      <c r="F731" s="705" t="s">
        <v>765</v>
      </c>
      <c r="G731" s="705" t="s">
        <v>126</v>
      </c>
      <c r="H731" s="705" t="s">
        <v>761</v>
      </c>
      <c r="I731" s="708">
        <v>0</v>
      </c>
      <c r="J731" s="708">
        <v>0</v>
      </c>
      <c r="K731" s="708">
        <v>0</v>
      </c>
      <c r="L731" s="708">
        <v>0</v>
      </c>
      <c r="M731" s="708">
        <v>0</v>
      </c>
      <c r="N731" s="708">
        <v>0</v>
      </c>
      <c r="O731" s="708">
        <v>0</v>
      </c>
      <c r="P731" s="708">
        <v>0</v>
      </c>
      <c r="Q731" s="708">
        <v>0</v>
      </c>
      <c r="R731" s="708">
        <v>0</v>
      </c>
      <c r="S731" s="708">
        <v>0</v>
      </c>
      <c r="T731" s="708">
        <v>0</v>
      </c>
      <c r="U731" s="708">
        <v>0</v>
      </c>
      <c r="V731" s="708">
        <v>0</v>
      </c>
      <c r="W731" s="708">
        <v>0</v>
      </c>
      <c r="X731" s="708">
        <v>0</v>
      </c>
      <c r="Y731" s="708">
        <v>0</v>
      </c>
      <c r="Z731" s="708">
        <v>0</v>
      </c>
      <c r="AA731" s="708">
        <v>0</v>
      </c>
      <c r="AB731" s="708">
        <v>0</v>
      </c>
      <c r="AC731" s="708">
        <v>0</v>
      </c>
      <c r="AD731" s="708">
        <v>0</v>
      </c>
      <c r="AE731" s="708">
        <v>0</v>
      </c>
      <c r="AF731" s="708">
        <v>0</v>
      </c>
      <c r="AG731" s="708">
        <v>0</v>
      </c>
      <c r="AH731" s="708">
        <v>0</v>
      </c>
      <c r="AI731" s="708">
        <v>0</v>
      </c>
      <c r="AJ731" s="708">
        <v>0</v>
      </c>
      <c r="AK731" s="708">
        <v>0</v>
      </c>
      <c r="AL731" s="708">
        <v>0</v>
      </c>
      <c r="AM731" s="708">
        <v>0</v>
      </c>
      <c r="AN731" s="708">
        <v>0</v>
      </c>
      <c r="AO731" s="708">
        <v>0</v>
      </c>
      <c r="AP731" s="708">
        <v>0</v>
      </c>
      <c r="AQ731" s="708">
        <v>0</v>
      </c>
    </row>
    <row r="732" spans="1:43" x14ac:dyDescent="0.25">
      <c r="A732" s="706" t="s">
        <v>192</v>
      </c>
      <c r="B732" s="706" t="s">
        <v>785</v>
      </c>
      <c r="C732" s="706" t="s">
        <v>757</v>
      </c>
      <c r="D732" s="706" t="s">
        <v>339</v>
      </c>
      <c r="E732" s="707" t="s">
        <v>759</v>
      </c>
      <c r="F732" s="707" t="s">
        <v>760</v>
      </c>
      <c r="G732" s="707" t="s">
        <v>126</v>
      </c>
      <c r="H732" s="707" t="s">
        <v>761</v>
      </c>
      <c r="I732" s="709">
        <v>0</v>
      </c>
      <c r="J732" s="709">
        <v>0</v>
      </c>
      <c r="K732" s="709">
        <v>0</v>
      </c>
      <c r="L732" s="709">
        <v>0</v>
      </c>
      <c r="M732" s="709">
        <v>0</v>
      </c>
      <c r="N732" s="709">
        <v>0</v>
      </c>
      <c r="O732" s="709">
        <v>0</v>
      </c>
      <c r="P732" s="709">
        <v>0</v>
      </c>
      <c r="Q732" s="709">
        <v>0</v>
      </c>
      <c r="R732" s="709">
        <v>0</v>
      </c>
      <c r="S732" s="709">
        <v>0</v>
      </c>
      <c r="T732" s="709">
        <v>0</v>
      </c>
      <c r="U732" s="709">
        <v>0</v>
      </c>
      <c r="V732" s="709">
        <v>0</v>
      </c>
      <c r="W732" s="709">
        <v>0</v>
      </c>
      <c r="X732" s="709">
        <v>0</v>
      </c>
      <c r="Y732" s="709">
        <v>0</v>
      </c>
      <c r="Z732" s="709">
        <v>0</v>
      </c>
      <c r="AA732" s="709">
        <v>0</v>
      </c>
      <c r="AB732" s="709">
        <v>0</v>
      </c>
      <c r="AC732" s="709">
        <v>0</v>
      </c>
      <c r="AD732" s="709">
        <v>0</v>
      </c>
      <c r="AE732" s="709">
        <v>0</v>
      </c>
      <c r="AF732" s="709">
        <v>0</v>
      </c>
      <c r="AG732" s="709">
        <v>0</v>
      </c>
      <c r="AH732" s="709">
        <v>0</v>
      </c>
      <c r="AI732" s="709">
        <v>0</v>
      </c>
      <c r="AJ732" s="709">
        <v>0</v>
      </c>
      <c r="AK732" s="709">
        <v>0</v>
      </c>
      <c r="AL732" s="709">
        <v>0</v>
      </c>
      <c r="AM732" s="709">
        <v>0</v>
      </c>
      <c r="AN732" s="709">
        <v>0</v>
      </c>
      <c r="AO732" s="709">
        <v>0</v>
      </c>
      <c r="AP732" s="709">
        <v>0</v>
      </c>
      <c r="AQ732" s="709">
        <v>0</v>
      </c>
    </row>
    <row r="733" spans="1:43" x14ac:dyDescent="0.25">
      <c r="A733" s="704" t="s">
        <v>192</v>
      </c>
      <c r="B733" s="704" t="s">
        <v>785</v>
      </c>
      <c r="C733" s="704" t="s">
        <v>757</v>
      </c>
      <c r="D733" s="704" t="s">
        <v>339</v>
      </c>
      <c r="E733" s="705" t="s">
        <v>759</v>
      </c>
      <c r="F733" s="705" t="s">
        <v>762</v>
      </c>
      <c r="G733" s="705" t="s">
        <v>126</v>
      </c>
      <c r="H733" s="705" t="s">
        <v>761</v>
      </c>
      <c r="I733" s="708">
        <v>0</v>
      </c>
      <c r="J733" s="708">
        <v>0</v>
      </c>
      <c r="K733" s="708">
        <v>0</v>
      </c>
      <c r="L733" s="708">
        <v>0</v>
      </c>
      <c r="M733" s="708">
        <v>0</v>
      </c>
      <c r="N733" s="708">
        <v>0</v>
      </c>
      <c r="O733" s="708">
        <v>0</v>
      </c>
      <c r="P733" s="708">
        <v>0</v>
      </c>
      <c r="Q733" s="708">
        <v>0</v>
      </c>
      <c r="R733" s="708">
        <v>0</v>
      </c>
      <c r="S733" s="708">
        <v>0</v>
      </c>
      <c r="T733" s="708">
        <v>0</v>
      </c>
      <c r="U733" s="708">
        <v>0</v>
      </c>
      <c r="V733" s="708">
        <v>0</v>
      </c>
      <c r="W733" s="708">
        <v>0</v>
      </c>
      <c r="X733" s="708">
        <v>0</v>
      </c>
      <c r="Y733" s="708">
        <v>0</v>
      </c>
      <c r="Z733" s="708">
        <v>0</v>
      </c>
      <c r="AA733" s="708">
        <v>0</v>
      </c>
      <c r="AB733" s="708">
        <v>0</v>
      </c>
      <c r="AC733" s="708">
        <v>0</v>
      </c>
      <c r="AD733" s="708">
        <v>0</v>
      </c>
      <c r="AE733" s="708">
        <v>0</v>
      </c>
      <c r="AF733" s="708">
        <v>0</v>
      </c>
      <c r="AG733" s="708">
        <v>0</v>
      </c>
      <c r="AH733" s="708">
        <v>0</v>
      </c>
      <c r="AI733" s="708">
        <v>0</v>
      </c>
      <c r="AJ733" s="708">
        <v>0</v>
      </c>
      <c r="AK733" s="708">
        <v>0</v>
      </c>
      <c r="AL733" s="708">
        <v>0</v>
      </c>
      <c r="AM733" s="708">
        <v>0</v>
      </c>
      <c r="AN733" s="708">
        <v>0</v>
      </c>
      <c r="AO733" s="708">
        <v>0</v>
      </c>
      <c r="AP733" s="708">
        <v>0</v>
      </c>
      <c r="AQ733" s="708">
        <v>0</v>
      </c>
    </row>
    <row r="734" spans="1:43" x14ac:dyDescent="0.25">
      <c r="A734" s="706" t="s">
        <v>192</v>
      </c>
      <c r="B734" s="706" t="s">
        <v>785</v>
      </c>
      <c r="C734" s="706" t="s">
        <v>757</v>
      </c>
      <c r="D734" s="706" t="s">
        <v>339</v>
      </c>
      <c r="E734" s="707" t="s">
        <v>763</v>
      </c>
      <c r="F734" s="707" t="s">
        <v>764</v>
      </c>
      <c r="G734" s="707" t="s">
        <v>126</v>
      </c>
      <c r="H734" s="707" t="s">
        <v>761</v>
      </c>
      <c r="I734" s="709">
        <v>0</v>
      </c>
      <c r="J734" s="709">
        <v>0</v>
      </c>
      <c r="K734" s="709">
        <v>0</v>
      </c>
      <c r="L734" s="709">
        <v>0</v>
      </c>
      <c r="M734" s="709">
        <v>0</v>
      </c>
      <c r="N734" s="709">
        <v>0</v>
      </c>
      <c r="O734" s="709">
        <v>0</v>
      </c>
      <c r="P734" s="709">
        <v>0</v>
      </c>
      <c r="Q734" s="709">
        <v>0</v>
      </c>
      <c r="R734" s="709">
        <v>0</v>
      </c>
      <c r="S734" s="709">
        <v>0</v>
      </c>
      <c r="T734" s="709">
        <v>0</v>
      </c>
      <c r="U734" s="709">
        <v>0</v>
      </c>
      <c r="V734" s="709">
        <v>0</v>
      </c>
      <c r="W734" s="709">
        <v>0</v>
      </c>
      <c r="X734" s="709">
        <v>0</v>
      </c>
      <c r="Y734" s="709">
        <v>0</v>
      </c>
      <c r="Z734" s="709">
        <v>0</v>
      </c>
      <c r="AA734" s="709">
        <v>0</v>
      </c>
      <c r="AB734" s="709">
        <v>0</v>
      </c>
      <c r="AC734" s="709">
        <v>0</v>
      </c>
      <c r="AD734" s="709">
        <v>0</v>
      </c>
      <c r="AE734" s="709">
        <v>0</v>
      </c>
      <c r="AF734" s="709">
        <v>0</v>
      </c>
      <c r="AG734" s="709">
        <v>0</v>
      </c>
      <c r="AH734" s="709">
        <v>0</v>
      </c>
      <c r="AI734" s="709">
        <v>0</v>
      </c>
      <c r="AJ734" s="709">
        <v>0</v>
      </c>
      <c r="AK734" s="709">
        <v>0</v>
      </c>
      <c r="AL734" s="709">
        <v>0</v>
      </c>
      <c r="AM734" s="709">
        <v>0</v>
      </c>
      <c r="AN734" s="709">
        <v>0</v>
      </c>
      <c r="AO734" s="709">
        <v>0</v>
      </c>
      <c r="AP734" s="709">
        <v>0</v>
      </c>
      <c r="AQ734" s="709">
        <v>0</v>
      </c>
    </row>
    <row r="735" spans="1:43" x14ac:dyDescent="0.25">
      <c r="A735" s="704" t="s">
        <v>192</v>
      </c>
      <c r="B735" s="704" t="s">
        <v>785</v>
      </c>
      <c r="C735" s="704" t="s">
        <v>757</v>
      </c>
      <c r="D735" s="704" t="s">
        <v>339</v>
      </c>
      <c r="E735" s="705" t="s">
        <v>763</v>
      </c>
      <c r="F735" s="705" t="s">
        <v>762</v>
      </c>
      <c r="G735" s="705" t="s">
        <v>126</v>
      </c>
      <c r="H735" s="705" t="s">
        <v>761</v>
      </c>
      <c r="I735" s="708">
        <v>0</v>
      </c>
      <c r="J735" s="708">
        <v>0</v>
      </c>
      <c r="K735" s="708">
        <v>0</v>
      </c>
      <c r="L735" s="708">
        <v>0</v>
      </c>
      <c r="M735" s="708">
        <v>0</v>
      </c>
      <c r="N735" s="708">
        <v>0</v>
      </c>
      <c r="O735" s="708">
        <v>0</v>
      </c>
      <c r="P735" s="708">
        <v>0</v>
      </c>
      <c r="Q735" s="708">
        <v>0</v>
      </c>
      <c r="R735" s="708">
        <v>0</v>
      </c>
      <c r="S735" s="708">
        <v>0</v>
      </c>
      <c r="T735" s="708">
        <v>0</v>
      </c>
      <c r="U735" s="708">
        <v>0</v>
      </c>
      <c r="V735" s="708">
        <v>0</v>
      </c>
      <c r="W735" s="708">
        <v>0</v>
      </c>
      <c r="X735" s="708">
        <v>0</v>
      </c>
      <c r="Y735" s="708">
        <v>0</v>
      </c>
      <c r="Z735" s="708">
        <v>0</v>
      </c>
      <c r="AA735" s="708">
        <v>0</v>
      </c>
      <c r="AB735" s="708">
        <v>0</v>
      </c>
      <c r="AC735" s="708">
        <v>0</v>
      </c>
      <c r="AD735" s="708">
        <v>0</v>
      </c>
      <c r="AE735" s="708">
        <v>0</v>
      </c>
      <c r="AF735" s="708">
        <v>0</v>
      </c>
      <c r="AG735" s="708">
        <v>0</v>
      </c>
      <c r="AH735" s="708">
        <v>0</v>
      </c>
      <c r="AI735" s="708">
        <v>0</v>
      </c>
      <c r="AJ735" s="708">
        <v>0</v>
      </c>
      <c r="AK735" s="708">
        <v>0</v>
      </c>
      <c r="AL735" s="708">
        <v>0</v>
      </c>
      <c r="AM735" s="708">
        <v>0</v>
      </c>
      <c r="AN735" s="708">
        <v>0</v>
      </c>
      <c r="AO735" s="708">
        <v>0</v>
      </c>
      <c r="AP735" s="708">
        <v>0</v>
      </c>
      <c r="AQ735" s="708">
        <v>0</v>
      </c>
    </row>
    <row r="736" spans="1:43" x14ac:dyDescent="0.25">
      <c r="A736" s="706" t="s">
        <v>192</v>
      </c>
      <c r="B736" s="706" t="s">
        <v>785</v>
      </c>
      <c r="C736" s="706" t="s">
        <v>757</v>
      </c>
      <c r="D736" s="706" t="s">
        <v>340</v>
      </c>
      <c r="E736" s="707" t="s">
        <v>759</v>
      </c>
      <c r="F736" s="707" t="s">
        <v>193</v>
      </c>
      <c r="G736" s="707" t="s">
        <v>126</v>
      </c>
      <c r="H736" s="707" t="s">
        <v>761</v>
      </c>
      <c r="I736" s="709">
        <v>0</v>
      </c>
      <c r="J736" s="709">
        <v>0</v>
      </c>
      <c r="K736" s="709">
        <v>0</v>
      </c>
      <c r="L736" s="709">
        <v>0</v>
      </c>
      <c r="M736" s="709">
        <v>0</v>
      </c>
      <c r="N736" s="709">
        <v>0</v>
      </c>
      <c r="O736" s="709">
        <v>0</v>
      </c>
      <c r="P736" s="709">
        <v>0</v>
      </c>
      <c r="Q736" s="709">
        <v>0</v>
      </c>
      <c r="R736" s="709">
        <v>0</v>
      </c>
      <c r="S736" s="709">
        <v>0</v>
      </c>
      <c r="T736" s="709">
        <v>0</v>
      </c>
      <c r="U736" s="709">
        <v>0</v>
      </c>
      <c r="V736" s="709">
        <v>0</v>
      </c>
      <c r="W736" s="709">
        <v>0</v>
      </c>
      <c r="X736" s="709">
        <v>0</v>
      </c>
      <c r="Y736" s="709">
        <v>0</v>
      </c>
      <c r="Z736" s="709">
        <v>0</v>
      </c>
      <c r="AA736" s="709">
        <v>0</v>
      </c>
      <c r="AB736" s="709">
        <v>0</v>
      </c>
      <c r="AC736" s="709">
        <v>0</v>
      </c>
      <c r="AD736" s="709">
        <v>0</v>
      </c>
      <c r="AE736" s="709">
        <v>0</v>
      </c>
      <c r="AF736" s="709">
        <v>0</v>
      </c>
      <c r="AG736" s="709">
        <v>0</v>
      </c>
      <c r="AH736" s="709">
        <v>0</v>
      </c>
      <c r="AI736" s="709">
        <v>0</v>
      </c>
      <c r="AJ736" s="709">
        <v>0</v>
      </c>
      <c r="AK736" s="709">
        <v>0</v>
      </c>
      <c r="AL736" s="709">
        <v>0</v>
      </c>
      <c r="AM736" s="709">
        <v>0</v>
      </c>
      <c r="AN736" s="709">
        <v>0</v>
      </c>
      <c r="AO736" s="709">
        <v>0</v>
      </c>
      <c r="AP736" s="709">
        <v>0</v>
      </c>
      <c r="AQ736" s="709">
        <v>0</v>
      </c>
    </row>
    <row r="737" spans="1:43" x14ac:dyDescent="0.25">
      <c r="A737" s="704" t="s">
        <v>192</v>
      </c>
      <c r="B737" s="704" t="s">
        <v>785</v>
      </c>
      <c r="C737" s="704" t="s">
        <v>757</v>
      </c>
      <c r="D737" s="704" t="s">
        <v>340</v>
      </c>
      <c r="E737" s="705" t="s">
        <v>765</v>
      </c>
      <c r="F737" s="705" t="s">
        <v>765</v>
      </c>
      <c r="G737" s="705" t="s">
        <v>126</v>
      </c>
      <c r="H737" s="705" t="s">
        <v>761</v>
      </c>
      <c r="I737" s="708">
        <v>0</v>
      </c>
      <c r="J737" s="708">
        <v>0</v>
      </c>
      <c r="K737" s="708">
        <v>0</v>
      </c>
      <c r="L737" s="708">
        <v>0</v>
      </c>
      <c r="M737" s="708">
        <v>0</v>
      </c>
      <c r="N737" s="708">
        <v>0</v>
      </c>
      <c r="O737" s="708">
        <v>0</v>
      </c>
      <c r="P737" s="708">
        <v>0</v>
      </c>
      <c r="Q737" s="708">
        <v>0</v>
      </c>
      <c r="R737" s="708">
        <v>0</v>
      </c>
      <c r="S737" s="708">
        <v>0</v>
      </c>
      <c r="T737" s="708">
        <v>0</v>
      </c>
      <c r="U737" s="708">
        <v>0</v>
      </c>
      <c r="V737" s="708">
        <v>0</v>
      </c>
      <c r="W737" s="708">
        <v>0</v>
      </c>
      <c r="X737" s="708">
        <v>0</v>
      </c>
      <c r="Y737" s="708">
        <v>0</v>
      </c>
      <c r="Z737" s="708">
        <v>0</v>
      </c>
      <c r="AA737" s="708">
        <v>0</v>
      </c>
      <c r="AB737" s="708">
        <v>0</v>
      </c>
      <c r="AC737" s="708">
        <v>0</v>
      </c>
      <c r="AD737" s="708">
        <v>0</v>
      </c>
      <c r="AE737" s="708">
        <v>0</v>
      </c>
      <c r="AF737" s="708">
        <v>0</v>
      </c>
      <c r="AG737" s="708">
        <v>0</v>
      </c>
      <c r="AH737" s="708">
        <v>0</v>
      </c>
      <c r="AI737" s="708">
        <v>0</v>
      </c>
      <c r="AJ737" s="708">
        <v>0</v>
      </c>
      <c r="AK737" s="708">
        <v>0</v>
      </c>
      <c r="AL737" s="708">
        <v>0</v>
      </c>
      <c r="AM737" s="708">
        <v>0</v>
      </c>
      <c r="AN737" s="708">
        <v>0</v>
      </c>
      <c r="AO737" s="708">
        <v>0</v>
      </c>
      <c r="AP737" s="708">
        <v>0</v>
      </c>
      <c r="AQ737" s="708">
        <v>0</v>
      </c>
    </row>
    <row r="738" spans="1:43" x14ac:dyDescent="0.25">
      <c r="A738" s="706" t="s">
        <v>192</v>
      </c>
      <c r="B738" s="706" t="s">
        <v>785</v>
      </c>
      <c r="C738" s="706" t="s">
        <v>757</v>
      </c>
      <c r="D738" s="706" t="s">
        <v>340</v>
      </c>
      <c r="E738" s="707" t="s">
        <v>759</v>
      </c>
      <c r="F738" s="707" t="s">
        <v>760</v>
      </c>
      <c r="G738" s="707" t="s">
        <v>126</v>
      </c>
      <c r="H738" s="707" t="s">
        <v>761</v>
      </c>
      <c r="I738" s="709">
        <v>0</v>
      </c>
      <c r="J738" s="709">
        <v>0</v>
      </c>
      <c r="K738" s="709">
        <v>0</v>
      </c>
      <c r="L738" s="709">
        <v>0</v>
      </c>
      <c r="M738" s="709">
        <v>0</v>
      </c>
      <c r="N738" s="709">
        <v>0</v>
      </c>
      <c r="O738" s="709">
        <v>0</v>
      </c>
      <c r="P738" s="709">
        <v>0</v>
      </c>
      <c r="Q738" s="709">
        <v>0</v>
      </c>
      <c r="R738" s="709">
        <v>0</v>
      </c>
      <c r="S738" s="709">
        <v>0</v>
      </c>
      <c r="T738" s="709">
        <v>0</v>
      </c>
      <c r="U738" s="709">
        <v>0</v>
      </c>
      <c r="V738" s="709">
        <v>0</v>
      </c>
      <c r="W738" s="709">
        <v>0</v>
      </c>
      <c r="X738" s="709">
        <v>0</v>
      </c>
      <c r="Y738" s="709">
        <v>0</v>
      </c>
      <c r="Z738" s="709">
        <v>0</v>
      </c>
      <c r="AA738" s="709">
        <v>0</v>
      </c>
      <c r="AB738" s="709">
        <v>0</v>
      </c>
      <c r="AC738" s="709">
        <v>0</v>
      </c>
      <c r="AD738" s="709">
        <v>0</v>
      </c>
      <c r="AE738" s="709">
        <v>0</v>
      </c>
      <c r="AF738" s="709">
        <v>0</v>
      </c>
      <c r="AG738" s="709">
        <v>0</v>
      </c>
      <c r="AH738" s="709">
        <v>0</v>
      </c>
      <c r="AI738" s="709">
        <v>0</v>
      </c>
      <c r="AJ738" s="709">
        <v>0</v>
      </c>
      <c r="AK738" s="709">
        <v>0</v>
      </c>
      <c r="AL738" s="709">
        <v>0</v>
      </c>
      <c r="AM738" s="709">
        <v>0</v>
      </c>
      <c r="AN738" s="709">
        <v>0</v>
      </c>
      <c r="AO738" s="709">
        <v>0</v>
      </c>
      <c r="AP738" s="709">
        <v>0</v>
      </c>
      <c r="AQ738" s="709">
        <v>0</v>
      </c>
    </row>
    <row r="739" spans="1:43" x14ac:dyDescent="0.25">
      <c r="A739" s="704" t="s">
        <v>192</v>
      </c>
      <c r="B739" s="704" t="s">
        <v>785</v>
      </c>
      <c r="C739" s="704" t="s">
        <v>757</v>
      </c>
      <c r="D739" s="704" t="s">
        <v>340</v>
      </c>
      <c r="E739" s="705" t="s">
        <v>759</v>
      </c>
      <c r="F739" s="705" t="s">
        <v>762</v>
      </c>
      <c r="G739" s="705" t="s">
        <v>126</v>
      </c>
      <c r="H739" s="705" t="s">
        <v>761</v>
      </c>
      <c r="I739" s="708">
        <v>0</v>
      </c>
      <c r="J739" s="708">
        <v>0</v>
      </c>
      <c r="K739" s="708">
        <v>0</v>
      </c>
      <c r="L739" s="708">
        <v>0</v>
      </c>
      <c r="M739" s="708">
        <v>0</v>
      </c>
      <c r="N739" s="708">
        <v>0</v>
      </c>
      <c r="O739" s="708">
        <v>0</v>
      </c>
      <c r="P739" s="708">
        <v>0</v>
      </c>
      <c r="Q739" s="708">
        <v>0</v>
      </c>
      <c r="R739" s="708">
        <v>0</v>
      </c>
      <c r="S739" s="708">
        <v>0</v>
      </c>
      <c r="T739" s="708">
        <v>0</v>
      </c>
      <c r="U739" s="708">
        <v>0</v>
      </c>
      <c r="V739" s="708">
        <v>0</v>
      </c>
      <c r="W739" s="708">
        <v>0</v>
      </c>
      <c r="X739" s="708">
        <v>0</v>
      </c>
      <c r="Y739" s="708">
        <v>0</v>
      </c>
      <c r="Z739" s="708">
        <v>0</v>
      </c>
      <c r="AA739" s="708">
        <v>0</v>
      </c>
      <c r="AB739" s="708">
        <v>0</v>
      </c>
      <c r="AC739" s="708">
        <v>0</v>
      </c>
      <c r="AD739" s="708">
        <v>0</v>
      </c>
      <c r="AE739" s="708">
        <v>0</v>
      </c>
      <c r="AF739" s="708">
        <v>0</v>
      </c>
      <c r="AG739" s="708">
        <v>0</v>
      </c>
      <c r="AH739" s="708">
        <v>0</v>
      </c>
      <c r="AI739" s="708">
        <v>0</v>
      </c>
      <c r="AJ739" s="708">
        <v>0</v>
      </c>
      <c r="AK739" s="708">
        <v>0</v>
      </c>
      <c r="AL739" s="708">
        <v>0</v>
      </c>
      <c r="AM739" s="708">
        <v>0</v>
      </c>
      <c r="AN739" s="708">
        <v>0</v>
      </c>
      <c r="AO739" s="708">
        <v>0</v>
      </c>
      <c r="AP739" s="708">
        <v>0</v>
      </c>
      <c r="AQ739" s="708">
        <v>0</v>
      </c>
    </row>
    <row r="740" spans="1:43" x14ac:dyDescent="0.25">
      <c r="A740" s="706" t="s">
        <v>192</v>
      </c>
      <c r="B740" s="706" t="s">
        <v>785</v>
      </c>
      <c r="C740" s="706" t="s">
        <v>757</v>
      </c>
      <c r="D740" s="706" t="s">
        <v>340</v>
      </c>
      <c r="E740" s="707" t="s">
        <v>763</v>
      </c>
      <c r="F740" s="707" t="s">
        <v>764</v>
      </c>
      <c r="G740" s="707" t="s">
        <v>126</v>
      </c>
      <c r="H740" s="707" t="s">
        <v>761</v>
      </c>
      <c r="I740" s="709">
        <v>0</v>
      </c>
      <c r="J740" s="709">
        <v>0</v>
      </c>
      <c r="K740" s="709">
        <v>0</v>
      </c>
      <c r="L740" s="709">
        <v>0</v>
      </c>
      <c r="M740" s="709">
        <v>0</v>
      </c>
      <c r="N740" s="709">
        <v>0</v>
      </c>
      <c r="O740" s="709">
        <v>0</v>
      </c>
      <c r="P740" s="709">
        <v>0</v>
      </c>
      <c r="Q740" s="709">
        <v>0</v>
      </c>
      <c r="R740" s="709">
        <v>0</v>
      </c>
      <c r="S740" s="709">
        <v>0</v>
      </c>
      <c r="T740" s="709">
        <v>0</v>
      </c>
      <c r="U740" s="709">
        <v>0</v>
      </c>
      <c r="V740" s="709">
        <v>0</v>
      </c>
      <c r="W740" s="709">
        <v>0</v>
      </c>
      <c r="X740" s="709">
        <v>0</v>
      </c>
      <c r="Y740" s="709">
        <v>0</v>
      </c>
      <c r="Z740" s="709">
        <v>0</v>
      </c>
      <c r="AA740" s="709">
        <v>0</v>
      </c>
      <c r="AB740" s="709">
        <v>0</v>
      </c>
      <c r="AC740" s="709">
        <v>0</v>
      </c>
      <c r="AD740" s="709">
        <v>0</v>
      </c>
      <c r="AE740" s="709">
        <v>0</v>
      </c>
      <c r="AF740" s="709">
        <v>0</v>
      </c>
      <c r="AG740" s="709">
        <v>0</v>
      </c>
      <c r="AH740" s="709">
        <v>0</v>
      </c>
      <c r="AI740" s="709">
        <v>0</v>
      </c>
      <c r="AJ740" s="709">
        <v>0</v>
      </c>
      <c r="AK740" s="709">
        <v>0</v>
      </c>
      <c r="AL740" s="709">
        <v>0</v>
      </c>
      <c r="AM740" s="709">
        <v>0</v>
      </c>
      <c r="AN740" s="709">
        <v>0</v>
      </c>
      <c r="AO740" s="709">
        <v>0</v>
      </c>
      <c r="AP740" s="709">
        <v>0</v>
      </c>
      <c r="AQ740" s="709">
        <v>0</v>
      </c>
    </row>
    <row r="741" spans="1:43" x14ac:dyDescent="0.25">
      <c r="A741" s="704" t="s">
        <v>192</v>
      </c>
      <c r="B741" s="704" t="s">
        <v>785</v>
      </c>
      <c r="C741" s="704" t="s">
        <v>757</v>
      </c>
      <c r="D741" s="704" t="s">
        <v>340</v>
      </c>
      <c r="E741" s="705" t="s">
        <v>763</v>
      </c>
      <c r="F741" s="705" t="s">
        <v>762</v>
      </c>
      <c r="G741" s="705" t="s">
        <v>126</v>
      </c>
      <c r="H741" s="705" t="s">
        <v>761</v>
      </c>
      <c r="I741" s="708">
        <v>0</v>
      </c>
      <c r="J741" s="708">
        <v>0</v>
      </c>
      <c r="K741" s="708">
        <v>0</v>
      </c>
      <c r="L741" s="708">
        <v>0</v>
      </c>
      <c r="M741" s="708">
        <v>0</v>
      </c>
      <c r="N741" s="708">
        <v>0</v>
      </c>
      <c r="O741" s="708">
        <v>0</v>
      </c>
      <c r="P741" s="708">
        <v>0</v>
      </c>
      <c r="Q741" s="708">
        <v>0</v>
      </c>
      <c r="R741" s="708">
        <v>0</v>
      </c>
      <c r="S741" s="708">
        <v>0</v>
      </c>
      <c r="T741" s="708">
        <v>0</v>
      </c>
      <c r="U741" s="708">
        <v>0</v>
      </c>
      <c r="V741" s="708">
        <v>0</v>
      </c>
      <c r="W741" s="708">
        <v>0</v>
      </c>
      <c r="X741" s="708">
        <v>0</v>
      </c>
      <c r="Y741" s="708">
        <v>0</v>
      </c>
      <c r="Z741" s="708">
        <v>0</v>
      </c>
      <c r="AA741" s="708">
        <v>0</v>
      </c>
      <c r="AB741" s="708">
        <v>0</v>
      </c>
      <c r="AC741" s="708">
        <v>0</v>
      </c>
      <c r="AD741" s="708">
        <v>0</v>
      </c>
      <c r="AE741" s="708">
        <v>0</v>
      </c>
      <c r="AF741" s="708">
        <v>0</v>
      </c>
      <c r="AG741" s="708">
        <v>0</v>
      </c>
      <c r="AH741" s="708">
        <v>0</v>
      </c>
      <c r="AI741" s="708">
        <v>0</v>
      </c>
      <c r="AJ741" s="708">
        <v>0</v>
      </c>
      <c r="AK741" s="708">
        <v>0</v>
      </c>
      <c r="AL741" s="708">
        <v>0</v>
      </c>
      <c r="AM741" s="708">
        <v>0</v>
      </c>
      <c r="AN741" s="708">
        <v>0</v>
      </c>
      <c r="AO741" s="708">
        <v>0</v>
      </c>
      <c r="AP741" s="708">
        <v>0</v>
      </c>
      <c r="AQ741" s="708">
        <v>0</v>
      </c>
    </row>
    <row r="742" spans="1:43" x14ac:dyDescent="0.25">
      <c r="A742" s="706" t="s">
        <v>192</v>
      </c>
      <c r="B742" s="706" t="s">
        <v>785</v>
      </c>
      <c r="C742" s="706" t="s">
        <v>757</v>
      </c>
      <c r="D742" s="706" t="s">
        <v>767</v>
      </c>
      <c r="E742" s="707" t="s">
        <v>759</v>
      </c>
      <c r="F742" s="707" t="s">
        <v>193</v>
      </c>
      <c r="G742" s="707" t="s">
        <v>126</v>
      </c>
      <c r="H742" s="707" t="s">
        <v>761</v>
      </c>
      <c r="I742" s="709">
        <v>0</v>
      </c>
      <c r="J742" s="709">
        <v>0</v>
      </c>
      <c r="K742" s="709">
        <v>0</v>
      </c>
      <c r="L742" s="709">
        <v>0</v>
      </c>
      <c r="M742" s="709">
        <v>0</v>
      </c>
      <c r="N742" s="709">
        <v>0</v>
      </c>
      <c r="O742" s="709">
        <v>0</v>
      </c>
      <c r="P742" s="709">
        <v>0</v>
      </c>
      <c r="Q742" s="709">
        <v>0</v>
      </c>
      <c r="R742" s="709">
        <v>0</v>
      </c>
      <c r="S742" s="709">
        <v>0</v>
      </c>
      <c r="T742" s="709">
        <v>0</v>
      </c>
      <c r="U742" s="709">
        <v>0</v>
      </c>
      <c r="V742" s="709">
        <v>0</v>
      </c>
      <c r="W742" s="709">
        <v>0</v>
      </c>
      <c r="X742" s="709">
        <v>0</v>
      </c>
      <c r="Y742" s="709">
        <v>0</v>
      </c>
      <c r="Z742" s="709">
        <v>0</v>
      </c>
      <c r="AA742" s="709">
        <v>0</v>
      </c>
      <c r="AB742" s="709">
        <v>0</v>
      </c>
      <c r="AC742" s="709">
        <v>0</v>
      </c>
      <c r="AD742" s="709">
        <v>0</v>
      </c>
      <c r="AE742" s="709">
        <v>0</v>
      </c>
      <c r="AF742" s="709">
        <v>0</v>
      </c>
      <c r="AG742" s="709">
        <v>0</v>
      </c>
      <c r="AH742" s="709">
        <v>0</v>
      </c>
      <c r="AI742" s="709">
        <v>0</v>
      </c>
      <c r="AJ742" s="709">
        <v>0</v>
      </c>
      <c r="AK742" s="709">
        <v>0</v>
      </c>
      <c r="AL742" s="709">
        <v>0</v>
      </c>
      <c r="AM742" s="709">
        <v>0</v>
      </c>
      <c r="AN742" s="709">
        <v>0</v>
      </c>
      <c r="AO742" s="709">
        <v>0</v>
      </c>
      <c r="AP742" s="709">
        <v>0</v>
      </c>
      <c r="AQ742" s="709">
        <v>0</v>
      </c>
    </row>
    <row r="743" spans="1:43" x14ac:dyDescent="0.25">
      <c r="A743" s="704" t="s">
        <v>192</v>
      </c>
      <c r="B743" s="704" t="s">
        <v>785</v>
      </c>
      <c r="C743" s="704" t="s">
        <v>757</v>
      </c>
      <c r="D743" s="704" t="s">
        <v>767</v>
      </c>
      <c r="E743" s="705" t="s">
        <v>765</v>
      </c>
      <c r="F743" s="705" t="s">
        <v>765</v>
      </c>
      <c r="G743" s="705" t="s">
        <v>126</v>
      </c>
      <c r="H743" s="705" t="s">
        <v>761</v>
      </c>
      <c r="I743" s="708">
        <v>0</v>
      </c>
      <c r="J743" s="708">
        <v>0</v>
      </c>
      <c r="K743" s="708">
        <v>0</v>
      </c>
      <c r="L743" s="708">
        <v>0</v>
      </c>
      <c r="M743" s="708">
        <v>0</v>
      </c>
      <c r="N743" s="708">
        <v>0</v>
      </c>
      <c r="O743" s="708">
        <v>0</v>
      </c>
      <c r="P743" s="708">
        <v>0</v>
      </c>
      <c r="Q743" s="708">
        <v>0</v>
      </c>
      <c r="R743" s="708">
        <v>0</v>
      </c>
      <c r="S743" s="708">
        <v>0</v>
      </c>
      <c r="T743" s="708">
        <v>0</v>
      </c>
      <c r="U743" s="708">
        <v>0</v>
      </c>
      <c r="V743" s="708">
        <v>0</v>
      </c>
      <c r="W743" s="708">
        <v>0</v>
      </c>
      <c r="X743" s="708">
        <v>0</v>
      </c>
      <c r="Y743" s="708">
        <v>0</v>
      </c>
      <c r="Z743" s="708">
        <v>0</v>
      </c>
      <c r="AA743" s="708">
        <v>0</v>
      </c>
      <c r="AB743" s="708">
        <v>0</v>
      </c>
      <c r="AC743" s="708">
        <v>0</v>
      </c>
      <c r="AD743" s="708">
        <v>0</v>
      </c>
      <c r="AE743" s="708">
        <v>0</v>
      </c>
      <c r="AF743" s="708">
        <v>0</v>
      </c>
      <c r="AG743" s="708">
        <v>0</v>
      </c>
      <c r="AH743" s="708">
        <v>0</v>
      </c>
      <c r="AI743" s="708">
        <v>0</v>
      </c>
      <c r="AJ743" s="708">
        <v>0</v>
      </c>
      <c r="AK743" s="708">
        <v>0</v>
      </c>
      <c r="AL743" s="708">
        <v>0</v>
      </c>
      <c r="AM743" s="708">
        <v>0</v>
      </c>
      <c r="AN743" s="708">
        <v>0</v>
      </c>
      <c r="AO743" s="708">
        <v>0</v>
      </c>
      <c r="AP743" s="708">
        <v>0</v>
      </c>
      <c r="AQ743" s="708">
        <v>0</v>
      </c>
    </row>
    <row r="744" spans="1:43" x14ac:dyDescent="0.25">
      <c r="A744" s="706" t="s">
        <v>192</v>
      </c>
      <c r="B744" s="706" t="s">
        <v>785</v>
      </c>
      <c r="C744" s="706" t="s">
        <v>757</v>
      </c>
      <c r="D744" s="706" t="s">
        <v>767</v>
      </c>
      <c r="E744" s="707" t="s">
        <v>759</v>
      </c>
      <c r="F744" s="707" t="s">
        <v>760</v>
      </c>
      <c r="G744" s="707" t="s">
        <v>126</v>
      </c>
      <c r="H744" s="707" t="s">
        <v>761</v>
      </c>
      <c r="I744" s="709">
        <v>0</v>
      </c>
      <c r="J744" s="709">
        <v>0</v>
      </c>
      <c r="K744" s="709">
        <v>0</v>
      </c>
      <c r="L744" s="709">
        <v>0</v>
      </c>
      <c r="M744" s="709">
        <v>0</v>
      </c>
      <c r="N744" s="709">
        <v>0</v>
      </c>
      <c r="O744" s="709">
        <v>0</v>
      </c>
      <c r="P744" s="709">
        <v>0</v>
      </c>
      <c r="Q744" s="709">
        <v>0</v>
      </c>
      <c r="R744" s="709">
        <v>0</v>
      </c>
      <c r="S744" s="709">
        <v>0</v>
      </c>
      <c r="T744" s="709">
        <v>0</v>
      </c>
      <c r="U744" s="709">
        <v>0</v>
      </c>
      <c r="V744" s="709">
        <v>0</v>
      </c>
      <c r="W744" s="709">
        <v>0</v>
      </c>
      <c r="X744" s="709">
        <v>0</v>
      </c>
      <c r="Y744" s="709">
        <v>0</v>
      </c>
      <c r="Z744" s="709">
        <v>0</v>
      </c>
      <c r="AA744" s="709">
        <v>0</v>
      </c>
      <c r="AB744" s="709">
        <v>0</v>
      </c>
      <c r="AC744" s="709">
        <v>0</v>
      </c>
      <c r="AD744" s="709">
        <v>0</v>
      </c>
      <c r="AE744" s="709">
        <v>0</v>
      </c>
      <c r="AF744" s="709">
        <v>0</v>
      </c>
      <c r="AG744" s="709">
        <v>0</v>
      </c>
      <c r="AH744" s="709">
        <v>0</v>
      </c>
      <c r="AI744" s="709">
        <v>0</v>
      </c>
      <c r="AJ744" s="709">
        <v>0</v>
      </c>
      <c r="AK744" s="709">
        <v>0</v>
      </c>
      <c r="AL744" s="709">
        <v>0</v>
      </c>
      <c r="AM744" s="709">
        <v>0</v>
      </c>
      <c r="AN744" s="709">
        <v>0</v>
      </c>
      <c r="AO744" s="709">
        <v>0</v>
      </c>
      <c r="AP744" s="709">
        <v>0</v>
      </c>
      <c r="AQ744" s="709">
        <v>0</v>
      </c>
    </row>
    <row r="745" spans="1:43" x14ac:dyDescent="0.25">
      <c r="A745" s="704" t="s">
        <v>192</v>
      </c>
      <c r="B745" s="704" t="s">
        <v>785</v>
      </c>
      <c r="C745" s="704" t="s">
        <v>757</v>
      </c>
      <c r="D745" s="704" t="s">
        <v>767</v>
      </c>
      <c r="E745" s="705" t="s">
        <v>759</v>
      </c>
      <c r="F745" s="705" t="s">
        <v>762</v>
      </c>
      <c r="G745" s="705" t="s">
        <v>126</v>
      </c>
      <c r="H745" s="705" t="s">
        <v>761</v>
      </c>
      <c r="I745" s="708">
        <v>0</v>
      </c>
      <c r="J745" s="708">
        <v>0</v>
      </c>
      <c r="K745" s="708">
        <v>0</v>
      </c>
      <c r="L745" s="708">
        <v>0</v>
      </c>
      <c r="M745" s="708">
        <v>0</v>
      </c>
      <c r="N745" s="708">
        <v>0</v>
      </c>
      <c r="O745" s="708">
        <v>0</v>
      </c>
      <c r="P745" s="708">
        <v>0</v>
      </c>
      <c r="Q745" s="708">
        <v>0</v>
      </c>
      <c r="R745" s="708">
        <v>0</v>
      </c>
      <c r="S745" s="708">
        <v>0</v>
      </c>
      <c r="T745" s="708">
        <v>0</v>
      </c>
      <c r="U745" s="708">
        <v>0</v>
      </c>
      <c r="V745" s="708">
        <v>0</v>
      </c>
      <c r="W745" s="708">
        <v>0</v>
      </c>
      <c r="X745" s="708">
        <v>0</v>
      </c>
      <c r="Y745" s="708">
        <v>0</v>
      </c>
      <c r="Z745" s="708">
        <v>0</v>
      </c>
      <c r="AA745" s="708">
        <v>0</v>
      </c>
      <c r="AB745" s="708">
        <v>0</v>
      </c>
      <c r="AC745" s="708">
        <v>0</v>
      </c>
      <c r="AD745" s="708">
        <v>0</v>
      </c>
      <c r="AE745" s="708">
        <v>0</v>
      </c>
      <c r="AF745" s="708">
        <v>0</v>
      </c>
      <c r="AG745" s="708">
        <v>0</v>
      </c>
      <c r="AH745" s="708">
        <v>0</v>
      </c>
      <c r="AI745" s="708">
        <v>0</v>
      </c>
      <c r="AJ745" s="708">
        <v>0</v>
      </c>
      <c r="AK745" s="708">
        <v>0</v>
      </c>
      <c r="AL745" s="708">
        <v>0</v>
      </c>
      <c r="AM745" s="708">
        <v>0</v>
      </c>
      <c r="AN745" s="708">
        <v>0</v>
      </c>
      <c r="AO745" s="708">
        <v>0</v>
      </c>
      <c r="AP745" s="708">
        <v>0</v>
      </c>
      <c r="AQ745" s="708">
        <v>0</v>
      </c>
    </row>
    <row r="746" spans="1:43" x14ac:dyDescent="0.25">
      <c r="A746" s="706" t="s">
        <v>192</v>
      </c>
      <c r="B746" s="706" t="s">
        <v>785</v>
      </c>
      <c r="C746" s="706" t="s">
        <v>757</v>
      </c>
      <c r="D746" s="706" t="s">
        <v>767</v>
      </c>
      <c r="E746" s="707" t="s">
        <v>763</v>
      </c>
      <c r="F746" s="707" t="s">
        <v>764</v>
      </c>
      <c r="G746" s="707" t="s">
        <v>126</v>
      </c>
      <c r="H746" s="707" t="s">
        <v>761</v>
      </c>
      <c r="I746" s="709">
        <v>0</v>
      </c>
      <c r="J746" s="709">
        <v>0</v>
      </c>
      <c r="K746" s="709">
        <v>0</v>
      </c>
      <c r="L746" s="709">
        <v>0</v>
      </c>
      <c r="M746" s="709">
        <v>0</v>
      </c>
      <c r="N746" s="709">
        <v>0</v>
      </c>
      <c r="O746" s="709">
        <v>0</v>
      </c>
      <c r="P746" s="709">
        <v>0</v>
      </c>
      <c r="Q746" s="709">
        <v>0</v>
      </c>
      <c r="R746" s="709">
        <v>0</v>
      </c>
      <c r="S746" s="709">
        <v>0</v>
      </c>
      <c r="T746" s="709">
        <v>0</v>
      </c>
      <c r="U746" s="709">
        <v>0</v>
      </c>
      <c r="V746" s="709">
        <v>0</v>
      </c>
      <c r="W746" s="709">
        <v>0</v>
      </c>
      <c r="X746" s="709">
        <v>0</v>
      </c>
      <c r="Y746" s="709">
        <v>0</v>
      </c>
      <c r="Z746" s="709">
        <v>0</v>
      </c>
      <c r="AA746" s="709">
        <v>0</v>
      </c>
      <c r="AB746" s="709">
        <v>0</v>
      </c>
      <c r="AC746" s="709">
        <v>0</v>
      </c>
      <c r="AD746" s="709">
        <v>0</v>
      </c>
      <c r="AE746" s="709">
        <v>0</v>
      </c>
      <c r="AF746" s="709">
        <v>0</v>
      </c>
      <c r="AG746" s="709">
        <v>0</v>
      </c>
      <c r="AH746" s="709">
        <v>0</v>
      </c>
      <c r="AI746" s="709">
        <v>0</v>
      </c>
      <c r="AJ746" s="709">
        <v>0</v>
      </c>
      <c r="AK746" s="709">
        <v>0</v>
      </c>
      <c r="AL746" s="709">
        <v>0</v>
      </c>
      <c r="AM746" s="709">
        <v>0</v>
      </c>
      <c r="AN746" s="709">
        <v>0</v>
      </c>
      <c r="AO746" s="709">
        <v>0</v>
      </c>
      <c r="AP746" s="709">
        <v>0</v>
      </c>
      <c r="AQ746" s="709">
        <v>0</v>
      </c>
    </row>
    <row r="747" spans="1:43" x14ac:dyDescent="0.25">
      <c r="A747" s="704" t="s">
        <v>192</v>
      </c>
      <c r="B747" s="704" t="s">
        <v>785</v>
      </c>
      <c r="C747" s="704" t="s">
        <v>757</v>
      </c>
      <c r="D747" s="704" t="s">
        <v>767</v>
      </c>
      <c r="E747" s="705" t="s">
        <v>763</v>
      </c>
      <c r="F747" s="705" t="s">
        <v>762</v>
      </c>
      <c r="G747" s="705" t="s">
        <v>126</v>
      </c>
      <c r="H747" s="705" t="s">
        <v>761</v>
      </c>
      <c r="I747" s="708">
        <v>0</v>
      </c>
      <c r="J747" s="708">
        <v>0</v>
      </c>
      <c r="K747" s="708">
        <v>0</v>
      </c>
      <c r="L747" s="708">
        <v>0</v>
      </c>
      <c r="M747" s="708">
        <v>0</v>
      </c>
      <c r="N747" s="708">
        <v>0</v>
      </c>
      <c r="O747" s="708">
        <v>0</v>
      </c>
      <c r="P747" s="708">
        <v>0</v>
      </c>
      <c r="Q747" s="708">
        <v>0</v>
      </c>
      <c r="R747" s="708">
        <v>0</v>
      </c>
      <c r="S747" s="708">
        <v>0</v>
      </c>
      <c r="T747" s="708">
        <v>0</v>
      </c>
      <c r="U747" s="708">
        <v>0</v>
      </c>
      <c r="V747" s="708">
        <v>0</v>
      </c>
      <c r="W747" s="708">
        <v>0</v>
      </c>
      <c r="X747" s="708">
        <v>0</v>
      </c>
      <c r="Y747" s="708">
        <v>0</v>
      </c>
      <c r="Z747" s="708">
        <v>0</v>
      </c>
      <c r="AA747" s="708">
        <v>0</v>
      </c>
      <c r="AB747" s="708">
        <v>0</v>
      </c>
      <c r="AC747" s="708">
        <v>0</v>
      </c>
      <c r="AD747" s="708">
        <v>0</v>
      </c>
      <c r="AE747" s="708">
        <v>0</v>
      </c>
      <c r="AF747" s="708">
        <v>0</v>
      </c>
      <c r="AG747" s="708">
        <v>0</v>
      </c>
      <c r="AH747" s="708">
        <v>0</v>
      </c>
      <c r="AI747" s="708">
        <v>0</v>
      </c>
      <c r="AJ747" s="708">
        <v>0</v>
      </c>
      <c r="AK747" s="708">
        <v>0</v>
      </c>
      <c r="AL747" s="708">
        <v>0</v>
      </c>
      <c r="AM747" s="708">
        <v>0</v>
      </c>
      <c r="AN747" s="708">
        <v>0</v>
      </c>
      <c r="AO747" s="708">
        <v>0</v>
      </c>
      <c r="AP747" s="708">
        <v>0</v>
      </c>
      <c r="AQ747" s="708">
        <v>0</v>
      </c>
    </row>
    <row r="748" spans="1:43" x14ac:dyDescent="0.25">
      <c r="A748" s="706" t="s">
        <v>192</v>
      </c>
      <c r="B748" s="706" t="s">
        <v>785</v>
      </c>
      <c r="C748" s="706" t="s">
        <v>757</v>
      </c>
      <c r="D748" s="706" t="s">
        <v>768</v>
      </c>
      <c r="E748" s="707" t="s">
        <v>759</v>
      </c>
      <c r="F748" s="707" t="s">
        <v>193</v>
      </c>
      <c r="G748" s="707" t="s">
        <v>126</v>
      </c>
      <c r="H748" s="707" t="s">
        <v>761</v>
      </c>
      <c r="I748" s="709">
        <v>0</v>
      </c>
      <c r="J748" s="709">
        <v>0</v>
      </c>
      <c r="K748" s="709">
        <v>0</v>
      </c>
      <c r="L748" s="709">
        <v>0</v>
      </c>
      <c r="M748" s="709">
        <v>0</v>
      </c>
      <c r="N748" s="709">
        <v>0</v>
      </c>
      <c r="O748" s="709">
        <v>0</v>
      </c>
      <c r="P748" s="709">
        <v>0</v>
      </c>
      <c r="Q748" s="709">
        <v>0</v>
      </c>
      <c r="R748" s="709">
        <v>0</v>
      </c>
      <c r="S748" s="709">
        <v>0</v>
      </c>
      <c r="T748" s="709">
        <v>0</v>
      </c>
      <c r="U748" s="709">
        <v>0</v>
      </c>
      <c r="V748" s="709">
        <v>0</v>
      </c>
      <c r="W748" s="709">
        <v>0</v>
      </c>
      <c r="X748" s="709">
        <v>0</v>
      </c>
      <c r="Y748" s="709">
        <v>0</v>
      </c>
      <c r="Z748" s="709">
        <v>0</v>
      </c>
      <c r="AA748" s="709">
        <v>0</v>
      </c>
      <c r="AB748" s="709">
        <v>0</v>
      </c>
      <c r="AC748" s="709">
        <v>0</v>
      </c>
      <c r="AD748" s="709">
        <v>0</v>
      </c>
      <c r="AE748" s="709">
        <v>0</v>
      </c>
      <c r="AF748" s="709">
        <v>0</v>
      </c>
      <c r="AG748" s="709">
        <v>0</v>
      </c>
      <c r="AH748" s="709">
        <v>0</v>
      </c>
      <c r="AI748" s="709">
        <v>0</v>
      </c>
      <c r="AJ748" s="709">
        <v>0</v>
      </c>
      <c r="AK748" s="709">
        <v>0</v>
      </c>
      <c r="AL748" s="709">
        <v>0</v>
      </c>
      <c r="AM748" s="709">
        <v>0</v>
      </c>
      <c r="AN748" s="709">
        <v>0</v>
      </c>
      <c r="AO748" s="709">
        <v>0</v>
      </c>
      <c r="AP748" s="709">
        <v>0</v>
      </c>
      <c r="AQ748" s="709">
        <v>0</v>
      </c>
    </row>
    <row r="749" spans="1:43" x14ac:dyDescent="0.25">
      <c r="A749" s="704" t="s">
        <v>192</v>
      </c>
      <c r="B749" s="704" t="s">
        <v>785</v>
      </c>
      <c r="C749" s="704" t="s">
        <v>757</v>
      </c>
      <c r="D749" s="704" t="s">
        <v>768</v>
      </c>
      <c r="E749" s="705" t="s">
        <v>765</v>
      </c>
      <c r="F749" s="705" t="s">
        <v>765</v>
      </c>
      <c r="G749" s="705" t="s">
        <v>126</v>
      </c>
      <c r="H749" s="705" t="s">
        <v>761</v>
      </c>
      <c r="I749" s="708">
        <v>0</v>
      </c>
      <c r="J749" s="708">
        <v>0</v>
      </c>
      <c r="K749" s="708">
        <v>0</v>
      </c>
      <c r="L749" s="708">
        <v>0</v>
      </c>
      <c r="M749" s="708">
        <v>0</v>
      </c>
      <c r="N749" s="708">
        <v>0</v>
      </c>
      <c r="O749" s="708">
        <v>0</v>
      </c>
      <c r="P749" s="708">
        <v>0</v>
      </c>
      <c r="Q749" s="708">
        <v>0</v>
      </c>
      <c r="R749" s="708">
        <v>0</v>
      </c>
      <c r="S749" s="708">
        <v>0</v>
      </c>
      <c r="T749" s="708">
        <v>0</v>
      </c>
      <c r="U749" s="708">
        <v>0</v>
      </c>
      <c r="V749" s="708">
        <v>0</v>
      </c>
      <c r="W749" s="708">
        <v>0</v>
      </c>
      <c r="X749" s="708">
        <v>0</v>
      </c>
      <c r="Y749" s="708">
        <v>0</v>
      </c>
      <c r="Z749" s="708">
        <v>0</v>
      </c>
      <c r="AA749" s="708">
        <v>0</v>
      </c>
      <c r="AB749" s="708">
        <v>0</v>
      </c>
      <c r="AC749" s="708">
        <v>0</v>
      </c>
      <c r="AD749" s="708">
        <v>0</v>
      </c>
      <c r="AE749" s="708">
        <v>0</v>
      </c>
      <c r="AF749" s="708">
        <v>0</v>
      </c>
      <c r="AG749" s="708">
        <v>0</v>
      </c>
      <c r="AH749" s="708">
        <v>0</v>
      </c>
      <c r="AI749" s="708">
        <v>0</v>
      </c>
      <c r="AJ749" s="708">
        <v>0</v>
      </c>
      <c r="AK749" s="708">
        <v>0</v>
      </c>
      <c r="AL749" s="708">
        <v>0</v>
      </c>
      <c r="AM749" s="708">
        <v>0</v>
      </c>
      <c r="AN749" s="708">
        <v>0</v>
      </c>
      <c r="AO749" s="708">
        <v>0</v>
      </c>
      <c r="AP749" s="708">
        <v>0</v>
      </c>
      <c r="AQ749" s="708">
        <v>0</v>
      </c>
    </row>
    <row r="750" spans="1:43" x14ac:dyDescent="0.25">
      <c r="A750" s="706" t="s">
        <v>192</v>
      </c>
      <c r="B750" s="706" t="s">
        <v>785</v>
      </c>
      <c r="C750" s="706" t="s">
        <v>757</v>
      </c>
      <c r="D750" s="706" t="s">
        <v>768</v>
      </c>
      <c r="E750" s="707" t="s">
        <v>759</v>
      </c>
      <c r="F750" s="707" t="s">
        <v>760</v>
      </c>
      <c r="G750" s="707" t="s">
        <v>126</v>
      </c>
      <c r="H750" s="707" t="s">
        <v>761</v>
      </c>
      <c r="I750" s="709">
        <v>0</v>
      </c>
      <c r="J750" s="709">
        <v>0</v>
      </c>
      <c r="K750" s="709">
        <v>0</v>
      </c>
      <c r="L750" s="709">
        <v>0</v>
      </c>
      <c r="M750" s="709">
        <v>0</v>
      </c>
      <c r="N750" s="709">
        <v>0</v>
      </c>
      <c r="O750" s="709">
        <v>0</v>
      </c>
      <c r="P750" s="709">
        <v>0</v>
      </c>
      <c r="Q750" s="709">
        <v>0</v>
      </c>
      <c r="R750" s="709">
        <v>0</v>
      </c>
      <c r="S750" s="709">
        <v>0</v>
      </c>
      <c r="T750" s="709">
        <v>0</v>
      </c>
      <c r="U750" s="709">
        <v>0</v>
      </c>
      <c r="V750" s="709">
        <v>0</v>
      </c>
      <c r="W750" s="709">
        <v>0</v>
      </c>
      <c r="X750" s="709">
        <v>0</v>
      </c>
      <c r="Y750" s="709">
        <v>0</v>
      </c>
      <c r="Z750" s="709">
        <v>0</v>
      </c>
      <c r="AA750" s="709">
        <v>0</v>
      </c>
      <c r="AB750" s="709">
        <v>0</v>
      </c>
      <c r="AC750" s="709">
        <v>0</v>
      </c>
      <c r="AD750" s="709">
        <v>0</v>
      </c>
      <c r="AE750" s="709">
        <v>0</v>
      </c>
      <c r="AF750" s="709">
        <v>0</v>
      </c>
      <c r="AG750" s="709">
        <v>0</v>
      </c>
      <c r="AH750" s="709">
        <v>0</v>
      </c>
      <c r="AI750" s="709">
        <v>0</v>
      </c>
      <c r="AJ750" s="709">
        <v>0</v>
      </c>
      <c r="AK750" s="709">
        <v>0</v>
      </c>
      <c r="AL750" s="709">
        <v>0</v>
      </c>
      <c r="AM750" s="709">
        <v>0</v>
      </c>
      <c r="AN750" s="709">
        <v>0</v>
      </c>
      <c r="AO750" s="709">
        <v>0</v>
      </c>
      <c r="AP750" s="709">
        <v>0</v>
      </c>
      <c r="AQ750" s="709">
        <v>0</v>
      </c>
    </row>
    <row r="751" spans="1:43" x14ac:dyDescent="0.25">
      <c r="A751" s="704" t="s">
        <v>192</v>
      </c>
      <c r="B751" s="704" t="s">
        <v>785</v>
      </c>
      <c r="C751" s="704" t="s">
        <v>757</v>
      </c>
      <c r="D751" s="704" t="s">
        <v>768</v>
      </c>
      <c r="E751" s="705" t="s">
        <v>759</v>
      </c>
      <c r="F751" s="705" t="s">
        <v>762</v>
      </c>
      <c r="G751" s="705" t="s">
        <v>126</v>
      </c>
      <c r="H751" s="705" t="s">
        <v>761</v>
      </c>
      <c r="I751" s="708">
        <v>0</v>
      </c>
      <c r="J751" s="708">
        <v>0</v>
      </c>
      <c r="K751" s="708">
        <v>0</v>
      </c>
      <c r="L751" s="708">
        <v>0</v>
      </c>
      <c r="M751" s="708">
        <v>0</v>
      </c>
      <c r="N751" s="708">
        <v>0</v>
      </c>
      <c r="O751" s="708">
        <v>0</v>
      </c>
      <c r="P751" s="708">
        <v>0</v>
      </c>
      <c r="Q751" s="708">
        <v>0</v>
      </c>
      <c r="R751" s="708">
        <v>0</v>
      </c>
      <c r="S751" s="708">
        <v>0</v>
      </c>
      <c r="T751" s="708">
        <v>0</v>
      </c>
      <c r="U751" s="708">
        <v>0</v>
      </c>
      <c r="V751" s="708">
        <v>0</v>
      </c>
      <c r="W751" s="708">
        <v>0</v>
      </c>
      <c r="X751" s="708">
        <v>0</v>
      </c>
      <c r="Y751" s="708">
        <v>0</v>
      </c>
      <c r="Z751" s="708">
        <v>0</v>
      </c>
      <c r="AA751" s="708">
        <v>0</v>
      </c>
      <c r="AB751" s="708">
        <v>0</v>
      </c>
      <c r="AC751" s="708">
        <v>0</v>
      </c>
      <c r="AD751" s="708">
        <v>0</v>
      </c>
      <c r="AE751" s="708">
        <v>0</v>
      </c>
      <c r="AF751" s="708">
        <v>0</v>
      </c>
      <c r="AG751" s="708">
        <v>0</v>
      </c>
      <c r="AH751" s="708">
        <v>0</v>
      </c>
      <c r="AI751" s="708">
        <v>0</v>
      </c>
      <c r="AJ751" s="708">
        <v>0</v>
      </c>
      <c r="AK751" s="708">
        <v>0</v>
      </c>
      <c r="AL751" s="708">
        <v>0</v>
      </c>
      <c r="AM751" s="708">
        <v>0</v>
      </c>
      <c r="AN751" s="708">
        <v>0</v>
      </c>
      <c r="AO751" s="708">
        <v>0</v>
      </c>
      <c r="AP751" s="708">
        <v>0</v>
      </c>
      <c r="AQ751" s="708">
        <v>0</v>
      </c>
    </row>
    <row r="752" spans="1:43" x14ac:dyDescent="0.25">
      <c r="A752" s="706" t="s">
        <v>192</v>
      </c>
      <c r="B752" s="706" t="s">
        <v>785</v>
      </c>
      <c r="C752" s="706" t="s">
        <v>757</v>
      </c>
      <c r="D752" s="706" t="s">
        <v>768</v>
      </c>
      <c r="E752" s="707" t="s">
        <v>763</v>
      </c>
      <c r="F752" s="707" t="s">
        <v>764</v>
      </c>
      <c r="G752" s="707" t="s">
        <v>126</v>
      </c>
      <c r="H752" s="707" t="s">
        <v>761</v>
      </c>
      <c r="I752" s="709">
        <v>0</v>
      </c>
      <c r="J752" s="709">
        <v>0</v>
      </c>
      <c r="K752" s="709">
        <v>0</v>
      </c>
      <c r="L752" s="709">
        <v>0</v>
      </c>
      <c r="M752" s="709">
        <v>0</v>
      </c>
      <c r="N752" s="709">
        <v>0</v>
      </c>
      <c r="O752" s="709">
        <v>0</v>
      </c>
      <c r="P752" s="709">
        <v>0</v>
      </c>
      <c r="Q752" s="709">
        <v>0</v>
      </c>
      <c r="R752" s="709">
        <v>0</v>
      </c>
      <c r="S752" s="709">
        <v>0</v>
      </c>
      <c r="T752" s="709">
        <v>0</v>
      </c>
      <c r="U752" s="709">
        <v>0</v>
      </c>
      <c r="V752" s="709">
        <v>0</v>
      </c>
      <c r="W752" s="709">
        <v>0</v>
      </c>
      <c r="X752" s="709">
        <v>0</v>
      </c>
      <c r="Y752" s="709">
        <v>0</v>
      </c>
      <c r="Z752" s="709">
        <v>0</v>
      </c>
      <c r="AA752" s="709">
        <v>0</v>
      </c>
      <c r="AB752" s="709">
        <v>0</v>
      </c>
      <c r="AC752" s="709">
        <v>0</v>
      </c>
      <c r="AD752" s="709">
        <v>0</v>
      </c>
      <c r="AE752" s="709">
        <v>0</v>
      </c>
      <c r="AF752" s="709">
        <v>0</v>
      </c>
      <c r="AG752" s="709">
        <v>0</v>
      </c>
      <c r="AH752" s="709">
        <v>0</v>
      </c>
      <c r="AI752" s="709">
        <v>0</v>
      </c>
      <c r="AJ752" s="709">
        <v>0</v>
      </c>
      <c r="AK752" s="709">
        <v>0</v>
      </c>
      <c r="AL752" s="709">
        <v>0</v>
      </c>
      <c r="AM752" s="709">
        <v>0</v>
      </c>
      <c r="AN752" s="709">
        <v>0</v>
      </c>
      <c r="AO752" s="709">
        <v>0</v>
      </c>
      <c r="AP752" s="709">
        <v>0</v>
      </c>
      <c r="AQ752" s="709">
        <v>0</v>
      </c>
    </row>
    <row r="753" spans="1:43" x14ac:dyDescent="0.25">
      <c r="A753" s="704" t="s">
        <v>192</v>
      </c>
      <c r="B753" s="704" t="s">
        <v>785</v>
      </c>
      <c r="C753" s="704" t="s">
        <v>757</v>
      </c>
      <c r="D753" s="704" t="s">
        <v>768</v>
      </c>
      <c r="E753" s="705" t="s">
        <v>763</v>
      </c>
      <c r="F753" s="705" t="s">
        <v>762</v>
      </c>
      <c r="G753" s="705" t="s">
        <v>126</v>
      </c>
      <c r="H753" s="705" t="s">
        <v>761</v>
      </c>
      <c r="I753" s="708">
        <v>0</v>
      </c>
      <c r="J753" s="708">
        <v>0</v>
      </c>
      <c r="K753" s="708">
        <v>0</v>
      </c>
      <c r="L753" s="708">
        <v>0</v>
      </c>
      <c r="M753" s="708">
        <v>0</v>
      </c>
      <c r="N753" s="708">
        <v>0</v>
      </c>
      <c r="O753" s="708">
        <v>0</v>
      </c>
      <c r="P753" s="708">
        <v>0</v>
      </c>
      <c r="Q753" s="708">
        <v>0</v>
      </c>
      <c r="R753" s="708">
        <v>0</v>
      </c>
      <c r="S753" s="708">
        <v>0</v>
      </c>
      <c r="T753" s="708">
        <v>0</v>
      </c>
      <c r="U753" s="708">
        <v>0</v>
      </c>
      <c r="V753" s="708">
        <v>0</v>
      </c>
      <c r="W753" s="708">
        <v>0</v>
      </c>
      <c r="X753" s="708">
        <v>0</v>
      </c>
      <c r="Y753" s="708">
        <v>0</v>
      </c>
      <c r="Z753" s="708">
        <v>0</v>
      </c>
      <c r="AA753" s="708">
        <v>0</v>
      </c>
      <c r="AB753" s="708">
        <v>0</v>
      </c>
      <c r="AC753" s="708">
        <v>0</v>
      </c>
      <c r="AD753" s="708">
        <v>0</v>
      </c>
      <c r="AE753" s="708">
        <v>0</v>
      </c>
      <c r="AF753" s="708">
        <v>0</v>
      </c>
      <c r="AG753" s="708">
        <v>0</v>
      </c>
      <c r="AH753" s="708">
        <v>0</v>
      </c>
      <c r="AI753" s="708">
        <v>0</v>
      </c>
      <c r="AJ753" s="708">
        <v>0</v>
      </c>
      <c r="AK753" s="708">
        <v>0</v>
      </c>
      <c r="AL753" s="708">
        <v>0</v>
      </c>
      <c r="AM753" s="708">
        <v>0</v>
      </c>
      <c r="AN753" s="708">
        <v>0</v>
      </c>
      <c r="AO753" s="708">
        <v>0</v>
      </c>
      <c r="AP753" s="708">
        <v>0</v>
      </c>
      <c r="AQ753" s="708">
        <v>0</v>
      </c>
    </row>
    <row r="754" spans="1:43" x14ac:dyDescent="0.25">
      <c r="A754" s="706" t="s">
        <v>192</v>
      </c>
      <c r="B754" s="706" t="s">
        <v>785</v>
      </c>
      <c r="C754" s="706" t="s">
        <v>338</v>
      </c>
      <c r="D754" s="706" t="s">
        <v>175</v>
      </c>
      <c r="E754" s="707" t="s">
        <v>759</v>
      </c>
      <c r="F754" s="707" t="s">
        <v>193</v>
      </c>
      <c r="G754" s="707" t="s">
        <v>126</v>
      </c>
      <c r="H754" s="707" t="s">
        <v>761</v>
      </c>
      <c r="I754" s="709">
        <v>97.369076297075438</v>
      </c>
      <c r="J754" s="709">
        <v>109.7911730713097</v>
      </c>
      <c r="K754" s="709">
        <v>111.11539934366614</v>
      </c>
      <c r="L754" s="709">
        <v>106.98893941109728</v>
      </c>
      <c r="M754" s="709">
        <v>100.35926465400938</v>
      </c>
      <c r="N754" s="709">
        <v>84.451462595120702</v>
      </c>
      <c r="O754" s="709">
        <v>66.211313617823521</v>
      </c>
      <c r="P754" s="709">
        <v>56.326605249330385</v>
      </c>
      <c r="Q754" s="709">
        <v>44.271874473233716</v>
      </c>
      <c r="R754" s="709">
        <v>11.769707808144815</v>
      </c>
      <c r="S754" s="709">
        <v>10.470305060164819</v>
      </c>
      <c r="T754" s="709">
        <v>7.6460838531399311</v>
      </c>
      <c r="U754" s="709">
        <v>5.2222486337890919</v>
      </c>
      <c r="V754" s="709">
        <v>4.6055638526504028</v>
      </c>
      <c r="W754" s="709">
        <v>4.4023148724522159</v>
      </c>
      <c r="X754" s="709">
        <v>0</v>
      </c>
      <c r="Y754" s="709">
        <v>0</v>
      </c>
      <c r="Z754" s="709">
        <v>0</v>
      </c>
      <c r="AA754" s="709">
        <v>0</v>
      </c>
      <c r="AB754" s="709">
        <v>0</v>
      </c>
      <c r="AC754" s="709">
        <v>0</v>
      </c>
      <c r="AD754" s="709">
        <v>0</v>
      </c>
      <c r="AE754" s="709">
        <v>0</v>
      </c>
      <c r="AF754" s="709">
        <v>0</v>
      </c>
      <c r="AG754" s="709">
        <v>0</v>
      </c>
      <c r="AH754" s="709">
        <v>0</v>
      </c>
      <c r="AI754" s="709">
        <v>0</v>
      </c>
      <c r="AJ754" s="709">
        <v>0</v>
      </c>
      <c r="AK754" s="709">
        <v>0</v>
      </c>
      <c r="AL754" s="709">
        <v>0</v>
      </c>
      <c r="AM754" s="709">
        <v>0</v>
      </c>
      <c r="AN754" s="709">
        <v>0</v>
      </c>
      <c r="AO754" s="709">
        <v>0</v>
      </c>
      <c r="AP754" s="709">
        <v>0</v>
      </c>
      <c r="AQ754" s="709">
        <v>0</v>
      </c>
    </row>
    <row r="755" spans="1:43" x14ac:dyDescent="0.25">
      <c r="A755" s="704" t="s">
        <v>192</v>
      </c>
      <c r="B755" s="704" t="s">
        <v>785</v>
      </c>
      <c r="C755" s="704" t="s">
        <v>338</v>
      </c>
      <c r="D755" s="704" t="s">
        <v>175</v>
      </c>
      <c r="E755" s="705" t="s">
        <v>765</v>
      </c>
      <c r="F755" s="705" t="s">
        <v>765</v>
      </c>
      <c r="G755" s="705" t="s">
        <v>126</v>
      </c>
      <c r="H755" s="705" t="s">
        <v>761</v>
      </c>
      <c r="I755" s="708">
        <v>0.2560527960701442</v>
      </c>
      <c r="J755" s="708">
        <v>0.28865780714895006</v>
      </c>
      <c r="K755" s="708">
        <v>0.29214029651531503</v>
      </c>
      <c r="L755" s="708">
        <v>0.28128163383122512</v>
      </c>
      <c r="M755" s="708">
        <v>0.26383177522089057</v>
      </c>
      <c r="N755" s="708">
        <v>0.22202272418096328</v>
      </c>
      <c r="O755" s="708">
        <v>0.17406372481088189</v>
      </c>
      <c r="P755" s="708">
        <v>0.14807303536130031</v>
      </c>
      <c r="Q755" s="708">
        <v>0.11638011502383944</v>
      </c>
      <c r="R755" s="708">
        <v>3.0942303660849848E-2</v>
      </c>
      <c r="S755" s="708">
        <v>2.7526915020253829E-2</v>
      </c>
      <c r="T755" s="708">
        <v>2.0102012241365548E-2</v>
      </c>
      <c r="U755" s="708">
        <v>1.3729248683085117E-2</v>
      </c>
      <c r="V755" s="708">
        <v>1.2108349283223239E-2</v>
      </c>
      <c r="W755" s="708">
        <v>1.1573557622906832E-2</v>
      </c>
      <c r="X755" s="708">
        <v>0</v>
      </c>
      <c r="Y755" s="708">
        <v>0</v>
      </c>
      <c r="Z755" s="708">
        <v>0</v>
      </c>
      <c r="AA755" s="708">
        <v>0</v>
      </c>
      <c r="AB755" s="708">
        <v>0</v>
      </c>
      <c r="AC755" s="708">
        <v>0</v>
      </c>
      <c r="AD755" s="708">
        <v>0</v>
      </c>
      <c r="AE755" s="708">
        <v>0</v>
      </c>
      <c r="AF755" s="708">
        <v>0</v>
      </c>
      <c r="AG755" s="708">
        <v>0</v>
      </c>
      <c r="AH755" s="708">
        <v>0</v>
      </c>
      <c r="AI755" s="708">
        <v>0</v>
      </c>
      <c r="AJ755" s="708">
        <v>0</v>
      </c>
      <c r="AK755" s="708">
        <v>0</v>
      </c>
      <c r="AL755" s="708">
        <v>0</v>
      </c>
      <c r="AM755" s="708">
        <v>0</v>
      </c>
      <c r="AN755" s="708">
        <v>0</v>
      </c>
      <c r="AO755" s="708">
        <v>0</v>
      </c>
      <c r="AP755" s="708">
        <v>0</v>
      </c>
      <c r="AQ755" s="708">
        <v>0</v>
      </c>
    </row>
    <row r="756" spans="1:43" x14ac:dyDescent="0.25">
      <c r="A756" s="706" t="s">
        <v>192</v>
      </c>
      <c r="B756" s="706" t="s">
        <v>785</v>
      </c>
      <c r="C756" s="706" t="s">
        <v>338</v>
      </c>
      <c r="D756" s="706" t="s">
        <v>175</v>
      </c>
      <c r="E756" s="707" t="s">
        <v>759</v>
      </c>
      <c r="F756" s="707" t="s">
        <v>760</v>
      </c>
      <c r="G756" s="707" t="s">
        <v>126</v>
      </c>
      <c r="H756" s="707" t="s">
        <v>761</v>
      </c>
      <c r="I756" s="709">
        <v>0</v>
      </c>
      <c r="J756" s="709">
        <v>0</v>
      </c>
      <c r="K756" s="709">
        <v>0</v>
      </c>
      <c r="L756" s="709">
        <v>0</v>
      </c>
      <c r="M756" s="709">
        <v>0</v>
      </c>
      <c r="N756" s="709">
        <v>0</v>
      </c>
      <c r="O756" s="709">
        <v>0</v>
      </c>
      <c r="P756" s="709">
        <v>0</v>
      </c>
      <c r="Q756" s="709">
        <v>0</v>
      </c>
      <c r="R756" s="709">
        <v>0</v>
      </c>
      <c r="S756" s="709">
        <v>0</v>
      </c>
      <c r="T756" s="709">
        <v>0</v>
      </c>
      <c r="U756" s="709">
        <v>0</v>
      </c>
      <c r="V756" s="709">
        <v>0</v>
      </c>
      <c r="W756" s="709">
        <v>0</v>
      </c>
      <c r="X756" s="709">
        <v>0</v>
      </c>
      <c r="Y756" s="709">
        <v>0</v>
      </c>
      <c r="Z756" s="709">
        <v>0</v>
      </c>
      <c r="AA756" s="709">
        <v>0</v>
      </c>
      <c r="AB756" s="709">
        <v>0</v>
      </c>
      <c r="AC756" s="709">
        <v>0</v>
      </c>
      <c r="AD756" s="709">
        <v>0</v>
      </c>
      <c r="AE756" s="709">
        <v>0</v>
      </c>
      <c r="AF756" s="709">
        <v>0</v>
      </c>
      <c r="AG756" s="709">
        <v>0</v>
      </c>
      <c r="AH756" s="709">
        <v>0</v>
      </c>
      <c r="AI756" s="709">
        <v>0</v>
      </c>
      <c r="AJ756" s="709">
        <v>0</v>
      </c>
      <c r="AK756" s="709">
        <v>0</v>
      </c>
      <c r="AL756" s="709">
        <v>0</v>
      </c>
      <c r="AM756" s="709">
        <v>0</v>
      </c>
      <c r="AN756" s="709">
        <v>0</v>
      </c>
      <c r="AO756" s="709">
        <v>0</v>
      </c>
      <c r="AP756" s="709">
        <v>0</v>
      </c>
      <c r="AQ756" s="709">
        <v>0</v>
      </c>
    </row>
    <row r="757" spans="1:43" x14ac:dyDescent="0.25">
      <c r="A757" s="704" t="s">
        <v>192</v>
      </c>
      <c r="B757" s="704" t="s">
        <v>785</v>
      </c>
      <c r="C757" s="704" t="s">
        <v>338</v>
      </c>
      <c r="D757" s="704" t="s">
        <v>175</v>
      </c>
      <c r="E757" s="705" t="s">
        <v>759</v>
      </c>
      <c r="F757" s="705" t="s">
        <v>762</v>
      </c>
      <c r="G757" s="705" t="s">
        <v>126</v>
      </c>
      <c r="H757" s="705" t="s">
        <v>761</v>
      </c>
      <c r="I757" s="708">
        <v>0</v>
      </c>
      <c r="J757" s="708">
        <v>0</v>
      </c>
      <c r="K757" s="708">
        <v>0</v>
      </c>
      <c r="L757" s="708">
        <v>0</v>
      </c>
      <c r="M757" s="708">
        <v>0</v>
      </c>
      <c r="N757" s="708">
        <v>0</v>
      </c>
      <c r="O757" s="708">
        <v>0</v>
      </c>
      <c r="P757" s="708">
        <v>0</v>
      </c>
      <c r="Q757" s="708">
        <v>0</v>
      </c>
      <c r="R757" s="708">
        <v>0</v>
      </c>
      <c r="S757" s="708">
        <v>0</v>
      </c>
      <c r="T757" s="708">
        <v>0</v>
      </c>
      <c r="U757" s="708">
        <v>0</v>
      </c>
      <c r="V757" s="708">
        <v>0</v>
      </c>
      <c r="W757" s="708">
        <v>0</v>
      </c>
      <c r="X757" s="708">
        <v>0</v>
      </c>
      <c r="Y757" s="708">
        <v>0</v>
      </c>
      <c r="Z757" s="708">
        <v>0</v>
      </c>
      <c r="AA757" s="708">
        <v>0</v>
      </c>
      <c r="AB757" s="708">
        <v>0</v>
      </c>
      <c r="AC757" s="708">
        <v>0</v>
      </c>
      <c r="AD757" s="708">
        <v>0</v>
      </c>
      <c r="AE757" s="708">
        <v>0</v>
      </c>
      <c r="AF757" s="708">
        <v>0</v>
      </c>
      <c r="AG757" s="708">
        <v>0</v>
      </c>
      <c r="AH757" s="708">
        <v>0</v>
      </c>
      <c r="AI757" s="708">
        <v>0</v>
      </c>
      <c r="AJ757" s="708">
        <v>0</v>
      </c>
      <c r="AK757" s="708">
        <v>0</v>
      </c>
      <c r="AL757" s="708">
        <v>0</v>
      </c>
      <c r="AM757" s="708">
        <v>0</v>
      </c>
      <c r="AN757" s="708">
        <v>0</v>
      </c>
      <c r="AO757" s="708">
        <v>0</v>
      </c>
      <c r="AP757" s="708">
        <v>0</v>
      </c>
      <c r="AQ757" s="708">
        <v>0</v>
      </c>
    </row>
    <row r="758" spans="1:43" x14ac:dyDescent="0.25">
      <c r="A758" s="706" t="s">
        <v>192</v>
      </c>
      <c r="B758" s="706" t="s">
        <v>785</v>
      </c>
      <c r="C758" s="706" t="s">
        <v>338</v>
      </c>
      <c r="D758" s="706" t="s">
        <v>175</v>
      </c>
      <c r="E758" s="707" t="s">
        <v>763</v>
      </c>
      <c r="F758" s="707" t="s">
        <v>764</v>
      </c>
      <c r="G758" s="707" t="s">
        <v>126</v>
      </c>
      <c r="H758" s="707" t="s">
        <v>761</v>
      </c>
      <c r="I758" s="709">
        <v>0</v>
      </c>
      <c r="J758" s="709">
        <v>0</v>
      </c>
      <c r="K758" s="709">
        <v>0</v>
      </c>
      <c r="L758" s="709">
        <v>0</v>
      </c>
      <c r="M758" s="709">
        <v>0</v>
      </c>
      <c r="N758" s="709">
        <v>0</v>
      </c>
      <c r="O758" s="709">
        <v>0</v>
      </c>
      <c r="P758" s="709">
        <v>0</v>
      </c>
      <c r="Q758" s="709">
        <v>0</v>
      </c>
      <c r="R758" s="709">
        <v>0</v>
      </c>
      <c r="S758" s="709">
        <v>0</v>
      </c>
      <c r="T758" s="709">
        <v>0</v>
      </c>
      <c r="U758" s="709">
        <v>0</v>
      </c>
      <c r="V758" s="709">
        <v>0</v>
      </c>
      <c r="W758" s="709">
        <v>0</v>
      </c>
      <c r="X758" s="709">
        <v>0</v>
      </c>
      <c r="Y758" s="709">
        <v>0</v>
      </c>
      <c r="Z758" s="709">
        <v>0</v>
      </c>
      <c r="AA758" s="709">
        <v>0</v>
      </c>
      <c r="AB758" s="709">
        <v>0</v>
      </c>
      <c r="AC758" s="709">
        <v>0</v>
      </c>
      <c r="AD758" s="709">
        <v>0</v>
      </c>
      <c r="AE758" s="709">
        <v>0</v>
      </c>
      <c r="AF758" s="709">
        <v>0</v>
      </c>
      <c r="AG758" s="709">
        <v>0</v>
      </c>
      <c r="AH758" s="709">
        <v>0</v>
      </c>
      <c r="AI758" s="709">
        <v>0</v>
      </c>
      <c r="AJ758" s="709">
        <v>0</v>
      </c>
      <c r="AK758" s="709">
        <v>0</v>
      </c>
      <c r="AL758" s="709">
        <v>0</v>
      </c>
      <c r="AM758" s="709">
        <v>0</v>
      </c>
      <c r="AN758" s="709">
        <v>0</v>
      </c>
      <c r="AO758" s="709">
        <v>0</v>
      </c>
      <c r="AP758" s="709">
        <v>0</v>
      </c>
      <c r="AQ758" s="709">
        <v>0</v>
      </c>
    </row>
    <row r="759" spans="1:43" x14ac:dyDescent="0.25">
      <c r="A759" s="704" t="s">
        <v>192</v>
      </c>
      <c r="B759" s="704" t="s">
        <v>785</v>
      </c>
      <c r="C759" s="704" t="s">
        <v>338</v>
      </c>
      <c r="D759" s="704" t="s">
        <v>175</v>
      </c>
      <c r="E759" s="705" t="s">
        <v>763</v>
      </c>
      <c r="F759" s="705" t="s">
        <v>762</v>
      </c>
      <c r="G759" s="705" t="s">
        <v>126</v>
      </c>
      <c r="H759" s="705" t="s">
        <v>761</v>
      </c>
      <c r="I759" s="708">
        <v>0</v>
      </c>
      <c r="J759" s="708">
        <v>0</v>
      </c>
      <c r="K759" s="708">
        <v>0</v>
      </c>
      <c r="L759" s="708">
        <v>0</v>
      </c>
      <c r="M759" s="708">
        <v>0</v>
      </c>
      <c r="N759" s="708">
        <v>0</v>
      </c>
      <c r="O759" s="708">
        <v>0</v>
      </c>
      <c r="P759" s="708">
        <v>0</v>
      </c>
      <c r="Q759" s="708">
        <v>0</v>
      </c>
      <c r="R759" s="708">
        <v>0</v>
      </c>
      <c r="S759" s="708">
        <v>0</v>
      </c>
      <c r="T759" s="708">
        <v>0</v>
      </c>
      <c r="U759" s="708">
        <v>0</v>
      </c>
      <c r="V759" s="708">
        <v>0</v>
      </c>
      <c r="W759" s="708">
        <v>0</v>
      </c>
      <c r="X759" s="708">
        <v>0</v>
      </c>
      <c r="Y759" s="708">
        <v>0</v>
      </c>
      <c r="Z759" s="708">
        <v>0</v>
      </c>
      <c r="AA759" s="708">
        <v>0</v>
      </c>
      <c r="AB759" s="708">
        <v>0</v>
      </c>
      <c r="AC759" s="708">
        <v>0</v>
      </c>
      <c r="AD759" s="708">
        <v>0</v>
      </c>
      <c r="AE759" s="708">
        <v>0</v>
      </c>
      <c r="AF759" s="708">
        <v>0</v>
      </c>
      <c r="AG759" s="708">
        <v>0</v>
      </c>
      <c r="AH759" s="708">
        <v>0</v>
      </c>
      <c r="AI759" s="708">
        <v>0</v>
      </c>
      <c r="AJ759" s="708">
        <v>0</v>
      </c>
      <c r="AK759" s="708">
        <v>0</v>
      </c>
      <c r="AL759" s="708">
        <v>0</v>
      </c>
      <c r="AM759" s="708">
        <v>0</v>
      </c>
      <c r="AN759" s="708">
        <v>0</v>
      </c>
      <c r="AO759" s="708">
        <v>0</v>
      </c>
      <c r="AP759" s="708">
        <v>0</v>
      </c>
      <c r="AQ759" s="708">
        <v>0</v>
      </c>
    </row>
    <row r="760" spans="1:43" x14ac:dyDescent="0.25">
      <c r="A760" s="706" t="s">
        <v>192</v>
      </c>
      <c r="B760" s="706" t="s">
        <v>785</v>
      </c>
      <c r="C760" s="706" t="s">
        <v>338</v>
      </c>
      <c r="D760" s="706" t="s">
        <v>772</v>
      </c>
      <c r="E760" s="707" t="s">
        <v>759</v>
      </c>
      <c r="F760" s="707" t="s">
        <v>193</v>
      </c>
      <c r="G760" s="707" t="s">
        <v>126</v>
      </c>
      <c r="H760" s="707" t="s">
        <v>761</v>
      </c>
      <c r="I760" s="709">
        <v>0</v>
      </c>
      <c r="J760" s="709">
        <v>0</v>
      </c>
      <c r="K760" s="709">
        <v>0</v>
      </c>
      <c r="L760" s="709">
        <v>0</v>
      </c>
      <c r="M760" s="709">
        <v>0</v>
      </c>
      <c r="N760" s="709">
        <v>0</v>
      </c>
      <c r="O760" s="709">
        <v>0</v>
      </c>
      <c r="P760" s="709">
        <v>0</v>
      </c>
      <c r="Q760" s="709">
        <v>0</v>
      </c>
      <c r="R760" s="709">
        <v>0</v>
      </c>
      <c r="S760" s="709">
        <v>0</v>
      </c>
      <c r="T760" s="709">
        <v>0</v>
      </c>
      <c r="U760" s="709">
        <v>0</v>
      </c>
      <c r="V760" s="709">
        <v>0</v>
      </c>
      <c r="W760" s="709">
        <v>0</v>
      </c>
      <c r="X760" s="709">
        <v>0</v>
      </c>
      <c r="Y760" s="709">
        <v>0</v>
      </c>
      <c r="Z760" s="709">
        <v>0</v>
      </c>
      <c r="AA760" s="709">
        <v>0</v>
      </c>
      <c r="AB760" s="709">
        <v>0</v>
      </c>
      <c r="AC760" s="709">
        <v>0</v>
      </c>
      <c r="AD760" s="709">
        <v>0</v>
      </c>
      <c r="AE760" s="709">
        <v>0</v>
      </c>
      <c r="AF760" s="709">
        <v>0</v>
      </c>
      <c r="AG760" s="709">
        <v>0</v>
      </c>
      <c r="AH760" s="709">
        <v>0</v>
      </c>
      <c r="AI760" s="709">
        <v>0</v>
      </c>
      <c r="AJ760" s="709">
        <v>0</v>
      </c>
      <c r="AK760" s="709">
        <v>0</v>
      </c>
      <c r="AL760" s="709">
        <v>0</v>
      </c>
      <c r="AM760" s="709">
        <v>0</v>
      </c>
      <c r="AN760" s="709">
        <v>0</v>
      </c>
      <c r="AO760" s="709">
        <v>0</v>
      </c>
      <c r="AP760" s="709">
        <v>0</v>
      </c>
      <c r="AQ760" s="709">
        <v>0</v>
      </c>
    </row>
    <row r="761" spans="1:43" x14ac:dyDescent="0.25">
      <c r="A761" s="704" t="s">
        <v>192</v>
      </c>
      <c r="B761" s="704" t="s">
        <v>785</v>
      </c>
      <c r="C761" s="704" t="s">
        <v>338</v>
      </c>
      <c r="D761" s="704" t="s">
        <v>772</v>
      </c>
      <c r="E761" s="705" t="s">
        <v>765</v>
      </c>
      <c r="F761" s="705" t="s">
        <v>765</v>
      </c>
      <c r="G761" s="705" t="s">
        <v>126</v>
      </c>
      <c r="H761" s="705" t="s">
        <v>761</v>
      </c>
      <c r="I761" s="708">
        <v>0</v>
      </c>
      <c r="J761" s="708">
        <v>0</v>
      </c>
      <c r="K761" s="708">
        <v>0</v>
      </c>
      <c r="L761" s="708">
        <v>0</v>
      </c>
      <c r="M761" s="708">
        <v>0</v>
      </c>
      <c r="N761" s="708">
        <v>0</v>
      </c>
      <c r="O761" s="708">
        <v>0</v>
      </c>
      <c r="P761" s="708">
        <v>0</v>
      </c>
      <c r="Q761" s="708">
        <v>0</v>
      </c>
      <c r="R761" s="708">
        <v>0</v>
      </c>
      <c r="S761" s="708">
        <v>0</v>
      </c>
      <c r="T761" s="708">
        <v>0</v>
      </c>
      <c r="U761" s="708">
        <v>0</v>
      </c>
      <c r="V761" s="708">
        <v>0</v>
      </c>
      <c r="W761" s="708">
        <v>0</v>
      </c>
      <c r="X761" s="708">
        <v>0</v>
      </c>
      <c r="Y761" s="708">
        <v>0</v>
      </c>
      <c r="Z761" s="708">
        <v>0</v>
      </c>
      <c r="AA761" s="708">
        <v>0</v>
      </c>
      <c r="AB761" s="708">
        <v>0</v>
      </c>
      <c r="AC761" s="708">
        <v>0</v>
      </c>
      <c r="AD761" s="708">
        <v>0</v>
      </c>
      <c r="AE761" s="708">
        <v>0</v>
      </c>
      <c r="AF761" s="708">
        <v>0</v>
      </c>
      <c r="AG761" s="708">
        <v>0</v>
      </c>
      <c r="AH761" s="708">
        <v>0</v>
      </c>
      <c r="AI761" s="708">
        <v>0</v>
      </c>
      <c r="AJ761" s="708">
        <v>0</v>
      </c>
      <c r="AK761" s="708">
        <v>0</v>
      </c>
      <c r="AL761" s="708">
        <v>0</v>
      </c>
      <c r="AM761" s="708">
        <v>0</v>
      </c>
      <c r="AN761" s="708">
        <v>0</v>
      </c>
      <c r="AO761" s="708">
        <v>0</v>
      </c>
      <c r="AP761" s="708">
        <v>0</v>
      </c>
      <c r="AQ761" s="708">
        <v>0</v>
      </c>
    </row>
    <row r="762" spans="1:43" x14ac:dyDescent="0.25">
      <c r="A762" s="706" t="s">
        <v>192</v>
      </c>
      <c r="B762" s="706" t="s">
        <v>785</v>
      </c>
      <c r="C762" s="706" t="s">
        <v>338</v>
      </c>
      <c r="D762" s="706" t="s">
        <v>772</v>
      </c>
      <c r="E762" s="707" t="s">
        <v>759</v>
      </c>
      <c r="F762" s="707" t="s">
        <v>760</v>
      </c>
      <c r="G762" s="707" t="s">
        <v>126</v>
      </c>
      <c r="H762" s="707" t="s">
        <v>761</v>
      </c>
      <c r="I762" s="709">
        <v>0</v>
      </c>
      <c r="J762" s="709">
        <v>0</v>
      </c>
      <c r="K762" s="709">
        <v>0</v>
      </c>
      <c r="L762" s="709">
        <v>0</v>
      </c>
      <c r="M762" s="709">
        <v>0</v>
      </c>
      <c r="N762" s="709">
        <v>0</v>
      </c>
      <c r="O762" s="709">
        <v>0</v>
      </c>
      <c r="P762" s="709">
        <v>0</v>
      </c>
      <c r="Q762" s="709">
        <v>0</v>
      </c>
      <c r="R762" s="709">
        <v>0</v>
      </c>
      <c r="S762" s="709">
        <v>0</v>
      </c>
      <c r="T762" s="709">
        <v>0</v>
      </c>
      <c r="U762" s="709">
        <v>0</v>
      </c>
      <c r="V762" s="709">
        <v>0</v>
      </c>
      <c r="W762" s="709">
        <v>0</v>
      </c>
      <c r="X762" s="709">
        <v>0</v>
      </c>
      <c r="Y762" s="709">
        <v>0</v>
      </c>
      <c r="Z762" s="709">
        <v>0</v>
      </c>
      <c r="AA762" s="709">
        <v>0</v>
      </c>
      <c r="AB762" s="709">
        <v>0</v>
      </c>
      <c r="AC762" s="709">
        <v>0</v>
      </c>
      <c r="AD762" s="709">
        <v>0</v>
      </c>
      <c r="AE762" s="709">
        <v>0</v>
      </c>
      <c r="AF762" s="709">
        <v>0</v>
      </c>
      <c r="AG762" s="709">
        <v>0</v>
      </c>
      <c r="AH762" s="709">
        <v>0</v>
      </c>
      <c r="AI762" s="709">
        <v>0</v>
      </c>
      <c r="AJ762" s="709">
        <v>0</v>
      </c>
      <c r="AK762" s="709">
        <v>0</v>
      </c>
      <c r="AL762" s="709">
        <v>0</v>
      </c>
      <c r="AM762" s="709">
        <v>0</v>
      </c>
      <c r="AN762" s="709">
        <v>0</v>
      </c>
      <c r="AO762" s="709">
        <v>0</v>
      </c>
      <c r="AP762" s="709">
        <v>0</v>
      </c>
      <c r="AQ762" s="709">
        <v>0</v>
      </c>
    </row>
    <row r="763" spans="1:43" x14ac:dyDescent="0.25">
      <c r="A763" s="704" t="s">
        <v>192</v>
      </c>
      <c r="B763" s="704" t="s">
        <v>785</v>
      </c>
      <c r="C763" s="704" t="s">
        <v>338</v>
      </c>
      <c r="D763" s="704" t="s">
        <v>772</v>
      </c>
      <c r="E763" s="705" t="s">
        <v>759</v>
      </c>
      <c r="F763" s="705" t="s">
        <v>762</v>
      </c>
      <c r="G763" s="705" t="s">
        <v>126</v>
      </c>
      <c r="H763" s="705" t="s">
        <v>761</v>
      </c>
      <c r="I763" s="708">
        <v>0</v>
      </c>
      <c r="J763" s="708">
        <v>0</v>
      </c>
      <c r="K763" s="708">
        <v>0</v>
      </c>
      <c r="L763" s="708">
        <v>0</v>
      </c>
      <c r="M763" s="708">
        <v>0</v>
      </c>
      <c r="N763" s="708">
        <v>0</v>
      </c>
      <c r="O763" s="708">
        <v>0</v>
      </c>
      <c r="P763" s="708">
        <v>0</v>
      </c>
      <c r="Q763" s="708">
        <v>0</v>
      </c>
      <c r="R763" s="708">
        <v>0</v>
      </c>
      <c r="S763" s="708">
        <v>0</v>
      </c>
      <c r="T763" s="708">
        <v>0</v>
      </c>
      <c r="U763" s="708">
        <v>0</v>
      </c>
      <c r="V763" s="708">
        <v>0</v>
      </c>
      <c r="W763" s="708">
        <v>0</v>
      </c>
      <c r="X763" s="708">
        <v>0</v>
      </c>
      <c r="Y763" s="708">
        <v>0</v>
      </c>
      <c r="Z763" s="708">
        <v>0</v>
      </c>
      <c r="AA763" s="708">
        <v>0</v>
      </c>
      <c r="AB763" s="708">
        <v>0</v>
      </c>
      <c r="AC763" s="708">
        <v>0</v>
      </c>
      <c r="AD763" s="708">
        <v>0</v>
      </c>
      <c r="AE763" s="708">
        <v>0</v>
      </c>
      <c r="AF763" s="708">
        <v>0</v>
      </c>
      <c r="AG763" s="708">
        <v>0</v>
      </c>
      <c r="AH763" s="708">
        <v>0</v>
      </c>
      <c r="AI763" s="708">
        <v>0</v>
      </c>
      <c r="AJ763" s="708">
        <v>0</v>
      </c>
      <c r="AK763" s="708">
        <v>0</v>
      </c>
      <c r="AL763" s="708">
        <v>0</v>
      </c>
      <c r="AM763" s="708">
        <v>0</v>
      </c>
      <c r="AN763" s="708">
        <v>0</v>
      </c>
      <c r="AO763" s="708">
        <v>0</v>
      </c>
      <c r="AP763" s="708">
        <v>0</v>
      </c>
      <c r="AQ763" s="708">
        <v>0</v>
      </c>
    </row>
    <row r="764" spans="1:43" x14ac:dyDescent="0.25">
      <c r="A764" s="706" t="s">
        <v>192</v>
      </c>
      <c r="B764" s="706" t="s">
        <v>785</v>
      </c>
      <c r="C764" s="706" t="s">
        <v>338</v>
      </c>
      <c r="D764" s="706" t="s">
        <v>772</v>
      </c>
      <c r="E764" s="707" t="s">
        <v>763</v>
      </c>
      <c r="F764" s="707" t="s">
        <v>764</v>
      </c>
      <c r="G764" s="707" t="s">
        <v>126</v>
      </c>
      <c r="H764" s="707" t="s">
        <v>761</v>
      </c>
      <c r="I764" s="709">
        <v>0</v>
      </c>
      <c r="J764" s="709">
        <v>0</v>
      </c>
      <c r="K764" s="709">
        <v>0</v>
      </c>
      <c r="L764" s="709">
        <v>0</v>
      </c>
      <c r="M764" s="709">
        <v>0</v>
      </c>
      <c r="N764" s="709">
        <v>0</v>
      </c>
      <c r="O764" s="709">
        <v>0</v>
      </c>
      <c r="P764" s="709">
        <v>0</v>
      </c>
      <c r="Q764" s="709">
        <v>0</v>
      </c>
      <c r="R764" s="709">
        <v>0</v>
      </c>
      <c r="S764" s="709">
        <v>0</v>
      </c>
      <c r="T764" s="709">
        <v>0</v>
      </c>
      <c r="U764" s="709">
        <v>0</v>
      </c>
      <c r="V764" s="709">
        <v>0</v>
      </c>
      <c r="W764" s="709">
        <v>0</v>
      </c>
      <c r="X764" s="709">
        <v>0</v>
      </c>
      <c r="Y764" s="709">
        <v>0</v>
      </c>
      <c r="Z764" s="709">
        <v>0</v>
      </c>
      <c r="AA764" s="709">
        <v>0</v>
      </c>
      <c r="AB764" s="709">
        <v>0</v>
      </c>
      <c r="AC764" s="709">
        <v>0</v>
      </c>
      <c r="AD764" s="709">
        <v>0</v>
      </c>
      <c r="AE764" s="709">
        <v>0</v>
      </c>
      <c r="AF764" s="709">
        <v>0</v>
      </c>
      <c r="AG764" s="709">
        <v>0</v>
      </c>
      <c r="AH764" s="709">
        <v>0</v>
      </c>
      <c r="AI764" s="709">
        <v>0</v>
      </c>
      <c r="AJ764" s="709">
        <v>0</v>
      </c>
      <c r="AK764" s="709">
        <v>0</v>
      </c>
      <c r="AL764" s="709">
        <v>0</v>
      </c>
      <c r="AM764" s="709">
        <v>0</v>
      </c>
      <c r="AN764" s="709">
        <v>0</v>
      </c>
      <c r="AO764" s="709">
        <v>0</v>
      </c>
      <c r="AP764" s="709">
        <v>0</v>
      </c>
      <c r="AQ764" s="709">
        <v>0</v>
      </c>
    </row>
    <row r="765" spans="1:43" x14ac:dyDescent="0.25">
      <c r="A765" s="704" t="s">
        <v>192</v>
      </c>
      <c r="B765" s="704" t="s">
        <v>785</v>
      </c>
      <c r="C765" s="704" t="s">
        <v>338</v>
      </c>
      <c r="D765" s="704" t="s">
        <v>772</v>
      </c>
      <c r="E765" s="705" t="s">
        <v>763</v>
      </c>
      <c r="F765" s="705" t="s">
        <v>762</v>
      </c>
      <c r="G765" s="705" t="s">
        <v>126</v>
      </c>
      <c r="H765" s="705" t="s">
        <v>761</v>
      </c>
      <c r="I765" s="708">
        <v>0</v>
      </c>
      <c r="J765" s="708">
        <v>0</v>
      </c>
      <c r="K765" s="708">
        <v>0</v>
      </c>
      <c r="L765" s="708">
        <v>0</v>
      </c>
      <c r="M765" s="708">
        <v>0</v>
      </c>
      <c r="N765" s="708">
        <v>0</v>
      </c>
      <c r="O765" s="708">
        <v>0</v>
      </c>
      <c r="P765" s="708">
        <v>0</v>
      </c>
      <c r="Q765" s="708">
        <v>0</v>
      </c>
      <c r="R765" s="708">
        <v>0</v>
      </c>
      <c r="S765" s="708">
        <v>0</v>
      </c>
      <c r="T765" s="708">
        <v>0</v>
      </c>
      <c r="U765" s="708">
        <v>0</v>
      </c>
      <c r="V765" s="708">
        <v>0</v>
      </c>
      <c r="W765" s="708">
        <v>0</v>
      </c>
      <c r="X765" s="708">
        <v>0</v>
      </c>
      <c r="Y765" s="708">
        <v>0</v>
      </c>
      <c r="Z765" s="708">
        <v>0</v>
      </c>
      <c r="AA765" s="708">
        <v>0</v>
      </c>
      <c r="AB765" s="708">
        <v>0</v>
      </c>
      <c r="AC765" s="708">
        <v>0</v>
      </c>
      <c r="AD765" s="708">
        <v>0</v>
      </c>
      <c r="AE765" s="708">
        <v>0</v>
      </c>
      <c r="AF765" s="708">
        <v>0</v>
      </c>
      <c r="AG765" s="708">
        <v>0</v>
      </c>
      <c r="AH765" s="708">
        <v>0</v>
      </c>
      <c r="AI765" s="708">
        <v>0</v>
      </c>
      <c r="AJ765" s="708">
        <v>0</v>
      </c>
      <c r="AK765" s="708">
        <v>0</v>
      </c>
      <c r="AL765" s="708">
        <v>0</v>
      </c>
      <c r="AM765" s="708">
        <v>0</v>
      </c>
      <c r="AN765" s="708">
        <v>0</v>
      </c>
      <c r="AO765" s="708">
        <v>0</v>
      </c>
      <c r="AP765" s="708">
        <v>0</v>
      </c>
      <c r="AQ765" s="708">
        <v>0</v>
      </c>
    </row>
    <row r="766" spans="1:43" x14ac:dyDescent="0.25">
      <c r="A766" s="706" t="s">
        <v>192</v>
      </c>
      <c r="B766" s="706" t="s">
        <v>785</v>
      </c>
      <c r="C766" s="706" t="s">
        <v>338</v>
      </c>
      <c r="D766" s="706" t="s">
        <v>773</v>
      </c>
      <c r="E766" s="707" t="s">
        <v>759</v>
      </c>
      <c r="F766" s="707" t="s">
        <v>193</v>
      </c>
      <c r="G766" s="707" t="s">
        <v>126</v>
      </c>
      <c r="H766" s="707" t="s">
        <v>761</v>
      </c>
      <c r="I766" s="709">
        <v>0</v>
      </c>
      <c r="J766" s="709">
        <v>0</v>
      </c>
      <c r="K766" s="709">
        <v>0</v>
      </c>
      <c r="L766" s="709">
        <v>0</v>
      </c>
      <c r="M766" s="709">
        <v>0</v>
      </c>
      <c r="N766" s="709">
        <v>0</v>
      </c>
      <c r="O766" s="709">
        <v>0</v>
      </c>
      <c r="P766" s="709">
        <v>0</v>
      </c>
      <c r="Q766" s="709">
        <v>0</v>
      </c>
      <c r="R766" s="709">
        <v>0</v>
      </c>
      <c r="S766" s="709">
        <v>0</v>
      </c>
      <c r="T766" s="709">
        <v>0</v>
      </c>
      <c r="U766" s="709">
        <v>0</v>
      </c>
      <c r="V766" s="709">
        <v>0</v>
      </c>
      <c r="W766" s="709">
        <v>0</v>
      </c>
      <c r="X766" s="709">
        <v>0</v>
      </c>
      <c r="Y766" s="709">
        <v>0</v>
      </c>
      <c r="Z766" s="709">
        <v>0</v>
      </c>
      <c r="AA766" s="709">
        <v>0</v>
      </c>
      <c r="AB766" s="709">
        <v>0</v>
      </c>
      <c r="AC766" s="709">
        <v>0</v>
      </c>
      <c r="AD766" s="709">
        <v>0</v>
      </c>
      <c r="AE766" s="709">
        <v>0</v>
      </c>
      <c r="AF766" s="709">
        <v>0</v>
      </c>
      <c r="AG766" s="709">
        <v>0</v>
      </c>
      <c r="AH766" s="709">
        <v>0</v>
      </c>
      <c r="AI766" s="709">
        <v>0</v>
      </c>
      <c r="AJ766" s="709">
        <v>0</v>
      </c>
      <c r="AK766" s="709">
        <v>0</v>
      </c>
      <c r="AL766" s="709">
        <v>0</v>
      </c>
      <c r="AM766" s="709">
        <v>0</v>
      </c>
      <c r="AN766" s="709">
        <v>0</v>
      </c>
      <c r="AO766" s="709">
        <v>0</v>
      </c>
      <c r="AP766" s="709">
        <v>0</v>
      </c>
      <c r="AQ766" s="709">
        <v>0</v>
      </c>
    </row>
    <row r="767" spans="1:43" x14ac:dyDescent="0.25">
      <c r="A767" s="704" t="s">
        <v>192</v>
      </c>
      <c r="B767" s="704" t="s">
        <v>785</v>
      </c>
      <c r="C767" s="704" t="s">
        <v>338</v>
      </c>
      <c r="D767" s="704" t="s">
        <v>773</v>
      </c>
      <c r="E767" s="705" t="s">
        <v>765</v>
      </c>
      <c r="F767" s="705" t="s">
        <v>765</v>
      </c>
      <c r="G767" s="705" t="s">
        <v>126</v>
      </c>
      <c r="H767" s="705" t="s">
        <v>761</v>
      </c>
      <c r="I767" s="708">
        <v>0</v>
      </c>
      <c r="J767" s="708">
        <v>0</v>
      </c>
      <c r="K767" s="708">
        <v>0</v>
      </c>
      <c r="L767" s="708">
        <v>0</v>
      </c>
      <c r="M767" s="708">
        <v>0</v>
      </c>
      <c r="N767" s="708">
        <v>0</v>
      </c>
      <c r="O767" s="708">
        <v>0</v>
      </c>
      <c r="P767" s="708">
        <v>0</v>
      </c>
      <c r="Q767" s="708">
        <v>0</v>
      </c>
      <c r="R767" s="708">
        <v>0</v>
      </c>
      <c r="S767" s="708">
        <v>0</v>
      </c>
      <c r="T767" s="708">
        <v>0</v>
      </c>
      <c r="U767" s="708">
        <v>0</v>
      </c>
      <c r="V767" s="708">
        <v>0</v>
      </c>
      <c r="W767" s="708">
        <v>0</v>
      </c>
      <c r="X767" s="708">
        <v>0</v>
      </c>
      <c r="Y767" s="708">
        <v>0</v>
      </c>
      <c r="Z767" s="708">
        <v>0</v>
      </c>
      <c r="AA767" s="708">
        <v>0</v>
      </c>
      <c r="AB767" s="708">
        <v>0</v>
      </c>
      <c r="AC767" s="708">
        <v>0</v>
      </c>
      <c r="AD767" s="708">
        <v>0</v>
      </c>
      <c r="AE767" s="708">
        <v>0</v>
      </c>
      <c r="AF767" s="708">
        <v>0</v>
      </c>
      <c r="AG767" s="708">
        <v>0</v>
      </c>
      <c r="AH767" s="708">
        <v>0</v>
      </c>
      <c r="AI767" s="708">
        <v>0</v>
      </c>
      <c r="AJ767" s="708">
        <v>0</v>
      </c>
      <c r="AK767" s="708">
        <v>0</v>
      </c>
      <c r="AL767" s="708">
        <v>0</v>
      </c>
      <c r="AM767" s="708">
        <v>0</v>
      </c>
      <c r="AN767" s="708">
        <v>0</v>
      </c>
      <c r="AO767" s="708">
        <v>0</v>
      </c>
      <c r="AP767" s="708">
        <v>0</v>
      </c>
      <c r="AQ767" s="708">
        <v>0</v>
      </c>
    </row>
    <row r="768" spans="1:43" x14ac:dyDescent="0.25">
      <c r="A768" s="706" t="s">
        <v>192</v>
      </c>
      <c r="B768" s="706" t="s">
        <v>785</v>
      </c>
      <c r="C768" s="706" t="s">
        <v>338</v>
      </c>
      <c r="D768" s="706" t="s">
        <v>773</v>
      </c>
      <c r="E768" s="707" t="s">
        <v>759</v>
      </c>
      <c r="F768" s="707" t="s">
        <v>760</v>
      </c>
      <c r="G768" s="707" t="s">
        <v>126</v>
      </c>
      <c r="H768" s="707" t="s">
        <v>761</v>
      </c>
      <c r="I768" s="709">
        <v>0</v>
      </c>
      <c r="J768" s="709">
        <v>0</v>
      </c>
      <c r="K768" s="709">
        <v>0</v>
      </c>
      <c r="L768" s="709">
        <v>0</v>
      </c>
      <c r="M768" s="709">
        <v>0</v>
      </c>
      <c r="N768" s="709">
        <v>0</v>
      </c>
      <c r="O768" s="709">
        <v>0</v>
      </c>
      <c r="P768" s="709">
        <v>0</v>
      </c>
      <c r="Q768" s="709">
        <v>0</v>
      </c>
      <c r="R768" s="709">
        <v>0</v>
      </c>
      <c r="S768" s="709">
        <v>0</v>
      </c>
      <c r="T768" s="709">
        <v>0</v>
      </c>
      <c r="U768" s="709">
        <v>0</v>
      </c>
      <c r="V768" s="709">
        <v>0</v>
      </c>
      <c r="W768" s="709">
        <v>0</v>
      </c>
      <c r="X768" s="709">
        <v>0</v>
      </c>
      <c r="Y768" s="709">
        <v>0</v>
      </c>
      <c r="Z768" s="709">
        <v>0</v>
      </c>
      <c r="AA768" s="709">
        <v>0</v>
      </c>
      <c r="AB768" s="709">
        <v>0</v>
      </c>
      <c r="AC768" s="709">
        <v>0</v>
      </c>
      <c r="AD768" s="709">
        <v>0</v>
      </c>
      <c r="AE768" s="709">
        <v>0</v>
      </c>
      <c r="AF768" s="709">
        <v>0</v>
      </c>
      <c r="AG768" s="709">
        <v>0</v>
      </c>
      <c r="AH768" s="709">
        <v>0</v>
      </c>
      <c r="AI768" s="709">
        <v>0</v>
      </c>
      <c r="AJ768" s="709">
        <v>0</v>
      </c>
      <c r="AK768" s="709">
        <v>0</v>
      </c>
      <c r="AL768" s="709">
        <v>0</v>
      </c>
      <c r="AM768" s="709">
        <v>0</v>
      </c>
      <c r="AN768" s="709">
        <v>0</v>
      </c>
      <c r="AO768" s="709">
        <v>0</v>
      </c>
      <c r="AP768" s="709">
        <v>0</v>
      </c>
      <c r="AQ768" s="709">
        <v>0</v>
      </c>
    </row>
    <row r="769" spans="1:43" x14ac:dyDescent="0.25">
      <c r="A769" s="704" t="s">
        <v>192</v>
      </c>
      <c r="B769" s="704" t="s">
        <v>785</v>
      </c>
      <c r="C769" s="704" t="s">
        <v>338</v>
      </c>
      <c r="D769" s="704" t="s">
        <v>773</v>
      </c>
      <c r="E769" s="705" t="s">
        <v>759</v>
      </c>
      <c r="F769" s="705" t="s">
        <v>762</v>
      </c>
      <c r="G769" s="705" t="s">
        <v>126</v>
      </c>
      <c r="H769" s="705" t="s">
        <v>761</v>
      </c>
      <c r="I769" s="708">
        <v>0</v>
      </c>
      <c r="J769" s="708">
        <v>0</v>
      </c>
      <c r="K769" s="708">
        <v>0</v>
      </c>
      <c r="L769" s="708">
        <v>0</v>
      </c>
      <c r="M769" s="708">
        <v>0</v>
      </c>
      <c r="N769" s="708">
        <v>0</v>
      </c>
      <c r="O769" s="708">
        <v>0</v>
      </c>
      <c r="P769" s="708">
        <v>0</v>
      </c>
      <c r="Q769" s="708">
        <v>0</v>
      </c>
      <c r="R769" s="708">
        <v>0</v>
      </c>
      <c r="S769" s="708">
        <v>0</v>
      </c>
      <c r="T769" s="708">
        <v>0</v>
      </c>
      <c r="U769" s="708">
        <v>0</v>
      </c>
      <c r="V769" s="708">
        <v>0</v>
      </c>
      <c r="W769" s="708">
        <v>0</v>
      </c>
      <c r="X769" s="708">
        <v>0</v>
      </c>
      <c r="Y769" s="708">
        <v>0</v>
      </c>
      <c r="Z769" s="708">
        <v>0</v>
      </c>
      <c r="AA769" s="708">
        <v>0</v>
      </c>
      <c r="AB769" s="708">
        <v>0</v>
      </c>
      <c r="AC769" s="708">
        <v>0</v>
      </c>
      <c r="AD769" s="708">
        <v>0</v>
      </c>
      <c r="AE769" s="708">
        <v>0</v>
      </c>
      <c r="AF769" s="708">
        <v>0</v>
      </c>
      <c r="AG769" s="708">
        <v>0</v>
      </c>
      <c r="AH769" s="708">
        <v>0</v>
      </c>
      <c r="AI769" s="708">
        <v>0</v>
      </c>
      <c r="AJ769" s="708">
        <v>0</v>
      </c>
      <c r="AK769" s="708">
        <v>0</v>
      </c>
      <c r="AL769" s="708">
        <v>0</v>
      </c>
      <c r="AM769" s="708">
        <v>0</v>
      </c>
      <c r="AN769" s="708">
        <v>0</v>
      </c>
      <c r="AO769" s="708">
        <v>0</v>
      </c>
      <c r="AP769" s="708">
        <v>0</v>
      </c>
      <c r="AQ769" s="708">
        <v>0</v>
      </c>
    </row>
    <row r="770" spans="1:43" x14ac:dyDescent="0.25">
      <c r="A770" s="706" t="s">
        <v>192</v>
      </c>
      <c r="B770" s="706" t="s">
        <v>785</v>
      </c>
      <c r="C770" s="706" t="s">
        <v>338</v>
      </c>
      <c r="D770" s="706" t="s">
        <v>773</v>
      </c>
      <c r="E770" s="707" t="s">
        <v>763</v>
      </c>
      <c r="F770" s="707" t="s">
        <v>764</v>
      </c>
      <c r="G770" s="707" t="s">
        <v>126</v>
      </c>
      <c r="H770" s="707" t="s">
        <v>761</v>
      </c>
      <c r="I770" s="709">
        <v>0</v>
      </c>
      <c r="J770" s="709">
        <v>0</v>
      </c>
      <c r="K770" s="709">
        <v>0</v>
      </c>
      <c r="L770" s="709">
        <v>0</v>
      </c>
      <c r="M770" s="709">
        <v>0</v>
      </c>
      <c r="N770" s="709">
        <v>0</v>
      </c>
      <c r="O770" s="709">
        <v>0</v>
      </c>
      <c r="P770" s="709">
        <v>0</v>
      </c>
      <c r="Q770" s="709">
        <v>0</v>
      </c>
      <c r="R770" s="709">
        <v>0</v>
      </c>
      <c r="S770" s="709">
        <v>0</v>
      </c>
      <c r="T770" s="709">
        <v>0</v>
      </c>
      <c r="U770" s="709">
        <v>0</v>
      </c>
      <c r="V770" s="709">
        <v>0</v>
      </c>
      <c r="W770" s="709">
        <v>0</v>
      </c>
      <c r="X770" s="709">
        <v>0</v>
      </c>
      <c r="Y770" s="709">
        <v>0</v>
      </c>
      <c r="Z770" s="709">
        <v>0</v>
      </c>
      <c r="AA770" s="709">
        <v>0</v>
      </c>
      <c r="AB770" s="709">
        <v>0</v>
      </c>
      <c r="AC770" s="709">
        <v>0</v>
      </c>
      <c r="AD770" s="709">
        <v>0</v>
      </c>
      <c r="AE770" s="709">
        <v>0</v>
      </c>
      <c r="AF770" s="709">
        <v>0</v>
      </c>
      <c r="AG770" s="709">
        <v>0</v>
      </c>
      <c r="AH770" s="709">
        <v>0</v>
      </c>
      <c r="AI770" s="709">
        <v>0</v>
      </c>
      <c r="AJ770" s="709">
        <v>0</v>
      </c>
      <c r="AK770" s="709">
        <v>0</v>
      </c>
      <c r="AL770" s="709">
        <v>0</v>
      </c>
      <c r="AM770" s="709">
        <v>0</v>
      </c>
      <c r="AN770" s="709">
        <v>0</v>
      </c>
      <c r="AO770" s="709">
        <v>0</v>
      </c>
      <c r="AP770" s="709">
        <v>0</v>
      </c>
      <c r="AQ770" s="709">
        <v>0</v>
      </c>
    </row>
    <row r="771" spans="1:43" x14ac:dyDescent="0.25">
      <c r="A771" s="704" t="s">
        <v>192</v>
      </c>
      <c r="B771" s="704" t="s">
        <v>785</v>
      </c>
      <c r="C771" s="704" t="s">
        <v>338</v>
      </c>
      <c r="D771" s="704" t="s">
        <v>773</v>
      </c>
      <c r="E771" s="705" t="s">
        <v>763</v>
      </c>
      <c r="F771" s="705" t="s">
        <v>762</v>
      </c>
      <c r="G771" s="705" t="s">
        <v>126</v>
      </c>
      <c r="H771" s="705" t="s">
        <v>761</v>
      </c>
      <c r="I771" s="708">
        <v>0</v>
      </c>
      <c r="J771" s="708">
        <v>0</v>
      </c>
      <c r="K771" s="708">
        <v>0</v>
      </c>
      <c r="L771" s="708">
        <v>0</v>
      </c>
      <c r="M771" s="708">
        <v>0</v>
      </c>
      <c r="N771" s="708">
        <v>0</v>
      </c>
      <c r="O771" s="708">
        <v>0</v>
      </c>
      <c r="P771" s="708">
        <v>0</v>
      </c>
      <c r="Q771" s="708">
        <v>0</v>
      </c>
      <c r="R771" s="708">
        <v>0</v>
      </c>
      <c r="S771" s="708">
        <v>0</v>
      </c>
      <c r="T771" s="708">
        <v>0</v>
      </c>
      <c r="U771" s="708">
        <v>0</v>
      </c>
      <c r="V771" s="708">
        <v>0</v>
      </c>
      <c r="W771" s="708">
        <v>0</v>
      </c>
      <c r="X771" s="708">
        <v>0</v>
      </c>
      <c r="Y771" s="708">
        <v>0</v>
      </c>
      <c r="Z771" s="708">
        <v>0</v>
      </c>
      <c r="AA771" s="708">
        <v>0</v>
      </c>
      <c r="AB771" s="708">
        <v>0</v>
      </c>
      <c r="AC771" s="708">
        <v>0</v>
      </c>
      <c r="AD771" s="708">
        <v>0</v>
      </c>
      <c r="AE771" s="708">
        <v>0</v>
      </c>
      <c r="AF771" s="708">
        <v>0</v>
      </c>
      <c r="AG771" s="708">
        <v>0</v>
      </c>
      <c r="AH771" s="708">
        <v>0</v>
      </c>
      <c r="AI771" s="708">
        <v>0</v>
      </c>
      <c r="AJ771" s="708">
        <v>0</v>
      </c>
      <c r="AK771" s="708">
        <v>0</v>
      </c>
      <c r="AL771" s="708">
        <v>0</v>
      </c>
      <c r="AM771" s="708">
        <v>0</v>
      </c>
      <c r="AN771" s="708">
        <v>0</v>
      </c>
      <c r="AO771" s="708">
        <v>0</v>
      </c>
      <c r="AP771" s="708">
        <v>0</v>
      </c>
      <c r="AQ771" s="708">
        <v>0</v>
      </c>
    </row>
    <row r="772" spans="1:43" x14ac:dyDescent="0.25">
      <c r="A772" s="706" t="s">
        <v>192</v>
      </c>
      <c r="B772" s="706" t="s">
        <v>785</v>
      </c>
      <c r="C772" s="706" t="s">
        <v>338</v>
      </c>
      <c r="D772" s="706" t="s">
        <v>774</v>
      </c>
      <c r="E772" s="707" t="s">
        <v>759</v>
      </c>
      <c r="F772" s="707" t="s">
        <v>193</v>
      </c>
      <c r="G772" s="707" t="s">
        <v>126</v>
      </c>
      <c r="H772" s="707" t="s">
        <v>761</v>
      </c>
      <c r="I772" s="709">
        <v>0</v>
      </c>
      <c r="J772" s="709">
        <v>0</v>
      </c>
      <c r="K772" s="709">
        <v>0</v>
      </c>
      <c r="L772" s="709">
        <v>0</v>
      </c>
      <c r="M772" s="709">
        <v>0</v>
      </c>
      <c r="N772" s="709">
        <v>0</v>
      </c>
      <c r="O772" s="709">
        <v>0</v>
      </c>
      <c r="P772" s="709">
        <v>0</v>
      </c>
      <c r="Q772" s="709">
        <v>0</v>
      </c>
      <c r="R772" s="709">
        <v>0</v>
      </c>
      <c r="S772" s="709">
        <v>0</v>
      </c>
      <c r="T772" s="709">
        <v>0</v>
      </c>
      <c r="U772" s="709">
        <v>0</v>
      </c>
      <c r="V772" s="709">
        <v>0</v>
      </c>
      <c r="W772" s="709">
        <v>0</v>
      </c>
      <c r="X772" s="709">
        <v>0</v>
      </c>
      <c r="Y772" s="709">
        <v>0</v>
      </c>
      <c r="Z772" s="709">
        <v>0</v>
      </c>
      <c r="AA772" s="709">
        <v>0</v>
      </c>
      <c r="AB772" s="709">
        <v>0</v>
      </c>
      <c r="AC772" s="709">
        <v>0</v>
      </c>
      <c r="AD772" s="709">
        <v>0</v>
      </c>
      <c r="AE772" s="709">
        <v>0</v>
      </c>
      <c r="AF772" s="709">
        <v>0</v>
      </c>
      <c r="AG772" s="709">
        <v>0</v>
      </c>
      <c r="AH772" s="709">
        <v>0</v>
      </c>
      <c r="AI772" s="709">
        <v>0</v>
      </c>
      <c r="AJ772" s="709">
        <v>0</v>
      </c>
      <c r="AK772" s="709">
        <v>0</v>
      </c>
      <c r="AL772" s="709">
        <v>0</v>
      </c>
      <c r="AM772" s="709">
        <v>0</v>
      </c>
      <c r="AN772" s="709">
        <v>0</v>
      </c>
      <c r="AO772" s="709">
        <v>0</v>
      </c>
      <c r="AP772" s="709">
        <v>0</v>
      </c>
      <c r="AQ772" s="709">
        <v>0</v>
      </c>
    </row>
    <row r="773" spans="1:43" x14ac:dyDescent="0.25">
      <c r="A773" s="704" t="s">
        <v>192</v>
      </c>
      <c r="B773" s="704" t="s">
        <v>785</v>
      </c>
      <c r="C773" s="704" t="s">
        <v>338</v>
      </c>
      <c r="D773" s="704" t="s">
        <v>774</v>
      </c>
      <c r="E773" s="705" t="s">
        <v>765</v>
      </c>
      <c r="F773" s="705" t="s">
        <v>765</v>
      </c>
      <c r="G773" s="705" t="s">
        <v>126</v>
      </c>
      <c r="H773" s="705" t="s">
        <v>761</v>
      </c>
      <c r="I773" s="708">
        <v>0</v>
      </c>
      <c r="J773" s="708">
        <v>0</v>
      </c>
      <c r="K773" s="708">
        <v>0</v>
      </c>
      <c r="L773" s="708">
        <v>0</v>
      </c>
      <c r="M773" s="708">
        <v>0</v>
      </c>
      <c r="N773" s="708">
        <v>0</v>
      </c>
      <c r="O773" s="708">
        <v>0</v>
      </c>
      <c r="P773" s="708">
        <v>0</v>
      </c>
      <c r="Q773" s="708">
        <v>0</v>
      </c>
      <c r="R773" s="708">
        <v>0</v>
      </c>
      <c r="S773" s="708">
        <v>0</v>
      </c>
      <c r="T773" s="708">
        <v>0</v>
      </c>
      <c r="U773" s="708">
        <v>0</v>
      </c>
      <c r="V773" s="708">
        <v>0</v>
      </c>
      <c r="W773" s="708">
        <v>0</v>
      </c>
      <c r="X773" s="708">
        <v>0</v>
      </c>
      <c r="Y773" s="708">
        <v>0</v>
      </c>
      <c r="Z773" s="708">
        <v>0</v>
      </c>
      <c r="AA773" s="708">
        <v>0</v>
      </c>
      <c r="AB773" s="708">
        <v>0</v>
      </c>
      <c r="AC773" s="708">
        <v>0</v>
      </c>
      <c r="AD773" s="708">
        <v>0</v>
      </c>
      <c r="AE773" s="708">
        <v>0</v>
      </c>
      <c r="AF773" s="708">
        <v>0</v>
      </c>
      <c r="AG773" s="708">
        <v>0</v>
      </c>
      <c r="AH773" s="708">
        <v>0</v>
      </c>
      <c r="AI773" s="708">
        <v>0</v>
      </c>
      <c r="AJ773" s="708">
        <v>0</v>
      </c>
      <c r="AK773" s="708">
        <v>0</v>
      </c>
      <c r="AL773" s="708">
        <v>0</v>
      </c>
      <c r="AM773" s="708">
        <v>0</v>
      </c>
      <c r="AN773" s="708">
        <v>0</v>
      </c>
      <c r="AO773" s="708">
        <v>0</v>
      </c>
      <c r="AP773" s="708">
        <v>0</v>
      </c>
      <c r="AQ773" s="708">
        <v>0</v>
      </c>
    </row>
    <row r="774" spans="1:43" x14ac:dyDescent="0.25">
      <c r="A774" s="706" t="s">
        <v>192</v>
      </c>
      <c r="B774" s="706" t="s">
        <v>785</v>
      </c>
      <c r="C774" s="706" t="s">
        <v>338</v>
      </c>
      <c r="D774" s="706" t="s">
        <v>774</v>
      </c>
      <c r="E774" s="707" t="s">
        <v>759</v>
      </c>
      <c r="F774" s="707" t="s">
        <v>760</v>
      </c>
      <c r="G774" s="707" t="s">
        <v>126</v>
      </c>
      <c r="H774" s="707" t="s">
        <v>761</v>
      </c>
      <c r="I774" s="709">
        <v>0</v>
      </c>
      <c r="J774" s="709">
        <v>0</v>
      </c>
      <c r="K774" s="709">
        <v>0</v>
      </c>
      <c r="L774" s="709">
        <v>0</v>
      </c>
      <c r="M774" s="709">
        <v>0</v>
      </c>
      <c r="N774" s="709">
        <v>0</v>
      </c>
      <c r="O774" s="709">
        <v>0</v>
      </c>
      <c r="P774" s="709">
        <v>0</v>
      </c>
      <c r="Q774" s="709">
        <v>0</v>
      </c>
      <c r="R774" s="709">
        <v>0</v>
      </c>
      <c r="S774" s="709">
        <v>0</v>
      </c>
      <c r="T774" s="709">
        <v>0</v>
      </c>
      <c r="U774" s="709">
        <v>0</v>
      </c>
      <c r="V774" s="709">
        <v>0</v>
      </c>
      <c r="W774" s="709">
        <v>0</v>
      </c>
      <c r="X774" s="709">
        <v>0</v>
      </c>
      <c r="Y774" s="709">
        <v>0</v>
      </c>
      <c r="Z774" s="709">
        <v>0</v>
      </c>
      <c r="AA774" s="709">
        <v>0</v>
      </c>
      <c r="AB774" s="709">
        <v>0</v>
      </c>
      <c r="AC774" s="709">
        <v>0</v>
      </c>
      <c r="AD774" s="709">
        <v>0</v>
      </c>
      <c r="AE774" s="709">
        <v>0</v>
      </c>
      <c r="AF774" s="709">
        <v>0</v>
      </c>
      <c r="AG774" s="709">
        <v>0</v>
      </c>
      <c r="AH774" s="709">
        <v>0</v>
      </c>
      <c r="AI774" s="709">
        <v>0</v>
      </c>
      <c r="AJ774" s="709">
        <v>0</v>
      </c>
      <c r="AK774" s="709">
        <v>0</v>
      </c>
      <c r="AL774" s="709">
        <v>0</v>
      </c>
      <c r="AM774" s="709">
        <v>0</v>
      </c>
      <c r="AN774" s="709">
        <v>0</v>
      </c>
      <c r="AO774" s="709">
        <v>0</v>
      </c>
      <c r="AP774" s="709">
        <v>0</v>
      </c>
      <c r="AQ774" s="709">
        <v>0</v>
      </c>
    </row>
    <row r="775" spans="1:43" x14ac:dyDescent="0.25">
      <c r="A775" s="704" t="s">
        <v>192</v>
      </c>
      <c r="B775" s="704" t="s">
        <v>785</v>
      </c>
      <c r="C775" s="704" t="s">
        <v>338</v>
      </c>
      <c r="D775" s="704" t="s">
        <v>774</v>
      </c>
      <c r="E775" s="705" t="s">
        <v>759</v>
      </c>
      <c r="F775" s="705" t="s">
        <v>762</v>
      </c>
      <c r="G775" s="705" t="s">
        <v>126</v>
      </c>
      <c r="H775" s="705" t="s">
        <v>761</v>
      </c>
      <c r="I775" s="708">
        <v>0</v>
      </c>
      <c r="J775" s="708">
        <v>0</v>
      </c>
      <c r="K775" s="708">
        <v>0</v>
      </c>
      <c r="L775" s="708">
        <v>0</v>
      </c>
      <c r="M775" s="708">
        <v>0</v>
      </c>
      <c r="N775" s="708">
        <v>0</v>
      </c>
      <c r="O775" s="708">
        <v>0</v>
      </c>
      <c r="P775" s="708">
        <v>0</v>
      </c>
      <c r="Q775" s="708">
        <v>0</v>
      </c>
      <c r="R775" s="708">
        <v>0</v>
      </c>
      <c r="S775" s="708">
        <v>0</v>
      </c>
      <c r="T775" s="708">
        <v>0</v>
      </c>
      <c r="U775" s="708">
        <v>0</v>
      </c>
      <c r="V775" s="708">
        <v>0</v>
      </c>
      <c r="W775" s="708">
        <v>0</v>
      </c>
      <c r="X775" s="708">
        <v>0</v>
      </c>
      <c r="Y775" s="708">
        <v>0</v>
      </c>
      <c r="Z775" s="708">
        <v>0</v>
      </c>
      <c r="AA775" s="708">
        <v>0</v>
      </c>
      <c r="AB775" s="708">
        <v>0</v>
      </c>
      <c r="AC775" s="708">
        <v>0</v>
      </c>
      <c r="AD775" s="708">
        <v>0</v>
      </c>
      <c r="AE775" s="708">
        <v>0</v>
      </c>
      <c r="AF775" s="708">
        <v>0</v>
      </c>
      <c r="AG775" s="708">
        <v>0</v>
      </c>
      <c r="AH775" s="708">
        <v>0</v>
      </c>
      <c r="AI775" s="708">
        <v>0</v>
      </c>
      <c r="AJ775" s="708">
        <v>0</v>
      </c>
      <c r="AK775" s="708">
        <v>0</v>
      </c>
      <c r="AL775" s="708">
        <v>0</v>
      </c>
      <c r="AM775" s="708">
        <v>0</v>
      </c>
      <c r="AN775" s="708">
        <v>0</v>
      </c>
      <c r="AO775" s="708">
        <v>0</v>
      </c>
      <c r="AP775" s="708">
        <v>0</v>
      </c>
      <c r="AQ775" s="708">
        <v>0</v>
      </c>
    </row>
    <row r="776" spans="1:43" x14ac:dyDescent="0.25">
      <c r="A776" s="706" t="s">
        <v>192</v>
      </c>
      <c r="B776" s="706" t="s">
        <v>785</v>
      </c>
      <c r="C776" s="706" t="s">
        <v>338</v>
      </c>
      <c r="D776" s="706" t="s">
        <v>774</v>
      </c>
      <c r="E776" s="707" t="s">
        <v>763</v>
      </c>
      <c r="F776" s="707" t="s">
        <v>764</v>
      </c>
      <c r="G776" s="707" t="s">
        <v>126</v>
      </c>
      <c r="H776" s="707" t="s">
        <v>761</v>
      </c>
      <c r="I776" s="709">
        <v>0</v>
      </c>
      <c r="J776" s="709">
        <v>0</v>
      </c>
      <c r="K776" s="709">
        <v>0</v>
      </c>
      <c r="L776" s="709">
        <v>0</v>
      </c>
      <c r="M776" s="709">
        <v>0</v>
      </c>
      <c r="N776" s="709">
        <v>0</v>
      </c>
      <c r="O776" s="709">
        <v>0</v>
      </c>
      <c r="P776" s="709">
        <v>0</v>
      </c>
      <c r="Q776" s="709">
        <v>0</v>
      </c>
      <c r="R776" s="709">
        <v>0</v>
      </c>
      <c r="S776" s="709">
        <v>0</v>
      </c>
      <c r="T776" s="709">
        <v>0</v>
      </c>
      <c r="U776" s="709">
        <v>0</v>
      </c>
      <c r="V776" s="709">
        <v>0</v>
      </c>
      <c r="W776" s="709">
        <v>0</v>
      </c>
      <c r="X776" s="709">
        <v>0</v>
      </c>
      <c r="Y776" s="709">
        <v>0</v>
      </c>
      <c r="Z776" s="709">
        <v>0</v>
      </c>
      <c r="AA776" s="709">
        <v>0</v>
      </c>
      <c r="AB776" s="709">
        <v>0</v>
      </c>
      <c r="AC776" s="709">
        <v>0</v>
      </c>
      <c r="AD776" s="709">
        <v>0</v>
      </c>
      <c r="AE776" s="709">
        <v>0</v>
      </c>
      <c r="AF776" s="709">
        <v>0</v>
      </c>
      <c r="AG776" s="709">
        <v>0</v>
      </c>
      <c r="AH776" s="709">
        <v>0</v>
      </c>
      <c r="AI776" s="709">
        <v>0</v>
      </c>
      <c r="AJ776" s="709">
        <v>0</v>
      </c>
      <c r="AK776" s="709">
        <v>0</v>
      </c>
      <c r="AL776" s="709">
        <v>0</v>
      </c>
      <c r="AM776" s="709">
        <v>0</v>
      </c>
      <c r="AN776" s="709">
        <v>0</v>
      </c>
      <c r="AO776" s="709">
        <v>0</v>
      </c>
      <c r="AP776" s="709">
        <v>0</v>
      </c>
      <c r="AQ776" s="709">
        <v>0</v>
      </c>
    </row>
    <row r="777" spans="1:43" x14ac:dyDescent="0.25">
      <c r="A777" s="704" t="s">
        <v>192</v>
      </c>
      <c r="B777" s="704" t="s">
        <v>785</v>
      </c>
      <c r="C777" s="704" t="s">
        <v>338</v>
      </c>
      <c r="D777" s="704" t="s">
        <v>774</v>
      </c>
      <c r="E777" s="705" t="s">
        <v>763</v>
      </c>
      <c r="F777" s="705" t="s">
        <v>762</v>
      </c>
      <c r="G777" s="705" t="s">
        <v>126</v>
      </c>
      <c r="H777" s="705" t="s">
        <v>761</v>
      </c>
      <c r="I777" s="708">
        <v>0</v>
      </c>
      <c r="J777" s="708">
        <v>0</v>
      </c>
      <c r="K777" s="708">
        <v>0</v>
      </c>
      <c r="L777" s="708">
        <v>0</v>
      </c>
      <c r="M777" s="708">
        <v>0</v>
      </c>
      <c r="N777" s="708">
        <v>0</v>
      </c>
      <c r="O777" s="708">
        <v>0</v>
      </c>
      <c r="P777" s="708">
        <v>0</v>
      </c>
      <c r="Q777" s="708">
        <v>0</v>
      </c>
      <c r="R777" s="708">
        <v>0</v>
      </c>
      <c r="S777" s="708">
        <v>0</v>
      </c>
      <c r="T777" s="708">
        <v>0</v>
      </c>
      <c r="U777" s="708">
        <v>0</v>
      </c>
      <c r="V777" s="708">
        <v>0</v>
      </c>
      <c r="W777" s="708">
        <v>0</v>
      </c>
      <c r="X777" s="708">
        <v>0</v>
      </c>
      <c r="Y777" s="708">
        <v>0</v>
      </c>
      <c r="Z777" s="708">
        <v>0</v>
      </c>
      <c r="AA777" s="708">
        <v>0</v>
      </c>
      <c r="AB777" s="708">
        <v>0</v>
      </c>
      <c r="AC777" s="708">
        <v>0</v>
      </c>
      <c r="AD777" s="708">
        <v>0</v>
      </c>
      <c r="AE777" s="708">
        <v>0</v>
      </c>
      <c r="AF777" s="708">
        <v>0</v>
      </c>
      <c r="AG777" s="708">
        <v>0</v>
      </c>
      <c r="AH777" s="708">
        <v>0</v>
      </c>
      <c r="AI777" s="708">
        <v>0</v>
      </c>
      <c r="AJ777" s="708">
        <v>0</v>
      </c>
      <c r="AK777" s="708">
        <v>0</v>
      </c>
      <c r="AL777" s="708">
        <v>0</v>
      </c>
      <c r="AM777" s="708">
        <v>0</v>
      </c>
      <c r="AN777" s="708">
        <v>0</v>
      </c>
      <c r="AO777" s="708">
        <v>0</v>
      </c>
      <c r="AP777" s="708">
        <v>0</v>
      </c>
      <c r="AQ777" s="708">
        <v>0</v>
      </c>
    </row>
    <row r="778" spans="1:43" x14ac:dyDescent="0.25">
      <c r="A778" s="706" t="s">
        <v>192</v>
      </c>
      <c r="B778" s="706" t="s">
        <v>785</v>
      </c>
      <c r="C778" s="706" t="s">
        <v>338</v>
      </c>
      <c r="D778" s="706" t="s">
        <v>758</v>
      </c>
      <c r="E778" s="707" t="s">
        <v>759</v>
      </c>
      <c r="F778" s="707" t="s">
        <v>193</v>
      </c>
      <c r="G778" s="707" t="s">
        <v>126</v>
      </c>
      <c r="H778" s="707" t="s">
        <v>761</v>
      </c>
      <c r="I778" s="709">
        <v>0</v>
      </c>
      <c r="J778" s="709">
        <v>0</v>
      </c>
      <c r="K778" s="709">
        <v>0</v>
      </c>
      <c r="L778" s="709">
        <v>0</v>
      </c>
      <c r="M778" s="709">
        <v>0</v>
      </c>
      <c r="N778" s="709">
        <v>0</v>
      </c>
      <c r="O778" s="709">
        <v>0</v>
      </c>
      <c r="P778" s="709">
        <v>0</v>
      </c>
      <c r="Q778" s="709">
        <v>0</v>
      </c>
      <c r="R778" s="709">
        <v>0</v>
      </c>
      <c r="S778" s="709">
        <v>0</v>
      </c>
      <c r="T778" s="709">
        <v>0</v>
      </c>
      <c r="U778" s="709">
        <v>0</v>
      </c>
      <c r="V778" s="709">
        <v>0</v>
      </c>
      <c r="W778" s="709">
        <v>0</v>
      </c>
      <c r="X778" s="709">
        <v>0</v>
      </c>
      <c r="Y778" s="709">
        <v>0</v>
      </c>
      <c r="Z778" s="709">
        <v>0</v>
      </c>
      <c r="AA778" s="709">
        <v>0</v>
      </c>
      <c r="AB778" s="709">
        <v>0</v>
      </c>
      <c r="AC778" s="709">
        <v>0</v>
      </c>
      <c r="AD778" s="709">
        <v>0</v>
      </c>
      <c r="AE778" s="709">
        <v>0</v>
      </c>
      <c r="AF778" s="709">
        <v>0</v>
      </c>
      <c r="AG778" s="709">
        <v>0</v>
      </c>
      <c r="AH778" s="709">
        <v>0</v>
      </c>
      <c r="AI778" s="709">
        <v>0</v>
      </c>
      <c r="AJ778" s="709">
        <v>0</v>
      </c>
      <c r="AK778" s="709">
        <v>0</v>
      </c>
      <c r="AL778" s="709">
        <v>0</v>
      </c>
      <c r="AM778" s="709">
        <v>0</v>
      </c>
      <c r="AN778" s="709">
        <v>0</v>
      </c>
      <c r="AO778" s="709">
        <v>0</v>
      </c>
      <c r="AP778" s="709">
        <v>0</v>
      </c>
      <c r="AQ778" s="709">
        <v>0</v>
      </c>
    </row>
    <row r="779" spans="1:43" x14ac:dyDescent="0.25">
      <c r="A779" s="704" t="s">
        <v>192</v>
      </c>
      <c r="B779" s="704" t="s">
        <v>785</v>
      </c>
      <c r="C779" s="704" t="s">
        <v>338</v>
      </c>
      <c r="D779" s="704" t="s">
        <v>758</v>
      </c>
      <c r="E779" s="705" t="s">
        <v>765</v>
      </c>
      <c r="F779" s="705" t="s">
        <v>765</v>
      </c>
      <c r="G779" s="705" t="s">
        <v>126</v>
      </c>
      <c r="H779" s="705" t="s">
        <v>761</v>
      </c>
      <c r="I779" s="708">
        <v>0</v>
      </c>
      <c r="J779" s="708">
        <v>0</v>
      </c>
      <c r="K779" s="708">
        <v>0</v>
      </c>
      <c r="L779" s="708">
        <v>0</v>
      </c>
      <c r="M779" s="708">
        <v>0</v>
      </c>
      <c r="N779" s="708">
        <v>0</v>
      </c>
      <c r="O779" s="708">
        <v>0</v>
      </c>
      <c r="P779" s="708">
        <v>0</v>
      </c>
      <c r="Q779" s="708">
        <v>0</v>
      </c>
      <c r="R779" s="708">
        <v>0</v>
      </c>
      <c r="S779" s="708">
        <v>0</v>
      </c>
      <c r="T779" s="708">
        <v>0</v>
      </c>
      <c r="U779" s="708">
        <v>0</v>
      </c>
      <c r="V779" s="708">
        <v>0</v>
      </c>
      <c r="W779" s="708">
        <v>0</v>
      </c>
      <c r="X779" s="708">
        <v>0</v>
      </c>
      <c r="Y779" s="708">
        <v>0</v>
      </c>
      <c r="Z779" s="708">
        <v>0</v>
      </c>
      <c r="AA779" s="708">
        <v>0</v>
      </c>
      <c r="AB779" s="708">
        <v>0</v>
      </c>
      <c r="AC779" s="708">
        <v>0</v>
      </c>
      <c r="AD779" s="708">
        <v>0</v>
      </c>
      <c r="AE779" s="708">
        <v>0</v>
      </c>
      <c r="AF779" s="708">
        <v>0</v>
      </c>
      <c r="AG779" s="708">
        <v>0</v>
      </c>
      <c r="AH779" s="708">
        <v>0</v>
      </c>
      <c r="AI779" s="708">
        <v>0</v>
      </c>
      <c r="AJ779" s="708">
        <v>0</v>
      </c>
      <c r="AK779" s="708">
        <v>0</v>
      </c>
      <c r="AL779" s="708">
        <v>0</v>
      </c>
      <c r="AM779" s="708">
        <v>0</v>
      </c>
      <c r="AN779" s="708">
        <v>0</v>
      </c>
      <c r="AO779" s="708">
        <v>0</v>
      </c>
      <c r="AP779" s="708">
        <v>0</v>
      </c>
      <c r="AQ779" s="708">
        <v>0</v>
      </c>
    </row>
    <row r="780" spans="1:43" x14ac:dyDescent="0.25">
      <c r="A780" s="706" t="s">
        <v>192</v>
      </c>
      <c r="B780" s="706" t="s">
        <v>785</v>
      </c>
      <c r="C780" s="706" t="s">
        <v>338</v>
      </c>
      <c r="D780" s="706" t="s">
        <v>758</v>
      </c>
      <c r="E780" s="707" t="s">
        <v>759</v>
      </c>
      <c r="F780" s="707" t="s">
        <v>760</v>
      </c>
      <c r="G780" s="707" t="s">
        <v>126</v>
      </c>
      <c r="H780" s="707" t="s">
        <v>761</v>
      </c>
      <c r="I780" s="709">
        <v>0</v>
      </c>
      <c r="J780" s="709">
        <v>0</v>
      </c>
      <c r="K780" s="709">
        <v>0</v>
      </c>
      <c r="L780" s="709">
        <v>0</v>
      </c>
      <c r="M780" s="709">
        <v>0</v>
      </c>
      <c r="N780" s="709">
        <v>0</v>
      </c>
      <c r="O780" s="709">
        <v>0</v>
      </c>
      <c r="P780" s="709">
        <v>0</v>
      </c>
      <c r="Q780" s="709">
        <v>0</v>
      </c>
      <c r="R780" s="709">
        <v>0</v>
      </c>
      <c r="S780" s="709">
        <v>0</v>
      </c>
      <c r="T780" s="709">
        <v>0</v>
      </c>
      <c r="U780" s="709">
        <v>0</v>
      </c>
      <c r="V780" s="709">
        <v>0</v>
      </c>
      <c r="W780" s="709">
        <v>0</v>
      </c>
      <c r="X780" s="709">
        <v>0</v>
      </c>
      <c r="Y780" s="709">
        <v>0</v>
      </c>
      <c r="Z780" s="709">
        <v>0</v>
      </c>
      <c r="AA780" s="709">
        <v>0</v>
      </c>
      <c r="AB780" s="709">
        <v>0</v>
      </c>
      <c r="AC780" s="709">
        <v>0</v>
      </c>
      <c r="AD780" s="709">
        <v>0</v>
      </c>
      <c r="AE780" s="709">
        <v>0</v>
      </c>
      <c r="AF780" s="709">
        <v>0</v>
      </c>
      <c r="AG780" s="709">
        <v>0</v>
      </c>
      <c r="AH780" s="709">
        <v>0</v>
      </c>
      <c r="AI780" s="709">
        <v>0</v>
      </c>
      <c r="AJ780" s="709">
        <v>0</v>
      </c>
      <c r="AK780" s="709">
        <v>0</v>
      </c>
      <c r="AL780" s="709">
        <v>0</v>
      </c>
      <c r="AM780" s="709">
        <v>0</v>
      </c>
      <c r="AN780" s="709">
        <v>0</v>
      </c>
      <c r="AO780" s="709">
        <v>0</v>
      </c>
      <c r="AP780" s="709">
        <v>0</v>
      </c>
      <c r="AQ780" s="709">
        <v>0</v>
      </c>
    </row>
    <row r="781" spans="1:43" x14ac:dyDescent="0.25">
      <c r="A781" s="704" t="s">
        <v>192</v>
      </c>
      <c r="B781" s="704" t="s">
        <v>785</v>
      </c>
      <c r="C781" s="704" t="s">
        <v>338</v>
      </c>
      <c r="D781" s="704" t="s">
        <v>758</v>
      </c>
      <c r="E781" s="705" t="s">
        <v>759</v>
      </c>
      <c r="F781" s="705" t="s">
        <v>762</v>
      </c>
      <c r="G781" s="705" t="s">
        <v>126</v>
      </c>
      <c r="H781" s="705" t="s">
        <v>761</v>
      </c>
      <c r="I781" s="708">
        <v>0</v>
      </c>
      <c r="J781" s="708">
        <v>0</v>
      </c>
      <c r="K781" s="708">
        <v>0</v>
      </c>
      <c r="L781" s="708">
        <v>0</v>
      </c>
      <c r="M781" s="708">
        <v>0</v>
      </c>
      <c r="N781" s="708">
        <v>0</v>
      </c>
      <c r="O781" s="708">
        <v>0</v>
      </c>
      <c r="P781" s="708">
        <v>0</v>
      </c>
      <c r="Q781" s="708">
        <v>0</v>
      </c>
      <c r="R781" s="708">
        <v>0</v>
      </c>
      <c r="S781" s="708">
        <v>0</v>
      </c>
      <c r="T781" s="708">
        <v>0</v>
      </c>
      <c r="U781" s="708">
        <v>0</v>
      </c>
      <c r="V781" s="708">
        <v>0</v>
      </c>
      <c r="W781" s="708">
        <v>0</v>
      </c>
      <c r="X781" s="708">
        <v>0</v>
      </c>
      <c r="Y781" s="708">
        <v>0</v>
      </c>
      <c r="Z781" s="708">
        <v>0</v>
      </c>
      <c r="AA781" s="708">
        <v>0</v>
      </c>
      <c r="AB781" s="708">
        <v>0</v>
      </c>
      <c r="AC781" s="708">
        <v>0</v>
      </c>
      <c r="AD781" s="708">
        <v>0</v>
      </c>
      <c r="AE781" s="708">
        <v>0</v>
      </c>
      <c r="AF781" s="708">
        <v>0</v>
      </c>
      <c r="AG781" s="708">
        <v>0</v>
      </c>
      <c r="AH781" s="708">
        <v>0</v>
      </c>
      <c r="AI781" s="708">
        <v>0</v>
      </c>
      <c r="AJ781" s="708">
        <v>0</v>
      </c>
      <c r="AK781" s="708">
        <v>0</v>
      </c>
      <c r="AL781" s="708">
        <v>0</v>
      </c>
      <c r="AM781" s="708">
        <v>0</v>
      </c>
      <c r="AN781" s="708">
        <v>0</v>
      </c>
      <c r="AO781" s="708">
        <v>0</v>
      </c>
      <c r="AP781" s="708">
        <v>0</v>
      </c>
      <c r="AQ781" s="708">
        <v>0</v>
      </c>
    </row>
    <row r="782" spans="1:43" x14ac:dyDescent="0.25">
      <c r="A782" s="706" t="s">
        <v>192</v>
      </c>
      <c r="B782" s="706" t="s">
        <v>785</v>
      </c>
      <c r="C782" s="706" t="s">
        <v>338</v>
      </c>
      <c r="D782" s="706" t="s">
        <v>758</v>
      </c>
      <c r="E782" s="707" t="s">
        <v>763</v>
      </c>
      <c r="F782" s="707" t="s">
        <v>764</v>
      </c>
      <c r="G782" s="707" t="s">
        <v>126</v>
      </c>
      <c r="H782" s="707" t="s">
        <v>761</v>
      </c>
      <c r="I782" s="709">
        <v>0</v>
      </c>
      <c r="J782" s="709">
        <v>0</v>
      </c>
      <c r="K782" s="709">
        <v>0</v>
      </c>
      <c r="L782" s="709">
        <v>0</v>
      </c>
      <c r="M782" s="709">
        <v>0</v>
      </c>
      <c r="N782" s="709">
        <v>0</v>
      </c>
      <c r="O782" s="709">
        <v>0</v>
      </c>
      <c r="P782" s="709">
        <v>0</v>
      </c>
      <c r="Q782" s="709">
        <v>0</v>
      </c>
      <c r="R782" s="709">
        <v>0</v>
      </c>
      <c r="S782" s="709">
        <v>0</v>
      </c>
      <c r="T782" s="709">
        <v>0</v>
      </c>
      <c r="U782" s="709">
        <v>0</v>
      </c>
      <c r="V782" s="709">
        <v>0</v>
      </c>
      <c r="W782" s="709">
        <v>0</v>
      </c>
      <c r="X782" s="709">
        <v>0</v>
      </c>
      <c r="Y782" s="709">
        <v>0</v>
      </c>
      <c r="Z782" s="709">
        <v>0</v>
      </c>
      <c r="AA782" s="709">
        <v>0</v>
      </c>
      <c r="AB782" s="709">
        <v>0</v>
      </c>
      <c r="AC782" s="709">
        <v>0</v>
      </c>
      <c r="AD782" s="709">
        <v>0</v>
      </c>
      <c r="AE782" s="709">
        <v>0</v>
      </c>
      <c r="AF782" s="709">
        <v>0</v>
      </c>
      <c r="AG782" s="709">
        <v>0</v>
      </c>
      <c r="AH782" s="709">
        <v>0</v>
      </c>
      <c r="AI782" s="709">
        <v>0</v>
      </c>
      <c r="AJ782" s="709">
        <v>0</v>
      </c>
      <c r="AK782" s="709">
        <v>0</v>
      </c>
      <c r="AL782" s="709">
        <v>0</v>
      </c>
      <c r="AM782" s="709">
        <v>0</v>
      </c>
      <c r="AN782" s="709">
        <v>0</v>
      </c>
      <c r="AO782" s="709">
        <v>0</v>
      </c>
      <c r="AP782" s="709">
        <v>0</v>
      </c>
      <c r="AQ782" s="709">
        <v>0</v>
      </c>
    </row>
    <row r="783" spans="1:43" x14ac:dyDescent="0.25">
      <c r="A783" s="704" t="s">
        <v>192</v>
      </c>
      <c r="B783" s="704" t="s">
        <v>785</v>
      </c>
      <c r="C783" s="704" t="s">
        <v>338</v>
      </c>
      <c r="D783" s="704" t="s">
        <v>758</v>
      </c>
      <c r="E783" s="705" t="s">
        <v>763</v>
      </c>
      <c r="F783" s="705" t="s">
        <v>762</v>
      </c>
      <c r="G783" s="705" t="s">
        <v>126</v>
      </c>
      <c r="H783" s="705" t="s">
        <v>761</v>
      </c>
      <c r="I783" s="708">
        <v>0</v>
      </c>
      <c r="J783" s="708">
        <v>0</v>
      </c>
      <c r="K783" s="708">
        <v>0</v>
      </c>
      <c r="L783" s="708">
        <v>0</v>
      </c>
      <c r="M783" s="708">
        <v>0</v>
      </c>
      <c r="N783" s="708">
        <v>0</v>
      </c>
      <c r="O783" s="708">
        <v>0</v>
      </c>
      <c r="P783" s="708">
        <v>0</v>
      </c>
      <c r="Q783" s="708">
        <v>0</v>
      </c>
      <c r="R783" s="708">
        <v>0</v>
      </c>
      <c r="S783" s="708">
        <v>0</v>
      </c>
      <c r="T783" s="708">
        <v>0</v>
      </c>
      <c r="U783" s="708">
        <v>0</v>
      </c>
      <c r="V783" s="708">
        <v>0</v>
      </c>
      <c r="W783" s="708">
        <v>0</v>
      </c>
      <c r="X783" s="708">
        <v>0</v>
      </c>
      <c r="Y783" s="708">
        <v>0</v>
      </c>
      <c r="Z783" s="708">
        <v>0</v>
      </c>
      <c r="AA783" s="708">
        <v>0</v>
      </c>
      <c r="AB783" s="708">
        <v>0</v>
      </c>
      <c r="AC783" s="708">
        <v>0</v>
      </c>
      <c r="AD783" s="708">
        <v>0</v>
      </c>
      <c r="AE783" s="708">
        <v>0</v>
      </c>
      <c r="AF783" s="708">
        <v>0</v>
      </c>
      <c r="AG783" s="708">
        <v>0</v>
      </c>
      <c r="AH783" s="708">
        <v>0</v>
      </c>
      <c r="AI783" s="708">
        <v>0</v>
      </c>
      <c r="AJ783" s="708">
        <v>0</v>
      </c>
      <c r="AK783" s="708">
        <v>0</v>
      </c>
      <c r="AL783" s="708">
        <v>0</v>
      </c>
      <c r="AM783" s="708">
        <v>0</v>
      </c>
      <c r="AN783" s="708">
        <v>0</v>
      </c>
      <c r="AO783" s="708">
        <v>0</v>
      </c>
      <c r="AP783" s="708">
        <v>0</v>
      </c>
      <c r="AQ783" s="708">
        <v>0</v>
      </c>
    </row>
    <row r="784" spans="1:43" x14ac:dyDescent="0.25">
      <c r="A784" s="706" t="s">
        <v>192</v>
      </c>
      <c r="B784" s="706" t="s">
        <v>785</v>
      </c>
      <c r="C784" s="706" t="s">
        <v>338</v>
      </c>
      <c r="D784" s="706" t="s">
        <v>766</v>
      </c>
      <c r="E784" s="707" t="s">
        <v>759</v>
      </c>
      <c r="F784" s="707" t="s">
        <v>193</v>
      </c>
      <c r="G784" s="707" t="s">
        <v>126</v>
      </c>
      <c r="H784" s="707" t="s">
        <v>761</v>
      </c>
      <c r="I784" s="709">
        <v>0</v>
      </c>
      <c r="J784" s="709">
        <v>0</v>
      </c>
      <c r="K784" s="709">
        <v>0</v>
      </c>
      <c r="L784" s="709">
        <v>0</v>
      </c>
      <c r="M784" s="709">
        <v>0</v>
      </c>
      <c r="N784" s="709">
        <v>0</v>
      </c>
      <c r="O784" s="709">
        <v>0</v>
      </c>
      <c r="P784" s="709">
        <v>0</v>
      </c>
      <c r="Q784" s="709">
        <v>0</v>
      </c>
      <c r="R784" s="709">
        <v>0</v>
      </c>
      <c r="S784" s="709">
        <v>0</v>
      </c>
      <c r="T784" s="709">
        <v>0</v>
      </c>
      <c r="U784" s="709">
        <v>0</v>
      </c>
      <c r="V784" s="709">
        <v>0</v>
      </c>
      <c r="W784" s="709">
        <v>0</v>
      </c>
      <c r="X784" s="709">
        <v>0</v>
      </c>
      <c r="Y784" s="709">
        <v>0</v>
      </c>
      <c r="Z784" s="709">
        <v>0</v>
      </c>
      <c r="AA784" s="709">
        <v>0</v>
      </c>
      <c r="AB784" s="709">
        <v>0</v>
      </c>
      <c r="AC784" s="709">
        <v>0</v>
      </c>
      <c r="AD784" s="709">
        <v>0</v>
      </c>
      <c r="AE784" s="709">
        <v>0</v>
      </c>
      <c r="AF784" s="709">
        <v>0</v>
      </c>
      <c r="AG784" s="709">
        <v>0</v>
      </c>
      <c r="AH784" s="709">
        <v>0</v>
      </c>
      <c r="AI784" s="709">
        <v>0</v>
      </c>
      <c r="AJ784" s="709">
        <v>0</v>
      </c>
      <c r="AK784" s="709">
        <v>0</v>
      </c>
      <c r="AL784" s="709">
        <v>0</v>
      </c>
      <c r="AM784" s="709">
        <v>0</v>
      </c>
      <c r="AN784" s="709">
        <v>0</v>
      </c>
      <c r="AO784" s="709">
        <v>0</v>
      </c>
      <c r="AP784" s="709">
        <v>0</v>
      </c>
      <c r="AQ784" s="709">
        <v>0</v>
      </c>
    </row>
    <row r="785" spans="1:43" x14ac:dyDescent="0.25">
      <c r="A785" s="704" t="s">
        <v>192</v>
      </c>
      <c r="B785" s="704" t="s">
        <v>785</v>
      </c>
      <c r="C785" s="704" t="s">
        <v>338</v>
      </c>
      <c r="D785" s="704" t="s">
        <v>766</v>
      </c>
      <c r="E785" s="705" t="s">
        <v>765</v>
      </c>
      <c r="F785" s="705" t="s">
        <v>765</v>
      </c>
      <c r="G785" s="705" t="s">
        <v>126</v>
      </c>
      <c r="H785" s="705" t="s">
        <v>761</v>
      </c>
      <c r="I785" s="708">
        <v>0</v>
      </c>
      <c r="J785" s="708">
        <v>0</v>
      </c>
      <c r="K785" s="708">
        <v>0</v>
      </c>
      <c r="L785" s="708">
        <v>0</v>
      </c>
      <c r="M785" s="708">
        <v>0</v>
      </c>
      <c r="N785" s="708">
        <v>0</v>
      </c>
      <c r="O785" s="708">
        <v>0</v>
      </c>
      <c r="P785" s="708">
        <v>0</v>
      </c>
      <c r="Q785" s="708">
        <v>0</v>
      </c>
      <c r="R785" s="708">
        <v>0</v>
      </c>
      <c r="S785" s="708">
        <v>0</v>
      </c>
      <c r="T785" s="708">
        <v>0</v>
      </c>
      <c r="U785" s="708">
        <v>0</v>
      </c>
      <c r="V785" s="708">
        <v>0</v>
      </c>
      <c r="W785" s="708">
        <v>0</v>
      </c>
      <c r="X785" s="708">
        <v>0</v>
      </c>
      <c r="Y785" s="708">
        <v>0</v>
      </c>
      <c r="Z785" s="708">
        <v>0</v>
      </c>
      <c r="AA785" s="708">
        <v>0</v>
      </c>
      <c r="AB785" s="708">
        <v>0</v>
      </c>
      <c r="AC785" s="708">
        <v>0</v>
      </c>
      <c r="AD785" s="708">
        <v>0</v>
      </c>
      <c r="AE785" s="708">
        <v>0</v>
      </c>
      <c r="AF785" s="708">
        <v>0</v>
      </c>
      <c r="AG785" s="708">
        <v>0</v>
      </c>
      <c r="AH785" s="708">
        <v>0</v>
      </c>
      <c r="AI785" s="708">
        <v>0</v>
      </c>
      <c r="AJ785" s="708">
        <v>0</v>
      </c>
      <c r="AK785" s="708">
        <v>0</v>
      </c>
      <c r="AL785" s="708">
        <v>0</v>
      </c>
      <c r="AM785" s="708">
        <v>0</v>
      </c>
      <c r="AN785" s="708">
        <v>0</v>
      </c>
      <c r="AO785" s="708">
        <v>0</v>
      </c>
      <c r="AP785" s="708">
        <v>0</v>
      </c>
      <c r="AQ785" s="708">
        <v>0</v>
      </c>
    </row>
    <row r="786" spans="1:43" x14ac:dyDescent="0.25">
      <c r="A786" s="706" t="s">
        <v>192</v>
      </c>
      <c r="B786" s="706" t="s">
        <v>785</v>
      </c>
      <c r="C786" s="706" t="s">
        <v>338</v>
      </c>
      <c r="D786" s="706" t="s">
        <v>766</v>
      </c>
      <c r="E786" s="707" t="s">
        <v>759</v>
      </c>
      <c r="F786" s="707" t="s">
        <v>760</v>
      </c>
      <c r="G786" s="707" t="s">
        <v>126</v>
      </c>
      <c r="H786" s="707" t="s">
        <v>761</v>
      </c>
      <c r="I786" s="709">
        <v>0</v>
      </c>
      <c r="J786" s="709">
        <v>0</v>
      </c>
      <c r="K786" s="709">
        <v>0</v>
      </c>
      <c r="L786" s="709">
        <v>0</v>
      </c>
      <c r="M786" s="709">
        <v>0</v>
      </c>
      <c r="N786" s="709">
        <v>0</v>
      </c>
      <c r="O786" s="709">
        <v>0</v>
      </c>
      <c r="P786" s="709">
        <v>0</v>
      </c>
      <c r="Q786" s="709">
        <v>0</v>
      </c>
      <c r="R786" s="709">
        <v>0</v>
      </c>
      <c r="S786" s="709">
        <v>0</v>
      </c>
      <c r="T786" s="709">
        <v>0</v>
      </c>
      <c r="U786" s="709">
        <v>0</v>
      </c>
      <c r="V786" s="709">
        <v>0</v>
      </c>
      <c r="W786" s="709">
        <v>0</v>
      </c>
      <c r="X786" s="709">
        <v>0</v>
      </c>
      <c r="Y786" s="709">
        <v>0</v>
      </c>
      <c r="Z786" s="709">
        <v>0</v>
      </c>
      <c r="AA786" s="709">
        <v>0</v>
      </c>
      <c r="AB786" s="709">
        <v>0</v>
      </c>
      <c r="AC786" s="709">
        <v>0</v>
      </c>
      <c r="AD786" s="709">
        <v>0</v>
      </c>
      <c r="AE786" s="709">
        <v>0</v>
      </c>
      <c r="AF786" s="709">
        <v>0</v>
      </c>
      <c r="AG786" s="709">
        <v>0</v>
      </c>
      <c r="AH786" s="709">
        <v>0</v>
      </c>
      <c r="AI786" s="709">
        <v>0</v>
      </c>
      <c r="AJ786" s="709">
        <v>0</v>
      </c>
      <c r="AK786" s="709">
        <v>0</v>
      </c>
      <c r="AL786" s="709">
        <v>0</v>
      </c>
      <c r="AM786" s="709">
        <v>0</v>
      </c>
      <c r="AN786" s="709">
        <v>0</v>
      </c>
      <c r="AO786" s="709">
        <v>0</v>
      </c>
      <c r="AP786" s="709">
        <v>0</v>
      </c>
      <c r="AQ786" s="709">
        <v>0</v>
      </c>
    </row>
    <row r="787" spans="1:43" x14ac:dyDescent="0.25">
      <c r="A787" s="704" t="s">
        <v>192</v>
      </c>
      <c r="B787" s="704" t="s">
        <v>785</v>
      </c>
      <c r="C787" s="704" t="s">
        <v>338</v>
      </c>
      <c r="D787" s="704" t="s">
        <v>766</v>
      </c>
      <c r="E787" s="705" t="s">
        <v>759</v>
      </c>
      <c r="F787" s="705" t="s">
        <v>762</v>
      </c>
      <c r="G787" s="705" t="s">
        <v>126</v>
      </c>
      <c r="H787" s="705" t="s">
        <v>761</v>
      </c>
      <c r="I787" s="708">
        <v>0</v>
      </c>
      <c r="J787" s="708">
        <v>0</v>
      </c>
      <c r="K787" s="708">
        <v>0</v>
      </c>
      <c r="L787" s="708">
        <v>0</v>
      </c>
      <c r="M787" s="708">
        <v>0</v>
      </c>
      <c r="N787" s="708">
        <v>0</v>
      </c>
      <c r="O787" s="708">
        <v>0</v>
      </c>
      <c r="P787" s="708">
        <v>0</v>
      </c>
      <c r="Q787" s="708">
        <v>0</v>
      </c>
      <c r="R787" s="708">
        <v>0</v>
      </c>
      <c r="S787" s="708">
        <v>0</v>
      </c>
      <c r="T787" s="708">
        <v>0</v>
      </c>
      <c r="U787" s="708">
        <v>0</v>
      </c>
      <c r="V787" s="708">
        <v>0</v>
      </c>
      <c r="W787" s="708">
        <v>0</v>
      </c>
      <c r="X787" s="708">
        <v>0</v>
      </c>
      <c r="Y787" s="708">
        <v>0</v>
      </c>
      <c r="Z787" s="708">
        <v>0</v>
      </c>
      <c r="AA787" s="708">
        <v>0</v>
      </c>
      <c r="AB787" s="708">
        <v>0</v>
      </c>
      <c r="AC787" s="708">
        <v>0</v>
      </c>
      <c r="AD787" s="708">
        <v>0</v>
      </c>
      <c r="AE787" s="708">
        <v>0</v>
      </c>
      <c r="AF787" s="708">
        <v>0</v>
      </c>
      <c r="AG787" s="708">
        <v>0</v>
      </c>
      <c r="AH787" s="708">
        <v>0</v>
      </c>
      <c r="AI787" s="708">
        <v>0</v>
      </c>
      <c r="AJ787" s="708">
        <v>0</v>
      </c>
      <c r="AK787" s="708">
        <v>0</v>
      </c>
      <c r="AL787" s="708">
        <v>0</v>
      </c>
      <c r="AM787" s="708">
        <v>0</v>
      </c>
      <c r="AN787" s="708">
        <v>0</v>
      </c>
      <c r="AO787" s="708">
        <v>0</v>
      </c>
      <c r="AP787" s="708">
        <v>0</v>
      </c>
      <c r="AQ787" s="708">
        <v>0</v>
      </c>
    </row>
    <row r="788" spans="1:43" x14ac:dyDescent="0.25">
      <c r="A788" s="706" t="s">
        <v>192</v>
      </c>
      <c r="B788" s="706" t="s">
        <v>785</v>
      </c>
      <c r="C788" s="706" t="s">
        <v>338</v>
      </c>
      <c r="D788" s="706" t="s">
        <v>766</v>
      </c>
      <c r="E788" s="707" t="s">
        <v>763</v>
      </c>
      <c r="F788" s="707" t="s">
        <v>764</v>
      </c>
      <c r="G788" s="707" t="s">
        <v>126</v>
      </c>
      <c r="H788" s="707" t="s">
        <v>761</v>
      </c>
      <c r="I788" s="709">
        <v>0</v>
      </c>
      <c r="J788" s="709">
        <v>0</v>
      </c>
      <c r="K788" s="709">
        <v>0</v>
      </c>
      <c r="L788" s="709">
        <v>0</v>
      </c>
      <c r="M788" s="709">
        <v>0</v>
      </c>
      <c r="N788" s="709">
        <v>0</v>
      </c>
      <c r="O788" s="709">
        <v>0</v>
      </c>
      <c r="P788" s="709">
        <v>0</v>
      </c>
      <c r="Q788" s="709">
        <v>0</v>
      </c>
      <c r="R788" s="709">
        <v>0</v>
      </c>
      <c r="S788" s="709">
        <v>0</v>
      </c>
      <c r="T788" s="709">
        <v>0</v>
      </c>
      <c r="U788" s="709">
        <v>0</v>
      </c>
      <c r="V788" s="709">
        <v>0</v>
      </c>
      <c r="W788" s="709">
        <v>0</v>
      </c>
      <c r="X788" s="709">
        <v>0</v>
      </c>
      <c r="Y788" s="709">
        <v>0</v>
      </c>
      <c r="Z788" s="709">
        <v>0</v>
      </c>
      <c r="AA788" s="709">
        <v>0</v>
      </c>
      <c r="AB788" s="709">
        <v>0</v>
      </c>
      <c r="AC788" s="709">
        <v>0</v>
      </c>
      <c r="AD788" s="709">
        <v>0</v>
      </c>
      <c r="AE788" s="709">
        <v>0</v>
      </c>
      <c r="AF788" s="709">
        <v>0</v>
      </c>
      <c r="AG788" s="709">
        <v>0</v>
      </c>
      <c r="AH788" s="709">
        <v>0</v>
      </c>
      <c r="AI788" s="709">
        <v>0</v>
      </c>
      <c r="AJ788" s="709">
        <v>0</v>
      </c>
      <c r="AK788" s="709">
        <v>0</v>
      </c>
      <c r="AL788" s="709">
        <v>0</v>
      </c>
      <c r="AM788" s="709">
        <v>0</v>
      </c>
      <c r="AN788" s="709">
        <v>0</v>
      </c>
      <c r="AO788" s="709">
        <v>0</v>
      </c>
      <c r="AP788" s="709">
        <v>0</v>
      </c>
      <c r="AQ788" s="709">
        <v>0</v>
      </c>
    </row>
    <row r="789" spans="1:43" x14ac:dyDescent="0.25">
      <c r="A789" s="704" t="s">
        <v>192</v>
      </c>
      <c r="B789" s="704" t="s">
        <v>785</v>
      </c>
      <c r="C789" s="704" t="s">
        <v>338</v>
      </c>
      <c r="D789" s="704" t="s">
        <v>766</v>
      </c>
      <c r="E789" s="705" t="s">
        <v>763</v>
      </c>
      <c r="F789" s="705" t="s">
        <v>762</v>
      </c>
      <c r="G789" s="705" t="s">
        <v>126</v>
      </c>
      <c r="H789" s="705" t="s">
        <v>761</v>
      </c>
      <c r="I789" s="708">
        <v>0</v>
      </c>
      <c r="J789" s="708">
        <v>0</v>
      </c>
      <c r="K789" s="708">
        <v>0</v>
      </c>
      <c r="L789" s="708">
        <v>0</v>
      </c>
      <c r="M789" s="708">
        <v>0</v>
      </c>
      <c r="N789" s="708">
        <v>0</v>
      </c>
      <c r="O789" s="708">
        <v>0</v>
      </c>
      <c r="P789" s="708">
        <v>0</v>
      </c>
      <c r="Q789" s="708">
        <v>0</v>
      </c>
      <c r="R789" s="708">
        <v>0</v>
      </c>
      <c r="S789" s="708">
        <v>0</v>
      </c>
      <c r="T789" s="708">
        <v>0</v>
      </c>
      <c r="U789" s="708">
        <v>0</v>
      </c>
      <c r="V789" s="708">
        <v>0</v>
      </c>
      <c r="W789" s="708">
        <v>0</v>
      </c>
      <c r="X789" s="708">
        <v>0</v>
      </c>
      <c r="Y789" s="708">
        <v>0</v>
      </c>
      <c r="Z789" s="708">
        <v>0</v>
      </c>
      <c r="AA789" s="708">
        <v>0</v>
      </c>
      <c r="AB789" s="708">
        <v>0</v>
      </c>
      <c r="AC789" s="708">
        <v>0</v>
      </c>
      <c r="AD789" s="708">
        <v>0</v>
      </c>
      <c r="AE789" s="708">
        <v>0</v>
      </c>
      <c r="AF789" s="708">
        <v>0</v>
      </c>
      <c r="AG789" s="708">
        <v>0</v>
      </c>
      <c r="AH789" s="708">
        <v>0</v>
      </c>
      <c r="AI789" s="708">
        <v>0</v>
      </c>
      <c r="AJ789" s="708">
        <v>0</v>
      </c>
      <c r="AK789" s="708">
        <v>0</v>
      </c>
      <c r="AL789" s="708">
        <v>0</v>
      </c>
      <c r="AM789" s="708">
        <v>0</v>
      </c>
      <c r="AN789" s="708">
        <v>0</v>
      </c>
      <c r="AO789" s="708">
        <v>0</v>
      </c>
      <c r="AP789" s="708">
        <v>0</v>
      </c>
      <c r="AQ789" s="708">
        <v>0</v>
      </c>
    </row>
    <row r="790" spans="1:43" x14ac:dyDescent="0.25">
      <c r="A790" s="706" t="s">
        <v>192</v>
      </c>
      <c r="B790" s="706" t="s">
        <v>785</v>
      </c>
      <c r="C790" s="706" t="s">
        <v>338</v>
      </c>
      <c r="D790" s="706" t="s">
        <v>339</v>
      </c>
      <c r="E790" s="707" t="s">
        <v>759</v>
      </c>
      <c r="F790" s="707" t="s">
        <v>193</v>
      </c>
      <c r="G790" s="707" t="s">
        <v>126</v>
      </c>
      <c r="H790" s="707" t="s">
        <v>761</v>
      </c>
      <c r="I790" s="709">
        <v>0</v>
      </c>
      <c r="J790" s="709">
        <v>0</v>
      </c>
      <c r="K790" s="709">
        <v>0</v>
      </c>
      <c r="L790" s="709">
        <v>0</v>
      </c>
      <c r="M790" s="709">
        <v>0</v>
      </c>
      <c r="N790" s="709">
        <v>0</v>
      </c>
      <c r="O790" s="709">
        <v>0</v>
      </c>
      <c r="P790" s="709">
        <v>0</v>
      </c>
      <c r="Q790" s="709">
        <v>0</v>
      </c>
      <c r="R790" s="709">
        <v>0</v>
      </c>
      <c r="S790" s="709">
        <v>0</v>
      </c>
      <c r="T790" s="709">
        <v>0</v>
      </c>
      <c r="U790" s="709">
        <v>0</v>
      </c>
      <c r="V790" s="709">
        <v>0</v>
      </c>
      <c r="W790" s="709">
        <v>0</v>
      </c>
      <c r="X790" s="709">
        <v>0</v>
      </c>
      <c r="Y790" s="709">
        <v>0</v>
      </c>
      <c r="Z790" s="709">
        <v>0</v>
      </c>
      <c r="AA790" s="709">
        <v>0</v>
      </c>
      <c r="AB790" s="709">
        <v>0</v>
      </c>
      <c r="AC790" s="709">
        <v>0</v>
      </c>
      <c r="AD790" s="709">
        <v>0</v>
      </c>
      <c r="AE790" s="709">
        <v>0</v>
      </c>
      <c r="AF790" s="709">
        <v>0</v>
      </c>
      <c r="AG790" s="709">
        <v>0</v>
      </c>
      <c r="AH790" s="709">
        <v>0</v>
      </c>
      <c r="AI790" s="709">
        <v>0</v>
      </c>
      <c r="AJ790" s="709">
        <v>0</v>
      </c>
      <c r="AK790" s="709">
        <v>0</v>
      </c>
      <c r="AL790" s="709">
        <v>0</v>
      </c>
      <c r="AM790" s="709">
        <v>0</v>
      </c>
      <c r="AN790" s="709">
        <v>0</v>
      </c>
      <c r="AO790" s="709">
        <v>0</v>
      </c>
      <c r="AP790" s="709">
        <v>0</v>
      </c>
      <c r="AQ790" s="709">
        <v>0</v>
      </c>
    </row>
    <row r="791" spans="1:43" x14ac:dyDescent="0.25">
      <c r="A791" s="704" t="s">
        <v>192</v>
      </c>
      <c r="B791" s="704" t="s">
        <v>785</v>
      </c>
      <c r="C791" s="704" t="s">
        <v>338</v>
      </c>
      <c r="D791" s="704" t="s">
        <v>339</v>
      </c>
      <c r="E791" s="705" t="s">
        <v>765</v>
      </c>
      <c r="F791" s="705" t="s">
        <v>765</v>
      </c>
      <c r="G791" s="705" t="s">
        <v>126</v>
      </c>
      <c r="H791" s="705" t="s">
        <v>761</v>
      </c>
      <c r="I791" s="708">
        <v>0</v>
      </c>
      <c r="J791" s="708">
        <v>0</v>
      </c>
      <c r="K791" s="708">
        <v>0</v>
      </c>
      <c r="L791" s="708">
        <v>0</v>
      </c>
      <c r="M791" s="708">
        <v>0</v>
      </c>
      <c r="N791" s="708">
        <v>0</v>
      </c>
      <c r="O791" s="708">
        <v>0</v>
      </c>
      <c r="P791" s="708">
        <v>0</v>
      </c>
      <c r="Q791" s="708">
        <v>0</v>
      </c>
      <c r="R791" s="708">
        <v>0</v>
      </c>
      <c r="S791" s="708">
        <v>0</v>
      </c>
      <c r="T791" s="708">
        <v>0</v>
      </c>
      <c r="U791" s="708">
        <v>0</v>
      </c>
      <c r="V791" s="708">
        <v>0</v>
      </c>
      <c r="W791" s="708">
        <v>0</v>
      </c>
      <c r="X791" s="708">
        <v>0</v>
      </c>
      <c r="Y791" s="708">
        <v>0</v>
      </c>
      <c r="Z791" s="708">
        <v>0</v>
      </c>
      <c r="AA791" s="708">
        <v>0</v>
      </c>
      <c r="AB791" s="708">
        <v>0</v>
      </c>
      <c r="AC791" s="708">
        <v>0</v>
      </c>
      <c r="AD791" s="708">
        <v>0</v>
      </c>
      <c r="AE791" s="708">
        <v>0</v>
      </c>
      <c r="AF791" s="708">
        <v>0</v>
      </c>
      <c r="AG791" s="708">
        <v>0</v>
      </c>
      <c r="AH791" s="708">
        <v>0</v>
      </c>
      <c r="AI791" s="708">
        <v>0</v>
      </c>
      <c r="AJ791" s="708">
        <v>0</v>
      </c>
      <c r="AK791" s="708">
        <v>0</v>
      </c>
      <c r="AL791" s="708">
        <v>0</v>
      </c>
      <c r="AM791" s="708">
        <v>0</v>
      </c>
      <c r="AN791" s="708">
        <v>0</v>
      </c>
      <c r="AO791" s="708">
        <v>0</v>
      </c>
      <c r="AP791" s="708">
        <v>0</v>
      </c>
      <c r="AQ791" s="708">
        <v>0</v>
      </c>
    </row>
    <row r="792" spans="1:43" x14ac:dyDescent="0.25">
      <c r="A792" s="706" t="s">
        <v>192</v>
      </c>
      <c r="B792" s="706" t="s">
        <v>785</v>
      </c>
      <c r="C792" s="706" t="s">
        <v>338</v>
      </c>
      <c r="D792" s="706" t="s">
        <v>339</v>
      </c>
      <c r="E792" s="707" t="s">
        <v>759</v>
      </c>
      <c r="F792" s="707" t="s">
        <v>760</v>
      </c>
      <c r="G792" s="707" t="s">
        <v>126</v>
      </c>
      <c r="H792" s="707" t="s">
        <v>761</v>
      </c>
      <c r="I792" s="709">
        <v>0</v>
      </c>
      <c r="J792" s="709">
        <v>0</v>
      </c>
      <c r="K792" s="709">
        <v>0</v>
      </c>
      <c r="L792" s="709">
        <v>0</v>
      </c>
      <c r="M792" s="709">
        <v>0</v>
      </c>
      <c r="N792" s="709">
        <v>0</v>
      </c>
      <c r="O792" s="709">
        <v>0</v>
      </c>
      <c r="P792" s="709">
        <v>0</v>
      </c>
      <c r="Q792" s="709">
        <v>0</v>
      </c>
      <c r="R792" s="709">
        <v>0</v>
      </c>
      <c r="S792" s="709">
        <v>0</v>
      </c>
      <c r="T792" s="709">
        <v>0</v>
      </c>
      <c r="U792" s="709">
        <v>0</v>
      </c>
      <c r="V792" s="709">
        <v>0</v>
      </c>
      <c r="W792" s="709">
        <v>0</v>
      </c>
      <c r="X792" s="709">
        <v>0</v>
      </c>
      <c r="Y792" s="709">
        <v>0</v>
      </c>
      <c r="Z792" s="709">
        <v>0</v>
      </c>
      <c r="AA792" s="709">
        <v>0</v>
      </c>
      <c r="AB792" s="709">
        <v>0</v>
      </c>
      <c r="AC792" s="709">
        <v>0</v>
      </c>
      <c r="AD792" s="709">
        <v>0</v>
      </c>
      <c r="AE792" s="709">
        <v>0</v>
      </c>
      <c r="AF792" s="709">
        <v>0</v>
      </c>
      <c r="AG792" s="709">
        <v>0</v>
      </c>
      <c r="AH792" s="709">
        <v>0</v>
      </c>
      <c r="AI792" s="709">
        <v>0</v>
      </c>
      <c r="AJ792" s="709">
        <v>0</v>
      </c>
      <c r="AK792" s="709">
        <v>0</v>
      </c>
      <c r="AL792" s="709">
        <v>0</v>
      </c>
      <c r="AM792" s="709">
        <v>0</v>
      </c>
      <c r="AN792" s="709">
        <v>0</v>
      </c>
      <c r="AO792" s="709">
        <v>0</v>
      </c>
      <c r="AP792" s="709">
        <v>0</v>
      </c>
      <c r="AQ792" s="709">
        <v>0</v>
      </c>
    </row>
    <row r="793" spans="1:43" x14ac:dyDescent="0.25">
      <c r="A793" s="704" t="s">
        <v>192</v>
      </c>
      <c r="B793" s="704" t="s">
        <v>785</v>
      </c>
      <c r="C793" s="704" t="s">
        <v>338</v>
      </c>
      <c r="D793" s="704" t="s">
        <v>339</v>
      </c>
      <c r="E793" s="705" t="s">
        <v>759</v>
      </c>
      <c r="F793" s="705" t="s">
        <v>762</v>
      </c>
      <c r="G793" s="705" t="s">
        <v>126</v>
      </c>
      <c r="H793" s="705" t="s">
        <v>761</v>
      </c>
      <c r="I793" s="708">
        <v>0</v>
      </c>
      <c r="J793" s="708">
        <v>0</v>
      </c>
      <c r="K793" s="708">
        <v>0</v>
      </c>
      <c r="L793" s="708">
        <v>0</v>
      </c>
      <c r="M793" s="708">
        <v>0</v>
      </c>
      <c r="N793" s="708">
        <v>0</v>
      </c>
      <c r="O793" s="708">
        <v>0</v>
      </c>
      <c r="P793" s="708">
        <v>0</v>
      </c>
      <c r="Q793" s="708">
        <v>0</v>
      </c>
      <c r="R793" s="708">
        <v>0</v>
      </c>
      <c r="S793" s="708">
        <v>0</v>
      </c>
      <c r="T793" s="708">
        <v>0</v>
      </c>
      <c r="U793" s="708">
        <v>0</v>
      </c>
      <c r="V793" s="708">
        <v>0</v>
      </c>
      <c r="W793" s="708">
        <v>0</v>
      </c>
      <c r="X793" s="708">
        <v>0</v>
      </c>
      <c r="Y793" s="708">
        <v>0</v>
      </c>
      <c r="Z793" s="708">
        <v>0</v>
      </c>
      <c r="AA793" s="708">
        <v>0</v>
      </c>
      <c r="AB793" s="708">
        <v>0</v>
      </c>
      <c r="AC793" s="708">
        <v>0</v>
      </c>
      <c r="AD793" s="708">
        <v>0</v>
      </c>
      <c r="AE793" s="708">
        <v>0</v>
      </c>
      <c r="AF793" s="708">
        <v>0</v>
      </c>
      <c r="AG793" s="708">
        <v>0</v>
      </c>
      <c r="AH793" s="708">
        <v>0</v>
      </c>
      <c r="AI793" s="708">
        <v>0</v>
      </c>
      <c r="AJ793" s="708">
        <v>0</v>
      </c>
      <c r="AK793" s="708">
        <v>0</v>
      </c>
      <c r="AL793" s="708">
        <v>0</v>
      </c>
      <c r="AM793" s="708">
        <v>0</v>
      </c>
      <c r="AN793" s="708">
        <v>0</v>
      </c>
      <c r="AO793" s="708">
        <v>0</v>
      </c>
      <c r="AP793" s="708">
        <v>0</v>
      </c>
      <c r="AQ793" s="708">
        <v>0</v>
      </c>
    </row>
    <row r="794" spans="1:43" x14ac:dyDescent="0.25">
      <c r="A794" s="706" t="s">
        <v>192</v>
      </c>
      <c r="B794" s="706" t="s">
        <v>785</v>
      </c>
      <c r="C794" s="706" t="s">
        <v>338</v>
      </c>
      <c r="D794" s="706" t="s">
        <v>339</v>
      </c>
      <c r="E794" s="707" t="s">
        <v>763</v>
      </c>
      <c r="F794" s="707" t="s">
        <v>764</v>
      </c>
      <c r="G794" s="707" t="s">
        <v>126</v>
      </c>
      <c r="H794" s="707" t="s">
        <v>761</v>
      </c>
      <c r="I794" s="709">
        <v>0</v>
      </c>
      <c r="J794" s="709">
        <v>0</v>
      </c>
      <c r="K794" s="709">
        <v>0</v>
      </c>
      <c r="L794" s="709">
        <v>0</v>
      </c>
      <c r="M794" s="709">
        <v>0</v>
      </c>
      <c r="N794" s="709">
        <v>0</v>
      </c>
      <c r="O794" s="709">
        <v>0</v>
      </c>
      <c r="P794" s="709">
        <v>0</v>
      </c>
      <c r="Q794" s="709">
        <v>0</v>
      </c>
      <c r="R794" s="709">
        <v>0</v>
      </c>
      <c r="S794" s="709">
        <v>0</v>
      </c>
      <c r="T794" s="709">
        <v>0</v>
      </c>
      <c r="U794" s="709">
        <v>0</v>
      </c>
      <c r="V794" s="709">
        <v>0</v>
      </c>
      <c r="W794" s="709">
        <v>0</v>
      </c>
      <c r="X794" s="709">
        <v>0</v>
      </c>
      <c r="Y794" s="709">
        <v>0</v>
      </c>
      <c r="Z794" s="709">
        <v>0</v>
      </c>
      <c r="AA794" s="709">
        <v>0</v>
      </c>
      <c r="AB794" s="709">
        <v>0</v>
      </c>
      <c r="AC794" s="709">
        <v>0</v>
      </c>
      <c r="AD794" s="709">
        <v>0</v>
      </c>
      <c r="AE794" s="709">
        <v>0</v>
      </c>
      <c r="AF794" s="709">
        <v>0</v>
      </c>
      <c r="AG794" s="709">
        <v>0</v>
      </c>
      <c r="AH794" s="709">
        <v>0</v>
      </c>
      <c r="AI794" s="709">
        <v>0</v>
      </c>
      <c r="AJ794" s="709">
        <v>0</v>
      </c>
      <c r="AK794" s="709">
        <v>0</v>
      </c>
      <c r="AL794" s="709">
        <v>0</v>
      </c>
      <c r="AM794" s="709">
        <v>0</v>
      </c>
      <c r="AN794" s="709">
        <v>0</v>
      </c>
      <c r="AO794" s="709">
        <v>0</v>
      </c>
      <c r="AP794" s="709">
        <v>0</v>
      </c>
      <c r="AQ794" s="709">
        <v>0</v>
      </c>
    </row>
    <row r="795" spans="1:43" x14ac:dyDescent="0.25">
      <c r="A795" s="704" t="s">
        <v>192</v>
      </c>
      <c r="B795" s="704" t="s">
        <v>785</v>
      </c>
      <c r="C795" s="704" t="s">
        <v>338</v>
      </c>
      <c r="D795" s="704" t="s">
        <v>339</v>
      </c>
      <c r="E795" s="705" t="s">
        <v>763</v>
      </c>
      <c r="F795" s="705" t="s">
        <v>762</v>
      </c>
      <c r="G795" s="705" t="s">
        <v>126</v>
      </c>
      <c r="H795" s="705" t="s">
        <v>761</v>
      </c>
      <c r="I795" s="708">
        <v>0</v>
      </c>
      <c r="J795" s="708">
        <v>0</v>
      </c>
      <c r="K795" s="708">
        <v>0</v>
      </c>
      <c r="L795" s="708">
        <v>0</v>
      </c>
      <c r="M795" s="708">
        <v>0</v>
      </c>
      <c r="N795" s="708">
        <v>0</v>
      </c>
      <c r="O795" s="708">
        <v>0</v>
      </c>
      <c r="P795" s="708">
        <v>0</v>
      </c>
      <c r="Q795" s="708">
        <v>0</v>
      </c>
      <c r="R795" s="708">
        <v>0</v>
      </c>
      <c r="S795" s="708">
        <v>0</v>
      </c>
      <c r="T795" s="708">
        <v>0</v>
      </c>
      <c r="U795" s="708">
        <v>0</v>
      </c>
      <c r="V795" s="708">
        <v>0</v>
      </c>
      <c r="W795" s="708">
        <v>0</v>
      </c>
      <c r="X795" s="708">
        <v>0</v>
      </c>
      <c r="Y795" s="708">
        <v>0</v>
      </c>
      <c r="Z795" s="708">
        <v>0</v>
      </c>
      <c r="AA795" s="708">
        <v>0</v>
      </c>
      <c r="AB795" s="708">
        <v>0</v>
      </c>
      <c r="AC795" s="708">
        <v>0</v>
      </c>
      <c r="AD795" s="708">
        <v>0</v>
      </c>
      <c r="AE795" s="708">
        <v>0</v>
      </c>
      <c r="AF795" s="708">
        <v>0</v>
      </c>
      <c r="AG795" s="708">
        <v>0</v>
      </c>
      <c r="AH795" s="708">
        <v>0</v>
      </c>
      <c r="AI795" s="708">
        <v>0</v>
      </c>
      <c r="AJ795" s="708">
        <v>0</v>
      </c>
      <c r="AK795" s="708">
        <v>0</v>
      </c>
      <c r="AL795" s="708">
        <v>0</v>
      </c>
      <c r="AM795" s="708">
        <v>0</v>
      </c>
      <c r="AN795" s="708">
        <v>0</v>
      </c>
      <c r="AO795" s="708">
        <v>0</v>
      </c>
      <c r="AP795" s="708">
        <v>0</v>
      </c>
      <c r="AQ795" s="708">
        <v>0</v>
      </c>
    </row>
    <row r="796" spans="1:43" x14ac:dyDescent="0.25">
      <c r="A796" s="706" t="s">
        <v>192</v>
      </c>
      <c r="B796" s="706" t="s">
        <v>785</v>
      </c>
      <c r="C796" s="706" t="s">
        <v>338</v>
      </c>
      <c r="D796" s="706" t="s">
        <v>340</v>
      </c>
      <c r="E796" s="707" t="s">
        <v>759</v>
      </c>
      <c r="F796" s="707" t="s">
        <v>193</v>
      </c>
      <c r="G796" s="707" t="s">
        <v>126</v>
      </c>
      <c r="H796" s="707" t="s">
        <v>761</v>
      </c>
      <c r="I796" s="709">
        <v>0</v>
      </c>
      <c r="J796" s="709">
        <v>0</v>
      </c>
      <c r="K796" s="709">
        <v>0</v>
      </c>
      <c r="L796" s="709">
        <v>0</v>
      </c>
      <c r="M796" s="709">
        <v>0</v>
      </c>
      <c r="N796" s="709">
        <v>0</v>
      </c>
      <c r="O796" s="709">
        <v>0</v>
      </c>
      <c r="P796" s="709">
        <v>0</v>
      </c>
      <c r="Q796" s="709">
        <v>0</v>
      </c>
      <c r="R796" s="709">
        <v>0</v>
      </c>
      <c r="S796" s="709">
        <v>0</v>
      </c>
      <c r="T796" s="709">
        <v>0</v>
      </c>
      <c r="U796" s="709">
        <v>0</v>
      </c>
      <c r="V796" s="709">
        <v>0</v>
      </c>
      <c r="W796" s="709">
        <v>0</v>
      </c>
      <c r="X796" s="709">
        <v>0</v>
      </c>
      <c r="Y796" s="709">
        <v>0</v>
      </c>
      <c r="Z796" s="709">
        <v>0</v>
      </c>
      <c r="AA796" s="709">
        <v>0</v>
      </c>
      <c r="AB796" s="709">
        <v>0</v>
      </c>
      <c r="AC796" s="709">
        <v>0</v>
      </c>
      <c r="AD796" s="709">
        <v>0</v>
      </c>
      <c r="AE796" s="709">
        <v>0</v>
      </c>
      <c r="AF796" s="709">
        <v>0</v>
      </c>
      <c r="AG796" s="709">
        <v>0</v>
      </c>
      <c r="AH796" s="709">
        <v>0</v>
      </c>
      <c r="AI796" s="709">
        <v>0</v>
      </c>
      <c r="AJ796" s="709">
        <v>0</v>
      </c>
      <c r="AK796" s="709">
        <v>0</v>
      </c>
      <c r="AL796" s="709">
        <v>0</v>
      </c>
      <c r="AM796" s="709">
        <v>0</v>
      </c>
      <c r="AN796" s="709">
        <v>0</v>
      </c>
      <c r="AO796" s="709">
        <v>0</v>
      </c>
      <c r="AP796" s="709">
        <v>0</v>
      </c>
      <c r="AQ796" s="709">
        <v>0</v>
      </c>
    </row>
    <row r="797" spans="1:43" x14ac:dyDescent="0.25">
      <c r="A797" s="704" t="s">
        <v>192</v>
      </c>
      <c r="B797" s="704" t="s">
        <v>785</v>
      </c>
      <c r="C797" s="704" t="s">
        <v>338</v>
      </c>
      <c r="D797" s="704" t="s">
        <v>340</v>
      </c>
      <c r="E797" s="705" t="s">
        <v>765</v>
      </c>
      <c r="F797" s="705" t="s">
        <v>765</v>
      </c>
      <c r="G797" s="705" t="s">
        <v>126</v>
      </c>
      <c r="H797" s="705" t="s">
        <v>761</v>
      </c>
      <c r="I797" s="708">
        <v>0</v>
      </c>
      <c r="J797" s="708">
        <v>0</v>
      </c>
      <c r="K797" s="708">
        <v>0</v>
      </c>
      <c r="L797" s="708">
        <v>0</v>
      </c>
      <c r="M797" s="708">
        <v>0</v>
      </c>
      <c r="N797" s="708">
        <v>0</v>
      </c>
      <c r="O797" s="708">
        <v>0</v>
      </c>
      <c r="P797" s="708">
        <v>0</v>
      </c>
      <c r="Q797" s="708">
        <v>0</v>
      </c>
      <c r="R797" s="708">
        <v>0</v>
      </c>
      <c r="S797" s="708">
        <v>0</v>
      </c>
      <c r="T797" s="708">
        <v>0</v>
      </c>
      <c r="U797" s="708">
        <v>0</v>
      </c>
      <c r="V797" s="708">
        <v>0</v>
      </c>
      <c r="W797" s="708">
        <v>0</v>
      </c>
      <c r="X797" s="708">
        <v>0</v>
      </c>
      <c r="Y797" s="708">
        <v>0</v>
      </c>
      <c r="Z797" s="708">
        <v>0</v>
      </c>
      <c r="AA797" s="708">
        <v>0</v>
      </c>
      <c r="AB797" s="708">
        <v>0</v>
      </c>
      <c r="AC797" s="708">
        <v>0</v>
      </c>
      <c r="AD797" s="708">
        <v>0</v>
      </c>
      <c r="AE797" s="708">
        <v>0</v>
      </c>
      <c r="AF797" s="708">
        <v>0</v>
      </c>
      <c r="AG797" s="708">
        <v>0</v>
      </c>
      <c r="AH797" s="708">
        <v>0</v>
      </c>
      <c r="AI797" s="708">
        <v>0</v>
      </c>
      <c r="AJ797" s="708">
        <v>0</v>
      </c>
      <c r="AK797" s="708">
        <v>0</v>
      </c>
      <c r="AL797" s="708">
        <v>0</v>
      </c>
      <c r="AM797" s="708">
        <v>0</v>
      </c>
      <c r="AN797" s="708">
        <v>0</v>
      </c>
      <c r="AO797" s="708">
        <v>0</v>
      </c>
      <c r="AP797" s="708">
        <v>0</v>
      </c>
      <c r="AQ797" s="708">
        <v>0</v>
      </c>
    </row>
    <row r="798" spans="1:43" x14ac:dyDescent="0.25">
      <c r="A798" s="706" t="s">
        <v>192</v>
      </c>
      <c r="B798" s="706" t="s">
        <v>785</v>
      </c>
      <c r="C798" s="706" t="s">
        <v>338</v>
      </c>
      <c r="D798" s="706" t="s">
        <v>340</v>
      </c>
      <c r="E798" s="707" t="s">
        <v>759</v>
      </c>
      <c r="F798" s="707" t="s">
        <v>760</v>
      </c>
      <c r="G798" s="707" t="s">
        <v>126</v>
      </c>
      <c r="H798" s="707" t="s">
        <v>761</v>
      </c>
      <c r="I798" s="709">
        <v>0</v>
      </c>
      <c r="J798" s="709">
        <v>0</v>
      </c>
      <c r="K798" s="709">
        <v>0</v>
      </c>
      <c r="L798" s="709">
        <v>0</v>
      </c>
      <c r="M798" s="709">
        <v>0</v>
      </c>
      <c r="N798" s="709">
        <v>0</v>
      </c>
      <c r="O798" s="709">
        <v>0</v>
      </c>
      <c r="P798" s="709">
        <v>0</v>
      </c>
      <c r="Q798" s="709">
        <v>0</v>
      </c>
      <c r="R798" s="709">
        <v>0</v>
      </c>
      <c r="S798" s="709">
        <v>0</v>
      </c>
      <c r="T798" s="709">
        <v>0</v>
      </c>
      <c r="U798" s="709">
        <v>0</v>
      </c>
      <c r="V798" s="709">
        <v>0</v>
      </c>
      <c r="W798" s="709">
        <v>0</v>
      </c>
      <c r="X798" s="709">
        <v>0</v>
      </c>
      <c r="Y798" s="709">
        <v>0</v>
      </c>
      <c r="Z798" s="709">
        <v>0</v>
      </c>
      <c r="AA798" s="709">
        <v>0</v>
      </c>
      <c r="AB798" s="709">
        <v>0</v>
      </c>
      <c r="AC798" s="709">
        <v>0</v>
      </c>
      <c r="AD798" s="709">
        <v>0</v>
      </c>
      <c r="AE798" s="709">
        <v>0</v>
      </c>
      <c r="AF798" s="709">
        <v>0</v>
      </c>
      <c r="AG798" s="709">
        <v>0</v>
      </c>
      <c r="AH798" s="709">
        <v>0</v>
      </c>
      <c r="AI798" s="709">
        <v>0</v>
      </c>
      <c r="AJ798" s="709">
        <v>0</v>
      </c>
      <c r="AK798" s="709">
        <v>0</v>
      </c>
      <c r="AL798" s="709">
        <v>0</v>
      </c>
      <c r="AM798" s="709">
        <v>0</v>
      </c>
      <c r="AN798" s="709">
        <v>0</v>
      </c>
      <c r="AO798" s="709">
        <v>0</v>
      </c>
      <c r="AP798" s="709">
        <v>0</v>
      </c>
      <c r="AQ798" s="709">
        <v>0</v>
      </c>
    </row>
    <row r="799" spans="1:43" x14ac:dyDescent="0.25">
      <c r="A799" s="704" t="s">
        <v>192</v>
      </c>
      <c r="B799" s="704" t="s">
        <v>785</v>
      </c>
      <c r="C799" s="704" t="s">
        <v>338</v>
      </c>
      <c r="D799" s="704" t="s">
        <v>340</v>
      </c>
      <c r="E799" s="705" t="s">
        <v>759</v>
      </c>
      <c r="F799" s="705" t="s">
        <v>762</v>
      </c>
      <c r="G799" s="705" t="s">
        <v>126</v>
      </c>
      <c r="H799" s="705" t="s">
        <v>761</v>
      </c>
      <c r="I799" s="708">
        <v>0</v>
      </c>
      <c r="J799" s="708">
        <v>0</v>
      </c>
      <c r="K799" s="708">
        <v>0</v>
      </c>
      <c r="L799" s="708">
        <v>0</v>
      </c>
      <c r="M799" s="708">
        <v>0</v>
      </c>
      <c r="N799" s="708">
        <v>0</v>
      </c>
      <c r="O799" s="708">
        <v>0</v>
      </c>
      <c r="P799" s="708">
        <v>0</v>
      </c>
      <c r="Q799" s="708">
        <v>0</v>
      </c>
      <c r="R799" s="708">
        <v>0</v>
      </c>
      <c r="S799" s="708">
        <v>0</v>
      </c>
      <c r="T799" s="708">
        <v>0</v>
      </c>
      <c r="U799" s="708">
        <v>0</v>
      </c>
      <c r="V799" s="708">
        <v>0</v>
      </c>
      <c r="W799" s="708">
        <v>0</v>
      </c>
      <c r="X799" s="708">
        <v>0</v>
      </c>
      <c r="Y799" s="708">
        <v>0</v>
      </c>
      <c r="Z799" s="708">
        <v>0</v>
      </c>
      <c r="AA799" s="708">
        <v>0</v>
      </c>
      <c r="AB799" s="708">
        <v>0</v>
      </c>
      <c r="AC799" s="708">
        <v>0</v>
      </c>
      <c r="AD799" s="708">
        <v>0</v>
      </c>
      <c r="AE799" s="708">
        <v>0</v>
      </c>
      <c r="AF799" s="708">
        <v>0</v>
      </c>
      <c r="AG799" s="708">
        <v>0</v>
      </c>
      <c r="AH799" s="708">
        <v>0</v>
      </c>
      <c r="AI799" s="708">
        <v>0</v>
      </c>
      <c r="AJ799" s="708">
        <v>0</v>
      </c>
      <c r="AK799" s="708">
        <v>0</v>
      </c>
      <c r="AL799" s="708">
        <v>0</v>
      </c>
      <c r="AM799" s="708">
        <v>0</v>
      </c>
      <c r="AN799" s="708">
        <v>0</v>
      </c>
      <c r="AO799" s="708">
        <v>0</v>
      </c>
      <c r="AP799" s="708">
        <v>0</v>
      </c>
      <c r="AQ799" s="708">
        <v>0</v>
      </c>
    </row>
    <row r="800" spans="1:43" x14ac:dyDescent="0.25">
      <c r="A800" s="706" t="s">
        <v>192</v>
      </c>
      <c r="B800" s="706" t="s">
        <v>785</v>
      </c>
      <c r="C800" s="706" t="s">
        <v>338</v>
      </c>
      <c r="D800" s="706" t="s">
        <v>340</v>
      </c>
      <c r="E800" s="707" t="s">
        <v>763</v>
      </c>
      <c r="F800" s="707" t="s">
        <v>764</v>
      </c>
      <c r="G800" s="707" t="s">
        <v>126</v>
      </c>
      <c r="H800" s="707" t="s">
        <v>761</v>
      </c>
      <c r="I800" s="709">
        <v>0</v>
      </c>
      <c r="J800" s="709">
        <v>0</v>
      </c>
      <c r="K800" s="709">
        <v>0</v>
      </c>
      <c r="L800" s="709">
        <v>0</v>
      </c>
      <c r="M800" s="709">
        <v>0</v>
      </c>
      <c r="N800" s="709">
        <v>0</v>
      </c>
      <c r="O800" s="709">
        <v>0</v>
      </c>
      <c r="P800" s="709">
        <v>0</v>
      </c>
      <c r="Q800" s="709">
        <v>0</v>
      </c>
      <c r="R800" s="709">
        <v>0</v>
      </c>
      <c r="S800" s="709">
        <v>0</v>
      </c>
      <c r="T800" s="709">
        <v>0</v>
      </c>
      <c r="U800" s="709">
        <v>0</v>
      </c>
      <c r="V800" s="709">
        <v>0</v>
      </c>
      <c r="W800" s="709">
        <v>0</v>
      </c>
      <c r="X800" s="709">
        <v>0</v>
      </c>
      <c r="Y800" s="709">
        <v>0</v>
      </c>
      <c r="Z800" s="709">
        <v>0</v>
      </c>
      <c r="AA800" s="709">
        <v>0</v>
      </c>
      <c r="AB800" s="709">
        <v>0</v>
      </c>
      <c r="AC800" s="709">
        <v>0</v>
      </c>
      <c r="AD800" s="709">
        <v>0</v>
      </c>
      <c r="AE800" s="709">
        <v>0</v>
      </c>
      <c r="AF800" s="709">
        <v>0</v>
      </c>
      <c r="AG800" s="709">
        <v>0</v>
      </c>
      <c r="AH800" s="709">
        <v>0</v>
      </c>
      <c r="AI800" s="709">
        <v>0</v>
      </c>
      <c r="AJ800" s="709">
        <v>0</v>
      </c>
      <c r="AK800" s="709">
        <v>0</v>
      </c>
      <c r="AL800" s="709">
        <v>0</v>
      </c>
      <c r="AM800" s="709">
        <v>0</v>
      </c>
      <c r="AN800" s="709">
        <v>0</v>
      </c>
      <c r="AO800" s="709">
        <v>0</v>
      </c>
      <c r="AP800" s="709">
        <v>0</v>
      </c>
      <c r="AQ800" s="709">
        <v>0</v>
      </c>
    </row>
    <row r="801" spans="1:43" x14ac:dyDescent="0.25">
      <c r="A801" s="704" t="s">
        <v>192</v>
      </c>
      <c r="B801" s="704" t="s">
        <v>785</v>
      </c>
      <c r="C801" s="704" t="s">
        <v>338</v>
      </c>
      <c r="D801" s="704" t="s">
        <v>340</v>
      </c>
      <c r="E801" s="705" t="s">
        <v>763</v>
      </c>
      <c r="F801" s="705" t="s">
        <v>762</v>
      </c>
      <c r="G801" s="705" t="s">
        <v>126</v>
      </c>
      <c r="H801" s="705" t="s">
        <v>761</v>
      </c>
      <c r="I801" s="708">
        <v>0</v>
      </c>
      <c r="J801" s="708">
        <v>0</v>
      </c>
      <c r="K801" s="708">
        <v>0</v>
      </c>
      <c r="L801" s="708">
        <v>0</v>
      </c>
      <c r="M801" s="708">
        <v>0</v>
      </c>
      <c r="N801" s="708">
        <v>0</v>
      </c>
      <c r="O801" s="708">
        <v>0</v>
      </c>
      <c r="P801" s="708">
        <v>0</v>
      </c>
      <c r="Q801" s="708">
        <v>0</v>
      </c>
      <c r="R801" s="708">
        <v>0</v>
      </c>
      <c r="S801" s="708">
        <v>0</v>
      </c>
      <c r="T801" s="708">
        <v>0</v>
      </c>
      <c r="U801" s="708">
        <v>0</v>
      </c>
      <c r="V801" s="708">
        <v>0</v>
      </c>
      <c r="W801" s="708">
        <v>0</v>
      </c>
      <c r="X801" s="708">
        <v>0</v>
      </c>
      <c r="Y801" s="708">
        <v>0</v>
      </c>
      <c r="Z801" s="708">
        <v>0</v>
      </c>
      <c r="AA801" s="708">
        <v>0</v>
      </c>
      <c r="AB801" s="708">
        <v>0</v>
      </c>
      <c r="AC801" s="708">
        <v>0</v>
      </c>
      <c r="AD801" s="708">
        <v>0</v>
      </c>
      <c r="AE801" s="708">
        <v>0</v>
      </c>
      <c r="AF801" s="708">
        <v>0</v>
      </c>
      <c r="AG801" s="708">
        <v>0</v>
      </c>
      <c r="AH801" s="708">
        <v>0</v>
      </c>
      <c r="AI801" s="708">
        <v>0</v>
      </c>
      <c r="AJ801" s="708">
        <v>0</v>
      </c>
      <c r="AK801" s="708">
        <v>0</v>
      </c>
      <c r="AL801" s="708">
        <v>0</v>
      </c>
      <c r="AM801" s="708">
        <v>0</v>
      </c>
      <c r="AN801" s="708">
        <v>0</v>
      </c>
      <c r="AO801" s="708">
        <v>0</v>
      </c>
      <c r="AP801" s="708">
        <v>0</v>
      </c>
      <c r="AQ801" s="708">
        <v>0</v>
      </c>
    </row>
    <row r="802" spans="1:43" x14ac:dyDescent="0.25">
      <c r="A802" s="706" t="s">
        <v>192</v>
      </c>
      <c r="B802" s="706" t="s">
        <v>785</v>
      </c>
      <c r="C802" s="706" t="s">
        <v>338</v>
      </c>
      <c r="D802" s="706" t="s">
        <v>767</v>
      </c>
      <c r="E802" s="707" t="s">
        <v>759</v>
      </c>
      <c r="F802" s="707" t="s">
        <v>193</v>
      </c>
      <c r="G802" s="707" t="s">
        <v>126</v>
      </c>
      <c r="H802" s="707" t="s">
        <v>761</v>
      </c>
      <c r="I802" s="709">
        <v>0</v>
      </c>
      <c r="J802" s="709">
        <v>0</v>
      </c>
      <c r="K802" s="709">
        <v>0</v>
      </c>
      <c r="L802" s="709">
        <v>0</v>
      </c>
      <c r="M802" s="709">
        <v>0</v>
      </c>
      <c r="N802" s="709">
        <v>0</v>
      </c>
      <c r="O802" s="709">
        <v>0</v>
      </c>
      <c r="P802" s="709">
        <v>0</v>
      </c>
      <c r="Q802" s="709">
        <v>0</v>
      </c>
      <c r="R802" s="709">
        <v>0</v>
      </c>
      <c r="S802" s="709">
        <v>0</v>
      </c>
      <c r="T802" s="709">
        <v>0</v>
      </c>
      <c r="U802" s="709">
        <v>0</v>
      </c>
      <c r="V802" s="709">
        <v>0</v>
      </c>
      <c r="W802" s="709">
        <v>0</v>
      </c>
      <c r="X802" s="709">
        <v>0</v>
      </c>
      <c r="Y802" s="709">
        <v>0</v>
      </c>
      <c r="Z802" s="709">
        <v>0</v>
      </c>
      <c r="AA802" s="709">
        <v>0</v>
      </c>
      <c r="AB802" s="709">
        <v>0</v>
      </c>
      <c r="AC802" s="709">
        <v>0</v>
      </c>
      <c r="AD802" s="709">
        <v>0</v>
      </c>
      <c r="AE802" s="709">
        <v>0</v>
      </c>
      <c r="AF802" s="709">
        <v>0</v>
      </c>
      <c r="AG802" s="709">
        <v>0</v>
      </c>
      <c r="AH802" s="709">
        <v>0</v>
      </c>
      <c r="AI802" s="709">
        <v>0</v>
      </c>
      <c r="AJ802" s="709">
        <v>0</v>
      </c>
      <c r="AK802" s="709">
        <v>0</v>
      </c>
      <c r="AL802" s="709">
        <v>0</v>
      </c>
      <c r="AM802" s="709">
        <v>0</v>
      </c>
      <c r="AN802" s="709">
        <v>0</v>
      </c>
      <c r="AO802" s="709">
        <v>0</v>
      </c>
      <c r="AP802" s="709">
        <v>0</v>
      </c>
      <c r="AQ802" s="709">
        <v>0</v>
      </c>
    </row>
    <row r="803" spans="1:43" x14ac:dyDescent="0.25">
      <c r="A803" s="704" t="s">
        <v>192</v>
      </c>
      <c r="B803" s="704" t="s">
        <v>785</v>
      </c>
      <c r="C803" s="704" t="s">
        <v>338</v>
      </c>
      <c r="D803" s="704" t="s">
        <v>767</v>
      </c>
      <c r="E803" s="705" t="s">
        <v>765</v>
      </c>
      <c r="F803" s="705" t="s">
        <v>765</v>
      </c>
      <c r="G803" s="705" t="s">
        <v>126</v>
      </c>
      <c r="H803" s="705" t="s">
        <v>761</v>
      </c>
      <c r="I803" s="708">
        <v>0</v>
      </c>
      <c r="J803" s="708">
        <v>0</v>
      </c>
      <c r="K803" s="708">
        <v>0</v>
      </c>
      <c r="L803" s="708">
        <v>0</v>
      </c>
      <c r="M803" s="708">
        <v>0</v>
      </c>
      <c r="N803" s="708">
        <v>0</v>
      </c>
      <c r="O803" s="708">
        <v>0</v>
      </c>
      <c r="P803" s="708">
        <v>0</v>
      </c>
      <c r="Q803" s="708">
        <v>0</v>
      </c>
      <c r="R803" s="708">
        <v>0</v>
      </c>
      <c r="S803" s="708">
        <v>0</v>
      </c>
      <c r="T803" s="708">
        <v>0</v>
      </c>
      <c r="U803" s="708">
        <v>0</v>
      </c>
      <c r="V803" s="708">
        <v>0</v>
      </c>
      <c r="W803" s="708">
        <v>0</v>
      </c>
      <c r="X803" s="708">
        <v>0</v>
      </c>
      <c r="Y803" s="708">
        <v>0</v>
      </c>
      <c r="Z803" s="708">
        <v>0</v>
      </c>
      <c r="AA803" s="708">
        <v>0</v>
      </c>
      <c r="AB803" s="708">
        <v>0</v>
      </c>
      <c r="AC803" s="708">
        <v>0</v>
      </c>
      <c r="AD803" s="708">
        <v>0</v>
      </c>
      <c r="AE803" s="708">
        <v>0</v>
      </c>
      <c r="AF803" s="708">
        <v>0</v>
      </c>
      <c r="AG803" s="708">
        <v>0</v>
      </c>
      <c r="AH803" s="708">
        <v>0</v>
      </c>
      <c r="AI803" s="708">
        <v>0</v>
      </c>
      <c r="AJ803" s="708">
        <v>0</v>
      </c>
      <c r="AK803" s="708">
        <v>0</v>
      </c>
      <c r="AL803" s="708">
        <v>0</v>
      </c>
      <c r="AM803" s="708">
        <v>0</v>
      </c>
      <c r="AN803" s="708">
        <v>0</v>
      </c>
      <c r="AO803" s="708">
        <v>0</v>
      </c>
      <c r="AP803" s="708">
        <v>0</v>
      </c>
      <c r="AQ803" s="708">
        <v>0</v>
      </c>
    </row>
    <row r="804" spans="1:43" x14ac:dyDescent="0.25">
      <c r="A804" s="706" t="s">
        <v>192</v>
      </c>
      <c r="B804" s="706" t="s">
        <v>785</v>
      </c>
      <c r="C804" s="706" t="s">
        <v>338</v>
      </c>
      <c r="D804" s="706" t="s">
        <v>767</v>
      </c>
      <c r="E804" s="707" t="s">
        <v>759</v>
      </c>
      <c r="F804" s="707" t="s">
        <v>760</v>
      </c>
      <c r="G804" s="707" t="s">
        <v>126</v>
      </c>
      <c r="H804" s="707" t="s">
        <v>761</v>
      </c>
      <c r="I804" s="709">
        <v>0</v>
      </c>
      <c r="J804" s="709">
        <v>0</v>
      </c>
      <c r="K804" s="709">
        <v>0</v>
      </c>
      <c r="L804" s="709">
        <v>0</v>
      </c>
      <c r="M804" s="709">
        <v>0</v>
      </c>
      <c r="N804" s="709">
        <v>0</v>
      </c>
      <c r="O804" s="709">
        <v>0</v>
      </c>
      <c r="P804" s="709">
        <v>0</v>
      </c>
      <c r="Q804" s="709">
        <v>0</v>
      </c>
      <c r="R804" s="709">
        <v>0</v>
      </c>
      <c r="S804" s="709">
        <v>0</v>
      </c>
      <c r="T804" s="709">
        <v>0</v>
      </c>
      <c r="U804" s="709">
        <v>0</v>
      </c>
      <c r="V804" s="709">
        <v>0</v>
      </c>
      <c r="W804" s="709">
        <v>0</v>
      </c>
      <c r="X804" s="709">
        <v>0</v>
      </c>
      <c r="Y804" s="709">
        <v>0</v>
      </c>
      <c r="Z804" s="709">
        <v>0</v>
      </c>
      <c r="AA804" s="709">
        <v>0</v>
      </c>
      <c r="AB804" s="709">
        <v>0</v>
      </c>
      <c r="AC804" s="709">
        <v>0</v>
      </c>
      <c r="AD804" s="709">
        <v>0</v>
      </c>
      <c r="AE804" s="709">
        <v>0</v>
      </c>
      <c r="AF804" s="709">
        <v>0</v>
      </c>
      <c r="AG804" s="709">
        <v>0</v>
      </c>
      <c r="AH804" s="709">
        <v>0</v>
      </c>
      <c r="AI804" s="709">
        <v>0</v>
      </c>
      <c r="AJ804" s="709">
        <v>0</v>
      </c>
      <c r="AK804" s="709">
        <v>0</v>
      </c>
      <c r="AL804" s="709">
        <v>0</v>
      </c>
      <c r="AM804" s="709">
        <v>0</v>
      </c>
      <c r="AN804" s="709">
        <v>0</v>
      </c>
      <c r="AO804" s="709">
        <v>0</v>
      </c>
      <c r="AP804" s="709">
        <v>0</v>
      </c>
      <c r="AQ804" s="709">
        <v>0</v>
      </c>
    </row>
    <row r="805" spans="1:43" x14ac:dyDescent="0.25">
      <c r="A805" s="704" t="s">
        <v>192</v>
      </c>
      <c r="B805" s="704" t="s">
        <v>785</v>
      </c>
      <c r="C805" s="704" t="s">
        <v>338</v>
      </c>
      <c r="D805" s="704" t="s">
        <v>767</v>
      </c>
      <c r="E805" s="705" t="s">
        <v>759</v>
      </c>
      <c r="F805" s="705" t="s">
        <v>762</v>
      </c>
      <c r="G805" s="705" t="s">
        <v>126</v>
      </c>
      <c r="H805" s="705" t="s">
        <v>761</v>
      </c>
      <c r="I805" s="708">
        <v>0</v>
      </c>
      <c r="J805" s="708">
        <v>0</v>
      </c>
      <c r="K805" s="708">
        <v>0</v>
      </c>
      <c r="L805" s="708">
        <v>0</v>
      </c>
      <c r="M805" s="708">
        <v>0</v>
      </c>
      <c r="N805" s="708">
        <v>0</v>
      </c>
      <c r="O805" s="708">
        <v>0</v>
      </c>
      <c r="P805" s="708">
        <v>0</v>
      </c>
      <c r="Q805" s="708">
        <v>0</v>
      </c>
      <c r="R805" s="708">
        <v>0</v>
      </c>
      <c r="S805" s="708">
        <v>0</v>
      </c>
      <c r="T805" s="708">
        <v>0</v>
      </c>
      <c r="U805" s="708">
        <v>0</v>
      </c>
      <c r="V805" s="708">
        <v>0</v>
      </c>
      <c r="W805" s="708">
        <v>0</v>
      </c>
      <c r="X805" s="708">
        <v>0</v>
      </c>
      <c r="Y805" s="708">
        <v>0</v>
      </c>
      <c r="Z805" s="708">
        <v>0</v>
      </c>
      <c r="AA805" s="708">
        <v>0</v>
      </c>
      <c r="AB805" s="708">
        <v>0</v>
      </c>
      <c r="AC805" s="708">
        <v>0</v>
      </c>
      <c r="AD805" s="708">
        <v>0</v>
      </c>
      <c r="AE805" s="708">
        <v>0</v>
      </c>
      <c r="AF805" s="708">
        <v>0</v>
      </c>
      <c r="AG805" s="708">
        <v>0</v>
      </c>
      <c r="AH805" s="708">
        <v>0</v>
      </c>
      <c r="AI805" s="708">
        <v>0</v>
      </c>
      <c r="AJ805" s="708">
        <v>0</v>
      </c>
      <c r="AK805" s="708">
        <v>0</v>
      </c>
      <c r="AL805" s="708">
        <v>0</v>
      </c>
      <c r="AM805" s="708">
        <v>0</v>
      </c>
      <c r="AN805" s="708">
        <v>0</v>
      </c>
      <c r="AO805" s="708">
        <v>0</v>
      </c>
      <c r="AP805" s="708">
        <v>0</v>
      </c>
      <c r="AQ805" s="708">
        <v>0</v>
      </c>
    </row>
    <row r="806" spans="1:43" x14ac:dyDescent="0.25">
      <c r="A806" s="706" t="s">
        <v>192</v>
      </c>
      <c r="B806" s="706" t="s">
        <v>785</v>
      </c>
      <c r="C806" s="706" t="s">
        <v>338</v>
      </c>
      <c r="D806" s="706" t="s">
        <v>767</v>
      </c>
      <c r="E806" s="707" t="s">
        <v>763</v>
      </c>
      <c r="F806" s="707" t="s">
        <v>764</v>
      </c>
      <c r="G806" s="707" t="s">
        <v>126</v>
      </c>
      <c r="H806" s="707" t="s">
        <v>761</v>
      </c>
      <c r="I806" s="709">
        <v>0</v>
      </c>
      <c r="J806" s="709">
        <v>0</v>
      </c>
      <c r="K806" s="709">
        <v>0</v>
      </c>
      <c r="L806" s="709">
        <v>0</v>
      </c>
      <c r="M806" s="709">
        <v>0</v>
      </c>
      <c r="N806" s="709">
        <v>0</v>
      </c>
      <c r="O806" s="709">
        <v>0</v>
      </c>
      <c r="P806" s="709">
        <v>0</v>
      </c>
      <c r="Q806" s="709">
        <v>0</v>
      </c>
      <c r="R806" s="709">
        <v>0</v>
      </c>
      <c r="S806" s="709">
        <v>0</v>
      </c>
      <c r="T806" s="709">
        <v>0</v>
      </c>
      <c r="U806" s="709">
        <v>0</v>
      </c>
      <c r="V806" s="709">
        <v>0</v>
      </c>
      <c r="W806" s="709">
        <v>0</v>
      </c>
      <c r="X806" s="709">
        <v>0</v>
      </c>
      <c r="Y806" s="709">
        <v>0</v>
      </c>
      <c r="Z806" s="709">
        <v>0</v>
      </c>
      <c r="AA806" s="709">
        <v>0</v>
      </c>
      <c r="AB806" s="709">
        <v>0</v>
      </c>
      <c r="AC806" s="709">
        <v>0</v>
      </c>
      <c r="AD806" s="709">
        <v>0</v>
      </c>
      <c r="AE806" s="709">
        <v>0</v>
      </c>
      <c r="AF806" s="709">
        <v>0</v>
      </c>
      <c r="AG806" s="709">
        <v>0</v>
      </c>
      <c r="AH806" s="709">
        <v>0</v>
      </c>
      <c r="AI806" s="709">
        <v>0</v>
      </c>
      <c r="AJ806" s="709">
        <v>0</v>
      </c>
      <c r="AK806" s="709">
        <v>0</v>
      </c>
      <c r="AL806" s="709">
        <v>0</v>
      </c>
      <c r="AM806" s="709">
        <v>0</v>
      </c>
      <c r="AN806" s="709">
        <v>0</v>
      </c>
      <c r="AO806" s="709">
        <v>0</v>
      </c>
      <c r="AP806" s="709">
        <v>0</v>
      </c>
      <c r="AQ806" s="709">
        <v>0</v>
      </c>
    </row>
    <row r="807" spans="1:43" x14ac:dyDescent="0.25">
      <c r="A807" s="704" t="s">
        <v>192</v>
      </c>
      <c r="B807" s="704" t="s">
        <v>785</v>
      </c>
      <c r="C807" s="704" t="s">
        <v>338</v>
      </c>
      <c r="D807" s="704" t="s">
        <v>767</v>
      </c>
      <c r="E807" s="705" t="s">
        <v>763</v>
      </c>
      <c r="F807" s="705" t="s">
        <v>762</v>
      </c>
      <c r="G807" s="705" t="s">
        <v>126</v>
      </c>
      <c r="H807" s="705" t="s">
        <v>761</v>
      </c>
      <c r="I807" s="708">
        <v>0</v>
      </c>
      <c r="J807" s="708">
        <v>0</v>
      </c>
      <c r="K807" s="708">
        <v>0</v>
      </c>
      <c r="L807" s="708">
        <v>0</v>
      </c>
      <c r="M807" s="708">
        <v>0</v>
      </c>
      <c r="N807" s="708">
        <v>0</v>
      </c>
      <c r="O807" s="708">
        <v>0</v>
      </c>
      <c r="P807" s="708">
        <v>0</v>
      </c>
      <c r="Q807" s="708">
        <v>0</v>
      </c>
      <c r="R807" s="708">
        <v>0</v>
      </c>
      <c r="S807" s="708">
        <v>0</v>
      </c>
      <c r="T807" s="708">
        <v>0</v>
      </c>
      <c r="U807" s="708">
        <v>0</v>
      </c>
      <c r="V807" s="708">
        <v>0</v>
      </c>
      <c r="W807" s="708">
        <v>0</v>
      </c>
      <c r="X807" s="708">
        <v>0</v>
      </c>
      <c r="Y807" s="708">
        <v>0</v>
      </c>
      <c r="Z807" s="708">
        <v>0</v>
      </c>
      <c r="AA807" s="708">
        <v>0</v>
      </c>
      <c r="AB807" s="708">
        <v>0</v>
      </c>
      <c r="AC807" s="708">
        <v>0</v>
      </c>
      <c r="AD807" s="708">
        <v>0</v>
      </c>
      <c r="AE807" s="708">
        <v>0</v>
      </c>
      <c r="AF807" s="708">
        <v>0</v>
      </c>
      <c r="AG807" s="708">
        <v>0</v>
      </c>
      <c r="AH807" s="708">
        <v>0</v>
      </c>
      <c r="AI807" s="708">
        <v>0</v>
      </c>
      <c r="AJ807" s="708">
        <v>0</v>
      </c>
      <c r="AK807" s="708">
        <v>0</v>
      </c>
      <c r="AL807" s="708">
        <v>0</v>
      </c>
      <c r="AM807" s="708">
        <v>0</v>
      </c>
      <c r="AN807" s="708">
        <v>0</v>
      </c>
      <c r="AO807" s="708">
        <v>0</v>
      </c>
      <c r="AP807" s="708">
        <v>0</v>
      </c>
      <c r="AQ807" s="708">
        <v>0</v>
      </c>
    </row>
    <row r="808" spans="1:43" x14ac:dyDescent="0.25">
      <c r="A808" s="706" t="s">
        <v>192</v>
      </c>
      <c r="B808" s="706" t="s">
        <v>785</v>
      </c>
      <c r="C808" s="706" t="s">
        <v>338</v>
      </c>
      <c r="D808" s="706" t="s">
        <v>768</v>
      </c>
      <c r="E808" s="707" t="s">
        <v>759</v>
      </c>
      <c r="F808" s="707" t="s">
        <v>193</v>
      </c>
      <c r="G808" s="707" t="s">
        <v>126</v>
      </c>
      <c r="H808" s="707" t="s">
        <v>761</v>
      </c>
      <c r="I808" s="709">
        <v>0</v>
      </c>
      <c r="J808" s="709">
        <v>0</v>
      </c>
      <c r="K808" s="709">
        <v>0</v>
      </c>
      <c r="L808" s="709">
        <v>0</v>
      </c>
      <c r="M808" s="709">
        <v>0</v>
      </c>
      <c r="N808" s="709">
        <v>0</v>
      </c>
      <c r="O808" s="709">
        <v>0</v>
      </c>
      <c r="P808" s="709">
        <v>0</v>
      </c>
      <c r="Q808" s="709">
        <v>0</v>
      </c>
      <c r="R808" s="709">
        <v>0</v>
      </c>
      <c r="S808" s="709">
        <v>0</v>
      </c>
      <c r="T808" s="709">
        <v>0</v>
      </c>
      <c r="U808" s="709">
        <v>0</v>
      </c>
      <c r="V808" s="709">
        <v>0</v>
      </c>
      <c r="W808" s="709">
        <v>0</v>
      </c>
      <c r="X808" s="709">
        <v>0</v>
      </c>
      <c r="Y808" s="709">
        <v>0</v>
      </c>
      <c r="Z808" s="709">
        <v>0</v>
      </c>
      <c r="AA808" s="709">
        <v>0</v>
      </c>
      <c r="AB808" s="709">
        <v>0</v>
      </c>
      <c r="AC808" s="709">
        <v>0</v>
      </c>
      <c r="AD808" s="709">
        <v>0</v>
      </c>
      <c r="AE808" s="709">
        <v>0</v>
      </c>
      <c r="AF808" s="709">
        <v>0</v>
      </c>
      <c r="AG808" s="709">
        <v>0</v>
      </c>
      <c r="AH808" s="709">
        <v>0</v>
      </c>
      <c r="AI808" s="709">
        <v>0</v>
      </c>
      <c r="AJ808" s="709">
        <v>0</v>
      </c>
      <c r="AK808" s="709">
        <v>0</v>
      </c>
      <c r="AL808" s="709">
        <v>0</v>
      </c>
      <c r="AM808" s="709">
        <v>0</v>
      </c>
      <c r="AN808" s="709">
        <v>0</v>
      </c>
      <c r="AO808" s="709">
        <v>0</v>
      </c>
      <c r="AP808" s="709">
        <v>0</v>
      </c>
      <c r="AQ808" s="709">
        <v>0</v>
      </c>
    </row>
    <row r="809" spans="1:43" x14ac:dyDescent="0.25">
      <c r="A809" s="704" t="s">
        <v>192</v>
      </c>
      <c r="B809" s="704" t="s">
        <v>785</v>
      </c>
      <c r="C809" s="704" t="s">
        <v>338</v>
      </c>
      <c r="D809" s="704" t="s">
        <v>768</v>
      </c>
      <c r="E809" s="705" t="s">
        <v>765</v>
      </c>
      <c r="F809" s="705" t="s">
        <v>765</v>
      </c>
      <c r="G809" s="705" t="s">
        <v>126</v>
      </c>
      <c r="H809" s="705" t="s">
        <v>761</v>
      </c>
      <c r="I809" s="708">
        <v>0</v>
      </c>
      <c r="J809" s="708">
        <v>0</v>
      </c>
      <c r="K809" s="708">
        <v>0</v>
      </c>
      <c r="L809" s="708">
        <v>0</v>
      </c>
      <c r="M809" s="708">
        <v>0</v>
      </c>
      <c r="N809" s="708">
        <v>0</v>
      </c>
      <c r="O809" s="708">
        <v>0</v>
      </c>
      <c r="P809" s="708">
        <v>0</v>
      </c>
      <c r="Q809" s="708">
        <v>0</v>
      </c>
      <c r="R809" s="708">
        <v>0</v>
      </c>
      <c r="S809" s="708">
        <v>0</v>
      </c>
      <c r="T809" s="708">
        <v>0</v>
      </c>
      <c r="U809" s="708">
        <v>0</v>
      </c>
      <c r="V809" s="708">
        <v>0</v>
      </c>
      <c r="W809" s="708">
        <v>0</v>
      </c>
      <c r="X809" s="708">
        <v>0</v>
      </c>
      <c r="Y809" s="708">
        <v>0</v>
      </c>
      <c r="Z809" s="708">
        <v>0</v>
      </c>
      <c r="AA809" s="708">
        <v>0</v>
      </c>
      <c r="AB809" s="708">
        <v>0</v>
      </c>
      <c r="AC809" s="708">
        <v>0</v>
      </c>
      <c r="AD809" s="708">
        <v>0</v>
      </c>
      <c r="AE809" s="708">
        <v>0</v>
      </c>
      <c r="AF809" s="708">
        <v>0</v>
      </c>
      <c r="AG809" s="708">
        <v>0</v>
      </c>
      <c r="AH809" s="708">
        <v>0</v>
      </c>
      <c r="AI809" s="708">
        <v>0</v>
      </c>
      <c r="AJ809" s="708">
        <v>0</v>
      </c>
      <c r="AK809" s="708">
        <v>0</v>
      </c>
      <c r="AL809" s="708">
        <v>0</v>
      </c>
      <c r="AM809" s="708">
        <v>0</v>
      </c>
      <c r="AN809" s="708">
        <v>0</v>
      </c>
      <c r="AO809" s="708">
        <v>0</v>
      </c>
      <c r="AP809" s="708">
        <v>0</v>
      </c>
      <c r="AQ809" s="708">
        <v>0</v>
      </c>
    </row>
    <row r="810" spans="1:43" x14ac:dyDescent="0.25">
      <c r="A810" s="706" t="s">
        <v>192</v>
      </c>
      <c r="B810" s="706" t="s">
        <v>785</v>
      </c>
      <c r="C810" s="706" t="s">
        <v>338</v>
      </c>
      <c r="D810" s="706" t="s">
        <v>768</v>
      </c>
      <c r="E810" s="707" t="s">
        <v>759</v>
      </c>
      <c r="F810" s="707" t="s">
        <v>760</v>
      </c>
      <c r="G810" s="707" t="s">
        <v>126</v>
      </c>
      <c r="H810" s="707" t="s">
        <v>761</v>
      </c>
      <c r="I810" s="709">
        <v>0</v>
      </c>
      <c r="J810" s="709">
        <v>0</v>
      </c>
      <c r="K810" s="709">
        <v>0</v>
      </c>
      <c r="L810" s="709">
        <v>0</v>
      </c>
      <c r="M810" s="709">
        <v>0</v>
      </c>
      <c r="N810" s="709">
        <v>0</v>
      </c>
      <c r="O810" s="709">
        <v>0</v>
      </c>
      <c r="P810" s="709">
        <v>0</v>
      </c>
      <c r="Q810" s="709">
        <v>0</v>
      </c>
      <c r="R810" s="709">
        <v>0</v>
      </c>
      <c r="S810" s="709">
        <v>0</v>
      </c>
      <c r="T810" s="709">
        <v>0</v>
      </c>
      <c r="U810" s="709">
        <v>0</v>
      </c>
      <c r="V810" s="709">
        <v>0</v>
      </c>
      <c r="W810" s="709">
        <v>0</v>
      </c>
      <c r="X810" s="709">
        <v>0</v>
      </c>
      <c r="Y810" s="709">
        <v>0</v>
      </c>
      <c r="Z810" s="709">
        <v>0</v>
      </c>
      <c r="AA810" s="709">
        <v>0</v>
      </c>
      <c r="AB810" s="709">
        <v>0</v>
      </c>
      <c r="AC810" s="709">
        <v>0</v>
      </c>
      <c r="AD810" s="709">
        <v>0</v>
      </c>
      <c r="AE810" s="709">
        <v>0</v>
      </c>
      <c r="AF810" s="709">
        <v>0</v>
      </c>
      <c r="AG810" s="709">
        <v>0</v>
      </c>
      <c r="AH810" s="709">
        <v>0</v>
      </c>
      <c r="AI810" s="709">
        <v>0</v>
      </c>
      <c r="AJ810" s="709">
        <v>0</v>
      </c>
      <c r="AK810" s="709">
        <v>0</v>
      </c>
      <c r="AL810" s="709">
        <v>0</v>
      </c>
      <c r="AM810" s="709">
        <v>0</v>
      </c>
      <c r="AN810" s="709">
        <v>0</v>
      </c>
      <c r="AO810" s="709">
        <v>0</v>
      </c>
      <c r="AP810" s="709">
        <v>0</v>
      </c>
      <c r="AQ810" s="709">
        <v>0</v>
      </c>
    </row>
    <row r="811" spans="1:43" x14ac:dyDescent="0.25">
      <c r="A811" s="704" t="s">
        <v>192</v>
      </c>
      <c r="B811" s="704" t="s">
        <v>785</v>
      </c>
      <c r="C811" s="704" t="s">
        <v>338</v>
      </c>
      <c r="D811" s="704" t="s">
        <v>768</v>
      </c>
      <c r="E811" s="705" t="s">
        <v>759</v>
      </c>
      <c r="F811" s="705" t="s">
        <v>762</v>
      </c>
      <c r="G811" s="705" t="s">
        <v>126</v>
      </c>
      <c r="H811" s="705" t="s">
        <v>761</v>
      </c>
      <c r="I811" s="708">
        <v>0</v>
      </c>
      <c r="J811" s="708">
        <v>0</v>
      </c>
      <c r="K811" s="708">
        <v>0</v>
      </c>
      <c r="L811" s="708">
        <v>0</v>
      </c>
      <c r="M811" s="708">
        <v>0</v>
      </c>
      <c r="N811" s="708">
        <v>0</v>
      </c>
      <c r="O811" s="708">
        <v>0</v>
      </c>
      <c r="P811" s="708">
        <v>0</v>
      </c>
      <c r="Q811" s="708">
        <v>0</v>
      </c>
      <c r="R811" s="708">
        <v>0</v>
      </c>
      <c r="S811" s="708">
        <v>0</v>
      </c>
      <c r="T811" s="708">
        <v>0</v>
      </c>
      <c r="U811" s="708">
        <v>0</v>
      </c>
      <c r="V811" s="708">
        <v>0</v>
      </c>
      <c r="W811" s="708">
        <v>0</v>
      </c>
      <c r="X811" s="708">
        <v>0</v>
      </c>
      <c r="Y811" s="708">
        <v>0</v>
      </c>
      <c r="Z811" s="708">
        <v>0</v>
      </c>
      <c r="AA811" s="708">
        <v>0</v>
      </c>
      <c r="AB811" s="708">
        <v>0</v>
      </c>
      <c r="AC811" s="708">
        <v>0</v>
      </c>
      <c r="AD811" s="708">
        <v>0</v>
      </c>
      <c r="AE811" s="708">
        <v>0</v>
      </c>
      <c r="AF811" s="708">
        <v>0</v>
      </c>
      <c r="AG811" s="708">
        <v>0</v>
      </c>
      <c r="AH811" s="708">
        <v>0</v>
      </c>
      <c r="AI811" s="708">
        <v>0</v>
      </c>
      <c r="AJ811" s="708">
        <v>0</v>
      </c>
      <c r="AK811" s="708">
        <v>0</v>
      </c>
      <c r="AL811" s="708">
        <v>0</v>
      </c>
      <c r="AM811" s="708">
        <v>0</v>
      </c>
      <c r="AN811" s="708">
        <v>0</v>
      </c>
      <c r="AO811" s="708">
        <v>0</v>
      </c>
      <c r="AP811" s="708">
        <v>0</v>
      </c>
      <c r="AQ811" s="708">
        <v>0</v>
      </c>
    </row>
    <row r="812" spans="1:43" x14ac:dyDescent="0.25">
      <c r="A812" s="706" t="s">
        <v>192</v>
      </c>
      <c r="B812" s="706" t="s">
        <v>785</v>
      </c>
      <c r="C812" s="706" t="s">
        <v>338</v>
      </c>
      <c r="D812" s="706" t="s">
        <v>768</v>
      </c>
      <c r="E812" s="707" t="s">
        <v>763</v>
      </c>
      <c r="F812" s="707" t="s">
        <v>764</v>
      </c>
      <c r="G812" s="707" t="s">
        <v>126</v>
      </c>
      <c r="H812" s="707" t="s">
        <v>761</v>
      </c>
      <c r="I812" s="709">
        <v>0</v>
      </c>
      <c r="J812" s="709">
        <v>0</v>
      </c>
      <c r="K812" s="709">
        <v>0</v>
      </c>
      <c r="L812" s="709">
        <v>0</v>
      </c>
      <c r="M812" s="709">
        <v>0</v>
      </c>
      <c r="N812" s="709">
        <v>0</v>
      </c>
      <c r="O812" s="709">
        <v>0</v>
      </c>
      <c r="P812" s="709">
        <v>0</v>
      </c>
      <c r="Q812" s="709">
        <v>0</v>
      </c>
      <c r="R812" s="709">
        <v>0</v>
      </c>
      <c r="S812" s="709">
        <v>0</v>
      </c>
      <c r="T812" s="709">
        <v>0</v>
      </c>
      <c r="U812" s="709">
        <v>0</v>
      </c>
      <c r="V812" s="709">
        <v>0</v>
      </c>
      <c r="W812" s="709">
        <v>0</v>
      </c>
      <c r="X812" s="709">
        <v>0</v>
      </c>
      <c r="Y812" s="709">
        <v>0</v>
      </c>
      <c r="Z812" s="709">
        <v>0</v>
      </c>
      <c r="AA812" s="709">
        <v>0</v>
      </c>
      <c r="AB812" s="709">
        <v>0</v>
      </c>
      <c r="AC812" s="709">
        <v>0</v>
      </c>
      <c r="AD812" s="709">
        <v>0</v>
      </c>
      <c r="AE812" s="709">
        <v>0</v>
      </c>
      <c r="AF812" s="709">
        <v>0</v>
      </c>
      <c r="AG812" s="709">
        <v>0</v>
      </c>
      <c r="AH812" s="709">
        <v>0</v>
      </c>
      <c r="AI812" s="709">
        <v>0</v>
      </c>
      <c r="AJ812" s="709">
        <v>0</v>
      </c>
      <c r="AK812" s="709">
        <v>0</v>
      </c>
      <c r="AL812" s="709">
        <v>0</v>
      </c>
      <c r="AM812" s="709">
        <v>0</v>
      </c>
      <c r="AN812" s="709">
        <v>0</v>
      </c>
      <c r="AO812" s="709">
        <v>0</v>
      </c>
      <c r="AP812" s="709">
        <v>0</v>
      </c>
      <c r="AQ812" s="709">
        <v>0</v>
      </c>
    </row>
    <row r="813" spans="1:43" x14ac:dyDescent="0.25">
      <c r="A813" s="704" t="s">
        <v>192</v>
      </c>
      <c r="B813" s="704" t="s">
        <v>785</v>
      </c>
      <c r="C813" s="704" t="s">
        <v>338</v>
      </c>
      <c r="D813" s="704" t="s">
        <v>768</v>
      </c>
      <c r="E813" s="705" t="s">
        <v>763</v>
      </c>
      <c r="F813" s="705" t="s">
        <v>762</v>
      </c>
      <c r="G813" s="705" t="s">
        <v>126</v>
      </c>
      <c r="H813" s="705" t="s">
        <v>761</v>
      </c>
      <c r="I813" s="708">
        <v>0</v>
      </c>
      <c r="J813" s="708">
        <v>0</v>
      </c>
      <c r="K813" s="708">
        <v>0</v>
      </c>
      <c r="L813" s="708">
        <v>0</v>
      </c>
      <c r="M813" s="708">
        <v>0</v>
      </c>
      <c r="N813" s="708">
        <v>0</v>
      </c>
      <c r="O813" s="708">
        <v>0</v>
      </c>
      <c r="P813" s="708">
        <v>0</v>
      </c>
      <c r="Q813" s="708">
        <v>0</v>
      </c>
      <c r="R813" s="708">
        <v>0</v>
      </c>
      <c r="S813" s="708">
        <v>0</v>
      </c>
      <c r="T813" s="708">
        <v>0</v>
      </c>
      <c r="U813" s="708">
        <v>0</v>
      </c>
      <c r="V813" s="708">
        <v>0</v>
      </c>
      <c r="W813" s="708">
        <v>0</v>
      </c>
      <c r="X813" s="708">
        <v>0</v>
      </c>
      <c r="Y813" s="708">
        <v>0</v>
      </c>
      <c r="Z813" s="708">
        <v>0</v>
      </c>
      <c r="AA813" s="708">
        <v>0</v>
      </c>
      <c r="AB813" s="708">
        <v>0</v>
      </c>
      <c r="AC813" s="708">
        <v>0</v>
      </c>
      <c r="AD813" s="708">
        <v>0</v>
      </c>
      <c r="AE813" s="708">
        <v>0</v>
      </c>
      <c r="AF813" s="708">
        <v>0</v>
      </c>
      <c r="AG813" s="708">
        <v>0</v>
      </c>
      <c r="AH813" s="708">
        <v>0</v>
      </c>
      <c r="AI813" s="708">
        <v>0</v>
      </c>
      <c r="AJ813" s="708">
        <v>0</v>
      </c>
      <c r="AK813" s="708">
        <v>0</v>
      </c>
      <c r="AL813" s="708">
        <v>0</v>
      </c>
      <c r="AM813" s="708">
        <v>0</v>
      </c>
      <c r="AN813" s="708">
        <v>0</v>
      </c>
      <c r="AO813" s="708">
        <v>0</v>
      </c>
      <c r="AP813" s="708">
        <v>0</v>
      </c>
      <c r="AQ813" s="708">
        <v>0</v>
      </c>
    </row>
    <row r="814" spans="1:43" x14ac:dyDescent="0.25">
      <c r="A814" s="706" t="s">
        <v>192</v>
      </c>
      <c r="B814" s="706" t="s">
        <v>785</v>
      </c>
      <c r="C814" s="706" t="s">
        <v>341</v>
      </c>
      <c r="D814" s="706" t="s">
        <v>175</v>
      </c>
      <c r="E814" s="707" t="s">
        <v>759</v>
      </c>
      <c r="F814" s="707" t="s">
        <v>193</v>
      </c>
      <c r="G814" s="707" t="s">
        <v>126</v>
      </c>
      <c r="H814" s="707" t="s">
        <v>761</v>
      </c>
      <c r="I814" s="709">
        <v>0</v>
      </c>
      <c r="J814" s="709">
        <v>0</v>
      </c>
      <c r="K814" s="709">
        <v>0</v>
      </c>
      <c r="L814" s="709">
        <v>0</v>
      </c>
      <c r="M814" s="709">
        <v>0</v>
      </c>
      <c r="N814" s="709">
        <v>0</v>
      </c>
      <c r="O814" s="709">
        <v>0</v>
      </c>
      <c r="P814" s="709">
        <v>0</v>
      </c>
      <c r="Q814" s="709">
        <v>0</v>
      </c>
      <c r="R814" s="709">
        <v>0</v>
      </c>
      <c r="S814" s="709">
        <v>0</v>
      </c>
      <c r="T814" s="709">
        <v>0</v>
      </c>
      <c r="U814" s="709">
        <v>0</v>
      </c>
      <c r="V814" s="709">
        <v>0</v>
      </c>
      <c r="W814" s="709">
        <v>0</v>
      </c>
      <c r="X814" s="709">
        <v>0</v>
      </c>
      <c r="Y814" s="709">
        <v>0</v>
      </c>
      <c r="Z814" s="709">
        <v>0</v>
      </c>
      <c r="AA814" s="709">
        <v>0</v>
      </c>
      <c r="AB814" s="709">
        <v>0</v>
      </c>
      <c r="AC814" s="709">
        <v>0</v>
      </c>
      <c r="AD814" s="709">
        <v>0</v>
      </c>
      <c r="AE814" s="709">
        <v>0</v>
      </c>
      <c r="AF814" s="709">
        <v>0</v>
      </c>
      <c r="AG814" s="709">
        <v>0</v>
      </c>
      <c r="AH814" s="709">
        <v>0</v>
      </c>
      <c r="AI814" s="709">
        <v>0</v>
      </c>
      <c r="AJ814" s="709">
        <v>0</v>
      </c>
      <c r="AK814" s="709">
        <v>0</v>
      </c>
      <c r="AL814" s="709">
        <v>0</v>
      </c>
      <c r="AM814" s="709">
        <v>0</v>
      </c>
      <c r="AN814" s="709">
        <v>0</v>
      </c>
      <c r="AO814" s="709">
        <v>0</v>
      </c>
      <c r="AP814" s="709">
        <v>0</v>
      </c>
      <c r="AQ814" s="709">
        <v>0</v>
      </c>
    </row>
    <row r="815" spans="1:43" x14ac:dyDescent="0.25">
      <c r="A815" s="704" t="s">
        <v>192</v>
      </c>
      <c r="B815" s="704" t="s">
        <v>785</v>
      </c>
      <c r="C815" s="704" t="s">
        <v>341</v>
      </c>
      <c r="D815" s="704" t="s">
        <v>175</v>
      </c>
      <c r="E815" s="705" t="s">
        <v>765</v>
      </c>
      <c r="F815" s="705" t="s">
        <v>765</v>
      </c>
      <c r="G815" s="705" t="s">
        <v>126</v>
      </c>
      <c r="H815" s="705" t="s">
        <v>761</v>
      </c>
      <c r="I815" s="708">
        <v>0</v>
      </c>
      <c r="J815" s="708">
        <v>0</v>
      </c>
      <c r="K815" s="708">
        <v>0</v>
      </c>
      <c r="L815" s="708">
        <v>0</v>
      </c>
      <c r="M815" s="708">
        <v>0</v>
      </c>
      <c r="N815" s="708">
        <v>0</v>
      </c>
      <c r="O815" s="708">
        <v>0</v>
      </c>
      <c r="P815" s="708">
        <v>0</v>
      </c>
      <c r="Q815" s="708">
        <v>0</v>
      </c>
      <c r="R815" s="708">
        <v>0</v>
      </c>
      <c r="S815" s="708">
        <v>0</v>
      </c>
      <c r="T815" s="708">
        <v>0</v>
      </c>
      <c r="U815" s="708">
        <v>0</v>
      </c>
      <c r="V815" s="708">
        <v>0</v>
      </c>
      <c r="W815" s="708">
        <v>0</v>
      </c>
      <c r="X815" s="708">
        <v>0</v>
      </c>
      <c r="Y815" s="708">
        <v>0</v>
      </c>
      <c r="Z815" s="708">
        <v>0</v>
      </c>
      <c r="AA815" s="708">
        <v>0</v>
      </c>
      <c r="AB815" s="708">
        <v>0</v>
      </c>
      <c r="AC815" s="708">
        <v>0</v>
      </c>
      <c r="AD815" s="708">
        <v>0</v>
      </c>
      <c r="AE815" s="708">
        <v>0</v>
      </c>
      <c r="AF815" s="708">
        <v>0</v>
      </c>
      <c r="AG815" s="708">
        <v>0</v>
      </c>
      <c r="AH815" s="708">
        <v>0</v>
      </c>
      <c r="AI815" s="708">
        <v>0</v>
      </c>
      <c r="AJ815" s="708">
        <v>0</v>
      </c>
      <c r="AK815" s="708">
        <v>0</v>
      </c>
      <c r="AL815" s="708">
        <v>0</v>
      </c>
      <c r="AM815" s="708">
        <v>0</v>
      </c>
      <c r="AN815" s="708">
        <v>0</v>
      </c>
      <c r="AO815" s="708">
        <v>0</v>
      </c>
      <c r="AP815" s="708">
        <v>0</v>
      </c>
      <c r="AQ815" s="708">
        <v>0</v>
      </c>
    </row>
    <row r="816" spans="1:43" x14ac:dyDescent="0.25">
      <c r="A816" s="706" t="s">
        <v>192</v>
      </c>
      <c r="B816" s="706" t="s">
        <v>785</v>
      </c>
      <c r="C816" s="706" t="s">
        <v>341</v>
      </c>
      <c r="D816" s="706" t="s">
        <v>175</v>
      </c>
      <c r="E816" s="707" t="s">
        <v>759</v>
      </c>
      <c r="F816" s="707" t="s">
        <v>760</v>
      </c>
      <c r="G816" s="707" t="s">
        <v>126</v>
      </c>
      <c r="H816" s="707" t="s">
        <v>761</v>
      </c>
      <c r="I816" s="709">
        <v>0</v>
      </c>
      <c r="J816" s="709">
        <v>0</v>
      </c>
      <c r="K816" s="709">
        <v>0</v>
      </c>
      <c r="L816" s="709">
        <v>0</v>
      </c>
      <c r="M816" s="709">
        <v>0</v>
      </c>
      <c r="N816" s="709">
        <v>0</v>
      </c>
      <c r="O816" s="709">
        <v>0</v>
      </c>
      <c r="P816" s="709">
        <v>0</v>
      </c>
      <c r="Q816" s="709">
        <v>0</v>
      </c>
      <c r="R816" s="709">
        <v>0</v>
      </c>
      <c r="S816" s="709">
        <v>0</v>
      </c>
      <c r="T816" s="709">
        <v>0</v>
      </c>
      <c r="U816" s="709">
        <v>0</v>
      </c>
      <c r="V816" s="709">
        <v>0</v>
      </c>
      <c r="W816" s="709">
        <v>0</v>
      </c>
      <c r="X816" s="709">
        <v>0</v>
      </c>
      <c r="Y816" s="709">
        <v>0</v>
      </c>
      <c r="Z816" s="709">
        <v>0</v>
      </c>
      <c r="AA816" s="709">
        <v>0</v>
      </c>
      <c r="AB816" s="709">
        <v>0</v>
      </c>
      <c r="AC816" s="709">
        <v>0</v>
      </c>
      <c r="AD816" s="709">
        <v>0</v>
      </c>
      <c r="AE816" s="709">
        <v>0</v>
      </c>
      <c r="AF816" s="709">
        <v>0</v>
      </c>
      <c r="AG816" s="709">
        <v>0</v>
      </c>
      <c r="AH816" s="709">
        <v>0</v>
      </c>
      <c r="AI816" s="709">
        <v>0</v>
      </c>
      <c r="AJ816" s="709">
        <v>0</v>
      </c>
      <c r="AK816" s="709">
        <v>0</v>
      </c>
      <c r="AL816" s="709">
        <v>0</v>
      </c>
      <c r="AM816" s="709">
        <v>0</v>
      </c>
      <c r="AN816" s="709">
        <v>0</v>
      </c>
      <c r="AO816" s="709">
        <v>0</v>
      </c>
      <c r="AP816" s="709">
        <v>0</v>
      </c>
      <c r="AQ816" s="709">
        <v>0</v>
      </c>
    </row>
    <row r="817" spans="1:43" x14ac:dyDescent="0.25">
      <c r="A817" s="704" t="s">
        <v>192</v>
      </c>
      <c r="B817" s="704" t="s">
        <v>785</v>
      </c>
      <c r="C817" s="704" t="s">
        <v>341</v>
      </c>
      <c r="D817" s="704" t="s">
        <v>175</v>
      </c>
      <c r="E817" s="705" t="s">
        <v>759</v>
      </c>
      <c r="F817" s="705" t="s">
        <v>762</v>
      </c>
      <c r="G817" s="705" t="s">
        <v>126</v>
      </c>
      <c r="H817" s="705" t="s">
        <v>761</v>
      </c>
      <c r="I817" s="708">
        <v>0</v>
      </c>
      <c r="J817" s="708">
        <v>0</v>
      </c>
      <c r="K817" s="708">
        <v>0</v>
      </c>
      <c r="L817" s="708">
        <v>0</v>
      </c>
      <c r="M817" s="708">
        <v>0</v>
      </c>
      <c r="N817" s="708">
        <v>0</v>
      </c>
      <c r="O817" s="708">
        <v>0</v>
      </c>
      <c r="P817" s="708">
        <v>0</v>
      </c>
      <c r="Q817" s="708">
        <v>0</v>
      </c>
      <c r="R817" s="708">
        <v>0</v>
      </c>
      <c r="S817" s="708">
        <v>0</v>
      </c>
      <c r="T817" s="708">
        <v>0</v>
      </c>
      <c r="U817" s="708">
        <v>0</v>
      </c>
      <c r="V817" s="708">
        <v>0</v>
      </c>
      <c r="W817" s="708">
        <v>0</v>
      </c>
      <c r="X817" s="708">
        <v>0</v>
      </c>
      <c r="Y817" s="708">
        <v>0</v>
      </c>
      <c r="Z817" s="708">
        <v>0</v>
      </c>
      <c r="AA817" s="708">
        <v>0</v>
      </c>
      <c r="AB817" s="708">
        <v>0</v>
      </c>
      <c r="AC817" s="708">
        <v>0</v>
      </c>
      <c r="AD817" s="708">
        <v>0</v>
      </c>
      <c r="AE817" s="708">
        <v>0</v>
      </c>
      <c r="AF817" s="708">
        <v>0</v>
      </c>
      <c r="AG817" s="708">
        <v>0</v>
      </c>
      <c r="AH817" s="708">
        <v>0</v>
      </c>
      <c r="AI817" s="708">
        <v>0</v>
      </c>
      <c r="AJ817" s="708">
        <v>0</v>
      </c>
      <c r="AK817" s="708">
        <v>0</v>
      </c>
      <c r="AL817" s="708">
        <v>0</v>
      </c>
      <c r="AM817" s="708">
        <v>0</v>
      </c>
      <c r="AN817" s="708">
        <v>0</v>
      </c>
      <c r="AO817" s="708">
        <v>0</v>
      </c>
      <c r="AP817" s="708">
        <v>0</v>
      </c>
      <c r="AQ817" s="708">
        <v>0</v>
      </c>
    </row>
    <row r="818" spans="1:43" x14ac:dyDescent="0.25">
      <c r="A818" s="706" t="s">
        <v>192</v>
      </c>
      <c r="B818" s="706" t="s">
        <v>785</v>
      </c>
      <c r="C818" s="706" t="s">
        <v>341</v>
      </c>
      <c r="D818" s="706" t="s">
        <v>175</v>
      </c>
      <c r="E818" s="707" t="s">
        <v>763</v>
      </c>
      <c r="F818" s="707" t="s">
        <v>764</v>
      </c>
      <c r="G818" s="707" t="s">
        <v>126</v>
      </c>
      <c r="H818" s="707" t="s">
        <v>761</v>
      </c>
      <c r="I818" s="709">
        <v>0</v>
      </c>
      <c r="J818" s="709">
        <v>0</v>
      </c>
      <c r="K818" s="709">
        <v>0</v>
      </c>
      <c r="L818" s="709">
        <v>0</v>
      </c>
      <c r="M818" s="709">
        <v>0</v>
      </c>
      <c r="N818" s="709">
        <v>0</v>
      </c>
      <c r="O818" s="709">
        <v>0</v>
      </c>
      <c r="P818" s="709">
        <v>0</v>
      </c>
      <c r="Q818" s="709">
        <v>0</v>
      </c>
      <c r="R818" s="709">
        <v>0</v>
      </c>
      <c r="S818" s="709">
        <v>0</v>
      </c>
      <c r="T818" s="709">
        <v>0</v>
      </c>
      <c r="U818" s="709">
        <v>0</v>
      </c>
      <c r="V818" s="709">
        <v>0</v>
      </c>
      <c r="W818" s="709">
        <v>0</v>
      </c>
      <c r="X818" s="709">
        <v>0</v>
      </c>
      <c r="Y818" s="709">
        <v>0</v>
      </c>
      <c r="Z818" s="709">
        <v>0</v>
      </c>
      <c r="AA818" s="709">
        <v>0</v>
      </c>
      <c r="AB818" s="709">
        <v>0</v>
      </c>
      <c r="AC818" s="709">
        <v>0</v>
      </c>
      <c r="AD818" s="709">
        <v>0</v>
      </c>
      <c r="AE818" s="709">
        <v>0</v>
      </c>
      <c r="AF818" s="709">
        <v>0</v>
      </c>
      <c r="AG818" s="709">
        <v>0</v>
      </c>
      <c r="AH818" s="709">
        <v>0</v>
      </c>
      <c r="AI818" s="709">
        <v>0</v>
      </c>
      <c r="AJ818" s="709">
        <v>0</v>
      </c>
      <c r="AK818" s="709">
        <v>0</v>
      </c>
      <c r="AL818" s="709">
        <v>0</v>
      </c>
      <c r="AM818" s="709">
        <v>0</v>
      </c>
      <c r="AN818" s="709">
        <v>0</v>
      </c>
      <c r="AO818" s="709">
        <v>0</v>
      </c>
      <c r="AP818" s="709">
        <v>0</v>
      </c>
      <c r="AQ818" s="709">
        <v>0</v>
      </c>
    </row>
    <row r="819" spans="1:43" x14ac:dyDescent="0.25">
      <c r="A819" s="704" t="s">
        <v>192</v>
      </c>
      <c r="B819" s="704" t="s">
        <v>785</v>
      </c>
      <c r="C819" s="704" t="s">
        <v>341</v>
      </c>
      <c r="D819" s="704" t="s">
        <v>175</v>
      </c>
      <c r="E819" s="705" t="s">
        <v>763</v>
      </c>
      <c r="F819" s="705" t="s">
        <v>762</v>
      </c>
      <c r="G819" s="705" t="s">
        <v>126</v>
      </c>
      <c r="H819" s="705" t="s">
        <v>761</v>
      </c>
      <c r="I819" s="708">
        <v>0</v>
      </c>
      <c r="J819" s="708">
        <v>0</v>
      </c>
      <c r="K819" s="708">
        <v>0</v>
      </c>
      <c r="L819" s="708">
        <v>0</v>
      </c>
      <c r="M819" s="708">
        <v>0</v>
      </c>
      <c r="N819" s="708">
        <v>0</v>
      </c>
      <c r="O819" s="708">
        <v>0</v>
      </c>
      <c r="P819" s="708">
        <v>0</v>
      </c>
      <c r="Q819" s="708">
        <v>0</v>
      </c>
      <c r="R819" s="708">
        <v>0</v>
      </c>
      <c r="S819" s="708">
        <v>0</v>
      </c>
      <c r="T819" s="708">
        <v>0</v>
      </c>
      <c r="U819" s="708">
        <v>0</v>
      </c>
      <c r="V819" s="708">
        <v>0</v>
      </c>
      <c r="W819" s="708">
        <v>0</v>
      </c>
      <c r="X819" s="708">
        <v>0</v>
      </c>
      <c r="Y819" s="708">
        <v>0</v>
      </c>
      <c r="Z819" s="708">
        <v>0</v>
      </c>
      <c r="AA819" s="708">
        <v>0</v>
      </c>
      <c r="AB819" s="708">
        <v>0</v>
      </c>
      <c r="AC819" s="708">
        <v>0</v>
      </c>
      <c r="AD819" s="708">
        <v>0</v>
      </c>
      <c r="AE819" s="708">
        <v>0</v>
      </c>
      <c r="AF819" s="708">
        <v>0</v>
      </c>
      <c r="AG819" s="708">
        <v>0</v>
      </c>
      <c r="AH819" s="708">
        <v>0</v>
      </c>
      <c r="AI819" s="708">
        <v>0</v>
      </c>
      <c r="AJ819" s="708">
        <v>0</v>
      </c>
      <c r="AK819" s="708">
        <v>0</v>
      </c>
      <c r="AL819" s="708">
        <v>0</v>
      </c>
      <c r="AM819" s="708">
        <v>0</v>
      </c>
      <c r="AN819" s="708">
        <v>0</v>
      </c>
      <c r="AO819" s="708">
        <v>0</v>
      </c>
      <c r="AP819" s="708">
        <v>0</v>
      </c>
      <c r="AQ819" s="708">
        <v>0</v>
      </c>
    </row>
    <row r="820" spans="1:43" x14ac:dyDescent="0.25">
      <c r="A820" s="706" t="s">
        <v>192</v>
      </c>
      <c r="B820" s="706" t="s">
        <v>785</v>
      </c>
      <c r="C820" s="706" t="s">
        <v>341</v>
      </c>
      <c r="D820" s="706" t="s">
        <v>772</v>
      </c>
      <c r="E820" s="707" t="s">
        <v>759</v>
      </c>
      <c r="F820" s="707" t="s">
        <v>193</v>
      </c>
      <c r="G820" s="707" t="s">
        <v>126</v>
      </c>
      <c r="H820" s="707" t="s">
        <v>761</v>
      </c>
      <c r="I820" s="709">
        <v>0</v>
      </c>
      <c r="J820" s="709">
        <v>0</v>
      </c>
      <c r="K820" s="709">
        <v>0</v>
      </c>
      <c r="L820" s="709">
        <v>0</v>
      </c>
      <c r="M820" s="709">
        <v>0</v>
      </c>
      <c r="N820" s="709">
        <v>0</v>
      </c>
      <c r="O820" s="709">
        <v>0</v>
      </c>
      <c r="P820" s="709">
        <v>0</v>
      </c>
      <c r="Q820" s="709">
        <v>0</v>
      </c>
      <c r="R820" s="709">
        <v>0</v>
      </c>
      <c r="S820" s="709">
        <v>0</v>
      </c>
      <c r="T820" s="709">
        <v>0</v>
      </c>
      <c r="U820" s="709">
        <v>0</v>
      </c>
      <c r="V820" s="709">
        <v>0</v>
      </c>
      <c r="W820" s="709">
        <v>0</v>
      </c>
      <c r="X820" s="709">
        <v>0</v>
      </c>
      <c r="Y820" s="709">
        <v>0</v>
      </c>
      <c r="Z820" s="709">
        <v>0</v>
      </c>
      <c r="AA820" s="709">
        <v>0</v>
      </c>
      <c r="AB820" s="709">
        <v>0</v>
      </c>
      <c r="AC820" s="709">
        <v>0</v>
      </c>
      <c r="AD820" s="709">
        <v>0</v>
      </c>
      <c r="AE820" s="709">
        <v>0</v>
      </c>
      <c r="AF820" s="709">
        <v>0</v>
      </c>
      <c r="AG820" s="709">
        <v>0</v>
      </c>
      <c r="AH820" s="709">
        <v>0</v>
      </c>
      <c r="AI820" s="709">
        <v>0</v>
      </c>
      <c r="AJ820" s="709">
        <v>0</v>
      </c>
      <c r="AK820" s="709">
        <v>0</v>
      </c>
      <c r="AL820" s="709">
        <v>0</v>
      </c>
      <c r="AM820" s="709">
        <v>0</v>
      </c>
      <c r="AN820" s="709">
        <v>0</v>
      </c>
      <c r="AO820" s="709">
        <v>0</v>
      </c>
      <c r="AP820" s="709">
        <v>0</v>
      </c>
      <c r="AQ820" s="709">
        <v>0</v>
      </c>
    </row>
    <row r="821" spans="1:43" x14ac:dyDescent="0.25">
      <c r="A821" s="704" t="s">
        <v>192</v>
      </c>
      <c r="B821" s="704" t="s">
        <v>785</v>
      </c>
      <c r="C821" s="704" t="s">
        <v>341</v>
      </c>
      <c r="D821" s="704" t="s">
        <v>772</v>
      </c>
      <c r="E821" s="705" t="s">
        <v>765</v>
      </c>
      <c r="F821" s="705" t="s">
        <v>765</v>
      </c>
      <c r="G821" s="705" t="s">
        <v>126</v>
      </c>
      <c r="H821" s="705" t="s">
        <v>761</v>
      </c>
      <c r="I821" s="708">
        <v>0</v>
      </c>
      <c r="J821" s="708">
        <v>0</v>
      </c>
      <c r="K821" s="708">
        <v>0</v>
      </c>
      <c r="L821" s="708">
        <v>0</v>
      </c>
      <c r="M821" s="708">
        <v>0</v>
      </c>
      <c r="N821" s="708">
        <v>0</v>
      </c>
      <c r="O821" s="708">
        <v>0</v>
      </c>
      <c r="P821" s="708">
        <v>0</v>
      </c>
      <c r="Q821" s="708">
        <v>0</v>
      </c>
      <c r="R821" s="708">
        <v>0</v>
      </c>
      <c r="S821" s="708">
        <v>0</v>
      </c>
      <c r="T821" s="708">
        <v>0</v>
      </c>
      <c r="U821" s="708">
        <v>0</v>
      </c>
      <c r="V821" s="708">
        <v>0</v>
      </c>
      <c r="W821" s="708">
        <v>0</v>
      </c>
      <c r="X821" s="708">
        <v>0</v>
      </c>
      <c r="Y821" s="708">
        <v>0</v>
      </c>
      <c r="Z821" s="708">
        <v>0</v>
      </c>
      <c r="AA821" s="708">
        <v>0</v>
      </c>
      <c r="AB821" s="708">
        <v>0</v>
      </c>
      <c r="AC821" s="708">
        <v>0</v>
      </c>
      <c r="AD821" s="708">
        <v>0</v>
      </c>
      <c r="AE821" s="708">
        <v>0</v>
      </c>
      <c r="AF821" s="708">
        <v>0</v>
      </c>
      <c r="AG821" s="708">
        <v>0</v>
      </c>
      <c r="AH821" s="708">
        <v>0</v>
      </c>
      <c r="AI821" s="708">
        <v>0</v>
      </c>
      <c r="AJ821" s="708">
        <v>0</v>
      </c>
      <c r="AK821" s="708">
        <v>0</v>
      </c>
      <c r="AL821" s="708">
        <v>0</v>
      </c>
      <c r="AM821" s="708">
        <v>0</v>
      </c>
      <c r="AN821" s="708">
        <v>0</v>
      </c>
      <c r="AO821" s="708">
        <v>0</v>
      </c>
      <c r="AP821" s="708">
        <v>0</v>
      </c>
      <c r="AQ821" s="708">
        <v>0</v>
      </c>
    </row>
    <row r="822" spans="1:43" x14ac:dyDescent="0.25">
      <c r="A822" s="706" t="s">
        <v>192</v>
      </c>
      <c r="B822" s="706" t="s">
        <v>785</v>
      </c>
      <c r="C822" s="706" t="s">
        <v>341</v>
      </c>
      <c r="D822" s="706" t="s">
        <v>772</v>
      </c>
      <c r="E822" s="707" t="s">
        <v>759</v>
      </c>
      <c r="F822" s="707" t="s">
        <v>760</v>
      </c>
      <c r="G822" s="707" t="s">
        <v>126</v>
      </c>
      <c r="H822" s="707" t="s">
        <v>761</v>
      </c>
      <c r="I822" s="709">
        <v>0</v>
      </c>
      <c r="J822" s="709">
        <v>0</v>
      </c>
      <c r="K822" s="709">
        <v>0</v>
      </c>
      <c r="L822" s="709">
        <v>0</v>
      </c>
      <c r="M822" s="709">
        <v>0</v>
      </c>
      <c r="N822" s="709">
        <v>0</v>
      </c>
      <c r="O822" s="709">
        <v>0</v>
      </c>
      <c r="P822" s="709">
        <v>0</v>
      </c>
      <c r="Q822" s="709">
        <v>0</v>
      </c>
      <c r="R822" s="709">
        <v>0</v>
      </c>
      <c r="S822" s="709">
        <v>0</v>
      </c>
      <c r="T822" s="709">
        <v>0</v>
      </c>
      <c r="U822" s="709">
        <v>0</v>
      </c>
      <c r="V822" s="709">
        <v>0</v>
      </c>
      <c r="W822" s="709">
        <v>0</v>
      </c>
      <c r="X822" s="709">
        <v>0</v>
      </c>
      <c r="Y822" s="709">
        <v>0</v>
      </c>
      <c r="Z822" s="709">
        <v>0</v>
      </c>
      <c r="AA822" s="709">
        <v>0</v>
      </c>
      <c r="AB822" s="709">
        <v>0</v>
      </c>
      <c r="AC822" s="709">
        <v>0</v>
      </c>
      <c r="AD822" s="709">
        <v>0</v>
      </c>
      <c r="AE822" s="709">
        <v>0</v>
      </c>
      <c r="AF822" s="709">
        <v>0</v>
      </c>
      <c r="AG822" s="709">
        <v>0</v>
      </c>
      <c r="AH822" s="709">
        <v>0</v>
      </c>
      <c r="AI822" s="709">
        <v>0</v>
      </c>
      <c r="AJ822" s="709">
        <v>0</v>
      </c>
      <c r="AK822" s="709">
        <v>0</v>
      </c>
      <c r="AL822" s="709">
        <v>0</v>
      </c>
      <c r="AM822" s="709">
        <v>0</v>
      </c>
      <c r="AN822" s="709">
        <v>0</v>
      </c>
      <c r="AO822" s="709">
        <v>0</v>
      </c>
      <c r="AP822" s="709">
        <v>0</v>
      </c>
      <c r="AQ822" s="709">
        <v>0</v>
      </c>
    </row>
    <row r="823" spans="1:43" x14ac:dyDescent="0.25">
      <c r="A823" s="704" t="s">
        <v>192</v>
      </c>
      <c r="B823" s="704" t="s">
        <v>785</v>
      </c>
      <c r="C823" s="704" t="s">
        <v>341</v>
      </c>
      <c r="D823" s="704" t="s">
        <v>772</v>
      </c>
      <c r="E823" s="705" t="s">
        <v>759</v>
      </c>
      <c r="F823" s="705" t="s">
        <v>762</v>
      </c>
      <c r="G823" s="705" t="s">
        <v>126</v>
      </c>
      <c r="H823" s="705" t="s">
        <v>761</v>
      </c>
      <c r="I823" s="708">
        <v>0</v>
      </c>
      <c r="J823" s="708">
        <v>0</v>
      </c>
      <c r="K823" s="708">
        <v>0</v>
      </c>
      <c r="L823" s="708">
        <v>0</v>
      </c>
      <c r="M823" s="708">
        <v>0</v>
      </c>
      <c r="N823" s="708">
        <v>0</v>
      </c>
      <c r="O823" s="708">
        <v>0</v>
      </c>
      <c r="P823" s="708">
        <v>0</v>
      </c>
      <c r="Q823" s="708">
        <v>0</v>
      </c>
      <c r="R823" s="708">
        <v>0</v>
      </c>
      <c r="S823" s="708">
        <v>0</v>
      </c>
      <c r="T823" s="708">
        <v>0</v>
      </c>
      <c r="U823" s="708">
        <v>0</v>
      </c>
      <c r="V823" s="708">
        <v>0</v>
      </c>
      <c r="W823" s="708">
        <v>0</v>
      </c>
      <c r="X823" s="708">
        <v>0</v>
      </c>
      <c r="Y823" s="708">
        <v>0</v>
      </c>
      <c r="Z823" s="708">
        <v>0</v>
      </c>
      <c r="AA823" s="708">
        <v>0</v>
      </c>
      <c r="AB823" s="708">
        <v>0</v>
      </c>
      <c r="AC823" s="708">
        <v>0</v>
      </c>
      <c r="AD823" s="708">
        <v>0</v>
      </c>
      <c r="AE823" s="708">
        <v>0</v>
      </c>
      <c r="AF823" s="708">
        <v>0</v>
      </c>
      <c r="AG823" s="708">
        <v>0</v>
      </c>
      <c r="AH823" s="708">
        <v>0</v>
      </c>
      <c r="AI823" s="708">
        <v>0</v>
      </c>
      <c r="AJ823" s="708">
        <v>0</v>
      </c>
      <c r="AK823" s="708">
        <v>0</v>
      </c>
      <c r="AL823" s="708">
        <v>0</v>
      </c>
      <c r="AM823" s="708">
        <v>0</v>
      </c>
      <c r="AN823" s="708">
        <v>0</v>
      </c>
      <c r="AO823" s="708">
        <v>0</v>
      </c>
      <c r="AP823" s="708">
        <v>0</v>
      </c>
      <c r="AQ823" s="708">
        <v>0</v>
      </c>
    </row>
    <row r="824" spans="1:43" x14ac:dyDescent="0.25">
      <c r="A824" s="706" t="s">
        <v>192</v>
      </c>
      <c r="B824" s="706" t="s">
        <v>785</v>
      </c>
      <c r="C824" s="706" t="s">
        <v>341</v>
      </c>
      <c r="D824" s="706" t="s">
        <v>772</v>
      </c>
      <c r="E824" s="707" t="s">
        <v>763</v>
      </c>
      <c r="F824" s="707" t="s">
        <v>764</v>
      </c>
      <c r="G824" s="707" t="s">
        <v>126</v>
      </c>
      <c r="H824" s="707" t="s">
        <v>761</v>
      </c>
      <c r="I824" s="709">
        <v>0</v>
      </c>
      <c r="J824" s="709">
        <v>0</v>
      </c>
      <c r="K824" s="709">
        <v>0</v>
      </c>
      <c r="L824" s="709">
        <v>0</v>
      </c>
      <c r="M824" s="709">
        <v>0</v>
      </c>
      <c r="N824" s="709">
        <v>0</v>
      </c>
      <c r="O824" s="709">
        <v>0</v>
      </c>
      <c r="P824" s="709">
        <v>0</v>
      </c>
      <c r="Q824" s="709">
        <v>0</v>
      </c>
      <c r="R824" s="709">
        <v>0</v>
      </c>
      <c r="S824" s="709">
        <v>0</v>
      </c>
      <c r="T824" s="709">
        <v>0</v>
      </c>
      <c r="U824" s="709">
        <v>0</v>
      </c>
      <c r="V824" s="709">
        <v>0</v>
      </c>
      <c r="W824" s="709">
        <v>0</v>
      </c>
      <c r="X824" s="709">
        <v>0</v>
      </c>
      <c r="Y824" s="709">
        <v>0</v>
      </c>
      <c r="Z824" s="709">
        <v>0</v>
      </c>
      <c r="AA824" s="709">
        <v>0</v>
      </c>
      <c r="AB824" s="709">
        <v>0</v>
      </c>
      <c r="AC824" s="709">
        <v>0</v>
      </c>
      <c r="AD824" s="709">
        <v>0</v>
      </c>
      <c r="AE824" s="709">
        <v>0</v>
      </c>
      <c r="AF824" s="709">
        <v>0</v>
      </c>
      <c r="AG824" s="709">
        <v>0</v>
      </c>
      <c r="AH824" s="709">
        <v>0</v>
      </c>
      <c r="AI824" s="709">
        <v>0</v>
      </c>
      <c r="AJ824" s="709">
        <v>0</v>
      </c>
      <c r="AK824" s="709">
        <v>0</v>
      </c>
      <c r="AL824" s="709">
        <v>0</v>
      </c>
      <c r="AM824" s="709">
        <v>0</v>
      </c>
      <c r="AN824" s="709">
        <v>0</v>
      </c>
      <c r="AO824" s="709">
        <v>0</v>
      </c>
      <c r="AP824" s="709">
        <v>0</v>
      </c>
      <c r="AQ824" s="709">
        <v>0</v>
      </c>
    </row>
    <row r="825" spans="1:43" x14ac:dyDescent="0.25">
      <c r="A825" s="704" t="s">
        <v>192</v>
      </c>
      <c r="B825" s="704" t="s">
        <v>785</v>
      </c>
      <c r="C825" s="704" t="s">
        <v>341</v>
      </c>
      <c r="D825" s="704" t="s">
        <v>772</v>
      </c>
      <c r="E825" s="705" t="s">
        <v>763</v>
      </c>
      <c r="F825" s="705" t="s">
        <v>762</v>
      </c>
      <c r="G825" s="705" t="s">
        <v>126</v>
      </c>
      <c r="H825" s="705" t="s">
        <v>761</v>
      </c>
      <c r="I825" s="708">
        <v>0</v>
      </c>
      <c r="J825" s="708">
        <v>0</v>
      </c>
      <c r="K825" s="708">
        <v>0</v>
      </c>
      <c r="L825" s="708">
        <v>0</v>
      </c>
      <c r="M825" s="708">
        <v>0</v>
      </c>
      <c r="N825" s="708">
        <v>0</v>
      </c>
      <c r="O825" s="708">
        <v>0</v>
      </c>
      <c r="P825" s="708">
        <v>0</v>
      </c>
      <c r="Q825" s="708">
        <v>0</v>
      </c>
      <c r="R825" s="708">
        <v>0</v>
      </c>
      <c r="S825" s="708">
        <v>0</v>
      </c>
      <c r="T825" s="708">
        <v>0</v>
      </c>
      <c r="U825" s="708">
        <v>0</v>
      </c>
      <c r="V825" s="708">
        <v>0</v>
      </c>
      <c r="W825" s="708">
        <v>0</v>
      </c>
      <c r="X825" s="708">
        <v>0</v>
      </c>
      <c r="Y825" s="708">
        <v>0</v>
      </c>
      <c r="Z825" s="708">
        <v>0</v>
      </c>
      <c r="AA825" s="708">
        <v>0</v>
      </c>
      <c r="AB825" s="708">
        <v>0</v>
      </c>
      <c r="AC825" s="708">
        <v>0</v>
      </c>
      <c r="AD825" s="708">
        <v>0</v>
      </c>
      <c r="AE825" s="708">
        <v>0</v>
      </c>
      <c r="AF825" s="708">
        <v>0</v>
      </c>
      <c r="AG825" s="708">
        <v>0</v>
      </c>
      <c r="AH825" s="708">
        <v>0</v>
      </c>
      <c r="AI825" s="708">
        <v>0</v>
      </c>
      <c r="AJ825" s="708">
        <v>0</v>
      </c>
      <c r="AK825" s="708">
        <v>0</v>
      </c>
      <c r="AL825" s="708">
        <v>0</v>
      </c>
      <c r="AM825" s="708">
        <v>0</v>
      </c>
      <c r="AN825" s="708">
        <v>0</v>
      </c>
      <c r="AO825" s="708">
        <v>0</v>
      </c>
      <c r="AP825" s="708">
        <v>0</v>
      </c>
      <c r="AQ825" s="708">
        <v>0</v>
      </c>
    </row>
    <row r="826" spans="1:43" x14ac:dyDescent="0.25">
      <c r="A826" s="706" t="s">
        <v>192</v>
      </c>
      <c r="B826" s="706" t="s">
        <v>785</v>
      </c>
      <c r="C826" s="706" t="s">
        <v>341</v>
      </c>
      <c r="D826" s="706" t="s">
        <v>773</v>
      </c>
      <c r="E826" s="707" t="s">
        <v>759</v>
      </c>
      <c r="F826" s="707" t="s">
        <v>193</v>
      </c>
      <c r="G826" s="707" t="s">
        <v>126</v>
      </c>
      <c r="H826" s="707" t="s">
        <v>761</v>
      </c>
      <c r="I826" s="709">
        <v>0</v>
      </c>
      <c r="J826" s="709">
        <v>0</v>
      </c>
      <c r="K826" s="709">
        <v>0</v>
      </c>
      <c r="L826" s="709">
        <v>0</v>
      </c>
      <c r="M826" s="709">
        <v>0</v>
      </c>
      <c r="N826" s="709">
        <v>0</v>
      </c>
      <c r="O826" s="709">
        <v>0</v>
      </c>
      <c r="P826" s="709">
        <v>0</v>
      </c>
      <c r="Q826" s="709">
        <v>0</v>
      </c>
      <c r="R826" s="709">
        <v>0</v>
      </c>
      <c r="S826" s="709">
        <v>0</v>
      </c>
      <c r="T826" s="709">
        <v>0</v>
      </c>
      <c r="U826" s="709">
        <v>0</v>
      </c>
      <c r="V826" s="709">
        <v>0</v>
      </c>
      <c r="W826" s="709">
        <v>0</v>
      </c>
      <c r="X826" s="709">
        <v>0</v>
      </c>
      <c r="Y826" s="709">
        <v>0</v>
      </c>
      <c r="Z826" s="709">
        <v>0</v>
      </c>
      <c r="AA826" s="709">
        <v>0</v>
      </c>
      <c r="AB826" s="709">
        <v>0</v>
      </c>
      <c r="AC826" s="709">
        <v>0</v>
      </c>
      <c r="AD826" s="709">
        <v>0</v>
      </c>
      <c r="AE826" s="709">
        <v>0</v>
      </c>
      <c r="AF826" s="709">
        <v>0</v>
      </c>
      <c r="AG826" s="709">
        <v>0</v>
      </c>
      <c r="AH826" s="709">
        <v>0</v>
      </c>
      <c r="AI826" s="709">
        <v>0</v>
      </c>
      <c r="AJ826" s="709">
        <v>0</v>
      </c>
      <c r="AK826" s="709">
        <v>0</v>
      </c>
      <c r="AL826" s="709">
        <v>0</v>
      </c>
      <c r="AM826" s="709">
        <v>0</v>
      </c>
      <c r="AN826" s="709">
        <v>0</v>
      </c>
      <c r="AO826" s="709">
        <v>0</v>
      </c>
      <c r="AP826" s="709">
        <v>0</v>
      </c>
      <c r="AQ826" s="709">
        <v>0</v>
      </c>
    </row>
    <row r="827" spans="1:43" x14ac:dyDescent="0.25">
      <c r="A827" s="704" t="s">
        <v>192</v>
      </c>
      <c r="B827" s="704" t="s">
        <v>785</v>
      </c>
      <c r="C827" s="704" t="s">
        <v>341</v>
      </c>
      <c r="D827" s="704" t="s">
        <v>773</v>
      </c>
      <c r="E827" s="705" t="s">
        <v>765</v>
      </c>
      <c r="F827" s="705" t="s">
        <v>765</v>
      </c>
      <c r="G827" s="705" t="s">
        <v>126</v>
      </c>
      <c r="H827" s="705" t="s">
        <v>761</v>
      </c>
      <c r="I827" s="708">
        <v>0</v>
      </c>
      <c r="J827" s="708">
        <v>0</v>
      </c>
      <c r="K827" s="708">
        <v>0</v>
      </c>
      <c r="L827" s="708">
        <v>0</v>
      </c>
      <c r="M827" s="708">
        <v>0</v>
      </c>
      <c r="N827" s="708">
        <v>0</v>
      </c>
      <c r="O827" s="708">
        <v>0</v>
      </c>
      <c r="P827" s="708">
        <v>0</v>
      </c>
      <c r="Q827" s="708">
        <v>0</v>
      </c>
      <c r="R827" s="708">
        <v>0</v>
      </c>
      <c r="S827" s="708">
        <v>0</v>
      </c>
      <c r="T827" s="708">
        <v>0</v>
      </c>
      <c r="U827" s="708">
        <v>0</v>
      </c>
      <c r="V827" s="708">
        <v>0</v>
      </c>
      <c r="W827" s="708">
        <v>0</v>
      </c>
      <c r="X827" s="708">
        <v>0</v>
      </c>
      <c r="Y827" s="708">
        <v>0</v>
      </c>
      <c r="Z827" s="708">
        <v>0</v>
      </c>
      <c r="AA827" s="708">
        <v>0</v>
      </c>
      <c r="AB827" s="708">
        <v>0</v>
      </c>
      <c r="AC827" s="708">
        <v>0</v>
      </c>
      <c r="AD827" s="708">
        <v>0</v>
      </c>
      <c r="AE827" s="708">
        <v>0</v>
      </c>
      <c r="AF827" s="708">
        <v>0</v>
      </c>
      <c r="AG827" s="708">
        <v>0</v>
      </c>
      <c r="AH827" s="708">
        <v>0</v>
      </c>
      <c r="AI827" s="708">
        <v>0</v>
      </c>
      <c r="AJ827" s="708">
        <v>0</v>
      </c>
      <c r="AK827" s="708">
        <v>0</v>
      </c>
      <c r="AL827" s="708">
        <v>0</v>
      </c>
      <c r="AM827" s="708">
        <v>0</v>
      </c>
      <c r="AN827" s="708">
        <v>0</v>
      </c>
      <c r="AO827" s="708">
        <v>0</v>
      </c>
      <c r="AP827" s="708">
        <v>0</v>
      </c>
      <c r="AQ827" s="708">
        <v>0</v>
      </c>
    </row>
    <row r="828" spans="1:43" x14ac:dyDescent="0.25">
      <c r="A828" s="706" t="s">
        <v>192</v>
      </c>
      <c r="B828" s="706" t="s">
        <v>785</v>
      </c>
      <c r="C828" s="706" t="s">
        <v>341</v>
      </c>
      <c r="D828" s="706" t="s">
        <v>773</v>
      </c>
      <c r="E828" s="707" t="s">
        <v>759</v>
      </c>
      <c r="F828" s="707" t="s">
        <v>760</v>
      </c>
      <c r="G828" s="707" t="s">
        <v>126</v>
      </c>
      <c r="H828" s="707" t="s">
        <v>761</v>
      </c>
      <c r="I828" s="709">
        <v>0</v>
      </c>
      <c r="J828" s="709">
        <v>0</v>
      </c>
      <c r="K828" s="709">
        <v>0</v>
      </c>
      <c r="L828" s="709">
        <v>0</v>
      </c>
      <c r="M828" s="709">
        <v>0</v>
      </c>
      <c r="N828" s="709">
        <v>0</v>
      </c>
      <c r="O828" s="709">
        <v>0</v>
      </c>
      <c r="P828" s="709">
        <v>0</v>
      </c>
      <c r="Q828" s="709">
        <v>0</v>
      </c>
      <c r="R828" s="709">
        <v>0</v>
      </c>
      <c r="S828" s="709">
        <v>0</v>
      </c>
      <c r="T828" s="709">
        <v>0</v>
      </c>
      <c r="U828" s="709">
        <v>0</v>
      </c>
      <c r="V828" s="709">
        <v>0</v>
      </c>
      <c r="W828" s="709">
        <v>0</v>
      </c>
      <c r="X828" s="709">
        <v>0</v>
      </c>
      <c r="Y828" s="709">
        <v>0</v>
      </c>
      <c r="Z828" s="709">
        <v>0</v>
      </c>
      <c r="AA828" s="709">
        <v>0</v>
      </c>
      <c r="AB828" s="709">
        <v>0</v>
      </c>
      <c r="AC828" s="709">
        <v>0</v>
      </c>
      <c r="AD828" s="709">
        <v>0</v>
      </c>
      <c r="AE828" s="709">
        <v>0</v>
      </c>
      <c r="AF828" s="709">
        <v>0</v>
      </c>
      <c r="AG828" s="709">
        <v>0</v>
      </c>
      <c r="AH828" s="709">
        <v>0</v>
      </c>
      <c r="AI828" s="709">
        <v>0</v>
      </c>
      <c r="AJ828" s="709">
        <v>0</v>
      </c>
      <c r="AK828" s="709">
        <v>0</v>
      </c>
      <c r="AL828" s="709">
        <v>0</v>
      </c>
      <c r="AM828" s="709">
        <v>0</v>
      </c>
      <c r="AN828" s="709">
        <v>0</v>
      </c>
      <c r="AO828" s="709">
        <v>0</v>
      </c>
      <c r="AP828" s="709">
        <v>0</v>
      </c>
      <c r="AQ828" s="709">
        <v>0</v>
      </c>
    </row>
    <row r="829" spans="1:43" x14ac:dyDescent="0.25">
      <c r="A829" s="704" t="s">
        <v>192</v>
      </c>
      <c r="B829" s="704" t="s">
        <v>785</v>
      </c>
      <c r="C829" s="704" t="s">
        <v>341</v>
      </c>
      <c r="D829" s="704" t="s">
        <v>773</v>
      </c>
      <c r="E829" s="705" t="s">
        <v>759</v>
      </c>
      <c r="F829" s="705" t="s">
        <v>762</v>
      </c>
      <c r="G829" s="705" t="s">
        <v>126</v>
      </c>
      <c r="H829" s="705" t="s">
        <v>761</v>
      </c>
      <c r="I829" s="708">
        <v>0</v>
      </c>
      <c r="J829" s="708">
        <v>0</v>
      </c>
      <c r="K829" s="708">
        <v>0</v>
      </c>
      <c r="L829" s="708">
        <v>0</v>
      </c>
      <c r="M829" s="708">
        <v>0</v>
      </c>
      <c r="N829" s="708">
        <v>0</v>
      </c>
      <c r="O829" s="708">
        <v>0</v>
      </c>
      <c r="P829" s="708">
        <v>0</v>
      </c>
      <c r="Q829" s="708">
        <v>0</v>
      </c>
      <c r="R829" s="708">
        <v>0</v>
      </c>
      <c r="S829" s="708">
        <v>0</v>
      </c>
      <c r="T829" s="708">
        <v>0</v>
      </c>
      <c r="U829" s="708">
        <v>0</v>
      </c>
      <c r="V829" s="708">
        <v>0</v>
      </c>
      <c r="W829" s="708">
        <v>0</v>
      </c>
      <c r="X829" s="708">
        <v>0</v>
      </c>
      <c r="Y829" s="708">
        <v>0</v>
      </c>
      <c r="Z829" s="708">
        <v>0</v>
      </c>
      <c r="AA829" s="708">
        <v>0</v>
      </c>
      <c r="AB829" s="708">
        <v>0</v>
      </c>
      <c r="AC829" s="708">
        <v>0</v>
      </c>
      <c r="AD829" s="708">
        <v>0</v>
      </c>
      <c r="AE829" s="708">
        <v>0</v>
      </c>
      <c r="AF829" s="708">
        <v>0</v>
      </c>
      <c r="AG829" s="708">
        <v>0</v>
      </c>
      <c r="AH829" s="708">
        <v>0</v>
      </c>
      <c r="AI829" s="708">
        <v>0</v>
      </c>
      <c r="AJ829" s="708">
        <v>0</v>
      </c>
      <c r="AK829" s="708">
        <v>0</v>
      </c>
      <c r="AL829" s="708">
        <v>0</v>
      </c>
      <c r="AM829" s="708">
        <v>0</v>
      </c>
      <c r="AN829" s="708">
        <v>0</v>
      </c>
      <c r="AO829" s="708">
        <v>0</v>
      </c>
      <c r="AP829" s="708">
        <v>0</v>
      </c>
      <c r="AQ829" s="708">
        <v>0</v>
      </c>
    </row>
    <row r="830" spans="1:43" x14ac:dyDescent="0.25">
      <c r="A830" s="706" t="s">
        <v>192</v>
      </c>
      <c r="B830" s="706" t="s">
        <v>785</v>
      </c>
      <c r="C830" s="706" t="s">
        <v>341</v>
      </c>
      <c r="D830" s="706" t="s">
        <v>773</v>
      </c>
      <c r="E830" s="707" t="s">
        <v>763</v>
      </c>
      <c r="F830" s="707" t="s">
        <v>764</v>
      </c>
      <c r="G830" s="707" t="s">
        <v>126</v>
      </c>
      <c r="H830" s="707" t="s">
        <v>761</v>
      </c>
      <c r="I830" s="709">
        <v>0</v>
      </c>
      <c r="J830" s="709">
        <v>0</v>
      </c>
      <c r="K830" s="709">
        <v>0</v>
      </c>
      <c r="L830" s="709">
        <v>0</v>
      </c>
      <c r="M830" s="709">
        <v>0</v>
      </c>
      <c r="N830" s="709">
        <v>0</v>
      </c>
      <c r="O830" s="709">
        <v>0</v>
      </c>
      <c r="P830" s="709">
        <v>0</v>
      </c>
      <c r="Q830" s="709">
        <v>0</v>
      </c>
      <c r="R830" s="709">
        <v>0</v>
      </c>
      <c r="S830" s="709">
        <v>0</v>
      </c>
      <c r="T830" s="709">
        <v>0</v>
      </c>
      <c r="U830" s="709">
        <v>0</v>
      </c>
      <c r="V830" s="709">
        <v>0</v>
      </c>
      <c r="W830" s="709">
        <v>0</v>
      </c>
      <c r="X830" s="709">
        <v>0</v>
      </c>
      <c r="Y830" s="709">
        <v>0</v>
      </c>
      <c r="Z830" s="709">
        <v>0</v>
      </c>
      <c r="AA830" s="709">
        <v>0</v>
      </c>
      <c r="AB830" s="709">
        <v>0</v>
      </c>
      <c r="AC830" s="709">
        <v>0</v>
      </c>
      <c r="AD830" s="709">
        <v>0</v>
      </c>
      <c r="AE830" s="709">
        <v>0</v>
      </c>
      <c r="AF830" s="709">
        <v>0</v>
      </c>
      <c r="AG830" s="709">
        <v>0</v>
      </c>
      <c r="AH830" s="709">
        <v>0</v>
      </c>
      <c r="AI830" s="709">
        <v>0</v>
      </c>
      <c r="AJ830" s="709">
        <v>0</v>
      </c>
      <c r="AK830" s="709">
        <v>0</v>
      </c>
      <c r="AL830" s="709">
        <v>0</v>
      </c>
      <c r="AM830" s="709">
        <v>0</v>
      </c>
      <c r="AN830" s="709">
        <v>0</v>
      </c>
      <c r="AO830" s="709">
        <v>0</v>
      </c>
      <c r="AP830" s="709">
        <v>0</v>
      </c>
      <c r="AQ830" s="709">
        <v>0</v>
      </c>
    </row>
    <row r="831" spans="1:43" x14ac:dyDescent="0.25">
      <c r="A831" s="704" t="s">
        <v>192</v>
      </c>
      <c r="B831" s="704" t="s">
        <v>785</v>
      </c>
      <c r="C831" s="704" t="s">
        <v>341</v>
      </c>
      <c r="D831" s="704" t="s">
        <v>773</v>
      </c>
      <c r="E831" s="705" t="s">
        <v>763</v>
      </c>
      <c r="F831" s="705" t="s">
        <v>762</v>
      </c>
      <c r="G831" s="705" t="s">
        <v>126</v>
      </c>
      <c r="H831" s="705" t="s">
        <v>761</v>
      </c>
      <c r="I831" s="708">
        <v>0</v>
      </c>
      <c r="J831" s="708">
        <v>0</v>
      </c>
      <c r="K831" s="708">
        <v>0</v>
      </c>
      <c r="L831" s="708">
        <v>0</v>
      </c>
      <c r="M831" s="708">
        <v>0</v>
      </c>
      <c r="N831" s="708">
        <v>0</v>
      </c>
      <c r="O831" s="708">
        <v>0</v>
      </c>
      <c r="P831" s="708">
        <v>0</v>
      </c>
      <c r="Q831" s="708">
        <v>0</v>
      </c>
      <c r="R831" s="708">
        <v>0</v>
      </c>
      <c r="S831" s="708">
        <v>0</v>
      </c>
      <c r="T831" s="708">
        <v>0</v>
      </c>
      <c r="U831" s="708">
        <v>0</v>
      </c>
      <c r="V831" s="708">
        <v>0</v>
      </c>
      <c r="W831" s="708">
        <v>0</v>
      </c>
      <c r="X831" s="708">
        <v>0</v>
      </c>
      <c r="Y831" s="708">
        <v>0</v>
      </c>
      <c r="Z831" s="708">
        <v>0</v>
      </c>
      <c r="AA831" s="708">
        <v>0</v>
      </c>
      <c r="AB831" s="708">
        <v>0</v>
      </c>
      <c r="AC831" s="708">
        <v>0</v>
      </c>
      <c r="AD831" s="708">
        <v>0</v>
      </c>
      <c r="AE831" s="708">
        <v>0</v>
      </c>
      <c r="AF831" s="708">
        <v>0</v>
      </c>
      <c r="AG831" s="708">
        <v>0</v>
      </c>
      <c r="AH831" s="708">
        <v>0</v>
      </c>
      <c r="AI831" s="708">
        <v>0</v>
      </c>
      <c r="AJ831" s="708">
        <v>0</v>
      </c>
      <c r="AK831" s="708">
        <v>0</v>
      </c>
      <c r="AL831" s="708">
        <v>0</v>
      </c>
      <c r="AM831" s="708">
        <v>0</v>
      </c>
      <c r="AN831" s="708">
        <v>0</v>
      </c>
      <c r="AO831" s="708">
        <v>0</v>
      </c>
      <c r="AP831" s="708">
        <v>0</v>
      </c>
      <c r="AQ831" s="708">
        <v>0</v>
      </c>
    </row>
    <row r="832" spans="1:43" x14ac:dyDescent="0.25">
      <c r="A832" s="706" t="s">
        <v>192</v>
      </c>
      <c r="B832" s="706" t="s">
        <v>785</v>
      </c>
      <c r="C832" s="706" t="s">
        <v>341</v>
      </c>
      <c r="D832" s="706" t="s">
        <v>774</v>
      </c>
      <c r="E832" s="707" t="s">
        <v>759</v>
      </c>
      <c r="F832" s="707" t="s">
        <v>193</v>
      </c>
      <c r="G832" s="707" t="s">
        <v>126</v>
      </c>
      <c r="H832" s="707" t="s">
        <v>761</v>
      </c>
      <c r="I832" s="709">
        <v>0</v>
      </c>
      <c r="J832" s="709">
        <v>0</v>
      </c>
      <c r="K832" s="709">
        <v>0</v>
      </c>
      <c r="L832" s="709">
        <v>0</v>
      </c>
      <c r="M832" s="709">
        <v>0</v>
      </c>
      <c r="N832" s="709">
        <v>0</v>
      </c>
      <c r="O832" s="709">
        <v>0</v>
      </c>
      <c r="P832" s="709">
        <v>0</v>
      </c>
      <c r="Q832" s="709">
        <v>0</v>
      </c>
      <c r="R832" s="709">
        <v>0</v>
      </c>
      <c r="S832" s="709">
        <v>0</v>
      </c>
      <c r="T832" s="709">
        <v>0</v>
      </c>
      <c r="U832" s="709">
        <v>0</v>
      </c>
      <c r="V832" s="709">
        <v>0</v>
      </c>
      <c r="W832" s="709">
        <v>0</v>
      </c>
      <c r="X832" s="709">
        <v>0</v>
      </c>
      <c r="Y832" s="709">
        <v>0</v>
      </c>
      <c r="Z832" s="709">
        <v>0</v>
      </c>
      <c r="AA832" s="709">
        <v>0</v>
      </c>
      <c r="AB832" s="709">
        <v>0</v>
      </c>
      <c r="AC832" s="709">
        <v>0</v>
      </c>
      <c r="AD832" s="709">
        <v>0</v>
      </c>
      <c r="AE832" s="709">
        <v>0</v>
      </c>
      <c r="AF832" s="709">
        <v>0</v>
      </c>
      <c r="AG832" s="709">
        <v>0</v>
      </c>
      <c r="AH832" s="709">
        <v>0</v>
      </c>
      <c r="AI832" s="709">
        <v>0</v>
      </c>
      <c r="AJ832" s="709">
        <v>0</v>
      </c>
      <c r="AK832" s="709">
        <v>0</v>
      </c>
      <c r="AL832" s="709">
        <v>0</v>
      </c>
      <c r="AM832" s="709">
        <v>0</v>
      </c>
      <c r="AN832" s="709">
        <v>0</v>
      </c>
      <c r="AO832" s="709">
        <v>0</v>
      </c>
      <c r="AP832" s="709">
        <v>0</v>
      </c>
      <c r="AQ832" s="709">
        <v>0</v>
      </c>
    </row>
    <row r="833" spans="1:43" x14ac:dyDescent="0.25">
      <c r="A833" s="704" t="s">
        <v>192</v>
      </c>
      <c r="B833" s="704" t="s">
        <v>785</v>
      </c>
      <c r="C833" s="704" t="s">
        <v>341</v>
      </c>
      <c r="D833" s="704" t="s">
        <v>774</v>
      </c>
      <c r="E833" s="705" t="s">
        <v>765</v>
      </c>
      <c r="F833" s="705" t="s">
        <v>765</v>
      </c>
      <c r="G833" s="705" t="s">
        <v>126</v>
      </c>
      <c r="H833" s="705" t="s">
        <v>761</v>
      </c>
      <c r="I833" s="708">
        <v>0</v>
      </c>
      <c r="J833" s="708">
        <v>0</v>
      </c>
      <c r="K833" s="708">
        <v>0</v>
      </c>
      <c r="L833" s="708">
        <v>0</v>
      </c>
      <c r="M833" s="708">
        <v>0</v>
      </c>
      <c r="N833" s="708">
        <v>0</v>
      </c>
      <c r="O833" s="708">
        <v>0</v>
      </c>
      <c r="P833" s="708">
        <v>0</v>
      </c>
      <c r="Q833" s="708">
        <v>0</v>
      </c>
      <c r="R833" s="708">
        <v>0</v>
      </c>
      <c r="S833" s="708">
        <v>0</v>
      </c>
      <c r="T833" s="708">
        <v>0</v>
      </c>
      <c r="U833" s="708">
        <v>0</v>
      </c>
      <c r="V833" s="708">
        <v>0</v>
      </c>
      <c r="W833" s="708">
        <v>0</v>
      </c>
      <c r="X833" s="708">
        <v>0</v>
      </c>
      <c r="Y833" s="708">
        <v>0</v>
      </c>
      <c r="Z833" s="708">
        <v>0</v>
      </c>
      <c r="AA833" s="708">
        <v>0</v>
      </c>
      <c r="AB833" s="708">
        <v>0</v>
      </c>
      <c r="AC833" s="708">
        <v>0</v>
      </c>
      <c r="AD833" s="708">
        <v>0</v>
      </c>
      <c r="AE833" s="708">
        <v>0</v>
      </c>
      <c r="AF833" s="708">
        <v>0</v>
      </c>
      <c r="AG833" s="708">
        <v>0</v>
      </c>
      <c r="AH833" s="708">
        <v>0</v>
      </c>
      <c r="AI833" s="708">
        <v>0</v>
      </c>
      <c r="AJ833" s="708">
        <v>0</v>
      </c>
      <c r="AK833" s="708">
        <v>0</v>
      </c>
      <c r="AL833" s="708">
        <v>0</v>
      </c>
      <c r="AM833" s="708">
        <v>0</v>
      </c>
      <c r="AN833" s="708">
        <v>0</v>
      </c>
      <c r="AO833" s="708">
        <v>0</v>
      </c>
      <c r="AP833" s="708">
        <v>0</v>
      </c>
      <c r="AQ833" s="708">
        <v>0</v>
      </c>
    </row>
    <row r="834" spans="1:43" x14ac:dyDescent="0.25">
      <c r="A834" s="706" t="s">
        <v>192</v>
      </c>
      <c r="B834" s="706" t="s">
        <v>785</v>
      </c>
      <c r="C834" s="706" t="s">
        <v>341</v>
      </c>
      <c r="D834" s="706" t="s">
        <v>774</v>
      </c>
      <c r="E834" s="707" t="s">
        <v>759</v>
      </c>
      <c r="F834" s="707" t="s">
        <v>760</v>
      </c>
      <c r="G834" s="707" t="s">
        <v>126</v>
      </c>
      <c r="H834" s="707" t="s">
        <v>761</v>
      </c>
      <c r="I834" s="709">
        <v>0</v>
      </c>
      <c r="J834" s="709">
        <v>0</v>
      </c>
      <c r="K834" s="709">
        <v>0</v>
      </c>
      <c r="L834" s="709">
        <v>0</v>
      </c>
      <c r="M834" s="709">
        <v>0</v>
      </c>
      <c r="N834" s="709">
        <v>0</v>
      </c>
      <c r="O834" s="709">
        <v>0</v>
      </c>
      <c r="P834" s="709">
        <v>0</v>
      </c>
      <c r="Q834" s="709">
        <v>0</v>
      </c>
      <c r="R834" s="709">
        <v>0</v>
      </c>
      <c r="S834" s="709">
        <v>0</v>
      </c>
      <c r="T834" s="709">
        <v>0</v>
      </c>
      <c r="U834" s="709">
        <v>0</v>
      </c>
      <c r="V834" s="709">
        <v>0</v>
      </c>
      <c r="W834" s="709">
        <v>0</v>
      </c>
      <c r="X834" s="709">
        <v>0</v>
      </c>
      <c r="Y834" s="709">
        <v>0</v>
      </c>
      <c r="Z834" s="709">
        <v>0</v>
      </c>
      <c r="AA834" s="709">
        <v>0</v>
      </c>
      <c r="AB834" s="709">
        <v>0</v>
      </c>
      <c r="AC834" s="709">
        <v>0</v>
      </c>
      <c r="AD834" s="709">
        <v>0</v>
      </c>
      <c r="AE834" s="709">
        <v>0</v>
      </c>
      <c r="AF834" s="709">
        <v>0</v>
      </c>
      <c r="AG834" s="709">
        <v>0</v>
      </c>
      <c r="AH834" s="709">
        <v>0</v>
      </c>
      <c r="AI834" s="709">
        <v>0</v>
      </c>
      <c r="AJ834" s="709">
        <v>0</v>
      </c>
      <c r="AK834" s="709">
        <v>0</v>
      </c>
      <c r="AL834" s="709">
        <v>0</v>
      </c>
      <c r="AM834" s="709">
        <v>0</v>
      </c>
      <c r="AN834" s="709">
        <v>0</v>
      </c>
      <c r="AO834" s="709">
        <v>0</v>
      </c>
      <c r="AP834" s="709">
        <v>0</v>
      </c>
      <c r="AQ834" s="709">
        <v>0</v>
      </c>
    </row>
    <row r="835" spans="1:43" x14ac:dyDescent="0.25">
      <c r="A835" s="704" t="s">
        <v>192</v>
      </c>
      <c r="B835" s="704" t="s">
        <v>785</v>
      </c>
      <c r="C835" s="704" t="s">
        <v>341</v>
      </c>
      <c r="D835" s="704" t="s">
        <v>774</v>
      </c>
      <c r="E835" s="705" t="s">
        <v>759</v>
      </c>
      <c r="F835" s="705" t="s">
        <v>762</v>
      </c>
      <c r="G835" s="705" t="s">
        <v>126</v>
      </c>
      <c r="H835" s="705" t="s">
        <v>761</v>
      </c>
      <c r="I835" s="708">
        <v>0</v>
      </c>
      <c r="J835" s="708">
        <v>0</v>
      </c>
      <c r="K835" s="708">
        <v>0</v>
      </c>
      <c r="L835" s="708">
        <v>0</v>
      </c>
      <c r="M835" s="708">
        <v>0</v>
      </c>
      <c r="N835" s="708">
        <v>0</v>
      </c>
      <c r="O835" s="708">
        <v>0</v>
      </c>
      <c r="P835" s="708">
        <v>0</v>
      </c>
      <c r="Q835" s="708">
        <v>0</v>
      </c>
      <c r="R835" s="708">
        <v>0</v>
      </c>
      <c r="S835" s="708">
        <v>0</v>
      </c>
      <c r="T835" s="708">
        <v>0</v>
      </c>
      <c r="U835" s="708">
        <v>0</v>
      </c>
      <c r="V835" s="708">
        <v>0</v>
      </c>
      <c r="W835" s="708">
        <v>0</v>
      </c>
      <c r="X835" s="708">
        <v>0</v>
      </c>
      <c r="Y835" s="708">
        <v>0</v>
      </c>
      <c r="Z835" s="708">
        <v>0</v>
      </c>
      <c r="AA835" s="708">
        <v>0</v>
      </c>
      <c r="AB835" s="708">
        <v>0</v>
      </c>
      <c r="AC835" s="708">
        <v>0</v>
      </c>
      <c r="AD835" s="708">
        <v>0</v>
      </c>
      <c r="AE835" s="708">
        <v>0</v>
      </c>
      <c r="AF835" s="708">
        <v>0</v>
      </c>
      <c r="AG835" s="708">
        <v>0</v>
      </c>
      <c r="AH835" s="708">
        <v>0</v>
      </c>
      <c r="AI835" s="708">
        <v>0</v>
      </c>
      <c r="AJ835" s="708">
        <v>0</v>
      </c>
      <c r="AK835" s="708">
        <v>0</v>
      </c>
      <c r="AL835" s="708">
        <v>0</v>
      </c>
      <c r="AM835" s="708">
        <v>0</v>
      </c>
      <c r="AN835" s="708">
        <v>0</v>
      </c>
      <c r="AO835" s="708">
        <v>0</v>
      </c>
      <c r="AP835" s="708">
        <v>0</v>
      </c>
      <c r="AQ835" s="708">
        <v>0</v>
      </c>
    </row>
    <row r="836" spans="1:43" x14ac:dyDescent="0.25">
      <c r="A836" s="706" t="s">
        <v>192</v>
      </c>
      <c r="B836" s="706" t="s">
        <v>785</v>
      </c>
      <c r="C836" s="706" t="s">
        <v>341</v>
      </c>
      <c r="D836" s="706" t="s">
        <v>774</v>
      </c>
      <c r="E836" s="707" t="s">
        <v>763</v>
      </c>
      <c r="F836" s="707" t="s">
        <v>764</v>
      </c>
      <c r="G836" s="707" t="s">
        <v>126</v>
      </c>
      <c r="H836" s="707" t="s">
        <v>761</v>
      </c>
      <c r="I836" s="709">
        <v>0</v>
      </c>
      <c r="J836" s="709">
        <v>0</v>
      </c>
      <c r="K836" s="709">
        <v>0</v>
      </c>
      <c r="L836" s="709">
        <v>0</v>
      </c>
      <c r="M836" s="709">
        <v>0</v>
      </c>
      <c r="N836" s="709">
        <v>0</v>
      </c>
      <c r="O836" s="709">
        <v>0</v>
      </c>
      <c r="P836" s="709">
        <v>0</v>
      </c>
      <c r="Q836" s="709">
        <v>0</v>
      </c>
      <c r="R836" s="709">
        <v>0</v>
      </c>
      <c r="S836" s="709">
        <v>0</v>
      </c>
      <c r="T836" s="709">
        <v>0</v>
      </c>
      <c r="U836" s="709">
        <v>0</v>
      </c>
      <c r="V836" s="709">
        <v>0</v>
      </c>
      <c r="W836" s="709">
        <v>0</v>
      </c>
      <c r="X836" s="709">
        <v>0</v>
      </c>
      <c r="Y836" s="709">
        <v>0</v>
      </c>
      <c r="Z836" s="709">
        <v>0</v>
      </c>
      <c r="AA836" s="709">
        <v>0</v>
      </c>
      <c r="AB836" s="709">
        <v>0</v>
      </c>
      <c r="AC836" s="709">
        <v>0</v>
      </c>
      <c r="AD836" s="709">
        <v>0</v>
      </c>
      <c r="AE836" s="709">
        <v>0</v>
      </c>
      <c r="AF836" s="709">
        <v>0</v>
      </c>
      <c r="AG836" s="709">
        <v>0</v>
      </c>
      <c r="AH836" s="709">
        <v>0</v>
      </c>
      <c r="AI836" s="709">
        <v>0</v>
      </c>
      <c r="AJ836" s="709">
        <v>0</v>
      </c>
      <c r="AK836" s="709">
        <v>0</v>
      </c>
      <c r="AL836" s="709">
        <v>0</v>
      </c>
      <c r="AM836" s="709">
        <v>0</v>
      </c>
      <c r="AN836" s="709">
        <v>0</v>
      </c>
      <c r="AO836" s="709">
        <v>0</v>
      </c>
      <c r="AP836" s="709">
        <v>0</v>
      </c>
      <c r="AQ836" s="709">
        <v>0</v>
      </c>
    </row>
    <row r="837" spans="1:43" x14ac:dyDescent="0.25">
      <c r="A837" s="704" t="s">
        <v>192</v>
      </c>
      <c r="B837" s="704" t="s">
        <v>785</v>
      </c>
      <c r="C837" s="704" t="s">
        <v>341</v>
      </c>
      <c r="D837" s="704" t="s">
        <v>774</v>
      </c>
      <c r="E837" s="705" t="s">
        <v>763</v>
      </c>
      <c r="F837" s="705" t="s">
        <v>762</v>
      </c>
      <c r="G837" s="705" t="s">
        <v>126</v>
      </c>
      <c r="H837" s="705" t="s">
        <v>761</v>
      </c>
      <c r="I837" s="708">
        <v>0</v>
      </c>
      <c r="J837" s="708">
        <v>0</v>
      </c>
      <c r="K837" s="708">
        <v>0</v>
      </c>
      <c r="L837" s="708">
        <v>0</v>
      </c>
      <c r="M837" s="708">
        <v>0</v>
      </c>
      <c r="N837" s="708">
        <v>0</v>
      </c>
      <c r="O837" s="708">
        <v>0</v>
      </c>
      <c r="P837" s="708">
        <v>0</v>
      </c>
      <c r="Q837" s="708">
        <v>0</v>
      </c>
      <c r="R837" s="708">
        <v>0</v>
      </c>
      <c r="S837" s="708">
        <v>0</v>
      </c>
      <c r="T837" s="708">
        <v>0</v>
      </c>
      <c r="U837" s="708">
        <v>0</v>
      </c>
      <c r="V837" s="708">
        <v>0</v>
      </c>
      <c r="W837" s="708">
        <v>0</v>
      </c>
      <c r="X837" s="708">
        <v>0</v>
      </c>
      <c r="Y837" s="708">
        <v>0</v>
      </c>
      <c r="Z837" s="708">
        <v>0</v>
      </c>
      <c r="AA837" s="708">
        <v>0</v>
      </c>
      <c r="AB837" s="708">
        <v>0</v>
      </c>
      <c r="AC837" s="708">
        <v>0</v>
      </c>
      <c r="AD837" s="708">
        <v>0</v>
      </c>
      <c r="AE837" s="708">
        <v>0</v>
      </c>
      <c r="AF837" s="708">
        <v>0</v>
      </c>
      <c r="AG837" s="708">
        <v>0</v>
      </c>
      <c r="AH837" s="708">
        <v>0</v>
      </c>
      <c r="AI837" s="708">
        <v>0</v>
      </c>
      <c r="AJ837" s="708">
        <v>0</v>
      </c>
      <c r="AK837" s="708">
        <v>0</v>
      </c>
      <c r="AL837" s="708">
        <v>0</v>
      </c>
      <c r="AM837" s="708">
        <v>0</v>
      </c>
      <c r="AN837" s="708">
        <v>0</v>
      </c>
      <c r="AO837" s="708">
        <v>0</v>
      </c>
      <c r="AP837" s="708">
        <v>0</v>
      </c>
      <c r="AQ837" s="708">
        <v>0</v>
      </c>
    </row>
    <row r="838" spans="1:43" x14ac:dyDescent="0.25">
      <c r="A838" s="706" t="s">
        <v>192</v>
      </c>
      <c r="B838" s="706" t="s">
        <v>785</v>
      </c>
      <c r="C838" s="706" t="s">
        <v>341</v>
      </c>
      <c r="D838" s="706" t="s">
        <v>758</v>
      </c>
      <c r="E838" s="707" t="s">
        <v>759</v>
      </c>
      <c r="F838" s="707" t="s">
        <v>193</v>
      </c>
      <c r="G838" s="707" t="s">
        <v>126</v>
      </c>
      <c r="H838" s="707" t="s">
        <v>761</v>
      </c>
      <c r="I838" s="709">
        <v>0</v>
      </c>
      <c r="J838" s="709">
        <v>0</v>
      </c>
      <c r="K838" s="709">
        <v>0</v>
      </c>
      <c r="L838" s="709">
        <v>0</v>
      </c>
      <c r="M838" s="709">
        <v>0</v>
      </c>
      <c r="N838" s="709">
        <v>0</v>
      </c>
      <c r="O838" s="709">
        <v>0</v>
      </c>
      <c r="P838" s="709">
        <v>0</v>
      </c>
      <c r="Q838" s="709">
        <v>0</v>
      </c>
      <c r="R838" s="709">
        <v>0</v>
      </c>
      <c r="S838" s="709">
        <v>0</v>
      </c>
      <c r="T838" s="709">
        <v>0</v>
      </c>
      <c r="U838" s="709">
        <v>0</v>
      </c>
      <c r="V838" s="709">
        <v>0</v>
      </c>
      <c r="W838" s="709">
        <v>0</v>
      </c>
      <c r="X838" s="709">
        <v>0</v>
      </c>
      <c r="Y838" s="709">
        <v>0</v>
      </c>
      <c r="Z838" s="709">
        <v>0</v>
      </c>
      <c r="AA838" s="709">
        <v>0</v>
      </c>
      <c r="AB838" s="709">
        <v>0</v>
      </c>
      <c r="AC838" s="709">
        <v>0</v>
      </c>
      <c r="AD838" s="709">
        <v>0</v>
      </c>
      <c r="AE838" s="709">
        <v>0</v>
      </c>
      <c r="AF838" s="709">
        <v>0</v>
      </c>
      <c r="AG838" s="709">
        <v>0</v>
      </c>
      <c r="AH838" s="709">
        <v>0</v>
      </c>
      <c r="AI838" s="709">
        <v>0</v>
      </c>
      <c r="AJ838" s="709">
        <v>0</v>
      </c>
      <c r="AK838" s="709">
        <v>0</v>
      </c>
      <c r="AL838" s="709">
        <v>0</v>
      </c>
      <c r="AM838" s="709">
        <v>0</v>
      </c>
      <c r="AN838" s="709">
        <v>0</v>
      </c>
      <c r="AO838" s="709">
        <v>0</v>
      </c>
      <c r="AP838" s="709">
        <v>0</v>
      </c>
      <c r="AQ838" s="709">
        <v>0</v>
      </c>
    </row>
    <row r="839" spans="1:43" x14ac:dyDescent="0.25">
      <c r="A839" s="704" t="s">
        <v>192</v>
      </c>
      <c r="B839" s="704" t="s">
        <v>785</v>
      </c>
      <c r="C839" s="704" t="s">
        <v>341</v>
      </c>
      <c r="D839" s="704" t="s">
        <v>758</v>
      </c>
      <c r="E839" s="705" t="s">
        <v>765</v>
      </c>
      <c r="F839" s="705" t="s">
        <v>765</v>
      </c>
      <c r="G839" s="705" t="s">
        <v>126</v>
      </c>
      <c r="H839" s="705" t="s">
        <v>761</v>
      </c>
      <c r="I839" s="708">
        <v>0</v>
      </c>
      <c r="J839" s="708">
        <v>0</v>
      </c>
      <c r="K839" s="708">
        <v>0</v>
      </c>
      <c r="L839" s="708">
        <v>0</v>
      </c>
      <c r="M839" s="708">
        <v>0</v>
      </c>
      <c r="N839" s="708">
        <v>0</v>
      </c>
      <c r="O839" s="708">
        <v>0</v>
      </c>
      <c r="P839" s="708">
        <v>0</v>
      </c>
      <c r="Q839" s="708">
        <v>0</v>
      </c>
      <c r="R839" s="708">
        <v>0</v>
      </c>
      <c r="S839" s="708">
        <v>0</v>
      </c>
      <c r="T839" s="708">
        <v>0</v>
      </c>
      <c r="U839" s="708">
        <v>0</v>
      </c>
      <c r="V839" s="708">
        <v>0</v>
      </c>
      <c r="W839" s="708">
        <v>0</v>
      </c>
      <c r="X839" s="708">
        <v>0</v>
      </c>
      <c r="Y839" s="708">
        <v>0</v>
      </c>
      <c r="Z839" s="708">
        <v>0</v>
      </c>
      <c r="AA839" s="708">
        <v>0</v>
      </c>
      <c r="AB839" s="708">
        <v>0</v>
      </c>
      <c r="AC839" s="708">
        <v>0</v>
      </c>
      <c r="AD839" s="708">
        <v>0</v>
      </c>
      <c r="AE839" s="708">
        <v>0</v>
      </c>
      <c r="AF839" s="708">
        <v>0</v>
      </c>
      <c r="AG839" s="708">
        <v>0</v>
      </c>
      <c r="AH839" s="708">
        <v>0</v>
      </c>
      <c r="AI839" s="708">
        <v>0</v>
      </c>
      <c r="AJ839" s="708">
        <v>0</v>
      </c>
      <c r="AK839" s="708">
        <v>0</v>
      </c>
      <c r="AL839" s="708">
        <v>0</v>
      </c>
      <c r="AM839" s="708">
        <v>0</v>
      </c>
      <c r="AN839" s="708">
        <v>0</v>
      </c>
      <c r="AO839" s="708">
        <v>0</v>
      </c>
      <c r="AP839" s="708">
        <v>0</v>
      </c>
      <c r="AQ839" s="708">
        <v>0</v>
      </c>
    </row>
    <row r="840" spans="1:43" x14ac:dyDescent="0.25">
      <c r="A840" s="706" t="s">
        <v>192</v>
      </c>
      <c r="B840" s="706" t="s">
        <v>785</v>
      </c>
      <c r="C840" s="706" t="s">
        <v>341</v>
      </c>
      <c r="D840" s="706" t="s">
        <v>758</v>
      </c>
      <c r="E840" s="707" t="s">
        <v>759</v>
      </c>
      <c r="F840" s="707" t="s">
        <v>760</v>
      </c>
      <c r="G840" s="707" t="s">
        <v>126</v>
      </c>
      <c r="H840" s="707" t="s">
        <v>761</v>
      </c>
      <c r="I840" s="709">
        <v>0</v>
      </c>
      <c r="J840" s="709">
        <v>0</v>
      </c>
      <c r="K840" s="709">
        <v>0</v>
      </c>
      <c r="L840" s="709">
        <v>0</v>
      </c>
      <c r="M840" s="709">
        <v>0</v>
      </c>
      <c r="N840" s="709">
        <v>0</v>
      </c>
      <c r="O840" s="709">
        <v>0</v>
      </c>
      <c r="P840" s="709">
        <v>0</v>
      </c>
      <c r="Q840" s="709">
        <v>0</v>
      </c>
      <c r="R840" s="709">
        <v>0</v>
      </c>
      <c r="S840" s="709">
        <v>0</v>
      </c>
      <c r="T840" s="709">
        <v>0</v>
      </c>
      <c r="U840" s="709">
        <v>0</v>
      </c>
      <c r="V840" s="709">
        <v>0</v>
      </c>
      <c r="W840" s="709">
        <v>0</v>
      </c>
      <c r="X840" s="709">
        <v>0</v>
      </c>
      <c r="Y840" s="709">
        <v>0</v>
      </c>
      <c r="Z840" s="709">
        <v>0</v>
      </c>
      <c r="AA840" s="709">
        <v>0</v>
      </c>
      <c r="AB840" s="709">
        <v>0</v>
      </c>
      <c r="AC840" s="709">
        <v>0</v>
      </c>
      <c r="AD840" s="709">
        <v>0</v>
      </c>
      <c r="AE840" s="709">
        <v>0</v>
      </c>
      <c r="AF840" s="709">
        <v>0</v>
      </c>
      <c r="AG840" s="709">
        <v>0</v>
      </c>
      <c r="AH840" s="709">
        <v>0</v>
      </c>
      <c r="AI840" s="709">
        <v>0</v>
      </c>
      <c r="AJ840" s="709">
        <v>0</v>
      </c>
      <c r="AK840" s="709">
        <v>0</v>
      </c>
      <c r="AL840" s="709">
        <v>0</v>
      </c>
      <c r="AM840" s="709">
        <v>0</v>
      </c>
      <c r="AN840" s="709">
        <v>0</v>
      </c>
      <c r="AO840" s="709">
        <v>0</v>
      </c>
      <c r="AP840" s="709">
        <v>0</v>
      </c>
      <c r="AQ840" s="709">
        <v>0</v>
      </c>
    </row>
    <row r="841" spans="1:43" x14ac:dyDescent="0.25">
      <c r="A841" s="704" t="s">
        <v>192</v>
      </c>
      <c r="B841" s="704" t="s">
        <v>785</v>
      </c>
      <c r="C841" s="704" t="s">
        <v>341</v>
      </c>
      <c r="D841" s="704" t="s">
        <v>758</v>
      </c>
      <c r="E841" s="705" t="s">
        <v>759</v>
      </c>
      <c r="F841" s="705" t="s">
        <v>762</v>
      </c>
      <c r="G841" s="705" t="s">
        <v>126</v>
      </c>
      <c r="H841" s="705" t="s">
        <v>761</v>
      </c>
      <c r="I841" s="708">
        <v>0</v>
      </c>
      <c r="J841" s="708">
        <v>0</v>
      </c>
      <c r="K841" s="708">
        <v>0</v>
      </c>
      <c r="L841" s="708">
        <v>0</v>
      </c>
      <c r="M841" s="708">
        <v>0</v>
      </c>
      <c r="N841" s="708">
        <v>0</v>
      </c>
      <c r="O841" s="708">
        <v>0</v>
      </c>
      <c r="P841" s="708">
        <v>0</v>
      </c>
      <c r="Q841" s="708">
        <v>0</v>
      </c>
      <c r="R841" s="708">
        <v>0</v>
      </c>
      <c r="S841" s="708">
        <v>0</v>
      </c>
      <c r="T841" s="708">
        <v>0</v>
      </c>
      <c r="U841" s="708">
        <v>0</v>
      </c>
      <c r="V841" s="708">
        <v>0</v>
      </c>
      <c r="W841" s="708">
        <v>0</v>
      </c>
      <c r="X841" s="708">
        <v>0</v>
      </c>
      <c r="Y841" s="708">
        <v>0</v>
      </c>
      <c r="Z841" s="708">
        <v>0</v>
      </c>
      <c r="AA841" s="708">
        <v>0</v>
      </c>
      <c r="AB841" s="708">
        <v>0</v>
      </c>
      <c r="AC841" s="708">
        <v>0</v>
      </c>
      <c r="AD841" s="708">
        <v>0</v>
      </c>
      <c r="AE841" s="708">
        <v>0</v>
      </c>
      <c r="AF841" s="708">
        <v>0</v>
      </c>
      <c r="AG841" s="708">
        <v>0</v>
      </c>
      <c r="AH841" s="708">
        <v>0</v>
      </c>
      <c r="AI841" s="708">
        <v>0</v>
      </c>
      <c r="AJ841" s="708">
        <v>0</v>
      </c>
      <c r="AK841" s="708">
        <v>0</v>
      </c>
      <c r="AL841" s="708">
        <v>0</v>
      </c>
      <c r="AM841" s="708">
        <v>0</v>
      </c>
      <c r="AN841" s="708">
        <v>0</v>
      </c>
      <c r="AO841" s="708">
        <v>0</v>
      </c>
      <c r="AP841" s="708">
        <v>0</v>
      </c>
      <c r="AQ841" s="708">
        <v>0</v>
      </c>
    </row>
    <row r="842" spans="1:43" x14ac:dyDescent="0.25">
      <c r="A842" s="706" t="s">
        <v>192</v>
      </c>
      <c r="B842" s="706" t="s">
        <v>785</v>
      </c>
      <c r="C842" s="706" t="s">
        <v>341</v>
      </c>
      <c r="D842" s="706" t="s">
        <v>758</v>
      </c>
      <c r="E842" s="707" t="s">
        <v>763</v>
      </c>
      <c r="F842" s="707" t="s">
        <v>764</v>
      </c>
      <c r="G842" s="707" t="s">
        <v>126</v>
      </c>
      <c r="H842" s="707" t="s">
        <v>761</v>
      </c>
      <c r="I842" s="709">
        <v>0</v>
      </c>
      <c r="J842" s="709">
        <v>0</v>
      </c>
      <c r="K842" s="709">
        <v>0</v>
      </c>
      <c r="L842" s="709">
        <v>0</v>
      </c>
      <c r="M842" s="709">
        <v>0</v>
      </c>
      <c r="N842" s="709">
        <v>0</v>
      </c>
      <c r="O842" s="709">
        <v>0</v>
      </c>
      <c r="P842" s="709">
        <v>0</v>
      </c>
      <c r="Q842" s="709">
        <v>0</v>
      </c>
      <c r="R842" s="709">
        <v>0</v>
      </c>
      <c r="S842" s="709">
        <v>0</v>
      </c>
      <c r="T842" s="709">
        <v>0</v>
      </c>
      <c r="U842" s="709">
        <v>0</v>
      </c>
      <c r="V842" s="709">
        <v>0</v>
      </c>
      <c r="W842" s="709">
        <v>0</v>
      </c>
      <c r="X842" s="709">
        <v>0</v>
      </c>
      <c r="Y842" s="709">
        <v>0</v>
      </c>
      <c r="Z842" s="709">
        <v>0</v>
      </c>
      <c r="AA842" s="709">
        <v>0</v>
      </c>
      <c r="AB842" s="709">
        <v>0</v>
      </c>
      <c r="AC842" s="709">
        <v>0</v>
      </c>
      <c r="AD842" s="709">
        <v>0</v>
      </c>
      <c r="AE842" s="709">
        <v>0</v>
      </c>
      <c r="AF842" s="709">
        <v>0</v>
      </c>
      <c r="AG842" s="709">
        <v>0</v>
      </c>
      <c r="AH842" s="709">
        <v>0</v>
      </c>
      <c r="AI842" s="709">
        <v>0</v>
      </c>
      <c r="AJ842" s="709">
        <v>0</v>
      </c>
      <c r="AK842" s="709">
        <v>0</v>
      </c>
      <c r="AL842" s="709">
        <v>0</v>
      </c>
      <c r="AM842" s="709">
        <v>0</v>
      </c>
      <c r="AN842" s="709">
        <v>0</v>
      </c>
      <c r="AO842" s="709">
        <v>0</v>
      </c>
      <c r="AP842" s="709">
        <v>0</v>
      </c>
      <c r="AQ842" s="709">
        <v>0</v>
      </c>
    </row>
    <row r="843" spans="1:43" x14ac:dyDescent="0.25">
      <c r="A843" s="704" t="s">
        <v>192</v>
      </c>
      <c r="B843" s="704" t="s">
        <v>785</v>
      </c>
      <c r="C843" s="704" t="s">
        <v>341</v>
      </c>
      <c r="D843" s="704" t="s">
        <v>758</v>
      </c>
      <c r="E843" s="705" t="s">
        <v>763</v>
      </c>
      <c r="F843" s="705" t="s">
        <v>762</v>
      </c>
      <c r="G843" s="705" t="s">
        <v>126</v>
      </c>
      <c r="H843" s="705" t="s">
        <v>761</v>
      </c>
      <c r="I843" s="708">
        <v>0</v>
      </c>
      <c r="J843" s="708">
        <v>0</v>
      </c>
      <c r="K843" s="708">
        <v>0</v>
      </c>
      <c r="L843" s="708">
        <v>0</v>
      </c>
      <c r="M843" s="708">
        <v>0</v>
      </c>
      <c r="N843" s="708">
        <v>0</v>
      </c>
      <c r="O843" s="708">
        <v>0</v>
      </c>
      <c r="P843" s="708">
        <v>0</v>
      </c>
      <c r="Q843" s="708">
        <v>0</v>
      </c>
      <c r="R843" s="708">
        <v>0</v>
      </c>
      <c r="S843" s="708">
        <v>0</v>
      </c>
      <c r="T843" s="708">
        <v>0</v>
      </c>
      <c r="U843" s="708">
        <v>0</v>
      </c>
      <c r="V843" s="708">
        <v>0</v>
      </c>
      <c r="W843" s="708">
        <v>0</v>
      </c>
      <c r="X843" s="708">
        <v>0</v>
      </c>
      <c r="Y843" s="708">
        <v>0</v>
      </c>
      <c r="Z843" s="708">
        <v>0</v>
      </c>
      <c r="AA843" s="708">
        <v>0</v>
      </c>
      <c r="AB843" s="708">
        <v>0</v>
      </c>
      <c r="AC843" s="708">
        <v>0</v>
      </c>
      <c r="AD843" s="708">
        <v>0</v>
      </c>
      <c r="AE843" s="708">
        <v>0</v>
      </c>
      <c r="AF843" s="708">
        <v>0</v>
      </c>
      <c r="AG843" s="708">
        <v>0</v>
      </c>
      <c r="AH843" s="708">
        <v>0</v>
      </c>
      <c r="AI843" s="708">
        <v>0</v>
      </c>
      <c r="AJ843" s="708">
        <v>0</v>
      </c>
      <c r="AK843" s="708">
        <v>0</v>
      </c>
      <c r="AL843" s="708">
        <v>0</v>
      </c>
      <c r="AM843" s="708">
        <v>0</v>
      </c>
      <c r="AN843" s="708">
        <v>0</v>
      </c>
      <c r="AO843" s="708">
        <v>0</v>
      </c>
      <c r="AP843" s="708">
        <v>0</v>
      </c>
      <c r="AQ843" s="708">
        <v>0</v>
      </c>
    </row>
    <row r="844" spans="1:43" x14ac:dyDescent="0.25">
      <c r="A844" s="706" t="s">
        <v>192</v>
      </c>
      <c r="B844" s="706" t="s">
        <v>785</v>
      </c>
      <c r="C844" s="706" t="s">
        <v>341</v>
      </c>
      <c r="D844" s="706" t="s">
        <v>766</v>
      </c>
      <c r="E844" s="707" t="s">
        <v>759</v>
      </c>
      <c r="F844" s="707" t="s">
        <v>193</v>
      </c>
      <c r="G844" s="707" t="s">
        <v>126</v>
      </c>
      <c r="H844" s="707" t="s">
        <v>761</v>
      </c>
      <c r="I844" s="709">
        <v>0</v>
      </c>
      <c r="J844" s="709">
        <v>0</v>
      </c>
      <c r="K844" s="709">
        <v>0</v>
      </c>
      <c r="L844" s="709">
        <v>0</v>
      </c>
      <c r="M844" s="709">
        <v>0</v>
      </c>
      <c r="N844" s="709">
        <v>0</v>
      </c>
      <c r="O844" s="709">
        <v>0</v>
      </c>
      <c r="P844" s="709">
        <v>0</v>
      </c>
      <c r="Q844" s="709">
        <v>0</v>
      </c>
      <c r="R844" s="709">
        <v>0</v>
      </c>
      <c r="S844" s="709">
        <v>0</v>
      </c>
      <c r="T844" s="709">
        <v>0</v>
      </c>
      <c r="U844" s="709">
        <v>0</v>
      </c>
      <c r="V844" s="709">
        <v>0</v>
      </c>
      <c r="W844" s="709">
        <v>0</v>
      </c>
      <c r="X844" s="709">
        <v>0</v>
      </c>
      <c r="Y844" s="709">
        <v>0</v>
      </c>
      <c r="Z844" s="709">
        <v>0</v>
      </c>
      <c r="AA844" s="709">
        <v>0</v>
      </c>
      <c r="AB844" s="709">
        <v>0</v>
      </c>
      <c r="AC844" s="709">
        <v>0</v>
      </c>
      <c r="AD844" s="709">
        <v>0</v>
      </c>
      <c r="AE844" s="709">
        <v>0</v>
      </c>
      <c r="AF844" s="709">
        <v>0</v>
      </c>
      <c r="AG844" s="709">
        <v>0</v>
      </c>
      <c r="AH844" s="709">
        <v>0</v>
      </c>
      <c r="AI844" s="709">
        <v>0</v>
      </c>
      <c r="AJ844" s="709">
        <v>0</v>
      </c>
      <c r="AK844" s="709">
        <v>0</v>
      </c>
      <c r="AL844" s="709">
        <v>0</v>
      </c>
      <c r="AM844" s="709">
        <v>0</v>
      </c>
      <c r="AN844" s="709">
        <v>0</v>
      </c>
      <c r="AO844" s="709">
        <v>0</v>
      </c>
      <c r="AP844" s="709">
        <v>0</v>
      </c>
      <c r="AQ844" s="709">
        <v>0</v>
      </c>
    </row>
    <row r="845" spans="1:43" x14ac:dyDescent="0.25">
      <c r="A845" s="704" t="s">
        <v>192</v>
      </c>
      <c r="B845" s="704" t="s">
        <v>785</v>
      </c>
      <c r="C845" s="704" t="s">
        <v>341</v>
      </c>
      <c r="D845" s="704" t="s">
        <v>766</v>
      </c>
      <c r="E845" s="705" t="s">
        <v>765</v>
      </c>
      <c r="F845" s="705" t="s">
        <v>765</v>
      </c>
      <c r="G845" s="705" t="s">
        <v>126</v>
      </c>
      <c r="H845" s="705" t="s">
        <v>761</v>
      </c>
      <c r="I845" s="708">
        <v>0</v>
      </c>
      <c r="J845" s="708">
        <v>0</v>
      </c>
      <c r="K845" s="708">
        <v>0</v>
      </c>
      <c r="L845" s="708">
        <v>0</v>
      </c>
      <c r="M845" s="708">
        <v>0</v>
      </c>
      <c r="N845" s="708">
        <v>0</v>
      </c>
      <c r="O845" s="708">
        <v>0</v>
      </c>
      <c r="P845" s="708">
        <v>0</v>
      </c>
      <c r="Q845" s="708">
        <v>0</v>
      </c>
      <c r="R845" s="708">
        <v>0</v>
      </c>
      <c r="S845" s="708">
        <v>0</v>
      </c>
      <c r="T845" s="708">
        <v>0</v>
      </c>
      <c r="U845" s="708">
        <v>0</v>
      </c>
      <c r="V845" s="708">
        <v>0</v>
      </c>
      <c r="W845" s="708">
        <v>0</v>
      </c>
      <c r="X845" s="708">
        <v>0</v>
      </c>
      <c r="Y845" s="708">
        <v>0</v>
      </c>
      <c r="Z845" s="708">
        <v>0</v>
      </c>
      <c r="AA845" s="708">
        <v>0</v>
      </c>
      <c r="AB845" s="708">
        <v>0</v>
      </c>
      <c r="AC845" s="708">
        <v>0</v>
      </c>
      <c r="AD845" s="708">
        <v>0</v>
      </c>
      <c r="AE845" s="708">
        <v>0</v>
      </c>
      <c r="AF845" s="708">
        <v>0</v>
      </c>
      <c r="AG845" s="708">
        <v>0</v>
      </c>
      <c r="AH845" s="708">
        <v>0</v>
      </c>
      <c r="AI845" s="708">
        <v>0</v>
      </c>
      <c r="AJ845" s="708">
        <v>0</v>
      </c>
      <c r="AK845" s="708">
        <v>0</v>
      </c>
      <c r="AL845" s="708">
        <v>0</v>
      </c>
      <c r="AM845" s="708">
        <v>0</v>
      </c>
      <c r="AN845" s="708">
        <v>0</v>
      </c>
      <c r="AO845" s="708">
        <v>0</v>
      </c>
      <c r="AP845" s="708">
        <v>0</v>
      </c>
      <c r="AQ845" s="708">
        <v>0</v>
      </c>
    </row>
    <row r="846" spans="1:43" x14ac:dyDescent="0.25">
      <c r="A846" s="706" t="s">
        <v>192</v>
      </c>
      <c r="B846" s="706" t="s">
        <v>785</v>
      </c>
      <c r="C846" s="706" t="s">
        <v>341</v>
      </c>
      <c r="D846" s="706" t="s">
        <v>766</v>
      </c>
      <c r="E846" s="707" t="s">
        <v>759</v>
      </c>
      <c r="F846" s="707" t="s">
        <v>760</v>
      </c>
      <c r="G846" s="707" t="s">
        <v>126</v>
      </c>
      <c r="H846" s="707" t="s">
        <v>761</v>
      </c>
      <c r="I846" s="709">
        <v>0</v>
      </c>
      <c r="J846" s="709">
        <v>0</v>
      </c>
      <c r="K846" s="709">
        <v>0</v>
      </c>
      <c r="L846" s="709">
        <v>0</v>
      </c>
      <c r="M846" s="709">
        <v>0</v>
      </c>
      <c r="N846" s="709">
        <v>0</v>
      </c>
      <c r="O846" s="709">
        <v>0</v>
      </c>
      <c r="P846" s="709">
        <v>0</v>
      </c>
      <c r="Q846" s="709">
        <v>0</v>
      </c>
      <c r="R846" s="709">
        <v>0</v>
      </c>
      <c r="S846" s="709">
        <v>0</v>
      </c>
      <c r="T846" s="709">
        <v>0</v>
      </c>
      <c r="U846" s="709">
        <v>0</v>
      </c>
      <c r="V846" s="709">
        <v>0</v>
      </c>
      <c r="W846" s="709">
        <v>0</v>
      </c>
      <c r="X846" s="709">
        <v>0</v>
      </c>
      <c r="Y846" s="709">
        <v>0</v>
      </c>
      <c r="Z846" s="709">
        <v>0</v>
      </c>
      <c r="AA846" s="709">
        <v>0</v>
      </c>
      <c r="AB846" s="709">
        <v>0</v>
      </c>
      <c r="AC846" s="709">
        <v>0</v>
      </c>
      <c r="AD846" s="709">
        <v>0</v>
      </c>
      <c r="AE846" s="709">
        <v>0</v>
      </c>
      <c r="AF846" s="709">
        <v>0</v>
      </c>
      <c r="AG846" s="709">
        <v>0</v>
      </c>
      <c r="AH846" s="709">
        <v>0</v>
      </c>
      <c r="AI846" s="709">
        <v>0</v>
      </c>
      <c r="AJ846" s="709">
        <v>0</v>
      </c>
      <c r="AK846" s="709">
        <v>0</v>
      </c>
      <c r="AL846" s="709">
        <v>0</v>
      </c>
      <c r="AM846" s="709">
        <v>0</v>
      </c>
      <c r="AN846" s="709">
        <v>0</v>
      </c>
      <c r="AO846" s="709">
        <v>0</v>
      </c>
      <c r="AP846" s="709">
        <v>0</v>
      </c>
      <c r="AQ846" s="709">
        <v>0</v>
      </c>
    </row>
    <row r="847" spans="1:43" x14ac:dyDescent="0.25">
      <c r="A847" s="704" t="s">
        <v>192</v>
      </c>
      <c r="B847" s="704" t="s">
        <v>785</v>
      </c>
      <c r="C847" s="704" t="s">
        <v>341</v>
      </c>
      <c r="D847" s="704" t="s">
        <v>766</v>
      </c>
      <c r="E847" s="705" t="s">
        <v>759</v>
      </c>
      <c r="F847" s="705" t="s">
        <v>762</v>
      </c>
      <c r="G847" s="705" t="s">
        <v>126</v>
      </c>
      <c r="H847" s="705" t="s">
        <v>761</v>
      </c>
      <c r="I847" s="708">
        <v>0</v>
      </c>
      <c r="J847" s="708">
        <v>0</v>
      </c>
      <c r="K847" s="708">
        <v>0</v>
      </c>
      <c r="L847" s="708">
        <v>0</v>
      </c>
      <c r="M847" s="708">
        <v>0</v>
      </c>
      <c r="N847" s="708">
        <v>0</v>
      </c>
      <c r="O847" s="708">
        <v>0</v>
      </c>
      <c r="P847" s="708">
        <v>0</v>
      </c>
      <c r="Q847" s="708">
        <v>0</v>
      </c>
      <c r="R847" s="708">
        <v>0</v>
      </c>
      <c r="S847" s="708">
        <v>0</v>
      </c>
      <c r="T847" s="708">
        <v>0</v>
      </c>
      <c r="U847" s="708">
        <v>0</v>
      </c>
      <c r="V847" s="708">
        <v>0</v>
      </c>
      <c r="W847" s="708">
        <v>0</v>
      </c>
      <c r="X847" s="708">
        <v>0</v>
      </c>
      <c r="Y847" s="708">
        <v>0</v>
      </c>
      <c r="Z847" s="708">
        <v>0</v>
      </c>
      <c r="AA847" s="708">
        <v>0</v>
      </c>
      <c r="AB847" s="708">
        <v>0</v>
      </c>
      <c r="AC847" s="708">
        <v>0</v>
      </c>
      <c r="AD847" s="708">
        <v>0</v>
      </c>
      <c r="AE847" s="708">
        <v>0</v>
      </c>
      <c r="AF847" s="708">
        <v>0</v>
      </c>
      <c r="AG847" s="708">
        <v>0</v>
      </c>
      <c r="AH847" s="708">
        <v>0</v>
      </c>
      <c r="AI847" s="708">
        <v>0</v>
      </c>
      <c r="AJ847" s="708">
        <v>0</v>
      </c>
      <c r="AK847" s="708">
        <v>0</v>
      </c>
      <c r="AL847" s="708">
        <v>0</v>
      </c>
      <c r="AM847" s="708">
        <v>0</v>
      </c>
      <c r="AN847" s="708">
        <v>0</v>
      </c>
      <c r="AO847" s="708">
        <v>0</v>
      </c>
      <c r="AP847" s="708">
        <v>0</v>
      </c>
      <c r="AQ847" s="708">
        <v>0</v>
      </c>
    </row>
    <row r="848" spans="1:43" x14ac:dyDescent="0.25">
      <c r="A848" s="706" t="s">
        <v>192</v>
      </c>
      <c r="B848" s="706" t="s">
        <v>785</v>
      </c>
      <c r="C848" s="706" t="s">
        <v>341</v>
      </c>
      <c r="D848" s="706" t="s">
        <v>766</v>
      </c>
      <c r="E848" s="707" t="s">
        <v>763</v>
      </c>
      <c r="F848" s="707" t="s">
        <v>764</v>
      </c>
      <c r="G848" s="707" t="s">
        <v>126</v>
      </c>
      <c r="H848" s="707" t="s">
        <v>761</v>
      </c>
      <c r="I848" s="709">
        <v>0</v>
      </c>
      <c r="J848" s="709">
        <v>0</v>
      </c>
      <c r="K848" s="709">
        <v>0</v>
      </c>
      <c r="L848" s="709">
        <v>0</v>
      </c>
      <c r="M848" s="709">
        <v>0</v>
      </c>
      <c r="N848" s="709">
        <v>0</v>
      </c>
      <c r="O848" s="709">
        <v>0</v>
      </c>
      <c r="P848" s="709">
        <v>0</v>
      </c>
      <c r="Q848" s="709">
        <v>0</v>
      </c>
      <c r="R848" s="709">
        <v>0</v>
      </c>
      <c r="S848" s="709">
        <v>0</v>
      </c>
      <c r="T848" s="709">
        <v>0</v>
      </c>
      <c r="U848" s="709">
        <v>0</v>
      </c>
      <c r="V848" s="709">
        <v>0</v>
      </c>
      <c r="W848" s="709">
        <v>0</v>
      </c>
      <c r="X848" s="709">
        <v>0</v>
      </c>
      <c r="Y848" s="709">
        <v>0</v>
      </c>
      <c r="Z848" s="709">
        <v>0</v>
      </c>
      <c r="AA848" s="709">
        <v>0</v>
      </c>
      <c r="AB848" s="709">
        <v>0</v>
      </c>
      <c r="AC848" s="709">
        <v>0</v>
      </c>
      <c r="AD848" s="709">
        <v>0</v>
      </c>
      <c r="AE848" s="709">
        <v>0</v>
      </c>
      <c r="AF848" s="709">
        <v>0</v>
      </c>
      <c r="AG848" s="709">
        <v>0</v>
      </c>
      <c r="AH848" s="709">
        <v>0</v>
      </c>
      <c r="AI848" s="709">
        <v>0</v>
      </c>
      <c r="AJ848" s="709">
        <v>0</v>
      </c>
      <c r="AK848" s="709">
        <v>0</v>
      </c>
      <c r="AL848" s="709">
        <v>0</v>
      </c>
      <c r="AM848" s="709">
        <v>0</v>
      </c>
      <c r="AN848" s="709">
        <v>0</v>
      </c>
      <c r="AO848" s="709">
        <v>0</v>
      </c>
      <c r="AP848" s="709">
        <v>0</v>
      </c>
      <c r="AQ848" s="709">
        <v>0</v>
      </c>
    </row>
    <row r="849" spans="1:43" x14ac:dyDescent="0.25">
      <c r="A849" s="704" t="s">
        <v>192</v>
      </c>
      <c r="B849" s="704" t="s">
        <v>785</v>
      </c>
      <c r="C849" s="704" t="s">
        <v>341</v>
      </c>
      <c r="D849" s="704" t="s">
        <v>766</v>
      </c>
      <c r="E849" s="705" t="s">
        <v>763</v>
      </c>
      <c r="F849" s="705" t="s">
        <v>762</v>
      </c>
      <c r="G849" s="705" t="s">
        <v>126</v>
      </c>
      <c r="H849" s="705" t="s">
        <v>761</v>
      </c>
      <c r="I849" s="708">
        <v>0</v>
      </c>
      <c r="J849" s="708">
        <v>0</v>
      </c>
      <c r="K849" s="708">
        <v>0</v>
      </c>
      <c r="L849" s="708">
        <v>0</v>
      </c>
      <c r="M849" s="708">
        <v>0</v>
      </c>
      <c r="N849" s="708">
        <v>0</v>
      </c>
      <c r="O849" s="708">
        <v>0</v>
      </c>
      <c r="P849" s="708">
        <v>0</v>
      </c>
      <c r="Q849" s="708">
        <v>0</v>
      </c>
      <c r="R849" s="708">
        <v>0</v>
      </c>
      <c r="S849" s="708">
        <v>0</v>
      </c>
      <c r="T849" s="708">
        <v>0</v>
      </c>
      <c r="U849" s="708">
        <v>0</v>
      </c>
      <c r="V849" s="708">
        <v>0</v>
      </c>
      <c r="W849" s="708">
        <v>0</v>
      </c>
      <c r="X849" s="708">
        <v>0</v>
      </c>
      <c r="Y849" s="708">
        <v>0</v>
      </c>
      <c r="Z849" s="708">
        <v>0</v>
      </c>
      <c r="AA849" s="708">
        <v>0</v>
      </c>
      <c r="AB849" s="708">
        <v>0</v>
      </c>
      <c r="AC849" s="708">
        <v>0</v>
      </c>
      <c r="AD849" s="708">
        <v>0</v>
      </c>
      <c r="AE849" s="708">
        <v>0</v>
      </c>
      <c r="AF849" s="708">
        <v>0</v>
      </c>
      <c r="AG849" s="708">
        <v>0</v>
      </c>
      <c r="AH849" s="708">
        <v>0</v>
      </c>
      <c r="AI849" s="708">
        <v>0</v>
      </c>
      <c r="AJ849" s="708">
        <v>0</v>
      </c>
      <c r="AK849" s="708">
        <v>0</v>
      </c>
      <c r="AL849" s="708">
        <v>0</v>
      </c>
      <c r="AM849" s="708">
        <v>0</v>
      </c>
      <c r="AN849" s="708">
        <v>0</v>
      </c>
      <c r="AO849" s="708">
        <v>0</v>
      </c>
      <c r="AP849" s="708">
        <v>0</v>
      </c>
      <c r="AQ849" s="708">
        <v>0</v>
      </c>
    </row>
    <row r="850" spans="1:43" x14ac:dyDescent="0.25">
      <c r="A850" s="706" t="s">
        <v>192</v>
      </c>
      <c r="B850" s="706" t="s">
        <v>785</v>
      </c>
      <c r="C850" s="706" t="s">
        <v>341</v>
      </c>
      <c r="D850" s="706" t="s">
        <v>339</v>
      </c>
      <c r="E850" s="707" t="s">
        <v>759</v>
      </c>
      <c r="F850" s="707" t="s">
        <v>193</v>
      </c>
      <c r="G850" s="707" t="s">
        <v>126</v>
      </c>
      <c r="H850" s="707" t="s">
        <v>761</v>
      </c>
      <c r="I850" s="709">
        <v>0</v>
      </c>
      <c r="J850" s="709">
        <v>0</v>
      </c>
      <c r="K850" s="709">
        <v>0</v>
      </c>
      <c r="L850" s="709">
        <v>0</v>
      </c>
      <c r="M850" s="709">
        <v>0</v>
      </c>
      <c r="N850" s="709">
        <v>0</v>
      </c>
      <c r="O850" s="709">
        <v>0</v>
      </c>
      <c r="P850" s="709">
        <v>0</v>
      </c>
      <c r="Q850" s="709">
        <v>0</v>
      </c>
      <c r="R850" s="709">
        <v>0</v>
      </c>
      <c r="S850" s="709">
        <v>0</v>
      </c>
      <c r="T850" s="709">
        <v>0</v>
      </c>
      <c r="U850" s="709">
        <v>0</v>
      </c>
      <c r="V850" s="709">
        <v>0</v>
      </c>
      <c r="W850" s="709">
        <v>0</v>
      </c>
      <c r="X850" s="709">
        <v>0</v>
      </c>
      <c r="Y850" s="709">
        <v>0</v>
      </c>
      <c r="Z850" s="709">
        <v>0</v>
      </c>
      <c r="AA850" s="709">
        <v>0</v>
      </c>
      <c r="AB850" s="709">
        <v>0</v>
      </c>
      <c r="AC850" s="709">
        <v>0</v>
      </c>
      <c r="AD850" s="709">
        <v>0</v>
      </c>
      <c r="AE850" s="709">
        <v>0</v>
      </c>
      <c r="AF850" s="709">
        <v>0</v>
      </c>
      <c r="AG850" s="709">
        <v>0</v>
      </c>
      <c r="AH850" s="709">
        <v>0</v>
      </c>
      <c r="AI850" s="709">
        <v>0</v>
      </c>
      <c r="AJ850" s="709">
        <v>0</v>
      </c>
      <c r="AK850" s="709">
        <v>0</v>
      </c>
      <c r="AL850" s="709">
        <v>0</v>
      </c>
      <c r="AM850" s="709">
        <v>0</v>
      </c>
      <c r="AN850" s="709">
        <v>0</v>
      </c>
      <c r="AO850" s="709">
        <v>0</v>
      </c>
      <c r="AP850" s="709">
        <v>0</v>
      </c>
      <c r="AQ850" s="709">
        <v>0</v>
      </c>
    </row>
    <row r="851" spans="1:43" x14ac:dyDescent="0.25">
      <c r="A851" s="704" t="s">
        <v>192</v>
      </c>
      <c r="B851" s="704" t="s">
        <v>785</v>
      </c>
      <c r="C851" s="704" t="s">
        <v>341</v>
      </c>
      <c r="D851" s="704" t="s">
        <v>339</v>
      </c>
      <c r="E851" s="705" t="s">
        <v>765</v>
      </c>
      <c r="F851" s="705" t="s">
        <v>765</v>
      </c>
      <c r="G851" s="705" t="s">
        <v>126</v>
      </c>
      <c r="H851" s="705" t="s">
        <v>761</v>
      </c>
      <c r="I851" s="708">
        <v>0</v>
      </c>
      <c r="J851" s="708">
        <v>0</v>
      </c>
      <c r="K851" s="708">
        <v>0</v>
      </c>
      <c r="L851" s="708">
        <v>0</v>
      </c>
      <c r="M851" s="708">
        <v>0</v>
      </c>
      <c r="N851" s="708">
        <v>0</v>
      </c>
      <c r="O851" s="708">
        <v>0</v>
      </c>
      <c r="P851" s="708">
        <v>0</v>
      </c>
      <c r="Q851" s="708">
        <v>0</v>
      </c>
      <c r="R851" s="708">
        <v>0</v>
      </c>
      <c r="S851" s="708">
        <v>0</v>
      </c>
      <c r="T851" s="708">
        <v>0</v>
      </c>
      <c r="U851" s="708">
        <v>0</v>
      </c>
      <c r="V851" s="708">
        <v>0</v>
      </c>
      <c r="W851" s="708">
        <v>0</v>
      </c>
      <c r="X851" s="708">
        <v>0</v>
      </c>
      <c r="Y851" s="708">
        <v>0</v>
      </c>
      <c r="Z851" s="708">
        <v>0</v>
      </c>
      <c r="AA851" s="708">
        <v>0</v>
      </c>
      <c r="AB851" s="708">
        <v>0</v>
      </c>
      <c r="AC851" s="708">
        <v>0</v>
      </c>
      <c r="AD851" s="708">
        <v>0</v>
      </c>
      <c r="AE851" s="708">
        <v>0</v>
      </c>
      <c r="AF851" s="708">
        <v>0</v>
      </c>
      <c r="AG851" s="708">
        <v>0</v>
      </c>
      <c r="AH851" s="708">
        <v>0</v>
      </c>
      <c r="AI851" s="708">
        <v>0</v>
      </c>
      <c r="AJ851" s="708">
        <v>0</v>
      </c>
      <c r="AK851" s="708">
        <v>0</v>
      </c>
      <c r="AL851" s="708">
        <v>0</v>
      </c>
      <c r="AM851" s="708">
        <v>0</v>
      </c>
      <c r="AN851" s="708">
        <v>0</v>
      </c>
      <c r="AO851" s="708">
        <v>0</v>
      </c>
      <c r="AP851" s="708">
        <v>0</v>
      </c>
      <c r="AQ851" s="708">
        <v>0</v>
      </c>
    </row>
    <row r="852" spans="1:43" x14ac:dyDescent="0.25">
      <c r="A852" s="706" t="s">
        <v>192</v>
      </c>
      <c r="B852" s="706" t="s">
        <v>785</v>
      </c>
      <c r="C852" s="706" t="s">
        <v>341</v>
      </c>
      <c r="D852" s="706" t="s">
        <v>339</v>
      </c>
      <c r="E852" s="707" t="s">
        <v>759</v>
      </c>
      <c r="F852" s="707" t="s">
        <v>760</v>
      </c>
      <c r="G852" s="707" t="s">
        <v>126</v>
      </c>
      <c r="H852" s="707" t="s">
        <v>761</v>
      </c>
      <c r="I852" s="709">
        <v>0</v>
      </c>
      <c r="J852" s="709">
        <v>0</v>
      </c>
      <c r="K852" s="709">
        <v>0</v>
      </c>
      <c r="L852" s="709">
        <v>0</v>
      </c>
      <c r="M852" s="709">
        <v>0</v>
      </c>
      <c r="N852" s="709">
        <v>0</v>
      </c>
      <c r="O852" s="709">
        <v>0</v>
      </c>
      <c r="P852" s="709">
        <v>0</v>
      </c>
      <c r="Q852" s="709">
        <v>0</v>
      </c>
      <c r="R852" s="709">
        <v>0</v>
      </c>
      <c r="S852" s="709">
        <v>0</v>
      </c>
      <c r="T852" s="709">
        <v>0</v>
      </c>
      <c r="U852" s="709">
        <v>0</v>
      </c>
      <c r="V852" s="709">
        <v>0</v>
      </c>
      <c r="W852" s="709">
        <v>0</v>
      </c>
      <c r="X852" s="709">
        <v>0</v>
      </c>
      <c r="Y852" s="709">
        <v>0</v>
      </c>
      <c r="Z852" s="709">
        <v>0</v>
      </c>
      <c r="AA852" s="709">
        <v>0</v>
      </c>
      <c r="AB852" s="709">
        <v>0</v>
      </c>
      <c r="AC852" s="709">
        <v>0</v>
      </c>
      <c r="AD852" s="709">
        <v>0</v>
      </c>
      <c r="AE852" s="709">
        <v>0</v>
      </c>
      <c r="AF852" s="709">
        <v>0</v>
      </c>
      <c r="AG852" s="709">
        <v>0</v>
      </c>
      <c r="AH852" s="709">
        <v>0</v>
      </c>
      <c r="AI852" s="709">
        <v>0</v>
      </c>
      <c r="AJ852" s="709">
        <v>0</v>
      </c>
      <c r="AK852" s="709">
        <v>0</v>
      </c>
      <c r="AL852" s="709">
        <v>0</v>
      </c>
      <c r="AM852" s="709">
        <v>0</v>
      </c>
      <c r="AN852" s="709">
        <v>0</v>
      </c>
      <c r="AO852" s="709">
        <v>0</v>
      </c>
      <c r="AP852" s="709">
        <v>0</v>
      </c>
      <c r="AQ852" s="709">
        <v>0</v>
      </c>
    </row>
    <row r="853" spans="1:43" x14ac:dyDescent="0.25">
      <c r="A853" s="704" t="s">
        <v>192</v>
      </c>
      <c r="B853" s="704" t="s">
        <v>785</v>
      </c>
      <c r="C853" s="704" t="s">
        <v>341</v>
      </c>
      <c r="D853" s="704" t="s">
        <v>339</v>
      </c>
      <c r="E853" s="705" t="s">
        <v>759</v>
      </c>
      <c r="F853" s="705" t="s">
        <v>762</v>
      </c>
      <c r="G853" s="705" t="s">
        <v>126</v>
      </c>
      <c r="H853" s="705" t="s">
        <v>761</v>
      </c>
      <c r="I853" s="708">
        <v>0</v>
      </c>
      <c r="J853" s="708">
        <v>0</v>
      </c>
      <c r="K853" s="708">
        <v>0</v>
      </c>
      <c r="L853" s="708">
        <v>0</v>
      </c>
      <c r="M853" s="708">
        <v>0</v>
      </c>
      <c r="N853" s="708">
        <v>0</v>
      </c>
      <c r="O853" s="708">
        <v>0</v>
      </c>
      <c r="P853" s="708">
        <v>0</v>
      </c>
      <c r="Q853" s="708">
        <v>0</v>
      </c>
      <c r="R853" s="708">
        <v>0</v>
      </c>
      <c r="S853" s="708">
        <v>0</v>
      </c>
      <c r="T853" s="708">
        <v>0</v>
      </c>
      <c r="U853" s="708">
        <v>0</v>
      </c>
      <c r="V853" s="708">
        <v>0</v>
      </c>
      <c r="W853" s="708">
        <v>0</v>
      </c>
      <c r="X853" s="708">
        <v>0</v>
      </c>
      <c r="Y853" s="708">
        <v>0</v>
      </c>
      <c r="Z853" s="708">
        <v>0</v>
      </c>
      <c r="AA853" s="708">
        <v>0</v>
      </c>
      <c r="AB853" s="708">
        <v>0</v>
      </c>
      <c r="AC853" s="708">
        <v>0</v>
      </c>
      <c r="AD853" s="708">
        <v>0</v>
      </c>
      <c r="AE853" s="708">
        <v>0</v>
      </c>
      <c r="AF853" s="708">
        <v>0</v>
      </c>
      <c r="AG853" s="708">
        <v>0</v>
      </c>
      <c r="AH853" s="708">
        <v>0</v>
      </c>
      <c r="AI853" s="708">
        <v>0</v>
      </c>
      <c r="AJ853" s="708">
        <v>0</v>
      </c>
      <c r="AK853" s="708">
        <v>0</v>
      </c>
      <c r="AL853" s="708">
        <v>0</v>
      </c>
      <c r="AM853" s="708">
        <v>0</v>
      </c>
      <c r="AN853" s="708">
        <v>0</v>
      </c>
      <c r="AO853" s="708">
        <v>0</v>
      </c>
      <c r="AP853" s="708">
        <v>0</v>
      </c>
      <c r="AQ853" s="708">
        <v>0</v>
      </c>
    </row>
    <row r="854" spans="1:43" x14ac:dyDescent="0.25">
      <c r="A854" s="706" t="s">
        <v>192</v>
      </c>
      <c r="B854" s="706" t="s">
        <v>785</v>
      </c>
      <c r="C854" s="706" t="s">
        <v>341</v>
      </c>
      <c r="D854" s="706" t="s">
        <v>339</v>
      </c>
      <c r="E854" s="707" t="s">
        <v>763</v>
      </c>
      <c r="F854" s="707" t="s">
        <v>764</v>
      </c>
      <c r="G854" s="707" t="s">
        <v>126</v>
      </c>
      <c r="H854" s="707" t="s">
        <v>761</v>
      </c>
      <c r="I854" s="709">
        <v>0</v>
      </c>
      <c r="J854" s="709">
        <v>0</v>
      </c>
      <c r="K854" s="709">
        <v>0</v>
      </c>
      <c r="L854" s="709">
        <v>0</v>
      </c>
      <c r="M854" s="709">
        <v>0</v>
      </c>
      <c r="N854" s="709">
        <v>0</v>
      </c>
      <c r="O854" s="709">
        <v>0</v>
      </c>
      <c r="P854" s="709">
        <v>0</v>
      </c>
      <c r="Q854" s="709">
        <v>0</v>
      </c>
      <c r="R854" s="709">
        <v>0</v>
      </c>
      <c r="S854" s="709">
        <v>0</v>
      </c>
      <c r="T854" s="709">
        <v>0</v>
      </c>
      <c r="U854" s="709">
        <v>0</v>
      </c>
      <c r="V854" s="709">
        <v>0</v>
      </c>
      <c r="W854" s="709">
        <v>0</v>
      </c>
      <c r="X854" s="709">
        <v>0</v>
      </c>
      <c r="Y854" s="709">
        <v>0</v>
      </c>
      <c r="Z854" s="709">
        <v>0</v>
      </c>
      <c r="AA854" s="709">
        <v>0</v>
      </c>
      <c r="AB854" s="709">
        <v>0</v>
      </c>
      <c r="AC854" s="709">
        <v>0</v>
      </c>
      <c r="AD854" s="709">
        <v>0</v>
      </c>
      <c r="AE854" s="709">
        <v>0</v>
      </c>
      <c r="AF854" s="709">
        <v>0</v>
      </c>
      <c r="AG854" s="709">
        <v>0</v>
      </c>
      <c r="AH854" s="709">
        <v>0</v>
      </c>
      <c r="AI854" s="709">
        <v>0</v>
      </c>
      <c r="AJ854" s="709">
        <v>0</v>
      </c>
      <c r="AK854" s="709">
        <v>0</v>
      </c>
      <c r="AL854" s="709">
        <v>0</v>
      </c>
      <c r="AM854" s="709">
        <v>0</v>
      </c>
      <c r="AN854" s="709">
        <v>0</v>
      </c>
      <c r="AO854" s="709">
        <v>0</v>
      </c>
      <c r="AP854" s="709">
        <v>0</v>
      </c>
      <c r="AQ854" s="709">
        <v>0</v>
      </c>
    </row>
    <row r="855" spans="1:43" x14ac:dyDescent="0.25">
      <c r="A855" s="704" t="s">
        <v>192</v>
      </c>
      <c r="B855" s="704" t="s">
        <v>785</v>
      </c>
      <c r="C855" s="704" t="s">
        <v>341</v>
      </c>
      <c r="D855" s="704" t="s">
        <v>339</v>
      </c>
      <c r="E855" s="705" t="s">
        <v>763</v>
      </c>
      <c r="F855" s="705" t="s">
        <v>762</v>
      </c>
      <c r="G855" s="705" t="s">
        <v>126</v>
      </c>
      <c r="H855" s="705" t="s">
        <v>761</v>
      </c>
      <c r="I855" s="708">
        <v>0</v>
      </c>
      <c r="J855" s="708">
        <v>0</v>
      </c>
      <c r="K855" s="708">
        <v>0</v>
      </c>
      <c r="L855" s="708">
        <v>0</v>
      </c>
      <c r="M855" s="708">
        <v>0</v>
      </c>
      <c r="N855" s="708">
        <v>0</v>
      </c>
      <c r="O855" s="708">
        <v>0</v>
      </c>
      <c r="P855" s="708">
        <v>0</v>
      </c>
      <c r="Q855" s="708">
        <v>0</v>
      </c>
      <c r="R855" s="708">
        <v>0</v>
      </c>
      <c r="S855" s="708">
        <v>0</v>
      </c>
      <c r="T855" s="708">
        <v>0</v>
      </c>
      <c r="U855" s="708">
        <v>0</v>
      </c>
      <c r="V855" s="708">
        <v>0</v>
      </c>
      <c r="W855" s="708">
        <v>0</v>
      </c>
      <c r="X855" s="708">
        <v>0</v>
      </c>
      <c r="Y855" s="708">
        <v>0</v>
      </c>
      <c r="Z855" s="708">
        <v>0</v>
      </c>
      <c r="AA855" s="708">
        <v>0</v>
      </c>
      <c r="AB855" s="708">
        <v>0</v>
      </c>
      <c r="AC855" s="708">
        <v>0</v>
      </c>
      <c r="AD855" s="708">
        <v>0</v>
      </c>
      <c r="AE855" s="708">
        <v>0</v>
      </c>
      <c r="AF855" s="708">
        <v>0</v>
      </c>
      <c r="AG855" s="708">
        <v>0</v>
      </c>
      <c r="AH855" s="708">
        <v>0</v>
      </c>
      <c r="AI855" s="708">
        <v>0</v>
      </c>
      <c r="AJ855" s="708">
        <v>0</v>
      </c>
      <c r="AK855" s="708">
        <v>0</v>
      </c>
      <c r="AL855" s="708">
        <v>0</v>
      </c>
      <c r="AM855" s="708">
        <v>0</v>
      </c>
      <c r="AN855" s="708">
        <v>0</v>
      </c>
      <c r="AO855" s="708">
        <v>0</v>
      </c>
      <c r="AP855" s="708">
        <v>0</v>
      </c>
      <c r="AQ855" s="708">
        <v>0</v>
      </c>
    </row>
    <row r="856" spans="1:43" x14ac:dyDescent="0.25">
      <c r="A856" s="706" t="s">
        <v>192</v>
      </c>
      <c r="B856" s="706" t="s">
        <v>785</v>
      </c>
      <c r="C856" s="706" t="s">
        <v>341</v>
      </c>
      <c r="D856" s="706" t="s">
        <v>340</v>
      </c>
      <c r="E856" s="707" t="s">
        <v>759</v>
      </c>
      <c r="F856" s="707" t="s">
        <v>193</v>
      </c>
      <c r="G856" s="707" t="s">
        <v>126</v>
      </c>
      <c r="H856" s="707" t="s">
        <v>761</v>
      </c>
      <c r="I856" s="709">
        <v>0</v>
      </c>
      <c r="J856" s="709">
        <v>0</v>
      </c>
      <c r="K856" s="709">
        <v>0</v>
      </c>
      <c r="L856" s="709">
        <v>0</v>
      </c>
      <c r="M856" s="709">
        <v>0</v>
      </c>
      <c r="N856" s="709">
        <v>0</v>
      </c>
      <c r="O856" s="709">
        <v>0</v>
      </c>
      <c r="P856" s="709">
        <v>0</v>
      </c>
      <c r="Q856" s="709">
        <v>0</v>
      </c>
      <c r="R856" s="709">
        <v>0</v>
      </c>
      <c r="S856" s="709">
        <v>0</v>
      </c>
      <c r="T856" s="709">
        <v>0</v>
      </c>
      <c r="U856" s="709">
        <v>0</v>
      </c>
      <c r="V856" s="709">
        <v>0</v>
      </c>
      <c r="W856" s="709">
        <v>0</v>
      </c>
      <c r="X856" s="709">
        <v>0</v>
      </c>
      <c r="Y856" s="709">
        <v>0</v>
      </c>
      <c r="Z856" s="709">
        <v>0</v>
      </c>
      <c r="AA856" s="709">
        <v>0</v>
      </c>
      <c r="AB856" s="709">
        <v>0</v>
      </c>
      <c r="AC856" s="709">
        <v>0</v>
      </c>
      <c r="AD856" s="709">
        <v>0</v>
      </c>
      <c r="AE856" s="709">
        <v>0</v>
      </c>
      <c r="AF856" s="709">
        <v>0</v>
      </c>
      <c r="AG856" s="709">
        <v>0</v>
      </c>
      <c r="AH856" s="709">
        <v>0</v>
      </c>
      <c r="AI856" s="709">
        <v>0</v>
      </c>
      <c r="AJ856" s="709">
        <v>0</v>
      </c>
      <c r="AK856" s="709">
        <v>0</v>
      </c>
      <c r="AL856" s="709">
        <v>0</v>
      </c>
      <c r="AM856" s="709">
        <v>0</v>
      </c>
      <c r="AN856" s="709">
        <v>0</v>
      </c>
      <c r="AO856" s="709">
        <v>0</v>
      </c>
      <c r="AP856" s="709">
        <v>0</v>
      </c>
      <c r="AQ856" s="709">
        <v>0</v>
      </c>
    </row>
    <row r="857" spans="1:43" x14ac:dyDescent="0.25">
      <c r="A857" s="704" t="s">
        <v>192</v>
      </c>
      <c r="B857" s="704" t="s">
        <v>785</v>
      </c>
      <c r="C857" s="704" t="s">
        <v>341</v>
      </c>
      <c r="D857" s="704" t="s">
        <v>340</v>
      </c>
      <c r="E857" s="705" t="s">
        <v>765</v>
      </c>
      <c r="F857" s="705" t="s">
        <v>765</v>
      </c>
      <c r="G857" s="705" t="s">
        <v>126</v>
      </c>
      <c r="H857" s="705" t="s">
        <v>761</v>
      </c>
      <c r="I857" s="708">
        <v>0</v>
      </c>
      <c r="J857" s="708">
        <v>0</v>
      </c>
      <c r="K857" s="708">
        <v>0</v>
      </c>
      <c r="L857" s="708">
        <v>0</v>
      </c>
      <c r="M857" s="708">
        <v>0</v>
      </c>
      <c r="N857" s="708">
        <v>0</v>
      </c>
      <c r="O857" s="708">
        <v>0</v>
      </c>
      <c r="P857" s="708">
        <v>0</v>
      </c>
      <c r="Q857" s="708">
        <v>0</v>
      </c>
      <c r="R857" s="708">
        <v>0</v>
      </c>
      <c r="S857" s="708">
        <v>0</v>
      </c>
      <c r="T857" s="708">
        <v>0</v>
      </c>
      <c r="U857" s="708">
        <v>0</v>
      </c>
      <c r="V857" s="708">
        <v>0</v>
      </c>
      <c r="W857" s="708">
        <v>0</v>
      </c>
      <c r="X857" s="708">
        <v>0</v>
      </c>
      <c r="Y857" s="708">
        <v>0</v>
      </c>
      <c r="Z857" s="708">
        <v>0</v>
      </c>
      <c r="AA857" s="708">
        <v>0</v>
      </c>
      <c r="AB857" s="708">
        <v>0</v>
      </c>
      <c r="AC857" s="708">
        <v>0</v>
      </c>
      <c r="AD857" s="708">
        <v>0</v>
      </c>
      <c r="AE857" s="708">
        <v>0</v>
      </c>
      <c r="AF857" s="708">
        <v>0</v>
      </c>
      <c r="AG857" s="708">
        <v>0</v>
      </c>
      <c r="AH857" s="708">
        <v>0</v>
      </c>
      <c r="AI857" s="708">
        <v>0</v>
      </c>
      <c r="AJ857" s="708">
        <v>0</v>
      </c>
      <c r="AK857" s="708">
        <v>0</v>
      </c>
      <c r="AL857" s="708">
        <v>0</v>
      </c>
      <c r="AM857" s="708">
        <v>0</v>
      </c>
      <c r="AN857" s="708">
        <v>0</v>
      </c>
      <c r="AO857" s="708">
        <v>0</v>
      </c>
      <c r="AP857" s="708">
        <v>0</v>
      </c>
      <c r="AQ857" s="708">
        <v>0</v>
      </c>
    </row>
    <row r="858" spans="1:43" x14ac:dyDescent="0.25">
      <c r="A858" s="706" t="s">
        <v>192</v>
      </c>
      <c r="B858" s="706" t="s">
        <v>785</v>
      </c>
      <c r="C858" s="706" t="s">
        <v>341</v>
      </c>
      <c r="D858" s="706" t="s">
        <v>340</v>
      </c>
      <c r="E858" s="707" t="s">
        <v>759</v>
      </c>
      <c r="F858" s="707" t="s">
        <v>760</v>
      </c>
      <c r="G858" s="707" t="s">
        <v>126</v>
      </c>
      <c r="H858" s="707" t="s">
        <v>761</v>
      </c>
      <c r="I858" s="709">
        <v>0</v>
      </c>
      <c r="J858" s="709">
        <v>0</v>
      </c>
      <c r="K858" s="709">
        <v>0</v>
      </c>
      <c r="L858" s="709">
        <v>0</v>
      </c>
      <c r="M858" s="709">
        <v>0</v>
      </c>
      <c r="N858" s="709">
        <v>0</v>
      </c>
      <c r="O858" s="709">
        <v>0</v>
      </c>
      <c r="P858" s="709">
        <v>0</v>
      </c>
      <c r="Q858" s="709">
        <v>0</v>
      </c>
      <c r="R858" s="709">
        <v>0</v>
      </c>
      <c r="S858" s="709">
        <v>0</v>
      </c>
      <c r="T858" s="709">
        <v>0</v>
      </c>
      <c r="U858" s="709">
        <v>0</v>
      </c>
      <c r="V858" s="709">
        <v>0</v>
      </c>
      <c r="W858" s="709">
        <v>0</v>
      </c>
      <c r="X858" s="709">
        <v>0</v>
      </c>
      <c r="Y858" s="709">
        <v>0</v>
      </c>
      <c r="Z858" s="709">
        <v>0</v>
      </c>
      <c r="AA858" s="709">
        <v>0</v>
      </c>
      <c r="AB858" s="709">
        <v>0</v>
      </c>
      <c r="AC858" s="709">
        <v>0</v>
      </c>
      <c r="AD858" s="709">
        <v>0</v>
      </c>
      <c r="AE858" s="709">
        <v>0</v>
      </c>
      <c r="AF858" s="709">
        <v>0</v>
      </c>
      <c r="AG858" s="709">
        <v>0</v>
      </c>
      <c r="AH858" s="709">
        <v>0</v>
      </c>
      <c r="AI858" s="709">
        <v>0</v>
      </c>
      <c r="AJ858" s="709">
        <v>0</v>
      </c>
      <c r="AK858" s="709">
        <v>0</v>
      </c>
      <c r="AL858" s="709">
        <v>0</v>
      </c>
      <c r="AM858" s="709">
        <v>0</v>
      </c>
      <c r="AN858" s="709">
        <v>0</v>
      </c>
      <c r="AO858" s="709">
        <v>0</v>
      </c>
      <c r="AP858" s="709">
        <v>0</v>
      </c>
      <c r="AQ858" s="709">
        <v>0</v>
      </c>
    </row>
    <row r="859" spans="1:43" x14ac:dyDescent="0.25">
      <c r="A859" s="704" t="s">
        <v>192</v>
      </c>
      <c r="B859" s="704" t="s">
        <v>785</v>
      </c>
      <c r="C859" s="704" t="s">
        <v>341</v>
      </c>
      <c r="D859" s="704" t="s">
        <v>340</v>
      </c>
      <c r="E859" s="705" t="s">
        <v>759</v>
      </c>
      <c r="F859" s="705" t="s">
        <v>762</v>
      </c>
      <c r="G859" s="705" t="s">
        <v>126</v>
      </c>
      <c r="H859" s="705" t="s">
        <v>761</v>
      </c>
      <c r="I859" s="708">
        <v>0</v>
      </c>
      <c r="J859" s="708">
        <v>0</v>
      </c>
      <c r="K859" s="708">
        <v>0</v>
      </c>
      <c r="L859" s="708">
        <v>0</v>
      </c>
      <c r="M859" s="708">
        <v>0</v>
      </c>
      <c r="N859" s="708">
        <v>0</v>
      </c>
      <c r="O859" s="708">
        <v>0</v>
      </c>
      <c r="P859" s="708">
        <v>0</v>
      </c>
      <c r="Q859" s="708">
        <v>0</v>
      </c>
      <c r="R859" s="708">
        <v>0</v>
      </c>
      <c r="S859" s="708">
        <v>0</v>
      </c>
      <c r="T859" s="708">
        <v>0</v>
      </c>
      <c r="U859" s="708">
        <v>0</v>
      </c>
      <c r="V859" s="708">
        <v>0</v>
      </c>
      <c r="W859" s="708">
        <v>0</v>
      </c>
      <c r="X859" s="708">
        <v>0</v>
      </c>
      <c r="Y859" s="708">
        <v>0</v>
      </c>
      <c r="Z859" s="708">
        <v>0</v>
      </c>
      <c r="AA859" s="708">
        <v>0</v>
      </c>
      <c r="AB859" s="708">
        <v>0</v>
      </c>
      <c r="AC859" s="708">
        <v>0</v>
      </c>
      <c r="AD859" s="708">
        <v>0</v>
      </c>
      <c r="AE859" s="708">
        <v>0</v>
      </c>
      <c r="AF859" s="708">
        <v>0</v>
      </c>
      <c r="AG859" s="708">
        <v>0</v>
      </c>
      <c r="AH859" s="708">
        <v>0</v>
      </c>
      <c r="AI859" s="708">
        <v>0</v>
      </c>
      <c r="AJ859" s="708">
        <v>0</v>
      </c>
      <c r="AK859" s="708">
        <v>0</v>
      </c>
      <c r="AL859" s="708">
        <v>0</v>
      </c>
      <c r="AM859" s="708">
        <v>0</v>
      </c>
      <c r="AN859" s="708">
        <v>0</v>
      </c>
      <c r="AO859" s="708">
        <v>0</v>
      </c>
      <c r="AP859" s="708">
        <v>0</v>
      </c>
      <c r="AQ859" s="708">
        <v>0</v>
      </c>
    </row>
    <row r="860" spans="1:43" x14ac:dyDescent="0.25">
      <c r="A860" s="706" t="s">
        <v>192</v>
      </c>
      <c r="B860" s="706" t="s">
        <v>785</v>
      </c>
      <c r="C860" s="706" t="s">
        <v>341</v>
      </c>
      <c r="D860" s="706" t="s">
        <v>340</v>
      </c>
      <c r="E860" s="707" t="s">
        <v>763</v>
      </c>
      <c r="F860" s="707" t="s">
        <v>764</v>
      </c>
      <c r="G860" s="707" t="s">
        <v>126</v>
      </c>
      <c r="H860" s="707" t="s">
        <v>761</v>
      </c>
      <c r="I860" s="709">
        <v>0</v>
      </c>
      <c r="J860" s="709">
        <v>0</v>
      </c>
      <c r="K860" s="709">
        <v>0</v>
      </c>
      <c r="L860" s="709">
        <v>0</v>
      </c>
      <c r="M860" s="709">
        <v>0</v>
      </c>
      <c r="N860" s="709">
        <v>0</v>
      </c>
      <c r="O860" s="709">
        <v>0</v>
      </c>
      <c r="P860" s="709">
        <v>0</v>
      </c>
      <c r="Q860" s="709">
        <v>0</v>
      </c>
      <c r="R860" s="709">
        <v>0</v>
      </c>
      <c r="S860" s="709">
        <v>0</v>
      </c>
      <c r="T860" s="709">
        <v>0</v>
      </c>
      <c r="U860" s="709">
        <v>0</v>
      </c>
      <c r="V860" s="709">
        <v>0</v>
      </c>
      <c r="W860" s="709">
        <v>0</v>
      </c>
      <c r="X860" s="709">
        <v>0</v>
      </c>
      <c r="Y860" s="709">
        <v>0</v>
      </c>
      <c r="Z860" s="709">
        <v>0</v>
      </c>
      <c r="AA860" s="709">
        <v>0</v>
      </c>
      <c r="AB860" s="709">
        <v>0</v>
      </c>
      <c r="AC860" s="709">
        <v>0</v>
      </c>
      <c r="AD860" s="709">
        <v>0</v>
      </c>
      <c r="AE860" s="709">
        <v>0</v>
      </c>
      <c r="AF860" s="709">
        <v>0</v>
      </c>
      <c r="AG860" s="709">
        <v>0</v>
      </c>
      <c r="AH860" s="709">
        <v>0</v>
      </c>
      <c r="AI860" s="709">
        <v>0</v>
      </c>
      <c r="AJ860" s="709">
        <v>0</v>
      </c>
      <c r="AK860" s="709">
        <v>0</v>
      </c>
      <c r="AL860" s="709">
        <v>0</v>
      </c>
      <c r="AM860" s="709">
        <v>0</v>
      </c>
      <c r="AN860" s="709">
        <v>0</v>
      </c>
      <c r="AO860" s="709">
        <v>0</v>
      </c>
      <c r="AP860" s="709">
        <v>0</v>
      </c>
      <c r="AQ860" s="709">
        <v>0</v>
      </c>
    </row>
    <row r="861" spans="1:43" x14ac:dyDescent="0.25">
      <c r="A861" s="704" t="s">
        <v>192</v>
      </c>
      <c r="B861" s="704" t="s">
        <v>785</v>
      </c>
      <c r="C861" s="704" t="s">
        <v>341</v>
      </c>
      <c r="D861" s="704" t="s">
        <v>340</v>
      </c>
      <c r="E861" s="705" t="s">
        <v>763</v>
      </c>
      <c r="F861" s="705" t="s">
        <v>762</v>
      </c>
      <c r="G861" s="705" t="s">
        <v>126</v>
      </c>
      <c r="H861" s="705" t="s">
        <v>761</v>
      </c>
      <c r="I861" s="708">
        <v>0</v>
      </c>
      <c r="J861" s="708">
        <v>0</v>
      </c>
      <c r="K861" s="708">
        <v>0</v>
      </c>
      <c r="L861" s="708">
        <v>0</v>
      </c>
      <c r="M861" s="708">
        <v>0</v>
      </c>
      <c r="N861" s="708">
        <v>0</v>
      </c>
      <c r="O861" s="708">
        <v>0</v>
      </c>
      <c r="P861" s="708">
        <v>0</v>
      </c>
      <c r="Q861" s="708">
        <v>0</v>
      </c>
      <c r="R861" s="708">
        <v>0</v>
      </c>
      <c r="S861" s="708">
        <v>0</v>
      </c>
      <c r="T861" s="708">
        <v>0</v>
      </c>
      <c r="U861" s="708">
        <v>0</v>
      </c>
      <c r="V861" s="708">
        <v>0</v>
      </c>
      <c r="W861" s="708">
        <v>0</v>
      </c>
      <c r="X861" s="708">
        <v>0</v>
      </c>
      <c r="Y861" s="708">
        <v>0</v>
      </c>
      <c r="Z861" s="708">
        <v>0</v>
      </c>
      <c r="AA861" s="708">
        <v>0</v>
      </c>
      <c r="AB861" s="708">
        <v>0</v>
      </c>
      <c r="AC861" s="708">
        <v>0</v>
      </c>
      <c r="AD861" s="708">
        <v>0</v>
      </c>
      <c r="AE861" s="708">
        <v>0</v>
      </c>
      <c r="AF861" s="708">
        <v>0</v>
      </c>
      <c r="AG861" s="708">
        <v>0</v>
      </c>
      <c r="AH861" s="708">
        <v>0</v>
      </c>
      <c r="AI861" s="708">
        <v>0</v>
      </c>
      <c r="AJ861" s="708">
        <v>0</v>
      </c>
      <c r="AK861" s="708">
        <v>0</v>
      </c>
      <c r="AL861" s="708">
        <v>0</v>
      </c>
      <c r="AM861" s="708">
        <v>0</v>
      </c>
      <c r="AN861" s="708">
        <v>0</v>
      </c>
      <c r="AO861" s="708">
        <v>0</v>
      </c>
      <c r="AP861" s="708">
        <v>0</v>
      </c>
      <c r="AQ861" s="708">
        <v>0</v>
      </c>
    </row>
    <row r="862" spans="1:43" x14ac:dyDescent="0.25">
      <c r="A862" s="706" t="s">
        <v>192</v>
      </c>
      <c r="B862" s="706" t="s">
        <v>785</v>
      </c>
      <c r="C862" s="706" t="s">
        <v>341</v>
      </c>
      <c r="D862" s="706" t="s">
        <v>767</v>
      </c>
      <c r="E862" s="707" t="s">
        <v>759</v>
      </c>
      <c r="F862" s="707" t="s">
        <v>193</v>
      </c>
      <c r="G862" s="707" t="s">
        <v>126</v>
      </c>
      <c r="H862" s="707" t="s">
        <v>761</v>
      </c>
      <c r="I862" s="709">
        <v>0</v>
      </c>
      <c r="J862" s="709">
        <v>0</v>
      </c>
      <c r="K862" s="709">
        <v>0</v>
      </c>
      <c r="L862" s="709">
        <v>0</v>
      </c>
      <c r="M862" s="709">
        <v>0</v>
      </c>
      <c r="N862" s="709">
        <v>0</v>
      </c>
      <c r="O862" s="709">
        <v>0</v>
      </c>
      <c r="P862" s="709">
        <v>0</v>
      </c>
      <c r="Q862" s="709">
        <v>0</v>
      </c>
      <c r="R862" s="709">
        <v>0</v>
      </c>
      <c r="S862" s="709">
        <v>0</v>
      </c>
      <c r="T862" s="709">
        <v>0</v>
      </c>
      <c r="U862" s="709">
        <v>0</v>
      </c>
      <c r="V862" s="709">
        <v>0</v>
      </c>
      <c r="W862" s="709">
        <v>0</v>
      </c>
      <c r="X862" s="709">
        <v>0</v>
      </c>
      <c r="Y862" s="709">
        <v>0</v>
      </c>
      <c r="Z862" s="709">
        <v>0</v>
      </c>
      <c r="AA862" s="709">
        <v>0</v>
      </c>
      <c r="AB862" s="709">
        <v>0</v>
      </c>
      <c r="AC862" s="709">
        <v>0</v>
      </c>
      <c r="AD862" s="709">
        <v>0</v>
      </c>
      <c r="AE862" s="709">
        <v>0</v>
      </c>
      <c r="AF862" s="709">
        <v>0</v>
      </c>
      <c r="AG862" s="709">
        <v>0</v>
      </c>
      <c r="AH862" s="709">
        <v>0</v>
      </c>
      <c r="AI862" s="709">
        <v>0</v>
      </c>
      <c r="AJ862" s="709">
        <v>0</v>
      </c>
      <c r="AK862" s="709">
        <v>0</v>
      </c>
      <c r="AL862" s="709">
        <v>0</v>
      </c>
      <c r="AM862" s="709">
        <v>0</v>
      </c>
      <c r="AN862" s="709">
        <v>0</v>
      </c>
      <c r="AO862" s="709">
        <v>0</v>
      </c>
      <c r="AP862" s="709">
        <v>0</v>
      </c>
      <c r="AQ862" s="709">
        <v>0</v>
      </c>
    </row>
    <row r="863" spans="1:43" x14ac:dyDescent="0.25">
      <c r="A863" s="704" t="s">
        <v>192</v>
      </c>
      <c r="B863" s="704" t="s">
        <v>785</v>
      </c>
      <c r="C863" s="704" t="s">
        <v>341</v>
      </c>
      <c r="D863" s="704" t="s">
        <v>767</v>
      </c>
      <c r="E863" s="705" t="s">
        <v>765</v>
      </c>
      <c r="F863" s="705" t="s">
        <v>765</v>
      </c>
      <c r="G863" s="705" t="s">
        <v>126</v>
      </c>
      <c r="H863" s="705" t="s">
        <v>761</v>
      </c>
      <c r="I863" s="708">
        <v>0</v>
      </c>
      <c r="J863" s="708">
        <v>0</v>
      </c>
      <c r="K863" s="708">
        <v>0</v>
      </c>
      <c r="L863" s="708">
        <v>0</v>
      </c>
      <c r="M863" s="708">
        <v>0</v>
      </c>
      <c r="N863" s="708">
        <v>0</v>
      </c>
      <c r="O863" s="708">
        <v>0</v>
      </c>
      <c r="P863" s="708">
        <v>0</v>
      </c>
      <c r="Q863" s="708">
        <v>0</v>
      </c>
      <c r="R863" s="708">
        <v>0</v>
      </c>
      <c r="S863" s="708">
        <v>0</v>
      </c>
      <c r="T863" s="708">
        <v>0</v>
      </c>
      <c r="U863" s="708">
        <v>0</v>
      </c>
      <c r="V863" s="708">
        <v>0</v>
      </c>
      <c r="W863" s="708">
        <v>0</v>
      </c>
      <c r="X863" s="708">
        <v>0</v>
      </c>
      <c r="Y863" s="708">
        <v>0</v>
      </c>
      <c r="Z863" s="708">
        <v>0</v>
      </c>
      <c r="AA863" s="708">
        <v>0</v>
      </c>
      <c r="AB863" s="708">
        <v>0</v>
      </c>
      <c r="AC863" s="708">
        <v>0</v>
      </c>
      <c r="AD863" s="708">
        <v>0</v>
      </c>
      <c r="AE863" s="708">
        <v>0</v>
      </c>
      <c r="AF863" s="708">
        <v>0</v>
      </c>
      <c r="AG863" s="708">
        <v>0</v>
      </c>
      <c r="AH863" s="708">
        <v>0</v>
      </c>
      <c r="AI863" s="708">
        <v>0</v>
      </c>
      <c r="AJ863" s="708">
        <v>0</v>
      </c>
      <c r="AK863" s="708">
        <v>0</v>
      </c>
      <c r="AL863" s="708">
        <v>0</v>
      </c>
      <c r="AM863" s="708">
        <v>0</v>
      </c>
      <c r="AN863" s="708">
        <v>0</v>
      </c>
      <c r="AO863" s="708">
        <v>0</v>
      </c>
      <c r="AP863" s="708">
        <v>0</v>
      </c>
      <c r="AQ863" s="708">
        <v>0</v>
      </c>
    </row>
    <row r="864" spans="1:43" x14ac:dyDescent="0.25">
      <c r="A864" s="706" t="s">
        <v>192</v>
      </c>
      <c r="B864" s="706" t="s">
        <v>785</v>
      </c>
      <c r="C864" s="706" t="s">
        <v>341</v>
      </c>
      <c r="D864" s="706" t="s">
        <v>767</v>
      </c>
      <c r="E864" s="707" t="s">
        <v>759</v>
      </c>
      <c r="F864" s="707" t="s">
        <v>760</v>
      </c>
      <c r="G864" s="707" t="s">
        <v>126</v>
      </c>
      <c r="H864" s="707" t="s">
        <v>761</v>
      </c>
      <c r="I864" s="709">
        <v>0</v>
      </c>
      <c r="J864" s="709">
        <v>0</v>
      </c>
      <c r="K864" s="709">
        <v>0</v>
      </c>
      <c r="L864" s="709">
        <v>0</v>
      </c>
      <c r="M864" s="709">
        <v>0</v>
      </c>
      <c r="N864" s="709">
        <v>0</v>
      </c>
      <c r="O864" s="709">
        <v>0</v>
      </c>
      <c r="P864" s="709">
        <v>0</v>
      </c>
      <c r="Q864" s="709">
        <v>0</v>
      </c>
      <c r="R864" s="709">
        <v>0</v>
      </c>
      <c r="S864" s="709">
        <v>0</v>
      </c>
      <c r="T864" s="709">
        <v>0</v>
      </c>
      <c r="U864" s="709">
        <v>0</v>
      </c>
      <c r="V864" s="709">
        <v>0</v>
      </c>
      <c r="W864" s="709">
        <v>0</v>
      </c>
      <c r="X864" s="709">
        <v>0</v>
      </c>
      <c r="Y864" s="709">
        <v>0</v>
      </c>
      <c r="Z864" s="709">
        <v>0</v>
      </c>
      <c r="AA864" s="709">
        <v>0</v>
      </c>
      <c r="AB864" s="709">
        <v>0</v>
      </c>
      <c r="AC864" s="709">
        <v>0</v>
      </c>
      <c r="AD864" s="709">
        <v>0</v>
      </c>
      <c r="AE864" s="709">
        <v>0</v>
      </c>
      <c r="AF864" s="709">
        <v>0</v>
      </c>
      <c r="AG864" s="709">
        <v>0</v>
      </c>
      <c r="AH864" s="709">
        <v>0</v>
      </c>
      <c r="AI864" s="709">
        <v>0</v>
      </c>
      <c r="AJ864" s="709">
        <v>0</v>
      </c>
      <c r="AK864" s="709">
        <v>0</v>
      </c>
      <c r="AL864" s="709">
        <v>0</v>
      </c>
      <c r="AM864" s="709">
        <v>0</v>
      </c>
      <c r="AN864" s="709">
        <v>0</v>
      </c>
      <c r="AO864" s="709">
        <v>0</v>
      </c>
      <c r="AP864" s="709">
        <v>0</v>
      </c>
      <c r="AQ864" s="709">
        <v>0</v>
      </c>
    </row>
    <row r="865" spans="1:43" x14ac:dyDescent="0.25">
      <c r="A865" s="704" t="s">
        <v>192</v>
      </c>
      <c r="B865" s="704" t="s">
        <v>785</v>
      </c>
      <c r="C865" s="704" t="s">
        <v>341</v>
      </c>
      <c r="D865" s="704" t="s">
        <v>767</v>
      </c>
      <c r="E865" s="705" t="s">
        <v>759</v>
      </c>
      <c r="F865" s="705" t="s">
        <v>762</v>
      </c>
      <c r="G865" s="705" t="s">
        <v>126</v>
      </c>
      <c r="H865" s="705" t="s">
        <v>761</v>
      </c>
      <c r="I865" s="708">
        <v>0</v>
      </c>
      <c r="J865" s="708">
        <v>0</v>
      </c>
      <c r="K865" s="708">
        <v>0</v>
      </c>
      <c r="L865" s="708">
        <v>0</v>
      </c>
      <c r="M865" s="708">
        <v>0</v>
      </c>
      <c r="N865" s="708">
        <v>0</v>
      </c>
      <c r="O865" s="708">
        <v>0</v>
      </c>
      <c r="P865" s="708">
        <v>0</v>
      </c>
      <c r="Q865" s="708">
        <v>0</v>
      </c>
      <c r="R865" s="708">
        <v>0</v>
      </c>
      <c r="S865" s="708">
        <v>0</v>
      </c>
      <c r="T865" s="708">
        <v>0</v>
      </c>
      <c r="U865" s="708">
        <v>0</v>
      </c>
      <c r="V865" s="708">
        <v>0</v>
      </c>
      <c r="W865" s="708">
        <v>0</v>
      </c>
      <c r="X865" s="708">
        <v>0</v>
      </c>
      <c r="Y865" s="708">
        <v>0</v>
      </c>
      <c r="Z865" s="708">
        <v>0</v>
      </c>
      <c r="AA865" s="708">
        <v>0</v>
      </c>
      <c r="AB865" s="708">
        <v>0</v>
      </c>
      <c r="AC865" s="708">
        <v>0</v>
      </c>
      <c r="AD865" s="708">
        <v>0</v>
      </c>
      <c r="AE865" s="708">
        <v>0</v>
      </c>
      <c r="AF865" s="708">
        <v>0</v>
      </c>
      <c r="AG865" s="708">
        <v>0</v>
      </c>
      <c r="AH865" s="708">
        <v>0</v>
      </c>
      <c r="AI865" s="708">
        <v>0</v>
      </c>
      <c r="AJ865" s="708">
        <v>0</v>
      </c>
      <c r="AK865" s="708">
        <v>0</v>
      </c>
      <c r="AL865" s="708">
        <v>0</v>
      </c>
      <c r="AM865" s="708">
        <v>0</v>
      </c>
      <c r="AN865" s="708">
        <v>0</v>
      </c>
      <c r="AO865" s="708">
        <v>0</v>
      </c>
      <c r="AP865" s="708">
        <v>0</v>
      </c>
      <c r="AQ865" s="708">
        <v>0</v>
      </c>
    </row>
    <row r="866" spans="1:43" x14ac:dyDescent="0.25">
      <c r="A866" s="706" t="s">
        <v>192</v>
      </c>
      <c r="B866" s="706" t="s">
        <v>785</v>
      </c>
      <c r="C866" s="706" t="s">
        <v>341</v>
      </c>
      <c r="D866" s="706" t="s">
        <v>767</v>
      </c>
      <c r="E866" s="707" t="s">
        <v>763</v>
      </c>
      <c r="F866" s="707" t="s">
        <v>764</v>
      </c>
      <c r="G866" s="707" t="s">
        <v>126</v>
      </c>
      <c r="H866" s="707" t="s">
        <v>761</v>
      </c>
      <c r="I866" s="709">
        <v>0</v>
      </c>
      <c r="J866" s="709">
        <v>0</v>
      </c>
      <c r="K866" s="709">
        <v>0</v>
      </c>
      <c r="L866" s="709">
        <v>0</v>
      </c>
      <c r="M866" s="709">
        <v>0</v>
      </c>
      <c r="N866" s="709">
        <v>0</v>
      </c>
      <c r="O866" s="709">
        <v>0</v>
      </c>
      <c r="P866" s="709">
        <v>0</v>
      </c>
      <c r="Q866" s="709">
        <v>0</v>
      </c>
      <c r="R866" s="709">
        <v>0</v>
      </c>
      <c r="S866" s="709">
        <v>0</v>
      </c>
      <c r="T866" s="709">
        <v>0</v>
      </c>
      <c r="U866" s="709">
        <v>0</v>
      </c>
      <c r="V866" s="709">
        <v>0</v>
      </c>
      <c r="W866" s="709">
        <v>0</v>
      </c>
      <c r="X866" s="709">
        <v>0</v>
      </c>
      <c r="Y866" s="709">
        <v>0</v>
      </c>
      <c r="Z866" s="709">
        <v>0</v>
      </c>
      <c r="AA866" s="709">
        <v>0</v>
      </c>
      <c r="AB866" s="709">
        <v>0</v>
      </c>
      <c r="AC866" s="709">
        <v>0</v>
      </c>
      <c r="AD866" s="709">
        <v>0</v>
      </c>
      <c r="AE866" s="709">
        <v>0</v>
      </c>
      <c r="AF866" s="709">
        <v>0</v>
      </c>
      <c r="AG866" s="709">
        <v>0</v>
      </c>
      <c r="AH866" s="709">
        <v>0</v>
      </c>
      <c r="AI866" s="709">
        <v>0</v>
      </c>
      <c r="AJ866" s="709">
        <v>0</v>
      </c>
      <c r="AK866" s="709">
        <v>0</v>
      </c>
      <c r="AL866" s="709">
        <v>0</v>
      </c>
      <c r="AM866" s="709">
        <v>0</v>
      </c>
      <c r="AN866" s="709">
        <v>0</v>
      </c>
      <c r="AO866" s="709">
        <v>0</v>
      </c>
      <c r="AP866" s="709">
        <v>0</v>
      </c>
      <c r="AQ866" s="709">
        <v>0</v>
      </c>
    </row>
    <row r="867" spans="1:43" x14ac:dyDescent="0.25">
      <c r="A867" s="704" t="s">
        <v>192</v>
      </c>
      <c r="B867" s="704" t="s">
        <v>785</v>
      </c>
      <c r="C867" s="704" t="s">
        <v>341</v>
      </c>
      <c r="D867" s="704" t="s">
        <v>767</v>
      </c>
      <c r="E867" s="705" t="s">
        <v>763</v>
      </c>
      <c r="F867" s="705" t="s">
        <v>762</v>
      </c>
      <c r="G867" s="705" t="s">
        <v>126</v>
      </c>
      <c r="H867" s="705" t="s">
        <v>761</v>
      </c>
      <c r="I867" s="708">
        <v>0</v>
      </c>
      <c r="J867" s="708">
        <v>0</v>
      </c>
      <c r="K867" s="708">
        <v>0</v>
      </c>
      <c r="L867" s="708">
        <v>0</v>
      </c>
      <c r="M867" s="708">
        <v>0</v>
      </c>
      <c r="N867" s="708">
        <v>0</v>
      </c>
      <c r="O867" s="708">
        <v>0</v>
      </c>
      <c r="P867" s="708">
        <v>0</v>
      </c>
      <c r="Q867" s="708">
        <v>0</v>
      </c>
      <c r="R867" s="708">
        <v>0</v>
      </c>
      <c r="S867" s="708">
        <v>0</v>
      </c>
      <c r="T867" s="708">
        <v>0</v>
      </c>
      <c r="U867" s="708">
        <v>0</v>
      </c>
      <c r="V867" s="708">
        <v>0</v>
      </c>
      <c r="W867" s="708">
        <v>0</v>
      </c>
      <c r="X867" s="708">
        <v>0</v>
      </c>
      <c r="Y867" s="708">
        <v>0</v>
      </c>
      <c r="Z867" s="708">
        <v>0</v>
      </c>
      <c r="AA867" s="708">
        <v>0</v>
      </c>
      <c r="AB867" s="708">
        <v>0</v>
      </c>
      <c r="AC867" s="708">
        <v>0</v>
      </c>
      <c r="AD867" s="708">
        <v>0</v>
      </c>
      <c r="AE867" s="708">
        <v>0</v>
      </c>
      <c r="AF867" s="708">
        <v>0</v>
      </c>
      <c r="AG867" s="708">
        <v>0</v>
      </c>
      <c r="AH867" s="708">
        <v>0</v>
      </c>
      <c r="AI867" s="708">
        <v>0</v>
      </c>
      <c r="AJ867" s="708">
        <v>0</v>
      </c>
      <c r="AK867" s="708">
        <v>0</v>
      </c>
      <c r="AL867" s="708">
        <v>0</v>
      </c>
      <c r="AM867" s="708">
        <v>0</v>
      </c>
      <c r="AN867" s="708">
        <v>0</v>
      </c>
      <c r="AO867" s="708">
        <v>0</v>
      </c>
      <c r="AP867" s="708">
        <v>0</v>
      </c>
      <c r="AQ867" s="708">
        <v>0</v>
      </c>
    </row>
    <row r="868" spans="1:43" x14ac:dyDescent="0.25">
      <c r="A868" s="706" t="s">
        <v>192</v>
      </c>
      <c r="B868" s="706" t="s">
        <v>785</v>
      </c>
      <c r="C868" s="706" t="s">
        <v>341</v>
      </c>
      <c r="D868" s="706" t="s">
        <v>768</v>
      </c>
      <c r="E868" s="707" t="s">
        <v>759</v>
      </c>
      <c r="F868" s="707" t="s">
        <v>193</v>
      </c>
      <c r="G868" s="707" t="s">
        <v>126</v>
      </c>
      <c r="H868" s="707" t="s">
        <v>761</v>
      </c>
      <c r="I868" s="709">
        <v>0</v>
      </c>
      <c r="J868" s="709">
        <v>0</v>
      </c>
      <c r="K868" s="709">
        <v>0</v>
      </c>
      <c r="L868" s="709">
        <v>0</v>
      </c>
      <c r="M868" s="709">
        <v>0</v>
      </c>
      <c r="N868" s="709">
        <v>0</v>
      </c>
      <c r="O868" s="709">
        <v>0</v>
      </c>
      <c r="P868" s="709">
        <v>0</v>
      </c>
      <c r="Q868" s="709">
        <v>0</v>
      </c>
      <c r="R868" s="709">
        <v>0</v>
      </c>
      <c r="S868" s="709">
        <v>0</v>
      </c>
      <c r="T868" s="709">
        <v>0</v>
      </c>
      <c r="U868" s="709">
        <v>0</v>
      </c>
      <c r="V868" s="709">
        <v>0</v>
      </c>
      <c r="W868" s="709">
        <v>0</v>
      </c>
      <c r="X868" s="709">
        <v>0</v>
      </c>
      <c r="Y868" s="709">
        <v>0</v>
      </c>
      <c r="Z868" s="709">
        <v>0</v>
      </c>
      <c r="AA868" s="709">
        <v>0</v>
      </c>
      <c r="AB868" s="709">
        <v>0</v>
      </c>
      <c r="AC868" s="709">
        <v>0</v>
      </c>
      <c r="AD868" s="709">
        <v>0</v>
      </c>
      <c r="AE868" s="709">
        <v>0</v>
      </c>
      <c r="AF868" s="709">
        <v>0</v>
      </c>
      <c r="AG868" s="709">
        <v>0</v>
      </c>
      <c r="AH868" s="709">
        <v>0</v>
      </c>
      <c r="AI868" s="709">
        <v>0</v>
      </c>
      <c r="AJ868" s="709">
        <v>0</v>
      </c>
      <c r="AK868" s="709">
        <v>0</v>
      </c>
      <c r="AL868" s="709">
        <v>0</v>
      </c>
      <c r="AM868" s="709">
        <v>0</v>
      </c>
      <c r="AN868" s="709">
        <v>0</v>
      </c>
      <c r="AO868" s="709">
        <v>0</v>
      </c>
      <c r="AP868" s="709">
        <v>0</v>
      </c>
      <c r="AQ868" s="709">
        <v>0</v>
      </c>
    </row>
    <row r="869" spans="1:43" x14ac:dyDescent="0.25">
      <c r="A869" s="704" t="s">
        <v>192</v>
      </c>
      <c r="B869" s="704" t="s">
        <v>785</v>
      </c>
      <c r="C869" s="704" t="s">
        <v>341</v>
      </c>
      <c r="D869" s="704" t="s">
        <v>768</v>
      </c>
      <c r="E869" s="705" t="s">
        <v>765</v>
      </c>
      <c r="F869" s="705" t="s">
        <v>765</v>
      </c>
      <c r="G869" s="705" t="s">
        <v>126</v>
      </c>
      <c r="H869" s="705" t="s">
        <v>761</v>
      </c>
      <c r="I869" s="708">
        <v>0</v>
      </c>
      <c r="J869" s="708">
        <v>0</v>
      </c>
      <c r="K869" s="708">
        <v>0</v>
      </c>
      <c r="L869" s="708">
        <v>0</v>
      </c>
      <c r="M869" s="708">
        <v>0</v>
      </c>
      <c r="N869" s="708">
        <v>0</v>
      </c>
      <c r="O869" s="708">
        <v>0</v>
      </c>
      <c r="P869" s="708">
        <v>0</v>
      </c>
      <c r="Q869" s="708">
        <v>0</v>
      </c>
      <c r="R869" s="708">
        <v>0</v>
      </c>
      <c r="S869" s="708">
        <v>0</v>
      </c>
      <c r="T869" s="708">
        <v>0</v>
      </c>
      <c r="U869" s="708">
        <v>0</v>
      </c>
      <c r="V869" s="708">
        <v>0</v>
      </c>
      <c r="W869" s="708">
        <v>0</v>
      </c>
      <c r="X869" s="708">
        <v>0</v>
      </c>
      <c r="Y869" s="708">
        <v>0</v>
      </c>
      <c r="Z869" s="708">
        <v>0</v>
      </c>
      <c r="AA869" s="708">
        <v>0</v>
      </c>
      <c r="AB869" s="708">
        <v>0</v>
      </c>
      <c r="AC869" s="708">
        <v>0</v>
      </c>
      <c r="AD869" s="708">
        <v>0</v>
      </c>
      <c r="AE869" s="708">
        <v>0</v>
      </c>
      <c r="AF869" s="708">
        <v>0</v>
      </c>
      <c r="AG869" s="708">
        <v>0</v>
      </c>
      <c r="AH869" s="708">
        <v>0</v>
      </c>
      <c r="AI869" s="708">
        <v>0</v>
      </c>
      <c r="AJ869" s="708">
        <v>0</v>
      </c>
      <c r="AK869" s="708">
        <v>0</v>
      </c>
      <c r="AL869" s="708">
        <v>0</v>
      </c>
      <c r="AM869" s="708">
        <v>0</v>
      </c>
      <c r="AN869" s="708">
        <v>0</v>
      </c>
      <c r="AO869" s="708">
        <v>0</v>
      </c>
      <c r="AP869" s="708">
        <v>0</v>
      </c>
      <c r="AQ869" s="708">
        <v>0</v>
      </c>
    </row>
    <row r="870" spans="1:43" x14ac:dyDescent="0.25">
      <c r="A870" s="706" t="s">
        <v>192</v>
      </c>
      <c r="B870" s="706" t="s">
        <v>785</v>
      </c>
      <c r="C870" s="706" t="s">
        <v>341</v>
      </c>
      <c r="D870" s="706" t="s">
        <v>768</v>
      </c>
      <c r="E870" s="707" t="s">
        <v>759</v>
      </c>
      <c r="F870" s="707" t="s">
        <v>760</v>
      </c>
      <c r="G870" s="707" t="s">
        <v>126</v>
      </c>
      <c r="H870" s="707" t="s">
        <v>761</v>
      </c>
      <c r="I870" s="709">
        <v>0</v>
      </c>
      <c r="J870" s="709">
        <v>0</v>
      </c>
      <c r="K870" s="709">
        <v>0</v>
      </c>
      <c r="L870" s="709">
        <v>0</v>
      </c>
      <c r="M870" s="709">
        <v>0</v>
      </c>
      <c r="N870" s="709">
        <v>0</v>
      </c>
      <c r="O870" s="709">
        <v>0</v>
      </c>
      <c r="P870" s="709">
        <v>0</v>
      </c>
      <c r="Q870" s="709">
        <v>0</v>
      </c>
      <c r="R870" s="709">
        <v>0</v>
      </c>
      <c r="S870" s="709">
        <v>0</v>
      </c>
      <c r="T870" s="709">
        <v>0</v>
      </c>
      <c r="U870" s="709">
        <v>0</v>
      </c>
      <c r="V870" s="709">
        <v>0</v>
      </c>
      <c r="W870" s="709">
        <v>0</v>
      </c>
      <c r="X870" s="709">
        <v>0</v>
      </c>
      <c r="Y870" s="709">
        <v>0</v>
      </c>
      <c r="Z870" s="709">
        <v>0</v>
      </c>
      <c r="AA870" s="709">
        <v>0</v>
      </c>
      <c r="AB870" s="709">
        <v>0</v>
      </c>
      <c r="AC870" s="709">
        <v>0</v>
      </c>
      <c r="AD870" s="709">
        <v>0</v>
      </c>
      <c r="AE870" s="709">
        <v>0</v>
      </c>
      <c r="AF870" s="709">
        <v>0</v>
      </c>
      <c r="AG870" s="709">
        <v>0</v>
      </c>
      <c r="AH870" s="709">
        <v>0</v>
      </c>
      <c r="AI870" s="709">
        <v>0</v>
      </c>
      <c r="AJ870" s="709">
        <v>0</v>
      </c>
      <c r="AK870" s="709">
        <v>0</v>
      </c>
      <c r="AL870" s="709">
        <v>0</v>
      </c>
      <c r="AM870" s="709">
        <v>0</v>
      </c>
      <c r="AN870" s="709">
        <v>0</v>
      </c>
      <c r="AO870" s="709">
        <v>0</v>
      </c>
      <c r="AP870" s="709">
        <v>0</v>
      </c>
      <c r="AQ870" s="709">
        <v>0</v>
      </c>
    </row>
    <row r="871" spans="1:43" x14ac:dyDescent="0.25">
      <c r="A871" s="704" t="s">
        <v>192</v>
      </c>
      <c r="B871" s="704" t="s">
        <v>785</v>
      </c>
      <c r="C871" s="704" t="s">
        <v>341</v>
      </c>
      <c r="D871" s="704" t="s">
        <v>768</v>
      </c>
      <c r="E871" s="705" t="s">
        <v>759</v>
      </c>
      <c r="F871" s="705" t="s">
        <v>762</v>
      </c>
      <c r="G871" s="705" t="s">
        <v>126</v>
      </c>
      <c r="H871" s="705" t="s">
        <v>761</v>
      </c>
      <c r="I871" s="708">
        <v>0</v>
      </c>
      <c r="J871" s="708">
        <v>0</v>
      </c>
      <c r="K871" s="708">
        <v>0</v>
      </c>
      <c r="L871" s="708">
        <v>0</v>
      </c>
      <c r="M871" s="708">
        <v>0</v>
      </c>
      <c r="N871" s="708">
        <v>0</v>
      </c>
      <c r="O871" s="708">
        <v>0</v>
      </c>
      <c r="P871" s="708">
        <v>0</v>
      </c>
      <c r="Q871" s="708">
        <v>0</v>
      </c>
      <c r="R871" s="708">
        <v>0</v>
      </c>
      <c r="S871" s="708">
        <v>0</v>
      </c>
      <c r="T871" s="708">
        <v>0</v>
      </c>
      <c r="U871" s="708">
        <v>0</v>
      </c>
      <c r="V871" s="708">
        <v>0</v>
      </c>
      <c r="W871" s="708">
        <v>0</v>
      </c>
      <c r="X871" s="708">
        <v>0</v>
      </c>
      <c r="Y871" s="708">
        <v>0</v>
      </c>
      <c r="Z871" s="708">
        <v>0</v>
      </c>
      <c r="AA871" s="708">
        <v>0</v>
      </c>
      <c r="AB871" s="708">
        <v>0</v>
      </c>
      <c r="AC871" s="708">
        <v>0</v>
      </c>
      <c r="AD871" s="708">
        <v>0</v>
      </c>
      <c r="AE871" s="708">
        <v>0</v>
      </c>
      <c r="AF871" s="708">
        <v>0</v>
      </c>
      <c r="AG871" s="708">
        <v>0</v>
      </c>
      <c r="AH871" s="708">
        <v>0</v>
      </c>
      <c r="AI871" s="708">
        <v>0</v>
      </c>
      <c r="AJ871" s="708">
        <v>0</v>
      </c>
      <c r="AK871" s="708">
        <v>0</v>
      </c>
      <c r="AL871" s="708">
        <v>0</v>
      </c>
      <c r="AM871" s="708">
        <v>0</v>
      </c>
      <c r="AN871" s="708">
        <v>0</v>
      </c>
      <c r="AO871" s="708">
        <v>0</v>
      </c>
      <c r="AP871" s="708">
        <v>0</v>
      </c>
      <c r="AQ871" s="708">
        <v>0</v>
      </c>
    </row>
    <row r="872" spans="1:43" x14ac:dyDescent="0.25">
      <c r="A872" s="706" t="s">
        <v>192</v>
      </c>
      <c r="B872" s="706" t="s">
        <v>785</v>
      </c>
      <c r="C872" s="706" t="s">
        <v>341</v>
      </c>
      <c r="D872" s="706" t="s">
        <v>768</v>
      </c>
      <c r="E872" s="707" t="s">
        <v>763</v>
      </c>
      <c r="F872" s="707" t="s">
        <v>764</v>
      </c>
      <c r="G872" s="707" t="s">
        <v>126</v>
      </c>
      <c r="H872" s="707" t="s">
        <v>761</v>
      </c>
      <c r="I872" s="709">
        <v>0</v>
      </c>
      <c r="J872" s="709">
        <v>0</v>
      </c>
      <c r="K872" s="709">
        <v>0</v>
      </c>
      <c r="L872" s="709">
        <v>0</v>
      </c>
      <c r="M872" s="709">
        <v>0</v>
      </c>
      <c r="N872" s="709">
        <v>0</v>
      </c>
      <c r="O872" s="709">
        <v>0</v>
      </c>
      <c r="P872" s="709">
        <v>0</v>
      </c>
      <c r="Q872" s="709">
        <v>0</v>
      </c>
      <c r="R872" s="709">
        <v>0</v>
      </c>
      <c r="S872" s="709">
        <v>0</v>
      </c>
      <c r="T872" s="709">
        <v>0</v>
      </c>
      <c r="U872" s="709">
        <v>0</v>
      </c>
      <c r="V872" s="709">
        <v>0</v>
      </c>
      <c r="W872" s="709">
        <v>0</v>
      </c>
      <c r="X872" s="709">
        <v>0</v>
      </c>
      <c r="Y872" s="709">
        <v>0</v>
      </c>
      <c r="Z872" s="709">
        <v>0</v>
      </c>
      <c r="AA872" s="709">
        <v>0</v>
      </c>
      <c r="AB872" s="709">
        <v>0</v>
      </c>
      <c r="AC872" s="709">
        <v>0</v>
      </c>
      <c r="AD872" s="709">
        <v>0</v>
      </c>
      <c r="AE872" s="709">
        <v>0</v>
      </c>
      <c r="AF872" s="709">
        <v>0</v>
      </c>
      <c r="AG872" s="709">
        <v>0</v>
      </c>
      <c r="AH872" s="709">
        <v>0</v>
      </c>
      <c r="AI872" s="709">
        <v>0</v>
      </c>
      <c r="AJ872" s="709">
        <v>0</v>
      </c>
      <c r="AK872" s="709">
        <v>0</v>
      </c>
      <c r="AL872" s="709">
        <v>0</v>
      </c>
      <c r="AM872" s="709">
        <v>0</v>
      </c>
      <c r="AN872" s="709">
        <v>0</v>
      </c>
      <c r="AO872" s="709">
        <v>0</v>
      </c>
      <c r="AP872" s="709">
        <v>0</v>
      </c>
      <c r="AQ872" s="709">
        <v>0</v>
      </c>
    </row>
    <row r="873" spans="1:43" x14ac:dyDescent="0.25">
      <c r="A873" s="704" t="s">
        <v>192</v>
      </c>
      <c r="B873" s="704" t="s">
        <v>785</v>
      </c>
      <c r="C873" s="704" t="s">
        <v>341</v>
      </c>
      <c r="D873" s="704" t="s">
        <v>768</v>
      </c>
      <c r="E873" s="705" t="s">
        <v>763</v>
      </c>
      <c r="F873" s="705" t="s">
        <v>762</v>
      </c>
      <c r="G873" s="705" t="s">
        <v>126</v>
      </c>
      <c r="H873" s="705" t="s">
        <v>761</v>
      </c>
      <c r="I873" s="708">
        <v>0</v>
      </c>
      <c r="J873" s="708">
        <v>0</v>
      </c>
      <c r="K873" s="708">
        <v>0</v>
      </c>
      <c r="L873" s="708">
        <v>0</v>
      </c>
      <c r="M873" s="708">
        <v>0</v>
      </c>
      <c r="N873" s="708">
        <v>0</v>
      </c>
      <c r="O873" s="708">
        <v>0</v>
      </c>
      <c r="P873" s="708">
        <v>0</v>
      </c>
      <c r="Q873" s="708">
        <v>0</v>
      </c>
      <c r="R873" s="708">
        <v>0</v>
      </c>
      <c r="S873" s="708">
        <v>0</v>
      </c>
      <c r="T873" s="708">
        <v>0</v>
      </c>
      <c r="U873" s="708">
        <v>0</v>
      </c>
      <c r="V873" s="708">
        <v>0</v>
      </c>
      <c r="W873" s="708">
        <v>0</v>
      </c>
      <c r="X873" s="708">
        <v>0</v>
      </c>
      <c r="Y873" s="708">
        <v>0</v>
      </c>
      <c r="Z873" s="708">
        <v>0</v>
      </c>
      <c r="AA873" s="708">
        <v>0</v>
      </c>
      <c r="AB873" s="708">
        <v>0</v>
      </c>
      <c r="AC873" s="708">
        <v>0</v>
      </c>
      <c r="AD873" s="708">
        <v>0</v>
      </c>
      <c r="AE873" s="708">
        <v>0</v>
      </c>
      <c r="AF873" s="708">
        <v>0</v>
      </c>
      <c r="AG873" s="708">
        <v>0</v>
      </c>
      <c r="AH873" s="708">
        <v>0</v>
      </c>
      <c r="AI873" s="708">
        <v>0</v>
      </c>
      <c r="AJ873" s="708">
        <v>0</v>
      </c>
      <c r="AK873" s="708">
        <v>0</v>
      </c>
      <c r="AL873" s="708">
        <v>0</v>
      </c>
      <c r="AM873" s="708">
        <v>0</v>
      </c>
      <c r="AN873" s="708">
        <v>0</v>
      </c>
      <c r="AO873" s="708">
        <v>0</v>
      </c>
      <c r="AP873" s="708">
        <v>0</v>
      </c>
      <c r="AQ873" s="708">
        <v>0</v>
      </c>
    </row>
    <row r="874" spans="1:43" x14ac:dyDescent="0.25">
      <c r="A874" s="706" t="s">
        <v>192</v>
      </c>
      <c r="B874" s="706" t="s">
        <v>785</v>
      </c>
      <c r="C874" s="706" t="s">
        <v>342</v>
      </c>
      <c r="D874" s="706" t="s">
        <v>175</v>
      </c>
      <c r="E874" s="707" t="s">
        <v>759</v>
      </c>
      <c r="F874" s="707" t="s">
        <v>193</v>
      </c>
      <c r="G874" s="707" t="s">
        <v>126</v>
      </c>
      <c r="H874" s="707" t="s">
        <v>761</v>
      </c>
      <c r="I874" s="709">
        <v>0</v>
      </c>
      <c r="J874" s="709">
        <v>0</v>
      </c>
      <c r="K874" s="709">
        <v>0</v>
      </c>
      <c r="L874" s="709">
        <v>0</v>
      </c>
      <c r="M874" s="709">
        <v>0</v>
      </c>
      <c r="N874" s="709">
        <v>0</v>
      </c>
      <c r="O874" s="709">
        <v>0</v>
      </c>
      <c r="P874" s="709">
        <v>0</v>
      </c>
      <c r="Q874" s="709">
        <v>0</v>
      </c>
      <c r="R874" s="709">
        <v>0</v>
      </c>
      <c r="S874" s="709">
        <v>0</v>
      </c>
      <c r="T874" s="709">
        <v>0</v>
      </c>
      <c r="U874" s="709">
        <v>0</v>
      </c>
      <c r="V874" s="709">
        <v>0</v>
      </c>
      <c r="W874" s="709">
        <v>0</v>
      </c>
      <c r="X874" s="709">
        <v>0</v>
      </c>
      <c r="Y874" s="709">
        <v>0</v>
      </c>
      <c r="Z874" s="709">
        <v>0</v>
      </c>
      <c r="AA874" s="709">
        <v>0</v>
      </c>
      <c r="AB874" s="709">
        <v>0</v>
      </c>
      <c r="AC874" s="709">
        <v>0</v>
      </c>
      <c r="AD874" s="709">
        <v>0</v>
      </c>
      <c r="AE874" s="709">
        <v>0</v>
      </c>
      <c r="AF874" s="709">
        <v>0</v>
      </c>
      <c r="AG874" s="709">
        <v>0</v>
      </c>
      <c r="AH874" s="709">
        <v>0</v>
      </c>
      <c r="AI874" s="709">
        <v>0</v>
      </c>
      <c r="AJ874" s="709">
        <v>0</v>
      </c>
      <c r="AK874" s="709">
        <v>0</v>
      </c>
      <c r="AL874" s="709">
        <v>0</v>
      </c>
      <c r="AM874" s="709">
        <v>0</v>
      </c>
      <c r="AN874" s="709">
        <v>0</v>
      </c>
      <c r="AO874" s="709">
        <v>0</v>
      </c>
      <c r="AP874" s="709">
        <v>0</v>
      </c>
      <c r="AQ874" s="709">
        <v>0</v>
      </c>
    </row>
    <row r="875" spans="1:43" x14ac:dyDescent="0.25">
      <c r="A875" s="704" t="s">
        <v>192</v>
      </c>
      <c r="B875" s="704" t="s">
        <v>785</v>
      </c>
      <c r="C875" s="704" t="s">
        <v>342</v>
      </c>
      <c r="D875" s="704" t="s">
        <v>175</v>
      </c>
      <c r="E875" s="705" t="s">
        <v>765</v>
      </c>
      <c r="F875" s="705" t="s">
        <v>765</v>
      </c>
      <c r="G875" s="705" t="s">
        <v>126</v>
      </c>
      <c r="H875" s="705" t="s">
        <v>761</v>
      </c>
      <c r="I875" s="708">
        <v>0</v>
      </c>
      <c r="J875" s="708">
        <v>0</v>
      </c>
      <c r="K875" s="708">
        <v>0</v>
      </c>
      <c r="L875" s="708">
        <v>0</v>
      </c>
      <c r="M875" s="708">
        <v>0</v>
      </c>
      <c r="N875" s="708">
        <v>0</v>
      </c>
      <c r="O875" s="708">
        <v>0</v>
      </c>
      <c r="P875" s="708">
        <v>0</v>
      </c>
      <c r="Q875" s="708">
        <v>0</v>
      </c>
      <c r="R875" s="708">
        <v>0</v>
      </c>
      <c r="S875" s="708">
        <v>0</v>
      </c>
      <c r="T875" s="708">
        <v>0</v>
      </c>
      <c r="U875" s="708">
        <v>0</v>
      </c>
      <c r="V875" s="708">
        <v>0</v>
      </c>
      <c r="W875" s="708">
        <v>0</v>
      </c>
      <c r="X875" s="708">
        <v>0</v>
      </c>
      <c r="Y875" s="708">
        <v>0</v>
      </c>
      <c r="Z875" s="708">
        <v>0</v>
      </c>
      <c r="AA875" s="708">
        <v>0</v>
      </c>
      <c r="AB875" s="708">
        <v>0</v>
      </c>
      <c r="AC875" s="708">
        <v>0</v>
      </c>
      <c r="AD875" s="708">
        <v>0</v>
      </c>
      <c r="AE875" s="708">
        <v>0</v>
      </c>
      <c r="AF875" s="708">
        <v>0</v>
      </c>
      <c r="AG875" s="708">
        <v>0</v>
      </c>
      <c r="AH875" s="708">
        <v>0</v>
      </c>
      <c r="AI875" s="708">
        <v>0</v>
      </c>
      <c r="AJ875" s="708">
        <v>0</v>
      </c>
      <c r="AK875" s="708">
        <v>0</v>
      </c>
      <c r="AL875" s="708">
        <v>0</v>
      </c>
      <c r="AM875" s="708">
        <v>0</v>
      </c>
      <c r="AN875" s="708">
        <v>0</v>
      </c>
      <c r="AO875" s="708">
        <v>0</v>
      </c>
      <c r="AP875" s="708">
        <v>0</v>
      </c>
      <c r="AQ875" s="708">
        <v>0</v>
      </c>
    </row>
    <row r="876" spans="1:43" x14ac:dyDescent="0.25">
      <c r="A876" s="706" t="s">
        <v>192</v>
      </c>
      <c r="B876" s="706" t="s">
        <v>785</v>
      </c>
      <c r="C876" s="706" t="s">
        <v>342</v>
      </c>
      <c r="D876" s="706" t="s">
        <v>175</v>
      </c>
      <c r="E876" s="707" t="s">
        <v>759</v>
      </c>
      <c r="F876" s="707" t="s">
        <v>760</v>
      </c>
      <c r="G876" s="707" t="s">
        <v>126</v>
      </c>
      <c r="H876" s="707" t="s">
        <v>761</v>
      </c>
      <c r="I876" s="709">
        <v>0</v>
      </c>
      <c r="J876" s="709">
        <v>0</v>
      </c>
      <c r="K876" s="709">
        <v>0</v>
      </c>
      <c r="L876" s="709">
        <v>0</v>
      </c>
      <c r="M876" s="709">
        <v>0</v>
      </c>
      <c r="N876" s="709">
        <v>0</v>
      </c>
      <c r="O876" s="709">
        <v>0</v>
      </c>
      <c r="P876" s="709">
        <v>0</v>
      </c>
      <c r="Q876" s="709">
        <v>0</v>
      </c>
      <c r="R876" s="709">
        <v>0</v>
      </c>
      <c r="S876" s="709">
        <v>0</v>
      </c>
      <c r="T876" s="709">
        <v>0</v>
      </c>
      <c r="U876" s="709">
        <v>0</v>
      </c>
      <c r="V876" s="709">
        <v>0</v>
      </c>
      <c r="W876" s="709">
        <v>0</v>
      </c>
      <c r="X876" s="709">
        <v>0</v>
      </c>
      <c r="Y876" s="709">
        <v>0</v>
      </c>
      <c r="Z876" s="709">
        <v>0</v>
      </c>
      <c r="AA876" s="709">
        <v>0</v>
      </c>
      <c r="AB876" s="709">
        <v>0</v>
      </c>
      <c r="AC876" s="709">
        <v>0</v>
      </c>
      <c r="AD876" s="709">
        <v>0</v>
      </c>
      <c r="AE876" s="709">
        <v>0</v>
      </c>
      <c r="AF876" s="709">
        <v>0</v>
      </c>
      <c r="AG876" s="709">
        <v>0</v>
      </c>
      <c r="AH876" s="709">
        <v>0</v>
      </c>
      <c r="AI876" s="709">
        <v>0</v>
      </c>
      <c r="AJ876" s="709">
        <v>0</v>
      </c>
      <c r="AK876" s="709">
        <v>0</v>
      </c>
      <c r="AL876" s="709">
        <v>0</v>
      </c>
      <c r="AM876" s="709">
        <v>0</v>
      </c>
      <c r="AN876" s="709">
        <v>0</v>
      </c>
      <c r="AO876" s="709">
        <v>0</v>
      </c>
      <c r="AP876" s="709">
        <v>0</v>
      </c>
      <c r="AQ876" s="709">
        <v>0</v>
      </c>
    </row>
    <row r="877" spans="1:43" x14ac:dyDescent="0.25">
      <c r="A877" s="704" t="s">
        <v>192</v>
      </c>
      <c r="B877" s="704" t="s">
        <v>785</v>
      </c>
      <c r="C877" s="704" t="s">
        <v>342</v>
      </c>
      <c r="D877" s="704" t="s">
        <v>175</v>
      </c>
      <c r="E877" s="705" t="s">
        <v>759</v>
      </c>
      <c r="F877" s="705" t="s">
        <v>762</v>
      </c>
      <c r="G877" s="705" t="s">
        <v>126</v>
      </c>
      <c r="H877" s="705" t="s">
        <v>761</v>
      </c>
      <c r="I877" s="708">
        <v>0</v>
      </c>
      <c r="J877" s="708">
        <v>0</v>
      </c>
      <c r="K877" s="708">
        <v>0</v>
      </c>
      <c r="L877" s="708">
        <v>0</v>
      </c>
      <c r="M877" s="708">
        <v>0</v>
      </c>
      <c r="N877" s="708">
        <v>0</v>
      </c>
      <c r="O877" s="708">
        <v>0</v>
      </c>
      <c r="P877" s="708">
        <v>0</v>
      </c>
      <c r="Q877" s="708">
        <v>0</v>
      </c>
      <c r="R877" s="708">
        <v>0</v>
      </c>
      <c r="S877" s="708">
        <v>0</v>
      </c>
      <c r="T877" s="708">
        <v>0</v>
      </c>
      <c r="U877" s="708">
        <v>0</v>
      </c>
      <c r="V877" s="708">
        <v>0</v>
      </c>
      <c r="W877" s="708">
        <v>0</v>
      </c>
      <c r="X877" s="708">
        <v>0</v>
      </c>
      <c r="Y877" s="708">
        <v>0</v>
      </c>
      <c r="Z877" s="708">
        <v>0</v>
      </c>
      <c r="AA877" s="708">
        <v>0</v>
      </c>
      <c r="AB877" s="708">
        <v>0</v>
      </c>
      <c r="AC877" s="708">
        <v>0</v>
      </c>
      <c r="AD877" s="708">
        <v>0</v>
      </c>
      <c r="AE877" s="708">
        <v>0</v>
      </c>
      <c r="AF877" s="708">
        <v>0</v>
      </c>
      <c r="AG877" s="708">
        <v>0</v>
      </c>
      <c r="AH877" s="708">
        <v>0</v>
      </c>
      <c r="AI877" s="708">
        <v>0</v>
      </c>
      <c r="AJ877" s="708">
        <v>0</v>
      </c>
      <c r="AK877" s="708">
        <v>0</v>
      </c>
      <c r="AL877" s="708">
        <v>0</v>
      </c>
      <c r="AM877" s="708">
        <v>0</v>
      </c>
      <c r="AN877" s="708">
        <v>0</v>
      </c>
      <c r="AO877" s="708">
        <v>0</v>
      </c>
      <c r="AP877" s="708">
        <v>0</v>
      </c>
      <c r="AQ877" s="708">
        <v>0</v>
      </c>
    </row>
    <row r="878" spans="1:43" x14ac:dyDescent="0.25">
      <c r="A878" s="706" t="s">
        <v>192</v>
      </c>
      <c r="B878" s="706" t="s">
        <v>785</v>
      </c>
      <c r="C878" s="706" t="s">
        <v>342</v>
      </c>
      <c r="D878" s="706" t="s">
        <v>175</v>
      </c>
      <c r="E878" s="707" t="s">
        <v>763</v>
      </c>
      <c r="F878" s="707" t="s">
        <v>764</v>
      </c>
      <c r="G878" s="707" t="s">
        <v>126</v>
      </c>
      <c r="H878" s="707" t="s">
        <v>761</v>
      </c>
      <c r="I878" s="709">
        <v>0</v>
      </c>
      <c r="J878" s="709">
        <v>0</v>
      </c>
      <c r="K878" s="709">
        <v>0</v>
      </c>
      <c r="L878" s="709">
        <v>0</v>
      </c>
      <c r="M878" s="709">
        <v>0</v>
      </c>
      <c r="N878" s="709">
        <v>0</v>
      </c>
      <c r="O878" s="709">
        <v>0</v>
      </c>
      <c r="P878" s="709">
        <v>0</v>
      </c>
      <c r="Q878" s="709">
        <v>0</v>
      </c>
      <c r="R878" s="709">
        <v>0</v>
      </c>
      <c r="S878" s="709">
        <v>0</v>
      </c>
      <c r="T878" s="709">
        <v>0</v>
      </c>
      <c r="U878" s="709">
        <v>0</v>
      </c>
      <c r="V878" s="709">
        <v>0</v>
      </c>
      <c r="W878" s="709">
        <v>0</v>
      </c>
      <c r="X878" s="709">
        <v>0</v>
      </c>
      <c r="Y878" s="709">
        <v>0</v>
      </c>
      <c r="Z878" s="709">
        <v>0</v>
      </c>
      <c r="AA878" s="709">
        <v>0</v>
      </c>
      <c r="AB878" s="709">
        <v>0</v>
      </c>
      <c r="AC878" s="709">
        <v>0</v>
      </c>
      <c r="AD878" s="709">
        <v>0</v>
      </c>
      <c r="AE878" s="709">
        <v>0</v>
      </c>
      <c r="AF878" s="709">
        <v>0</v>
      </c>
      <c r="AG878" s="709">
        <v>0</v>
      </c>
      <c r="AH878" s="709">
        <v>0</v>
      </c>
      <c r="AI878" s="709">
        <v>0</v>
      </c>
      <c r="AJ878" s="709">
        <v>0</v>
      </c>
      <c r="AK878" s="709">
        <v>0</v>
      </c>
      <c r="AL878" s="709">
        <v>0</v>
      </c>
      <c r="AM878" s="709">
        <v>0</v>
      </c>
      <c r="AN878" s="709">
        <v>0</v>
      </c>
      <c r="AO878" s="709">
        <v>0</v>
      </c>
      <c r="AP878" s="709">
        <v>0</v>
      </c>
      <c r="AQ878" s="709">
        <v>0</v>
      </c>
    </row>
    <row r="879" spans="1:43" x14ac:dyDescent="0.25">
      <c r="A879" s="704" t="s">
        <v>192</v>
      </c>
      <c r="B879" s="704" t="s">
        <v>785</v>
      </c>
      <c r="C879" s="704" t="s">
        <v>342</v>
      </c>
      <c r="D879" s="704" t="s">
        <v>175</v>
      </c>
      <c r="E879" s="705" t="s">
        <v>763</v>
      </c>
      <c r="F879" s="705" t="s">
        <v>762</v>
      </c>
      <c r="G879" s="705" t="s">
        <v>126</v>
      </c>
      <c r="H879" s="705" t="s">
        <v>761</v>
      </c>
      <c r="I879" s="708">
        <v>0</v>
      </c>
      <c r="J879" s="708">
        <v>0</v>
      </c>
      <c r="K879" s="708">
        <v>0</v>
      </c>
      <c r="L879" s="708">
        <v>0</v>
      </c>
      <c r="M879" s="708">
        <v>0</v>
      </c>
      <c r="N879" s="708">
        <v>0</v>
      </c>
      <c r="O879" s="708">
        <v>0</v>
      </c>
      <c r="P879" s="708">
        <v>0</v>
      </c>
      <c r="Q879" s="708">
        <v>0</v>
      </c>
      <c r="R879" s="708">
        <v>0</v>
      </c>
      <c r="S879" s="708">
        <v>0</v>
      </c>
      <c r="T879" s="708">
        <v>0</v>
      </c>
      <c r="U879" s="708">
        <v>0</v>
      </c>
      <c r="V879" s="708">
        <v>0</v>
      </c>
      <c r="W879" s="708">
        <v>0</v>
      </c>
      <c r="X879" s="708">
        <v>0</v>
      </c>
      <c r="Y879" s="708">
        <v>0</v>
      </c>
      <c r="Z879" s="708">
        <v>0</v>
      </c>
      <c r="AA879" s="708">
        <v>0</v>
      </c>
      <c r="AB879" s="708">
        <v>0</v>
      </c>
      <c r="AC879" s="708">
        <v>0</v>
      </c>
      <c r="AD879" s="708">
        <v>0</v>
      </c>
      <c r="AE879" s="708">
        <v>0</v>
      </c>
      <c r="AF879" s="708">
        <v>0</v>
      </c>
      <c r="AG879" s="708">
        <v>0</v>
      </c>
      <c r="AH879" s="708">
        <v>0</v>
      </c>
      <c r="AI879" s="708">
        <v>0</v>
      </c>
      <c r="AJ879" s="708">
        <v>0</v>
      </c>
      <c r="AK879" s="708">
        <v>0</v>
      </c>
      <c r="AL879" s="708">
        <v>0</v>
      </c>
      <c r="AM879" s="708">
        <v>0</v>
      </c>
      <c r="AN879" s="708">
        <v>0</v>
      </c>
      <c r="AO879" s="708">
        <v>0</v>
      </c>
      <c r="AP879" s="708">
        <v>0</v>
      </c>
      <c r="AQ879" s="708">
        <v>0</v>
      </c>
    </row>
    <row r="880" spans="1:43" x14ac:dyDescent="0.25">
      <c r="A880" s="706" t="s">
        <v>192</v>
      </c>
      <c r="B880" s="706" t="s">
        <v>785</v>
      </c>
      <c r="C880" s="706" t="s">
        <v>342</v>
      </c>
      <c r="D880" s="706" t="s">
        <v>772</v>
      </c>
      <c r="E880" s="707" t="s">
        <v>759</v>
      </c>
      <c r="F880" s="707" t="s">
        <v>193</v>
      </c>
      <c r="G880" s="707" t="s">
        <v>126</v>
      </c>
      <c r="H880" s="707" t="s">
        <v>761</v>
      </c>
      <c r="I880" s="709">
        <v>0</v>
      </c>
      <c r="J880" s="709">
        <v>0</v>
      </c>
      <c r="K880" s="709">
        <v>0</v>
      </c>
      <c r="L880" s="709">
        <v>0</v>
      </c>
      <c r="M880" s="709">
        <v>0</v>
      </c>
      <c r="N880" s="709">
        <v>0</v>
      </c>
      <c r="O880" s="709">
        <v>0</v>
      </c>
      <c r="P880" s="709">
        <v>0</v>
      </c>
      <c r="Q880" s="709">
        <v>0</v>
      </c>
      <c r="R880" s="709">
        <v>0</v>
      </c>
      <c r="S880" s="709">
        <v>0</v>
      </c>
      <c r="T880" s="709">
        <v>0</v>
      </c>
      <c r="U880" s="709">
        <v>0</v>
      </c>
      <c r="V880" s="709">
        <v>0</v>
      </c>
      <c r="W880" s="709">
        <v>0</v>
      </c>
      <c r="X880" s="709">
        <v>0</v>
      </c>
      <c r="Y880" s="709">
        <v>0</v>
      </c>
      <c r="Z880" s="709">
        <v>0</v>
      </c>
      <c r="AA880" s="709">
        <v>0</v>
      </c>
      <c r="AB880" s="709">
        <v>0</v>
      </c>
      <c r="AC880" s="709">
        <v>0</v>
      </c>
      <c r="AD880" s="709">
        <v>0</v>
      </c>
      <c r="AE880" s="709">
        <v>0</v>
      </c>
      <c r="AF880" s="709">
        <v>0</v>
      </c>
      <c r="AG880" s="709">
        <v>0</v>
      </c>
      <c r="AH880" s="709">
        <v>0</v>
      </c>
      <c r="AI880" s="709">
        <v>0</v>
      </c>
      <c r="AJ880" s="709">
        <v>0</v>
      </c>
      <c r="AK880" s="709">
        <v>0</v>
      </c>
      <c r="AL880" s="709">
        <v>0</v>
      </c>
      <c r="AM880" s="709">
        <v>0</v>
      </c>
      <c r="AN880" s="709">
        <v>0</v>
      </c>
      <c r="AO880" s="709">
        <v>0</v>
      </c>
      <c r="AP880" s="709">
        <v>0</v>
      </c>
      <c r="AQ880" s="709">
        <v>0</v>
      </c>
    </row>
    <row r="881" spans="1:43" x14ac:dyDescent="0.25">
      <c r="A881" s="704" t="s">
        <v>192</v>
      </c>
      <c r="B881" s="704" t="s">
        <v>785</v>
      </c>
      <c r="C881" s="704" t="s">
        <v>342</v>
      </c>
      <c r="D881" s="704" t="s">
        <v>772</v>
      </c>
      <c r="E881" s="705" t="s">
        <v>765</v>
      </c>
      <c r="F881" s="705" t="s">
        <v>765</v>
      </c>
      <c r="G881" s="705" t="s">
        <v>126</v>
      </c>
      <c r="H881" s="705" t="s">
        <v>761</v>
      </c>
      <c r="I881" s="708">
        <v>0</v>
      </c>
      <c r="J881" s="708">
        <v>0</v>
      </c>
      <c r="K881" s="708">
        <v>0</v>
      </c>
      <c r="L881" s="708">
        <v>0</v>
      </c>
      <c r="M881" s="708">
        <v>0</v>
      </c>
      <c r="N881" s="708">
        <v>0</v>
      </c>
      <c r="O881" s="708">
        <v>0</v>
      </c>
      <c r="P881" s="708">
        <v>0</v>
      </c>
      <c r="Q881" s="708">
        <v>0</v>
      </c>
      <c r="R881" s="708">
        <v>0</v>
      </c>
      <c r="S881" s="708">
        <v>0</v>
      </c>
      <c r="T881" s="708">
        <v>0</v>
      </c>
      <c r="U881" s="708">
        <v>0</v>
      </c>
      <c r="V881" s="708">
        <v>0</v>
      </c>
      <c r="W881" s="708">
        <v>0</v>
      </c>
      <c r="X881" s="708">
        <v>0</v>
      </c>
      <c r="Y881" s="708">
        <v>0</v>
      </c>
      <c r="Z881" s="708">
        <v>0</v>
      </c>
      <c r="AA881" s="708">
        <v>0</v>
      </c>
      <c r="AB881" s="708">
        <v>0</v>
      </c>
      <c r="AC881" s="708">
        <v>0</v>
      </c>
      <c r="AD881" s="708">
        <v>0</v>
      </c>
      <c r="AE881" s="708">
        <v>0</v>
      </c>
      <c r="AF881" s="708">
        <v>0</v>
      </c>
      <c r="AG881" s="708">
        <v>0</v>
      </c>
      <c r="AH881" s="708">
        <v>0</v>
      </c>
      <c r="AI881" s="708">
        <v>0</v>
      </c>
      <c r="AJ881" s="708">
        <v>0</v>
      </c>
      <c r="AK881" s="708">
        <v>0</v>
      </c>
      <c r="AL881" s="708">
        <v>0</v>
      </c>
      <c r="AM881" s="708">
        <v>0</v>
      </c>
      <c r="AN881" s="708">
        <v>0</v>
      </c>
      <c r="AO881" s="708">
        <v>0</v>
      </c>
      <c r="AP881" s="708">
        <v>0</v>
      </c>
      <c r="AQ881" s="708">
        <v>0</v>
      </c>
    </row>
    <row r="882" spans="1:43" x14ac:dyDescent="0.25">
      <c r="A882" s="706" t="s">
        <v>192</v>
      </c>
      <c r="B882" s="706" t="s">
        <v>785</v>
      </c>
      <c r="C882" s="706" t="s">
        <v>342</v>
      </c>
      <c r="D882" s="706" t="s">
        <v>772</v>
      </c>
      <c r="E882" s="707" t="s">
        <v>759</v>
      </c>
      <c r="F882" s="707" t="s">
        <v>760</v>
      </c>
      <c r="G882" s="707" t="s">
        <v>126</v>
      </c>
      <c r="H882" s="707" t="s">
        <v>761</v>
      </c>
      <c r="I882" s="709">
        <v>0</v>
      </c>
      <c r="J882" s="709">
        <v>0</v>
      </c>
      <c r="K882" s="709">
        <v>0</v>
      </c>
      <c r="L882" s="709">
        <v>0</v>
      </c>
      <c r="M882" s="709">
        <v>0</v>
      </c>
      <c r="N882" s="709">
        <v>0</v>
      </c>
      <c r="O882" s="709">
        <v>0</v>
      </c>
      <c r="P882" s="709">
        <v>0</v>
      </c>
      <c r="Q882" s="709">
        <v>0</v>
      </c>
      <c r="R882" s="709">
        <v>0</v>
      </c>
      <c r="S882" s="709">
        <v>0</v>
      </c>
      <c r="T882" s="709">
        <v>0</v>
      </c>
      <c r="U882" s="709">
        <v>0</v>
      </c>
      <c r="V882" s="709">
        <v>0</v>
      </c>
      <c r="W882" s="709">
        <v>0</v>
      </c>
      <c r="X882" s="709">
        <v>0</v>
      </c>
      <c r="Y882" s="709">
        <v>0</v>
      </c>
      <c r="Z882" s="709">
        <v>0</v>
      </c>
      <c r="AA882" s="709">
        <v>0</v>
      </c>
      <c r="AB882" s="709">
        <v>0</v>
      </c>
      <c r="AC882" s="709">
        <v>0</v>
      </c>
      <c r="AD882" s="709">
        <v>0</v>
      </c>
      <c r="AE882" s="709">
        <v>0</v>
      </c>
      <c r="AF882" s="709">
        <v>0</v>
      </c>
      <c r="AG882" s="709">
        <v>0</v>
      </c>
      <c r="AH882" s="709">
        <v>0</v>
      </c>
      <c r="AI882" s="709">
        <v>0</v>
      </c>
      <c r="AJ882" s="709">
        <v>0</v>
      </c>
      <c r="AK882" s="709">
        <v>0</v>
      </c>
      <c r="AL882" s="709">
        <v>0</v>
      </c>
      <c r="AM882" s="709">
        <v>0</v>
      </c>
      <c r="AN882" s="709">
        <v>0</v>
      </c>
      <c r="AO882" s="709">
        <v>0</v>
      </c>
      <c r="AP882" s="709">
        <v>0</v>
      </c>
      <c r="AQ882" s="709">
        <v>0</v>
      </c>
    </row>
    <row r="883" spans="1:43" x14ac:dyDescent="0.25">
      <c r="A883" s="704" t="s">
        <v>192</v>
      </c>
      <c r="B883" s="704" t="s">
        <v>785</v>
      </c>
      <c r="C883" s="704" t="s">
        <v>342</v>
      </c>
      <c r="D883" s="704" t="s">
        <v>772</v>
      </c>
      <c r="E883" s="705" t="s">
        <v>759</v>
      </c>
      <c r="F883" s="705" t="s">
        <v>762</v>
      </c>
      <c r="G883" s="705" t="s">
        <v>126</v>
      </c>
      <c r="H883" s="705" t="s">
        <v>761</v>
      </c>
      <c r="I883" s="708">
        <v>0</v>
      </c>
      <c r="J883" s="708">
        <v>0</v>
      </c>
      <c r="K883" s="708">
        <v>0</v>
      </c>
      <c r="L883" s="708">
        <v>0</v>
      </c>
      <c r="M883" s="708">
        <v>0</v>
      </c>
      <c r="N883" s="708">
        <v>0</v>
      </c>
      <c r="O883" s="708">
        <v>0</v>
      </c>
      <c r="P883" s="708">
        <v>0</v>
      </c>
      <c r="Q883" s="708">
        <v>0</v>
      </c>
      <c r="R883" s="708">
        <v>0</v>
      </c>
      <c r="S883" s="708">
        <v>0</v>
      </c>
      <c r="T883" s="708">
        <v>0</v>
      </c>
      <c r="U883" s="708">
        <v>0</v>
      </c>
      <c r="V883" s="708">
        <v>0</v>
      </c>
      <c r="W883" s="708">
        <v>0</v>
      </c>
      <c r="X883" s="708">
        <v>0</v>
      </c>
      <c r="Y883" s="708">
        <v>0</v>
      </c>
      <c r="Z883" s="708">
        <v>0</v>
      </c>
      <c r="AA883" s="708">
        <v>0</v>
      </c>
      <c r="AB883" s="708">
        <v>0</v>
      </c>
      <c r="AC883" s="708">
        <v>0</v>
      </c>
      <c r="AD883" s="708">
        <v>0</v>
      </c>
      <c r="AE883" s="708">
        <v>0</v>
      </c>
      <c r="AF883" s="708">
        <v>0</v>
      </c>
      <c r="AG883" s="708">
        <v>0</v>
      </c>
      <c r="AH883" s="708">
        <v>0</v>
      </c>
      <c r="AI883" s="708">
        <v>0</v>
      </c>
      <c r="AJ883" s="708">
        <v>0</v>
      </c>
      <c r="AK883" s="708">
        <v>0</v>
      </c>
      <c r="AL883" s="708">
        <v>0</v>
      </c>
      <c r="AM883" s="708">
        <v>0</v>
      </c>
      <c r="AN883" s="708">
        <v>0</v>
      </c>
      <c r="AO883" s="708">
        <v>0</v>
      </c>
      <c r="AP883" s="708">
        <v>0</v>
      </c>
      <c r="AQ883" s="708">
        <v>0</v>
      </c>
    </row>
    <row r="884" spans="1:43" x14ac:dyDescent="0.25">
      <c r="A884" s="706" t="s">
        <v>192</v>
      </c>
      <c r="B884" s="706" t="s">
        <v>785</v>
      </c>
      <c r="C884" s="706" t="s">
        <v>342</v>
      </c>
      <c r="D884" s="706" t="s">
        <v>772</v>
      </c>
      <c r="E884" s="707" t="s">
        <v>763</v>
      </c>
      <c r="F884" s="707" t="s">
        <v>764</v>
      </c>
      <c r="G884" s="707" t="s">
        <v>126</v>
      </c>
      <c r="H884" s="707" t="s">
        <v>761</v>
      </c>
      <c r="I884" s="709">
        <v>0</v>
      </c>
      <c r="J884" s="709">
        <v>0</v>
      </c>
      <c r="K884" s="709">
        <v>0</v>
      </c>
      <c r="L884" s="709">
        <v>0</v>
      </c>
      <c r="M884" s="709">
        <v>0</v>
      </c>
      <c r="N884" s="709">
        <v>0</v>
      </c>
      <c r="O884" s="709">
        <v>0</v>
      </c>
      <c r="P884" s="709">
        <v>0</v>
      </c>
      <c r="Q884" s="709">
        <v>0</v>
      </c>
      <c r="R884" s="709">
        <v>0</v>
      </c>
      <c r="S884" s="709">
        <v>0</v>
      </c>
      <c r="T884" s="709">
        <v>0</v>
      </c>
      <c r="U884" s="709">
        <v>0</v>
      </c>
      <c r="V884" s="709">
        <v>0</v>
      </c>
      <c r="W884" s="709">
        <v>0</v>
      </c>
      <c r="X884" s="709">
        <v>0</v>
      </c>
      <c r="Y884" s="709">
        <v>0</v>
      </c>
      <c r="Z884" s="709">
        <v>0</v>
      </c>
      <c r="AA884" s="709">
        <v>0</v>
      </c>
      <c r="AB884" s="709">
        <v>0</v>
      </c>
      <c r="AC884" s="709">
        <v>0</v>
      </c>
      <c r="AD884" s="709">
        <v>0</v>
      </c>
      <c r="AE884" s="709">
        <v>0</v>
      </c>
      <c r="AF884" s="709">
        <v>0</v>
      </c>
      <c r="AG884" s="709">
        <v>0</v>
      </c>
      <c r="AH884" s="709">
        <v>0</v>
      </c>
      <c r="AI884" s="709">
        <v>0</v>
      </c>
      <c r="AJ884" s="709">
        <v>0</v>
      </c>
      <c r="AK884" s="709">
        <v>0</v>
      </c>
      <c r="AL884" s="709">
        <v>0</v>
      </c>
      <c r="AM884" s="709">
        <v>0</v>
      </c>
      <c r="AN884" s="709">
        <v>0</v>
      </c>
      <c r="AO884" s="709">
        <v>0</v>
      </c>
      <c r="AP884" s="709">
        <v>0</v>
      </c>
      <c r="AQ884" s="709">
        <v>0</v>
      </c>
    </row>
    <row r="885" spans="1:43" x14ac:dyDescent="0.25">
      <c r="A885" s="704" t="s">
        <v>192</v>
      </c>
      <c r="B885" s="704" t="s">
        <v>785</v>
      </c>
      <c r="C885" s="704" t="s">
        <v>342</v>
      </c>
      <c r="D885" s="704" t="s">
        <v>772</v>
      </c>
      <c r="E885" s="705" t="s">
        <v>763</v>
      </c>
      <c r="F885" s="705" t="s">
        <v>762</v>
      </c>
      <c r="G885" s="705" t="s">
        <v>126</v>
      </c>
      <c r="H885" s="705" t="s">
        <v>761</v>
      </c>
      <c r="I885" s="708">
        <v>0</v>
      </c>
      <c r="J885" s="708">
        <v>0</v>
      </c>
      <c r="K885" s="708">
        <v>0</v>
      </c>
      <c r="L885" s="708">
        <v>0</v>
      </c>
      <c r="M885" s="708">
        <v>0</v>
      </c>
      <c r="N885" s="708">
        <v>0</v>
      </c>
      <c r="O885" s="708">
        <v>0</v>
      </c>
      <c r="P885" s="708">
        <v>0</v>
      </c>
      <c r="Q885" s="708">
        <v>0</v>
      </c>
      <c r="R885" s="708">
        <v>0</v>
      </c>
      <c r="S885" s="708">
        <v>0</v>
      </c>
      <c r="T885" s="708">
        <v>0</v>
      </c>
      <c r="U885" s="708">
        <v>0</v>
      </c>
      <c r="V885" s="708">
        <v>0</v>
      </c>
      <c r="W885" s="708">
        <v>0</v>
      </c>
      <c r="X885" s="708">
        <v>0</v>
      </c>
      <c r="Y885" s="708">
        <v>0</v>
      </c>
      <c r="Z885" s="708">
        <v>0</v>
      </c>
      <c r="AA885" s="708">
        <v>0</v>
      </c>
      <c r="AB885" s="708">
        <v>0</v>
      </c>
      <c r="AC885" s="708">
        <v>0</v>
      </c>
      <c r="AD885" s="708">
        <v>0</v>
      </c>
      <c r="AE885" s="708">
        <v>0</v>
      </c>
      <c r="AF885" s="708">
        <v>0</v>
      </c>
      <c r="AG885" s="708">
        <v>0</v>
      </c>
      <c r="AH885" s="708">
        <v>0</v>
      </c>
      <c r="AI885" s="708">
        <v>0</v>
      </c>
      <c r="AJ885" s="708">
        <v>0</v>
      </c>
      <c r="AK885" s="708">
        <v>0</v>
      </c>
      <c r="AL885" s="708">
        <v>0</v>
      </c>
      <c r="AM885" s="708">
        <v>0</v>
      </c>
      <c r="AN885" s="708">
        <v>0</v>
      </c>
      <c r="AO885" s="708">
        <v>0</v>
      </c>
      <c r="AP885" s="708">
        <v>0</v>
      </c>
      <c r="AQ885" s="708">
        <v>0</v>
      </c>
    </row>
    <row r="886" spans="1:43" x14ac:dyDescent="0.25">
      <c r="A886" s="706" t="s">
        <v>192</v>
      </c>
      <c r="B886" s="706" t="s">
        <v>785</v>
      </c>
      <c r="C886" s="706" t="s">
        <v>342</v>
      </c>
      <c r="D886" s="706" t="s">
        <v>773</v>
      </c>
      <c r="E886" s="707" t="s">
        <v>759</v>
      </c>
      <c r="F886" s="707" t="s">
        <v>193</v>
      </c>
      <c r="G886" s="707" t="s">
        <v>126</v>
      </c>
      <c r="H886" s="707" t="s">
        <v>761</v>
      </c>
      <c r="I886" s="709">
        <v>0</v>
      </c>
      <c r="J886" s="709">
        <v>0</v>
      </c>
      <c r="K886" s="709">
        <v>0</v>
      </c>
      <c r="L886" s="709">
        <v>0</v>
      </c>
      <c r="M886" s="709">
        <v>0</v>
      </c>
      <c r="N886" s="709">
        <v>0</v>
      </c>
      <c r="O886" s="709">
        <v>0</v>
      </c>
      <c r="P886" s="709">
        <v>0</v>
      </c>
      <c r="Q886" s="709">
        <v>0</v>
      </c>
      <c r="R886" s="709">
        <v>0</v>
      </c>
      <c r="S886" s="709">
        <v>0</v>
      </c>
      <c r="T886" s="709">
        <v>0</v>
      </c>
      <c r="U886" s="709">
        <v>0</v>
      </c>
      <c r="V886" s="709">
        <v>0</v>
      </c>
      <c r="W886" s="709">
        <v>0</v>
      </c>
      <c r="X886" s="709">
        <v>0</v>
      </c>
      <c r="Y886" s="709">
        <v>0</v>
      </c>
      <c r="Z886" s="709">
        <v>0</v>
      </c>
      <c r="AA886" s="709">
        <v>0</v>
      </c>
      <c r="AB886" s="709">
        <v>0</v>
      </c>
      <c r="AC886" s="709">
        <v>0</v>
      </c>
      <c r="AD886" s="709">
        <v>0</v>
      </c>
      <c r="AE886" s="709">
        <v>0</v>
      </c>
      <c r="AF886" s="709">
        <v>0</v>
      </c>
      <c r="AG886" s="709">
        <v>0</v>
      </c>
      <c r="AH886" s="709">
        <v>0</v>
      </c>
      <c r="AI886" s="709">
        <v>0</v>
      </c>
      <c r="AJ886" s="709">
        <v>0</v>
      </c>
      <c r="AK886" s="709">
        <v>0</v>
      </c>
      <c r="AL886" s="709">
        <v>0</v>
      </c>
      <c r="AM886" s="709">
        <v>0</v>
      </c>
      <c r="AN886" s="709">
        <v>0</v>
      </c>
      <c r="AO886" s="709">
        <v>0</v>
      </c>
      <c r="AP886" s="709">
        <v>0</v>
      </c>
      <c r="AQ886" s="709">
        <v>0</v>
      </c>
    </row>
    <row r="887" spans="1:43" x14ac:dyDescent="0.25">
      <c r="A887" s="704" t="s">
        <v>192</v>
      </c>
      <c r="B887" s="704" t="s">
        <v>785</v>
      </c>
      <c r="C887" s="704" t="s">
        <v>342</v>
      </c>
      <c r="D887" s="704" t="s">
        <v>773</v>
      </c>
      <c r="E887" s="705" t="s">
        <v>765</v>
      </c>
      <c r="F887" s="705" t="s">
        <v>765</v>
      </c>
      <c r="G887" s="705" t="s">
        <v>126</v>
      </c>
      <c r="H887" s="705" t="s">
        <v>761</v>
      </c>
      <c r="I887" s="708">
        <v>0</v>
      </c>
      <c r="J887" s="708">
        <v>0</v>
      </c>
      <c r="K887" s="708">
        <v>0</v>
      </c>
      <c r="L887" s="708">
        <v>0</v>
      </c>
      <c r="M887" s="708">
        <v>0</v>
      </c>
      <c r="N887" s="708">
        <v>0</v>
      </c>
      <c r="O887" s="708">
        <v>0</v>
      </c>
      <c r="P887" s="708">
        <v>0</v>
      </c>
      <c r="Q887" s="708">
        <v>0</v>
      </c>
      <c r="R887" s="708">
        <v>0</v>
      </c>
      <c r="S887" s="708">
        <v>0</v>
      </c>
      <c r="T887" s="708">
        <v>0</v>
      </c>
      <c r="U887" s="708">
        <v>0</v>
      </c>
      <c r="V887" s="708">
        <v>0</v>
      </c>
      <c r="W887" s="708">
        <v>0</v>
      </c>
      <c r="X887" s="708">
        <v>0</v>
      </c>
      <c r="Y887" s="708">
        <v>0</v>
      </c>
      <c r="Z887" s="708">
        <v>0</v>
      </c>
      <c r="AA887" s="708">
        <v>0</v>
      </c>
      <c r="AB887" s="708">
        <v>0</v>
      </c>
      <c r="AC887" s="708">
        <v>0</v>
      </c>
      <c r="AD887" s="708">
        <v>0</v>
      </c>
      <c r="AE887" s="708">
        <v>0</v>
      </c>
      <c r="AF887" s="708">
        <v>0</v>
      </c>
      <c r="AG887" s="708">
        <v>0</v>
      </c>
      <c r="AH887" s="708">
        <v>0</v>
      </c>
      <c r="AI887" s="708">
        <v>0</v>
      </c>
      <c r="AJ887" s="708">
        <v>0</v>
      </c>
      <c r="AK887" s="708">
        <v>0</v>
      </c>
      <c r="AL887" s="708">
        <v>0</v>
      </c>
      <c r="AM887" s="708">
        <v>0</v>
      </c>
      <c r="AN887" s="708">
        <v>0</v>
      </c>
      <c r="AO887" s="708">
        <v>0</v>
      </c>
      <c r="AP887" s="708">
        <v>0</v>
      </c>
      <c r="AQ887" s="708">
        <v>0</v>
      </c>
    </row>
    <row r="888" spans="1:43" x14ac:dyDescent="0.25">
      <c r="A888" s="706" t="s">
        <v>192</v>
      </c>
      <c r="B888" s="706" t="s">
        <v>785</v>
      </c>
      <c r="C888" s="706" t="s">
        <v>342</v>
      </c>
      <c r="D888" s="706" t="s">
        <v>773</v>
      </c>
      <c r="E888" s="707" t="s">
        <v>759</v>
      </c>
      <c r="F888" s="707" t="s">
        <v>760</v>
      </c>
      <c r="G888" s="707" t="s">
        <v>126</v>
      </c>
      <c r="H888" s="707" t="s">
        <v>761</v>
      </c>
      <c r="I888" s="709">
        <v>0</v>
      </c>
      <c r="J888" s="709">
        <v>0</v>
      </c>
      <c r="K888" s="709">
        <v>0</v>
      </c>
      <c r="L888" s="709">
        <v>0</v>
      </c>
      <c r="M888" s="709">
        <v>0</v>
      </c>
      <c r="N888" s="709">
        <v>0</v>
      </c>
      <c r="O888" s="709">
        <v>0</v>
      </c>
      <c r="P888" s="709">
        <v>0</v>
      </c>
      <c r="Q888" s="709">
        <v>0</v>
      </c>
      <c r="R888" s="709">
        <v>0</v>
      </c>
      <c r="S888" s="709">
        <v>0</v>
      </c>
      <c r="T888" s="709">
        <v>0</v>
      </c>
      <c r="U888" s="709">
        <v>0</v>
      </c>
      <c r="V888" s="709">
        <v>0</v>
      </c>
      <c r="W888" s="709">
        <v>0</v>
      </c>
      <c r="X888" s="709">
        <v>0</v>
      </c>
      <c r="Y888" s="709">
        <v>0</v>
      </c>
      <c r="Z888" s="709">
        <v>0</v>
      </c>
      <c r="AA888" s="709">
        <v>0</v>
      </c>
      <c r="AB888" s="709">
        <v>0</v>
      </c>
      <c r="AC888" s="709">
        <v>0</v>
      </c>
      <c r="AD888" s="709">
        <v>0</v>
      </c>
      <c r="AE888" s="709">
        <v>0</v>
      </c>
      <c r="AF888" s="709">
        <v>0</v>
      </c>
      <c r="AG888" s="709">
        <v>0</v>
      </c>
      <c r="AH888" s="709">
        <v>0</v>
      </c>
      <c r="AI888" s="709">
        <v>0</v>
      </c>
      <c r="AJ888" s="709">
        <v>0</v>
      </c>
      <c r="AK888" s="709">
        <v>0</v>
      </c>
      <c r="AL888" s="709">
        <v>0</v>
      </c>
      <c r="AM888" s="709">
        <v>0</v>
      </c>
      <c r="AN888" s="709">
        <v>0</v>
      </c>
      <c r="AO888" s="709">
        <v>0</v>
      </c>
      <c r="AP888" s="709">
        <v>0</v>
      </c>
      <c r="AQ888" s="709">
        <v>0</v>
      </c>
    </row>
    <row r="889" spans="1:43" x14ac:dyDescent="0.25">
      <c r="A889" s="704" t="s">
        <v>192</v>
      </c>
      <c r="B889" s="704" t="s">
        <v>785</v>
      </c>
      <c r="C889" s="704" t="s">
        <v>342</v>
      </c>
      <c r="D889" s="704" t="s">
        <v>773</v>
      </c>
      <c r="E889" s="705" t="s">
        <v>759</v>
      </c>
      <c r="F889" s="705" t="s">
        <v>762</v>
      </c>
      <c r="G889" s="705" t="s">
        <v>126</v>
      </c>
      <c r="H889" s="705" t="s">
        <v>761</v>
      </c>
      <c r="I889" s="708">
        <v>0</v>
      </c>
      <c r="J889" s="708">
        <v>0</v>
      </c>
      <c r="K889" s="708">
        <v>0</v>
      </c>
      <c r="L889" s="708">
        <v>0</v>
      </c>
      <c r="M889" s="708">
        <v>0</v>
      </c>
      <c r="N889" s="708">
        <v>0</v>
      </c>
      <c r="O889" s="708">
        <v>0</v>
      </c>
      <c r="P889" s="708">
        <v>0</v>
      </c>
      <c r="Q889" s="708">
        <v>0</v>
      </c>
      <c r="R889" s="708">
        <v>0</v>
      </c>
      <c r="S889" s="708">
        <v>0</v>
      </c>
      <c r="T889" s="708">
        <v>0</v>
      </c>
      <c r="U889" s="708">
        <v>0</v>
      </c>
      <c r="V889" s="708">
        <v>0</v>
      </c>
      <c r="W889" s="708">
        <v>0</v>
      </c>
      <c r="X889" s="708">
        <v>0</v>
      </c>
      <c r="Y889" s="708">
        <v>0</v>
      </c>
      <c r="Z889" s="708">
        <v>0</v>
      </c>
      <c r="AA889" s="708">
        <v>0</v>
      </c>
      <c r="AB889" s="708">
        <v>0</v>
      </c>
      <c r="AC889" s="708">
        <v>0</v>
      </c>
      <c r="AD889" s="708">
        <v>0</v>
      </c>
      <c r="AE889" s="708">
        <v>0</v>
      </c>
      <c r="AF889" s="708">
        <v>0</v>
      </c>
      <c r="AG889" s="708">
        <v>0</v>
      </c>
      <c r="AH889" s="708">
        <v>0</v>
      </c>
      <c r="AI889" s="708">
        <v>0</v>
      </c>
      <c r="AJ889" s="708">
        <v>0</v>
      </c>
      <c r="AK889" s="708">
        <v>0</v>
      </c>
      <c r="AL889" s="708">
        <v>0</v>
      </c>
      <c r="AM889" s="708">
        <v>0</v>
      </c>
      <c r="AN889" s="708">
        <v>0</v>
      </c>
      <c r="AO889" s="708">
        <v>0</v>
      </c>
      <c r="AP889" s="708">
        <v>0</v>
      </c>
      <c r="AQ889" s="708">
        <v>0</v>
      </c>
    </row>
    <row r="890" spans="1:43" x14ac:dyDescent="0.25">
      <c r="A890" s="706" t="s">
        <v>192</v>
      </c>
      <c r="B890" s="706" t="s">
        <v>785</v>
      </c>
      <c r="C890" s="706" t="s">
        <v>342</v>
      </c>
      <c r="D890" s="706" t="s">
        <v>773</v>
      </c>
      <c r="E890" s="707" t="s">
        <v>763</v>
      </c>
      <c r="F890" s="707" t="s">
        <v>764</v>
      </c>
      <c r="G890" s="707" t="s">
        <v>126</v>
      </c>
      <c r="H890" s="707" t="s">
        <v>761</v>
      </c>
      <c r="I890" s="709">
        <v>0</v>
      </c>
      <c r="J890" s="709">
        <v>0</v>
      </c>
      <c r="K890" s="709">
        <v>0</v>
      </c>
      <c r="L890" s="709">
        <v>0</v>
      </c>
      <c r="M890" s="709">
        <v>0</v>
      </c>
      <c r="N890" s="709">
        <v>0</v>
      </c>
      <c r="O890" s="709">
        <v>0</v>
      </c>
      <c r="P890" s="709">
        <v>0</v>
      </c>
      <c r="Q890" s="709">
        <v>0</v>
      </c>
      <c r="R890" s="709">
        <v>0</v>
      </c>
      <c r="S890" s="709">
        <v>0</v>
      </c>
      <c r="T890" s="709">
        <v>0</v>
      </c>
      <c r="U890" s="709">
        <v>0</v>
      </c>
      <c r="V890" s="709">
        <v>0</v>
      </c>
      <c r="W890" s="709">
        <v>0</v>
      </c>
      <c r="X890" s="709">
        <v>0</v>
      </c>
      <c r="Y890" s="709">
        <v>0</v>
      </c>
      <c r="Z890" s="709">
        <v>0</v>
      </c>
      <c r="AA890" s="709">
        <v>0</v>
      </c>
      <c r="AB890" s="709">
        <v>0</v>
      </c>
      <c r="AC890" s="709">
        <v>0</v>
      </c>
      <c r="AD890" s="709">
        <v>0</v>
      </c>
      <c r="AE890" s="709">
        <v>0</v>
      </c>
      <c r="AF890" s="709">
        <v>0</v>
      </c>
      <c r="AG890" s="709">
        <v>0</v>
      </c>
      <c r="AH890" s="709">
        <v>0</v>
      </c>
      <c r="AI890" s="709">
        <v>0</v>
      </c>
      <c r="AJ890" s="709">
        <v>0</v>
      </c>
      <c r="AK890" s="709">
        <v>0</v>
      </c>
      <c r="AL890" s="709">
        <v>0</v>
      </c>
      <c r="AM890" s="709">
        <v>0</v>
      </c>
      <c r="AN890" s="709">
        <v>0</v>
      </c>
      <c r="AO890" s="709">
        <v>0</v>
      </c>
      <c r="AP890" s="709">
        <v>0</v>
      </c>
      <c r="AQ890" s="709">
        <v>0</v>
      </c>
    </row>
    <row r="891" spans="1:43" x14ac:dyDescent="0.25">
      <c r="A891" s="704" t="s">
        <v>192</v>
      </c>
      <c r="B891" s="704" t="s">
        <v>785</v>
      </c>
      <c r="C891" s="704" t="s">
        <v>342</v>
      </c>
      <c r="D891" s="704" t="s">
        <v>773</v>
      </c>
      <c r="E891" s="705" t="s">
        <v>763</v>
      </c>
      <c r="F891" s="705" t="s">
        <v>762</v>
      </c>
      <c r="G891" s="705" t="s">
        <v>126</v>
      </c>
      <c r="H891" s="705" t="s">
        <v>761</v>
      </c>
      <c r="I891" s="708">
        <v>0</v>
      </c>
      <c r="J891" s="708">
        <v>0</v>
      </c>
      <c r="K891" s="708">
        <v>0</v>
      </c>
      <c r="L891" s="708">
        <v>0</v>
      </c>
      <c r="M891" s="708">
        <v>0</v>
      </c>
      <c r="N891" s="708">
        <v>0</v>
      </c>
      <c r="O891" s="708">
        <v>0</v>
      </c>
      <c r="P891" s="708">
        <v>0</v>
      </c>
      <c r="Q891" s="708">
        <v>0</v>
      </c>
      <c r="R891" s="708">
        <v>0</v>
      </c>
      <c r="S891" s="708">
        <v>0</v>
      </c>
      <c r="T891" s="708">
        <v>0</v>
      </c>
      <c r="U891" s="708">
        <v>0</v>
      </c>
      <c r="V891" s="708">
        <v>0</v>
      </c>
      <c r="W891" s="708">
        <v>0</v>
      </c>
      <c r="X891" s="708">
        <v>0</v>
      </c>
      <c r="Y891" s="708">
        <v>0</v>
      </c>
      <c r="Z891" s="708">
        <v>0</v>
      </c>
      <c r="AA891" s="708">
        <v>0</v>
      </c>
      <c r="AB891" s="708">
        <v>0</v>
      </c>
      <c r="AC891" s="708">
        <v>0</v>
      </c>
      <c r="AD891" s="708">
        <v>0</v>
      </c>
      <c r="AE891" s="708">
        <v>0</v>
      </c>
      <c r="AF891" s="708">
        <v>0</v>
      </c>
      <c r="AG891" s="708">
        <v>0</v>
      </c>
      <c r="AH891" s="708">
        <v>0</v>
      </c>
      <c r="AI891" s="708">
        <v>0</v>
      </c>
      <c r="AJ891" s="708">
        <v>0</v>
      </c>
      <c r="AK891" s="708">
        <v>0</v>
      </c>
      <c r="AL891" s="708">
        <v>0</v>
      </c>
      <c r="AM891" s="708">
        <v>0</v>
      </c>
      <c r="AN891" s="708">
        <v>0</v>
      </c>
      <c r="AO891" s="708">
        <v>0</v>
      </c>
      <c r="AP891" s="708">
        <v>0</v>
      </c>
      <c r="AQ891" s="708">
        <v>0</v>
      </c>
    </row>
    <row r="892" spans="1:43" x14ac:dyDescent="0.25">
      <c r="A892" s="706" t="s">
        <v>192</v>
      </c>
      <c r="B892" s="706" t="s">
        <v>785</v>
      </c>
      <c r="C892" s="706" t="s">
        <v>342</v>
      </c>
      <c r="D892" s="706" t="s">
        <v>774</v>
      </c>
      <c r="E892" s="707" t="s">
        <v>759</v>
      </c>
      <c r="F892" s="707" t="s">
        <v>193</v>
      </c>
      <c r="G892" s="707" t="s">
        <v>126</v>
      </c>
      <c r="H892" s="707" t="s">
        <v>761</v>
      </c>
      <c r="I892" s="709">
        <v>0</v>
      </c>
      <c r="J892" s="709">
        <v>0</v>
      </c>
      <c r="K892" s="709">
        <v>0</v>
      </c>
      <c r="L892" s="709">
        <v>0</v>
      </c>
      <c r="M892" s="709">
        <v>0</v>
      </c>
      <c r="N892" s="709">
        <v>0</v>
      </c>
      <c r="O892" s="709">
        <v>0</v>
      </c>
      <c r="P892" s="709">
        <v>0</v>
      </c>
      <c r="Q892" s="709">
        <v>0</v>
      </c>
      <c r="R892" s="709">
        <v>0</v>
      </c>
      <c r="S892" s="709">
        <v>0</v>
      </c>
      <c r="T892" s="709">
        <v>0</v>
      </c>
      <c r="U892" s="709">
        <v>0</v>
      </c>
      <c r="V892" s="709">
        <v>0</v>
      </c>
      <c r="W892" s="709">
        <v>0</v>
      </c>
      <c r="X892" s="709">
        <v>0</v>
      </c>
      <c r="Y892" s="709">
        <v>0</v>
      </c>
      <c r="Z892" s="709">
        <v>0</v>
      </c>
      <c r="AA892" s="709">
        <v>0</v>
      </c>
      <c r="AB892" s="709">
        <v>0</v>
      </c>
      <c r="AC892" s="709">
        <v>0</v>
      </c>
      <c r="AD892" s="709">
        <v>0</v>
      </c>
      <c r="AE892" s="709">
        <v>0</v>
      </c>
      <c r="AF892" s="709">
        <v>0</v>
      </c>
      <c r="AG892" s="709">
        <v>0</v>
      </c>
      <c r="AH892" s="709">
        <v>0</v>
      </c>
      <c r="AI892" s="709">
        <v>0</v>
      </c>
      <c r="AJ892" s="709">
        <v>0</v>
      </c>
      <c r="AK892" s="709">
        <v>0</v>
      </c>
      <c r="AL892" s="709">
        <v>0</v>
      </c>
      <c r="AM892" s="709">
        <v>0</v>
      </c>
      <c r="AN892" s="709">
        <v>0</v>
      </c>
      <c r="AO892" s="709">
        <v>0</v>
      </c>
      <c r="AP892" s="709">
        <v>0</v>
      </c>
      <c r="AQ892" s="709">
        <v>0</v>
      </c>
    </row>
    <row r="893" spans="1:43" x14ac:dyDescent="0.25">
      <c r="A893" s="704" t="s">
        <v>192</v>
      </c>
      <c r="B893" s="704" t="s">
        <v>785</v>
      </c>
      <c r="C893" s="704" t="s">
        <v>342</v>
      </c>
      <c r="D893" s="704" t="s">
        <v>774</v>
      </c>
      <c r="E893" s="705" t="s">
        <v>765</v>
      </c>
      <c r="F893" s="705" t="s">
        <v>765</v>
      </c>
      <c r="G893" s="705" t="s">
        <v>126</v>
      </c>
      <c r="H893" s="705" t="s">
        <v>761</v>
      </c>
      <c r="I893" s="708">
        <v>0</v>
      </c>
      <c r="J893" s="708">
        <v>0</v>
      </c>
      <c r="K893" s="708">
        <v>0</v>
      </c>
      <c r="L893" s="708">
        <v>0</v>
      </c>
      <c r="M893" s="708">
        <v>0</v>
      </c>
      <c r="N893" s="708">
        <v>0</v>
      </c>
      <c r="O893" s="708">
        <v>0</v>
      </c>
      <c r="P893" s="708">
        <v>0</v>
      </c>
      <c r="Q893" s="708">
        <v>0</v>
      </c>
      <c r="R893" s="708">
        <v>0</v>
      </c>
      <c r="S893" s="708">
        <v>0</v>
      </c>
      <c r="T893" s="708">
        <v>0</v>
      </c>
      <c r="U893" s="708">
        <v>0</v>
      </c>
      <c r="V893" s="708">
        <v>0</v>
      </c>
      <c r="W893" s="708">
        <v>0</v>
      </c>
      <c r="X893" s="708">
        <v>0</v>
      </c>
      <c r="Y893" s="708">
        <v>0</v>
      </c>
      <c r="Z893" s="708">
        <v>0</v>
      </c>
      <c r="AA893" s="708">
        <v>0</v>
      </c>
      <c r="AB893" s="708">
        <v>0</v>
      </c>
      <c r="AC893" s="708">
        <v>0</v>
      </c>
      <c r="AD893" s="708">
        <v>0</v>
      </c>
      <c r="AE893" s="708">
        <v>0</v>
      </c>
      <c r="AF893" s="708">
        <v>0</v>
      </c>
      <c r="AG893" s="708">
        <v>0</v>
      </c>
      <c r="AH893" s="708">
        <v>0</v>
      </c>
      <c r="AI893" s="708">
        <v>0</v>
      </c>
      <c r="AJ893" s="708">
        <v>0</v>
      </c>
      <c r="AK893" s="708">
        <v>0</v>
      </c>
      <c r="AL893" s="708">
        <v>0</v>
      </c>
      <c r="AM893" s="708">
        <v>0</v>
      </c>
      <c r="AN893" s="708">
        <v>0</v>
      </c>
      <c r="AO893" s="708">
        <v>0</v>
      </c>
      <c r="AP893" s="708">
        <v>0</v>
      </c>
      <c r="AQ893" s="708">
        <v>0</v>
      </c>
    </row>
    <row r="894" spans="1:43" x14ac:dyDescent="0.25">
      <c r="A894" s="706" t="s">
        <v>192</v>
      </c>
      <c r="B894" s="706" t="s">
        <v>785</v>
      </c>
      <c r="C894" s="706" t="s">
        <v>342</v>
      </c>
      <c r="D894" s="706" t="s">
        <v>774</v>
      </c>
      <c r="E894" s="707" t="s">
        <v>759</v>
      </c>
      <c r="F894" s="707" t="s">
        <v>760</v>
      </c>
      <c r="G894" s="707" t="s">
        <v>126</v>
      </c>
      <c r="H894" s="707" t="s">
        <v>761</v>
      </c>
      <c r="I894" s="709">
        <v>0</v>
      </c>
      <c r="J894" s="709">
        <v>0</v>
      </c>
      <c r="K894" s="709">
        <v>0</v>
      </c>
      <c r="L894" s="709">
        <v>0</v>
      </c>
      <c r="M894" s="709">
        <v>0</v>
      </c>
      <c r="N894" s="709">
        <v>0</v>
      </c>
      <c r="O894" s="709">
        <v>0</v>
      </c>
      <c r="P894" s="709">
        <v>0</v>
      </c>
      <c r="Q894" s="709">
        <v>0</v>
      </c>
      <c r="R894" s="709">
        <v>0</v>
      </c>
      <c r="S894" s="709">
        <v>0</v>
      </c>
      <c r="T894" s="709">
        <v>0</v>
      </c>
      <c r="U894" s="709">
        <v>0</v>
      </c>
      <c r="V894" s="709">
        <v>0</v>
      </c>
      <c r="W894" s="709">
        <v>0</v>
      </c>
      <c r="X894" s="709">
        <v>0</v>
      </c>
      <c r="Y894" s="709">
        <v>0</v>
      </c>
      <c r="Z894" s="709">
        <v>0</v>
      </c>
      <c r="AA894" s="709">
        <v>0</v>
      </c>
      <c r="AB894" s="709">
        <v>0</v>
      </c>
      <c r="AC894" s="709">
        <v>0</v>
      </c>
      <c r="AD894" s="709">
        <v>0</v>
      </c>
      <c r="AE894" s="709">
        <v>0</v>
      </c>
      <c r="AF894" s="709">
        <v>0</v>
      </c>
      <c r="AG894" s="709">
        <v>0</v>
      </c>
      <c r="AH894" s="709">
        <v>0</v>
      </c>
      <c r="AI894" s="709">
        <v>0</v>
      </c>
      <c r="AJ894" s="709">
        <v>0</v>
      </c>
      <c r="AK894" s="709">
        <v>0</v>
      </c>
      <c r="AL894" s="709">
        <v>0</v>
      </c>
      <c r="AM894" s="709">
        <v>0</v>
      </c>
      <c r="AN894" s="709">
        <v>0</v>
      </c>
      <c r="AO894" s="709">
        <v>0</v>
      </c>
      <c r="AP894" s="709">
        <v>0</v>
      </c>
      <c r="AQ894" s="709">
        <v>0</v>
      </c>
    </row>
    <row r="895" spans="1:43" x14ac:dyDescent="0.25">
      <c r="A895" s="704" t="s">
        <v>192</v>
      </c>
      <c r="B895" s="704" t="s">
        <v>785</v>
      </c>
      <c r="C895" s="704" t="s">
        <v>342</v>
      </c>
      <c r="D895" s="704" t="s">
        <v>774</v>
      </c>
      <c r="E895" s="705" t="s">
        <v>759</v>
      </c>
      <c r="F895" s="705" t="s">
        <v>762</v>
      </c>
      <c r="G895" s="705" t="s">
        <v>126</v>
      </c>
      <c r="H895" s="705" t="s">
        <v>761</v>
      </c>
      <c r="I895" s="708">
        <v>0</v>
      </c>
      <c r="J895" s="708">
        <v>0</v>
      </c>
      <c r="K895" s="708">
        <v>0</v>
      </c>
      <c r="L895" s="708">
        <v>0</v>
      </c>
      <c r="M895" s="708">
        <v>0</v>
      </c>
      <c r="N895" s="708">
        <v>0</v>
      </c>
      <c r="O895" s="708">
        <v>0</v>
      </c>
      <c r="P895" s="708">
        <v>0</v>
      </c>
      <c r="Q895" s="708">
        <v>0</v>
      </c>
      <c r="R895" s="708">
        <v>0</v>
      </c>
      <c r="S895" s="708">
        <v>0</v>
      </c>
      <c r="T895" s="708">
        <v>0</v>
      </c>
      <c r="U895" s="708">
        <v>0</v>
      </c>
      <c r="V895" s="708">
        <v>0</v>
      </c>
      <c r="W895" s="708">
        <v>0</v>
      </c>
      <c r="X895" s="708">
        <v>0</v>
      </c>
      <c r="Y895" s="708">
        <v>0</v>
      </c>
      <c r="Z895" s="708">
        <v>0</v>
      </c>
      <c r="AA895" s="708">
        <v>0</v>
      </c>
      <c r="AB895" s="708">
        <v>0</v>
      </c>
      <c r="AC895" s="708">
        <v>0</v>
      </c>
      <c r="AD895" s="708">
        <v>0</v>
      </c>
      <c r="AE895" s="708">
        <v>0</v>
      </c>
      <c r="AF895" s="708">
        <v>0</v>
      </c>
      <c r="AG895" s="708">
        <v>0</v>
      </c>
      <c r="AH895" s="708">
        <v>0</v>
      </c>
      <c r="AI895" s="708">
        <v>0</v>
      </c>
      <c r="AJ895" s="708">
        <v>0</v>
      </c>
      <c r="AK895" s="708">
        <v>0</v>
      </c>
      <c r="AL895" s="708">
        <v>0</v>
      </c>
      <c r="AM895" s="708">
        <v>0</v>
      </c>
      <c r="AN895" s="708">
        <v>0</v>
      </c>
      <c r="AO895" s="708">
        <v>0</v>
      </c>
      <c r="AP895" s="708">
        <v>0</v>
      </c>
      <c r="AQ895" s="708">
        <v>0</v>
      </c>
    </row>
    <row r="896" spans="1:43" x14ac:dyDescent="0.25">
      <c r="A896" s="706" t="s">
        <v>192</v>
      </c>
      <c r="B896" s="706" t="s">
        <v>785</v>
      </c>
      <c r="C896" s="706" t="s">
        <v>342</v>
      </c>
      <c r="D896" s="706" t="s">
        <v>774</v>
      </c>
      <c r="E896" s="707" t="s">
        <v>763</v>
      </c>
      <c r="F896" s="707" t="s">
        <v>764</v>
      </c>
      <c r="G896" s="707" t="s">
        <v>126</v>
      </c>
      <c r="H896" s="707" t="s">
        <v>761</v>
      </c>
      <c r="I896" s="709">
        <v>0</v>
      </c>
      <c r="J896" s="709">
        <v>0</v>
      </c>
      <c r="K896" s="709">
        <v>0</v>
      </c>
      <c r="L896" s="709">
        <v>0</v>
      </c>
      <c r="M896" s="709">
        <v>0</v>
      </c>
      <c r="N896" s="709">
        <v>0</v>
      </c>
      <c r="O896" s="709">
        <v>0</v>
      </c>
      <c r="P896" s="709">
        <v>0</v>
      </c>
      <c r="Q896" s="709">
        <v>0</v>
      </c>
      <c r="R896" s="709">
        <v>0</v>
      </c>
      <c r="S896" s="709">
        <v>0</v>
      </c>
      <c r="T896" s="709">
        <v>0</v>
      </c>
      <c r="U896" s="709">
        <v>0</v>
      </c>
      <c r="V896" s="709">
        <v>0</v>
      </c>
      <c r="W896" s="709">
        <v>0</v>
      </c>
      <c r="X896" s="709">
        <v>0</v>
      </c>
      <c r="Y896" s="709">
        <v>0</v>
      </c>
      <c r="Z896" s="709">
        <v>0</v>
      </c>
      <c r="AA896" s="709">
        <v>0</v>
      </c>
      <c r="AB896" s="709">
        <v>0</v>
      </c>
      <c r="AC896" s="709">
        <v>0</v>
      </c>
      <c r="AD896" s="709">
        <v>0</v>
      </c>
      <c r="AE896" s="709">
        <v>0</v>
      </c>
      <c r="AF896" s="709">
        <v>0</v>
      </c>
      <c r="AG896" s="709">
        <v>0</v>
      </c>
      <c r="AH896" s="709">
        <v>0</v>
      </c>
      <c r="AI896" s="709">
        <v>0</v>
      </c>
      <c r="AJ896" s="709">
        <v>0</v>
      </c>
      <c r="AK896" s="709">
        <v>0</v>
      </c>
      <c r="AL896" s="709">
        <v>0</v>
      </c>
      <c r="AM896" s="709">
        <v>0</v>
      </c>
      <c r="AN896" s="709">
        <v>0</v>
      </c>
      <c r="AO896" s="709">
        <v>0</v>
      </c>
      <c r="AP896" s="709">
        <v>0</v>
      </c>
      <c r="AQ896" s="709">
        <v>0</v>
      </c>
    </row>
    <row r="897" spans="1:43" x14ac:dyDescent="0.25">
      <c r="A897" s="704" t="s">
        <v>192</v>
      </c>
      <c r="B897" s="704" t="s">
        <v>785</v>
      </c>
      <c r="C897" s="704" t="s">
        <v>342</v>
      </c>
      <c r="D897" s="704" t="s">
        <v>774</v>
      </c>
      <c r="E897" s="705" t="s">
        <v>763</v>
      </c>
      <c r="F897" s="705" t="s">
        <v>762</v>
      </c>
      <c r="G897" s="705" t="s">
        <v>126</v>
      </c>
      <c r="H897" s="705" t="s">
        <v>761</v>
      </c>
      <c r="I897" s="708">
        <v>0</v>
      </c>
      <c r="J897" s="708">
        <v>0</v>
      </c>
      <c r="K897" s="708">
        <v>0</v>
      </c>
      <c r="L897" s="708">
        <v>0</v>
      </c>
      <c r="M897" s="708">
        <v>0</v>
      </c>
      <c r="N897" s="708">
        <v>0</v>
      </c>
      <c r="O897" s="708">
        <v>0</v>
      </c>
      <c r="P897" s="708">
        <v>0</v>
      </c>
      <c r="Q897" s="708">
        <v>0</v>
      </c>
      <c r="R897" s="708">
        <v>0</v>
      </c>
      <c r="S897" s="708">
        <v>0</v>
      </c>
      <c r="T897" s="708">
        <v>0</v>
      </c>
      <c r="U897" s="708">
        <v>0</v>
      </c>
      <c r="V897" s="708">
        <v>0</v>
      </c>
      <c r="W897" s="708">
        <v>0</v>
      </c>
      <c r="X897" s="708">
        <v>0</v>
      </c>
      <c r="Y897" s="708">
        <v>0</v>
      </c>
      <c r="Z897" s="708">
        <v>0</v>
      </c>
      <c r="AA897" s="708">
        <v>0</v>
      </c>
      <c r="AB897" s="708">
        <v>0</v>
      </c>
      <c r="AC897" s="708">
        <v>0</v>
      </c>
      <c r="AD897" s="708">
        <v>0</v>
      </c>
      <c r="AE897" s="708">
        <v>0</v>
      </c>
      <c r="AF897" s="708">
        <v>0</v>
      </c>
      <c r="AG897" s="708">
        <v>0</v>
      </c>
      <c r="AH897" s="708">
        <v>0</v>
      </c>
      <c r="AI897" s="708">
        <v>0</v>
      </c>
      <c r="AJ897" s="708">
        <v>0</v>
      </c>
      <c r="AK897" s="708">
        <v>0</v>
      </c>
      <c r="AL897" s="708">
        <v>0</v>
      </c>
      <c r="AM897" s="708">
        <v>0</v>
      </c>
      <c r="AN897" s="708">
        <v>0</v>
      </c>
      <c r="AO897" s="708">
        <v>0</v>
      </c>
      <c r="AP897" s="708">
        <v>0</v>
      </c>
      <c r="AQ897" s="708">
        <v>0</v>
      </c>
    </row>
    <row r="898" spans="1:43" x14ac:dyDescent="0.25">
      <c r="A898" s="706" t="s">
        <v>192</v>
      </c>
      <c r="B898" s="706" t="s">
        <v>785</v>
      </c>
      <c r="C898" s="706" t="s">
        <v>342</v>
      </c>
      <c r="D898" s="706" t="s">
        <v>758</v>
      </c>
      <c r="E898" s="707" t="s">
        <v>759</v>
      </c>
      <c r="F898" s="707" t="s">
        <v>193</v>
      </c>
      <c r="G898" s="707" t="s">
        <v>126</v>
      </c>
      <c r="H898" s="707" t="s">
        <v>761</v>
      </c>
      <c r="I898" s="709">
        <v>0</v>
      </c>
      <c r="J898" s="709">
        <v>0</v>
      </c>
      <c r="K898" s="709">
        <v>0</v>
      </c>
      <c r="L898" s="709">
        <v>0</v>
      </c>
      <c r="M898" s="709">
        <v>0</v>
      </c>
      <c r="N898" s="709">
        <v>0</v>
      </c>
      <c r="O898" s="709">
        <v>0</v>
      </c>
      <c r="P898" s="709">
        <v>0</v>
      </c>
      <c r="Q898" s="709">
        <v>0</v>
      </c>
      <c r="R898" s="709">
        <v>0</v>
      </c>
      <c r="S898" s="709">
        <v>0</v>
      </c>
      <c r="T898" s="709">
        <v>0</v>
      </c>
      <c r="U898" s="709">
        <v>0</v>
      </c>
      <c r="V898" s="709">
        <v>0</v>
      </c>
      <c r="W898" s="709">
        <v>0</v>
      </c>
      <c r="X898" s="709">
        <v>0</v>
      </c>
      <c r="Y898" s="709">
        <v>0</v>
      </c>
      <c r="Z898" s="709">
        <v>0</v>
      </c>
      <c r="AA898" s="709">
        <v>0</v>
      </c>
      <c r="AB898" s="709">
        <v>0</v>
      </c>
      <c r="AC898" s="709">
        <v>0</v>
      </c>
      <c r="AD898" s="709">
        <v>0</v>
      </c>
      <c r="AE898" s="709">
        <v>0</v>
      </c>
      <c r="AF898" s="709">
        <v>0</v>
      </c>
      <c r="AG898" s="709">
        <v>0</v>
      </c>
      <c r="AH898" s="709">
        <v>0</v>
      </c>
      <c r="AI898" s="709">
        <v>0</v>
      </c>
      <c r="AJ898" s="709">
        <v>0</v>
      </c>
      <c r="AK898" s="709">
        <v>0</v>
      </c>
      <c r="AL898" s="709">
        <v>0</v>
      </c>
      <c r="AM898" s="709">
        <v>0</v>
      </c>
      <c r="AN898" s="709">
        <v>0</v>
      </c>
      <c r="AO898" s="709">
        <v>0</v>
      </c>
      <c r="AP898" s="709">
        <v>0</v>
      </c>
      <c r="AQ898" s="709">
        <v>0</v>
      </c>
    </row>
    <row r="899" spans="1:43" x14ac:dyDescent="0.25">
      <c r="A899" s="704" t="s">
        <v>192</v>
      </c>
      <c r="B899" s="704" t="s">
        <v>785</v>
      </c>
      <c r="C899" s="704" t="s">
        <v>342</v>
      </c>
      <c r="D899" s="704" t="s">
        <v>758</v>
      </c>
      <c r="E899" s="705" t="s">
        <v>765</v>
      </c>
      <c r="F899" s="705" t="s">
        <v>765</v>
      </c>
      <c r="G899" s="705" t="s">
        <v>126</v>
      </c>
      <c r="H899" s="705" t="s">
        <v>761</v>
      </c>
      <c r="I899" s="708">
        <v>0</v>
      </c>
      <c r="J899" s="708">
        <v>0</v>
      </c>
      <c r="K899" s="708">
        <v>0</v>
      </c>
      <c r="L899" s="708">
        <v>0</v>
      </c>
      <c r="M899" s="708">
        <v>0</v>
      </c>
      <c r="N899" s="708">
        <v>0</v>
      </c>
      <c r="O899" s="708">
        <v>0</v>
      </c>
      <c r="P899" s="708">
        <v>0</v>
      </c>
      <c r="Q899" s="708">
        <v>0</v>
      </c>
      <c r="R899" s="708">
        <v>0</v>
      </c>
      <c r="S899" s="708">
        <v>0</v>
      </c>
      <c r="T899" s="708">
        <v>0</v>
      </c>
      <c r="U899" s="708">
        <v>0</v>
      </c>
      <c r="V899" s="708">
        <v>0</v>
      </c>
      <c r="W899" s="708">
        <v>0</v>
      </c>
      <c r="X899" s="708">
        <v>0</v>
      </c>
      <c r="Y899" s="708">
        <v>0</v>
      </c>
      <c r="Z899" s="708">
        <v>0</v>
      </c>
      <c r="AA899" s="708">
        <v>0</v>
      </c>
      <c r="AB899" s="708">
        <v>0</v>
      </c>
      <c r="AC899" s="708">
        <v>0</v>
      </c>
      <c r="AD899" s="708">
        <v>0</v>
      </c>
      <c r="AE899" s="708">
        <v>0</v>
      </c>
      <c r="AF899" s="708">
        <v>0</v>
      </c>
      <c r="AG899" s="708">
        <v>0</v>
      </c>
      <c r="AH899" s="708">
        <v>0</v>
      </c>
      <c r="AI899" s="708">
        <v>0</v>
      </c>
      <c r="AJ899" s="708">
        <v>0</v>
      </c>
      <c r="AK899" s="708">
        <v>0</v>
      </c>
      <c r="AL899" s="708">
        <v>0</v>
      </c>
      <c r="AM899" s="708">
        <v>0</v>
      </c>
      <c r="AN899" s="708">
        <v>0</v>
      </c>
      <c r="AO899" s="708">
        <v>0</v>
      </c>
      <c r="AP899" s="708">
        <v>0</v>
      </c>
      <c r="AQ899" s="708">
        <v>0</v>
      </c>
    </row>
    <row r="900" spans="1:43" x14ac:dyDescent="0.25">
      <c r="A900" s="706" t="s">
        <v>192</v>
      </c>
      <c r="B900" s="706" t="s">
        <v>785</v>
      </c>
      <c r="C900" s="706" t="s">
        <v>342</v>
      </c>
      <c r="D900" s="706" t="s">
        <v>758</v>
      </c>
      <c r="E900" s="707" t="s">
        <v>759</v>
      </c>
      <c r="F900" s="707" t="s">
        <v>760</v>
      </c>
      <c r="G900" s="707" t="s">
        <v>126</v>
      </c>
      <c r="H900" s="707" t="s">
        <v>761</v>
      </c>
      <c r="I900" s="709">
        <v>0</v>
      </c>
      <c r="J900" s="709">
        <v>0</v>
      </c>
      <c r="K900" s="709">
        <v>0</v>
      </c>
      <c r="L900" s="709">
        <v>0</v>
      </c>
      <c r="M900" s="709">
        <v>0</v>
      </c>
      <c r="N900" s="709">
        <v>0</v>
      </c>
      <c r="O900" s="709">
        <v>0</v>
      </c>
      <c r="P900" s="709">
        <v>0</v>
      </c>
      <c r="Q900" s="709">
        <v>0</v>
      </c>
      <c r="R900" s="709">
        <v>0</v>
      </c>
      <c r="S900" s="709">
        <v>0</v>
      </c>
      <c r="T900" s="709">
        <v>0</v>
      </c>
      <c r="U900" s="709">
        <v>0</v>
      </c>
      <c r="V900" s="709">
        <v>0</v>
      </c>
      <c r="W900" s="709">
        <v>0</v>
      </c>
      <c r="X900" s="709">
        <v>0</v>
      </c>
      <c r="Y900" s="709">
        <v>0</v>
      </c>
      <c r="Z900" s="709">
        <v>0</v>
      </c>
      <c r="AA900" s="709">
        <v>0</v>
      </c>
      <c r="AB900" s="709">
        <v>0</v>
      </c>
      <c r="AC900" s="709">
        <v>0</v>
      </c>
      <c r="AD900" s="709">
        <v>0</v>
      </c>
      <c r="AE900" s="709">
        <v>0</v>
      </c>
      <c r="AF900" s="709">
        <v>0</v>
      </c>
      <c r="AG900" s="709">
        <v>0</v>
      </c>
      <c r="AH900" s="709">
        <v>0</v>
      </c>
      <c r="AI900" s="709">
        <v>0</v>
      </c>
      <c r="AJ900" s="709">
        <v>0</v>
      </c>
      <c r="AK900" s="709">
        <v>0</v>
      </c>
      <c r="AL900" s="709">
        <v>0</v>
      </c>
      <c r="AM900" s="709">
        <v>0</v>
      </c>
      <c r="AN900" s="709">
        <v>0</v>
      </c>
      <c r="AO900" s="709">
        <v>0</v>
      </c>
      <c r="AP900" s="709">
        <v>0</v>
      </c>
      <c r="AQ900" s="709">
        <v>0</v>
      </c>
    </row>
    <row r="901" spans="1:43" x14ac:dyDescent="0.25">
      <c r="A901" s="704" t="s">
        <v>192</v>
      </c>
      <c r="B901" s="704" t="s">
        <v>785</v>
      </c>
      <c r="C901" s="704" t="s">
        <v>342</v>
      </c>
      <c r="D901" s="704" t="s">
        <v>758</v>
      </c>
      <c r="E901" s="705" t="s">
        <v>759</v>
      </c>
      <c r="F901" s="705" t="s">
        <v>762</v>
      </c>
      <c r="G901" s="705" t="s">
        <v>126</v>
      </c>
      <c r="H901" s="705" t="s">
        <v>761</v>
      </c>
      <c r="I901" s="708">
        <v>0</v>
      </c>
      <c r="J901" s="708">
        <v>0</v>
      </c>
      <c r="K901" s="708">
        <v>0</v>
      </c>
      <c r="L901" s="708">
        <v>0</v>
      </c>
      <c r="M901" s="708">
        <v>0</v>
      </c>
      <c r="N901" s="708">
        <v>0</v>
      </c>
      <c r="O901" s="708">
        <v>0</v>
      </c>
      <c r="P901" s="708">
        <v>0</v>
      </c>
      <c r="Q901" s="708">
        <v>0</v>
      </c>
      <c r="R901" s="708">
        <v>0</v>
      </c>
      <c r="S901" s="708">
        <v>0</v>
      </c>
      <c r="T901" s="708">
        <v>0</v>
      </c>
      <c r="U901" s="708">
        <v>0</v>
      </c>
      <c r="V901" s="708">
        <v>0</v>
      </c>
      <c r="W901" s="708">
        <v>0</v>
      </c>
      <c r="X901" s="708">
        <v>0</v>
      </c>
      <c r="Y901" s="708">
        <v>0</v>
      </c>
      <c r="Z901" s="708">
        <v>0</v>
      </c>
      <c r="AA901" s="708">
        <v>0</v>
      </c>
      <c r="AB901" s="708">
        <v>0</v>
      </c>
      <c r="AC901" s="708">
        <v>0</v>
      </c>
      <c r="AD901" s="708">
        <v>0</v>
      </c>
      <c r="AE901" s="708">
        <v>0</v>
      </c>
      <c r="AF901" s="708">
        <v>0</v>
      </c>
      <c r="AG901" s="708">
        <v>0</v>
      </c>
      <c r="AH901" s="708">
        <v>0</v>
      </c>
      <c r="AI901" s="708">
        <v>0</v>
      </c>
      <c r="AJ901" s="708">
        <v>0</v>
      </c>
      <c r="AK901" s="708">
        <v>0</v>
      </c>
      <c r="AL901" s="708">
        <v>0</v>
      </c>
      <c r="AM901" s="708">
        <v>0</v>
      </c>
      <c r="AN901" s="708">
        <v>0</v>
      </c>
      <c r="AO901" s="708">
        <v>0</v>
      </c>
      <c r="AP901" s="708">
        <v>0</v>
      </c>
      <c r="AQ901" s="708">
        <v>0</v>
      </c>
    </row>
    <row r="902" spans="1:43" x14ac:dyDescent="0.25">
      <c r="A902" s="706" t="s">
        <v>192</v>
      </c>
      <c r="B902" s="706" t="s">
        <v>785</v>
      </c>
      <c r="C902" s="706" t="s">
        <v>342</v>
      </c>
      <c r="D902" s="706" t="s">
        <v>758</v>
      </c>
      <c r="E902" s="707" t="s">
        <v>763</v>
      </c>
      <c r="F902" s="707" t="s">
        <v>764</v>
      </c>
      <c r="G902" s="707" t="s">
        <v>126</v>
      </c>
      <c r="H902" s="707" t="s">
        <v>761</v>
      </c>
      <c r="I902" s="709">
        <v>0</v>
      </c>
      <c r="J902" s="709">
        <v>0</v>
      </c>
      <c r="K902" s="709">
        <v>0</v>
      </c>
      <c r="L902" s="709">
        <v>0</v>
      </c>
      <c r="M902" s="709">
        <v>0</v>
      </c>
      <c r="N902" s="709">
        <v>0</v>
      </c>
      <c r="O902" s="709">
        <v>0</v>
      </c>
      <c r="P902" s="709">
        <v>0</v>
      </c>
      <c r="Q902" s="709">
        <v>0</v>
      </c>
      <c r="R902" s="709">
        <v>0</v>
      </c>
      <c r="S902" s="709">
        <v>0</v>
      </c>
      <c r="T902" s="709">
        <v>0</v>
      </c>
      <c r="U902" s="709">
        <v>0</v>
      </c>
      <c r="V902" s="709">
        <v>0</v>
      </c>
      <c r="W902" s="709">
        <v>0</v>
      </c>
      <c r="X902" s="709">
        <v>0</v>
      </c>
      <c r="Y902" s="709">
        <v>0</v>
      </c>
      <c r="Z902" s="709">
        <v>0</v>
      </c>
      <c r="AA902" s="709">
        <v>0</v>
      </c>
      <c r="AB902" s="709">
        <v>0</v>
      </c>
      <c r="AC902" s="709">
        <v>0</v>
      </c>
      <c r="AD902" s="709">
        <v>0</v>
      </c>
      <c r="AE902" s="709">
        <v>0</v>
      </c>
      <c r="AF902" s="709">
        <v>0</v>
      </c>
      <c r="AG902" s="709">
        <v>0</v>
      </c>
      <c r="AH902" s="709">
        <v>0</v>
      </c>
      <c r="AI902" s="709">
        <v>0</v>
      </c>
      <c r="AJ902" s="709">
        <v>0</v>
      </c>
      <c r="AK902" s="709">
        <v>0</v>
      </c>
      <c r="AL902" s="709">
        <v>0</v>
      </c>
      <c r="AM902" s="709">
        <v>0</v>
      </c>
      <c r="AN902" s="709">
        <v>0</v>
      </c>
      <c r="AO902" s="709">
        <v>0</v>
      </c>
      <c r="AP902" s="709">
        <v>0</v>
      </c>
      <c r="AQ902" s="709">
        <v>0</v>
      </c>
    </row>
    <row r="903" spans="1:43" x14ac:dyDescent="0.25">
      <c r="A903" s="704" t="s">
        <v>192</v>
      </c>
      <c r="B903" s="704" t="s">
        <v>785</v>
      </c>
      <c r="C903" s="704" t="s">
        <v>342</v>
      </c>
      <c r="D903" s="704" t="s">
        <v>758</v>
      </c>
      <c r="E903" s="705" t="s">
        <v>763</v>
      </c>
      <c r="F903" s="705" t="s">
        <v>762</v>
      </c>
      <c r="G903" s="705" t="s">
        <v>126</v>
      </c>
      <c r="H903" s="705" t="s">
        <v>761</v>
      </c>
      <c r="I903" s="708">
        <v>0</v>
      </c>
      <c r="J903" s="708">
        <v>0</v>
      </c>
      <c r="K903" s="708">
        <v>0</v>
      </c>
      <c r="L903" s="708">
        <v>0</v>
      </c>
      <c r="M903" s="708">
        <v>0</v>
      </c>
      <c r="N903" s="708">
        <v>0</v>
      </c>
      <c r="O903" s="708">
        <v>0</v>
      </c>
      <c r="P903" s="708">
        <v>0</v>
      </c>
      <c r="Q903" s="708">
        <v>0</v>
      </c>
      <c r="R903" s="708">
        <v>0</v>
      </c>
      <c r="S903" s="708">
        <v>0</v>
      </c>
      <c r="T903" s="708">
        <v>0</v>
      </c>
      <c r="U903" s="708">
        <v>0</v>
      </c>
      <c r="V903" s="708">
        <v>0</v>
      </c>
      <c r="W903" s="708">
        <v>0</v>
      </c>
      <c r="X903" s="708">
        <v>0</v>
      </c>
      <c r="Y903" s="708">
        <v>0</v>
      </c>
      <c r="Z903" s="708">
        <v>0</v>
      </c>
      <c r="AA903" s="708">
        <v>0</v>
      </c>
      <c r="AB903" s="708">
        <v>0</v>
      </c>
      <c r="AC903" s="708">
        <v>0</v>
      </c>
      <c r="AD903" s="708">
        <v>0</v>
      </c>
      <c r="AE903" s="708">
        <v>0</v>
      </c>
      <c r="AF903" s="708">
        <v>0</v>
      </c>
      <c r="AG903" s="708">
        <v>0</v>
      </c>
      <c r="AH903" s="708">
        <v>0</v>
      </c>
      <c r="AI903" s="708">
        <v>0</v>
      </c>
      <c r="AJ903" s="708">
        <v>0</v>
      </c>
      <c r="AK903" s="708">
        <v>0</v>
      </c>
      <c r="AL903" s="708">
        <v>0</v>
      </c>
      <c r="AM903" s="708">
        <v>0</v>
      </c>
      <c r="AN903" s="708">
        <v>0</v>
      </c>
      <c r="AO903" s="708">
        <v>0</v>
      </c>
      <c r="AP903" s="708">
        <v>0</v>
      </c>
      <c r="AQ903" s="708">
        <v>0</v>
      </c>
    </row>
    <row r="904" spans="1:43" x14ac:dyDescent="0.25">
      <c r="A904" s="706" t="s">
        <v>192</v>
      </c>
      <c r="B904" s="706" t="s">
        <v>785</v>
      </c>
      <c r="C904" s="706" t="s">
        <v>342</v>
      </c>
      <c r="D904" s="706" t="s">
        <v>766</v>
      </c>
      <c r="E904" s="707" t="s">
        <v>759</v>
      </c>
      <c r="F904" s="707" t="s">
        <v>193</v>
      </c>
      <c r="G904" s="707" t="s">
        <v>126</v>
      </c>
      <c r="H904" s="707" t="s">
        <v>761</v>
      </c>
      <c r="I904" s="709">
        <v>0</v>
      </c>
      <c r="J904" s="709">
        <v>0</v>
      </c>
      <c r="K904" s="709">
        <v>0</v>
      </c>
      <c r="L904" s="709">
        <v>0</v>
      </c>
      <c r="M904" s="709">
        <v>0</v>
      </c>
      <c r="N904" s="709">
        <v>0</v>
      </c>
      <c r="O904" s="709">
        <v>0</v>
      </c>
      <c r="P904" s="709">
        <v>0</v>
      </c>
      <c r="Q904" s="709">
        <v>0</v>
      </c>
      <c r="R904" s="709">
        <v>0</v>
      </c>
      <c r="S904" s="709">
        <v>0</v>
      </c>
      <c r="T904" s="709">
        <v>0</v>
      </c>
      <c r="U904" s="709">
        <v>0</v>
      </c>
      <c r="V904" s="709">
        <v>0</v>
      </c>
      <c r="W904" s="709">
        <v>0</v>
      </c>
      <c r="X904" s="709">
        <v>0</v>
      </c>
      <c r="Y904" s="709">
        <v>0</v>
      </c>
      <c r="Z904" s="709">
        <v>0</v>
      </c>
      <c r="AA904" s="709">
        <v>0</v>
      </c>
      <c r="AB904" s="709">
        <v>0</v>
      </c>
      <c r="AC904" s="709">
        <v>0</v>
      </c>
      <c r="AD904" s="709">
        <v>0</v>
      </c>
      <c r="AE904" s="709">
        <v>0</v>
      </c>
      <c r="AF904" s="709">
        <v>0</v>
      </c>
      <c r="AG904" s="709">
        <v>0</v>
      </c>
      <c r="AH904" s="709">
        <v>0</v>
      </c>
      <c r="AI904" s="709">
        <v>0</v>
      </c>
      <c r="AJ904" s="709">
        <v>0</v>
      </c>
      <c r="AK904" s="709">
        <v>0</v>
      </c>
      <c r="AL904" s="709">
        <v>0</v>
      </c>
      <c r="AM904" s="709">
        <v>0</v>
      </c>
      <c r="AN904" s="709">
        <v>0</v>
      </c>
      <c r="AO904" s="709">
        <v>0</v>
      </c>
      <c r="AP904" s="709">
        <v>0</v>
      </c>
      <c r="AQ904" s="709">
        <v>0</v>
      </c>
    </row>
    <row r="905" spans="1:43" x14ac:dyDescent="0.25">
      <c r="A905" s="704" t="s">
        <v>192</v>
      </c>
      <c r="B905" s="704" t="s">
        <v>785</v>
      </c>
      <c r="C905" s="704" t="s">
        <v>342</v>
      </c>
      <c r="D905" s="704" t="s">
        <v>766</v>
      </c>
      <c r="E905" s="705" t="s">
        <v>765</v>
      </c>
      <c r="F905" s="705" t="s">
        <v>765</v>
      </c>
      <c r="G905" s="705" t="s">
        <v>126</v>
      </c>
      <c r="H905" s="705" t="s">
        <v>761</v>
      </c>
      <c r="I905" s="708">
        <v>0</v>
      </c>
      <c r="J905" s="708">
        <v>0</v>
      </c>
      <c r="K905" s="708">
        <v>0</v>
      </c>
      <c r="L905" s="708">
        <v>0</v>
      </c>
      <c r="M905" s="708">
        <v>0</v>
      </c>
      <c r="N905" s="708">
        <v>0</v>
      </c>
      <c r="O905" s="708">
        <v>0</v>
      </c>
      <c r="P905" s="708">
        <v>0</v>
      </c>
      <c r="Q905" s="708">
        <v>0</v>
      </c>
      <c r="R905" s="708">
        <v>0</v>
      </c>
      <c r="S905" s="708">
        <v>0</v>
      </c>
      <c r="T905" s="708">
        <v>0</v>
      </c>
      <c r="U905" s="708">
        <v>0</v>
      </c>
      <c r="V905" s="708">
        <v>0</v>
      </c>
      <c r="W905" s="708">
        <v>0</v>
      </c>
      <c r="X905" s="708">
        <v>0</v>
      </c>
      <c r="Y905" s="708">
        <v>0</v>
      </c>
      <c r="Z905" s="708">
        <v>0</v>
      </c>
      <c r="AA905" s="708">
        <v>0</v>
      </c>
      <c r="AB905" s="708">
        <v>0</v>
      </c>
      <c r="AC905" s="708">
        <v>0</v>
      </c>
      <c r="AD905" s="708">
        <v>0</v>
      </c>
      <c r="AE905" s="708">
        <v>0</v>
      </c>
      <c r="AF905" s="708">
        <v>0</v>
      </c>
      <c r="AG905" s="708">
        <v>0</v>
      </c>
      <c r="AH905" s="708">
        <v>0</v>
      </c>
      <c r="AI905" s="708">
        <v>0</v>
      </c>
      <c r="AJ905" s="708">
        <v>0</v>
      </c>
      <c r="AK905" s="708">
        <v>0</v>
      </c>
      <c r="AL905" s="708">
        <v>0</v>
      </c>
      <c r="AM905" s="708">
        <v>0</v>
      </c>
      <c r="AN905" s="708">
        <v>0</v>
      </c>
      <c r="AO905" s="708">
        <v>0</v>
      </c>
      <c r="AP905" s="708">
        <v>0</v>
      </c>
      <c r="AQ905" s="708">
        <v>0</v>
      </c>
    </row>
    <row r="906" spans="1:43" x14ac:dyDescent="0.25">
      <c r="A906" s="706" t="s">
        <v>192</v>
      </c>
      <c r="B906" s="706" t="s">
        <v>785</v>
      </c>
      <c r="C906" s="706" t="s">
        <v>342</v>
      </c>
      <c r="D906" s="706" t="s">
        <v>766</v>
      </c>
      <c r="E906" s="707" t="s">
        <v>759</v>
      </c>
      <c r="F906" s="707" t="s">
        <v>760</v>
      </c>
      <c r="G906" s="707" t="s">
        <v>126</v>
      </c>
      <c r="H906" s="707" t="s">
        <v>761</v>
      </c>
      <c r="I906" s="709">
        <v>0</v>
      </c>
      <c r="J906" s="709">
        <v>0</v>
      </c>
      <c r="K906" s="709">
        <v>0</v>
      </c>
      <c r="L906" s="709">
        <v>0</v>
      </c>
      <c r="M906" s="709">
        <v>0</v>
      </c>
      <c r="N906" s="709">
        <v>0</v>
      </c>
      <c r="O906" s="709">
        <v>0</v>
      </c>
      <c r="P906" s="709">
        <v>0</v>
      </c>
      <c r="Q906" s="709">
        <v>0</v>
      </c>
      <c r="R906" s="709">
        <v>0</v>
      </c>
      <c r="S906" s="709">
        <v>0</v>
      </c>
      <c r="T906" s="709">
        <v>0</v>
      </c>
      <c r="U906" s="709">
        <v>0</v>
      </c>
      <c r="V906" s="709">
        <v>0</v>
      </c>
      <c r="W906" s="709">
        <v>0</v>
      </c>
      <c r="X906" s="709">
        <v>0</v>
      </c>
      <c r="Y906" s="709">
        <v>0</v>
      </c>
      <c r="Z906" s="709">
        <v>0</v>
      </c>
      <c r="AA906" s="709">
        <v>0</v>
      </c>
      <c r="AB906" s="709">
        <v>0</v>
      </c>
      <c r="AC906" s="709">
        <v>0</v>
      </c>
      <c r="AD906" s="709">
        <v>0</v>
      </c>
      <c r="AE906" s="709">
        <v>0</v>
      </c>
      <c r="AF906" s="709">
        <v>0</v>
      </c>
      <c r="AG906" s="709">
        <v>0</v>
      </c>
      <c r="AH906" s="709">
        <v>0</v>
      </c>
      <c r="AI906" s="709">
        <v>0</v>
      </c>
      <c r="AJ906" s="709">
        <v>0</v>
      </c>
      <c r="AK906" s="709">
        <v>0</v>
      </c>
      <c r="AL906" s="709">
        <v>0</v>
      </c>
      <c r="AM906" s="709">
        <v>0</v>
      </c>
      <c r="AN906" s="709">
        <v>0</v>
      </c>
      <c r="AO906" s="709">
        <v>0</v>
      </c>
      <c r="AP906" s="709">
        <v>0</v>
      </c>
      <c r="AQ906" s="709">
        <v>0</v>
      </c>
    </row>
    <row r="907" spans="1:43" x14ac:dyDescent="0.25">
      <c r="A907" s="704" t="s">
        <v>192</v>
      </c>
      <c r="B907" s="704" t="s">
        <v>785</v>
      </c>
      <c r="C907" s="704" t="s">
        <v>342</v>
      </c>
      <c r="D907" s="704" t="s">
        <v>766</v>
      </c>
      <c r="E907" s="705" t="s">
        <v>759</v>
      </c>
      <c r="F907" s="705" t="s">
        <v>762</v>
      </c>
      <c r="G907" s="705" t="s">
        <v>126</v>
      </c>
      <c r="H907" s="705" t="s">
        <v>761</v>
      </c>
      <c r="I907" s="708">
        <v>0</v>
      </c>
      <c r="J907" s="708">
        <v>0</v>
      </c>
      <c r="K907" s="708">
        <v>0</v>
      </c>
      <c r="L907" s="708">
        <v>0</v>
      </c>
      <c r="M907" s="708">
        <v>0</v>
      </c>
      <c r="N907" s="708">
        <v>0</v>
      </c>
      <c r="O907" s="708">
        <v>0</v>
      </c>
      <c r="P907" s="708">
        <v>0</v>
      </c>
      <c r="Q907" s="708">
        <v>0</v>
      </c>
      <c r="R907" s="708">
        <v>0</v>
      </c>
      <c r="S907" s="708">
        <v>0</v>
      </c>
      <c r="T907" s="708">
        <v>0</v>
      </c>
      <c r="U907" s="708">
        <v>0</v>
      </c>
      <c r="V907" s="708">
        <v>0</v>
      </c>
      <c r="W907" s="708">
        <v>0</v>
      </c>
      <c r="X907" s="708">
        <v>0</v>
      </c>
      <c r="Y907" s="708">
        <v>0</v>
      </c>
      <c r="Z907" s="708">
        <v>0</v>
      </c>
      <c r="AA907" s="708">
        <v>0</v>
      </c>
      <c r="AB907" s="708">
        <v>0</v>
      </c>
      <c r="AC907" s="708">
        <v>0</v>
      </c>
      <c r="AD907" s="708">
        <v>0</v>
      </c>
      <c r="AE907" s="708">
        <v>0</v>
      </c>
      <c r="AF907" s="708">
        <v>0</v>
      </c>
      <c r="AG907" s="708">
        <v>0</v>
      </c>
      <c r="AH907" s="708">
        <v>0</v>
      </c>
      <c r="AI907" s="708">
        <v>0</v>
      </c>
      <c r="AJ907" s="708">
        <v>0</v>
      </c>
      <c r="AK907" s="708">
        <v>0</v>
      </c>
      <c r="AL907" s="708">
        <v>0</v>
      </c>
      <c r="AM907" s="708">
        <v>0</v>
      </c>
      <c r="AN907" s="708">
        <v>0</v>
      </c>
      <c r="AO907" s="708">
        <v>0</v>
      </c>
      <c r="AP907" s="708">
        <v>0</v>
      </c>
      <c r="AQ907" s="708">
        <v>0</v>
      </c>
    </row>
    <row r="908" spans="1:43" x14ac:dyDescent="0.25">
      <c r="A908" s="706" t="s">
        <v>192</v>
      </c>
      <c r="B908" s="706" t="s">
        <v>785</v>
      </c>
      <c r="C908" s="706" t="s">
        <v>342</v>
      </c>
      <c r="D908" s="706" t="s">
        <v>766</v>
      </c>
      <c r="E908" s="707" t="s">
        <v>763</v>
      </c>
      <c r="F908" s="707" t="s">
        <v>764</v>
      </c>
      <c r="G908" s="707" t="s">
        <v>126</v>
      </c>
      <c r="H908" s="707" t="s">
        <v>761</v>
      </c>
      <c r="I908" s="709">
        <v>0</v>
      </c>
      <c r="J908" s="709">
        <v>0</v>
      </c>
      <c r="K908" s="709">
        <v>0</v>
      </c>
      <c r="L908" s="709">
        <v>0</v>
      </c>
      <c r="M908" s="709">
        <v>0</v>
      </c>
      <c r="N908" s="709">
        <v>0</v>
      </c>
      <c r="O908" s="709">
        <v>0</v>
      </c>
      <c r="P908" s="709">
        <v>0</v>
      </c>
      <c r="Q908" s="709">
        <v>0</v>
      </c>
      <c r="R908" s="709">
        <v>0</v>
      </c>
      <c r="S908" s="709">
        <v>0</v>
      </c>
      <c r="T908" s="709">
        <v>0</v>
      </c>
      <c r="U908" s="709">
        <v>0</v>
      </c>
      <c r="V908" s="709">
        <v>0</v>
      </c>
      <c r="W908" s="709">
        <v>0</v>
      </c>
      <c r="X908" s="709">
        <v>0</v>
      </c>
      <c r="Y908" s="709">
        <v>0</v>
      </c>
      <c r="Z908" s="709">
        <v>0</v>
      </c>
      <c r="AA908" s="709">
        <v>0</v>
      </c>
      <c r="AB908" s="709">
        <v>0</v>
      </c>
      <c r="AC908" s="709">
        <v>0</v>
      </c>
      <c r="AD908" s="709">
        <v>0</v>
      </c>
      <c r="AE908" s="709">
        <v>0</v>
      </c>
      <c r="AF908" s="709">
        <v>0</v>
      </c>
      <c r="AG908" s="709">
        <v>0</v>
      </c>
      <c r="AH908" s="709">
        <v>0</v>
      </c>
      <c r="AI908" s="709">
        <v>0</v>
      </c>
      <c r="AJ908" s="709">
        <v>0</v>
      </c>
      <c r="AK908" s="709">
        <v>0</v>
      </c>
      <c r="AL908" s="709">
        <v>0</v>
      </c>
      <c r="AM908" s="709">
        <v>0</v>
      </c>
      <c r="AN908" s="709">
        <v>0</v>
      </c>
      <c r="AO908" s="709">
        <v>0</v>
      </c>
      <c r="AP908" s="709">
        <v>0</v>
      </c>
      <c r="AQ908" s="709">
        <v>0</v>
      </c>
    </row>
    <row r="909" spans="1:43" x14ac:dyDescent="0.25">
      <c r="A909" s="704" t="s">
        <v>192</v>
      </c>
      <c r="B909" s="704" t="s">
        <v>785</v>
      </c>
      <c r="C909" s="704" t="s">
        <v>342</v>
      </c>
      <c r="D909" s="704" t="s">
        <v>766</v>
      </c>
      <c r="E909" s="705" t="s">
        <v>763</v>
      </c>
      <c r="F909" s="705" t="s">
        <v>762</v>
      </c>
      <c r="G909" s="705" t="s">
        <v>126</v>
      </c>
      <c r="H909" s="705" t="s">
        <v>761</v>
      </c>
      <c r="I909" s="708">
        <v>0</v>
      </c>
      <c r="J909" s="708">
        <v>0</v>
      </c>
      <c r="K909" s="708">
        <v>0</v>
      </c>
      <c r="L909" s="708">
        <v>0</v>
      </c>
      <c r="M909" s="708">
        <v>0</v>
      </c>
      <c r="N909" s="708">
        <v>0</v>
      </c>
      <c r="O909" s="708">
        <v>0</v>
      </c>
      <c r="P909" s="708">
        <v>0</v>
      </c>
      <c r="Q909" s="708">
        <v>0</v>
      </c>
      <c r="R909" s="708">
        <v>0</v>
      </c>
      <c r="S909" s="708">
        <v>0</v>
      </c>
      <c r="T909" s="708">
        <v>0</v>
      </c>
      <c r="U909" s="708">
        <v>0</v>
      </c>
      <c r="V909" s="708">
        <v>0</v>
      </c>
      <c r="W909" s="708">
        <v>0</v>
      </c>
      <c r="X909" s="708">
        <v>0</v>
      </c>
      <c r="Y909" s="708">
        <v>0</v>
      </c>
      <c r="Z909" s="708">
        <v>0</v>
      </c>
      <c r="AA909" s="708">
        <v>0</v>
      </c>
      <c r="AB909" s="708">
        <v>0</v>
      </c>
      <c r="AC909" s="708">
        <v>0</v>
      </c>
      <c r="AD909" s="708">
        <v>0</v>
      </c>
      <c r="AE909" s="708">
        <v>0</v>
      </c>
      <c r="AF909" s="708">
        <v>0</v>
      </c>
      <c r="AG909" s="708">
        <v>0</v>
      </c>
      <c r="AH909" s="708">
        <v>0</v>
      </c>
      <c r="AI909" s="708">
        <v>0</v>
      </c>
      <c r="AJ909" s="708">
        <v>0</v>
      </c>
      <c r="AK909" s="708">
        <v>0</v>
      </c>
      <c r="AL909" s="708">
        <v>0</v>
      </c>
      <c r="AM909" s="708">
        <v>0</v>
      </c>
      <c r="AN909" s="708">
        <v>0</v>
      </c>
      <c r="AO909" s="708">
        <v>0</v>
      </c>
      <c r="AP909" s="708">
        <v>0</v>
      </c>
      <c r="AQ909" s="708">
        <v>0</v>
      </c>
    </row>
    <row r="910" spans="1:43" x14ac:dyDescent="0.25">
      <c r="A910" s="706" t="s">
        <v>192</v>
      </c>
      <c r="B910" s="706" t="s">
        <v>785</v>
      </c>
      <c r="C910" s="706" t="s">
        <v>342</v>
      </c>
      <c r="D910" s="706" t="s">
        <v>339</v>
      </c>
      <c r="E910" s="707" t="s">
        <v>759</v>
      </c>
      <c r="F910" s="707" t="s">
        <v>193</v>
      </c>
      <c r="G910" s="707" t="s">
        <v>126</v>
      </c>
      <c r="H910" s="707" t="s">
        <v>761</v>
      </c>
      <c r="I910" s="709">
        <v>0</v>
      </c>
      <c r="J910" s="709">
        <v>0</v>
      </c>
      <c r="K910" s="709">
        <v>0</v>
      </c>
      <c r="L910" s="709">
        <v>0</v>
      </c>
      <c r="M910" s="709">
        <v>0</v>
      </c>
      <c r="N910" s="709">
        <v>0</v>
      </c>
      <c r="O910" s="709">
        <v>0</v>
      </c>
      <c r="P910" s="709">
        <v>0</v>
      </c>
      <c r="Q910" s="709">
        <v>0</v>
      </c>
      <c r="R910" s="709">
        <v>0</v>
      </c>
      <c r="S910" s="709">
        <v>0</v>
      </c>
      <c r="T910" s="709">
        <v>0</v>
      </c>
      <c r="U910" s="709">
        <v>0</v>
      </c>
      <c r="V910" s="709">
        <v>0</v>
      </c>
      <c r="W910" s="709">
        <v>0</v>
      </c>
      <c r="X910" s="709">
        <v>0</v>
      </c>
      <c r="Y910" s="709">
        <v>0</v>
      </c>
      <c r="Z910" s="709">
        <v>0</v>
      </c>
      <c r="AA910" s="709">
        <v>0</v>
      </c>
      <c r="AB910" s="709">
        <v>0</v>
      </c>
      <c r="AC910" s="709">
        <v>0</v>
      </c>
      <c r="AD910" s="709">
        <v>0</v>
      </c>
      <c r="AE910" s="709">
        <v>0</v>
      </c>
      <c r="AF910" s="709">
        <v>0</v>
      </c>
      <c r="AG910" s="709">
        <v>0</v>
      </c>
      <c r="AH910" s="709">
        <v>0</v>
      </c>
      <c r="AI910" s="709">
        <v>0</v>
      </c>
      <c r="AJ910" s="709">
        <v>0</v>
      </c>
      <c r="AK910" s="709">
        <v>0</v>
      </c>
      <c r="AL910" s="709">
        <v>0</v>
      </c>
      <c r="AM910" s="709">
        <v>0</v>
      </c>
      <c r="AN910" s="709">
        <v>0</v>
      </c>
      <c r="AO910" s="709">
        <v>0</v>
      </c>
      <c r="AP910" s="709">
        <v>0</v>
      </c>
      <c r="AQ910" s="709">
        <v>0</v>
      </c>
    </row>
    <row r="911" spans="1:43" x14ac:dyDescent="0.25">
      <c r="A911" s="704" t="s">
        <v>192</v>
      </c>
      <c r="B911" s="704" t="s">
        <v>785</v>
      </c>
      <c r="C911" s="704" t="s">
        <v>342</v>
      </c>
      <c r="D911" s="704" t="s">
        <v>339</v>
      </c>
      <c r="E911" s="705" t="s">
        <v>765</v>
      </c>
      <c r="F911" s="705" t="s">
        <v>765</v>
      </c>
      <c r="G911" s="705" t="s">
        <v>126</v>
      </c>
      <c r="H911" s="705" t="s">
        <v>761</v>
      </c>
      <c r="I911" s="708">
        <v>0</v>
      </c>
      <c r="J911" s="708">
        <v>0</v>
      </c>
      <c r="K911" s="708">
        <v>0</v>
      </c>
      <c r="L911" s="708">
        <v>0</v>
      </c>
      <c r="M911" s="708">
        <v>0</v>
      </c>
      <c r="N911" s="708">
        <v>0</v>
      </c>
      <c r="O911" s="708">
        <v>0</v>
      </c>
      <c r="P911" s="708">
        <v>0</v>
      </c>
      <c r="Q911" s="708">
        <v>0</v>
      </c>
      <c r="R911" s="708">
        <v>0</v>
      </c>
      <c r="S911" s="708">
        <v>0</v>
      </c>
      <c r="T911" s="708">
        <v>0</v>
      </c>
      <c r="U911" s="708">
        <v>0</v>
      </c>
      <c r="V911" s="708">
        <v>0</v>
      </c>
      <c r="W911" s="708">
        <v>0</v>
      </c>
      <c r="X911" s="708">
        <v>0</v>
      </c>
      <c r="Y911" s="708">
        <v>0</v>
      </c>
      <c r="Z911" s="708">
        <v>0</v>
      </c>
      <c r="AA911" s="708">
        <v>0</v>
      </c>
      <c r="AB911" s="708">
        <v>0</v>
      </c>
      <c r="AC911" s="708">
        <v>0</v>
      </c>
      <c r="AD911" s="708">
        <v>0</v>
      </c>
      <c r="AE911" s="708">
        <v>0</v>
      </c>
      <c r="AF911" s="708">
        <v>0</v>
      </c>
      <c r="AG911" s="708">
        <v>0</v>
      </c>
      <c r="AH911" s="708">
        <v>0</v>
      </c>
      <c r="AI911" s="708">
        <v>0</v>
      </c>
      <c r="AJ911" s="708">
        <v>0</v>
      </c>
      <c r="AK911" s="708">
        <v>0</v>
      </c>
      <c r="AL911" s="708">
        <v>0</v>
      </c>
      <c r="AM911" s="708">
        <v>0</v>
      </c>
      <c r="AN911" s="708">
        <v>0</v>
      </c>
      <c r="AO911" s="708">
        <v>0</v>
      </c>
      <c r="AP911" s="708">
        <v>0</v>
      </c>
      <c r="AQ911" s="708">
        <v>0</v>
      </c>
    </row>
    <row r="912" spans="1:43" x14ac:dyDescent="0.25">
      <c r="A912" s="706" t="s">
        <v>192</v>
      </c>
      <c r="B912" s="706" t="s">
        <v>785</v>
      </c>
      <c r="C912" s="706" t="s">
        <v>342</v>
      </c>
      <c r="D912" s="706" t="s">
        <v>339</v>
      </c>
      <c r="E912" s="707" t="s">
        <v>759</v>
      </c>
      <c r="F912" s="707" t="s">
        <v>760</v>
      </c>
      <c r="G912" s="707" t="s">
        <v>126</v>
      </c>
      <c r="H912" s="707" t="s">
        <v>761</v>
      </c>
      <c r="I912" s="709">
        <v>0</v>
      </c>
      <c r="J912" s="709">
        <v>0</v>
      </c>
      <c r="K912" s="709">
        <v>0</v>
      </c>
      <c r="L912" s="709">
        <v>0</v>
      </c>
      <c r="M912" s="709">
        <v>0</v>
      </c>
      <c r="N912" s="709">
        <v>0</v>
      </c>
      <c r="O912" s="709">
        <v>0</v>
      </c>
      <c r="P912" s="709">
        <v>0</v>
      </c>
      <c r="Q912" s="709">
        <v>0</v>
      </c>
      <c r="R912" s="709">
        <v>0</v>
      </c>
      <c r="S912" s="709">
        <v>0</v>
      </c>
      <c r="T912" s="709">
        <v>0</v>
      </c>
      <c r="U912" s="709">
        <v>0</v>
      </c>
      <c r="V912" s="709">
        <v>0</v>
      </c>
      <c r="W912" s="709">
        <v>0</v>
      </c>
      <c r="X912" s="709">
        <v>0</v>
      </c>
      <c r="Y912" s="709">
        <v>0</v>
      </c>
      <c r="Z912" s="709">
        <v>0</v>
      </c>
      <c r="AA912" s="709">
        <v>0</v>
      </c>
      <c r="AB912" s="709">
        <v>0</v>
      </c>
      <c r="AC912" s="709">
        <v>0</v>
      </c>
      <c r="AD912" s="709">
        <v>0</v>
      </c>
      <c r="AE912" s="709">
        <v>0</v>
      </c>
      <c r="AF912" s="709">
        <v>0</v>
      </c>
      <c r="AG912" s="709">
        <v>0</v>
      </c>
      <c r="AH912" s="709">
        <v>0</v>
      </c>
      <c r="AI912" s="709">
        <v>0</v>
      </c>
      <c r="AJ912" s="709">
        <v>0</v>
      </c>
      <c r="AK912" s="709">
        <v>0</v>
      </c>
      <c r="AL912" s="709">
        <v>0</v>
      </c>
      <c r="AM912" s="709">
        <v>0</v>
      </c>
      <c r="AN912" s="709">
        <v>0</v>
      </c>
      <c r="AO912" s="709">
        <v>0</v>
      </c>
      <c r="AP912" s="709">
        <v>0</v>
      </c>
      <c r="AQ912" s="709">
        <v>0</v>
      </c>
    </row>
    <row r="913" spans="1:43" x14ac:dyDescent="0.25">
      <c r="A913" s="704" t="s">
        <v>192</v>
      </c>
      <c r="B913" s="704" t="s">
        <v>785</v>
      </c>
      <c r="C913" s="704" t="s">
        <v>342</v>
      </c>
      <c r="D913" s="704" t="s">
        <v>339</v>
      </c>
      <c r="E913" s="705" t="s">
        <v>759</v>
      </c>
      <c r="F913" s="705" t="s">
        <v>762</v>
      </c>
      <c r="G913" s="705" t="s">
        <v>126</v>
      </c>
      <c r="H913" s="705" t="s">
        <v>761</v>
      </c>
      <c r="I913" s="708">
        <v>0</v>
      </c>
      <c r="J913" s="708">
        <v>0</v>
      </c>
      <c r="K913" s="708">
        <v>0</v>
      </c>
      <c r="L913" s="708">
        <v>0</v>
      </c>
      <c r="M913" s="708">
        <v>0</v>
      </c>
      <c r="N913" s="708">
        <v>0</v>
      </c>
      <c r="O913" s="708">
        <v>0</v>
      </c>
      <c r="P913" s="708">
        <v>0</v>
      </c>
      <c r="Q913" s="708">
        <v>0</v>
      </c>
      <c r="R913" s="708">
        <v>0</v>
      </c>
      <c r="S913" s="708">
        <v>0</v>
      </c>
      <c r="T913" s="708">
        <v>0</v>
      </c>
      <c r="U913" s="708">
        <v>0</v>
      </c>
      <c r="V913" s="708">
        <v>0</v>
      </c>
      <c r="W913" s="708">
        <v>0</v>
      </c>
      <c r="X913" s="708">
        <v>0</v>
      </c>
      <c r="Y913" s="708">
        <v>0</v>
      </c>
      <c r="Z913" s="708">
        <v>0</v>
      </c>
      <c r="AA913" s="708">
        <v>0</v>
      </c>
      <c r="AB913" s="708">
        <v>0</v>
      </c>
      <c r="AC913" s="708">
        <v>0</v>
      </c>
      <c r="AD913" s="708">
        <v>0</v>
      </c>
      <c r="AE913" s="708">
        <v>0</v>
      </c>
      <c r="AF913" s="708">
        <v>0</v>
      </c>
      <c r="AG913" s="708">
        <v>0</v>
      </c>
      <c r="AH913" s="708">
        <v>0</v>
      </c>
      <c r="AI913" s="708">
        <v>0</v>
      </c>
      <c r="AJ913" s="708">
        <v>0</v>
      </c>
      <c r="AK913" s="708">
        <v>0</v>
      </c>
      <c r="AL913" s="708">
        <v>0</v>
      </c>
      <c r="AM913" s="708">
        <v>0</v>
      </c>
      <c r="AN913" s="708">
        <v>0</v>
      </c>
      <c r="AO913" s="708">
        <v>0</v>
      </c>
      <c r="AP913" s="708">
        <v>0</v>
      </c>
      <c r="AQ913" s="708">
        <v>0</v>
      </c>
    </row>
    <row r="914" spans="1:43" x14ac:dyDescent="0.25">
      <c r="A914" s="706" t="s">
        <v>192</v>
      </c>
      <c r="B914" s="706" t="s">
        <v>785</v>
      </c>
      <c r="C914" s="706" t="s">
        <v>342</v>
      </c>
      <c r="D914" s="706" t="s">
        <v>339</v>
      </c>
      <c r="E914" s="707" t="s">
        <v>763</v>
      </c>
      <c r="F914" s="707" t="s">
        <v>764</v>
      </c>
      <c r="G914" s="707" t="s">
        <v>126</v>
      </c>
      <c r="H914" s="707" t="s">
        <v>761</v>
      </c>
      <c r="I914" s="709">
        <v>0</v>
      </c>
      <c r="J914" s="709">
        <v>0</v>
      </c>
      <c r="K914" s="709">
        <v>0</v>
      </c>
      <c r="L914" s="709">
        <v>0</v>
      </c>
      <c r="M914" s="709">
        <v>0</v>
      </c>
      <c r="N914" s="709">
        <v>0</v>
      </c>
      <c r="O914" s="709">
        <v>0</v>
      </c>
      <c r="P914" s="709">
        <v>0</v>
      </c>
      <c r="Q914" s="709">
        <v>0</v>
      </c>
      <c r="R914" s="709">
        <v>0</v>
      </c>
      <c r="S914" s="709">
        <v>0</v>
      </c>
      <c r="T914" s="709">
        <v>0</v>
      </c>
      <c r="U914" s="709">
        <v>0</v>
      </c>
      <c r="V914" s="709">
        <v>0</v>
      </c>
      <c r="W914" s="709">
        <v>0</v>
      </c>
      <c r="X914" s="709">
        <v>0</v>
      </c>
      <c r="Y914" s="709">
        <v>0</v>
      </c>
      <c r="Z914" s="709">
        <v>0</v>
      </c>
      <c r="AA914" s="709">
        <v>0</v>
      </c>
      <c r="AB914" s="709">
        <v>0</v>
      </c>
      <c r="AC914" s="709">
        <v>0</v>
      </c>
      <c r="AD914" s="709">
        <v>0</v>
      </c>
      <c r="AE914" s="709">
        <v>0</v>
      </c>
      <c r="AF914" s="709">
        <v>0</v>
      </c>
      <c r="AG914" s="709">
        <v>0</v>
      </c>
      <c r="AH914" s="709">
        <v>0</v>
      </c>
      <c r="AI914" s="709">
        <v>0</v>
      </c>
      <c r="AJ914" s="709">
        <v>0</v>
      </c>
      <c r="AK914" s="709">
        <v>0</v>
      </c>
      <c r="AL914" s="709">
        <v>0</v>
      </c>
      <c r="AM914" s="709">
        <v>0</v>
      </c>
      <c r="AN914" s="709">
        <v>0</v>
      </c>
      <c r="AO914" s="709">
        <v>0</v>
      </c>
      <c r="AP914" s="709">
        <v>0</v>
      </c>
      <c r="AQ914" s="709">
        <v>0</v>
      </c>
    </row>
    <row r="915" spans="1:43" x14ac:dyDescent="0.25">
      <c r="A915" s="704" t="s">
        <v>192</v>
      </c>
      <c r="B915" s="704" t="s">
        <v>785</v>
      </c>
      <c r="C915" s="704" t="s">
        <v>342</v>
      </c>
      <c r="D915" s="704" t="s">
        <v>339</v>
      </c>
      <c r="E915" s="705" t="s">
        <v>763</v>
      </c>
      <c r="F915" s="705" t="s">
        <v>762</v>
      </c>
      <c r="G915" s="705" t="s">
        <v>126</v>
      </c>
      <c r="H915" s="705" t="s">
        <v>761</v>
      </c>
      <c r="I915" s="708">
        <v>0</v>
      </c>
      <c r="J915" s="708">
        <v>0</v>
      </c>
      <c r="K915" s="708">
        <v>0</v>
      </c>
      <c r="L915" s="708">
        <v>0</v>
      </c>
      <c r="M915" s="708">
        <v>0</v>
      </c>
      <c r="N915" s="708">
        <v>0</v>
      </c>
      <c r="O915" s="708">
        <v>0</v>
      </c>
      <c r="P915" s="708">
        <v>0</v>
      </c>
      <c r="Q915" s="708">
        <v>0</v>
      </c>
      <c r="R915" s="708">
        <v>0</v>
      </c>
      <c r="S915" s="708">
        <v>0</v>
      </c>
      <c r="T915" s="708">
        <v>0</v>
      </c>
      <c r="U915" s="708">
        <v>0</v>
      </c>
      <c r="V915" s="708">
        <v>0</v>
      </c>
      <c r="W915" s="708">
        <v>0</v>
      </c>
      <c r="X915" s="708">
        <v>0</v>
      </c>
      <c r="Y915" s="708">
        <v>0</v>
      </c>
      <c r="Z915" s="708">
        <v>0</v>
      </c>
      <c r="AA915" s="708">
        <v>0</v>
      </c>
      <c r="AB915" s="708">
        <v>0</v>
      </c>
      <c r="AC915" s="708">
        <v>0</v>
      </c>
      <c r="AD915" s="708">
        <v>0</v>
      </c>
      <c r="AE915" s="708">
        <v>0</v>
      </c>
      <c r="AF915" s="708">
        <v>0</v>
      </c>
      <c r="AG915" s="708">
        <v>0</v>
      </c>
      <c r="AH915" s="708">
        <v>0</v>
      </c>
      <c r="AI915" s="708">
        <v>0</v>
      </c>
      <c r="AJ915" s="708">
        <v>0</v>
      </c>
      <c r="AK915" s="708">
        <v>0</v>
      </c>
      <c r="AL915" s="708">
        <v>0</v>
      </c>
      <c r="AM915" s="708">
        <v>0</v>
      </c>
      <c r="AN915" s="708">
        <v>0</v>
      </c>
      <c r="AO915" s="708">
        <v>0</v>
      </c>
      <c r="AP915" s="708">
        <v>0</v>
      </c>
      <c r="AQ915" s="708">
        <v>0</v>
      </c>
    </row>
    <row r="916" spans="1:43" x14ac:dyDescent="0.25">
      <c r="A916" s="706" t="s">
        <v>192</v>
      </c>
      <c r="B916" s="706" t="s">
        <v>785</v>
      </c>
      <c r="C916" s="706" t="s">
        <v>342</v>
      </c>
      <c r="D916" s="706" t="s">
        <v>340</v>
      </c>
      <c r="E916" s="707" t="s">
        <v>759</v>
      </c>
      <c r="F916" s="707" t="s">
        <v>193</v>
      </c>
      <c r="G916" s="707" t="s">
        <v>126</v>
      </c>
      <c r="H916" s="707" t="s">
        <v>761</v>
      </c>
      <c r="I916" s="709">
        <v>0</v>
      </c>
      <c r="J916" s="709">
        <v>0</v>
      </c>
      <c r="K916" s="709">
        <v>0</v>
      </c>
      <c r="L916" s="709">
        <v>0</v>
      </c>
      <c r="M916" s="709">
        <v>0</v>
      </c>
      <c r="N916" s="709">
        <v>0</v>
      </c>
      <c r="O916" s="709">
        <v>0</v>
      </c>
      <c r="P916" s="709">
        <v>0</v>
      </c>
      <c r="Q916" s="709">
        <v>0</v>
      </c>
      <c r="R916" s="709">
        <v>0</v>
      </c>
      <c r="S916" s="709">
        <v>0</v>
      </c>
      <c r="T916" s="709">
        <v>0</v>
      </c>
      <c r="U916" s="709">
        <v>0</v>
      </c>
      <c r="V916" s="709">
        <v>0</v>
      </c>
      <c r="W916" s="709">
        <v>0</v>
      </c>
      <c r="X916" s="709">
        <v>0</v>
      </c>
      <c r="Y916" s="709">
        <v>0</v>
      </c>
      <c r="Z916" s="709">
        <v>0</v>
      </c>
      <c r="AA916" s="709">
        <v>0</v>
      </c>
      <c r="AB916" s="709">
        <v>0</v>
      </c>
      <c r="AC916" s="709">
        <v>0</v>
      </c>
      <c r="AD916" s="709">
        <v>0</v>
      </c>
      <c r="AE916" s="709">
        <v>0</v>
      </c>
      <c r="AF916" s="709">
        <v>0</v>
      </c>
      <c r="AG916" s="709">
        <v>0</v>
      </c>
      <c r="AH916" s="709">
        <v>0</v>
      </c>
      <c r="AI916" s="709">
        <v>0</v>
      </c>
      <c r="AJ916" s="709">
        <v>0</v>
      </c>
      <c r="AK916" s="709">
        <v>0</v>
      </c>
      <c r="AL916" s="709">
        <v>0</v>
      </c>
      <c r="AM916" s="709">
        <v>0</v>
      </c>
      <c r="AN916" s="709">
        <v>0</v>
      </c>
      <c r="AO916" s="709">
        <v>0</v>
      </c>
      <c r="AP916" s="709">
        <v>0</v>
      </c>
      <c r="AQ916" s="709">
        <v>0</v>
      </c>
    </row>
    <row r="917" spans="1:43" x14ac:dyDescent="0.25">
      <c r="A917" s="704" t="s">
        <v>192</v>
      </c>
      <c r="B917" s="704" t="s">
        <v>785</v>
      </c>
      <c r="C917" s="704" t="s">
        <v>342</v>
      </c>
      <c r="D917" s="704" t="s">
        <v>340</v>
      </c>
      <c r="E917" s="705" t="s">
        <v>765</v>
      </c>
      <c r="F917" s="705" t="s">
        <v>765</v>
      </c>
      <c r="G917" s="705" t="s">
        <v>126</v>
      </c>
      <c r="H917" s="705" t="s">
        <v>761</v>
      </c>
      <c r="I917" s="708">
        <v>0</v>
      </c>
      <c r="J917" s="708">
        <v>0</v>
      </c>
      <c r="K917" s="708">
        <v>0</v>
      </c>
      <c r="L917" s="708">
        <v>0</v>
      </c>
      <c r="M917" s="708">
        <v>0</v>
      </c>
      <c r="N917" s="708">
        <v>0</v>
      </c>
      <c r="O917" s="708">
        <v>0</v>
      </c>
      <c r="P917" s="708">
        <v>0</v>
      </c>
      <c r="Q917" s="708">
        <v>0</v>
      </c>
      <c r="R917" s="708">
        <v>0</v>
      </c>
      <c r="S917" s="708">
        <v>0</v>
      </c>
      <c r="T917" s="708">
        <v>0</v>
      </c>
      <c r="U917" s="708">
        <v>0</v>
      </c>
      <c r="V917" s="708">
        <v>0</v>
      </c>
      <c r="W917" s="708">
        <v>0</v>
      </c>
      <c r="X917" s="708">
        <v>0</v>
      </c>
      <c r="Y917" s="708">
        <v>0</v>
      </c>
      <c r="Z917" s="708">
        <v>0</v>
      </c>
      <c r="AA917" s="708">
        <v>0</v>
      </c>
      <c r="AB917" s="708">
        <v>0</v>
      </c>
      <c r="AC917" s="708">
        <v>0</v>
      </c>
      <c r="AD917" s="708">
        <v>0</v>
      </c>
      <c r="AE917" s="708">
        <v>0</v>
      </c>
      <c r="AF917" s="708">
        <v>0</v>
      </c>
      <c r="AG917" s="708">
        <v>0</v>
      </c>
      <c r="AH917" s="708">
        <v>0</v>
      </c>
      <c r="AI917" s="708">
        <v>0</v>
      </c>
      <c r="AJ917" s="708">
        <v>0</v>
      </c>
      <c r="AK917" s="708">
        <v>0</v>
      </c>
      <c r="AL917" s="708">
        <v>0</v>
      </c>
      <c r="AM917" s="708">
        <v>0</v>
      </c>
      <c r="AN917" s="708">
        <v>0</v>
      </c>
      <c r="AO917" s="708">
        <v>0</v>
      </c>
      <c r="AP917" s="708">
        <v>0</v>
      </c>
      <c r="AQ917" s="708">
        <v>0</v>
      </c>
    </row>
    <row r="918" spans="1:43" x14ac:dyDescent="0.25">
      <c r="A918" s="706" t="s">
        <v>192</v>
      </c>
      <c r="B918" s="706" t="s">
        <v>785</v>
      </c>
      <c r="C918" s="706" t="s">
        <v>342</v>
      </c>
      <c r="D918" s="706" t="s">
        <v>340</v>
      </c>
      <c r="E918" s="707" t="s">
        <v>759</v>
      </c>
      <c r="F918" s="707" t="s">
        <v>760</v>
      </c>
      <c r="G918" s="707" t="s">
        <v>126</v>
      </c>
      <c r="H918" s="707" t="s">
        <v>761</v>
      </c>
      <c r="I918" s="709">
        <v>0</v>
      </c>
      <c r="J918" s="709">
        <v>0</v>
      </c>
      <c r="K918" s="709">
        <v>0</v>
      </c>
      <c r="L918" s="709">
        <v>0</v>
      </c>
      <c r="M918" s="709">
        <v>0</v>
      </c>
      <c r="N918" s="709">
        <v>0</v>
      </c>
      <c r="O918" s="709">
        <v>0</v>
      </c>
      <c r="P918" s="709">
        <v>0</v>
      </c>
      <c r="Q918" s="709">
        <v>0</v>
      </c>
      <c r="R918" s="709">
        <v>0</v>
      </c>
      <c r="S918" s="709">
        <v>0</v>
      </c>
      <c r="T918" s="709">
        <v>0</v>
      </c>
      <c r="U918" s="709">
        <v>0</v>
      </c>
      <c r="V918" s="709">
        <v>0</v>
      </c>
      <c r="W918" s="709">
        <v>0</v>
      </c>
      <c r="X918" s="709">
        <v>0</v>
      </c>
      <c r="Y918" s="709">
        <v>0</v>
      </c>
      <c r="Z918" s="709">
        <v>0</v>
      </c>
      <c r="AA918" s="709">
        <v>0</v>
      </c>
      <c r="AB918" s="709">
        <v>0</v>
      </c>
      <c r="AC918" s="709">
        <v>0</v>
      </c>
      <c r="AD918" s="709">
        <v>0</v>
      </c>
      <c r="AE918" s="709">
        <v>0</v>
      </c>
      <c r="AF918" s="709">
        <v>0</v>
      </c>
      <c r="AG918" s="709">
        <v>0</v>
      </c>
      <c r="AH918" s="709">
        <v>0</v>
      </c>
      <c r="AI918" s="709">
        <v>0</v>
      </c>
      <c r="AJ918" s="709">
        <v>0</v>
      </c>
      <c r="AK918" s="709">
        <v>0</v>
      </c>
      <c r="AL918" s="709">
        <v>0</v>
      </c>
      <c r="AM918" s="709">
        <v>0</v>
      </c>
      <c r="AN918" s="709">
        <v>0</v>
      </c>
      <c r="AO918" s="709">
        <v>0</v>
      </c>
      <c r="AP918" s="709">
        <v>0</v>
      </c>
      <c r="AQ918" s="709">
        <v>0</v>
      </c>
    </row>
    <row r="919" spans="1:43" x14ac:dyDescent="0.25">
      <c r="A919" s="704" t="s">
        <v>192</v>
      </c>
      <c r="B919" s="704" t="s">
        <v>785</v>
      </c>
      <c r="C919" s="704" t="s">
        <v>342</v>
      </c>
      <c r="D919" s="704" t="s">
        <v>340</v>
      </c>
      <c r="E919" s="705" t="s">
        <v>759</v>
      </c>
      <c r="F919" s="705" t="s">
        <v>762</v>
      </c>
      <c r="G919" s="705" t="s">
        <v>126</v>
      </c>
      <c r="H919" s="705" t="s">
        <v>761</v>
      </c>
      <c r="I919" s="708">
        <v>0</v>
      </c>
      <c r="J919" s="708">
        <v>0</v>
      </c>
      <c r="K919" s="708">
        <v>0</v>
      </c>
      <c r="L919" s="708">
        <v>0</v>
      </c>
      <c r="M919" s="708">
        <v>0</v>
      </c>
      <c r="N919" s="708">
        <v>0</v>
      </c>
      <c r="O919" s="708">
        <v>0</v>
      </c>
      <c r="P919" s="708">
        <v>0</v>
      </c>
      <c r="Q919" s="708">
        <v>0</v>
      </c>
      <c r="R919" s="708">
        <v>0</v>
      </c>
      <c r="S919" s="708">
        <v>0</v>
      </c>
      <c r="T919" s="708">
        <v>0</v>
      </c>
      <c r="U919" s="708">
        <v>0</v>
      </c>
      <c r="V919" s="708">
        <v>0</v>
      </c>
      <c r="W919" s="708">
        <v>0</v>
      </c>
      <c r="X919" s="708">
        <v>0</v>
      </c>
      <c r="Y919" s="708">
        <v>0</v>
      </c>
      <c r="Z919" s="708">
        <v>0</v>
      </c>
      <c r="AA919" s="708">
        <v>0</v>
      </c>
      <c r="AB919" s="708">
        <v>0</v>
      </c>
      <c r="AC919" s="708">
        <v>0</v>
      </c>
      <c r="AD919" s="708">
        <v>0</v>
      </c>
      <c r="AE919" s="708">
        <v>0</v>
      </c>
      <c r="AF919" s="708">
        <v>0</v>
      </c>
      <c r="AG919" s="708">
        <v>0</v>
      </c>
      <c r="AH919" s="708">
        <v>0</v>
      </c>
      <c r="AI919" s="708">
        <v>0</v>
      </c>
      <c r="AJ919" s="708">
        <v>0</v>
      </c>
      <c r="AK919" s="708">
        <v>0</v>
      </c>
      <c r="AL919" s="708">
        <v>0</v>
      </c>
      <c r="AM919" s="708">
        <v>0</v>
      </c>
      <c r="AN919" s="708">
        <v>0</v>
      </c>
      <c r="AO919" s="708">
        <v>0</v>
      </c>
      <c r="AP919" s="708">
        <v>0</v>
      </c>
      <c r="AQ919" s="708">
        <v>0</v>
      </c>
    </row>
    <row r="920" spans="1:43" x14ac:dyDescent="0.25">
      <c r="A920" s="706" t="s">
        <v>192</v>
      </c>
      <c r="B920" s="706" t="s">
        <v>785</v>
      </c>
      <c r="C920" s="706" t="s">
        <v>342</v>
      </c>
      <c r="D920" s="706" t="s">
        <v>340</v>
      </c>
      <c r="E920" s="707" t="s">
        <v>763</v>
      </c>
      <c r="F920" s="707" t="s">
        <v>764</v>
      </c>
      <c r="G920" s="707" t="s">
        <v>126</v>
      </c>
      <c r="H920" s="707" t="s">
        <v>761</v>
      </c>
      <c r="I920" s="709">
        <v>0</v>
      </c>
      <c r="J920" s="709">
        <v>0</v>
      </c>
      <c r="K920" s="709">
        <v>0</v>
      </c>
      <c r="L920" s="709">
        <v>0</v>
      </c>
      <c r="M920" s="709">
        <v>0</v>
      </c>
      <c r="N920" s="709">
        <v>0</v>
      </c>
      <c r="O920" s="709">
        <v>0</v>
      </c>
      <c r="P920" s="709">
        <v>0</v>
      </c>
      <c r="Q920" s="709">
        <v>0</v>
      </c>
      <c r="R920" s="709">
        <v>0</v>
      </c>
      <c r="S920" s="709">
        <v>0</v>
      </c>
      <c r="T920" s="709">
        <v>0</v>
      </c>
      <c r="U920" s="709">
        <v>0</v>
      </c>
      <c r="V920" s="709">
        <v>0</v>
      </c>
      <c r="W920" s="709">
        <v>0</v>
      </c>
      <c r="X920" s="709">
        <v>0</v>
      </c>
      <c r="Y920" s="709">
        <v>0</v>
      </c>
      <c r="Z920" s="709">
        <v>0</v>
      </c>
      <c r="AA920" s="709">
        <v>0</v>
      </c>
      <c r="AB920" s="709">
        <v>0</v>
      </c>
      <c r="AC920" s="709">
        <v>0</v>
      </c>
      <c r="AD920" s="709">
        <v>0</v>
      </c>
      <c r="AE920" s="709">
        <v>0</v>
      </c>
      <c r="AF920" s="709">
        <v>0</v>
      </c>
      <c r="AG920" s="709">
        <v>0</v>
      </c>
      <c r="AH920" s="709">
        <v>0</v>
      </c>
      <c r="AI920" s="709">
        <v>0</v>
      </c>
      <c r="AJ920" s="709">
        <v>0</v>
      </c>
      <c r="AK920" s="709">
        <v>0</v>
      </c>
      <c r="AL920" s="709">
        <v>0</v>
      </c>
      <c r="AM920" s="709">
        <v>0</v>
      </c>
      <c r="AN920" s="709">
        <v>0</v>
      </c>
      <c r="AO920" s="709">
        <v>0</v>
      </c>
      <c r="AP920" s="709">
        <v>0</v>
      </c>
      <c r="AQ920" s="709">
        <v>0</v>
      </c>
    </row>
    <row r="921" spans="1:43" x14ac:dyDescent="0.25">
      <c r="A921" s="704" t="s">
        <v>192</v>
      </c>
      <c r="B921" s="704" t="s">
        <v>785</v>
      </c>
      <c r="C921" s="704" t="s">
        <v>342</v>
      </c>
      <c r="D921" s="704" t="s">
        <v>340</v>
      </c>
      <c r="E921" s="705" t="s">
        <v>763</v>
      </c>
      <c r="F921" s="705" t="s">
        <v>762</v>
      </c>
      <c r="G921" s="705" t="s">
        <v>126</v>
      </c>
      <c r="H921" s="705" t="s">
        <v>761</v>
      </c>
      <c r="I921" s="708">
        <v>0</v>
      </c>
      <c r="J921" s="708">
        <v>0</v>
      </c>
      <c r="K921" s="708">
        <v>0</v>
      </c>
      <c r="L921" s="708">
        <v>0</v>
      </c>
      <c r="M921" s="708">
        <v>0</v>
      </c>
      <c r="N921" s="708">
        <v>0</v>
      </c>
      <c r="O921" s="708">
        <v>0</v>
      </c>
      <c r="P921" s="708">
        <v>0</v>
      </c>
      <c r="Q921" s="708">
        <v>0</v>
      </c>
      <c r="R921" s="708">
        <v>0</v>
      </c>
      <c r="S921" s="708">
        <v>0</v>
      </c>
      <c r="T921" s="708">
        <v>0</v>
      </c>
      <c r="U921" s="708">
        <v>0</v>
      </c>
      <c r="V921" s="708">
        <v>0</v>
      </c>
      <c r="W921" s="708">
        <v>0</v>
      </c>
      <c r="X921" s="708">
        <v>0</v>
      </c>
      <c r="Y921" s="708">
        <v>0</v>
      </c>
      <c r="Z921" s="708">
        <v>0</v>
      </c>
      <c r="AA921" s="708">
        <v>0</v>
      </c>
      <c r="AB921" s="708">
        <v>0</v>
      </c>
      <c r="AC921" s="708">
        <v>0</v>
      </c>
      <c r="AD921" s="708">
        <v>0</v>
      </c>
      <c r="AE921" s="708">
        <v>0</v>
      </c>
      <c r="AF921" s="708">
        <v>0</v>
      </c>
      <c r="AG921" s="708">
        <v>0</v>
      </c>
      <c r="AH921" s="708">
        <v>0</v>
      </c>
      <c r="AI921" s="708">
        <v>0</v>
      </c>
      <c r="AJ921" s="708">
        <v>0</v>
      </c>
      <c r="AK921" s="708">
        <v>0</v>
      </c>
      <c r="AL921" s="708">
        <v>0</v>
      </c>
      <c r="AM921" s="708">
        <v>0</v>
      </c>
      <c r="AN921" s="708">
        <v>0</v>
      </c>
      <c r="AO921" s="708">
        <v>0</v>
      </c>
      <c r="AP921" s="708">
        <v>0</v>
      </c>
      <c r="AQ921" s="708">
        <v>0</v>
      </c>
    </row>
    <row r="922" spans="1:43" x14ac:dyDescent="0.25">
      <c r="A922" s="706" t="s">
        <v>192</v>
      </c>
      <c r="B922" s="706" t="s">
        <v>785</v>
      </c>
      <c r="C922" s="706" t="s">
        <v>342</v>
      </c>
      <c r="D922" s="706" t="s">
        <v>767</v>
      </c>
      <c r="E922" s="707" t="s">
        <v>759</v>
      </c>
      <c r="F922" s="707" t="s">
        <v>193</v>
      </c>
      <c r="G922" s="707" t="s">
        <v>126</v>
      </c>
      <c r="H922" s="707" t="s">
        <v>761</v>
      </c>
      <c r="I922" s="709">
        <v>0</v>
      </c>
      <c r="J922" s="709">
        <v>0</v>
      </c>
      <c r="K922" s="709">
        <v>0</v>
      </c>
      <c r="L922" s="709">
        <v>0</v>
      </c>
      <c r="M922" s="709">
        <v>0</v>
      </c>
      <c r="N922" s="709">
        <v>0</v>
      </c>
      <c r="O922" s="709">
        <v>0</v>
      </c>
      <c r="P922" s="709">
        <v>0</v>
      </c>
      <c r="Q922" s="709">
        <v>0</v>
      </c>
      <c r="R922" s="709">
        <v>0</v>
      </c>
      <c r="S922" s="709">
        <v>0</v>
      </c>
      <c r="T922" s="709">
        <v>0</v>
      </c>
      <c r="U922" s="709">
        <v>0</v>
      </c>
      <c r="V922" s="709">
        <v>0</v>
      </c>
      <c r="W922" s="709">
        <v>0</v>
      </c>
      <c r="X922" s="709">
        <v>0</v>
      </c>
      <c r="Y922" s="709">
        <v>0</v>
      </c>
      <c r="Z922" s="709">
        <v>0</v>
      </c>
      <c r="AA922" s="709">
        <v>0</v>
      </c>
      <c r="AB922" s="709">
        <v>0</v>
      </c>
      <c r="AC922" s="709">
        <v>0</v>
      </c>
      <c r="AD922" s="709">
        <v>0</v>
      </c>
      <c r="AE922" s="709">
        <v>0</v>
      </c>
      <c r="AF922" s="709">
        <v>0</v>
      </c>
      <c r="AG922" s="709">
        <v>0</v>
      </c>
      <c r="AH922" s="709">
        <v>0</v>
      </c>
      <c r="AI922" s="709">
        <v>0</v>
      </c>
      <c r="AJ922" s="709">
        <v>0</v>
      </c>
      <c r="AK922" s="709">
        <v>0</v>
      </c>
      <c r="AL922" s="709">
        <v>0</v>
      </c>
      <c r="AM922" s="709">
        <v>0</v>
      </c>
      <c r="AN922" s="709">
        <v>0</v>
      </c>
      <c r="AO922" s="709">
        <v>0</v>
      </c>
      <c r="AP922" s="709">
        <v>0</v>
      </c>
      <c r="AQ922" s="709">
        <v>0</v>
      </c>
    </row>
    <row r="923" spans="1:43" x14ac:dyDescent="0.25">
      <c r="A923" s="704" t="s">
        <v>192</v>
      </c>
      <c r="B923" s="704" t="s">
        <v>785</v>
      </c>
      <c r="C923" s="704" t="s">
        <v>342</v>
      </c>
      <c r="D923" s="704" t="s">
        <v>767</v>
      </c>
      <c r="E923" s="705" t="s">
        <v>765</v>
      </c>
      <c r="F923" s="705" t="s">
        <v>765</v>
      </c>
      <c r="G923" s="705" t="s">
        <v>126</v>
      </c>
      <c r="H923" s="705" t="s">
        <v>761</v>
      </c>
      <c r="I923" s="708">
        <v>0</v>
      </c>
      <c r="J923" s="708">
        <v>0</v>
      </c>
      <c r="K923" s="708">
        <v>0</v>
      </c>
      <c r="L923" s="708">
        <v>0</v>
      </c>
      <c r="M923" s="708">
        <v>0</v>
      </c>
      <c r="N923" s="708">
        <v>0</v>
      </c>
      <c r="O923" s="708">
        <v>0</v>
      </c>
      <c r="P923" s="708">
        <v>0</v>
      </c>
      <c r="Q923" s="708">
        <v>0</v>
      </c>
      <c r="R923" s="708">
        <v>0</v>
      </c>
      <c r="S923" s="708">
        <v>0</v>
      </c>
      <c r="T923" s="708">
        <v>0</v>
      </c>
      <c r="U923" s="708">
        <v>0</v>
      </c>
      <c r="V923" s="708">
        <v>0</v>
      </c>
      <c r="W923" s="708">
        <v>0</v>
      </c>
      <c r="X923" s="708">
        <v>0</v>
      </c>
      <c r="Y923" s="708">
        <v>0</v>
      </c>
      <c r="Z923" s="708">
        <v>0</v>
      </c>
      <c r="AA923" s="708">
        <v>0</v>
      </c>
      <c r="AB923" s="708">
        <v>0</v>
      </c>
      <c r="AC923" s="708">
        <v>0</v>
      </c>
      <c r="AD923" s="708">
        <v>0</v>
      </c>
      <c r="AE923" s="708">
        <v>0</v>
      </c>
      <c r="AF923" s="708">
        <v>0</v>
      </c>
      <c r="AG923" s="708">
        <v>0</v>
      </c>
      <c r="AH923" s="708">
        <v>0</v>
      </c>
      <c r="AI923" s="708">
        <v>0</v>
      </c>
      <c r="AJ923" s="708">
        <v>0</v>
      </c>
      <c r="AK923" s="708">
        <v>0</v>
      </c>
      <c r="AL923" s="708">
        <v>0</v>
      </c>
      <c r="AM923" s="708">
        <v>0</v>
      </c>
      <c r="AN923" s="708">
        <v>0</v>
      </c>
      <c r="AO923" s="708">
        <v>0</v>
      </c>
      <c r="AP923" s="708">
        <v>0</v>
      </c>
      <c r="AQ923" s="708">
        <v>0</v>
      </c>
    </row>
    <row r="924" spans="1:43" x14ac:dyDescent="0.25">
      <c r="A924" s="706" t="s">
        <v>192</v>
      </c>
      <c r="B924" s="706" t="s">
        <v>785</v>
      </c>
      <c r="C924" s="706" t="s">
        <v>342</v>
      </c>
      <c r="D924" s="706" t="s">
        <v>767</v>
      </c>
      <c r="E924" s="707" t="s">
        <v>759</v>
      </c>
      <c r="F924" s="707" t="s">
        <v>760</v>
      </c>
      <c r="G924" s="707" t="s">
        <v>126</v>
      </c>
      <c r="H924" s="707" t="s">
        <v>761</v>
      </c>
      <c r="I924" s="709">
        <v>0</v>
      </c>
      <c r="J924" s="709">
        <v>0</v>
      </c>
      <c r="K924" s="709">
        <v>0</v>
      </c>
      <c r="L924" s="709">
        <v>0</v>
      </c>
      <c r="M924" s="709">
        <v>0</v>
      </c>
      <c r="N924" s="709">
        <v>0</v>
      </c>
      <c r="O924" s="709">
        <v>0</v>
      </c>
      <c r="P924" s="709">
        <v>0</v>
      </c>
      <c r="Q924" s="709">
        <v>0</v>
      </c>
      <c r="R924" s="709">
        <v>0</v>
      </c>
      <c r="S924" s="709">
        <v>0</v>
      </c>
      <c r="T924" s="709">
        <v>0</v>
      </c>
      <c r="U924" s="709">
        <v>0</v>
      </c>
      <c r="V924" s="709">
        <v>0</v>
      </c>
      <c r="W924" s="709">
        <v>0</v>
      </c>
      <c r="X924" s="709">
        <v>0</v>
      </c>
      <c r="Y924" s="709">
        <v>0</v>
      </c>
      <c r="Z924" s="709">
        <v>0</v>
      </c>
      <c r="AA924" s="709">
        <v>0</v>
      </c>
      <c r="AB924" s="709">
        <v>0</v>
      </c>
      <c r="AC924" s="709">
        <v>0</v>
      </c>
      <c r="AD924" s="709">
        <v>0</v>
      </c>
      <c r="AE924" s="709">
        <v>0</v>
      </c>
      <c r="AF924" s="709">
        <v>0</v>
      </c>
      <c r="AG924" s="709">
        <v>0</v>
      </c>
      <c r="AH924" s="709">
        <v>0</v>
      </c>
      <c r="AI924" s="709">
        <v>0</v>
      </c>
      <c r="AJ924" s="709">
        <v>0</v>
      </c>
      <c r="AK924" s="709">
        <v>0</v>
      </c>
      <c r="AL924" s="709">
        <v>0</v>
      </c>
      <c r="AM924" s="709">
        <v>0</v>
      </c>
      <c r="AN924" s="709">
        <v>0</v>
      </c>
      <c r="AO924" s="709">
        <v>0</v>
      </c>
      <c r="AP924" s="709">
        <v>0</v>
      </c>
      <c r="AQ924" s="709">
        <v>0</v>
      </c>
    </row>
    <row r="925" spans="1:43" x14ac:dyDescent="0.25">
      <c r="A925" s="704" t="s">
        <v>192</v>
      </c>
      <c r="B925" s="704" t="s">
        <v>785</v>
      </c>
      <c r="C925" s="704" t="s">
        <v>342</v>
      </c>
      <c r="D925" s="704" t="s">
        <v>767</v>
      </c>
      <c r="E925" s="705" t="s">
        <v>759</v>
      </c>
      <c r="F925" s="705" t="s">
        <v>762</v>
      </c>
      <c r="G925" s="705" t="s">
        <v>126</v>
      </c>
      <c r="H925" s="705" t="s">
        <v>761</v>
      </c>
      <c r="I925" s="708">
        <v>0</v>
      </c>
      <c r="J925" s="708">
        <v>0</v>
      </c>
      <c r="K925" s="708">
        <v>0</v>
      </c>
      <c r="L925" s="708">
        <v>0</v>
      </c>
      <c r="M925" s="708">
        <v>0</v>
      </c>
      <c r="N925" s="708">
        <v>0</v>
      </c>
      <c r="O925" s="708">
        <v>0</v>
      </c>
      <c r="P925" s="708">
        <v>0</v>
      </c>
      <c r="Q925" s="708">
        <v>0</v>
      </c>
      <c r="R925" s="708">
        <v>0</v>
      </c>
      <c r="S925" s="708">
        <v>0</v>
      </c>
      <c r="T925" s="708">
        <v>0</v>
      </c>
      <c r="U925" s="708">
        <v>0</v>
      </c>
      <c r="V925" s="708">
        <v>0</v>
      </c>
      <c r="W925" s="708">
        <v>0</v>
      </c>
      <c r="X925" s="708">
        <v>0</v>
      </c>
      <c r="Y925" s="708">
        <v>0</v>
      </c>
      <c r="Z925" s="708">
        <v>0</v>
      </c>
      <c r="AA925" s="708">
        <v>0</v>
      </c>
      <c r="AB925" s="708">
        <v>0</v>
      </c>
      <c r="AC925" s="708">
        <v>0</v>
      </c>
      <c r="AD925" s="708">
        <v>0</v>
      </c>
      <c r="AE925" s="708">
        <v>0</v>
      </c>
      <c r="AF925" s="708">
        <v>0</v>
      </c>
      <c r="AG925" s="708">
        <v>0</v>
      </c>
      <c r="AH925" s="708">
        <v>0</v>
      </c>
      <c r="AI925" s="708">
        <v>0</v>
      </c>
      <c r="AJ925" s="708">
        <v>0</v>
      </c>
      <c r="AK925" s="708">
        <v>0</v>
      </c>
      <c r="AL925" s="708">
        <v>0</v>
      </c>
      <c r="AM925" s="708">
        <v>0</v>
      </c>
      <c r="AN925" s="708">
        <v>0</v>
      </c>
      <c r="AO925" s="708">
        <v>0</v>
      </c>
      <c r="AP925" s="708">
        <v>0</v>
      </c>
      <c r="AQ925" s="708">
        <v>0</v>
      </c>
    </row>
    <row r="926" spans="1:43" x14ac:dyDescent="0.25">
      <c r="A926" s="706" t="s">
        <v>192</v>
      </c>
      <c r="B926" s="706" t="s">
        <v>785</v>
      </c>
      <c r="C926" s="706" t="s">
        <v>342</v>
      </c>
      <c r="D926" s="706" t="s">
        <v>767</v>
      </c>
      <c r="E926" s="707" t="s">
        <v>763</v>
      </c>
      <c r="F926" s="707" t="s">
        <v>764</v>
      </c>
      <c r="G926" s="707" t="s">
        <v>126</v>
      </c>
      <c r="H926" s="707" t="s">
        <v>761</v>
      </c>
      <c r="I926" s="709">
        <v>0</v>
      </c>
      <c r="J926" s="709">
        <v>0</v>
      </c>
      <c r="K926" s="709">
        <v>0</v>
      </c>
      <c r="L926" s="709">
        <v>0</v>
      </c>
      <c r="M926" s="709">
        <v>0</v>
      </c>
      <c r="N926" s="709">
        <v>0</v>
      </c>
      <c r="O926" s="709">
        <v>0</v>
      </c>
      <c r="P926" s="709">
        <v>0</v>
      </c>
      <c r="Q926" s="709">
        <v>0</v>
      </c>
      <c r="R926" s="709">
        <v>0</v>
      </c>
      <c r="S926" s="709">
        <v>0</v>
      </c>
      <c r="T926" s="709">
        <v>0</v>
      </c>
      <c r="U926" s="709">
        <v>0</v>
      </c>
      <c r="V926" s="709">
        <v>0</v>
      </c>
      <c r="W926" s="709">
        <v>0</v>
      </c>
      <c r="X926" s="709">
        <v>0</v>
      </c>
      <c r="Y926" s="709">
        <v>0</v>
      </c>
      <c r="Z926" s="709">
        <v>0</v>
      </c>
      <c r="AA926" s="709">
        <v>0</v>
      </c>
      <c r="AB926" s="709">
        <v>0</v>
      </c>
      <c r="AC926" s="709">
        <v>0</v>
      </c>
      <c r="AD926" s="709">
        <v>0</v>
      </c>
      <c r="AE926" s="709">
        <v>0</v>
      </c>
      <c r="AF926" s="709">
        <v>0</v>
      </c>
      <c r="AG926" s="709">
        <v>0</v>
      </c>
      <c r="AH926" s="709">
        <v>0</v>
      </c>
      <c r="AI926" s="709">
        <v>0</v>
      </c>
      <c r="AJ926" s="709">
        <v>0</v>
      </c>
      <c r="AK926" s="709">
        <v>0</v>
      </c>
      <c r="AL926" s="709">
        <v>0</v>
      </c>
      <c r="AM926" s="709">
        <v>0</v>
      </c>
      <c r="AN926" s="709">
        <v>0</v>
      </c>
      <c r="AO926" s="709">
        <v>0</v>
      </c>
      <c r="AP926" s="709">
        <v>0</v>
      </c>
      <c r="AQ926" s="709">
        <v>0</v>
      </c>
    </row>
    <row r="927" spans="1:43" x14ac:dyDescent="0.25">
      <c r="A927" s="704" t="s">
        <v>192</v>
      </c>
      <c r="B927" s="704" t="s">
        <v>785</v>
      </c>
      <c r="C927" s="704" t="s">
        <v>342</v>
      </c>
      <c r="D927" s="704" t="s">
        <v>767</v>
      </c>
      <c r="E927" s="705" t="s">
        <v>763</v>
      </c>
      <c r="F927" s="705" t="s">
        <v>762</v>
      </c>
      <c r="G927" s="705" t="s">
        <v>126</v>
      </c>
      <c r="H927" s="705" t="s">
        <v>761</v>
      </c>
      <c r="I927" s="708">
        <v>0</v>
      </c>
      <c r="J927" s="708">
        <v>0</v>
      </c>
      <c r="K927" s="708">
        <v>0</v>
      </c>
      <c r="L927" s="708">
        <v>0</v>
      </c>
      <c r="M927" s="708">
        <v>0</v>
      </c>
      <c r="N927" s="708">
        <v>0</v>
      </c>
      <c r="O927" s="708">
        <v>0</v>
      </c>
      <c r="P927" s="708">
        <v>0</v>
      </c>
      <c r="Q927" s="708">
        <v>0</v>
      </c>
      <c r="R927" s="708">
        <v>0</v>
      </c>
      <c r="S927" s="708">
        <v>0</v>
      </c>
      <c r="T927" s="708">
        <v>0</v>
      </c>
      <c r="U927" s="708">
        <v>0</v>
      </c>
      <c r="V927" s="708">
        <v>0</v>
      </c>
      <c r="W927" s="708">
        <v>0</v>
      </c>
      <c r="X927" s="708">
        <v>0</v>
      </c>
      <c r="Y927" s="708">
        <v>0</v>
      </c>
      <c r="Z927" s="708">
        <v>0</v>
      </c>
      <c r="AA927" s="708">
        <v>0</v>
      </c>
      <c r="AB927" s="708">
        <v>0</v>
      </c>
      <c r="AC927" s="708">
        <v>0</v>
      </c>
      <c r="AD927" s="708">
        <v>0</v>
      </c>
      <c r="AE927" s="708">
        <v>0</v>
      </c>
      <c r="AF927" s="708">
        <v>0</v>
      </c>
      <c r="AG927" s="708">
        <v>0</v>
      </c>
      <c r="AH927" s="708">
        <v>0</v>
      </c>
      <c r="AI927" s="708">
        <v>0</v>
      </c>
      <c r="AJ927" s="708">
        <v>0</v>
      </c>
      <c r="AK927" s="708">
        <v>0</v>
      </c>
      <c r="AL927" s="708">
        <v>0</v>
      </c>
      <c r="AM927" s="708">
        <v>0</v>
      </c>
      <c r="AN927" s="708">
        <v>0</v>
      </c>
      <c r="AO927" s="708">
        <v>0</v>
      </c>
      <c r="AP927" s="708">
        <v>0</v>
      </c>
      <c r="AQ927" s="708">
        <v>0</v>
      </c>
    </row>
    <row r="928" spans="1:43" x14ac:dyDescent="0.25">
      <c r="A928" s="706" t="s">
        <v>192</v>
      </c>
      <c r="B928" s="706" t="s">
        <v>785</v>
      </c>
      <c r="C928" s="706" t="s">
        <v>342</v>
      </c>
      <c r="D928" s="706" t="s">
        <v>768</v>
      </c>
      <c r="E928" s="707" t="s">
        <v>759</v>
      </c>
      <c r="F928" s="707" t="s">
        <v>193</v>
      </c>
      <c r="G928" s="707" t="s">
        <v>126</v>
      </c>
      <c r="H928" s="707" t="s">
        <v>761</v>
      </c>
      <c r="I928" s="709">
        <v>0</v>
      </c>
      <c r="J928" s="709">
        <v>0</v>
      </c>
      <c r="K928" s="709">
        <v>0</v>
      </c>
      <c r="L928" s="709">
        <v>0</v>
      </c>
      <c r="M928" s="709">
        <v>0</v>
      </c>
      <c r="N928" s="709">
        <v>0</v>
      </c>
      <c r="O928" s="709">
        <v>0</v>
      </c>
      <c r="P928" s="709">
        <v>0</v>
      </c>
      <c r="Q928" s="709">
        <v>0</v>
      </c>
      <c r="R928" s="709">
        <v>0</v>
      </c>
      <c r="S928" s="709">
        <v>0</v>
      </c>
      <c r="T928" s="709">
        <v>0</v>
      </c>
      <c r="U928" s="709">
        <v>0</v>
      </c>
      <c r="V928" s="709">
        <v>0</v>
      </c>
      <c r="W928" s="709">
        <v>0</v>
      </c>
      <c r="X928" s="709">
        <v>0</v>
      </c>
      <c r="Y928" s="709">
        <v>0</v>
      </c>
      <c r="Z928" s="709">
        <v>0</v>
      </c>
      <c r="AA928" s="709">
        <v>0</v>
      </c>
      <c r="AB928" s="709">
        <v>0</v>
      </c>
      <c r="AC928" s="709">
        <v>0</v>
      </c>
      <c r="AD928" s="709">
        <v>0</v>
      </c>
      <c r="AE928" s="709">
        <v>0</v>
      </c>
      <c r="AF928" s="709">
        <v>0</v>
      </c>
      <c r="AG928" s="709">
        <v>0</v>
      </c>
      <c r="AH928" s="709">
        <v>0</v>
      </c>
      <c r="AI928" s="709">
        <v>0</v>
      </c>
      <c r="AJ928" s="709">
        <v>0</v>
      </c>
      <c r="AK928" s="709">
        <v>0</v>
      </c>
      <c r="AL928" s="709">
        <v>0</v>
      </c>
      <c r="AM928" s="709">
        <v>0</v>
      </c>
      <c r="AN928" s="709">
        <v>0</v>
      </c>
      <c r="AO928" s="709">
        <v>0</v>
      </c>
      <c r="AP928" s="709">
        <v>0</v>
      </c>
      <c r="AQ928" s="709">
        <v>0</v>
      </c>
    </row>
    <row r="929" spans="1:43" x14ac:dyDescent="0.25">
      <c r="A929" s="704" t="s">
        <v>192</v>
      </c>
      <c r="B929" s="704" t="s">
        <v>785</v>
      </c>
      <c r="C929" s="704" t="s">
        <v>342</v>
      </c>
      <c r="D929" s="704" t="s">
        <v>768</v>
      </c>
      <c r="E929" s="705" t="s">
        <v>765</v>
      </c>
      <c r="F929" s="705" t="s">
        <v>765</v>
      </c>
      <c r="G929" s="705" t="s">
        <v>126</v>
      </c>
      <c r="H929" s="705" t="s">
        <v>761</v>
      </c>
      <c r="I929" s="708">
        <v>0</v>
      </c>
      <c r="J929" s="708">
        <v>0</v>
      </c>
      <c r="K929" s="708">
        <v>0</v>
      </c>
      <c r="L929" s="708">
        <v>0</v>
      </c>
      <c r="M929" s="708">
        <v>0</v>
      </c>
      <c r="N929" s="708">
        <v>0</v>
      </c>
      <c r="O929" s="708">
        <v>0</v>
      </c>
      <c r="P929" s="708">
        <v>0</v>
      </c>
      <c r="Q929" s="708">
        <v>0</v>
      </c>
      <c r="R929" s="708">
        <v>0</v>
      </c>
      <c r="S929" s="708">
        <v>0</v>
      </c>
      <c r="T929" s="708">
        <v>0</v>
      </c>
      <c r="U929" s="708">
        <v>0</v>
      </c>
      <c r="V929" s="708">
        <v>0</v>
      </c>
      <c r="W929" s="708">
        <v>0</v>
      </c>
      <c r="X929" s="708">
        <v>0</v>
      </c>
      <c r="Y929" s="708">
        <v>0</v>
      </c>
      <c r="Z929" s="708">
        <v>0</v>
      </c>
      <c r="AA929" s="708">
        <v>0</v>
      </c>
      <c r="AB929" s="708">
        <v>0</v>
      </c>
      <c r="AC929" s="708">
        <v>0</v>
      </c>
      <c r="AD929" s="708">
        <v>0</v>
      </c>
      <c r="AE929" s="708">
        <v>0</v>
      </c>
      <c r="AF929" s="708">
        <v>0</v>
      </c>
      <c r="AG929" s="708">
        <v>0</v>
      </c>
      <c r="AH929" s="708">
        <v>0</v>
      </c>
      <c r="AI929" s="708">
        <v>0</v>
      </c>
      <c r="AJ929" s="708">
        <v>0</v>
      </c>
      <c r="AK929" s="708">
        <v>0</v>
      </c>
      <c r="AL929" s="708">
        <v>0</v>
      </c>
      <c r="AM929" s="708">
        <v>0</v>
      </c>
      <c r="AN929" s="708">
        <v>0</v>
      </c>
      <c r="AO929" s="708">
        <v>0</v>
      </c>
      <c r="AP929" s="708">
        <v>0</v>
      </c>
      <c r="AQ929" s="708">
        <v>0</v>
      </c>
    </row>
    <row r="930" spans="1:43" x14ac:dyDescent="0.25">
      <c r="A930" s="706" t="s">
        <v>192</v>
      </c>
      <c r="B930" s="706" t="s">
        <v>785</v>
      </c>
      <c r="C930" s="706" t="s">
        <v>342</v>
      </c>
      <c r="D930" s="706" t="s">
        <v>768</v>
      </c>
      <c r="E930" s="707" t="s">
        <v>759</v>
      </c>
      <c r="F930" s="707" t="s">
        <v>760</v>
      </c>
      <c r="G930" s="707" t="s">
        <v>126</v>
      </c>
      <c r="H930" s="707" t="s">
        <v>761</v>
      </c>
      <c r="I930" s="709">
        <v>0</v>
      </c>
      <c r="J930" s="709">
        <v>0</v>
      </c>
      <c r="K930" s="709">
        <v>0</v>
      </c>
      <c r="L930" s="709">
        <v>0</v>
      </c>
      <c r="M930" s="709">
        <v>0</v>
      </c>
      <c r="N930" s="709">
        <v>0</v>
      </c>
      <c r="O930" s="709">
        <v>0</v>
      </c>
      <c r="P930" s="709">
        <v>0</v>
      </c>
      <c r="Q930" s="709">
        <v>0</v>
      </c>
      <c r="R930" s="709">
        <v>0</v>
      </c>
      <c r="S930" s="709">
        <v>0</v>
      </c>
      <c r="T930" s="709">
        <v>0</v>
      </c>
      <c r="U930" s="709">
        <v>0</v>
      </c>
      <c r="V930" s="709">
        <v>0</v>
      </c>
      <c r="W930" s="709">
        <v>0</v>
      </c>
      <c r="X930" s="709">
        <v>0</v>
      </c>
      <c r="Y930" s="709">
        <v>0</v>
      </c>
      <c r="Z930" s="709">
        <v>0</v>
      </c>
      <c r="AA930" s="709">
        <v>0</v>
      </c>
      <c r="AB930" s="709">
        <v>0</v>
      </c>
      <c r="AC930" s="709">
        <v>0</v>
      </c>
      <c r="AD930" s="709">
        <v>0</v>
      </c>
      <c r="AE930" s="709">
        <v>0</v>
      </c>
      <c r="AF930" s="709">
        <v>0</v>
      </c>
      <c r="AG930" s="709">
        <v>0</v>
      </c>
      <c r="AH930" s="709">
        <v>0</v>
      </c>
      <c r="AI930" s="709">
        <v>0</v>
      </c>
      <c r="AJ930" s="709">
        <v>0</v>
      </c>
      <c r="AK930" s="709">
        <v>0</v>
      </c>
      <c r="AL930" s="709">
        <v>0</v>
      </c>
      <c r="AM930" s="709">
        <v>0</v>
      </c>
      <c r="AN930" s="709">
        <v>0</v>
      </c>
      <c r="AO930" s="709">
        <v>0</v>
      </c>
      <c r="AP930" s="709">
        <v>0</v>
      </c>
      <c r="AQ930" s="709">
        <v>0</v>
      </c>
    </row>
    <row r="931" spans="1:43" x14ac:dyDescent="0.25">
      <c r="A931" s="704" t="s">
        <v>192</v>
      </c>
      <c r="B931" s="704" t="s">
        <v>785</v>
      </c>
      <c r="C931" s="704" t="s">
        <v>342</v>
      </c>
      <c r="D931" s="704" t="s">
        <v>768</v>
      </c>
      <c r="E931" s="705" t="s">
        <v>759</v>
      </c>
      <c r="F931" s="705" t="s">
        <v>762</v>
      </c>
      <c r="G931" s="705" t="s">
        <v>126</v>
      </c>
      <c r="H931" s="705" t="s">
        <v>761</v>
      </c>
      <c r="I931" s="708">
        <v>0</v>
      </c>
      <c r="J931" s="708">
        <v>0</v>
      </c>
      <c r="K931" s="708">
        <v>0</v>
      </c>
      <c r="L931" s="708">
        <v>0</v>
      </c>
      <c r="M931" s="708">
        <v>0</v>
      </c>
      <c r="N931" s="708">
        <v>0</v>
      </c>
      <c r="O931" s="708">
        <v>0</v>
      </c>
      <c r="P931" s="708">
        <v>0</v>
      </c>
      <c r="Q931" s="708">
        <v>0</v>
      </c>
      <c r="R931" s="708">
        <v>0</v>
      </c>
      <c r="S931" s="708">
        <v>0</v>
      </c>
      <c r="T931" s="708">
        <v>0</v>
      </c>
      <c r="U931" s="708">
        <v>0</v>
      </c>
      <c r="V931" s="708">
        <v>0</v>
      </c>
      <c r="W931" s="708">
        <v>0</v>
      </c>
      <c r="X931" s="708">
        <v>0</v>
      </c>
      <c r="Y931" s="708">
        <v>0</v>
      </c>
      <c r="Z931" s="708">
        <v>0</v>
      </c>
      <c r="AA931" s="708">
        <v>0</v>
      </c>
      <c r="AB931" s="708">
        <v>0</v>
      </c>
      <c r="AC931" s="708">
        <v>0</v>
      </c>
      <c r="AD931" s="708">
        <v>0</v>
      </c>
      <c r="AE931" s="708">
        <v>0</v>
      </c>
      <c r="AF931" s="708">
        <v>0</v>
      </c>
      <c r="AG931" s="708">
        <v>0</v>
      </c>
      <c r="AH931" s="708">
        <v>0</v>
      </c>
      <c r="AI931" s="708">
        <v>0</v>
      </c>
      <c r="AJ931" s="708">
        <v>0</v>
      </c>
      <c r="AK931" s="708">
        <v>0</v>
      </c>
      <c r="AL931" s="708">
        <v>0</v>
      </c>
      <c r="AM931" s="708">
        <v>0</v>
      </c>
      <c r="AN931" s="708">
        <v>0</v>
      </c>
      <c r="AO931" s="708">
        <v>0</v>
      </c>
      <c r="AP931" s="708">
        <v>0</v>
      </c>
      <c r="AQ931" s="708">
        <v>0</v>
      </c>
    </row>
    <row r="932" spans="1:43" x14ac:dyDescent="0.25">
      <c r="A932" s="706" t="s">
        <v>192</v>
      </c>
      <c r="B932" s="706" t="s">
        <v>785</v>
      </c>
      <c r="C932" s="706" t="s">
        <v>342</v>
      </c>
      <c r="D932" s="706" t="s">
        <v>768</v>
      </c>
      <c r="E932" s="707" t="s">
        <v>763</v>
      </c>
      <c r="F932" s="707" t="s">
        <v>764</v>
      </c>
      <c r="G932" s="707" t="s">
        <v>126</v>
      </c>
      <c r="H932" s="707" t="s">
        <v>761</v>
      </c>
      <c r="I932" s="709">
        <v>0</v>
      </c>
      <c r="J932" s="709">
        <v>0</v>
      </c>
      <c r="K932" s="709">
        <v>0</v>
      </c>
      <c r="L932" s="709">
        <v>0</v>
      </c>
      <c r="M932" s="709">
        <v>0</v>
      </c>
      <c r="N932" s="709">
        <v>0</v>
      </c>
      <c r="O932" s="709">
        <v>0</v>
      </c>
      <c r="P932" s="709">
        <v>0</v>
      </c>
      <c r="Q932" s="709">
        <v>0</v>
      </c>
      <c r="R932" s="709">
        <v>0</v>
      </c>
      <c r="S932" s="709">
        <v>0</v>
      </c>
      <c r="T932" s="709">
        <v>0</v>
      </c>
      <c r="U932" s="709">
        <v>0</v>
      </c>
      <c r="V932" s="709">
        <v>0</v>
      </c>
      <c r="W932" s="709">
        <v>0</v>
      </c>
      <c r="X932" s="709">
        <v>0</v>
      </c>
      <c r="Y932" s="709">
        <v>0</v>
      </c>
      <c r="Z932" s="709">
        <v>0</v>
      </c>
      <c r="AA932" s="709">
        <v>0</v>
      </c>
      <c r="AB932" s="709">
        <v>0</v>
      </c>
      <c r="AC932" s="709">
        <v>0</v>
      </c>
      <c r="AD932" s="709">
        <v>0</v>
      </c>
      <c r="AE932" s="709">
        <v>0</v>
      </c>
      <c r="AF932" s="709">
        <v>0</v>
      </c>
      <c r="AG932" s="709">
        <v>0</v>
      </c>
      <c r="AH932" s="709">
        <v>0</v>
      </c>
      <c r="AI932" s="709">
        <v>0</v>
      </c>
      <c r="AJ932" s="709">
        <v>0</v>
      </c>
      <c r="AK932" s="709">
        <v>0</v>
      </c>
      <c r="AL932" s="709">
        <v>0</v>
      </c>
      <c r="AM932" s="709">
        <v>0</v>
      </c>
      <c r="AN932" s="709">
        <v>0</v>
      </c>
      <c r="AO932" s="709">
        <v>0</v>
      </c>
      <c r="AP932" s="709">
        <v>0</v>
      </c>
      <c r="AQ932" s="709">
        <v>0</v>
      </c>
    </row>
    <row r="933" spans="1:43" x14ac:dyDescent="0.25">
      <c r="A933" s="704" t="s">
        <v>192</v>
      </c>
      <c r="B933" s="704" t="s">
        <v>785</v>
      </c>
      <c r="C933" s="704" t="s">
        <v>342</v>
      </c>
      <c r="D933" s="704" t="s">
        <v>768</v>
      </c>
      <c r="E933" s="705" t="s">
        <v>763</v>
      </c>
      <c r="F933" s="705" t="s">
        <v>762</v>
      </c>
      <c r="G933" s="705" t="s">
        <v>126</v>
      </c>
      <c r="H933" s="705" t="s">
        <v>761</v>
      </c>
      <c r="I933" s="708">
        <v>0</v>
      </c>
      <c r="J933" s="708">
        <v>0</v>
      </c>
      <c r="K933" s="708">
        <v>0</v>
      </c>
      <c r="L933" s="708">
        <v>0</v>
      </c>
      <c r="M933" s="708">
        <v>0</v>
      </c>
      <c r="N933" s="708">
        <v>0</v>
      </c>
      <c r="O933" s="708">
        <v>0</v>
      </c>
      <c r="P933" s="708">
        <v>0</v>
      </c>
      <c r="Q933" s="708">
        <v>0</v>
      </c>
      <c r="R933" s="708">
        <v>0</v>
      </c>
      <c r="S933" s="708">
        <v>0</v>
      </c>
      <c r="T933" s="708">
        <v>0</v>
      </c>
      <c r="U933" s="708">
        <v>0</v>
      </c>
      <c r="V933" s="708">
        <v>0</v>
      </c>
      <c r="W933" s="708">
        <v>0</v>
      </c>
      <c r="X933" s="708">
        <v>0</v>
      </c>
      <c r="Y933" s="708">
        <v>0</v>
      </c>
      <c r="Z933" s="708">
        <v>0</v>
      </c>
      <c r="AA933" s="708">
        <v>0</v>
      </c>
      <c r="AB933" s="708">
        <v>0</v>
      </c>
      <c r="AC933" s="708">
        <v>0</v>
      </c>
      <c r="AD933" s="708">
        <v>0</v>
      </c>
      <c r="AE933" s="708">
        <v>0</v>
      </c>
      <c r="AF933" s="708">
        <v>0</v>
      </c>
      <c r="AG933" s="708">
        <v>0</v>
      </c>
      <c r="AH933" s="708">
        <v>0</v>
      </c>
      <c r="AI933" s="708">
        <v>0</v>
      </c>
      <c r="AJ933" s="708">
        <v>0</v>
      </c>
      <c r="AK933" s="708">
        <v>0</v>
      </c>
      <c r="AL933" s="708">
        <v>0</v>
      </c>
      <c r="AM933" s="708">
        <v>0</v>
      </c>
      <c r="AN933" s="708">
        <v>0</v>
      </c>
      <c r="AO933" s="708">
        <v>0</v>
      </c>
      <c r="AP933" s="708">
        <v>0</v>
      </c>
      <c r="AQ933" s="708">
        <v>0</v>
      </c>
    </row>
    <row r="934" spans="1:43" x14ac:dyDescent="0.25">
      <c r="A934" s="706" t="s">
        <v>192</v>
      </c>
      <c r="B934" s="706" t="s">
        <v>786</v>
      </c>
      <c r="C934" s="706" t="s">
        <v>757</v>
      </c>
      <c r="D934" s="706" t="s">
        <v>758</v>
      </c>
      <c r="E934" s="707" t="s">
        <v>759</v>
      </c>
      <c r="F934" s="707" t="s">
        <v>787</v>
      </c>
      <c r="G934" s="707" t="s">
        <v>126</v>
      </c>
      <c r="H934" s="707" t="s">
        <v>761</v>
      </c>
      <c r="I934" s="709">
        <v>0</v>
      </c>
      <c r="J934" s="709">
        <v>0</v>
      </c>
      <c r="K934" s="709">
        <v>0</v>
      </c>
      <c r="L934" s="709">
        <v>0</v>
      </c>
      <c r="M934" s="709">
        <v>0</v>
      </c>
      <c r="N934" s="709">
        <v>0</v>
      </c>
      <c r="O934" s="709">
        <v>0</v>
      </c>
      <c r="P934" s="709">
        <v>0</v>
      </c>
      <c r="Q934" s="709">
        <v>0</v>
      </c>
      <c r="R934" s="709">
        <v>0</v>
      </c>
      <c r="S934" s="709">
        <v>0</v>
      </c>
      <c r="T934" s="709">
        <v>0</v>
      </c>
      <c r="U934" s="709">
        <v>0</v>
      </c>
      <c r="V934" s="709">
        <v>0</v>
      </c>
      <c r="W934" s="709">
        <v>0</v>
      </c>
      <c r="X934" s="709">
        <v>0</v>
      </c>
      <c r="Y934" s="709">
        <v>0</v>
      </c>
      <c r="Z934" s="709">
        <v>0</v>
      </c>
      <c r="AA934" s="709">
        <v>0</v>
      </c>
      <c r="AB934" s="709">
        <v>0</v>
      </c>
      <c r="AC934" s="709">
        <v>0</v>
      </c>
      <c r="AD934" s="709">
        <v>0</v>
      </c>
      <c r="AE934" s="709">
        <v>0</v>
      </c>
      <c r="AF934" s="709">
        <v>0</v>
      </c>
      <c r="AG934" s="709">
        <v>0</v>
      </c>
      <c r="AH934" s="709">
        <v>0</v>
      </c>
      <c r="AI934" s="709">
        <v>0</v>
      </c>
      <c r="AJ934" s="709">
        <v>0</v>
      </c>
      <c r="AK934" s="709">
        <v>0</v>
      </c>
      <c r="AL934" s="709">
        <v>0</v>
      </c>
      <c r="AM934" s="709">
        <v>0</v>
      </c>
      <c r="AN934" s="709">
        <v>0</v>
      </c>
      <c r="AO934" s="709">
        <v>0</v>
      </c>
      <c r="AP934" s="709">
        <v>0</v>
      </c>
      <c r="AQ934" s="709">
        <v>0</v>
      </c>
    </row>
    <row r="935" spans="1:43" x14ac:dyDescent="0.25">
      <c r="A935" s="704" t="s">
        <v>192</v>
      </c>
      <c r="B935" s="704" t="s">
        <v>786</v>
      </c>
      <c r="C935" s="704" t="s">
        <v>757</v>
      </c>
      <c r="D935" s="704" t="s">
        <v>758</v>
      </c>
      <c r="E935" s="705" t="s">
        <v>763</v>
      </c>
      <c r="F935" s="705" t="s">
        <v>408</v>
      </c>
      <c r="G935" s="705" t="s">
        <v>126</v>
      </c>
      <c r="H935" s="705" t="s">
        <v>761</v>
      </c>
      <c r="I935" s="708">
        <v>0</v>
      </c>
      <c r="J935" s="708">
        <v>0</v>
      </c>
      <c r="K935" s="708">
        <v>0</v>
      </c>
      <c r="L935" s="708">
        <v>0</v>
      </c>
      <c r="M935" s="708">
        <v>0</v>
      </c>
      <c r="N935" s="708">
        <v>0</v>
      </c>
      <c r="O935" s="708">
        <v>0</v>
      </c>
      <c r="P935" s="708">
        <v>0</v>
      </c>
      <c r="Q935" s="708">
        <v>0</v>
      </c>
      <c r="R935" s="708">
        <v>0</v>
      </c>
      <c r="S935" s="708">
        <v>0</v>
      </c>
      <c r="T935" s="708">
        <v>0</v>
      </c>
      <c r="U935" s="708">
        <v>0</v>
      </c>
      <c r="V935" s="708">
        <v>0</v>
      </c>
      <c r="W935" s="708">
        <v>0</v>
      </c>
      <c r="X935" s="708">
        <v>0</v>
      </c>
      <c r="Y935" s="708">
        <v>0</v>
      </c>
      <c r="Z935" s="708">
        <v>0</v>
      </c>
      <c r="AA935" s="708">
        <v>0</v>
      </c>
      <c r="AB935" s="708">
        <v>0</v>
      </c>
      <c r="AC935" s="708">
        <v>0</v>
      </c>
      <c r="AD935" s="708">
        <v>0</v>
      </c>
      <c r="AE935" s="708">
        <v>0</v>
      </c>
      <c r="AF935" s="708">
        <v>0</v>
      </c>
      <c r="AG935" s="708">
        <v>0</v>
      </c>
      <c r="AH935" s="708">
        <v>0</v>
      </c>
      <c r="AI935" s="708">
        <v>0</v>
      </c>
      <c r="AJ935" s="708">
        <v>0</v>
      </c>
      <c r="AK935" s="708">
        <v>0</v>
      </c>
      <c r="AL935" s="708">
        <v>0</v>
      </c>
      <c r="AM935" s="708">
        <v>0</v>
      </c>
      <c r="AN935" s="708">
        <v>0</v>
      </c>
      <c r="AO935" s="708">
        <v>0</v>
      </c>
      <c r="AP935" s="708">
        <v>0</v>
      </c>
      <c r="AQ935" s="708">
        <v>0</v>
      </c>
    </row>
    <row r="936" spans="1:43" x14ac:dyDescent="0.25">
      <c r="A936" s="706" t="s">
        <v>192</v>
      </c>
      <c r="B936" s="706" t="s">
        <v>786</v>
      </c>
      <c r="C936" s="706" t="s">
        <v>757</v>
      </c>
      <c r="D936" s="706" t="s">
        <v>758</v>
      </c>
      <c r="E936" s="707" t="s">
        <v>765</v>
      </c>
      <c r="F936" s="707" t="s">
        <v>765</v>
      </c>
      <c r="G936" s="707" t="s">
        <v>126</v>
      </c>
      <c r="H936" s="707" t="s">
        <v>761</v>
      </c>
      <c r="I936" s="709">
        <v>0</v>
      </c>
      <c r="J936" s="709">
        <v>0</v>
      </c>
      <c r="K936" s="709">
        <v>0</v>
      </c>
      <c r="L936" s="709">
        <v>0</v>
      </c>
      <c r="M936" s="709">
        <v>0</v>
      </c>
      <c r="N936" s="709">
        <v>0</v>
      </c>
      <c r="O936" s="709">
        <v>0</v>
      </c>
      <c r="P936" s="709">
        <v>0</v>
      </c>
      <c r="Q936" s="709">
        <v>0</v>
      </c>
      <c r="R936" s="709">
        <v>0</v>
      </c>
      <c r="S936" s="709">
        <v>0</v>
      </c>
      <c r="T936" s="709">
        <v>0</v>
      </c>
      <c r="U936" s="709">
        <v>0</v>
      </c>
      <c r="V936" s="709">
        <v>0</v>
      </c>
      <c r="W936" s="709">
        <v>0</v>
      </c>
      <c r="X936" s="709">
        <v>0</v>
      </c>
      <c r="Y936" s="709">
        <v>0</v>
      </c>
      <c r="Z936" s="709">
        <v>0</v>
      </c>
      <c r="AA936" s="709">
        <v>0</v>
      </c>
      <c r="AB936" s="709">
        <v>0</v>
      </c>
      <c r="AC936" s="709">
        <v>0</v>
      </c>
      <c r="AD936" s="709">
        <v>0</v>
      </c>
      <c r="AE936" s="709">
        <v>0</v>
      </c>
      <c r="AF936" s="709">
        <v>0</v>
      </c>
      <c r="AG936" s="709">
        <v>0</v>
      </c>
      <c r="AH936" s="709">
        <v>0</v>
      </c>
      <c r="AI936" s="709">
        <v>0</v>
      </c>
      <c r="AJ936" s="709">
        <v>0</v>
      </c>
      <c r="AK936" s="709">
        <v>0</v>
      </c>
      <c r="AL936" s="709">
        <v>0</v>
      </c>
      <c r="AM936" s="709">
        <v>0</v>
      </c>
      <c r="AN936" s="709">
        <v>0</v>
      </c>
      <c r="AO936" s="709">
        <v>0</v>
      </c>
      <c r="AP936" s="709">
        <v>0</v>
      </c>
      <c r="AQ936" s="709">
        <v>0</v>
      </c>
    </row>
    <row r="937" spans="1:43" x14ac:dyDescent="0.25">
      <c r="A937" s="704" t="s">
        <v>192</v>
      </c>
      <c r="B937" s="704" t="s">
        <v>786</v>
      </c>
      <c r="C937" s="704" t="s">
        <v>757</v>
      </c>
      <c r="D937" s="704" t="s">
        <v>758</v>
      </c>
      <c r="E937" s="705" t="s">
        <v>759</v>
      </c>
      <c r="F937" s="705" t="s">
        <v>760</v>
      </c>
      <c r="G937" s="705" t="s">
        <v>126</v>
      </c>
      <c r="H937" s="705" t="s">
        <v>761</v>
      </c>
      <c r="I937" s="708">
        <v>0</v>
      </c>
      <c r="J937" s="708">
        <v>0</v>
      </c>
      <c r="K937" s="708">
        <v>0</v>
      </c>
      <c r="L937" s="708">
        <v>0</v>
      </c>
      <c r="M937" s="708">
        <v>0</v>
      </c>
      <c r="N937" s="708">
        <v>0</v>
      </c>
      <c r="O937" s="708">
        <v>0</v>
      </c>
      <c r="P937" s="708">
        <v>0</v>
      </c>
      <c r="Q937" s="708">
        <v>0</v>
      </c>
      <c r="R937" s="708">
        <v>0</v>
      </c>
      <c r="S937" s="708">
        <v>0</v>
      </c>
      <c r="T937" s="708">
        <v>0</v>
      </c>
      <c r="U937" s="708">
        <v>0</v>
      </c>
      <c r="V937" s="708">
        <v>0</v>
      </c>
      <c r="W937" s="708">
        <v>0</v>
      </c>
      <c r="X937" s="708">
        <v>0</v>
      </c>
      <c r="Y937" s="708">
        <v>0</v>
      </c>
      <c r="Z937" s="708">
        <v>0</v>
      </c>
      <c r="AA937" s="708">
        <v>0</v>
      </c>
      <c r="AB937" s="708">
        <v>0</v>
      </c>
      <c r="AC937" s="708">
        <v>0</v>
      </c>
      <c r="AD937" s="708">
        <v>0</v>
      </c>
      <c r="AE937" s="708">
        <v>0</v>
      </c>
      <c r="AF937" s="708">
        <v>0</v>
      </c>
      <c r="AG937" s="708">
        <v>0</v>
      </c>
      <c r="AH937" s="708">
        <v>0</v>
      </c>
      <c r="AI937" s="708">
        <v>0</v>
      </c>
      <c r="AJ937" s="708">
        <v>0</v>
      </c>
      <c r="AK937" s="708">
        <v>0</v>
      </c>
      <c r="AL937" s="708">
        <v>0</v>
      </c>
      <c r="AM937" s="708">
        <v>0</v>
      </c>
      <c r="AN937" s="708">
        <v>0</v>
      </c>
      <c r="AO937" s="708">
        <v>0</v>
      </c>
      <c r="AP937" s="708">
        <v>0</v>
      </c>
      <c r="AQ937" s="708">
        <v>0</v>
      </c>
    </row>
    <row r="938" spans="1:43" x14ac:dyDescent="0.25">
      <c r="A938" s="706" t="s">
        <v>192</v>
      </c>
      <c r="B938" s="706" t="s">
        <v>786</v>
      </c>
      <c r="C938" s="706" t="s">
        <v>757</v>
      </c>
      <c r="D938" s="706" t="s">
        <v>758</v>
      </c>
      <c r="E938" s="707" t="s">
        <v>759</v>
      </c>
      <c r="F938" s="707" t="s">
        <v>762</v>
      </c>
      <c r="G938" s="707" t="s">
        <v>126</v>
      </c>
      <c r="H938" s="707" t="s">
        <v>761</v>
      </c>
      <c r="I938" s="709">
        <v>0</v>
      </c>
      <c r="J938" s="709">
        <v>0</v>
      </c>
      <c r="K938" s="709">
        <v>0</v>
      </c>
      <c r="L938" s="709">
        <v>0</v>
      </c>
      <c r="M938" s="709">
        <v>0</v>
      </c>
      <c r="N938" s="709">
        <v>0</v>
      </c>
      <c r="O938" s="709">
        <v>0</v>
      </c>
      <c r="P938" s="709">
        <v>0</v>
      </c>
      <c r="Q938" s="709">
        <v>0</v>
      </c>
      <c r="R938" s="709">
        <v>0</v>
      </c>
      <c r="S938" s="709">
        <v>0</v>
      </c>
      <c r="T938" s="709">
        <v>0</v>
      </c>
      <c r="U938" s="709">
        <v>0</v>
      </c>
      <c r="V938" s="709">
        <v>0</v>
      </c>
      <c r="W938" s="709">
        <v>0</v>
      </c>
      <c r="X938" s="709">
        <v>0</v>
      </c>
      <c r="Y938" s="709">
        <v>0</v>
      </c>
      <c r="Z938" s="709">
        <v>0</v>
      </c>
      <c r="AA938" s="709">
        <v>0</v>
      </c>
      <c r="AB938" s="709">
        <v>0</v>
      </c>
      <c r="AC938" s="709">
        <v>0</v>
      </c>
      <c r="AD938" s="709">
        <v>0</v>
      </c>
      <c r="AE938" s="709">
        <v>0</v>
      </c>
      <c r="AF938" s="709">
        <v>0</v>
      </c>
      <c r="AG938" s="709">
        <v>0</v>
      </c>
      <c r="AH938" s="709">
        <v>0</v>
      </c>
      <c r="AI938" s="709">
        <v>0</v>
      </c>
      <c r="AJ938" s="709">
        <v>0</v>
      </c>
      <c r="AK938" s="709">
        <v>0</v>
      </c>
      <c r="AL938" s="709">
        <v>0</v>
      </c>
      <c r="AM938" s="709">
        <v>0</v>
      </c>
      <c r="AN938" s="709">
        <v>0</v>
      </c>
      <c r="AO938" s="709">
        <v>0</v>
      </c>
      <c r="AP938" s="709">
        <v>0</v>
      </c>
      <c r="AQ938" s="709">
        <v>0</v>
      </c>
    </row>
    <row r="939" spans="1:43" x14ac:dyDescent="0.25">
      <c r="A939" s="704" t="s">
        <v>192</v>
      </c>
      <c r="B939" s="704" t="s">
        <v>786</v>
      </c>
      <c r="C939" s="704" t="s">
        <v>757</v>
      </c>
      <c r="D939" s="704" t="s">
        <v>758</v>
      </c>
      <c r="E939" s="705" t="s">
        <v>763</v>
      </c>
      <c r="F939" s="705" t="s">
        <v>764</v>
      </c>
      <c r="G939" s="705" t="s">
        <v>126</v>
      </c>
      <c r="H939" s="705" t="s">
        <v>761</v>
      </c>
      <c r="I939" s="708">
        <v>0</v>
      </c>
      <c r="J939" s="708">
        <v>0</v>
      </c>
      <c r="K939" s="708">
        <v>0</v>
      </c>
      <c r="L939" s="708">
        <v>0</v>
      </c>
      <c r="M939" s="708">
        <v>0</v>
      </c>
      <c r="N939" s="708">
        <v>0</v>
      </c>
      <c r="O939" s="708">
        <v>0</v>
      </c>
      <c r="P939" s="708">
        <v>0</v>
      </c>
      <c r="Q939" s="708">
        <v>0</v>
      </c>
      <c r="R939" s="708">
        <v>0</v>
      </c>
      <c r="S939" s="708">
        <v>0</v>
      </c>
      <c r="T939" s="708">
        <v>0</v>
      </c>
      <c r="U939" s="708">
        <v>0</v>
      </c>
      <c r="V939" s="708">
        <v>0</v>
      </c>
      <c r="W939" s="708">
        <v>0</v>
      </c>
      <c r="X939" s="708">
        <v>0</v>
      </c>
      <c r="Y939" s="708">
        <v>0</v>
      </c>
      <c r="Z939" s="708">
        <v>0</v>
      </c>
      <c r="AA939" s="708">
        <v>0</v>
      </c>
      <c r="AB939" s="708">
        <v>0</v>
      </c>
      <c r="AC939" s="708">
        <v>0</v>
      </c>
      <c r="AD939" s="708">
        <v>0</v>
      </c>
      <c r="AE939" s="708">
        <v>0</v>
      </c>
      <c r="AF939" s="708">
        <v>0</v>
      </c>
      <c r="AG939" s="708">
        <v>0</v>
      </c>
      <c r="AH939" s="708">
        <v>0</v>
      </c>
      <c r="AI939" s="708">
        <v>0</v>
      </c>
      <c r="AJ939" s="708">
        <v>0</v>
      </c>
      <c r="AK939" s="708">
        <v>0</v>
      </c>
      <c r="AL939" s="708">
        <v>0</v>
      </c>
      <c r="AM939" s="708">
        <v>0</v>
      </c>
      <c r="AN939" s="708">
        <v>0</v>
      </c>
      <c r="AO939" s="708">
        <v>0</v>
      </c>
      <c r="AP939" s="708">
        <v>0</v>
      </c>
      <c r="AQ939" s="708">
        <v>0</v>
      </c>
    </row>
    <row r="940" spans="1:43" x14ac:dyDescent="0.25">
      <c r="A940" s="706" t="s">
        <v>192</v>
      </c>
      <c r="B940" s="706" t="s">
        <v>786</v>
      </c>
      <c r="C940" s="706" t="s">
        <v>757</v>
      </c>
      <c r="D940" s="706" t="s">
        <v>758</v>
      </c>
      <c r="E940" s="707" t="s">
        <v>763</v>
      </c>
      <c r="F940" s="707" t="s">
        <v>762</v>
      </c>
      <c r="G940" s="707" t="s">
        <v>126</v>
      </c>
      <c r="H940" s="707" t="s">
        <v>761</v>
      </c>
      <c r="I940" s="709">
        <v>0</v>
      </c>
      <c r="J940" s="709">
        <v>0</v>
      </c>
      <c r="K940" s="709">
        <v>0</v>
      </c>
      <c r="L940" s="709">
        <v>0</v>
      </c>
      <c r="M940" s="709">
        <v>0</v>
      </c>
      <c r="N940" s="709">
        <v>0</v>
      </c>
      <c r="O940" s="709">
        <v>0</v>
      </c>
      <c r="P940" s="709">
        <v>0</v>
      </c>
      <c r="Q940" s="709">
        <v>0</v>
      </c>
      <c r="R940" s="709">
        <v>0</v>
      </c>
      <c r="S940" s="709">
        <v>0</v>
      </c>
      <c r="T940" s="709">
        <v>0</v>
      </c>
      <c r="U940" s="709">
        <v>0</v>
      </c>
      <c r="V940" s="709">
        <v>0</v>
      </c>
      <c r="W940" s="709">
        <v>0</v>
      </c>
      <c r="X940" s="709">
        <v>0</v>
      </c>
      <c r="Y940" s="709">
        <v>0</v>
      </c>
      <c r="Z940" s="709">
        <v>0</v>
      </c>
      <c r="AA940" s="709">
        <v>0</v>
      </c>
      <c r="AB940" s="709">
        <v>0</v>
      </c>
      <c r="AC940" s="709">
        <v>0</v>
      </c>
      <c r="AD940" s="709">
        <v>0</v>
      </c>
      <c r="AE940" s="709">
        <v>0</v>
      </c>
      <c r="AF940" s="709">
        <v>0</v>
      </c>
      <c r="AG940" s="709">
        <v>0</v>
      </c>
      <c r="AH940" s="709">
        <v>0</v>
      </c>
      <c r="AI940" s="709">
        <v>0</v>
      </c>
      <c r="AJ940" s="709">
        <v>0</v>
      </c>
      <c r="AK940" s="709">
        <v>0</v>
      </c>
      <c r="AL940" s="709">
        <v>0</v>
      </c>
      <c r="AM940" s="709">
        <v>0</v>
      </c>
      <c r="AN940" s="709">
        <v>0</v>
      </c>
      <c r="AO940" s="709">
        <v>0</v>
      </c>
      <c r="AP940" s="709">
        <v>0</v>
      </c>
      <c r="AQ940" s="709">
        <v>0</v>
      </c>
    </row>
    <row r="941" spans="1:43" x14ac:dyDescent="0.25">
      <c r="A941" s="704" t="s">
        <v>192</v>
      </c>
      <c r="B941" s="704" t="s">
        <v>786</v>
      </c>
      <c r="C941" s="704" t="s">
        <v>757</v>
      </c>
      <c r="D941" s="704" t="s">
        <v>766</v>
      </c>
      <c r="E941" s="705" t="s">
        <v>759</v>
      </c>
      <c r="F941" s="705" t="s">
        <v>787</v>
      </c>
      <c r="G941" s="705" t="s">
        <v>126</v>
      </c>
      <c r="H941" s="705" t="s">
        <v>761</v>
      </c>
      <c r="I941" s="708">
        <v>0</v>
      </c>
      <c r="J941" s="708">
        <v>0</v>
      </c>
      <c r="K941" s="708">
        <v>0</v>
      </c>
      <c r="L941" s="708">
        <v>0</v>
      </c>
      <c r="M941" s="708">
        <v>0</v>
      </c>
      <c r="N941" s="708">
        <v>0</v>
      </c>
      <c r="O941" s="708">
        <v>0</v>
      </c>
      <c r="P941" s="708">
        <v>0</v>
      </c>
      <c r="Q941" s="708">
        <v>0</v>
      </c>
      <c r="R941" s="708">
        <v>0</v>
      </c>
      <c r="S941" s="708">
        <v>0</v>
      </c>
      <c r="T941" s="708">
        <v>0</v>
      </c>
      <c r="U941" s="708">
        <v>0</v>
      </c>
      <c r="V941" s="708">
        <v>0</v>
      </c>
      <c r="W941" s="708">
        <v>0</v>
      </c>
      <c r="X941" s="708">
        <v>0</v>
      </c>
      <c r="Y941" s="708">
        <v>0</v>
      </c>
      <c r="Z941" s="708">
        <v>0</v>
      </c>
      <c r="AA941" s="708">
        <v>0</v>
      </c>
      <c r="AB941" s="708">
        <v>0</v>
      </c>
      <c r="AC941" s="708">
        <v>0</v>
      </c>
      <c r="AD941" s="708">
        <v>0</v>
      </c>
      <c r="AE941" s="708">
        <v>0</v>
      </c>
      <c r="AF941" s="708">
        <v>0</v>
      </c>
      <c r="AG941" s="708">
        <v>0</v>
      </c>
      <c r="AH941" s="708">
        <v>0</v>
      </c>
      <c r="AI941" s="708">
        <v>0</v>
      </c>
      <c r="AJ941" s="708">
        <v>0</v>
      </c>
      <c r="AK941" s="708">
        <v>0</v>
      </c>
      <c r="AL941" s="708">
        <v>0</v>
      </c>
      <c r="AM941" s="708">
        <v>0</v>
      </c>
      <c r="AN941" s="708">
        <v>0</v>
      </c>
      <c r="AO941" s="708">
        <v>0</v>
      </c>
      <c r="AP941" s="708">
        <v>0</v>
      </c>
      <c r="AQ941" s="708">
        <v>0</v>
      </c>
    </row>
    <row r="942" spans="1:43" x14ac:dyDescent="0.25">
      <c r="A942" s="706" t="s">
        <v>192</v>
      </c>
      <c r="B942" s="706" t="s">
        <v>786</v>
      </c>
      <c r="C942" s="706" t="s">
        <v>757</v>
      </c>
      <c r="D942" s="706" t="s">
        <v>766</v>
      </c>
      <c r="E942" s="707" t="s">
        <v>763</v>
      </c>
      <c r="F942" s="707" t="s">
        <v>408</v>
      </c>
      <c r="G942" s="707" t="s">
        <v>126</v>
      </c>
      <c r="H942" s="707" t="s">
        <v>761</v>
      </c>
      <c r="I942" s="709">
        <v>0</v>
      </c>
      <c r="J942" s="709">
        <v>0</v>
      </c>
      <c r="K942" s="709">
        <v>0</v>
      </c>
      <c r="L942" s="709">
        <v>0</v>
      </c>
      <c r="M942" s="709">
        <v>0</v>
      </c>
      <c r="N942" s="709">
        <v>0</v>
      </c>
      <c r="O942" s="709">
        <v>0</v>
      </c>
      <c r="P942" s="709">
        <v>0</v>
      </c>
      <c r="Q942" s="709">
        <v>0</v>
      </c>
      <c r="R942" s="709">
        <v>0</v>
      </c>
      <c r="S942" s="709">
        <v>0</v>
      </c>
      <c r="T942" s="709">
        <v>0</v>
      </c>
      <c r="U942" s="709">
        <v>0</v>
      </c>
      <c r="V942" s="709">
        <v>0</v>
      </c>
      <c r="W942" s="709">
        <v>0</v>
      </c>
      <c r="X942" s="709">
        <v>0</v>
      </c>
      <c r="Y942" s="709">
        <v>0</v>
      </c>
      <c r="Z942" s="709">
        <v>0</v>
      </c>
      <c r="AA942" s="709">
        <v>0</v>
      </c>
      <c r="AB942" s="709">
        <v>0</v>
      </c>
      <c r="AC942" s="709">
        <v>0</v>
      </c>
      <c r="AD942" s="709">
        <v>0</v>
      </c>
      <c r="AE942" s="709">
        <v>0</v>
      </c>
      <c r="AF942" s="709">
        <v>0</v>
      </c>
      <c r="AG942" s="709">
        <v>0</v>
      </c>
      <c r="AH942" s="709">
        <v>0</v>
      </c>
      <c r="AI942" s="709">
        <v>0</v>
      </c>
      <c r="AJ942" s="709">
        <v>0</v>
      </c>
      <c r="AK942" s="709">
        <v>0</v>
      </c>
      <c r="AL942" s="709">
        <v>0</v>
      </c>
      <c r="AM942" s="709">
        <v>0</v>
      </c>
      <c r="AN942" s="709">
        <v>0</v>
      </c>
      <c r="AO942" s="709">
        <v>0</v>
      </c>
      <c r="AP942" s="709">
        <v>0</v>
      </c>
      <c r="AQ942" s="709">
        <v>0</v>
      </c>
    </row>
    <row r="943" spans="1:43" x14ac:dyDescent="0.25">
      <c r="A943" s="704" t="s">
        <v>192</v>
      </c>
      <c r="B943" s="704" t="s">
        <v>786</v>
      </c>
      <c r="C943" s="704" t="s">
        <v>757</v>
      </c>
      <c r="D943" s="704" t="s">
        <v>766</v>
      </c>
      <c r="E943" s="705" t="s">
        <v>765</v>
      </c>
      <c r="F943" s="705" t="s">
        <v>765</v>
      </c>
      <c r="G943" s="705" t="s">
        <v>126</v>
      </c>
      <c r="H943" s="705" t="s">
        <v>761</v>
      </c>
      <c r="I943" s="708">
        <v>0</v>
      </c>
      <c r="J943" s="708">
        <v>0</v>
      </c>
      <c r="K943" s="708">
        <v>0</v>
      </c>
      <c r="L943" s="708">
        <v>0</v>
      </c>
      <c r="M943" s="708">
        <v>0</v>
      </c>
      <c r="N943" s="708">
        <v>0</v>
      </c>
      <c r="O943" s="708">
        <v>0</v>
      </c>
      <c r="P943" s="708">
        <v>0</v>
      </c>
      <c r="Q943" s="708">
        <v>0</v>
      </c>
      <c r="R943" s="708">
        <v>0</v>
      </c>
      <c r="S943" s="708">
        <v>0</v>
      </c>
      <c r="T943" s="708">
        <v>0</v>
      </c>
      <c r="U943" s="708">
        <v>0</v>
      </c>
      <c r="V943" s="708">
        <v>0</v>
      </c>
      <c r="W943" s="708">
        <v>0</v>
      </c>
      <c r="X943" s="708">
        <v>0</v>
      </c>
      <c r="Y943" s="708">
        <v>0</v>
      </c>
      <c r="Z943" s="708">
        <v>0</v>
      </c>
      <c r="AA943" s="708">
        <v>0</v>
      </c>
      <c r="AB943" s="708">
        <v>0</v>
      </c>
      <c r="AC943" s="708">
        <v>0</v>
      </c>
      <c r="AD943" s="708">
        <v>0</v>
      </c>
      <c r="AE943" s="708">
        <v>0</v>
      </c>
      <c r="AF943" s="708">
        <v>0</v>
      </c>
      <c r="AG943" s="708">
        <v>0</v>
      </c>
      <c r="AH943" s="708">
        <v>0</v>
      </c>
      <c r="AI943" s="708">
        <v>0</v>
      </c>
      <c r="AJ943" s="708">
        <v>0</v>
      </c>
      <c r="AK943" s="708">
        <v>0</v>
      </c>
      <c r="AL943" s="708">
        <v>0</v>
      </c>
      <c r="AM943" s="708">
        <v>0</v>
      </c>
      <c r="AN943" s="708">
        <v>0</v>
      </c>
      <c r="AO943" s="708">
        <v>0</v>
      </c>
      <c r="AP943" s="708">
        <v>0</v>
      </c>
      <c r="AQ943" s="708">
        <v>0</v>
      </c>
    </row>
    <row r="944" spans="1:43" x14ac:dyDescent="0.25">
      <c r="A944" s="706" t="s">
        <v>192</v>
      </c>
      <c r="B944" s="706" t="s">
        <v>786</v>
      </c>
      <c r="C944" s="706" t="s">
        <v>757</v>
      </c>
      <c r="D944" s="706" t="s">
        <v>766</v>
      </c>
      <c r="E944" s="707" t="s">
        <v>759</v>
      </c>
      <c r="F944" s="707" t="s">
        <v>760</v>
      </c>
      <c r="G944" s="707" t="s">
        <v>126</v>
      </c>
      <c r="H944" s="707" t="s">
        <v>761</v>
      </c>
      <c r="I944" s="709">
        <v>0</v>
      </c>
      <c r="J944" s="709">
        <v>0</v>
      </c>
      <c r="K944" s="709">
        <v>0</v>
      </c>
      <c r="L944" s="709">
        <v>0</v>
      </c>
      <c r="M944" s="709">
        <v>0</v>
      </c>
      <c r="N944" s="709">
        <v>0</v>
      </c>
      <c r="O944" s="709">
        <v>0</v>
      </c>
      <c r="P944" s="709">
        <v>0</v>
      </c>
      <c r="Q944" s="709">
        <v>0</v>
      </c>
      <c r="R944" s="709">
        <v>0</v>
      </c>
      <c r="S944" s="709">
        <v>0</v>
      </c>
      <c r="T944" s="709">
        <v>0</v>
      </c>
      <c r="U944" s="709">
        <v>0</v>
      </c>
      <c r="V944" s="709">
        <v>0</v>
      </c>
      <c r="W944" s="709">
        <v>0</v>
      </c>
      <c r="X944" s="709">
        <v>0</v>
      </c>
      <c r="Y944" s="709">
        <v>0</v>
      </c>
      <c r="Z944" s="709">
        <v>0</v>
      </c>
      <c r="AA944" s="709">
        <v>0</v>
      </c>
      <c r="AB944" s="709">
        <v>0</v>
      </c>
      <c r="AC944" s="709">
        <v>0</v>
      </c>
      <c r="AD944" s="709">
        <v>0</v>
      </c>
      <c r="AE944" s="709">
        <v>0</v>
      </c>
      <c r="AF944" s="709">
        <v>0</v>
      </c>
      <c r="AG944" s="709">
        <v>0</v>
      </c>
      <c r="AH944" s="709">
        <v>0</v>
      </c>
      <c r="AI944" s="709">
        <v>0</v>
      </c>
      <c r="AJ944" s="709">
        <v>0</v>
      </c>
      <c r="AK944" s="709">
        <v>0</v>
      </c>
      <c r="AL944" s="709">
        <v>0</v>
      </c>
      <c r="AM944" s="709">
        <v>0</v>
      </c>
      <c r="AN944" s="709">
        <v>0</v>
      </c>
      <c r="AO944" s="709">
        <v>0</v>
      </c>
      <c r="AP944" s="709">
        <v>0</v>
      </c>
      <c r="AQ944" s="709">
        <v>0</v>
      </c>
    </row>
    <row r="945" spans="1:43" x14ac:dyDescent="0.25">
      <c r="A945" s="704" t="s">
        <v>192</v>
      </c>
      <c r="B945" s="704" t="s">
        <v>786</v>
      </c>
      <c r="C945" s="704" t="s">
        <v>757</v>
      </c>
      <c r="D945" s="704" t="s">
        <v>766</v>
      </c>
      <c r="E945" s="705" t="s">
        <v>759</v>
      </c>
      <c r="F945" s="705" t="s">
        <v>762</v>
      </c>
      <c r="G945" s="705" t="s">
        <v>126</v>
      </c>
      <c r="H945" s="705" t="s">
        <v>761</v>
      </c>
      <c r="I945" s="708">
        <v>0</v>
      </c>
      <c r="J945" s="708">
        <v>0</v>
      </c>
      <c r="K945" s="708">
        <v>0</v>
      </c>
      <c r="L945" s="708">
        <v>0</v>
      </c>
      <c r="M945" s="708">
        <v>0</v>
      </c>
      <c r="N945" s="708">
        <v>0</v>
      </c>
      <c r="O945" s="708">
        <v>0</v>
      </c>
      <c r="P945" s="708">
        <v>0</v>
      </c>
      <c r="Q945" s="708">
        <v>0</v>
      </c>
      <c r="R945" s="708">
        <v>0</v>
      </c>
      <c r="S945" s="708">
        <v>0</v>
      </c>
      <c r="T945" s="708">
        <v>0</v>
      </c>
      <c r="U945" s="708">
        <v>0</v>
      </c>
      <c r="V945" s="708">
        <v>0</v>
      </c>
      <c r="W945" s="708">
        <v>0</v>
      </c>
      <c r="X945" s="708">
        <v>0</v>
      </c>
      <c r="Y945" s="708">
        <v>0</v>
      </c>
      <c r="Z945" s="708">
        <v>0</v>
      </c>
      <c r="AA945" s="708">
        <v>0</v>
      </c>
      <c r="AB945" s="708">
        <v>0</v>
      </c>
      <c r="AC945" s="708">
        <v>0</v>
      </c>
      <c r="AD945" s="708">
        <v>0</v>
      </c>
      <c r="AE945" s="708">
        <v>0</v>
      </c>
      <c r="AF945" s="708">
        <v>0</v>
      </c>
      <c r="AG945" s="708">
        <v>0</v>
      </c>
      <c r="AH945" s="708">
        <v>0</v>
      </c>
      <c r="AI945" s="708">
        <v>0</v>
      </c>
      <c r="AJ945" s="708">
        <v>0</v>
      </c>
      <c r="AK945" s="708">
        <v>0</v>
      </c>
      <c r="AL945" s="708">
        <v>0</v>
      </c>
      <c r="AM945" s="708">
        <v>0</v>
      </c>
      <c r="AN945" s="708">
        <v>0</v>
      </c>
      <c r="AO945" s="708">
        <v>0</v>
      </c>
      <c r="AP945" s="708">
        <v>0</v>
      </c>
      <c r="AQ945" s="708">
        <v>0</v>
      </c>
    </row>
    <row r="946" spans="1:43" x14ac:dyDescent="0.25">
      <c r="A946" s="706" t="s">
        <v>192</v>
      </c>
      <c r="B946" s="706" t="s">
        <v>786</v>
      </c>
      <c r="C946" s="706" t="s">
        <v>757</v>
      </c>
      <c r="D946" s="706" t="s">
        <v>766</v>
      </c>
      <c r="E946" s="707" t="s">
        <v>763</v>
      </c>
      <c r="F946" s="707" t="s">
        <v>764</v>
      </c>
      <c r="G946" s="707" t="s">
        <v>126</v>
      </c>
      <c r="H946" s="707" t="s">
        <v>761</v>
      </c>
      <c r="I946" s="709">
        <v>0</v>
      </c>
      <c r="J946" s="709">
        <v>0</v>
      </c>
      <c r="K946" s="709">
        <v>0</v>
      </c>
      <c r="L946" s="709">
        <v>0</v>
      </c>
      <c r="M946" s="709">
        <v>0</v>
      </c>
      <c r="N946" s="709">
        <v>0</v>
      </c>
      <c r="O946" s="709">
        <v>0</v>
      </c>
      <c r="P946" s="709">
        <v>0</v>
      </c>
      <c r="Q946" s="709">
        <v>0</v>
      </c>
      <c r="R946" s="709">
        <v>0</v>
      </c>
      <c r="S946" s="709">
        <v>0</v>
      </c>
      <c r="T946" s="709">
        <v>0</v>
      </c>
      <c r="U946" s="709">
        <v>0</v>
      </c>
      <c r="V946" s="709">
        <v>0</v>
      </c>
      <c r="W946" s="709">
        <v>0</v>
      </c>
      <c r="X946" s="709">
        <v>0</v>
      </c>
      <c r="Y946" s="709">
        <v>0</v>
      </c>
      <c r="Z946" s="709">
        <v>0</v>
      </c>
      <c r="AA946" s="709">
        <v>0</v>
      </c>
      <c r="AB946" s="709">
        <v>0</v>
      </c>
      <c r="AC946" s="709">
        <v>0</v>
      </c>
      <c r="AD946" s="709">
        <v>0</v>
      </c>
      <c r="AE946" s="709">
        <v>0</v>
      </c>
      <c r="AF946" s="709">
        <v>0</v>
      </c>
      <c r="AG946" s="709">
        <v>0</v>
      </c>
      <c r="AH946" s="709">
        <v>0</v>
      </c>
      <c r="AI946" s="709">
        <v>0</v>
      </c>
      <c r="AJ946" s="709">
        <v>0</v>
      </c>
      <c r="AK946" s="709">
        <v>0</v>
      </c>
      <c r="AL946" s="709">
        <v>0</v>
      </c>
      <c r="AM946" s="709">
        <v>0</v>
      </c>
      <c r="AN946" s="709">
        <v>0</v>
      </c>
      <c r="AO946" s="709">
        <v>0</v>
      </c>
      <c r="AP946" s="709">
        <v>0</v>
      </c>
      <c r="AQ946" s="709">
        <v>0</v>
      </c>
    </row>
    <row r="947" spans="1:43" x14ac:dyDescent="0.25">
      <c r="A947" s="704" t="s">
        <v>192</v>
      </c>
      <c r="B947" s="704" t="s">
        <v>786</v>
      </c>
      <c r="C947" s="704" t="s">
        <v>757</v>
      </c>
      <c r="D947" s="704" t="s">
        <v>766</v>
      </c>
      <c r="E947" s="705" t="s">
        <v>763</v>
      </c>
      <c r="F947" s="705" t="s">
        <v>762</v>
      </c>
      <c r="G947" s="705" t="s">
        <v>126</v>
      </c>
      <c r="H947" s="705" t="s">
        <v>761</v>
      </c>
      <c r="I947" s="708">
        <v>0</v>
      </c>
      <c r="J947" s="708">
        <v>0</v>
      </c>
      <c r="K947" s="708">
        <v>0</v>
      </c>
      <c r="L947" s="708">
        <v>0</v>
      </c>
      <c r="M947" s="708">
        <v>0</v>
      </c>
      <c r="N947" s="708">
        <v>0</v>
      </c>
      <c r="O947" s="708">
        <v>0</v>
      </c>
      <c r="P947" s="708">
        <v>0</v>
      </c>
      <c r="Q947" s="708">
        <v>0</v>
      </c>
      <c r="R947" s="708">
        <v>0</v>
      </c>
      <c r="S947" s="708">
        <v>0</v>
      </c>
      <c r="T947" s="708">
        <v>0</v>
      </c>
      <c r="U947" s="708">
        <v>0</v>
      </c>
      <c r="V947" s="708">
        <v>0</v>
      </c>
      <c r="W947" s="708">
        <v>0</v>
      </c>
      <c r="X947" s="708">
        <v>0</v>
      </c>
      <c r="Y947" s="708">
        <v>0</v>
      </c>
      <c r="Z947" s="708">
        <v>0</v>
      </c>
      <c r="AA947" s="708">
        <v>0</v>
      </c>
      <c r="AB947" s="708">
        <v>0</v>
      </c>
      <c r="AC947" s="708">
        <v>0</v>
      </c>
      <c r="AD947" s="708">
        <v>0</v>
      </c>
      <c r="AE947" s="708">
        <v>0</v>
      </c>
      <c r="AF947" s="708">
        <v>0</v>
      </c>
      <c r="AG947" s="708">
        <v>0</v>
      </c>
      <c r="AH947" s="708">
        <v>0</v>
      </c>
      <c r="AI947" s="708">
        <v>0</v>
      </c>
      <c r="AJ947" s="708">
        <v>0</v>
      </c>
      <c r="AK947" s="708">
        <v>0</v>
      </c>
      <c r="AL947" s="708">
        <v>0</v>
      </c>
      <c r="AM947" s="708">
        <v>0</v>
      </c>
      <c r="AN947" s="708">
        <v>0</v>
      </c>
      <c r="AO947" s="708">
        <v>0</v>
      </c>
      <c r="AP947" s="708">
        <v>0</v>
      </c>
      <c r="AQ947" s="708">
        <v>0</v>
      </c>
    </row>
    <row r="948" spans="1:43" x14ac:dyDescent="0.25">
      <c r="A948" s="706" t="s">
        <v>192</v>
      </c>
      <c r="B948" s="706" t="s">
        <v>786</v>
      </c>
      <c r="C948" s="706" t="s">
        <v>757</v>
      </c>
      <c r="D948" s="706" t="s">
        <v>339</v>
      </c>
      <c r="E948" s="707" t="s">
        <v>759</v>
      </c>
      <c r="F948" s="707" t="s">
        <v>787</v>
      </c>
      <c r="G948" s="707" t="s">
        <v>126</v>
      </c>
      <c r="H948" s="707" t="s">
        <v>761</v>
      </c>
      <c r="I948" s="709">
        <v>0</v>
      </c>
      <c r="J948" s="709">
        <v>0</v>
      </c>
      <c r="K948" s="709">
        <v>0</v>
      </c>
      <c r="L948" s="709">
        <v>0</v>
      </c>
      <c r="M948" s="709">
        <v>0</v>
      </c>
      <c r="N948" s="709">
        <v>0</v>
      </c>
      <c r="O948" s="709">
        <v>0</v>
      </c>
      <c r="P948" s="709">
        <v>0</v>
      </c>
      <c r="Q948" s="709">
        <v>0</v>
      </c>
      <c r="R948" s="709">
        <v>0</v>
      </c>
      <c r="S948" s="709">
        <v>0</v>
      </c>
      <c r="T948" s="709">
        <v>0</v>
      </c>
      <c r="U948" s="709">
        <v>0</v>
      </c>
      <c r="V948" s="709">
        <v>0</v>
      </c>
      <c r="W948" s="709">
        <v>0</v>
      </c>
      <c r="X948" s="709">
        <v>0</v>
      </c>
      <c r="Y948" s="709">
        <v>0</v>
      </c>
      <c r="Z948" s="709">
        <v>0</v>
      </c>
      <c r="AA948" s="709">
        <v>0</v>
      </c>
      <c r="AB948" s="709">
        <v>0</v>
      </c>
      <c r="AC948" s="709">
        <v>0</v>
      </c>
      <c r="AD948" s="709">
        <v>0</v>
      </c>
      <c r="AE948" s="709">
        <v>0</v>
      </c>
      <c r="AF948" s="709">
        <v>0</v>
      </c>
      <c r="AG948" s="709">
        <v>0</v>
      </c>
      <c r="AH948" s="709">
        <v>0</v>
      </c>
      <c r="AI948" s="709">
        <v>0</v>
      </c>
      <c r="AJ948" s="709">
        <v>0</v>
      </c>
      <c r="AK948" s="709">
        <v>0</v>
      </c>
      <c r="AL948" s="709">
        <v>0</v>
      </c>
      <c r="AM948" s="709">
        <v>0</v>
      </c>
      <c r="AN948" s="709">
        <v>0</v>
      </c>
      <c r="AO948" s="709">
        <v>0</v>
      </c>
      <c r="AP948" s="709">
        <v>0</v>
      </c>
      <c r="AQ948" s="709">
        <v>0</v>
      </c>
    </row>
    <row r="949" spans="1:43" x14ac:dyDescent="0.25">
      <c r="A949" s="704" t="s">
        <v>192</v>
      </c>
      <c r="B949" s="704" t="s">
        <v>786</v>
      </c>
      <c r="C949" s="704" t="s">
        <v>757</v>
      </c>
      <c r="D949" s="704" t="s">
        <v>339</v>
      </c>
      <c r="E949" s="705" t="s">
        <v>763</v>
      </c>
      <c r="F949" s="705" t="s">
        <v>408</v>
      </c>
      <c r="G949" s="705" t="s">
        <v>126</v>
      </c>
      <c r="H949" s="705" t="s">
        <v>761</v>
      </c>
      <c r="I949" s="708">
        <v>0</v>
      </c>
      <c r="J949" s="708">
        <v>0</v>
      </c>
      <c r="K949" s="708">
        <v>0</v>
      </c>
      <c r="L949" s="708">
        <v>0</v>
      </c>
      <c r="M949" s="708">
        <v>0</v>
      </c>
      <c r="N949" s="708">
        <v>0</v>
      </c>
      <c r="O949" s="708">
        <v>0</v>
      </c>
      <c r="P949" s="708">
        <v>0</v>
      </c>
      <c r="Q949" s="708">
        <v>0</v>
      </c>
      <c r="R949" s="708">
        <v>0</v>
      </c>
      <c r="S949" s="708">
        <v>0</v>
      </c>
      <c r="T949" s="708">
        <v>0</v>
      </c>
      <c r="U949" s="708">
        <v>0</v>
      </c>
      <c r="V949" s="708">
        <v>0</v>
      </c>
      <c r="W949" s="708">
        <v>0</v>
      </c>
      <c r="X949" s="708">
        <v>0</v>
      </c>
      <c r="Y949" s="708">
        <v>0</v>
      </c>
      <c r="Z949" s="708">
        <v>0</v>
      </c>
      <c r="AA949" s="708">
        <v>0</v>
      </c>
      <c r="AB949" s="708">
        <v>0</v>
      </c>
      <c r="AC949" s="708">
        <v>0</v>
      </c>
      <c r="AD949" s="708">
        <v>0</v>
      </c>
      <c r="AE949" s="708">
        <v>0</v>
      </c>
      <c r="AF949" s="708">
        <v>0</v>
      </c>
      <c r="AG949" s="708">
        <v>0</v>
      </c>
      <c r="AH949" s="708">
        <v>0</v>
      </c>
      <c r="AI949" s="708">
        <v>0</v>
      </c>
      <c r="AJ949" s="708">
        <v>0</v>
      </c>
      <c r="AK949" s="708">
        <v>0</v>
      </c>
      <c r="AL949" s="708">
        <v>0</v>
      </c>
      <c r="AM949" s="708">
        <v>0</v>
      </c>
      <c r="AN949" s="708">
        <v>0</v>
      </c>
      <c r="AO949" s="708">
        <v>0</v>
      </c>
      <c r="AP949" s="708">
        <v>0</v>
      </c>
      <c r="AQ949" s="708">
        <v>0</v>
      </c>
    </row>
    <row r="950" spans="1:43" x14ac:dyDescent="0.25">
      <c r="A950" s="706" t="s">
        <v>192</v>
      </c>
      <c r="B950" s="706" t="s">
        <v>786</v>
      </c>
      <c r="C950" s="706" t="s">
        <v>757</v>
      </c>
      <c r="D950" s="706" t="s">
        <v>339</v>
      </c>
      <c r="E950" s="707" t="s">
        <v>765</v>
      </c>
      <c r="F950" s="707" t="s">
        <v>765</v>
      </c>
      <c r="G950" s="707" t="s">
        <v>126</v>
      </c>
      <c r="H950" s="707" t="s">
        <v>761</v>
      </c>
      <c r="I950" s="709">
        <v>0</v>
      </c>
      <c r="J950" s="709">
        <v>0</v>
      </c>
      <c r="K950" s="709">
        <v>0</v>
      </c>
      <c r="L950" s="709">
        <v>0</v>
      </c>
      <c r="M950" s="709">
        <v>0</v>
      </c>
      <c r="N950" s="709">
        <v>0</v>
      </c>
      <c r="O950" s="709">
        <v>0</v>
      </c>
      <c r="P950" s="709">
        <v>0</v>
      </c>
      <c r="Q950" s="709">
        <v>0</v>
      </c>
      <c r="R950" s="709">
        <v>0</v>
      </c>
      <c r="S950" s="709">
        <v>0</v>
      </c>
      <c r="T950" s="709">
        <v>0</v>
      </c>
      <c r="U950" s="709">
        <v>0</v>
      </c>
      <c r="V950" s="709">
        <v>0</v>
      </c>
      <c r="W950" s="709">
        <v>0</v>
      </c>
      <c r="X950" s="709">
        <v>0</v>
      </c>
      <c r="Y950" s="709">
        <v>0</v>
      </c>
      <c r="Z950" s="709">
        <v>0</v>
      </c>
      <c r="AA950" s="709">
        <v>0</v>
      </c>
      <c r="AB950" s="709">
        <v>0</v>
      </c>
      <c r="AC950" s="709">
        <v>0</v>
      </c>
      <c r="AD950" s="709">
        <v>0</v>
      </c>
      <c r="AE950" s="709">
        <v>0</v>
      </c>
      <c r="AF950" s="709">
        <v>0</v>
      </c>
      <c r="AG950" s="709">
        <v>0</v>
      </c>
      <c r="AH950" s="709">
        <v>0</v>
      </c>
      <c r="AI950" s="709">
        <v>0</v>
      </c>
      <c r="AJ950" s="709">
        <v>0</v>
      </c>
      <c r="AK950" s="709">
        <v>0</v>
      </c>
      <c r="AL950" s="709">
        <v>0</v>
      </c>
      <c r="AM950" s="709">
        <v>0</v>
      </c>
      <c r="AN950" s="709">
        <v>0</v>
      </c>
      <c r="AO950" s="709">
        <v>0</v>
      </c>
      <c r="AP950" s="709">
        <v>0</v>
      </c>
      <c r="AQ950" s="709">
        <v>0</v>
      </c>
    </row>
    <row r="951" spans="1:43" x14ac:dyDescent="0.25">
      <c r="A951" s="704" t="s">
        <v>192</v>
      </c>
      <c r="B951" s="704" t="s">
        <v>786</v>
      </c>
      <c r="C951" s="704" t="s">
        <v>757</v>
      </c>
      <c r="D951" s="704" t="s">
        <v>339</v>
      </c>
      <c r="E951" s="705" t="s">
        <v>759</v>
      </c>
      <c r="F951" s="705" t="s">
        <v>760</v>
      </c>
      <c r="G951" s="705" t="s">
        <v>126</v>
      </c>
      <c r="H951" s="705" t="s">
        <v>761</v>
      </c>
      <c r="I951" s="708">
        <v>0</v>
      </c>
      <c r="J951" s="708">
        <v>0</v>
      </c>
      <c r="K951" s="708">
        <v>0</v>
      </c>
      <c r="L951" s="708">
        <v>0</v>
      </c>
      <c r="M951" s="708">
        <v>0</v>
      </c>
      <c r="N951" s="708">
        <v>0</v>
      </c>
      <c r="O951" s="708">
        <v>0</v>
      </c>
      <c r="P951" s="708">
        <v>0</v>
      </c>
      <c r="Q951" s="708">
        <v>0</v>
      </c>
      <c r="R951" s="708">
        <v>0</v>
      </c>
      <c r="S951" s="708">
        <v>0</v>
      </c>
      <c r="T951" s="708">
        <v>0</v>
      </c>
      <c r="U951" s="708">
        <v>0</v>
      </c>
      <c r="V951" s="708">
        <v>0</v>
      </c>
      <c r="W951" s="708">
        <v>0</v>
      </c>
      <c r="X951" s="708">
        <v>0</v>
      </c>
      <c r="Y951" s="708">
        <v>0</v>
      </c>
      <c r="Z951" s="708">
        <v>0</v>
      </c>
      <c r="AA951" s="708">
        <v>0</v>
      </c>
      <c r="AB951" s="708">
        <v>0</v>
      </c>
      <c r="AC951" s="708">
        <v>0</v>
      </c>
      <c r="AD951" s="708">
        <v>0</v>
      </c>
      <c r="AE951" s="708">
        <v>0</v>
      </c>
      <c r="AF951" s="708">
        <v>0</v>
      </c>
      <c r="AG951" s="708">
        <v>0</v>
      </c>
      <c r="AH951" s="708">
        <v>0</v>
      </c>
      <c r="AI951" s="708">
        <v>0</v>
      </c>
      <c r="AJ951" s="708">
        <v>0</v>
      </c>
      <c r="AK951" s="708">
        <v>0</v>
      </c>
      <c r="AL951" s="708">
        <v>0</v>
      </c>
      <c r="AM951" s="708">
        <v>0</v>
      </c>
      <c r="AN951" s="708">
        <v>0</v>
      </c>
      <c r="AO951" s="708">
        <v>0</v>
      </c>
      <c r="AP951" s="708">
        <v>0</v>
      </c>
      <c r="AQ951" s="708">
        <v>0</v>
      </c>
    </row>
    <row r="952" spans="1:43" x14ac:dyDescent="0.25">
      <c r="A952" s="706" t="s">
        <v>192</v>
      </c>
      <c r="B952" s="706" t="s">
        <v>786</v>
      </c>
      <c r="C952" s="706" t="s">
        <v>757</v>
      </c>
      <c r="D952" s="706" t="s">
        <v>339</v>
      </c>
      <c r="E952" s="707" t="s">
        <v>759</v>
      </c>
      <c r="F952" s="707" t="s">
        <v>762</v>
      </c>
      <c r="G952" s="707" t="s">
        <v>126</v>
      </c>
      <c r="H952" s="707" t="s">
        <v>761</v>
      </c>
      <c r="I952" s="709">
        <v>0</v>
      </c>
      <c r="J952" s="709">
        <v>0</v>
      </c>
      <c r="K952" s="709">
        <v>0</v>
      </c>
      <c r="L952" s="709">
        <v>0</v>
      </c>
      <c r="M952" s="709">
        <v>0</v>
      </c>
      <c r="N952" s="709">
        <v>0</v>
      </c>
      <c r="O952" s="709">
        <v>0</v>
      </c>
      <c r="P952" s="709">
        <v>0</v>
      </c>
      <c r="Q952" s="709">
        <v>0</v>
      </c>
      <c r="R952" s="709">
        <v>0</v>
      </c>
      <c r="S952" s="709">
        <v>0</v>
      </c>
      <c r="T952" s="709">
        <v>0</v>
      </c>
      <c r="U952" s="709">
        <v>0</v>
      </c>
      <c r="V952" s="709">
        <v>0</v>
      </c>
      <c r="W952" s="709">
        <v>0</v>
      </c>
      <c r="X952" s="709">
        <v>0</v>
      </c>
      <c r="Y952" s="709">
        <v>0</v>
      </c>
      <c r="Z952" s="709">
        <v>0</v>
      </c>
      <c r="AA952" s="709">
        <v>0</v>
      </c>
      <c r="AB952" s="709">
        <v>0</v>
      </c>
      <c r="AC952" s="709">
        <v>0</v>
      </c>
      <c r="AD952" s="709">
        <v>0</v>
      </c>
      <c r="AE952" s="709">
        <v>0</v>
      </c>
      <c r="AF952" s="709">
        <v>0</v>
      </c>
      <c r="AG952" s="709">
        <v>0</v>
      </c>
      <c r="AH952" s="709">
        <v>0</v>
      </c>
      <c r="AI952" s="709">
        <v>0</v>
      </c>
      <c r="AJ952" s="709">
        <v>0</v>
      </c>
      <c r="AK952" s="709">
        <v>0</v>
      </c>
      <c r="AL952" s="709">
        <v>0</v>
      </c>
      <c r="AM952" s="709">
        <v>0</v>
      </c>
      <c r="AN952" s="709">
        <v>0</v>
      </c>
      <c r="AO952" s="709">
        <v>0</v>
      </c>
      <c r="AP952" s="709">
        <v>0</v>
      </c>
      <c r="AQ952" s="709">
        <v>0</v>
      </c>
    </row>
    <row r="953" spans="1:43" x14ac:dyDescent="0.25">
      <c r="A953" s="704" t="s">
        <v>192</v>
      </c>
      <c r="B953" s="704" t="s">
        <v>786</v>
      </c>
      <c r="C953" s="704" t="s">
        <v>757</v>
      </c>
      <c r="D953" s="704" t="s">
        <v>339</v>
      </c>
      <c r="E953" s="705" t="s">
        <v>763</v>
      </c>
      <c r="F953" s="705" t="s">
        <v>764</v>
      </c>
      <c r="G953" s="705" t="s">
        <v>126</v>
      </c>
      <c r="H953" s="705" t="s">
        <v>761</v>
      </c>
      <c r="I953" s="708">
        <v>0</v>
      </c>
      <c r="J953" s="708">
        <v>0</v>
      </c>
      <c r="K953" s="708">
        <v>0</v>
      </c>
      <c r="L953" s="708">
        <v>0</v>
      </c>
      <c r="M953" s="708">
        <v>0</v>
      </c>
      <c r="N953" s="708">
        <v>0</v>
      </c>
      <c r="O953" s="708">
        <v>0</v>
      </c>
      <c r="P953" s="708">
        <v>0</v>
      </c>
      <c r="Q953" s="708">
        <v>0</v>
      </c>
      <c r="R953" s="708">
        <v>0</v>
      </c>
      <c r="S953" s="708">
        <v>0</v>
      </c>
      <c r="T953" s="708">
        <v>0</v>
      </c>
      <c r="U953" s="708">
        <v>0</v>
      </c>
      <c r="V953" s="708">
        <v>0</v>
      </c>
      <c r="W953" s="708">
        <v>0</v>
      </c>
      <c r="X953" s="708">
        <v>0</v>
      </c>
      <c r="Y953" s="708">
        <v>0</v>
      </c>
      <c r="Z953" s="708">
        <v>0</v>
      </c>
      <c r="AA953" s="708">
        <v>0</v>
      </c>
      <c r="AB953" s="708">
        <v>0</v>
      </c>
      <c r="AC953" s="708">
        <v>0</v>
      </c>
      <c r="AD953" s="708">
        <v>0</v>
      </c>
      <c r="AE953" s="708">
        <v>0</v>
      </c>
      <c r="AF953" s="708">
        <v>0</v>
      </c>
      <c r="AG953" s="708">
        <v>0</v>
      </c>
      <c r="AH953" s="708">
        <v>0</v>
      </c>
      <c r="AI953" s="708">
        <v>0</v>
      </c>
      <c r="AJ953" s="708">
        <v>0</v>
      </c>
      <c r="AK953" s="708">
        <v>0</v>
      </c>
      <c r="AL953" s="708">
        <v>0</v>
      </c>
      <c r="AM953" s="708">
        <v>0</v>
      </c>
      <c r="AN953" s="708">
        <v>0</v>
      </c>
      <c r="AO953" s="708">
        <v>0</v>
      </c>
      <c r="AP953" s="708">
        <v>0</v>
      </c>
      <c r="AQ953" s="708">
        <v>0</v>
      </c>
    </row>
    <row r="954" spans="1:43" x14ac:dyDescent="0.25">
      <c r="A954" s="706" t="s">
        <v>192</v>
      </c>
      <c r="B954" s="706" t="s">
        <v>786</v>
      </c>
      <c r="C954" s="706" t="s">
        <v>757</v>
      </c>
      <c r="D954" s="706" t="s">
        <v>339</v>
      </c>
      <c r="E954" s="707" t="s">
        <v>763</v>
      </c>
      <c r="F954" s="707" t="s">
        <v>762</v>
      </c>
      <c r="G954" s="707" t="s">
        <v>126</v>
      </c>
      <c r="H954" s="707" t="s">
        <v>761</v>
      </c>
      <c r="I954" s="709">
        <v>0</v>
      </c>
      <c r="J954" s="709">
        <v>0</v>
      </c>
      <c r="K954" s="709">
        <v>0</v>
      </c>
      <c r="L954" s="709">
        <v>0</v>
      </c>
      <c r="M954" s="709">
        <v>0</v>
      </c>
      <c r="N954" s="709">
        <v>0</v>
      </c>
      <c r="O954" s="709">
        <v>0</v>
      </c>
      <c r="P954" s="709">
        <v>0</v>
      </c>
      <c r="Q954" s="709">
        <v>0</v>
      </c>
      <c r="R954" s="709">
        <v>0</v>
      </c>
      <c r="S954" s="709">
        <v>0</v>
      </c>
      <c r="T954" s="709">
        <v>0</v>
      </c>
      <c r="U954" s="709">
        <v>0</v>
      </c>
      <c r="V954" s="709">
        <v>0</v>
      </c>
      <c r="W954" s="709">
        <v>0</v>
      </c>
      <c r="X954" s="709">
        <v>0</v>
      </c>
      <c r="Y954" s="709">
        <v>0</v>
      </c>
      <c r="Z954" s="709">
        <v>0</v>
      </c>
      <c r="AA954" s="709">
        <v>0</v>
      </c>
      <c r="AB954" s="709">
        <v>0</v>
      </c>
      <c r="AC954" s="709">
        <v>0</v>
      </c>
      <c r="AD954" s="709">
        <v>0</v>
      </c>
      <c r="AE954" s="709">
        <v>0</v>
      </c>
      <c r="AF954" s="709">
        <v>0</v>
      </c>
      <c r="AG954" s="709">
        <v>0</v>
      </c>
      <c r="AH954" s="709">
        <v>0</v>
      </c>
      <c r="AI954" s="709">
        <v>0</v>
      </c>
      <c r="AJ954" s="709">
        <v>0</v>
      </c>
      <c r="AK954" s="709">
        <v>0</v>
      </c>
      <c r="AL954" s="709">
        <v>0</v>
      </c>
      <c r="AM954" s="709">
        <v>0</v>
      </c>
      <c r="AN954" s="709">
        <v>0</v>
      </c>
      <c r="AO954" s="709">
        <v>0</v>
      </c>
      <c r="AP954" s="709">
        <v>0</v>
      </c>
      <c r="AQ954" s="709">
        <v>0</v>
      </c>
    </row>
    <row r="955" spans="1:43" x14ac:dyDescent="0.25">
      <c r="A955" s="704" t="s">
        <v>192</v>
      </c>
      <c r="B955" s="704" t="s">
        <v>786</v>
      </c>
      <c r="C955" s="704" t="s">
        <v>757</v>
      </c>
      <c r="D955" s="704" t="s">
        <v>340</v>
      </c>
      <c r="E955" s="705" t="s">
        <v>759</v>
      </c>
      <c r="F955" s="705" t="s">
        <v>787</v>
      </c>
      <c r="G955" s="705" t="s">
        <v>126</v>
      </c>
      <c r="H955" s="705" t="s">
        <v>761</v>
      </c>
      <c r="I955" s="708">
        <v>0</v>
      </c>
      <c r="J955" s="708">
        <v>0</v>
      </c>
      <c r="K955" s="708">
        <v>0</v>
      </c>
      <c r="L955" s="708">
        <v>0</v>
      </c>
      <c r="M955" s="708">
        <v>0</v>
      </c>
      <c r="N955" s="708">
        <v>0</v>
      </c>
      <c r="O955" s="708">
        <v>0</v>
      </c>
      <c r="P955" s="708">
        <v>0</v>
      </c>
      <c r="Q955" s="708">
        <v>0</v>
      </c>
      <c r="R955" s="708">
        <v>0</v>
      </c>
      <c r="S955" s="708">
        <v>0</v>
      </c>
      <c r="T955" s="708">
        <v>0</v>
      </c>
      <c r="U955" s="708">
        <v>0</v>
      </c>
      <c r="V955" s="708">
        <v>0</v>
      </c>
      <c r="W955" s="708">
        <v>0</v>
      </c>
      <c r="X955" s="708">
        <v>0</v>
      </c>
      <c r="Y955" s="708">
        <v>0</v>
      </c>
      <c r="Z955" s="708">
        <v>0</v>
      </c>
      <c r="AA955" s="708">
        <v>0</v>
      </c>
      <c r="AB955" s="708">
        <v>0</v>
      </c>
      <c r="AC955" s="708">
        <v>0</v>
      </c>
      <c r="AD955" s="708">
        <v>0</v>
      </c>
      <c r="AE955" s="708">
        <v>0</v>
      </c>
      <c r="AF955" s="708">
        <v>0</v>
      </c>
      <c r="AG955" s="708">
        <v>0</v>
      </c>
      <c r="AH955" s="708">
        <v>0</v>
      </c>
      <c r="AI955" s="708">
        <v>0</v>
      </c>
      <c r="AJ955" s="708">
        <v>0</v>
      </c>
      <c r="AK955" s="708">
        <v>0</v>
      </c>
      <c r="AL955" s="708">
        <v>0</v>
      </c>
      <c r="AM955" s="708">
        <v>0</v>
      </c>
      <c r="AN955" s="708">
        <v>0</v>
      </c>
      <c r="AO955" s="708">
        <v>0</v>
      </c>
      <c r="AP955" s="708">
        <v>0</v>
      </c>
      <c r="AQ955" s="708">
        <v>0</v>
      </c>
    </row>
    <row r="956" spans="1:43" x14ac:dyDescent="0.25">
      <c r="A956" s="706" t="s">
        <v>192</v>
      </c>
      <c r="B956" s="706" t="s">
        <v>786</v>
      </c>
      <c r="C956" s="706" t="s">
        <v>757</v>
      </c>
      <c r="D956" s="706" t="s">
        <v>340</v>
      </c>
      <c r="E956" s="707" t="s">
        <v>763</v>
      </c>
      <c r="F956" s="707" t="s">
        <v>408</v>
      </c>
      <c r="G956" s="707" t="s">
        <v>126</v>
      </c>
      <c r="H956" s="707" t="s">
        <v>761</v>
      </c>
      <c r="I956" s="709">
        <v>0</v>
      </c>
      <c r="J956" s="709">
        <v>0</v>
      </c>
      <c r="K956" s="709">
        <v>0</v>
      </c>
      <c r="L956" s="709">
        <v>0</v>
      </c>
      <c r="M956" s="709">
        <v>0</v>
      </c>
      <c r="N956" s="709">
        <v>0</v>
      </c>
      <c r="O956" s="709">
        <v>0</v>
      </c>
      <c r="P956" s="709">
        <v>0</v>
      </c>
      <c r="Q956" s="709">
        <v>0</v>
      </c>
      <c r="R956" s="709">
        <v>0</v>
      </c>
      <c r="S956" s="709">
        <v>0</v>
      </c>
      <c r="T956" s="709">
        <v>0</v>
      </c>
      <c r="U956" s="709">
        <v>0</v>
      </c>
      <c r="V956" s="709">
        <v>0</v>
      </c>
      <c r="W956" s="709">
        <v>0</v>
      </c>
      <c r="X956" s="709">
        <v>0</v>
      </c>
      <c r="Y956" s="709">
        <v>0</v>
      </c>
      <c r="Z956" s="709">
        <v>0</v>
      </c>
      <c r="AA956" s="709">
        <v>0</v>
      </c>
      <c r="AB956" s="709">
        <v>0</v>
      </c>
      <c r="AC956" s="709">
        <v>0</v>
      </c>
      <c r="AD956" s="709">
        <v>0</v>
      </c>
      <c r="AE956" s="709">
        <v>0</v>
      </c>
      <c r="AF956" s="709">
        <v>0</v>
      </c>
      <c r="AG956" s="709">
        <v>0</v>
      </c>
      <c r="AH956" s="709">
        <v>0</v>
      </c>
      <c r="AI956" s="709">
        <v>0</v>
      </c>
      <c r="AJ956" s="709">
        <v>0</v>
      </c>
      <c r="AK956" s="709">
        <v>0</v>
      </c>
      <c r="AL956" s="709">
        <v>0</v>
      </c>
      <c r="AM956" s="709">
        <v>0</v>
      </c>
      <c r="AN956" s="709">
        <v>0</v>
      </c>
      <c r="AO956" s="709">
        <v>0</v>
      </c>
      <c r="AP956" s="709">
        <v>0</v>
      </c>
      <c r="AQ956" s="709">
        <v>0</v>
      </c>
    </row>
    <row r="957" spans="1:43" x14ac:dyDescent="0.25">
      <c r="A957" s="704" t="s">
        <v>192</v>
      </c>
      <c r="B957" s="704" t="s">
        <v>786</v>
      </c>
      <c r="C957" s="704" t="s">
        <v>757</v>
      </c>
      <c r="D957" s="704" t="s">
        <v>340</v>
      </c>
      <c r="E957" s="705" t="s">
        <v>765</v>
      </c>
      <c r="F957" s="705" t="s">
        <v>765</v>
      </c>
      <c r="G957" s="705" t="s">
        <v>126</v>
      </c>
      <c r="H957" s="705" t="s">
        <v>761</v>
      </c>
      <c r="I957" s="708">
        <v>0</v>
      </c>
      <c r="J957" s="708">
        <v>0</v>
      </c>
      <c r="K957" s="708">
        <v>0</v>
      </c>
      <c r="L957" s="708">
        <v>0</v>
      </c>
      <c r="M957" s="708">
        <v>0</v>
      </c>
      <c r="N957" s="708">
        <v>0</v>
      </c>
      <c r="O957" s="708">
        <v>0</v>
      </c>
      <c r="P957" s="708">
        <v>0</v>
      </c>
      <c r="Q957" s="708">
        <v>0</v>
      </c>
      <c r="R957" s="708">
        <v>0</v>
      </c>
      <c r="S957" s="708">
        <v>0</v>
      </c>
      <c r="T957" s="708">
        <v>0</v>
      </c>
      <c r="U957" s="708">
        <v>0</v>
      </c>
      <c r="V957" s="708">
        <v>0</v>
      </c>
      <c r="W957" s="708">
        <v>0</v>
      </c>
      <c r="X957" s="708">
        <v>0</v>
      </c>
      <c r="Y957" s="708">
        <v>0</v>
      </c>
      <c r="Z957" s="708">
        <v>0</v>
      </c>
      <c r="AA957" s="708">
        <v>0</v>
      </c>
      <c r="AB957" s="708">
        <v>0</v>
      </c>
      <c r="AC957" s="708">
        <v>0</v>
      </c>
      <c r="AD957" s="708">
        <v>0</v>
      </c>
      <c r="AE957" s="708">
        <v>0</v>
      </c>
      <c r="AF957" s="708">
        <v>0</v>
      </c>
      <c r="AG957" s="708">
        <v>0</v>
      </c>
      <c r="AH957" s="708">
        <v>0</v>
      </c>
      <c r="AI957" s="708">
        <v>0</v>
      </c>
      <c r="AJ957" s="708">
        <v>0</v>
      </c>
      <c r="AK957" s="708">
        <v>0</v>
      </c>
      <c r="AL957" s="708">
        <v>0</v>
      </c>
      <c r="AM957" s="708">
        <v>0</v>
      </c>
      <c r="AN957" s="708">
        <v>0</v>
      </c>
      <c r="AO957" s="708">
        <v>0</v>
      </c>
      <c r="AP957" s="708">
        <v>0</v>
      </c>
      <c r="AQ957" s="708">
        <v>0</v>
      </c>
    </row>
    <row r="958" spans="1:43" x14ac:dyDescent="0.25">
      <c r="A958" s="706" t="s">
        <v>192</v>
      </c>
      <c r="B958" s="706" t="s">
        <v>786</v>
      </c>
      <c r="C958" s="706" t="s">
        <v>757</v>
      </c>
      <c r="D958" s="706" t="s">
        <v>340</v>
      </c>
      <c r="E958" s="707" t="s">
        <v>759</v>
      </c>
      <c r="F958" s="707" t="s">
        <v>760</v>
      </c>
      <c r="G958" s="707" t="s">
        <v>126</v>
      </c>
      <c r="H958" s="707" t="s">
        <v>761</v>
      </c>
      <c r="I958" s="709">
        <v>0</v>
      </c>
      <c r="J958" s="709">
        <v>0</v>
      </c>
      <c r="K958" s="709">
        <v>0</v>
      </c>
      <c r="L958" s="709">
        <v>0</v>
      </c>
      <c r="M958" s="709">
        <v>0</v>
      </c>
      <c r="N958" s="709">
        <v>0</v>
      </c>
      <c r="O958" s="709">
        <v>0</v>
      </c>
      <c r="P958" s="709">
        <v>0</v>
      </c>
      <c r="Q958" s="709">
        <v>0</v>
      </c>
      <c r="R958" s="709">
        <v>0</v>
      </c>
      <c r="S958" s="709">
        <v>0</v>
      </c>
      <c r="T958" s="709">
        <v>0</v>
      </c>
      <c r="U958" s="709">
        <v>0</v>
      </c>
      <c r="V958" s="709">
        <v>0</v>
      </c>
      <c r="W958" s="709">
        <v>0</v>
      </c>
      <c r="X958" s="709">
        <v>0</v>
      </c>
      <c r="Y958" s="709">
        <v>0</v>
      </c>
      <c r="Z958" s="709">
        <v>0</v>
      </c>
      <c r="AA958" s="709">
        <v>0</v>
      </c>
      <c r="AB958" s="709">
        <v>0</v>
      </c>
      <c r="AC958" s="709">
        <v>0</v>
      </c>
      <c r="AD958" s="709">
        <v>0</v>
      </c>
      <c r="AE958" s="709">
        <v>0</v>
      </c>
      <c r="AF958" s="709">
        <v>0</v>
      </c>
      <c r="AG958" s="709">
        <v>0</v>
      </c>
      <c r="AH958" s="709">
        <v>0</v>
      </c>
      <c r="AI958" s="709">
        <v>0</v>
      </c>
      <c r="AJ958" s="709">
        <v>0</v>
      </c>
      <c r="AK958" s="709">
        <v>0</v>
      </c>
      <c r="AL958" s="709">
        <v>0</v>
      </c>
      <c r="AM958" s="709">
        <v>0</v>
      </c>
      <c r="AN958" s="709">
        <v>0</v>
      </c>
      <c r="AO958" s="709">
        <v>0</v>
      </c>
      <c r="AP958" s="709">
        <v>0</v>
      </c>
      <c r="AQ958" s="709">
        <v>0</v>
      </c>
    </row>
    <row r="959" spans="1:43" x14ac:dyDescent="0.25">
      <c r="A959" s="704" t="s">
        <v>192</v>
      </c>
      <c r="B959" s="704" t="s">
        <v>786</v>
      </c>
      <c r="C959" s="704" t="s">
        <v>757</v>
      </c>
      <c r="D959" s="704" t="s">
        <v>340</v>
      </c>
      <c r="E959" s="705" t="s">
        <v>759</v>
      </c>
      <c r="F959" s="705" t="s">
        <v>762</v>
      </c>
      <c r="G959" s="705" t="s">
        <v>126</v>
      </c>
      <c r="H959" s="705" t="s">
        <v>761</v>
      </c>
      <c r="I959" s="708">
        <v>0</v>
      </c>
      <c r="J959" s="708">
        <v>0</v>
      </c>
      <c r="K959" s="708">
        <v>0</v>
      </c>
      <c r="L959" s="708">
        <v>0</v>
      </c>
      <c r="M959" s="708">
        <v>0</v>
      </c>
      <c r="N959" s="708">
        <v>0</v>
      </c>
      <c r="O959" s="708">
        <v>0</v>
      </c>
      <c r="P959" s="708">
        <v>0</v>
      </c>
      <c r="Q959" s="708">
        <v>0</v>
      </c>
      <c r="R959" s="708">
        <v>0</v>
      </c>
      <c r="S959" s="708">
        <v>0</v>
      </c>
      <c r="T959" s="708">
        <v>0</v>
      </c>
      <c r="U959" s="708">
        <v>0</v>
      </c>
      <c r="V959" s="708">
        <v>0</v>
      </c>
      <c r="W959" s="708">
        <v>0</v>
      </c>
      <c r="X959" s="708">
        <v>0</v>
      </c>
      <c r="Y959" s="708">
        <v>0</v>
      </c>
      <c r="Z959" s="708">
        <v>0</v>
      </c>
      <c r="AA959" s="708">
        <v>0</v>
      </c>
      <c r="AB959" s="708">
        <v>0</v>
      </c>
      <c r="AC959" s="708">
        <v>0</v>
      </c>
      <c r="AD959" s="708">
        <v>0</v>
      </c>
      <c r="AE959" s="708">
        <v>0</v>
      </c>
      <c r="AF959" s="708">
        <v>0</v>
      </c>
      <c r="AG959" s="708">
        <v>0</v>
      </c>
      <c r="AH959" s="708">
        <v>0</v>
      </c>
      <c r="AI959" s="708">
        <v>0</v>
      </c>
      <c r="AJ959" s="708">
        <v>0</v>
      </c>
      <c r="AK959" s="708">
        <v>0</v>
      </c>
      <c r="AL959" s="708">
        <v>0</v>
      </c>
      <c r="AM959" s="708">
        <v>0</v>
      </c>
      <c r="AN959" s="708">
        <v>0</v>
      </c>
      <c r="AO959" s="708">
        <v>0</v>
      </c>
      <c r="AP959" s="708">
        <v>0</v>
      </c>
      <c r="AQ959" s="708">
        <v>0</v>
      </c>
    </row>
    <row r="960" spans="1:43" x14ac:dyDescent="0.25">
      <c r="A960" s="706" t="s">
        <v>192</v>
      </c>
      <c r="B960" s="706" t="s">
        <v>786</v>
      </c>
      <c r="C960" s="706" t="s">
        <v>757</v>
      </c>
      <c r="D960" s="706" t="s">
        <v>340</v>
      </c>
      <c r="E960" s="707" t="s">
        <v>763</v>
      </c>
      <c r="F960" s="707" t="s">
        <v>764</v>
      </c>
      <c r="G960" s="707" t="s">
        <v>126</v>
      </c>
      <c r="H960" s="707" t="s">
        <v>761</v>
      </c>
      <c r="I960" s="709">
        <v>0</v>
      </c>
      <c r="J960" s="709">
        <v>0</v>
      </c>
      <c r="K960" s="709">
        <v>0</v>
      </c>
      <c r="L960" s="709">
        <v>0</v>
      </c>
      <c r="M960" s="709">
        <v>0</v>
      </c>
      <c r="N960" s="709">
        <v>0</v>
      </c>
      <c r="O960" s="709">
        <v>0</v>
      </c>
      <c r="P960" s="709">
        <v>0</v>
      </c>
      <c r="Q960" s="709">
        <v>0</v>
      </c>
      <c r="R960" s="709">
        <v>0</v>
      </c>
      <c r="S960" s="709">
        <v>0</v>
      </c>
      <c r="T960" s="709">
        <v>0</v>
      </c>
      <c r="U960" s="709">
        <v>0</v>
      </c>
      <c r="V960" s="709">
        <v>0</v>
      </c>
      <c r="W960" s="709">
        <v>0</v>
      </c>
      <c r="X960" s="709">
        <v>0</v>
      </c>
      <c r="Y960" s="709">
        <v>0</v>
      </c>
      <c r="Z960" s="709">
        <v>0</v>
      </c>
      <c r="AA960" s="709">
        <v>0</v>
      </c>
      <c r="AB960" s="709">
        <v>0</v>
      </c>
      <c r="AC960" s="709">
        <v>0</v>
      </c>
      <c r="AD960" s="709">
        <v>0</v>
      </c>
      <c r="AE960" s="709">
        <v>0</v>
      </c>
      <c r="AF960" s="709">
        <v>0</v>
      </c>
      <c r="AG960" s="709">
        <v>0</v>
      </c>
      <c r="AH960" s="709">
        <v>0</v>
      </c>
      <c r="AI960" s="709">
        <v>0</v>
      </c>
      <c r="AJ960" s="709">
        <v>0</v>
      </c>
      <c r="AK960" s="709">
        <v>0</v>
      </c>
      <c r="AL960" s="709">
        <v>0</v>
      </c>
      <c r="AM960" s="709">
        <v>0</v>
      </c>
      <c r="AN960" s="709">
        <v>0</v>
      </c>
      <c r="AO960" s="709">
        <v>0</v>
      </c>
      <c r="AP960" s="709">
        <v>0</v>
      </c>
      <c r="AQ960" s="709">
        <v>0</v>
      </c>
    </row>
    <row r="961" spans="1:43" x14ac:dyDescent="0.25">
      <c r="A961" s="704" t="s">
        <v>192</v>
      </c>
      <c r="B961" s="704" t="s">
        <v>786</v>
      </c>
      <c r="C961" s="704" t="s">
        <v>757</v>
      </c>
      <c r="D961" s="704" t="s">
        <v>340</v>
      </c>
      <c r="E961" s="705" t="s">
        <v>763</v>
      </c>
      <c r="F961" s="705" t="s">
        <v>762</v>
      </c>
      <c r="G961" s="705" t="s">
        <v>126</v>
      </c>
      <c r="H961" s="705" t="s">
        <v>761</v>
      </c>
      <c r="I961" s="708">
        <v>0</v>
      </c>
      <c r="J961" s="708">
        <v>0</v>
      </c>
      <c r="K961" s="708">
        <v>0</v>
      </c>
      <c r="L961" s="708">
        <v>0</v>
      </c>
      <c r="M961" s="708">
        <v>0</v>
      </c>
      <c r="N961" s="708">
        <v>0</v>
      </c>
      <c r="O961" s="708">
        <v>0</v>
      </c>
      <c r="P961" s="708">
        <v>0</v>
      </c>
      <c r="Q961" s="708">
        <v>0</v>
      </c>
      <c r="R961" s="708">
        <v>0</v>
      </c>
      <c r="S961" s="708">
        <v>0</v>
      </c>
      <c r="T961" s="708">
        <v>0</v>
      </c>
      <c r="U961" s="708">
        <v>0</v>
      </c>
      <c r="V961" s="708">
        <v>0</v>
      </c>
      <c r="W961" s="708">
        <v>0</v>
      </c>
      <c r="X961" s="708">
        <v>0</v>
      </c>
      <c r="Y961" s="708">
        <v>0</v>
      </c>
      <c r="Z961" s="708">
        <v>0</v>
      </c>
      <c r="AA961" s="708">
        <v>0</v>
      </c>
      <c r="AB961" s="708">
        <v>0</v>
      </c>
      <c r="AC961" s="708">
        <v>0</v>
      </c>
      <c r="AD961" s="708">
        <v>0</v>
      </c>
      <c r="AE961" s="708">
        <v>0</v>
      </c>
      <c r="AF961" s="708">
        <v>0</v>
      </c>
      <c r="AG961" s="708">
        <v>0</v>
      </c>
      <c r="AH961" s="708">
        <v>0</v>
      </c>
      <c r="AI961" s="708">
        <v>0</v>
      </c>
      <c r="AJ961" s="708">
        <v>0</v>
      </c>
      <c r="AK961" s="708">
        <v>0</v>
      </c>
      <c r="AL961" s="708">
        <v>0</v>
      </c>
      <c r="AM961" s="708">
        <v>0</v>
      </c>
      <c r="AN961" s="708">
        <v>0</v>
      </c>
      <c r="AO961" s="708">
        <v>0</v>
      </c>
      <c r="AP961" s="708">
        <v>0</v>
      </c>
      <c r="AQ961" s="708">
        <v>0</v>
      </c>
    </row>
    <row r="962" spans="1:43" x14ac:dyDescent="0.25">
      <c r="A962" s="706" t="s">
        <v>192</v>
      </c>
      <c r="B962" s="706" t="s">
        <v>786</v>
      </c>
      <c r="C962" s="706" t="s">
        <v>757</v>
      </c>
      <c r="D962" s="706" t="s">
        <v>767</v>
      </c>
      <c r="E962" s="707" t="s">
        <v>759</v>
      </c>
      <c r="F962" s="707" t="s">
        <v>787</v>
      </c>
      <c r="G962" s="707" t="s">
        <v>126</v>
      </c>
      <c r="H962" s="707" t="s">
        <v>761</v>
      </c>
      <c r="I962" s="709">
        <v>0</v>
      </c>
      <c r="J962" s="709">
        <v>0</v>
      </c>
      <c r="K962" s="709">
        <v>0</v>
      </c>
      <c r="L962" s="709">
        <v>0</v>
      </c>
      <c r="M962" s="709">
        <v>0</v>
      </c>
      <c r="N962" s="709">
        <v>0</v>
      </c>
      <c r="O962" s="709">
        <v>0</v>
      </c>
      <c r="P962" s="709">
        <v>0</v>
      </c>
      <c r="Q962" s="709">
        <v>0</v>
      </c>
      <c r="R962" s="709">
        <v>0</v>
      </c>
      <c r="S962" s="709">
        <v>0</v>
      </c>
      <c r="T962" s="709">
        <v>0</v>
      </c>
      <c r="U962" s="709">
        <v>0</v>
      </c>
      <c r="V962" s="709">
        <v>0</v>
      </c>
      <c r="W962" s="709">
        <v>0</v>
      </c>
      <c r="X962" s="709">
        <v>0</v>
      </c>
      <c r="Y962" s="709">
        <v>0</v>
      </c>
      <c r="Z962" s="709">
        <v>0</v>
      </c>
      <c r="AA962" s="709">
        <v>0</v>
      </c>
      <c r="AB962" s="709">
        <v>0</v>
      </c>
      <c r="AC962" s="709">
        <v>0</v>
      </c>
      <c r="AD962" s="709">
        <v>0</v>
      </c>
      <c r="AE962" s="709">
        <v>0</v>
      </c>
      <c r="AF962" s="709">
        <v>0</v>
      </c>
      <c r="AG962" s="709">
        <v>0</v>
      </c>
      <c r="AH962" s="709">
        <v>0</v>
      </c>
      <c r="AI962" s="709">
        <v>0</v>
      </c>
      <c r="AJ962" s="709">
        <v>0</v>
      </c>
      <c r="AK962" s="709">
        <v>0</v>
      </c>
      <c r="AL962" s="709">
        <v>0</v>
      </c>
      <c r="AM962" s="709">
        <v>0</v>
      </c>
      <c r="AN962" s="709">
        <v>0</v>
      </c>
      <c r="AO962" s="709">
        <v>0</v>
      </c>
      <c r="AP962" s="709">
        <v>0</v>
      </c>
      <c r="AQ962" s="709">
        <v>0</v>
      </c>
    </row>
    <row r="963" spans="1:43" x14ac:dyDescent="0.25">
      <c r="A963" s="704" t="s">
        <v>192</v>
      </c>
      <c r="B963" s="704" t="s">
        <v>786</v>
      </c>
      <c r="C963" s="704" t="s">
        <v>757</v>
      </c>
      <c r="D963" s="704" t="s">
        <v>767</v>
      </c>
      <c r="E963" s="705" t="s">
        <v>763</v>
      </c>
      <c r="F963" s="705" t="s">
        <v>408</v>
      </c>
      <c r="G963" s="705" t="s">
        <v>126</v>
      </c>
      <c r="H963" s="705" t="s">
        <v>761</v>
      </c>
      <c r="I963" s="708">
        <v>0</v>
      </c>
      <c r="J963" s="708">
        <v>0</v>
      </c>
      <c r="K963" s="708">
        <v>0</v>
      </c>
      <c r="L963" s="708">
        <v>0</v>
      </c>
      <c r="M963" s="708">
        <v>0</v>
      </c>
      <c r="N963" s="708">
        <v>0</v>
      </c>
      <c r="O963" s="708">
        <v>0</v>
      </c>
      <c r="P963" s="708">
        <v>0</v>
      </c>
      <c r="Q963" s="708">
        <v>0</v>
      </c>
      <c r="R963" s="708">
        <v>0</v>
      </c>
      <c r="S963" s="708">
        <v>0</v>
      </c>
      <c r="T963" s="708">
        <v>0</v>
      </c>
      <c r="U963" s="708">
        <v>0</v>
      </c>
      <c r="V963" s="708">
        <v>0</v>
      </c>
      <c r="W963" s="708">
        <v>0</v>
      </c>
      <c r="X963" s="708">
        <v>0</v>
      </c>
      <c r="Y963" s="708">
        <v>0</v>
      </c>
      <c r="Z963" s="708">
        <v>0</v>
      </c>
      <c r="AA963" s="708">
        <v>0</v>
      </c>
      <c r="AB963" s="708">
        <v>0</v>
      </c>
      <c r="AC963" s="708">
        <v>0</v>
      </c>
      <c r="AD963" s="708">
        <v>0</v>
      </c>
      <c r="AE963" s="708">
        <v>0</v>
      </c>
      <c r="AF963" s="708">
        <v>0</v>
      </c>
      <c r="AG963" s="708">
        <v>0</v>
      </c>
      <c r="AH963" s="708">
        <v>0</v>
      </c>
      <c r="AI963" s="708">
        <v>0</v>
      </c>
      <c r="AJ963" s="708">
        <v>0</v>
      </c>
      <c r="AK963" s="708">
        <v>0</v>
      </c>
      <c r="AL963" s="708">
        <v>0</v>
      </c>
      <c r="AM963" s="708">
        <v>0</v>
      </c>
      <c r="AN963" s="708">
        <v>0</v>
      </c>
      <c r="AO963" s="708">
        <v>0</v>
      </c>
      <c r="AP963" s="708">
        <v>0</v>
      </c>
      <c r="AQ963" s="708">
        <v>0</v>
      </c>
    </row>
    <row r="964" spans="1:43" x14ac:dyDescent="0.25">
      <c r="A964" s="706" t="s">
        <v>192</v>
      </c>
      <c r="B964" s="706" t="s">
        <v>786</v>
      </c>
      <c r="C964" s="706" t="s">
        <v>757</v>
      </c>
      <c r="D964" s="706" t="s">
        <v>767</v>
      </c>
      <c r="E964" s="707" t="s">
        <v>765</v>
      </c>
      <c r="F964" s="707" t="s">
        <v>765</v>
      </c>
      <c r="G964" s="707" t="s">
        <v>126</v>
      </c>
      <c r="H964" s="707" t="s">
        <v>761</v>
      </c>
      <c r="I964" s="709">
        <v>0</v>
      </c>
      <c r="J964" s="709">
        <v>0</v>
      </c>
      <c r="K964" s="709">
        <v>0</v>
      </c>
      <c r="L964" s="709">
        <v>0</v>
      </c>
      <c r="M964" s="709">
        <v>0</v>
      </c>
      <c r="N964" s="709">
        <v>0</v>
      </c>
      <c r="O964" s="709">
        <v>0</v>
      </c>
      <c r="P964" s="709">
        <v>0</v>
      </c>
      <c r="Q964" s="709">
        <v>0</v>
      </c>
      <c r="R964" s="709">
        <v>0</v>
      </c>
      <c r="S964" s="709">
        <v>0</v>
      </c>
      <c r="T964" s="709">
        <v>0</v>
      </c>
      <c r="U964" s="709">
        <v>0</v>
      </c>
      <c r="V964" s="709">
        <v>0</v>
      </c>
      <c r="W964" s="709">
        <v>0</v>
      </c>
      <c r="X964" s="709">
        <v>0</v>
      </c>
      <c r="Y964" s="709">
        <v>0</v>
      </c>
      <c r="Z964" s="709">
        <v>0</v>
      </c>
      <c r="AA964" s="709">
        <v>0</v>
      </c>
      <c r="AB964" s="709">
        <v>0</v>
      </c>
      <c r="AC964" s="709">
        <v>0</v>
      </c>
      <c r="AD964" s="709">
        <v>0</v>
      </c>
      <c r="AE964" s="709">
        <v>0</v>
      </c>
      <c r="AF964" s="709">
        <v>0</v>
      </c>
      <c r="AG964" s="709">
        <v>0</v>
      </c>
      <c r="AH964" s="709">
        <v>0</v>
      </c>
      <c r="AI964" s="709">
        <v>0</v>
      </c>
      <c r="AJ964" s="709">
        <v>0</v>
      </c>
      <c r="AK964" s="709">
        <v>0</v>
      </c>
      <c r="AL964" s="709">
        <v>0</v>
      </c>
      <c r="AM964" s="709">
        <v>0</v>
      </c>
      <c r="AN964" s="709">
        <v>0</v>
      </c>
      <c r="AO964" s="709">
        <v>0</v>
      </c>
      <c r="AP964" s="709">
        <v>0</v>
      </c>
      <c r="AQ964" s="709">
        <v>0</v>
      </c>
    </row>
    <row r="965" spans="1:43" x14ac:dyDescent="0.25">
      <c r="A965" s="704" t="s">
        <v>192</v>
      </c>
      <c r="B965" s="704" t="s">
        <v>786</v>
      </c>
      <c r="C965" s="704" t="s">
        <v>757</v>
      </c>
      <c r="D965" s="704" t="s">
        <v>767</v>
      </c>
      <c r="E965" s="705" t="s">
        <v>759</v>
      </c>
      <c r="F965" s="705" t="s">
        <v>760</v>
      </c>
      <c r="G965" s="705" t="s">
        <v>126</v>
      </c>
      <c r="H965" s="705" t="s">
        <v>761</v>
      </c>
      <c r="I965" s="708">
        <v>0</v>
      </c>
      <c r="J965" s="708">
        <v>0</v>
      </c>
      <c r="K965" s="708">
        <v>0</v>
      </c>
      <c r="L965" s="708">
        <v>0</v>
      </c>
      <c r="M965" s="708">
        <v>0</v>
      </c>
      <c r="N965" s="708">
        <v>0</v>
      </c>
      <c r="O965" s="708">
        <v>0</v>
      </c>
      <c r="P965" s="708">
        <v>0</v>
      </c>
      <c r="Q965" s="708">
        <v>0</v>
      </c>
      <c r="R965" s="708">
        <v>0</v>
      </c>
      <c r="S965" s="708">
        <v>0</v>
      </c>
      <c r="T965" s="708">
        <v>0</v>
      </c>
      <c r="U965" s="708">
        <v>0</v>
      </c>
      <c r="V965" s="708">
        <v>0</v>
      </c>
      <c r="W965" s="708">
        <v>0</v>
      </c>
      <c r="X965" s="708">
        <v>0</v>
      </c>
      <c r="Y965" s="708">
        <v>0</v>
      </c>
      <c r="Z965" s="708">
        <v>0</v>
      </c>
      <c r="AA965" s="708">
        <v>0</v>
      </c>
      <c r="AB965" s="708">
        <v>0</v>
      </c>
      <c r="AC965" s="708">
        <v>0</v>
      </c>
      <c r="AD965" s="708">
        <v>0</v>
      </c>
      <c r="AE965" s="708">
        <v>0</v>
      </c>
      <c r="AF965" s="708">
        <v>0</v>
      </c>
      <c r="AG965" s="708">
        <v>0</v>
      </c>
      <c r="AH965" s="708">
        <v>0</v>
      </c>
      <c r="AI965" s="708">
        <v>0</v>
      </c>
      <c r="AJ965" s="708">
        <v>0</v>
      </c>
      <c r="AK965" s="708">
        <v>0</v>
      </c>
      <c r="AL965" s="708">
        <v>0</v>
      </c>
      <c r="AM965" s="708">
        <v>0</v>
      </c>
      <c r="AN965" s="708">
        <v>0</v>
      </c>
      <c r="AO965" s="708">
        <v>0</v>
      </c>
      <c r="AP965" s="708">
        <v>0</v>
      </c>
      <c r="AQ965" s="708">
        <v>0</v>
      </c>
    </row>
    <row r="966" spans="1:43" x14ac:dyDescent="0.25">
      <c r="A966" s="706" t="s">
        <v>192</v>
      </c>
      <c r="B966" s="706" t="s">
        <v>786</v>
      </c>
      <c r="C966" s="706" t="s">
        <v>757</v>
      </c>
      <c r="D966" s="706" t="s">
        <v>767</v>
      </c>
      <c r="E966" s="707" t="s">
        <v>759</v>
      </c>
      <c r="F966" s="707" t="s">
        <v>762</v>
      </c>
      <c r="G966" s="707" t="s">
        <v>126</v>
      </c>
      <c r="H966" s="707" t="s">
        <v>761</v>
      </c>
      <c r="I966" s="709">
        <v>0</v>
      </c>
      <c r="J966" s="709">
        <v>0</v>
      </c>
      <c r="K966" s="709">
        <v>0</v>
      </c>
      <c r="L966" s="709">
        <v>0</v>
      </c>
      <c r="M966" s="709">
        <v>0</v>
      </c>
      <c r="N966" s="709">
        <v>0</v>
      </c>
      <c r="O966" s="709">
        <v>0</v>
      </c>
      <c r="P966" s="709">
        <v>0</v>
      </c>
      <c r="Q966" s="709">
        <v>0</v>
      </c>
      <c r="R966" s="709">
        <v>0</v>
      </c>
      <c r="S966" s="709">
        <v>0</v>
      </c>
      <c r="T966" s="709">
        <v>0</v>
      </c>
      <c r="U966" s="709">
        <v>0</v>
      </c>
      <c r="V966" s="709">
        <v>0</v>
      </c>
      <c r="W966" s="709">
        <v>0</v>
      </c>
      <c r="X966" s="709">
        <v>0</v>
      </c>
      <c r="Y966" s="709">
        <v>0</v>
      </c>
      <c r="Z966" s="709">
        <v>0</v>
      </c>
      <c r="AA966" s="709">
        <v>0</v>
      </c>
      <c r="AB966" s="709">
        <v>0</v>
      </c>
      <c r="AC966" s="709">
        <v>0</v>
      </c>
      <c r="AD966" s="709">
        <v>0</v>
      </c>
      <c r="AE966" s="709">
        <v>0</v>
      </c>
      <c r="AF966" s="709">
        <v>0</v>
      </c>
      <c r="AG966" s="709">
        <v>0</v>
      </c>
      <c r="AH966" s="709">
        <v>0</v>
      </c>
      <c r="AI966" s="709">
        <v>0</v>
      </c>
      <c r="AJ966" s="709">
        <v>0</v>
      </c>
      <c r="AK966" s="709">
        <v>0</v>
      </c>
      <c r="AL966" s="709">
        <v>0</v>
      </c>
      <c r="AM966" s="709">
        <v>0</v>
      </c>
      <c r="AN966" s="709">
        <v>0</v>
      </c>
      <c r="AO966" s="709">
        <v>0</v>
      </c>
      <c r="AP966" s="709">
        <v>0</v>
      </c>
      <c r="AQ966" s="709">
        <v>0</v>
      </c>
    </row>
    <row r="967" spans="1:43" x14ac:dyDescent="0.25">
      <c r="A967" s="704" t="s">
        <v>192</v>
      </c>
      <c r="B967" s="704" t="s">
        <v>786</v>
      </c>
      <c r="C967" s="704" t="s">
        <v>757</v>
      </c>
      <c r="D967" s="704" t="s">
        <v>767</v>
      </c>
      <c r="E967" s="705" t="s">
        <v>763</v>
      </c>
      <c r="F967" s="705" t="s">
        <v>764</v>
      </c>
      <c r="G967" s="705" t="s">
        <v>126</v>
      </c>
      <c r="H967" s="705" t="s">
        <v>761</v>
      </c>
      <c r="I967" s="708">
        <v>0</v>
      </c>
      <c r="J967" s="708">
        <v>0</v>
      </c>
      <c r="K967" s="708">
        <v>0</v>
      </c>
      <c r="L967" s="708">
        <v>0</v>
      </c>
      <c r="M967" s="708">
        <v>0</v>
      </c>
      <c r="N967" s="708">
        <v>0</v>
      </c>
      <c r="O967" s="708">
        <v>0</v>
      </c>
      <c r="P967" s="708">
        <v>0</v>
      </c>
      <c r="Q967" s="708">
        <v>0</v>
      </c>
      <c r="R967" s="708">
        <v>0</v>
      </c>
      <c r="S967" s="708">
        <v>0</v>
      </c>
      <c r="T967" s="708">
        <v>0</v>
      </c>
      <c r="U967" s="708">
        <v>0</v>
      </c>
      <c r="V967" s="708">
        <v>0</v>
      </c>
      <c r="W967" s="708">
        <v>0</v>
      </c>
      <c r="X967" s="708">
        <v>0</v>
      </c>
      <c r="Y967" s="708">
        <v>0</v>
      </c>
      <c r="Z967" s="708">
        <v>0</v>
      </c>
      <c r="AA967" s="708">
        <v>0</v>
      </c>
      <c r="AB967" s="708">
        <v>0</v>
      </c>
      <c r="AC967" s="708">
        <v>0</v>
      </c>
      <c r="AD967" s="708">
        <v>0</v>
      </c>
      <c r="AE967" s="708">
        <v>0</v>
      </c>
      <c r="AF967" s="708">
        <v>0</v>
      </c>
      <c r="AG967" s="708">
        <v>0</v>
      </c>
      <c r="AH967" s="708">
        <v>0</v>
      </c>
      <c r="AI967" s="708">
        <v>0</v>
      </c>
      <c r="AJ967" s="708">
        <v>0</v>
      </c>
      <c r="AK967" s="708">
        <v>0</v>
      </c>
      <c r="AL967" s="708">
        <v>0</v>
      </c>
      <c r="AM967" s="708">
        <v>0</v>
      </c>
      <c r="AN967" s="708">
        <v>0</v>
      </c>
      <c r="AO967" s="708">
        <v>0</v>
      </c>
      <c r="AP967" s="708">
        <v>0</v>
      </c>
      <c r="AQ967" s="708">
        <v>0</v>
      </c>
    </row>
    <row r="968" spans="1:43" x14ac:dyDescent="0.25">
      <c r="A968" s="706" t="s">
        <v>192</v>
      </c>
      <c r="B968" s="706" t="s">
        <v>786</v>
      </c>
      <c r="C968" s="706" t="s">
        <v>757</v>
      </c>
      <c r="D968" s="706" t="s">
        <v>767</v>
      </c>
      <c r="E968" s="707" t="s">
        <v>763</v>
      </c>
      <c r="F968" s="707" t="s">
        <v>762</v>
      </c>
      <c r="G968" s="707" t="s">
        <v>126</v>
      </c>
      <c r="H968" s="707" t="s">
        <v>761</v>
      </c>
      <c r="I968" s="709">
        <v>0</v>
      </c>
      <c r="J968" s="709">
        <v>0</v>
      </c>
      <c r="K968" s="709">
        <v>0</v>
      </c>
      <c r="L968" s="709">
        <v>0</v>
      </c>
      <c r="M968" s="709">
        <v>0</v>
      </c>
      <c r="N968" s="709">
        <v>0</v>
      </c>
      <c r="O968" s="709">
        <v>0</v>
      </c>
      <c r="P968" s="709">
        <v>0</v>
      </c>
      <c r="Q968" s="709">
        <v>0</v>
      </c>
      <c r="R968" s="709">
        <v>0</v>
      </c>
      <c r="S968" s="709">
        <v>0</v>
      </c>
      <c r="T968" s="709">
        <v>0</v>
      </c>
      <c r="U968" s="709">
        <v>0</v>
      </c>
      <c r="V968" s="709">
        <v>0</v>
      </c>
      <c r="W968" s="709">
        <v>0</v>
      </c>
      <c r="X968" s="709">
        <v>0</v>
      </c>
      <c r="Y968" s="709">
        <v>0</v>
      </c>
      <c r="Z968" s="709">
        <v>0</v>
      </c>
      <c r="AA968" s="709">
        <v>0</v>
      </c>
      <c r="AB968" s="709">
        <v>0</v>
      </c>
      <c r="AC968" s="709">
        <v>0</v>
      </c>
      <c r="AD968" s="709">
        <v>0</v>
      </c>
      <c r="AE968" s="709">
        <v>0</v>
      </c>
      <c r="AF968" s="709">
        <v>0</v>
      </c>
      <c r="AG968" s="709">
        <v>0</v>
      </c>
      <c r="AH968" s="709">
        <v>0</v>
      </c>
      <c r="AI968" s="709">
        <v>0</v>
      </c>
      <c r="AJ968" s="709">
        <v>0</v>
      </c>
      <c r="AK968" s="709">
        <v>0</v>
      </c>
      <c r="AL968" s="709">
        <v>0</v>
      </c>
      <c r="AM968" s="709">
        <v>0</v>
      </c>
      <c r="AN968" s="709">
        <v>0</v>
      </c>
      <c r="AO968" s="709">
        <v>0</v>
      </c>
      <c r="AP968" s="709">
        <v>0</v>
      </c>
      <c r="AQ968" s="709">
        <v>0</v>
      </c>
    </row>
    <row r="969" spans="1:43" x14ac:dyDescent="0.25">
      <c r="A969" s="704" t="s">
        <v>192</v>
      </c>
      <c r="B969" s="704" t="s">
        <v>786</v>
      </c>
      <c r="C969" s="704" t="s">
        <v>757</v>
      </c>
      <c r="D969" s="704" t="s">
        <v>768</v>
      </c>
      <c r="E969" s="705" t="s">
        <v>759</v>
      </c>
      <c r="F969" s="705" t="s">
        <v>787</v>
      </c>
      <c r="G969" s="705" t="s">
        <v>126</v>
      </c>
      <c r="H969" s="705" t="s">
        <v>761</v>
      </c>
      <c r="I969" s="708">
        <v>0</v>
      </c>
      <c r="J969" s="708">
        <v>0</v>
      </c>
      <c r="K969" s="708">
        <v>0</v>
      </c>
      <c r="L969" s="708">
        <v>0</v>
      </c>
      <c r="M969" s="708">
        <v>0</v>
      </c>
      <c r="N969" s="708">
        <v>0</v>
      </c>
      <c r="O969" s="708">
        <v>0</v>
      </c>
      <c r="P969" s="708">
        <v>0</v>
      </c>
      <c r="Q969" s="708">
        <v>0</v>
      </c>
      <c r="R969" s="708">
        <v>0</v>
      </c>
      <c r="S969" s="708">
        <v>0</v>
      </c>
      <c r="T969" s="708">
        <v>0</v>
      </c>
      <c r="U969" s="708">
        <v>0</v>
      </c>
      <c r="V969" s="708">
        <v>0</v>
      </c>
      <c r="W969" s="708">
        <v>0</v>
      </c>
      <c r="X969" s="708">
        <v>0</v>
      </c>
      <c r="Y969" s="708">
        <v>0</v>
      </c>
      <c r="Z969" s="708">
        <v>0</v>
      </c>
      <c r="AA969" s="708">
        <v>0</v>
      </c>
      <c r="AB969" s="708">
        <v>0</v>
      </c>
      <c r="AC969" s="708">
        <v>0</v>
      </c>
      <c r="AD969" s="708">
        <v>0</v>
      </c>
      <c r="AE969" s="708">
        <v>0</v>
      </c>
      <c r="AF969" s="708">
        <v>0</v>
      </c>
      <c r="AG969" s="708">
        <v>0</v>
      </c>
      <c r="AH969" s="708">
        <v>0</v>
      </c>
      <c r="AI969" s="708">
        <v>0</v>
      </c>
      <c r="AJ969" s="708">
        <v>0</v>
      </c>
      <c r="AK969" s="708">
        <v>0</v>
      </c>
      <c r="AL969" s="708">
        <v>0</v>
      </c>
      <c r="AM969" s="708">
        <v>0</v>
      </c>
      <c r="AN969" s="708">
        <v>0</v>
      </c>
      <c r="AO969" s="708">
        <v>0</v>
      </c>
      <c r="AP969" s="708">
        <v>0</v>
      </c>
      <c r="AQ969" s="708">
        <v>0</v>
      </c>
    </row>
    <row r="970" spans="1:43" x14ac:dyDescent="0.25">
      <c r="A970" s="706" t="s">
        <v>192</v>
      </c>
      <c r="B970" s="706" t="s">
        <v>786</v>
      </c>
      <c r="C970" s="706" t="s">
        <v>757</v>
      </c>
      <c r="D970" s="706" t="s">
        <v>768</v>
      </c>
      <c r="E970" s="707" t="s">
        <v>763</v>
      </c>
      <c r="F970" s="707" t="s">
        <v>408</v>
      </c>
      <c r="G970" s="707" t="s">
        <v>126</v>
      </c>
      <c r="H970" s="707" t="s">
        <v>761</v>
      </c>
      <c r="I970" s="709">
        <v>0</v>
      </c>
      <c r="J970" s="709">
        <v>0</v>
      </c>
      <c r="K970" s="709">
        <v>0</v>
      </c>
      <c r="L970" s="709">
        <v>0</v>
      </c>
      <c r="M970" s="709">
        <v>0</v>
      </c>
      <c r="N970" s="709">
        <v>0</v>
      </c>
      <c r="O970" s="709">
        <v>0</v>
      </c>
      <c r="P970" s="709">
        <v>0</v>
      </c>
      <c r="Q970" s="709">
        <v>0</v>
      </c>
      <c r="R970" s="709">
        <v>0</v>
      </c>
      <c r="S970" s="709">
        <v>0</v>
      </c>
      <c r="T970" s="709">
        <v>0</v>
      </c>
      <c r="U970" s="709">
        <v>0</v>
      </c>
      <c r="V970" s="709">
        <v>0</v>
      </c>
      <c r="W970" s="709">
        <v>0</v>
      </c>
      <c r="X970" s="709">
        <v>0</v>
      </c>
      <c r="Y970" s="709">
        <v>0</v>
      </c>
      <c r="Z970" s="709">
        <v>0</v>
      </c>
      <c r="AA970" s="709">
        <v>0</v>
      </c>
      <c r="AB970" s="709">
        <v>0</v>
      </c>
      <c r="AC970" s="709">
        <v>0</v>
      </c>
      <c r="AD970" s="709">
        <v>0</v>
      </c>
      <c r="AE970" s="709">
        <v>0</v>
      </c>
      <c r="AF970" s="709">
        <v>0</v>
      </c>
      <c r="AG970" s="709">
        <v>0</v>
      </c>
      <c r="AH970" s="709">
        <v>0</v>
      </c>
      <c r="AI970" s="709">
        <v>0</v>
      </c>
      <c r="AJ970" s="709">
        <v>0</v>
      </c>
      <c r="AK970" s="709">
        <v>0</v>
      </c>
      <c r="AL970" s="709">
        <v>0</v>
      </c>
      <c r="AM970" s="709">
        <v>0</v>
      </c>
      <c r="AN970" s="709">
        <v>0</v>
      </c>
      <c r="AO970" s="709">
        <v>0</v>
      </c>
      <c r="AP970" s="709">
        <v>0</v>
      </c>
      <c r="AQ970" s="709">
        <v>0</v>
      </c>
    </row>
    <row r="971" spans="1:43" x14ac:dyDescent="0.25">
      <c r="A971" s="704" t="s">
        <v>192</v>
      </c>
      <c r="B971" s="704" t="s">
        <v>786</v>
      </c>
      <c r="C971" s="704" t="s">
        <v>757</v>
      </c>
      <c r="D971" s="704" t="s">
        <v>768</v>
      </c>
      <c r="E971" s="705" t="s">
        <v>765</v>
      </c>
      <c r="F971" s="705" t="s">
        <v>765</v>
      </c>
      <c r="G971" s="705" t="s">
        <v>126</v>
      </c>
      <c r="H971" s="705" t="s">
        <v>761</v>
      </c>
      <c r="I971" s="708">
        <v>0</v>
      </c>
      <c r="J971" s="708">
        <v>0</v>
      </c>
      <c r="K971" s="708">
        <v>0</v>
      </c>
      <c r="L971" s="708">
        <v>0</v>
      </c>
      <c r="M971" s="708">
        <v>0</v>
      </c>
      <c r="N971" s="708">
        <v>0</v>
      </c>
      <c r="O971" s="708">
        <v>0</v>
      </c>
      <c r="P971" s="708">
        <v>0</v>
      </c>
      <c r="Q971" s="708">
        <v>0</v>
      </c>
      <c r="R971" s="708">
        <v>0</v>
      </c>
      <c r="S971" s="708">
        <v>0</v>
      </c>
      <c r="T971" s="708">
        <v>0</v>
      </c>
      <c r="U971" s="708">
        <v>0</v>
      </c>
      <c r="V971" s="708">
        <v>0</v>
      </c>
      <c r="W971" s="708">
        <v>0</v>
      </c>
      <c r="X971" s="708">
        <v>0</v>
      </c>
      <c r="Y971" s="708">
        <v>0</v>
      </c>
      <c r="Z971" s="708">
        <v>0</v>
      </c>
      <c r="AA971" s="708">
        <v>0</v>
      </c>
      <c r="AB971" s="708">
        <v>0</v>
      </c>
      <c r="AC971" s="708">
        <v>0</v>
      </c>
      <c r="AD971" s="708">
        <v>0</v>
      </c>
      <c r="AE971" s="708">
        <v>0</v>
      </c>
      <c r="AF971" s="708">
        <v>0</v>
      </c>
      <c r="AG971" s="708">
        <v>0</v>
      </c>
      <c r="AH971" s="708">
        <v>0</v>
      </c>
      <c r="AI971" s="708">
        <v>0</v>
      </c>
      <c r="AJ971" s="708">
        <v>0</v>
      </c>
      <c r="AK971" s="708">
        <v>0</v>
      </c>
      <c r="AL971" s="708">
        <v>0</v>
      </c>
      <c r="AM971" s="708">
        <v>0</v>
      </c>
      <c r="AN971" s="708">
        <v>0</v>
      </c>
      <c r="AO971" s="708">
        <v>0</v>
      </c>
      <c r="AP971" s="708">
        <v>0</v>
      </c>
      <c r="AQ971" s="708">
        <v>0</v>
      </c>
    </row>
    <row r="972" spans="1:43" x14ac:dyDescent="0.25">
      <c r="A972" s="706" t="s">
        <v>192</v>
      </c>
      <c r="B972" s="706" t="s">
        <v>786</v>
      </c>
      <c r="C972" s="706" t="s">
        <v>757</v>
      </c>
      <c r="D972" s="706" t="s">
        <v>768</v>
      </c>
      <c r="E972" s="707" t="s">
        <v>759</v>
      </c>
      <c r="F972" s="707" t="s">
        <v>760</v>
      </c>
      <c r="G972" s="707" t="s">
        <v>126</v>
      </c>
      <c r="H972" s="707" t="s">
        <v>761</v>
      </c>
      <c r="I972" s="709">
        <v>0</v>
      </c>
      <c r="J972" s="709">
        <v>0</v>
      </c>
      <c r="K972" s="709">
        <v>0</v>
      </c>
      <c r="L972" s="709">
        <v>0</v>
      </c>
      <c r="M972" s="709">
        <v>0</v>
      </c>
      <c r="N972" s="709">
        <v>0</v>
      </c>
      <c r="O972" s="709">
        <v>0</v>
      </c>
      <c r="P972" s="709">
        <v>0</v>
      </c>
      <c r="Q972" s="709">
        <v>0</v>
      </c>
      <c r="R972" s="709">
        <v>0</v>
      </c>
      <c r="S972" s="709">
        <v>0</v>
      </c>
      <c r="T972" s="709">
        <v>0</v>
      </c>
      <c r="U972" s="709">
        <v>0</v>
      </c>
      <c r="V972" s="709">
        <v>0</v>
      </c>
      <c r="W972" s="709">
        <v>0</v>
      </c>
      <c r="X972" s="709">
        <v>0</v>
      </c>
      <c r="Y972" s="709">
        <v>0</v>
      </c>
      <c r="Z972" s="709">
        <v>0</v>
      </c>
      <c r="AA972" s="709">
        <v>0</v>
      </c>
      <c r="AB972" s="709">
        <v>0</v>
      </c>
      <c r="AC972" s="709">
        <v>0</v>
      </c>
      <c r="AD972" s="709">
        <v>0</v>
      </c>
      <c r="AE972" s="709">
        <v>0</v>
      </c>
      <c r="AF972" s="709">
        <v>0</v>
      </c>
      <c r="AG972" s="709">
        <v>0</v>
      </c>
      <c r="AH972" s="709">
        <v>0</v>
      </c>
      <c r="AI972" s="709">
        <v>0</v>
      </c>
      <c r="AJ972" s="709">
        <v>0</v>
      </c>
      <c r="AK972" s="709">
        <v>0</v>
      </c>
      <c r="AL972" s="709">
        <v>0</v>
      </c>
      <c r="AM972" s="709">
        <v>0</v>
      </c>
      <c r="AN972" s="709">
        <v>0</v>
      </c>
      <c r="AO972" s="709">
        <v>0</v>
      </c>
      <c r="AP972" s="709">
        <v>0</v>
      </c>
      <c r="AQ972" s="709">
        <v>0</v>
      </c>
    </row>
    <row r="973" spans="1:43" x14ac:dyDescent="0.25">
      <c r="A973" s="704" t="s">
        <v>192</v>
      </c>
      <c r="B973" s="704" t="s">
        <v>786</v>
      </c>
      <c r="C973" s="704" t="s">
        <v>757</v>
      </c>
      <c r="D973" s="704" t="s">
        <v>768</v>
      </c>
      <c r="E973" s="705" t="s">
        <v>759</v>
      </c>
      <c r="F973" s="705" t="s">
        <v>762</v>
      </c>
      <c r="G973" s="705" t="s">
        <v>126</v>
      </c>
      <c r="H973" s="705" t="s">
        <v>761</v>
      </c>
      <c r="I973" s="708">
        <v>0</v>
      </c>
      <c r="J973" s="708">
        <v>0</v>
      </c>
      <c r="K973" s="708">
        <v>0</v>
      </c>
      <c r="L973" s="708">
        <v>0</v>
      </c>
      <c r="M973" s="708">
        <v>0</v>
      </c>
      <c r="N973" s="708">
        <v>0</v>
      </c>
      <c r="O973" s="708">
        <v>0</v>
      </c>
      <c r="P973" s="708">
        <v>0</v>
      </c>
      <c r="Q973" s="708">
        <v>0</v>
      </c>
      <c r="R973" s="708">
        <v>0</v>
      </c>
      <c r="S973" s="708">
        <v>0</v>
      </c>
      <c r="T973" s="708">
        <v>0</v>
      </c>
      <c r="U973" s="708">
        <v>0</v>
      </c>
      <c r="V973" s="708">
        <v>0</v>
      </c>
      <c r="W973" s="708">
        <v>0</v>
      </c>
      <c r="X973" s="708">
        <v>0</v>
      </c>
      <c r="Y973" s="708">
        <v>0</v>
      </c>
      <c r="Z973" s="708">
        <v>0</v>
      </c>
      <c r="AA973" s="708">
        <v>0</v>
      </c>
      <c r="AB973" s="708">
        <v>0</v>
      </c>
      <c r="AC973" s="708">
        <v>0</v>
      </c>
      <c r="AD973" s="708">
        <v>0</v>
      </c>
      <c r="AE973" s="708">
        <v>0</v>
      </c>
      <c r="AF973" s="708">
        <v>0</v>
      </c>
      <c r="AG973" s="708">
        <v>0</v>
      </c>
      <c r="AH973" s="708">
        <v>0</v>
      </c>
      <c r="AI973" s="708">
        <v>0</v>
      </c>
      <c r="AJ973" s="708">
        <v>0</v>
      </c>
      <c r="AK973" s="708">
        <v>0</v>
      </c>
      <c r="AL973" s="708">
        <v>0</v>
      </c>
      <c r="AM973" s="708">
        <v>0</v>
      </c>
      <c r="AN973" s="708">
        <v>0</v>
      </c>
      <c r="AO973" s="708">
        <v>0</v>
      </c>
      <c r="AP973" s="708">
        <v>0</v>
      </c>
      <c r="AQ973" s="708">
        <v>0</v>
      </c>
    </row>
    <row r="974" spans="1:43" x14ac:dyDescent="0.25">
      <c r="A974" s="706" t="s">
        <v>192</v>
      </c>
      <c r="B974" s="706" t="s">
        <v>786</v>
      </c>
      <c r="C974" s="706" t="s">
        <v>757</v>
      </c>
      <c r="D974" s="706" t="s">
        <v>768</v>
      </c>
      <c r="E974" s="707" t="s">
        <v>763</v>
      </c>
      <c r="F974" s="707" t="s">
        <v>764</v>
      </c>
      <c r="G974" s="707" t="s">
        <v>126</v>
      </c>
      <c r="H974" s="707" t="s">
        <v>761</v>
      </c>
      <c r="I974" s="709">
        <v>0</v>
      </c>
      <c r="J974" s="709">
        <v>0</v>
      </c>
      <c r="K974" s="709">
        <v>0</v>
      </c>
      <c r="L974" s="709">
        <v>0</v>
      </c>
      <c r="M974" s="709">
        <v>0</v>
      </c>
      <c r="N974" s="709">
        <v>0</v>
      </c>
      <c r="O974" s="709">
        <v>0</v>
      </c>
      <c r="P974" s="709">
        <v>0</v>
      </c>
      <c r="Q974" s="709">
        <v>0</v>
      </c>
      <c r="R974" s="709">
        <v>0</v>
      </c>
      <c r="S974" s="709">
        <v>0</v>
      </c>
      <c r="T974" s="709">
        <v>0</v>
      </c>
      <c r="U974" s="709">
        <v>0</v>
      </c>
      <c r="V974" s="709">
        <v>0</v>
      </c>
      <c r="W974" s="709">
        <v>0</v>
      </c>
      <c r="X974" s="709">
        <v>0</v>
      </c>
      <c r="Y974" s="709">
        <v>0</v>
      </c>
      <c r="Z974" s="709">
        <v>0</v>
      </c>
      <c r="AA974" s="709">
        <v>0</v>
      </c>
      <c r="AB974" s="709">
        <v>0</v>
      </c>
      <c r="AC974" s="709">
        <v>0</v>
      </c>
      <c r="AD974" s="709">
        <v>0</v>
      </c>
      <c r="AE974" s="709">
        <v>0</v>
      </c>
      <c r="AF974" s="709">
        <v>0</v>
      </c>
      <c r="AG974" s="709">
        <v>0</v>
      </c>
      <c r="AH974" s="709">
        <v>0</v>
      </c>
      <c r="AI974" s="709">
        <v>0</v>
      </c>
      <c r="AJ974" s="709">
        <v>0</v>
      </c>
      <c r="AK974" s="709">
        <v>0</v>
      </c>
      <c r="AL974" s="709">
        <v>0</v>
      </c>
      <c r="AM974" s="709">
        <v>0</v>
      </c>
      <c r="AN974" s="709">
        <v>0</v>
      </c>
      <c r="AO974" s="709">
        <v>0</v>
      </c>
      <c r="AP974" s="709">
        <v>0</v>
      </c>
      <c r="AQ974" s="709">
        <v>0</v>
      </c>
    </row>
    <row r="975" spans="1:43" x14ac:dyDescent="0.25">
      <c r="A975" s="704" t="s">
        <v>192</v>
      </c>
      <c r="B975" s="704" t="s">
        <v>786</v>
      </c>
      <c r="C975" s="704" t="s">
        <v>757</v>
      </c>
      <c r="D975" s="704" t="s">
        <v>768</v>
      </c>
      <c r="E975" s="705" t="s">
        <v>763</v>
      </c>
      <c r="F975" s="705" t="s">
        <v>762</v>
      </c>
      <c r="G975" s="705" t="s">
        <v>126</v>
      </c>
      <c r="H975" s="705" t="s">
        <v>761</v>
      </c>
      <c r="I975" s="708">
        <v>0</v>
      </c>
      <c r="J975" s="708">
        <v>0</v>
      </c>
      <c r="K975" s="708">
        <v>0</v>
      </c>
      <c r="L975" s="708">
        <v>0</v>
      </c>
      <c r="M975" s="708">
        <v>0</v>
      </c>
      <c r="N975" s="708">
        <v>0</v>
      </c>
      <c r="O975" s="708">
        <v>0</v>
      </c>
      <c r="P975" s="708">
        <v>0</v>
      </c>
      <c r="Q975" s="708">
        <v>0</v>
      </c>
      <c r="R975" s="708">
        <v>0</v>
      </c>
      <c r="S975" s="708">
        <v>0</v>
      </c>
      <c r="T975" s="708">
        <v>0</v>
      </c>
      <c r="U975" s="708">
        <v>0</v>
      </c>
      <c r="V975" s="708">
        <v>0</v>
      </c>
      <c r="W975" s="708">
        <v>0</v>
      </c>
      <c r="X975" s="708">
        <v>0</v>
      </c>
      <c r="Y975" s="708">
        <v>0</v>
      </c>
      <c r="Z975" s="708">
        <v>0</v>
      </c>
      <c r="AA975" s="708">
        <v>0</v>
      </c>
      <c r="AB975" s="708">
        <v>0</v>
      </c>
      <c r="AC975" s="708">
        <v>0</v>
      </c>
      <c r="AD975" s="708">
        <v>0</v>
      </c>
      <c r="AE975" s="708">
        <v>0</v>
      </c>
      <c r="AF975" s="708">
        <v>0</v>
      </c>
      <c r="AG975" s="708">
        <v>0</v>
      </c>
      <c r="AH975" s="708">
        <v>0</v>
      </c>
      <c r="AI975" s="708">
        <v>0</v>
      </c>
      <c r="AJ975" s="708">
        <v>0</v>
      </c>
      <c r="AK975" s="708">
        <v>0</v>
      </c>
      <c r="AL975" s="708">
        <v>0</v>
      </c>
      <c r="AM975" s="708">
        <v>0</v>
      </c>
      <c r="AN975" s="708">
        <v>0</v>
      </c>
      <c r="AO975" s="708">
        <v>0</v>
      </c>
      <c r="AP975" s="708">
        <v>0</v>
      </c>
      <c r="AQ975" s="708">
        <v>0</v>
      </c>
    </row>
    <row r="976" spans="1:43" x14ac:dyDescent="0.25">
      <c r="A976" s="706" t="s">
        <v>192</v>
      </c>
      <c r="B976" s="706" t="s">
        <v>786</v>
      </c>
      <c r="C976" s="706" t="s">
        <v>338</v>
      </c>
      <c r="D976" s="706" t="s">
        <v>758</v>
      </c>
      <c r="E976" s="707" t="s">
        <v>759</v>
      </c>
      <c r="F976" s="707" t="s">
        <v>787</v>
      </c>
      <c r="G976" s="707" t="s">
        <v>126</v>
      </c>
      <c r="H976" s="707" t="s">
        <v>761</v>
      </c>
      <c r="I976" s="709">
        <v>0</v>
      </c>
      <c r="J976" s="709">
        <v>0</v>
      </c>
      <c r="K976" s="709">
        <v>0</v>
      </c>
      <c r="L976" s="709">
        <v>0</v>
      </c>
      <c r="M976" s="709">
        <v>0</v>
      </c>
      <c r="N976" s="709">
        <v>0</v>
      </c>
      <c r="O976" s="709">
        <v>0</v>
      </c>
      <c r="P976" s="709">
        <v>0</v>
      </c>
      <c r="Q976" s="709">
        <v>0</v>
      </c>
      <c r="R976" s="709">
        <v>0</v>
      </c>
      <c r="S976" s="709">
        <v>0</v>
      </c>
      <c r="T976" s="709">
        <v>0</v>
      </c>
      <c r="U976" s="709">
        <v>0</v>
      </c>
      <c r="V976" s="709">
        <v>0</v>
      </c>
      <c r="W976" s="709">
        <v>0</v>
      </c>
      <c r="X976" s="709">
        <v>0</v>
      </c>
      <c r="Y976" s="709">
        <v>0</v>
      </c>
      <c r="Z976" s="709">
        <v>0</v>
      </c>
      <c r="AA976" s="709">
        <v>0</v>
      </c>
      <c r="AB976" s="709">
        <v>0</v>
      </c>
      <c r="AC976" s="709">
        <v>0</v>
      </c>
      <c r="AD976" s="709">
        <v>0</v>
      </c>
      <c r="AE976" s="709">
        <v>0</v>
      </c>
      <c r="AF976" s="709">
        <v>0</v>
      </c>
      <c r="AG976" s="709">
        <v>0</v>
      </c>
      <c r="AH976" s="709">
        <v>0</v>
      </c>
      <c r="AI976" s="709">
        <v>0</v>
      </c>
      <c r="AJ976" s="709">
        <v>0</v>
      </c>
      <c r="AK976" s="709">
        <v>0</v>
      </c>
      <c r="AL976" s="709">
        <v>0</v>
      </c>
      <c r="AM976" s="709">
        <v>0</v>
      </c>
      <c r="AN976" s="709">
        <v>0</v>
      </c>
      <c r="AO976" s="709">
        <v>0</v>
      </c>
      <c r="AP976" s="709">
        <v>0</v>
      </c>
      <c r="AQ976" s="709">
        <v>0</v>
      </c>
    </row>
    <row r="977" spans="1:43" x14ac:dyDescent="0.25">
      <c r="A977" s="704" t="s">
        <v>192</v>
      </c>
      <c r="B977" s="704" t="s">
        <v>786</v>
      </c>
      <c r="C977" s="704" t="s">
        <v>338</v>
      </c>
      <c r="D977" s="704" t="s">
        <v>758</v>
      </c>
      <c r="E977" s="705" t="s">
        <v>763</v>
      </c>
      <c r="F977" s="705" t="s">
        <v>408</v>
      </c>
      <c r="G977" s="705" t="s">
        <v>126</v>
      </c>
      <c r="H977" s="705" t="s">
        <v>761</v>
      </c>
      <c r="I977" s="708">
        <v>0</v>
      </c>
      <c r="J977" s="708">
        <v>0</v>
      </c>
      <c r="K977" s="708">
        <v>0</v>
      </c>
      <c r="L977" s="708">
        <v>0</v>
      </c>
      <c r="M977" s="708">
        <v>0</v>
      </c>
      <c r="N977" s="708">
        <v>0</v>
      </c>
      <c r="O977" s="708">
        <v>0</v>
      </c>
      <c r="P977" s="708">
        <v>0</v>
      </c>
      <c r="Q977" s="708">
        <v>0</v>
      </c>
      <c r="R977" s="708">
        <v>0</v>
      </c>
      <c r="S977" s="708">
        <v>0</v>
      </c>
      <c r="T977" s="708">
        <v>0</v>
      </c>
      <c r="U977" s="708">
        <v>0</v>
      </c>
      <c r="V977" s="708">
        <v>0</v>
      </c>
      <c r="W977" s="708">
        <v>0</v>
      </c>
      <c r="X977" s="708">
        <v>0</v>
      </c>
      <c r="Y977" s="708">
        <v>0</v>
      </c>
      <c r="Z977" s="708">
        <v>0</v>
      </c>
      <c r="AA977" s="708">
        <v>0</v>
      </c>
      <c r="AB977" s="708">
        <v>0</v>
      </c>
      <c r="AC977" s="708">
        <v>0</v>
      </c>
      <c r="AD977" s="708">
        <v>0</v>
      </c>
      <c r="AE977" s="708">
        <v>0</v>
      </c>
      <c r="AF977" s="708">
        <v>0</v>
      </c>
      <c r="AG977" s="708">
        <v>0</v>
      </c>
      <c r="AH977" s="708">
        <v>0</v>
      </c>
      <c r="AI977" s="708">
        <v>0</v>
      </c>
      <c r="AJ977" s="708">
        <v>0</v>
      </c>
      <c r="AK977" s="708">
        <v>0</v>
      </c>
      <c r="AL977" s="708">
        <v>0</v>
      </c>
      <c r="AM977" s="708">
        <v>0</v>
      </c>
      <c r="AN977" s="708">
        <v>0</v>
      </c>
      <c r="AO977" s="708">
        <v>0</v>
      </c>
      <c r="AP977" s="708">
        <v>0</v>
      </c>
      <c r="AQ977" s="708">
        <v>0</v>
      </c>
    </row>
    <row r="978" spans="1:43" x14ac:dyDescent="0.25">
      <c r="A978" s="706" t="s">
        <v>192</v>
      </c>
      <c r="B978" s="706" t="s">
        <v>786</v>
      </c>
      <c r="C978" s="706" t="s">
        <v>338</v>
      </c>
      <c r="D978" s="706" t="s">
        <v>758</v>
      </c>
      <c r="E978" s="707" t="s">
        <v>765</v>
      </c>
      <c r="F978" s="707" t="s">
        <v>765</v>
      </c>
      <c r="G978" s="707" t="s">
        <v>126</v>
      </c>
      <c r="H978" s="707" t="s">
        <v>761</v>
      </c>
      <c r="I978" s="709">
        <v>0</v>
      </c>
      <c r="J978" s="709">
        <v>0</v>
      </c>
      <c r="K978" s="709">
        <v>0</v>
      </c>
      <c r="L978" s="709">
        <v>0</v>
      </c>
      <c r="M978" s="709">
        <v>0</v>
      </c>
      <c r="N978" s="709">
        <v>0</v>
      </c>
      <c r="O978" s="709">
        <v>0</v>
      </c>
      <c r="P978" s="709">
        <v>0</v>
      </c>
      <c r="Q978" s="709">
        <v>0</v>
      </c>
      <c r="R978" s="709">
        <v>0</v>
      </c>
      <c r="S978" s="709">
        <v>0</v>
      </c>
      <c r="T978" s="709">
        <v>0</v>
      </c>
      <c r="U978" s="709">
        <v>0</v>
      </c>
      <c r="V978" s="709">
        <v>0</v>
      </c>
      <c r="W978" s="709">
        <v>0</v>
      </c>
      <c r="X978" s="709">
        <v>0</v>
      </c>
      <c r="Y978" s="709">
        <v>0</v>
      </c>
      <c r="Z978" s="709">
        <v>0</v>
      </c>
      <c r="AA978" s="709">
        <v>0</v>
      </c>
      <c r="AB978" s="709">
        <v>0</v>
      </c>
      <c r="AC978" s="709">
        <v>0</v>
      </c>
      <c r="AD978" s="709">
        <v>0</v>
      </c>
      <c r="AE978" s="709">
        <v>0</v>
      </c>
      <c r="AF978" s="709">
        <v>0</v>
      </c>
      <c r="AG978" s="709">
        <v>0</v>
      </c>
      <c r="AH978" s="709">
        <v>0</v>
      </c>
      <c r="AI978" s="709">
        <v>0</v>
      </c>
      <c r="AJ978" s="709">
        <v>0</v>
      </c>
      <c r="AK978" s="709">
        <v>0</v>
      </c>
      <c r="AL978" s="709">
        <v>0</v>
      </c>
      <c r="AM978" s="709">
        <v>0</v>
      </c>
      <c r="AN978" s="709">
        <v>0</v>
      </c>
      <c r="AO978" s="709">
        <v>0</v>
      </c>
      <c r="AP978" s="709">
        <v>0</v>
      </c>
      <c r="AQ978" s="709">
        <v>0</v>
      </c>
    </row>
    <row r="979" spans="1:43" x14ac:dyDescent="0.25">
      <c r="A979" s="704" t="s">
        <v>192</v>
      </c>
      <c r="B979" s="704" t="s">
        <v>786</v>
      </c>
      <c r="C979" s="704" t="s">
        <v>338</v>
      </c>
      <c r="D979" s="704" t="s">
        <v>758</v>
      </c>
      <c r="E979" s="705" t="s">
        <v>759</v>
      </c>
      <c r="F979" s="705" t="s">
        <v>760</v>
      </c>
      <c r="G979" s="705" t="s">
        <v>126</v>
      </c>
      <c r="H979" s="705" t="s">
        <v>761</v>
      </c>
      <c r="I979" s="708">
        <v>0</v>
      </c>
      <c r="J979" s="708">
        <v>0</v>
      </c>
      <c r="K979" s="708">
        <v>0</v>
      </c>
      <c r="L979" s="708">
        <v>0</v>
      </c>
      <c r="M979" s="708">
        <v>0</v>
      </c>
      <c r="N979" s="708">
        <v>0</v>
      </c>
      <c r="O979" s="708">
        <v>0</v>
      </c>
      <c r="P979" s="708">
        <v>0</v>
      </c>
      <c r="Q979" s="708">
        <v>0</v>
      </c>
      <c r="R979" s="708">
        <v>0</v>
      </c>
      <c r="S979" s="708">
        <v>0</v>
      </c>
      <c r="T979" s="708">
        <v>0</v>
      </c>
      <c r="U979" s="708">
        <v>0</v>
      </c>
      <c r="V979" s="708">
        <v>0</v>
      </c>
      <c r="W979" s="708">
        <v>0</v>
      </c>
      <c r="X979" s="708">
        <v>0</v>
      </c>
      <c r="Y979" s="708">
        <v>0</v>
      </c>
      <c r="Z979" s="708">
        <v>0</v>
      </c>
      <c r="AA979" s="708">
        <v>0</v>
      </c>
      <c r="AB979" s="708">
        <v>0</v>
      </c>
      <c r="AC979" s="708">
        <v>0</v>
      </c>
      <c r="AD979" s="708">
        <v>0</v>
      </c>
      <c r="AE979" s="708">
        <v>0</v>
      </c>
      <c r="AF979" s="708">
        <v>0</v>
      </c>
      <c r="AG979" s="708">
        <v>0</v>
      </c>
      <c r="AH979" s="708">
        <v>0</v>
      </c>
      <c r="AI979" s="708">
        <v>0</v>
      </c>
      <c r="AJ979" s="708">
        <v>0</v>
      </c>
      <c r="AK979" s="708">
        <v>0</v>
      </c>
      <c r="AL979" s="708">
        <v>0</v>
      </c>
      <c r="AM979" s="708">
        <v>0</v>
      </c>
      <c r="AN979" s="708">
        <v>0</v>
      </c>
      <c r="AO979" s="708">
        <v>0</v>
      </c>
      <c r="AP979" s="708">
        <v>0</v>
      </c>
      <c r="AQ979" s="708">
        <v>0</v>
      </c>
    </row>
    <row r="980" spans="1:43" x14ac:dyDescent="0.25">
      <c r="A980" s="706" t="s">
        <v>192</v>
      </c>
      <c r="B980" s="706" t="s">
        <v>786</v>
      </c>
      <c r="C980" s="706" t="s">
        <v>338</v>
      </c>
      <c r="D980" s="706" t="s">
        <v>758</v>
      </c>
      <c r="E980" s="707" t="s">
        <v>759</v>
      </c>
      <c r="F980" s="707" t="s">
        <v>762</v>
      </c>
      <c r="G980" s="707" t="s">
        <v>126</v>
      </c>
      <c r="H980" s="707" t="s">
        <v>761</v>
      </c>
      <c r="I980" s="709">
        <v>0</v>
      </c>
      <c r="J980" s="709">
        <v>0</v>
      </c>
      <c r="K980" s="709">
        <v>0</v>
      </c>
      <c r="L980" s="709">
        <v>0</v>
      </c>
      <c r="M980" s="709">
        <v>0</v>
      </c>
      <c r="N980" s="709">
        <v>0</v>
      </c>
      <c r="O980" s="709">
        <v>0</v>
      </c>
      <c r="P980" s="709">
        <v>0</v>
      </c>
      <c r="Q980" s="709">
        <v>0</v>
      </c>
      <c r="R980" s="709">
        <v>0</v>
      </c>
      <c r="S980" s="709">
        <v>0</v>
      </c>
      <c r="T980" s="709">
        <v>0</v>
      </c>
      <c r="U980" s="709">
        <v>0</v>
      </c>
      <c r="V980" s="709">
        <v>0</v>
      </c>
      <c r="W980" s="709">
        <v>0</v>
      </c>
      <c r="X980" s="709">
        <v>0</v>
      </c>
      <c r="Y980" s="709">
        <v>0</v>
      </c>
      <c r="Z980" s="709">
        <v>0</v>
      </c>
      <c r="AA980" s="709">
        <v>0</v>
      </c>
      <c r="AB980" s="709">
        <v>0</v>
      </c>
      <c r="AC980" s="709">
        <v>0</v>
      </c>
      <c r="AD980" s="709">
        <v>0</v>
      </c>
      <c r="AE980" s="709">
        <v>0</v>
      </c>
      <c r="AF980" s="709">
        <v>0</v>
      </c>
      <c r="AG980" s="709">
        <v>0</v>
      </c>
      <c r="AH980" s="709">
        <v>0</v>
      </c>
      <c r="AI980" s="709">
        <v>0</v>
      </c>
      <c r="AJ980" s="709">
        <v>0</v>
      </c>
      <c r="AK980" s="709">
        <v>0</v>
      </c>
      <c r="AL980" s="709">
        <v>0</v>
      </c>
      <c r="AM980" s="709">
        <v>0</v>
      </c>
      <c r="AN980" s="709">
        <v>0</v>
      </c>
      <c r="AO980" s="709">
        <v>0</v>
      </c>
      <c r="AP980" s="709">
        <v>0</v>
      </c>
      <c r="AQ980" s="709">
        <v>0</v>
      </c>
    </row>
    <row r="981" spans="1:43" x14ac:dyDescent="0.25">
      <c r="A981" s="704" t="s">
        <v>192</v>
      </c>
      <c r="B981" s="704" t="s">
        <v>786</v>
      </c>
      <c r="C981" s="704" t="s">
        <v>338</v>
      </c>
      <c r="D981" s="704" t="s">
        <v>758</v>
      </c>
      <c r="E981" s="705" t="s">
        <v>763</v>
      </c>
      <c r="F981" s="705" t="s">
        <v>764</v>
      </c>
      <c r="G981" s="705" t="s">
        <v>126</v>
      </c>
      <c r="H981" s="705" t="s">
        <v>761</v>
      </c>
      <c r="I981" s="708">
        <v>0</v>
      </c>
      <c r="J981" s="708">
        <v>0</v>
      </c>
      <c r="K981" s="708">
        <v>0</v>
      </c>
      <c r="L981" s="708">
        <v>0</v>
      </c>
      <c r="M981" s="708">
        <v>0</v>
      </c>
      <c r="N981" s="708">
        <v>0</v>
      </c>
      <c r="O981" s="708">
        <v>0</v>
      </c>
      <c r="P981" s="708">
        <v>0</v>
      </c>
      <c r="Q981" s="708">
        <v>0</v>
      </c>
      <c r="R981" s="708">
        <v>0</v>
      </c>
      <c r="S981" s="708">
        <v>0</v>
      </c>
      <c r="T981" s="708">
        <v>0</v>
      </c>
      <c r="U981" s="708">
        <v>0</v>
      </c>
      <c r="V981" s="708">
        <v>0</v>
      </c>
      <c r="W981" s="708">
        <v>0</v>
      </c>
      <c r="X981" s="708">
        <v>0</v>
      </c>
      <c r="Y981" s="708">
        <v>0</v>
      </c>
      <c r="Z981" s="708">
        <v>0</v>
      </c>
      <c r="AA981" s="708">
        <v>0</v>
      </c>
      <c r="AB981" s="708">
        <v>0</v>
      </c>
      <c r="AC981" s="708">
        <v>0</v>
      </c>
      <c r="AD981" s="708">
        <v>0</v>
      </c>
      <c r="AE981" s="708">
        <v>0</v>
      </c>
      <c r="AF981" s="708">
        <v>0</v>
      </c>
      <c r="AG981" s="708">
        <v>0</v>
      </c>
      <c r="AH981" s="708">
        <v>0</v>
      </c>
      <c r="AI981" s="708">
        <v>0</v>
      </c>
      <c r="AJ981" s="708">
        <v>0</v>
      </c>
      <c r="AK981" s="708">
        <v>0</v>
      </c>
      <c r="AL981" s="708">
        <v>0</v>
      </c>
      <c r="AM981" s="708">
        <v>0</v>
      </c>
      <c r="AN981" s="708">
        <v>0</v>
      </c>
      <c r="AO981" s="708">
        <v>0</v>
      </c>
      <c r="AP981" s="708">
        <v>0</v>
      </c>
      <c r="AQ981" s="708">
        <v>0</v>
      </c>
    </row>
    <row r="982" spans="1:43" x14ac:dyDescent="0.25">
      <c r="A982" s="706" t="s">
        <v>192</v>
      </c>
      <c r="B982" s="706" t="s">
        <v>786</v>
      </c>
      <c r="C982" s="706" t="s">
        <v>338</v>
      </c>
      <c r="D982" s="706" t="s">
        <v>758</v>
      </c>
      <c r="E982" s="707" t="s">
        <v>763</v>
      </c>
      <c r="F982" s="707" t="s">
        <v>762</v>
      </c>
      <c r="G982" s="707" t="s">
        <v>126</v>
      </c>
      <c r="H982" s="707" t="s">
        <v>761</v>
      </c>
      <c r="I982" s="709">
        <v>0</v>
      </c>
      <c r="J982" s="709">
        <v>0</v>
      </c>
      <c r="K982" s="709">
        <v>0</v>
      </c>
      <c r="L982" s="709">
        <v>0</v>
      </c>
      <c r="M982" s="709">
        <v>0</v>
      </c>
      <c r="N982" s="709">
        <v>0</v>
      </c>
      <c r="O982" s="709">
        <v>0</v>
      </c>
      <c r="P982" s="709">
        <v>0</v>
      </c>
      <c r="Q982" s="709">
        <v>0</v>
      </c>
      <c r="R982" s="709">
        <v>0</v>
      </c>
      <c r="S982" s="709">
        <v>0</v>
      </c>
      <c r="T982" s="709">
        <v>0</v>
      </c>
      <c r="U982" s="709">
        <v>0</v>
      </c>
      <c r="V982" s="709">
        <v>0</v>
      </c>
      <c r="W982" s="709">
        <v>0</v>
      </c>
      <c r="X982" s="709">
        <v>0</v>
      </c>
      <c r="Y982" s="709">
        <v>0</v>
      </c>
      <c r="Z982" s="709">
        <v>0</v>
      </c>
      <c r="AA982" s="709">
        <v>0</v>
      </c>
      <c r="AB982" s="709">
        <v>0</v>
      </c>
      <c r="AC982" s="709">
        <v>0</v>
      </c>
      <c r="AD982" s="709">
        <v>0</v>
      </c>
      <c r="AE982" s="709">
        <v>0</v>
      </c>
      <c r="AF982" s="709">
        <v>0</v>
      </c>
      <c r="AG982" s="709">
        <v>0</v>
      </c>
      <c r="AH982" s="709">
        <v>0</v>
      </c>
      <c r="AI982" s="709">
        <v>0</v>
      </c>
      <c r="AJ982" s="709">
        <v>0</v>
      </c>
      <c r="AK982" s="709">
        <v>0</v>
      </c>
      <c r="AL982" s="709">
        <v>0</v>
      </c>
      <c r="AM982" s="709">
        <v>0</v>
      </c>
      <c r="AN982" s="709">
        <v>0</v>
      </c>
      <c r="AO982" s="709">
        <v>0</v>
      </c>
      <c r="AP982" s="709">
        <v>0</v>
      </c>
      <c r="AQ982" s="709">
        <v>0</v>
      </c>
    </row>
    <row r="983" spans="1:43" x14ac:dyDescent="0.25">
      <c r="A983" s="704" t="s">
        <v>192</v>
      </c>
      <c r="B983" s="704" t="s">
        <v>786</v>
      </c>
      <c r="C983" s="704" t="s">
        <v>338</v>
      </c>
      <c r="D983" s="704" t="s">
        <v>766</v>
      </c>
      <c r="E983" s="705" t="s">
        <v>759</v>
      </c>
      <c r="F983" s="705" t="s">
        <v>787</v>
      </c>
      <c r="G983" s="705" t="s">
        <v>126</v>
      </c>
      <c r="H983" s="705" t="s">
        <v>761</v>
      </c>
      <c r="I983" s="708">
        <v>0</v>
      </c>
      <c r="J983" s="708">
        <v>0</v>
      </c>
      <c r="K983" s="708">
        <v>0</v>
      </c>
      <c r="L983" s="708">
        <v>0</v>
      </c>
      <c r="M983" s="708">
        <v>0</v>
      </c>
      <c r="N983" s="708">
        <v>0</v>
      </c>
      <c r="O983" s="708">
        <v>0</v>
      </c>
      <c r="P983" s="708">
        <v>0</v>
      </c>
      <c r="Q983" s="708">
        <v>0</v>
      </c>
      <c r="R983" s="708">
        <v>0</v>
      </c>
      <c r="S983" s="708">
        <v>0</v>
      </c>
      <c r="T983" s="708">
        <v>0</v>
      </c>
      <c r="U983" s="708">
        <v>0</v>
      </c>
      <c r="V983" s="708">
        <v>0</v>
      </c>
      <c r="W983" s="708">
        <v>0</v>
      </c>
      <c r="X983" s="708">
        <v>0</v>
      </c>
      <c r="Y983" s="708">
        <v>0</v>
      </c>
      <c r="Z983" s="708">
        <v>0</v>
      </c>
      <c r="AA983" s="708">
        <v>0</v>
      </c>
      <c r="AB983" s="708">
        <v>0</v>
      </c>
      <c r="AC983" s="708">
        <v>0</v>
      </c>
      <c r="AD983" s="708">
        <v>0</v>
      </c>
      <c r="AE983" s="708">
        <v>0</v>
      </c>
      <c r="AF983" s="708">
        <v>0</v>
      </c>
      <c r="AG983" s="708">
        <v>0</v>
      </c>
      <c r="AH983" s="708">
        <v>0</v>
      </c>
      <c r="AI983" s="708">
        <v>0</v>
      </c>
      <c r="AJ983" s="708">
        <v>0</v>
      </c>
      <c r="AK983" s="708">
        <v>0</v>
      </c>
      <c r="AL983" s="708">
        <v>0</v>
      </c>
      <c r="AM983" s="708">
        <v>0</v>
      </c>
      <c r="AN983" s="708">
        <v>0</v>
      </c>
      <c r="AO983" s="708">
        <v>0</v>
      </c>
      <c r="AP983" s="708">
        <v>0</v>
      </c>
      <c r="AQ983" s="708">
        <v>0</v>
      </c>
    </row>
    <row r="984" spans="1:43" x14ac:dyDescent="0.25">
      <c r="A984" s="706" t="s">
        <v>192</v>
      </c>
      <c r="B984" s="706" t="s">
        <v>786</v>
      </c>
      <c r="C984" s="706" t="s">
        <v>338</v>
      </c>
      <c r="D984" s="706" t="s">
        <v>766</v>
      </c>
      <c r="E984" s="707" t="s">
        <v>763</v>
      </c>
      <c r="F984" s="707" t="s">
        <v>408</v>
      </c>
      <c r="G984" s="707" t="s">
        <v>126</v>
      </c>
      <c r="H984" s="707" t="s">
        <v>761</v>
      </c>
      <c r="I984" s="709">
        <v>0</v>
      </c>
      <c r="J984" s="709">
        <v>0</v>
      </c>
      <c r="K984" s="709">
        <v>0</v>
      </c>
      <c r="L984" s="709">
        <v>0</v>
      </c>
      <c r="M984" s="709">
        <v>0</v>
      </c>
      <c r="N984" s="709">
        <v>0</v>
      </c>
      <c r="O984" s="709">
        <v>0</v>
      </c>
      <c r="P984" s="709">
        <v>0</v>
      </c>
      <c r="Q984" s="709">
        <v>0</v>
      </c>
      <c r="R984" s="709">
        <v>0</v>
      </c>
      <c r="S984" s="709">
        <v>0</v>
      </c>
      <c r="T984" s="709">
        <v>0</v>
      </c>
      <c r="U984" s="709">
        <v>0</v>
      </c>
      <c r="V984" s="709">
        <v>0</v>
      </c>
      <c r="W984" s="709">
        <v>0</v>
      </c>
      <c r="X984" s="709">
        <v>0</v>
      </c>
      <c r="Y984" s="709">
        <v>0</v>
      </c>
      <c r="Z984" s="709">
        <v>0</v>
      </c>
      <c r="AA984" s="709">
        <v>0</v>
      </c>
      <c r="AB984" s="709">
        <v>0</v>
      </c>
      <c r="AC984" s="709">
        <v>0</v>
      </c>
      <c r="AD984" s="709">
        <v>0</v>
      </c>
      <c r="AE984" s="709">
        <v>0</v>
      </c>
      <c r="AF984" s="709">
        <v>0</v>
      </c>
      <c r="AG984" s="709">
        <v>0</v>
      </c>
      <c r="AH984" s="709">
        <v>0</v>
      </c>
      <c r="AI984" s="709">
        <v>0</v>
      </c>
      <c r="AJ984" s="709">
        <v>0</v>
      </c>
      <c r="AK984" s="709">
        <v>0</v>
      </c>
      <c r="AL984" s="709">
        <v>0</v>
      </c>
      <c r="AM984" s="709">
        <v>0</v>
      </c>
      <c r="AN984" s="709">
        <v>0</v>
      </c>
      <c r="AO984" s="709">
        <v>0</v>
      </c>
      <c r="AP984" s="709">
        <v>0</v>
      </c>
      <c r="AQ984" s="709">
        <v>0</v>
      </c>
    </row>
    <row r="985" spans="1:43" x14ac:dyDescent="0.25">
      <c r="A985" s="704" t="s">
        <v>192</v>
      </c>
      <c r="B985" s="704" t="s">
        <v>786</v>
      </c>
      <c r="C985" s="704" t="s">
        <v>338</v>
      </c>
      <c r="D985" s="704" t="s">
        <v>766</v>
      </c>
      <c r="E985" s="705" t="s">
        <v>765</v>
      </c>
      <c r="F985" s="705" t="s">
        <v>765</v>
      </c>
      <c r="G985" s="705" t="s">
        <v>126</v>
      </c>
      <c r="H985" s="705" t="s">
        <v>761</v>
      </c>
      <c r="I985" s="708">
        <v>0</v>
      </c>
      <c r="J985" s="708">
        <v>0</v>
      </c>
      <c r="K985" s="708">
        <v>0</v>
      </c>
      <c r="L985" s="708">
        <v>0</v>
      </c>
      <c r="M985" s="708">
        <v>0</v>
      </c>
      <c r="N985" s="708">
        <v>0</v>
      </c>
      <c r="O985" s="708">
        <v>0</v>
      </c>
      <c r="P985" s="708">
        <v>0</v>
      </c>
      <c r="Q985" s="708">
        <v>0</v>
      </c>
      <c r="R985" s="708">
        <v>0</v>
      </c>
      <c r="S985" s="708">
        <v>0</v>
      </c>
      <c r="T985" s="708">
        <v>0</v>
      </c>
      <c r="U985" s="708">
        <v>0</v>
      </c>
      <c r="V985" s="708">
        <v>0</v>
      </c>
      <c r="W985" s="708">
        <v>0</v>
      </c>
      <c r="X985" s="708">
        <v>0</v>
      </c>
      <c r="Y985" s="708">
        <v>0</v>
      </c>
      <c r="Z985" s="708">
        <v>0</v>
      </c>
      <c r="AA985" s="708">
        <v>0</v>
      </c>
      <c r="AB985" s="708">
        <v>0</v>
      </c>
      <c r="AC985" s="708">
        <v>0</v>
      </c>
      <c r="AD985" s="708">
        <v>0</v>
      </c>
      <c r="AE985" s="708">
        <v>0</v>
      </c>
      <c r="AF985" s="708">
        <v>0</v>
      </c>
      <c r="AG985" s="708">
        <v>0</v>
      </c>
      <c r="AH985" s="708">
        <v>0</v>
      </c>
      <c r="AI985" s="708">
        <v>0</v>
      </c>
      <c r="AJ985" s="708">
        <v>0</v>
      </c>
      <c r="AK985" s="708">
        <v>0</v>
      </c>
      <c r="AL985" s="708">
        <v>0</v>
      </c>
      <c r="AM985" s="708">
        <v>0</v>
      </c>
      <c r="AN985" s="708">
        <v>0</v>
      </c>
      <c r="AO985" s="708">
        <v>0</v>
      </c>
      <c r="AP985" s="708">
        <v>0</v>
      </c>
      <c r="AQ985" s="708">
        <v>0</v>
      </c>
    </row>
    <row r="986" spans="1:43" x14ac:dyDescent="0.25">
      <c r="A986" s="706" t="s">
        <v>192</v>
      </c>
      <c r="B986" s="706" t="s">
        <v>786</v>
      </c>
      <c r="C986" s="706" t="s">
        <v>338</v>
      </c>
      <c r="D986" s="706" t="s">
        <v>766</v>
      </c>
      <c r="E986" s="707" t="s">
        <v>759</v>
      </c>
      <c r="F986" s="707" t="s">
        <v>760</v>
      </c>
      <c r="G986" s="707" t="s">
        <v>126</v>
      </c>
      <c r="H986" s="707" t="s">
        <v>761</v>
      </c>
      <c r="I986" s="709">
        <v>0</v>
      </c>
      <c r="J986" s="709">
        <v>0</v>
      </c>
      <c r="K986" s="709">
        <v>0</v>
      </c>
      <c r="L986" s="709">
        <v>0</v>
      </c>
      <c r="M986" s="709">
        <v>0</v>
      </c>
      <c r="N986" s="709">
        <v>0</v>
      </c>
      <c r="O986" s="709">
        <v>0</v>
      </c>
      <c r="P986" s="709">
        <v>0</v>
      </c>
      <c r="Q986" s="709">
        <v>0</v>
      </c>
      <c r="R986" s="709">
        <v>0</v>
      </c>
      <c r="S986" s="709">
        <v>0</v>
      </c>
      <c r="T986" s="709">
        <v>0</v>
      </c>
      <c r="U986" s="709">
        <v>0</v>
      </c>
      <c r="V986" s="709">
        <v>0</v>
      </c>
      <c r="W986" s="709">
        <v>0</v>
      </c>
      <c r="X986" s="709">
        <v>0</v>
      </c>
      <c r="Y986" s="709">
        <v>0</v>
      </c>
      <c r="Z986" s="709">
        <v>0</v>
      </c>
      <c r="AA986" s="709">
        <v>0</v>
      </c>
      <c r="AB986" s="709">
        <v>0</v>
      </c>
      <c r="AC986" s="709">
        <v>0</v>
      </c>
      <c r="AD986" s="709">
        <v>0</v>
      </c>
      <c r="AE986" s="709">
        <v>0</v>
      </c>
      <c r="AF986" s="709">
        <v>0</v>
      </c>
      <c r="AG986" s="709">
        <v>0</v>
      </c>
      <c r="AH986" s="709">
        <v>0</v>
      </c>
      <c r="AI986" s="709">
        <v>0</v>
      </c>
      <c r="AJ986" s="709">
        <v>0</v>
      </c>
      <c r="AK986" s="709">
        <v>0</v>
      </c>
      <c r="AL986" s="709">
        <v>0</v>
      </c>
      <c r="AM986" s="709">
        <v>0</v>
      </c>
      <c r="AN986" s="709">
        <v>0</v>
      </c>
      <c r="AO986" s="709">
        <v>0</v>
      </c>
      <c r="AP986" s="709">
        <v>0</v>
      </c>
      <c r="AQ986" s="709">
        <v>0</v>
      </c>
    </row>
    <row r="987" spans="1:43" x14ac:dyDescent="0.25">
      <c r="A987" s="704" t="s">
        <v>192</v>
      </c>
      <c r="B987" s="704" t="s">
        <v>786</v>
      </c>
      <c r="C987" s="704" t="s">
        <v>338</v>
      </c>
      <c r="D987" s="704" t="s">
        <v>766</v>
      </c>
      <c r="E987" s="705" t="s">
        <v>759</v>
      </c>
      <c r="F987" s="705" t="s">
        <v>762</v>
      </c>
      <c r="G987" s="705" t="s">
        <v>126</v>
      </c>
      <c r="H987" s="705" t="s">
        <v>761</v>
      </c>
      <c r="I987" s="708">
        <v>0</v>
      </c>
      <c r="J987" s="708">
        <v>0</v>
      </c>
      <c r="K987" s="708">
        <v>0</v>
      </c>
      <c r="L987" s="708">
        <v>0</v>
      </c>
      <c r="M987" s="708">
        <v>0</v>
      </c>
      <c r="N987" s="708">
        <v>0</v>
      </c>
      <c r="O987" s="708">
        <v>0</v>
      </c>
      <c r="P987" s="708">
        <v>0</v>
      </c>
      <c r="Q987" s="708">
        <v>0</v>
      </c>
      <c r="R987" s="708">
        <v>0</v>
      </c>
      <c r="S987" s="708">
        <v>0</v>
      </c>
      <c r="T987" s="708">
        <v>0</v>
      </c>
      <c r="U987" s="708">
        <v>0</v>
      </c>
      <c r="V987" s="708">
        <v>0</v>
      </c>
      <c r="W987" s="708">
        <v>0</v>
      </c>
      <c r="X987" s="708">
        <v>0</v>
      </c>
      <c r="Y987" s="708">
        <v>0</v>
      </c>
      <c r="Z987" s="708">
        <v>0</v>
      </c>
      <c r="AA987" s="708">
        <v>0</v>
      </c>
      <c r="AB987" s="708">
        <v>0</v>
      </c>
      <c r="AC987" s="708">
        <v>0</v>
      </c>
      <c r="AD987" s="708">
        <v>0</v>
      </c>
      <c r="AE987" s="708">
        <v>0</v>
      </c>
      <c r="AF987" s="708">
        <v>0</v>
      </c>
      <c r="AG987" s="708">
        <v>0</v>
      </c>
      <c r="AH987" s="708">
        <v>0</v>
      </c>
      <c r="AI987" s="708">
        <v>0</v>
      </c>
      <c r="AJ987" s="708">
        <v>0</v>
      </c>
      <c r="AK987" s="708">
        <v>0</v>
      </c>
      <c r="AL987" s="708">
        <v>0</v>
      </c>
      <c r="AM987" s="708">
        <v>0</v>
      </c>
      <c r="AN987" s="708">
        <v>0</v>
      </c>
      <c r="AO987" s="708">
        <v>0</v>
      </c>
      <c r="AP987" s="708">
        <v>0</v>
      </c>
      <c r="AQ987" s="708">
        <v>0</v>
      </c>
    </row>
    <row r="988" spans="1:43" x14ac:dyDescent="0.25">
      <c r="A988" s="706" t="s">
        <v>192</v>
      </c>
      <c r="B988" s="706" t="s">
        <v>786</v>
      </c>
      <c r="C988" s="706" t="s">
        <v>338</v>
      </c>
      <c r="D988" s="706" t="s">
        <v>766</v>
      </c>
      <c r="E988" s="707" t="s">
        <v>763</v>
      </c>
      <c r="F988" s="707" t="s">
        <v>764</v>
      </c>
      <c r="G988" s="707" t="s">
        <v>126</v>
      </c>
      <c r="H988" s="707" t="s">
        <v>761</v>
      </c>
      <c r="I988" s="709">
        <v>0</v>
      </c>
      <c r="J988" s="709">
        <v>0</v>
      </c>
      <c r="K988" s="709">
        <v>0</v>
      </c>
      <c r="L988" s="709">
        <v>0</v>
      </c>
      <c r="M988" s="709">
        <v>0</v>
      </c>
      <c r="N988" s="709">
        <v>0</v>
      </c>
      <c r="O988" s="709">
        <v>0</v>
      </c>
      <c r="P988" s="709">
        <v>0</v>
      </c>
      <c r="Q988" s="709">
        <v>0</v>
      </c>
      <c r="R988" s="709">
        <v>0</v>
      </c>
      <c r="S988" s="709">
        <v>0</v>
      </c>
      <c r="T988" s="709">
        <v>0</v>
      </c>
      <c r="U988" s="709">
        <v>0</v>
      </c>
      <c r="V988" s="709">
        <v>0</v>
      </c>
      <c r="W988" s="709">
        <v>0</v>
      </c>
      <c r="X988" s="709">
        <v>0</v>
      </c>
      <c r="Y988" s="709">
        <v>0</v>
      </c>
      <c r="Z988" s="709">
        <v>0</v>
      </c>
      <c r="AA988" s="709">
        <v>0</v>
      </c>
      <c r="AB988" s="709">
        <v>0</v>
      </c>
      <c r="AC988" s="709">
        <v>0</v>
      </c>
      <c r="AD988" s="709">
        <v>0</v>
      </c>
      <c r="AE988" s="709">
        <v>0</v>
      </c>
      <c r="AF988" s="709">
        <v>0</v>
      </c>
      <c r="AG988" s="709">
        <v>0</v>
      </c>
      <c r="AH988" s="709">
        <v>0</v>
      </c>
      <c r="AI988" s="709">
        <v>0</v>
      </c>
      <c r="AJ988" s="709">
        <v>0</v>
      </c>
      <c r="AK988" s="709">
        <v>0</v>
      </c>
      <c r="AL988" s="709">
        <v>0</v>
      </c>
      <c r="AM988" s="709">
        <v>0</v>
      </c>
      <c r="AN988" s="709">
        <v>0</v>
      </c>
      <c r="AO988" s="709">
        <v>0</v>
      </c>
      <c r="AP988" s="709">
        <v>0</v>
      </c>
      <c r="AQ988" s="709">
        <v>0</v>
      </c>
    </row>
    <row r="989" spans="1:43" x14ac:dyDescent="0.25">
      <c r="A989" s="704" t="s">
        <v>192</v>
      </c>
      <c r="B989" s="704" t="s">
        <v>786</v>
      </c>
      <c r="C989" s="704" t="s">
        <v>338</v>
      </c>
      <c r="D989" s="704" t="s">
        <v>766</v>
      </c>
      <c r="E989" s="705" t="s">
        <v>763</v>
      </c>
      <c r="F989" s="705" t="s">
        <v>762</v>
      </c>
      <c r="G989" s="705" t="s">
        <v>126</v>
      </c>
      <c r="H989" s="705" t="s">
        <v>761</v>
      </c>
      <c r="I989" s="708">
        <v>0</v>
      </c>
      <c r="J989" s="708">
        <v>0</v>
      </c>
      <c r="K989" s="708">
        <v>0</v>
      </c>
      <c r="L989" s="708">
        <v>0</v>
      </c>
      <c r="M989" s="708">
        <v>0</v>
      </c>
      <c r="N989" s="708">
        <v>0</v>
      </c>
      <c r="O989" s="708">
        <v>0</v>
      </c>
      <c r="P989" s="708">
        <v>0</v>
      </c>
      <c r="Q989" s="708">
        <v>0</v>
      </c>
      <c r="R989" s="708">
        <v>0</v>
      </c>
      <c r="S989" s="708">
        <v>0</v>
      </c>
      <c r="T989" s="708">
        <v>0</v>
      </c>
      <c r="U989" s="708">
        <v>0</v>
      </c>
      <c r="V989" s="708">
        <v>0</v>
      </c>
      <c r="W989" s="708">
        <v>0</v>
      </c>
      <c r="X989" s="708">
        <v>0</v>
      </c>
      <c r="Y989" s="708">
        <v>0</v>
      </c>
      <c r="Z989" s="708">
        <v>0</v>
      </c>
      <c r="AA989" s="708">
        <v>0</v>
      </c>
      <c r="AB989" s="708">
        <v>0</v>
      </c>
      <c r="AC989" s="708">
        <v>0</v>
      </c>
      <c r="AD989" s="708">
        <v>0</v>
      </c>
      <c r="AE989" s="708">
        <v>0</v>
      </c>
      <c r="AF989" s="708">
        <v>0</v>
      </c>
      <c r="AG989" s="708">
        <v>0</v>
      </c>
      <c r="AH989" s="708">
        <v>0</v>
      </c>
      <c r="AI989" s="708">
        <v>0</v>
      </c>
      <c r="AJ989" s="708">
        <v>0</v>
      </c>
      <c r="AK989" s="708">
        <v>0</v>
      </c>
      <c r="AL989" s="708">
        <v>0</v>
      </c>
      <c r="AM989" s="708">
        <v>0</v>
      </c>
      <c r="AN989" s="708">
        <v>0</v>
      </c>
      <c r="AO989" s="708">
        <v>0</v>
      </c>
      <c r="AP989" s="708">
        <v>0</v>
      </c>
      <c r="AQ989" s="708">
        <v>0</v>
      </c>
    </row>
    <row r="990" spans="1:43" x14ac:dyDescent="0.25">
      <c r="A990" s="706" t="s">
        <v>192</v>
      </c>
      <c r="B990" s="706" t="s">
        <v>786</v>
      </c>
      <c r="C990" s="706" t="s">
        <v>338</v>
      </c>
      <c r="D990" s="706" t="s">
        <v>339</v>
      </c>
      <c r="E990" s="707" t="s">
        <v>759</v>
      </c>
      <c r="F990" s="707" t="s">
        <v>787</v>
      </c>
      <c r="G990" s="707" t="s">
        <v>126</v>
      </c>
      <c r="H990" s="707" t="s">
        <v>761</v>
      </c>
      <c r="I990" s="709">
        <v>0</v>
      </c>
      <c r="J990" s="709">
        <v>0</v>
      </c>
      <c r="K990" s="709">
        <v>0</v>
      </c>
      <c r="L990" s="709">
        <v>0</v>
      </c>
      <c r="M990" s="709">
        <v>0</v>
      </c>
      <c r="N990" s="709">
        <v>0</v>
      </c>
      <c r="O990" s="709">
        <v>0</v>
      </c>
      <c r="P990" s="709">
        <v>0</v>
      </c>
      <c r="Q990" s="709">
        <v>0</v>
      </c>
      <c r="R990" s="709">
        <v>0</v>
      </c>
      <c r="S990" s="709">
        <v>0</v>
      </c>
      <c r="T990" s="709">
        <v>0</v>
      </c>
      <c r="U990" s="709">
        <v>0</v>
      </c>
      <c r="V990" s="709">
        <v>0</v>
      </c>
      <c r="W990" s="709">
        <v>0</v>
      </c>
      <c r="X990" s="709">
        <v>0</v>
      </c>
      <c r="Y990" s="709">
        <v>0</v>
      </c>
      <c r="Z990" s="709">
        <v>0</v>
      </c>
      <c r="AA990" s="709">
        <v>0</v>
      </c>
      <c r="AB990" s="709">
        <v>0</v>
      </c>
      <c r="AC990" s="709">
        <v>0</v>
      </c>
      <c r="AD990" s="709">
        <v>0</v>
      </c>
      <c r="AE990" s="709">
        <v>0</v>
      </c>
      <c r="AF990" s="709">
        <v>0</v>
      </c>
      <c r="AG990" s="709">
        <v>0</v>
      </c>
      <c r="AH990" s="709">
        <v>0</v>
      </c>
      <c r="AI990" s="709">
        <v>0</v>
      </c>
      <c r="AJ990" s="709">
        <v>0</v>
      </c>
      <c r="AK990" s="709">
        <v>0</v>
      </c>
      <c r="AL990" s="709">
        <v>0</v>
      </c>
      <c r="AM990" s="709">
        <v>0</v>
      </c>
      <c r="AN990" s="709">
        <v>0</v>
      </c>
      <c r="AO990" s="709">
        <v>0</v>
      </c>
      <c r="AP990" s="709">
        <v>0</v>
      </c>
      <c r="AQ990" s="709">
        <v>0</v>
      </c>
    </row>
    <row r="991" spans="1:43" x14ac:dyDescent="0.25">
      <c r="A991" s="704" t="s">
        <v>192</v>
      </c>
      <c r="B991" s="704" t="s">
        <v>786</v>
      </c>
      <c r="C991" s="704" t="s">
        <v>338</v>
      </c>
      <c r="D991" s="704" t="s">
        <v>339</v>
      </c>
      <c r="E991" s="705" t="s">
        <v>763</v>
      </c>
      <c r="F991" s="705" t="s">
        <v>408</v>
      </c>
      <c r="G991" s="705" t="s">
        <v>126</v>
      </c>
      <c r="H991" s="705" t="s">
        <v>761</v>
      </c>
      <c r="I991" s="708">
        <v>0</v>
      </c>
      <c r="J991" s="708">
        <v>0</v>
      </c>
      <c r="K991" s="708">
        <v>0</v>
      </c>
      <c r="L991" s="708">
        <v>0</v>
      </c>
      <c r="M991" s="708">
        <v>0</v>
      </c>
      <c r="N991" s="708">
        <v>0</v>
      </c>
      <c r="O991" s="708">
        <v>0</v>
      </c>
      <c r="P991" s="708">
        <v>0</v>
      </c>
      <c r="Q991" s="708">
        <v>0</v>
      </c>
      <c r="R991" s="708">
        <v>0</v>
      </c>
      <c r="S991" s="708">
        <v>0</v>
      </c>
      <c r="T991" s="708">
        <v>0</v>
      </c>
      <c r="U991" s="708">
        <v>0</v>
      </c>
      <c r="V991" s="708">
        <v>0</v>
      </c>
      <c r="W991" s="708">
        <v>0</v>
      </c>
      <c r="X991" s="708">
        <v>0</v>
      </c>
      <c r="Y991" s="708">
        <v>0</v>
      </c>
      <c r="Z991" s="708">
        <v>0</v>
      </c>
      <c r="AA991" s="708">
        <v>0</v>
      </c>
      <c r="AB991" s="708">
        <v>0</v>
      </c>
      <c r="AC991" s="708">
        <v>0</v>
      </c>
      <c r="AD991" s="708">
        <v>0</v>
      </c>
      <c r="AE991" s="708">
        <v>0</v>
      </c>
      <c r="AF991" s="708">
        <v>0</v>
      </c>
      <c r="AG991" s="708">
        <v>0</v>
      </c>
      <c r="AH991" s="708">
        <v>0</v>
      </c>
      <c r="AI991" s="708">
        <v>0</v>
      </c>
      <c r="AJ991" s="708">
        <v>0</v>
      </c>
      <c r="AK991" s="708">
        <v>0</v>
      </c>
      <c r="AL991" s="708">
        <v>0</v>
      </c>
      <c r="AM991" s="708">
        <v>0</v>
      </c>
      <c r="AN991" s="708">
        <v>0</v>
      </c>
      <c r="AO991" s="708">
        <v>0</v>
      </c>
      <c r="AP991" s="708">
        <v>0</v>
      </c>
      <c r="AQ991" s="708">
        <v>0</v>
      </c>
    </row>
    <row r="992" spans="1:43" x14ac:dyDescent="0.25">
      <c r="A992" s="706" t="s">
        <v>192</v>
      </c>
      <c r="B992" s="706" t="s">
        <v>786</v>
      </c>
      <c r="C992" s="706" t="s">
        <v>338</v>
      </c>
      <c r="D992" s="706" t="s">
        <v>339</v>
      </c>
      <c r="E992" s="707" t="s">
        <v>765</v>
      </c>
      <c r="F992" s="707" t="s">
        <v>765</v>
      </c>
      <c r="G992" s="707" t="s">
        <v>126</v>
      </c>
      <c r="H992" s="707" t="s">
        <v>761</v>
      </c>
      <c r="I992" s="709">
        <v>0</v>
      </c>
      <c r="J992" s="709">
        <v>0</v>
      </c>
      <c r="K992" s="709">
        <v>0</v>
      </c>
      <c r="L992" s="709">
        <v>0</v>
      </c>
      <c r="M992" s="709">
        <v>0</v>
      </c>
      <c r="N992" s="709">
        <v>0</v>
      </c>
      <c r="O992" s="709">
        <v>0</v>
      </c>
      <c r="P992" s="709">
        <v>0</v>
      </c>
      <c r="Q992" s="709">
        <v>0</v>
      </c>
      <c r="R992" s="709">
        <v>0</v>
      </c>
      <c r="S992" s="709">
        <v>0</v>
      </c>
      <c r="T992" s="709">
        <v>0</v>
      </c>
      <c r="U992" s="709">
        <v>0</v>
      </c>
      <c r="V992" s="709">
        <v>0</v>
      </c>
      <c r="W992" s="709">
        <v>0</v>
      </c>
      <c r="X992" s="709">
        <v>0</v>
      </c>
      <c r="Y992" s="709">
        <v>0</v>
      </c>
      <c r="Z992" s="709">
        <v>0</v>
      </c>
      <c r="AA992" s="709">
        <v>0</v>
      </c>
      <c r="AB992" s="709">
        <v>0</v>
      </c>
      <c r="AC992" s="709">
        <v>0</v>
      </c>
      <c r="AD992" s="709">
        <v>0</v>
      </c>
      <c r="AE992" s="709">
        <v>0</v>
      </c>
      <c r="AF992" s="709">
        <v>0</v>
      </c>
      <c r="AG992" s="709">
        <v>0</v>
      </c>
      <c r="AH992" s="709">
        <v>0</v>
      </c>
      <c r="AI992" s="709">
        <v>0</v>
      </c>
      <c r="AJ992" s="709">
        <v>0</v>
      </c>
      <c r="AK992" s="709">
        <v>0</v>
      </c>
      <c r="AL992" s="709">
        <v>0</v>
      </c>
      <c r="AM992" s="709">
        <v>0</v>
      </c>
      <c r="AN992" s="709">
        <v>0</v>
      </c>
      <c r="AO992" s="709">
        <v>0</v>
      </c>
      <c r="AP992" s="709">
        <v>0</v>
      </c>
      <c r="AQ992" s="709">
        <v>0</v>
      </c>
    </row>
    <row r="993" spans="1:43" x14ac:dyDescent="0.25">
      <c r="A993" s="704" t="s">
        <v>192</v>
      </c>
      <c r="B993" s="704" t="s">
        <v>786</v>
      </c>
      <c r="C993" s="704" t="s">
        <v>338</v>
      </c>
      <c r="D993" s="704" t="s">
        <v>339</v>
      </c>
      <c r="E993" s="705" t="s">
        <v>759</v>
      </c>
      <c r="F993" s="705" t="s">
        <v>760</v>
      </c>
      <c r="G993" s="705" t="s">
        <v>126</v>
      </c>
      <c r="H993" s="705" t="s">
        <v>761</v>
      </c>
      <c r="I993" s="708">
        <v>0</v>
      </c>
      <c r="J993" s="708">
        <v>0</v>
      </c>
      <c r="K993" s="708">
        <v>0</v>
      </c>
      <c r="L993" s="708">
        <v>0</v>
      </c>
      <c r="M993" s="708">
        <v>0</v>
      </c>
      <c r="N993" s="708">
        <v>0</v>
      </c>
      <c r="O993" s="708">
        <v>0</v>
      </c>
      <c r="P993" s="708">
        <v>0</v>
      </c>
      <c r="Q993" s="708">
        <v>0</v>
      </c>
      <c r="R993" s="708">
        <v>0</v>
      </c>
      <c r="S993" s="708">
        <v>0</v>
      </c>
      <c r="T993" s="708">
        <v>0</v>
      </c>
      <c r="U993" s="708">
        <v>0</v>
      </c>
      <c r="V993" s="708">
        <v>0</v>
      </c>
      <c r="W993" s="708">
        <v>0</v>
      </c>
      <c r="X993" s="708">
        <v>0</v>
      </c>
      <c r="Y993" s="708">
        <v>0</v>
      </c>
      <c r="Z993" s="708">
        <v>0</v>
      </c>
      <c r="AA993" s="708">
        <v>0</v>
      </c>
      <c r="AB993" s="708">
        <v>0</v>
      </c>
      <c r="AC993" s="708">
        <v>0</v>
      </c>
      <c r="AD993" s="708">
        <v>0</v>
      </c>
      <c r="AE993" s="708">
        <v>0</v>
      </c>
      <c r="AF993" s="708">
        <v>0</v>
      </c>
      <c r="AG993" s="708">
        <v>0</v>
      </c>
      <c r="AH993" s="708">
        <v>0</v>
      </c>
      <c r="AI993" s="708">
        <v>0</v>
      </c>
      <c r="AJ993" s="708">
        <v>0</v>
      </c>
      <c r="AK993" s="708">
        <v>0</v>
      </c>
      <c r="AL993" s="708">
        <v>0</v>
      </c>
      <c r="AM993" s="708">
        <v>0</v>
      </c>
      <c r="AN993" s="708">
        <v>0</v>
      </c>
      <c r="AO993" s="708">
        <v>0</v>
      </c>
      <c r="AP993" s="708">
        <v>0</v>
      </c>
      <c r="AQ993" s="708">
        <v>0</v>
      </c>
    </row>
    <row r="994" spans="1:43" x14ac:dyDescent="0.25">
      <c r="A994" s="706" t="s">
        <v>192</v>
      </c>
      <c r="B994" s="706" t="s">
        <v>786</v>
      </c>
      <c r="C994" s="706" t="s">
        <v>338</v>
      </c>
      <c r="D994" s="706" t="s">
        <v>339</v>
      </c>
      <c r="E994" s="707" t="s">
        <v>759</v>
      </c>
      <c r="F994" s="707" t="s">
        <v>762</v>
      </c>
      <c r="G994" s="707" t="s">
        <v>126</v>
      </c>
      <c r="H994" s="707" t="s">
        <v>761</v>
      </c>
      <c r="I994" s="709">
        <v>0</v>
      </c>
      <c r="J994" s="709">
        <v>0</v>
      </c>
      <c r="K994" s="709">
        <v>0</v>
      </c>
      <c r="L994" s="709">
        <v>0</v>
      </c>
      <c r="M994" s="709">
        <v>0</v>
      </c>
      <c r="N994" s="709">
        <v>0</v>
      </c>
      <c r="O994" s="709">
        <v>0</v>
      </c>
      <c r="P994" s="709">
        <v>0</v>
      </c>
      <c r="Q994" s="709">
        <v>0</v>
      </c>
      <c r="R994" s="709">
        <v>0</v>
      </c>
      <c r="S994" s="709">
        <v>0</v>
      </c>
      <c r="T994" s="709">
        <v>0</v>
      </c>
      <c r="U994" s="709">
        <v>0</v>
      </c>
      <c r="V994" s="709">
        <v>0</v>
      </c>
      <c r="W994" s="709">
        <v>0</v>
      </c>
      <c r="X994" s="709">
        <v>0</v>
      </c>
      <c r="Y994" s="709">
        <v>0</v>
      </c>
      <c r="Z994" s="709">
        <v>0</v>
      </c>
      <c r="AA994" s="709">
        <v>0</v>
      </c>
      <c r="AB994" s="709">
        <v>0</v>
      </c>
      <c r="AC994" s="709">
        <v>0</v>
      </c>
      <c r="AD994" s="709">
        <v>0</v>
      </c>
      <c r="AE994" s="709">
        <v>0</v>
      </c>
      <c r="AF994" s="709">
        <v>0</v>
      </c>
      <c r="AG994" s="709">
        <v>0</v>
      </c>
      <c r="AH994" s="709">
        <v>0</v>
      </c>
      <c r="AI994" s="709">
        <v>0</v>
      </c>
      <c r="AJ994" s="709">
        <v>0</v>
      </c>
      <c r="AK994" s="709">
        <v>0</v>
      </c>
      <c r="AL994" s="709">
        <v>0</v>
      </c>
      <c r="AM994" s="709">
        <v>0</v>
      </c>
      <c r="AN994" s="709">
        <v>0</v>
      </c>
      <c r="AO994" s="709">
        <v>0</v>
      </c>
      <c r="AP994" s="709">
        <v>0</v>
      </c>
      <c r="AQ994" s="709">
        <v>0</v>
      </c>
    </row>
    <row r="995" spans="1:43" x14ac:dyDescent="0.25">
      <c r="A995" s="704" t="s">
        <v>192</v>
      </c>
      <c r="B995" s="704" t="s">
        <v>786</v>
      </c>
      <c r="C995" s="704" t="s">
        <v>338</v>
      </c>
      <c r="D995" s="704" t="s">
        <v>339</v>
      </c>
      <c r="E995" s="705" t="s">
        <v>763</v>
      </c>
      <c r="F995" s="705" t="s">
        <v>764</v>
      </c>
      <c r="G995" s="705" t="s">
        <v>126</v>
      </c>
      <c r="H995" s="705" t="s">
        <v>761</v>
      </c>
      <c r="I995" s="708">
        <v>0</v>
      </c>
      <c r="J995" s="708">
        <v>0</v>
      </c>
      <c r="K995" s="708">
        <v>0</v>
      </c>
      <c r="L995" s="708">
        <v>0</v>
      </c>
      <c r="M995" s="708">
        <v>0</v>
      </c>
      <c r="N995" s="708">
        <v>0</v>
      </c>
      <c r="O995" s="708">
        <v>0</v>
      </c>
      <c r="P995" s="708">
        <v>0</v>
      </c>
      <c r="Q995" s="708">
        <v>0</v>
      </c>
      <c r="R995" s="708">
        <v>0</v>
      </c>
      <c r="S995" s="708">
        <v>0</v>
      </c>
      <c r="T995" s="708">
        <v>0</v>
      </c>
      <c r="U995" s="708">
        <v>0</v>
      </c>
      <c r="V995" s="708">
        <v>0</v>
      </c>
      <c r="W995" s="708">
        <v>0</v>
      </c>
      <c r="X995" s="708">
        <v>0</v>
      </c>
      <c r="Y995" s="708">
        <v>0</v>
      </c>
      <c r="Z995" s="708">
        <v>0</v>
      </c>
      <c r="AA995" s="708">
        <v>0</v>
      </c>
      <c r="AB995" s="708">
        <v>0</v>
      </c>
      <c r="AC995" s="708">
        <v>0</v>
      </c>
      <c r="AD995" s="708">
        <v>0</v>
      </c>
      <c r="AE995" s="708">
        <v>0</v>
      </c>
      <c r="AF995" s="708">
        <v>0</v>
      </c>
      <c r="AG995" s="708">
        <v>0</v>
      </c>
      <c r="AH995" s="708">
        <v>0</v>
      </c>
      <c r="AI995" s="708">
        <v>0</v>
      </c>
      <c r="AJ995" s="708">
        <v>0</v>
      </c>
      <c r="AK995" s="708">
        <v>0</v>
      </c>
      <c r="AL995" s="708">
        <v>0</v>
      </c>
      <c r="AM995" s="708">
        <v>0</v>
      </c>
      <c r="AN995" s="708">
        <v>0</v>
      </c>
      <c r="AO995" s="708">
        <v>0</v>
      </c>
      <c r="AP995" s="708">
        <v>0</v>
      </c>
      <c r="AQ995" s="708">
        <v>0</v>
      </c>
    </row>
    <row r="996" spans="1:43" x14ac:dyDescent="0.25">
      <c r="A996" s="706" t="s">
        <v>192</v>
      </c>
      <c r="B996" s="706" t="s">
        <v>786</v>
      </c>
      <c r="C996" s="706" t="s">
        <v>338</v>
      </c>
      <c r="D996" s="706" t="s">
        <v>339</v>
      </c>
      <c r="E996" s="707" t="s">
        <v>763</v>
      </c>
      <c r="F996" s="707" t="s">
        <v>762</v>
      </c>
      <c r="G996" s="707" t="s">
        <v>126</v>
      </c>
      <c r="H996" s="707" t="s">
        <v>761</v>
      </c>
      <c r="I996" s="709">
        <v>0</v>
      </c>
      <c r="J996" s="709">
        <v>0</v>
      </c>
      <c r="K996" s="709">
        <v>0</v>
      </c>
      <c r="L996" s="709">
        <v>0</v>
      </c>
      <c r="M996" s="709">
        <v>0</v>
      </c>
      <c r="N996" s="709">
        <v>0</v>
      </c>
      <c r="O996" s="709">
        <v>0</v>
      </c>
      <c r="P996" s="709">
        <v>0</v>
      </c>
      <c r="Q996" s="709">
        <v>0</v>
      </c>
      <c r="R996" s="709">
        <v>0</v>
      </c>
      <c r="S996" s="709">
        <v>0</v>
      </c>
      <c r="T996" s="709">
        <v>0</v>
      </c>
      <c r="U996" s="709">
        <v>0</v>
      </c>
      <c r="V996" s="709">
        <v>0</v>
      </c>
      <c r="W996" s="709">
        <v>0</v>
      </c>
      <c r="X996" s="709">
        <v>0</v>
      </c>
      <c r="Y996" s="709">
        <v>0</v>
      </c>
      <c r="Z996" s="709">
        <v>0</v>
      </c>
      <c r="AA996" s="709">
        <v>0</v>
      </c>
      <c r="AB996" s="709">
        <v>0</v>
      </c>
      <c r="AC996" s="709">
        <v>0</v>
      </c>
      <c r="AD996" s="709">
        <v>0</v>
      </c>
      <c r="AE996" s="709">
        <v>0</v>
      </c>
      <c r="AF996" s="709">
        <v>0</v>
      </c>
      <c r="AG996" s="709">
        <v>0</v>
      </c>
      <c r="AH996" s="709">
        <v>0</v>
      </c>
      <c r="AI996" s="709">
        <v>0</v>
      </c>
      <c r="AJ996" s="709">
        <v>0</v>
      </c>
      <c r="AK996" s="709">
        <v>0</v>
      </c>
      <c r="AL996" s="709">
        <v>0</v>
      </c>
      <c r="AM996" s="709">
        <v>0</v>
      </c>
      <c r="AN996" s="709">
        <v>0</v>
      </c>
      <c r="AO996" s="709">
        <v>0</v>
      </c>
      <c r="AP996" s="709">
        <v>0</v>
      </c>
      <c r="AQ996" s="709">
        <v>0</v>
      </c>
    </row>
    <row r="997" spans="1:43" x14ac:dyDescent="0.25">
      <c r="A997" s="704" t="s">
        <v>192</v>
      </c>
      <c r="B997" s="704" t="s">
        <v>786</v>
      </c>
      <c r="C997" s="704" t="s">
        <v>338</v>
      </c>
      <c r="D997" s="704" t="s">
        <v>340</v>
      </c>
      <c r="E997" s="705" t="s">
        <v>759</v>
      </c>
      <c r="F997" s="705" t="s">
        <v>787</v>
      </c>
      <c r="G997" s="705" t="s">
        <v>126</v>
      </c>
      <c r="H997" s="705" t="s">
        <v>761</v>
      </c>
      <c r="I997" s="708">
        <v>0</v>
      </c>
      <c r="J997" s="708">
        <v>0</v>
      </c>
      <c r="K997" s="708">
        <v>0</v>
      </c>
      <c r="L997" s="708">
        <v>0</v>
      </c>
      <c r="M997" s="708">
        <v>0</v>
      </c>
      <c r="N997" s="708">
        <v>0</v>
      </c>
      <c r="O997" s="708">
        <v>0</v>
      </c>
      <c r="P997" s="708">
        <v>0</v>
      </c>
      <c r="Q997" s="708">
        <v>0</v>
      </c>
      <c r="R997" s="708">
        <v>0</v>
      </c>
      <c r="S997" s="708">
        <v>0</v>
      </c>
      <c r="T997" s="708">
        <v>0</v>
      </c>
      <c r="U997" s="708">
        <v>0</v>
      </c>
      <c r="V997" s="708">
        <v>0</v>
      </c>
      <c r="W997" s="708">
        <v>0</v>
      </c>
      <c r="X997" s="708">
        <v>0</v>
      </c>
      <c r="Y997" s="708">
        <v>0</v>
      </c>
      <c r="Z997" s="708">
        <v>0</v>
      </c>
      <c r="AA997" s="708">
        <v>0</v>
      </c>
      <c r="AB997" s="708">
        <v>0</v>
      </c>
      <c r="AC997" s="708">
        <v>0</v>
      </c>
      <c r="AD997" s="708">
        <v>0</v>
      </c>
      <c r="AE997" s="708">
        <v>0</v>
      </c>
      <c r="AF997" s="708">
        <v>0</v>
      </c>
      <c r="AG997" s="708">
        <v>0</v>
      </c>
      <c r="AH997" s="708">
        <v>0</v>
      </c>
      <c r="AI997" s="708">
        <v>0</v>
      </c>
      <c r="AJ997" s="708">
        <v>0</v>
      </c>
      <c r="AK997" s="708">
        <v>0</v>
      </c>
      <c r="AL997" s="708">
        <v>0</v>
      </c>
      <c r="AM997" s="708">
        <v>0</v>
      </c>
      <c r="AN997" s="708">
        <v>0</v>
      </c>
      <c r="AO997" s="708">
        <v>0</v>
      </c>
      <c r="AP997" s="708">
        <v>0</v>
      </c>
      <c r="AQ997" s="708">
        <v>0</v>
      </c>
    </row>
    <row r="998" spans="1:43" x14ac:dyDescent="0.25">
      <c r="A998" s="706" t="s">
        <v>192</v>
      </c>
      <c r="B998" s="706" t="s">
        <v>786</v>
      </c>
      <c r="C998" s="706" t="s">
        <v>338</v>
      </c>
      <c r="D998" s="706" t="s">
        <v>340</v>
      </c>
      <c r="E998" s="707" t="s">
        <v>763</v>
      </c>
      <c r="F998" s="707" t="s">
        <v>408</v>
      </c>
      <c r="G998" s="707" t="s">
        <v>126</v>
      </c>
      <c r="H998" s="707" t="s">
        <v>761</v>
      </c>
      <c r="I998" s="709">
        <v>0</v>
      </c>
      <c r="J998" s="709">
        <v>0</v>
      </c>
      <c r="K998" s="709">
        <v>0</v>
      </c>
      <c r="L998" s="709">
        <v>0</v>
      </c>
      <c r="M998" s="709">
        <v>0</v>
      </c>
      <c r="N998" s="709">
        <v>0</v>
      </c>
      <c r="O998" s="709">
        <v>0</v>
      </c>
      <c r="P998" s="709">
        <v>0</v>
      </c>
      <c r="Q998" s="709">
        <v>0</v>
      </c>
      <c r="R998" s="709">
        <v>0</v>
      </c>
      <c r="S998" s="709">
        <v>0</v>
      </c>
      <c r="T998" s="709">
        <v>0</v>
      </c>
      <c r="U998" s="709">
        <v>0</v>
      </c>
      <c r="V998" s="709">
        <v>0</v>
      </c>
      <c r="W998" s="709">
        <v>0</v>
      </c>
      <c r="X998" s="709">
        <v>0</v>
      </c>
      <c r="Y998" s="709">
        <v>0</v>
      </c>
      <c r="Z998" s="709">
        <v>0</v>
      </c>
      <c r="AA998" s="709">
        <v>0</v>
      </c>
      <c r="AB998" s="709">
        <v>0</v>
      </c>
      <c r="AC998" s="709">
        <v>0</v>
      </c>
      <c r="AD998" s="709">
        <v>0</v>
      </c>
      <c r="AE998" s="709">
        <v>0</v>
      </c>
      <c r="AF998" s="709">
        <v>0</v>
      </c>
      <c r="AG998" s="709">
        <v>0</v>
      </c>
      <c r="AH998" s="709">
        <v>0</v>
      </c>
      <c r="AI998" s="709">
        <v>0</v>
      </c>
      <c r="AJ998" s="709">
        <v>0</v>
      </c>
      <c r="AK998" s="709">
        <v>0</v>
      </c>
      <c r="AL998" s="709">
        <v>0</v>
      </c>
      <c r="AM998" s="709">
        <v>0</v>
      </c>
      <c r="AN998" s="709">
        <v>0</v>
      </c>
      <c r="AO998" s="709">
        <v>0</v>
      </c>
      <c r="AP998" s="709">
        <v>0</v>
      </c>
      <c r="AQ998" s="709">
        <v>0</v>
      </c>
    </row>
    <row r="999" spans="1:43" x14ac:dyDescent="0.25">
      <c r="A999" s="704" t="s">
        <v>192</v>
      </c>
      <c r="B999" s="704" t="s">
        <v>786</v>
      </c>
      <c r="C999" s="704" t="s">
        <v>338</v>
      </c>
      <c r="D999" s="704" t="s">
        <v>340</v>
      </c>
      <c r="E999" s="705" t="s">
        <v>765</v>
      </c>
      <c r="F999" s="705" t="s">
        <v>765</v>
      </c>
      <c r="G999" s="705" t="s">
        <v>126</v>
      </c>
      <c r="H999" s="705" t="s">
        <v>761</v>
      </c>
      <c r="I999" s="708">
        <v>0</v>
      </c>
      <c r="J999" s="708">
        <v>0</v>
      </c>
      <c r="K999" s="708">
        <v>0</v>
      </c>
      <c r="L999" s="708">
        <v>0</v>
      </c>
      <c r="M999" s="708">
        <v>0</v>
      </c>
      <c r="N999" s="708">
        <v>0</v>
      </c>
      <c r="O999" s="708">
        <v>0</v>
      </c>
      <c r="P999" s="708">
        <v>0</v>
      </c>
      <c r="Q999" s="708">
        <v>0</v>
      </c>
      <c r="R999" s="708">
        <v>0</v>
      </c>
      <c r="S999" s="708">
        <v>0</v>
      </c>
      <c r="T999" s="708">
        <v>0</v>
      </c>
      <c r="U999" s="708">
        <v>0</v>
      </c>
      <c r="V999" s="708">
        <v>0</v>
      </c>
      <c r="W999" s="708">
        <v>0</v>
      </c>
      <c r="X999" s="708">
        <v>0</v>
      </c>
      <c r="Y999" s="708">
        <v>0</v>
      </c>
      <c r="Z999" s="708">
        <v>0</v>
      </c>
      <c r="AA999" s="708">
        <v>0</v>
      </c>
      <c r="AB999" s="708">
        <v>0</v>
      </c>
      <c r="AC999" s="708">
        <v>0</v>
      </c>
      <c r="AD999" s="708">
        <v>0</v>
      </c>
      <c r="AE999" s="708">
        <v>0</v>
      </c>
      <c r="AF999" s="708">
        <v>0</v>
      </c>
      <c r="AG999" s="708">
        <v>0</v>
      </c>
      <c r="AH999" s="708">
        <v>0</v>
      </c>
      <c r="AI999" s="708">
        <v>0</v>
      </c>
      <c r="AJ999" s="708">
        <v>0</v>
      </c>
      <c r="AK999" s="708">
        <v>0</v>
      </c>
      <c r="AL999" s="708">
        <v>0</v>
      </c>
      <c r="AM999" s="708">
        <v>0</v>
      </c>
      <c r="AN999" s="708">
        <v>0</v>
      </c>
      <c r="AO999" s="708">
        <v>0</v>
      </c>
      <c r="AP999" s="708">
        <v>0</v>
      </c>
      <c r="AQ999" s="708">
        <v>0</v>
      </c>
    </row>
    <row r="1000" spans="1:43" x14ac:dyDescent="0.25">
      <c r="A1000" s="706" t="s">
        <v>192</v>
      </c>
      <c r="B1000" s="706" t="s">
        <v>786</v>
      </c>
      <c r="C1000" s="706" t="s">
        <v>338</v>
      </c>
      <c r="D1000" s="706" t="s">
        <v>340</v>
      </c>
      <c r="E1000" s="707" t="s">
        <v>759</v>
      </c>
      <c r="F1000" s="707" t="s">
        <v>760</v>
      </c>
      <c r="G1000" s="707" t="s">
        <v>126</v>
      </c>
      <c r="H1000" s="707" t="s">
        <v>761</v>
      </c>
      <c r="I1000" s="709">
        <v>0</v>
      </c>
      <c r="J1000" s="709">
        <v>0</v>
      </c>
      <c r="K1000" s="709">
        <v>0</v>
      </c>
      <c r="L1000" s="709">
        <v>0</v>
      </c>
      <c r="M1000" s="709">
        <v>0</v>
      </c>
      <c r="N1000" s="709">
        <v>0</v>
      </c>
      <c r="O1000" s="709">
        <v>0</v>
      </c>
      <c r="P1000" s="709">
        <v>0</v>
      </c>
      <c r="Q1000" s="709">
        <v>0</v>
      </c>
      <c r="R1000" s="709">
        <v>0</v>
      </c>
      <c r="S1000" s="709">
        <v>0</v>
      </c>
      <c r="T1000" s="709">
        <v>0</v>
      </c>
      <c r="U1000" s="709">
        <v>0</v>
      </c>
      <c r="V1000" s="709">
        <v>0</v>
      </c>
      <c r="W1000" s="709">
        <v>0</v>
      </c>
      <c r="X1000" s="709">
        <v>0</v>
      </c>
      <c r="Y1000" s="709">
        <v>0</v>
      </c>
      <c r="Z1000" s="709">
        <v>0</v>
      </c>
      <c r="AA1000" s="709">
        <v>0</v>
      </c>
      <c r="AB1000" s="709">
        <v>0</v>
      </c>
      <c r="AC1000" s="709">
        <v>0</v>
      </c>
      <c r="AD1000" s="709">
        <v>0</v>
      </c>
      <c r="AE1000" s="709">
        <v>0</v>
      </c>
      <c r="AF1000" s="709">
        <v>0</v>
      </c>
      <c r="AG1000" s="709">
        <v>0</v>
      </c>
      <c r="AH1000" s="709">
        <v>0</v>
      </c>
      <c r="AI1000" s="709">
        <v>0</v>
      </c>
      <c r="AJ1000" s="709">
        <v>0</v>
      </c>
      <c r="AK1000" s="709">
        <v>0</v>
      </c>
      <c r="AL1000" s="709">
        <v>0</v>
      </c>
      <c r="AM1000" s="709">
        <v>0</v>
      </c>
      <c r="AN1000" s="709">
        <v>0</v>
      </c>
      <c r="AO1000" s="709">
        <v>0</v>
      </c>
      <c r="AP1000" s="709">
        <v>0</v>
      </c>
      <c r="AQ1000" s="709">
        <v>0</v>
      </c>
    </row>
    <row r="1001" spans="1:43" x14ac:dyDescent="0.25">
      <c r="A1001" s="704" t="s">
        <v>192</v>
      </c>
      <c r="B1001" s="704" t="s">
        <v>786</v>
      </c>
      <c r="C1001" s="704" t="s">
        <v>338</v>
      </c>
      <c r="D1001" s="704" t="s">
        <v>340</v>
      </c>
      <c r="E1001" s="705" t="s">
        <v>759</v>
      </c>
      <c r="F1001" s="705" t="s">
        <v>762</v>
      </c>
      <c r="G1001" s="705" t="s">
        <v>126</v>
      </c>
      <c r="H1001" s="705" t="s">
        <v>761</v>
      </c>
      <c r="I1001" s="708">
        <v>0</v>
      </c>
      <c r="J1001" s="708">
        <v>0</v>
      </c>
      <c r="K1001" s="708">
        <v>0</v>
      </c>
      <c r="L1001" s="708">
        <v>0</v>
      </c>
      <c r="M1001" s="708">
        <v>0</v>
      </c>
      <c r="N1001" s="708">
        <v>0</v>
      </c>
      <c r="O1001" s="708">
        <v>0</v>
      </c>
      <c r="P1001" s="708">
        <v>0</v>
      </c>
      <c r="Q1001" s="708">
        <v>0</v>
      </c>
      <c r="R1001" s="708">
        <v>0</v>
      </c>
      <c r="S1001" s="708">
        <v>0</v>
      </c>
      <c r="T1001" s="708">
        <v>0</v>
      </c>
      <c r="U1001" s="708">
        <v>0</v>
      </c>
      <c r="V1001" s="708">
        <v>0</v>
      </c>
      <c r="W1001" s="708">
        <v>0</v>
      </c>
      <c r="X1001" s="708">
        <v>0</v>
      </c>
      <c r="Y1001" s="708">
        <v>0</v>
      </c>
      <c r="Z1001" s="708">
        <v>0</v>
      </c>
      <c r="AA1001" s="708">
        <v>0</v>
      </c>
      <c r="AB1001" s="708">
        <v>0</v>
      </c>
      <c r="AC1001" s="708">
        <v>0</v>
      </c>
      <c r="AD1001" s="708">
        <v>0</v>
      </c>
      <c r="AE1001" s="708">
        <v>0</v>
      </c>
      <c r="AF1001" s="708">
        <v>0</v>
      </c>
      <c r="AG1001" s="708">
        <v>0</v>
      </c>
      <c r="AH1001" s="708">
        <v>0</v>
      </c>
      <c r="AI1001" s="708">
        <v>0</v>
      </c>
      <c r="AJ1001" s="708">
        <v>0</v>
      </c>
      <c r="AK1001" s="708">
        <v>0</v>
      </c>
      <c r="AL1001" s="708">
        <v>0</v>
      </c>
      <c r="AM1001" s="708">
        <v>0</v>
      </c>
      <c r="AN1001" s="708">
        <v>0</v>
      </c>
      <c r="AO1001" s="708">
        <v>0</v>
      </c>
      <c r="AP1001" s="708">
        <v>0</v>
      </c>
      <c r="AQ1001" s="708">
        <v>0</v>
      </c>
    </row>
    <row r="1002" spans="1:43" x14ac:dyDescent="0.25">
      <c r="A1002" s="706" t="s">
        <v>192</v>
      </c>
      <c r="B1002" s="706" t="s">
        <v>786</v>
      </c>
      <c r="C1002" s="706" t="s">
        <v>338</v>
      </c>
      <c r="D1002" s="706" t="s">
        <v>340</v>
      </c>
      <c r="E1002" s="707" t="s">
        <v>763</v>
      </c>
      <c r="F1002" s="707" t="s">
        <v>764</v>
      </c>
      <c r="G1002" s="707" t="s">
        <v>126</v>
      </c>
      <c r="H1002" s="707" t="s">
        <v>761</v>
      </c>
      <c r="I1002" s="709">
        <v>0</v>
      </c>
      <c r="J1002" s="709">
        <v>0</v>
      </c>
      <c r="K1002" s="709">
        <v>0</v>
      </c>
      <c r="L1002" s="709">
        <v>0</v>
      </c>
      <c r="M1002" s="709">
        <v>0</v>
      </c>
      <c r="N1002" s="709">
        <v>0</v>
      </c>
      <c r="O1002" s="709">
        <v>0</v>
      </c>
      <c r="P1002" s="709">
        <v>0</v>
      </c>
      <c r="Q1002" s="709">
        <v>0</v>
      </c>
      <c r="R1002" s="709">
        <v>0</v>
      </c>
      <c r="S1002" s="709">
        <v>0</v>
      </c>
      <c r="T1002" s="709">
        <v>0</v>
      </c>
      <c r="U1002" s="709">
        <v>0</v>
      </c>
      <c r="V1002" s="709">
        <v>0</v>
      </c>
      <c r="W1002" s="709">
        <v>0</v>
      </c>
      <c r="X1002" s="709">
        <v>0</v>
      </c>
      <c r="Y1002" s="709">
        <v>0</v>
      </c>
      <c r="Z1002" s="709">
        <v>0</v>
      </c>
      <c r="AA1002" s="709">
        <v>0</v>
      </c>
      <c r="AB1002" s="709">
        <v>0</v>
      </c>
      <c r="AC1002" s="709">
        <v>0</v>
      </c>
      <c r="AD1002" s="709">
        <v>0</v>
      </c>
      <c r="AE1002" s="709">
        <v>0</v>
      </c>
      <c r="AF1002" s="709">
        <v>0</v>
      </c>
      <c r="AG1002" s="709">
        <v>0</v>
      </c>
      <c r="AH1002" s="709">
        <v>0</v>
      </c>
      <c r="AI1002" s="709">
        <v>0</v>
      </c>
      <c r="AJ1002" s="709">
        <v>0</v>
      </c>
      <c r="AK1002" s="709">
        <v>0</v>
      </c>
      <c r="AL1002" s="709">
        <v>0</v>
      </c>
      <c r="AM1002" s="709">
        <v>0</v>
      </c>
      <c r="AN1002" s="709">
        <v>0</v>
      </c>
      <c r="AO1002" s="709">
        <v>0</v>
      </c>
      <c r="AP1002" s="709">
        <v>0</v>
      </c>
      <c r="AQ1002" s="709">
        <v>0</v>
      </c>
    </row>
    <row r="1003" spans="1:43" x14ac:dyDescent="0.25">
      <c r="A1003" s="704" t="s">
        <v>192</v>
      </c>
      <c r="B1003" s="704" t="s">
        <v>786</v>
      </c>
      <c r="C1003" s="704" t="s">
        <v>338</v>
      </c>
      <c r="D1003" s="704" t="s">
        <v>340</v>
      </c>
      <c r="E1003" s="705" t="s">
        <v>763</v>
      </c>
      <c r="F1003" s="705" t="s">
        <v>762</v>
      </c>
      <c r="G1003" s="705" t="s">
        <v>126</v>
      </c>
      <c r="H1003" s="705" t="s">
        <v>761</v>
      </c>
      <c r="I1003" s="708">
        <v>0</v>
      </c>
      <c r="J1003" s="708">
        <v>0</v>
      </c>
      <c r="K1003" s="708">
        <v>0</v>
      </c>
      <c r="L1003" s="708">
        <v>0</v>
      </c>
      <c r="M1003" s="708">
        <v>0</v>
      </c>
      <c r="N1003" s="708">
        <v>0</v>
      </c>
      <c r="O1003" s="708">
        <v>0</v>
      </c>
      <c r="P1003" s="708">
        <v>0</v>
      </c>
      <c r="Q1003" s="708">
        <v>0</v>
      </c>
      <c r="R1003" s="708">
        <v>0</v>
      </c>
      <c r="S1003" s="708">
        <v>0</v>
      </c>
      <c r="T1003" s="708">
        <v>0</v>
      </c>
      <c r="U1003" s="708">
        <v>0</v>
      </c>
      <c r="V1003" s="708">
        <v>0</v>
      </c>
      <c r="W1003" s="708">
        <v>0</v>
      </c>
      <c r="X1003" s="708">
        <v>0</v>
      </c>
      <c r="Y1003" s="708">
        <v>0</v>
      </c>
      <c r="Z1003" s="708">
        <v>0</v>
      </c>
      <c r="AA1003" s="708">
        <v>0</v>
      </c>
      <c r="AB1003" s="708">
        <v>0</v>
      </c>
      <c r="AC1003" s="708">
        <v>0</v>
      </c>
      <c r="AD1003" s="708">
        <v>0</v>
      </c>
      <c r="AE1003" s="708">
        <v>0</v>
      </c>
      <c r="AF1003" s="708">
        <v>0</v>
      </c>
      <c r="AG1003" s="708">
        <v>0</v>
      </c>
      <c r="AH1003" s="708">
        <v>0</v>
      </c>
      <c r="AI1003" s="708">
        <v>0</v>
      </c>
      <c r="AJ1003" s="708">
        <v>0</v>
      </c>
      <c r="AK1003" s="708">
        <v>0</v>
      </c>
      <c r="AL1003" s="708">
        <v>0</v>
      </c>
      <c r="AM1003" s="708">
        <v>0</v>
      </c>
      <c r="AN1003" s="708">
        <v>0</v>
      </c>
      <c r="AO1003" s="708">
        <v>0</v>
      </c>
      <c r="AP1003" s="708">
        <v>0</v>
      </c>
      <c r="AQ1003" s="708">
        <v>0</v>
      </c>
    </row>
    <row r="1004" spans="1:43" x14ac:dyDescent="0.25">
      <c r="A1004" s="706" t="s">
        <v>192</v>
      </c>
      <c r="B1004" s="706" t="s">
        <v>786</v>
      </c>
      <c r="C1004" s="706" t="s">
        <v>338</v>
      </c>
      <c r="D1004" s="706" t="s">
        <v>767</v>
      </c>
      <c r="E1004" s="707" t="s">
        <v>759</v>
      </c>
      <c r="F1004" s="707" t="s">
        <v>787</v>
      </c>
      <c r="G1004" s="707" t="s">
        <v>126</v>
      </c>
      <c r="H1004" s="707" t="s">
        <v>761</v>
      </c>
      <c r="I1004" s="709">
        <v>0</v>
      </c>
      <c r="J1004" s="709">
        <v>0</v>
      </c>
      <c r="K1004" s="709">
        <v>0</v>
      </c>
      <c r="L1004" s="709">
        <v>0</v>
      </c>
      <c r="M1004" s="709">
        <v>0</v>
      </c>
      <c r="N1004" s="709">
        <v>0</v>
      </c>
      <c r="O1004" s="709">
        <v>0</v>
      </c>
      <c r="P1004" s="709">
        <v>0</v>
      </c>
      <c r="Q1004" s="709">
        <v>0</v>
      </c>
      <c r="R1004" s="709">
        <v>0</v>
      </c>
      <c r="S1004" s="709">
        <v>0</v>
      </c>
      <c r="T1004" s="709">
        <v>0</v>
      </c>
      <c r="U1004" s="709">
        <v>0</v>
      </c>
      <c r="V1004" s="709">
        <v>0</v>
      </c>
      <c r="W1004" s="709">
        <v>0</v>
      </c>
      <c r="X1004" s="709">
        <v>0</v>
      </c>
      <c r="Y1004" s="709">
        <v>0</v>
      </c>
      <c r="Z1004" s="709">
        <v>0</v>
      </c>
      <c r="AA1004" s="709">
        <v>0</v>
      </c>
      <c r="AB1004" s="709">
        <v>0</v>
      </c>
      <c r="AC1004" s="709">
        <v>0</v>
      </c>
      <c r="AD1004" s="709">
        <v>0</v>
      </c>
      <c r="AE1004" s="709">
        <v>0</v>
      </c>
      <c r="AF1004" s="709">
        <v>0</v>
      </c>
      <c r="AG1004" s="709">
        <v>0</v>
      </c>
      <c r="AH1004" s="709">
        <v>0</v>
      </c>
      <c r="AI1004" s="709">
        <v>0</v>
      </c>
      <c r="AJ1004" s="709">
        <v>0</v>
      </c>
      <c r="AK1004" s="709">
        <v>0</v>
      </c>
      <c r="AL1004" s="709">
        <v>0</v>
      </c>
      <c r="AM1004" s="709">
        <v>0</v>
      </c>
      <c r="AN1004" s="709">
        <v>0</v>
      </c>
      <c r="AO1004" s="709">
        <v>0</v>
      </c>
      <c r="AP1004" s="709">
        <v>0</v>
      </c>
      <c r="AQ1004" s="709">
        <v>0</v>
      </c>
    </row>
    <row r="1005" spans="1:43" x14ac:dyDescent="0.25">
      <c r="A1005" s="704" t="s">
        <v>192</v>
      </c>
      <c r="B1005" s="704" t="s">
        <v>786</v>
      </c>
      <c r="C1005" s="704" t="s">
        <v>338</v>
      </c>
      <c r="D1005" s="704" t="s">
        <v>767</v>
      </c>
      <c r="E1005" s="705" t="s">
        <v>763</v>
      </c>
      <c r="F1005" s="705" t="s">
        <v>408</v>
      </c>
      <c r="G1005" s="705" t="s">
        <v>126</v>
      </c>
      <c r="H1005" s="705" t="s">
        <v>761</v>
      </c>
      <c r="I1005" s="708">
        <v>0</v>
      </c>
      <c r="J1005" s="708">
        <v>0</v>
      </c>
      <c r="K1005" s="708">
        <v>0</v>
      </c>
      <c r="L1005" s="708">
        <v>0</v>
      </c>
      <c r="M1005" s="708">
        <v>0</v>
      </c>
      <c r="N1005" s="708">
        <v>0</v>
      </c>
      <c r="O1005" s="708">
        <v>0</v>
      </c>
      <c r="P1005" s="708">
        <v>0</v>
      </c>
      <c r="Q1005" s="708">
        <v>0</v>
      </c>
      <c r="R1005" s="708">
        <v>0</v>
      </c>
      <c r="S1005" s="708">
        <v>0</v>
      </c>
      <c r="T1005" s="708">
        <v>0</v>
      </c>
      <c r="U1005" s="708">
        <v>0</v>
      </c>
      <c r="V1005" s="708">
        <v>0</v>
      </c>
      <c r="W1005" s="708">
        <v>0</v>
      </c>
      <c r="X1005" s="708">
        <v>0</v>
      </c>
      <c r="Y1005" s="708">
        <v>0</v>
      </c>
      <c r="Z1005" s="708">
        <v>0</v>
      </c>
      <c r="AA1005" s="708">
        <v>0</v>
      </c>
      <c r="AB1005" s="708">
        <v>0</v>
      </c>
      <c r="AC1005" s="708">
        <v>0</v>
      </c>
      <c r="AD1005" s="708">
        <v>0</v>
      </c>
      <c r="AE1005" s="708">
        <v>0</v>
      </c>
      <c r="AF1005" s="708">
        <v>0</v>
      </c>
      <c r="AG1005" s="708">
        <v>0</v>
      </c>
      <c r="AH1005" s="708">
        <v>0</v>
      </c>
      <c r="AI1005" s="708">
        <v>0</v>
      </c>
      <c r="AJ1005" s="708">
        <v>0</v>
      </c>
      <c r="AK1005" s="708">
        <v>0</v>
      </c>
      <c r="AL1005" s="708">
        <v>0</v>
      </c>
      <c r="AM1005" s="708">
        <v>0</v>
      </c>
      <c r="AN1005" s="708">
        <v>0</v>
      </c>
      <c r="AO1005" s="708">
        <v>0</v>
      </c>
      <c r="AP1005" s="708">
        <v>0</v>
      </c>
      <c r="AQ1005" s="708">
        <v>0</v>
      </c>
    </row>
    <row r="1006" spans="1:43" x14ac:dyDescent="0.25">
      <c r="A1006" s="706" t="s">
        <v>192</v>
      </c>
      <c r="B1006" s="706" t="s">
        <v>786</v>
      </c>
      <c r="C1006" s="706" t="s">
        <v>338</v>
      </c>
      <c r="D1006" s="706" t="s">
        <v>767</v>
      </c>
      <c r="E1006" s="707" t="s">
        <v>765</v>
      </c>
      <c r="F1006" s="707" t="s">
        <v>765</v>
      </c>
      <c r="G1006" s="707" t="s">
        <v>126</v>
      </c>
      <c r="H1006" s="707" t="s">
        <v>761</v>
      </c>
      <c r="I1006" s="709">
        <v>0</v>
      </c>
      <c r="J1006" s="709">
        <v>0</v>
      </c>
      <c r="K1006" s="709">
        <v>0</v>
      </c>
      <c r="L1006" s="709">
        <v>0</v>
      </c>
      <c r="M1006" s="709">
        <v>0</v>
      </c>
      <c r="N1006" s="709">
        <v>0</v>
      </c>
      <c r="O1006" s="709">
        <v>0</v>
      </c>
      <c r="P1006" s="709">
        <v>0</v>
      </c>
      <c r="Q1006" s="709">
        <v>0</v>
      </c>
      <c r="R1006" s="709">
        <v>0</v>
      </c>
      <c r="S1006" s="709">
        <v>0</v>
      </c>
      <c r="T1006" s="709">
        <v>0</v>
      </c>
      <c r="U1006" s="709">
        <v>0</v>
      </c>
      <c r="V1006" s="709">
        <v>0</v>
      </c>
      <c r="W1006" s="709">
        <v>0</v>
      </c>
      <c r="X1006" s="709">
        <v>0</v>
      </c>
      <c r="Y1006" s="709">
        <v>0</v>
      </c>
      <c r="Z1006" s="709">
        <v>0</v>
      </c>
      <c r="AA1006" s="709">
        <v>0</v>
      </c>
      <c r="AB1006" s="709">
        <v>0</v>
      </c>
      <c r="AC1006" s="709">
        <v>0</v>
      </c>
      <c r="AD1006" s="709">
        <v>0</v>
      </c>
      <c r="AE1006" s="709">
        <v>0</v>
      </c>
      <c r="AF1006" s="709">
        <v>0</v>
      </c>
      <c r="AG1006" s="709">
        <v>0</v>
      </c>
      <c r="AH1006" s="709">
        <v>0</v>
      </c>
      <c r="AI1006" s="709">
        <v>0</v>
      </c>
      <c r="AJ1006" s="709">
        <v>0</v>
      </c>
      <c r="AK1006" s="709">
        <v>0</v>
      </c>
      <c r="AL1006" s="709">
        <v>0</v>
      </c>
      <c r="AM1006" s="709">
        <v>0</v>
      </c>
      <c r="AN1006" s="709">
        <v>0</v>
      </c>
      <c r="AO1006" s="709">
        <v>0</v>
      </c>
      <c r="AP1006" s="709">
        <v>0</v>
      </c>
      <c r="AQ1006" s="709">
        <v>0</v>
      </c>
    </row>
    <row r="1007" spans="1:43" x14ac:dyDescent="0.25">
      <c r="A1007" s="704" t="s">
        <v>192</v>
      </c>
      <c r="B1007" s="704" t="s">
        <v>786</v>
      </c>
      <c r="C1007" s="704" t="s">
        <v>338</v>
      </c>
      <c r="D1007" s="704" t="s">
        <v>767</v>
      </c>
      <c r="E1007" s="705" t="s">
        <v>759</v>
      </c>
      <c r="F1007" s="705" t="s">
        <v>760</v>
      </c>
      <c r="G1007" s="705" t="s">
        <v>126</v>
      </c>
      <c r="H1007" s="705" t="s">
        <v>761</v>
      </c>
      <c r="I1007" s="708">
        <v>0</v>
      </c>
      <c r="J1007" s="708">
        <v>0</v>
      </c>
      <c r="K1007" s="708">
        <v>0</v>
      </c>
      <c r="L1007" s="708">
        <v>0</v>
      </c>
      <c r="M1007" s="708">
        <v>0</v>
      </c>
      <c r="N1007" s="708">
        <v>0</v>
      </c>
      <c r="O1007" s="708">
        <v>0</v>
      </c>
      <c r="P1007" s="708">
        <v>0</v>
      </c>
      <c r="Q1007" s="708">
        <v>0</v>
      </c>
      <c r="R1007" s="708">
        <v>0</v>
      </c>
      <c r="S1007" s="708">
        <v>0</v>
      </c>
      <c r="T1007" s="708">
        <v>0</v>
      </c>
      <c r="U1007" s="708">
        <v>0</v>
      </c>
      <c r="V1007" s="708">
        <v>0</v>
      </c>
      <c r="W1007" s="708">
        <v>0</v>
      </c>
      <c r="X1007" s="708">
        <v>0</v>
      </c>
      <c r="Y1007" s="708">
        <v>0</v>
      </c>
      <c r="Z1007" s="708">
        <v>0</v>
      </c>
      <c r="AA1007" s="708">
        <v>0</v>
      </c>
      <c r="AB1007" s="708">
        <v>0</v>
      </c>
      <c r="AC1007" s="708">
        <v>0</v>
      </c>
      <c r="AD1007" s="708">
        <v>0</v>
      </c>
      <c r="AE1007" s="708">
        <v>0</v>
      </c>
      <c r="AF1007" s="708">
        <v>0</v>
      </c>
      <c r="AG1007" s="708">
        <v>0</v>
      </c>
      <c r="AH1007" s="708">
        <v>0</v>
      </c>
      <c r="AI1007" s="708">
        <v>0</v>
      </c>
      <c r="AJ1007" s="708">
        <v>0</v>
      </c>
      <c r="AK1007" s="708">
        <v>0</v>
      </c>
      <c r="AL1007" s="708">
        <v>0</v>
      </c>
      <c r="AM1007" s="708">
        <v>0</v>
      </c>
      <c r="AN1007" s="708">
        <v>0</v>
      </c>
      <c r="AO1007" s="708">
        <v>0</v>
      </c>
      <c r="AP1007" s="708">
        <v>0</v>
      </c>
      <c r="AQ1007" s="708">
        <v>0</v>
      </c>
    </row>
    <row r="1008" spans="1:43" x14ac:dyDescent="0.25">
      <c r="A1008" s="706" t="s">
        <v>192</v>
      </c>
      <c r="B1008" s="706" t="s">
        <v>786</v>
      </c>
      <c r="C1008" s="706" t="s">
        <v>338</v>
      </c>
      <c r="D1008" s="706" t="s">
        <v>767</v>
      </c>
      <c r="E1008" s="707" t="s">
        <v>759</v>
      </c>
      <c r="F1008" s="707" t="s">
        <v>762</v>
      </c>
      <c r="G1008" s="707" t="s">
        <v>126</v>
      </c>
      <c r="H1008" s="707" t="s">
        <v>761</v>
      </c>
      <c r="I1008" s="709">
        <v>0</v>
      </c>
      <c r="J1008" s="709">
        <v>0</v>
      </c>
      <c r="K1008" s="709">
        <v>0</v>
      </c>
      <c r="L1008" s="709">
        <v>0</v>
      </c>
      <c r="M1008" s="709">
        <v>0</v>
      </c>
      <c r="N1008" s="709">
        <v>0</v>
      </c>
      <c r="O1008" s="709">
        <v>0</v>
      </c>
      <c r="P1008" s="709">
        <v>0</v>
      </c>
      <c r="Q1008" s="709">
        <v>0</v>
      </c>
      <c r="R1008" s="709">
        <v>0</v>
      </c>
      <c r="S1008" s="709">
        <v>0</v>
      </c>
      <c r="T1008" s="709">
        <v>0</v>
      </c>
      <c r="U1008" s="709">
        <v>0</v>
      </c>
      <c r="V1008" s="709">
        <v>0</v>
      </c>
      <c r="W1008" s="709">
        <v>0</v>
      </c>
      <c r="X1008" s="709">
        <v>0</v>
      </c>
      <c r="Y1008" s="709">
        <v>0</v>
      </c>
      <c r="Z1008" s="709">
        <v>0</v>
      </c>
      <c r="AA1008" s="709">
        <v>0</v>
      </c>
      <c r="AB1008" s="709">
        <v>0</v>
      </c>
      <c r="AC1008" s="709">
        <v>0</v>
      </c>
      <c r="AD1008" s="709">
        <v>0</v>
      </c>
      <c r="AE1008" s="709">
        <v>0</v>
      </c>
      <c r="AF1008" s="709">
        <v>0</v>
      </c>
      <c r="AG1008" s="709">
        <v>0</v>
      </c>
      <c r="AH1008" s="709">
        <v>0</v>
      </c>
      <c r="AI1008" s="709">
        <v>0</v>
      </c>
      <c r="AJ1008" s="709">
        <v>0</v>
      </c>
      <c r="AK1008" s="709">
        <v>0</v>
      </c>
      <c r="AL1008" s="709">
        <v>0</v>
      </c>
      <c r="AM1008" s="709">
        <v>0</v>
      </c>
      <c r="AN1008" s="709">
        <v>0</v>
      </c>
      <c r="AO1008" s="709">
        <v>0</v>
      </c>
      <c r="AP1008" s="709">
        <v>0</v>
      </c>
      <c r="AQ1008" s="709">
        <v>0</v>
      </c>
    </row>
    <row r="1009" spans="1:43" x14ac:dyDescent="0.25">
      <c r="A1009" s="704" t="s">
        <v>192</v>
      </c>
      <c r="B1009" s="704" t="s">
        <v>786</v>
      </c>
      <c r="C1009" s="704" t="s">
        <v>338</v>
      </c>
      <c r="D1009" s="704" t="s">
        <v>767</v>
      </c>
      <c r="E1009" s="705" t="s">
        <v>763</v>
      </c>
      <c r="F1009" s="705" t="s">
        <v>764</v>
      </c>
      <c r="G1009" s="705" t="s">
        <v>126</v>
      </c>
      <c r="H1009" s="705" t="s">
        <v>761</v>
      </c>
      <c r="I1009" s="708">
        <v>0</v>
      </c>
      <c r="J1009" s="708">
        <v>0</v>
      </c>
      <c r="K1009" s="708">
        <v>0</v>
      </c>
      <c r="L1009" s="708">
        <v>0</v>
      </c>
      <c r="M1009" s="708">
        <v>0</v>
      </c>
      <c r="N1009" s="708">
        <v>0</v>
      </c>
      <c r="O1009" s="708">
        <v>0</v>
      </c>
      <c r="P1009" s="708">
        <v>0</v>
      </c>
      <c r="Q1009" s="708">
        <v>0</v>
      </c>
      <c r="R1009" s="708">
        <v>0</v>
      </c>
      <c r="S1009" s="708">
        <v>0</v>
      </c>
      <c r="T1009" s="708">
        <v>0</v>
      </c>
      <c r="U1009" s="708">
        <v>0</v>
      </c>
      <c r="V1009" s="708">
        <v>0</v>
      </c>
      <c r="W1009" s="708">
        <v>0</v>
      </c>
      <c r="X1009" s="708">
        <v>0</v>
      </c>
      <c r="Y1009" s="708">
        <v>0</v>
      </c>
      <c r="Z1009" s="708">
        <v>0</v>
      </c>
      <c r="AA1009" s="708">
        <v>0</v>
      </c>
      <c r="AB1009" s="708">
        <v>0</v>
      </c>
      <c r="AC1009" s="708">
        <v>0</v>
      </c>
      <c r="AD1009" s="708">
        <v>0</v>
      </c>
      <c r="AE1009" s="708">
        <v>0</v>
      </c>
      <c r="AF1009" s="708">
        <v>0</v>
      </c>
      <c r="AG1009" s="708">
        <v>0</v>
      </c>
      <c r="AH1009" s="708">
        <v>0</v>
      </c>
      <c r="AI1009" s="708">
        <v>0</v>
      </c>
      <c r="AJ1009" s="708">
        <v>0</v>
      </c>
      <c r="AK1009" s="708">
        <v>0</v>
      </c>
      <c r="AL1009" s="708">
        <v>0</v>
      </c>
      <c r="AM1009" s="708">
        <v>0</v>
      </c>
      <c r="AN1009" s="708">
        <v>0</v>
      </c>
      <c r="AO1009" s="708">
        <v>0</v>
      </c>
      <c r="AP1009" s="708">
        <v>0</v>
      </c>
      <c r="AQ1009" s="708">
        <v>0</v>
      </c>
    </row>
    <row r="1010" spans="1:43" x14ac:dyDescent="0.25">
      <c r="A1010" s="706" t="s">
        <v>192</v>
      </c>
      <c r="B1010" s="706" t="s">
        <v>786</v>
      </c>
      <c r="C1010" s="706" t="s">
        <v>338</v>
      </c>
      <c r="D1010" s="706" t="s">
        <v>767</v>
      </c>
      <c r="E1010" s="707" t="s">
        <v>763</v>
      </c>
      <c r="F1010" s="707" t="s">
        <v>762</v>
      </c>
      <c r="G1010" s="707" t="s">
        <v>126</v>
      </c>
      <c r="H1010" s="707" t="s">
        <v>761</v>
      </c>
      <c r="I1010" s="709">
        <v>0</v>
      </c>
      <c r="J1010" s="709">
        <v>0</v>
      </c>
      <c r="K1010" s="709">
        <v>0</v>
      </c>
      <c r="L1010" s="709">
        <v>0</v>
      </c>
      <c r="M1010" s="709">
        <v>0</v>
      </c>
      <c r="N1010" s="709">
        <v>0</v>
      </c>
      <c r="O1010" s="709">
        <v>0</v>
      </c>
      <c r="P1010" s="709">
        <v>0</v>
      </c>
      <c r="Q1010" s="709">
        <v>0</v>
      </c>
      <c r="R1010" s="709">
        <v>0</v>
      </c>
      <c r="S1010" s="709">
        <v>0</v>
      </c>
      <c r="T1010" s="709">
        <v>0</v>
      </c>
      <c r="U1010" s="709">
        <v>0</v>
      </c>
      <c r="V1010" s="709">
        <v>0</v>
      </c>
      <c r="W1010" s="709">
        <v>0</v>
      </c>
      <c r="X1010" s="709">
        <v>0</v>
      </c>
      <c r="Y1010" s="709">
        <v>0</v>
      </c>
      <c r="Z1010" s="709">
        <v>0</v>
      </c>
      <c r="AA1010" s="709">
        <v>0</v>
      </c>
      <c r="AB1010" s="709">
        <v>0</v>
      </c>
      <c r="AC1010" s="709">
        <v>0</v>
      </c>
      <c r="AD1010" s="709">
        <v>0</v>
      </c>
      <c r="AE1010" s="709">
        <v>0</v>
      </c>
      <c r="AF1010" s="709">
        <v>0</v>
      </c>
      <c r="AG1010" s="709">
        <v>0</v>
      </c>
      <c r="AH1010" s="709">
        <v>0</v>
      </c>
      <c r="AI1010" s="709">
        <v>0</v>
      </c>
      <c r="AJ1010" s="709">
        <v>0</v>
      </c>
      <c r="AK1010" s="709">
        <v>0</v>
      </c>
      <c r="AL1010" s="709">
        <v>0</v>
      </c>
      <c r="AM1010" s="709">
        <v>0</v>
      </c>
      <c r="AN1010" s="709">
        <v>0</v>
      </c>
      <c r="AO1010" s="709">
        <v>0</v>
      </c>
      <c r="AP1010" s="709">
        <v>0</v>
      </c>
      <c r="AQ1010" s="709">
        <v>0</v>
      </c>
    </row>
    <row r="1011" spans="1:43" x14ac:dyDescent="0.25">
      <c r="A1011" s="704" t="s">
        <v>192</v>
      </c>
      <c r="B1011" s="704" t="s">
        <v>786</v>
      </c>
      <c r="C1011" s="704" t="s">
        <v>338</v>
      </c>
      <c r="D1011" s="704" t="s">
        <v>768</v>
      </c>
      <c r="E1011" s="705" t="s">
        <v>759</v>
      </c>
      <c r="F1011" s="705" t="s">
        <v>787</v>
      </c>
      <c r="G1011" s="705" t="s">
        <v>126</v>
      </c>
      <c r="H1011" s="705" t="s">
        <v>761</v>
      </c>
      <c r="I1011" s="708">
        <v>0</v>
      </c>
      <c r="J1011" s="708">
        <v>0</v>
      </c>
      <c r="K1011" s="708">
        <v>0</v>
      </c>
      <c r="L1011" s="708">
        <v>0</v>
      </c>
      <c r="M1011" s="708">
        <v>0</v>
      </c>
      <c r="N1011" s="708">
        <v>0</v>
      </c>
      <c r="O1011" s="708">
        <v>0</v>
      </c>
      <c r="P1011" s="708">
        <v>0</v>
      </c>
      <c r="Q1011" s="708">
        <v>0</v>
      </c>
      <c r="R1011" s="708">
        <v>0</v>
      </c>
      <c r="S1011" s="708">
        <v>0</v>
      </c>
      <c r="T1011" s="708">
        <v>0</v>
      </c>
      <c r="U1011" s="708">
        <v>0</v>
      </c>
      <c r="V1011" s="708">
        <v>0</v>
      </c>
      <c r="W1011" s="708">
        <v>0</v>
      </c>
      <c r="X1011" s="708">
        <v>0</v>
      </c>
      <c r="Y1011" s="708">
        <v>0</v>
      </c>
      <c r="Z1011" s="708">
        <v>0</v>
      </c>
      <c r="AA1011" s="708">
        <v>0</v>
      </c>
      <c r="AB1011" s="708">
        <v>0</v>
      </c>
      <c r="AC1011" s="708">
        <v>0</v>
      </c>
      <c r="AD1011" s="708">
        <v>0</v>
      </c>
      <c r="AE1011" s="708">
        <v>0</v>
      </c>
      <c r="AF1011" s="708">
        <v>0</v>
      </c>
      <c r="AG1011" s="708">
        <v>0</v>
      </c>
      <c r="AH1011" s="708">
        <v>0</v>
      </c>
      <c r="AI1011" s="708">
        <v>0</v>
      </c>
      <c r="AJ1011" s="708">
        <v>0</v>
      </c>
      <c r="AK1011" s="708">
        <v>0</v>
      </c>
      <c r="AL1011" s="708">
        <v>0</v>
      </c>
      <c r="AM1011" s="708">
        <v>0</v>
      </c>
      <c r="AN1011" s="708">
        <v>0</v>
      </c>
      <c r="AO1011" s="708">
        <v>0</v>
      </c>
      <c r="AP1011" s="708">
        <v>0</v>
      </c>
      <c r="AQ1011" s="708">
        <v>0</v>
      </c>
    </row>
    <row r="1012" spans="1:43" x14ac:dyDescent="0.25">
      <c r="A1012" s="706" t="s">
        <v>192</v>
      </c>
      <c r="B1012" s="706" t="s">
        <v>786</v>
      </c>
      <c r="C1012" s="706" t="s">
        <v>338</v>
      </c>
      <c r="D1012" s="706" t="s">
        <v>768</v>
      </c>
      <c r="E1012" s="707" t="s">
        <v>763</v>
      </c>
      <c r="F1012" s="707" t="s">
        <v>408</v>
      </c>
      <c r="G1012" s="707" t="s">
        <v>126</v>
      </c>
      <c r="H1012" s="707" t="s">
        <v>761</v>
      </c>
      <c r="I1012" s="709">
        <v>0</v>
      </c>
      <c r="J1012" s="709">
        <v>0</v>
      </c>
      <c r="K1012" s="709">
        <v>0</v>
      </c>
      <c r="L1012" s="709">
        <v>0</v>
      </c>
      <c r="M1012" s="709">
        <v>0</v>
      </c>
      <c r="N1012" s="709">
        <v>0</v>
      </c>
      <c r="O1012" s="709">
        <v>0</v>
      </c>
      <c r="P1012" s="709">
        <v>0</v>
      </c>
      <c r="Q1012" s="709">
        <v>0</v>
      </c>
      <c r="R1012" s="709">
        <v>0</v>
      </c>
      <c r="S1012" s="709">
        <v>0</v>
      </c>
      <c r="T1012" s="709">
        <v>0</v>
      </c>
      <c r="U1012" s="709">
        <v>0</v>
      </c>
      <c r="V1012" s="709">
        <v>0</v>
      </c>
      <c r="W1012" s="709">
        <v>0</v>
      </c>
      <c r="X1012" s="709">
        <v>0</v>
      </c>
      <c r="Y1012" s="709">
        <v>0</v>
      </c>
      <c r="Z1012" s="709">
        <v>0</v>
      </c>
      <c r="AA1012" s="709">
        <v>0</v>
      </c>
      <c r="AB1012" s="709">
        <v>0</v>
      </c>
      <c r="AC1012" s="709">
        <v>0</v>
      </c>
      <c r="AD1012" s="709">
        <v>0</v>
      </c>
      <c r="AE1012" s="709">
        <v>0</v>
      </c>
      <c r="AF1012" s="709">
        <v>0</v>
      </c>
      <c r="AG1012" s="709">
        <v>0</v>
      </c>
      <c r="AH1012" s="709">
        <v>0</v>
      </c>
      <c r="AI1012" s="709">
        <v>0</v>
      </c>
      <c r="AJ1012" s="709">
        <v>0</v>
      </c>
      <c r="AK1012" s="709">
        <v>0</v>
      </c>
      <c r="AL1012" s="709">
        <v>0</v>
      </c>
      <c r="AM1012" s="709">
        <v>0</v>
      </c>
      <c r="AN1012" s="709">
        <v>0</v>
      </c>
      <c r="AO1012" s="709">
        <v>0</v>
      </c>
      <c r="AP1012" s="709">
        <v>0</v>
      </c>
      <c r="AQ1012" s="709">
        <v>0</v>
      </c>
    </row>
    <row r="1013" spans="1:43" x14ac:dyDescent="0.25">
      <c r="A1013" s="704" t="s">
        <v>192</v>
      </c>
      <c r="B1013" s="704" t="s">
        <v>786</v>
      </c>
      <c r="C1013" s="704" t="s">
        <v>338</v>
      </c>
      <c r="D1013" s="704" t="s">
        <v>768</v>
      </c>
      <c r="E1013" s="705" t="s">
        <v>765</v>
      </c>
      <c r="F1013" s="705" t="s">
        <v>765</v>
      </c>
      <c r="G1013" s="705" t="s">
        <v>126</v>
      </c>
      <c r="H1013" s="705" t="s">
        <v>761</v>
      </c>
      <c r="I1013" s="708">
        <v>0</v>
      </c>
      <c r="J1013" s="708">
        <v>0</v>
      </c>
      <c r="K1013" s="708">
        <v>0</v>
      </c>
      <c r="L1013" s="708">
        <v>0</v>
      </c>
      <c r="M1013" s="708">
        <v>0</v>
      </c>
      <c r="N1013" s="708">
        <v>0</v>
      </c>
      <c r="O1013" s="708">
        <v>0</v>
      </c>
      <c r="P1013" s="708">
        <v>0</v>
      </c>
      <c r="Q1013" s="708">
        <v>0</v>
      </c>
      <c r="R1013" s="708">
        <v>0</v>
      </c>
      <c r="S1013" s="708">
        <v>0</v>
      </c>
      <c r="T1013" s="708">
        <v>0</v>
      </c>
      <c r="U1013" s="708">
        <v>0</v>
      </c>
      <c r="V1013" s="708">
        <v>0</v>
      </c>
      <c r="W1013" s="708">
        <v>0</v>
      </c>
      <c r="X1013" s="708">
        <v>0</v>
      </c>
      <c r="Y1013" s="708">
        <v>0</v>
      </c>
      <c r="Z1013" s="708">
        <v>0</v>
      </c>
      <c r="AA1013" s="708">
        <v>0</v>
      </c>
      <c r="AB1013" s="708">
        <v>0</v>
      </c>
      <c r="AC1013" s="708">
        <v>0</v>
      </c>
      <c r="AD1013" s="708">
        <v>0</v>
      </c>
      <c r="AE1013" s="708">
        <v>0</v>
      </c>
      <c r="AF1013" s="708">
        <v>0</v>
      </c>
      <c r="AG1013" s="708">
        <v>0</v>
      </c>
      <c r="AH1013" s="708">
        <v>0</v>
      </c>
      <c r="AI1013" s="708">
        <v>0</v>
      </c>
      <c r="AJ1013" s="708">
        <v>0</v>
      </c>
      <c r="AK1013" s="708">
        <v>0</v>
      </c>
      <c r="AL1013" s="708">
        <v>0</v>
      </c>
      <c r="AM1013" s="708">
        <v>0</v>
      </c>
      <c r="AN1013" s="708">
        <v>0</v>
      </c>
      <c r="AO1013" s="708">
        <v>0</v>
      </c>
      <c r="AP1013" s="708">
        <v>0</v>
      </c>
      <c r="AQ1013" s="708">
        <v>0</v>
      </c>
    </row>
    <row r="1014" spans="1:43" x14ac:dyDescent="0.25">
      <c r="A1014" s="706" t="s">
        <v>192</v>
      </c>
      <c r="B1014" s="706" t="s">
        <v>786</v>
      </c>
      <c r="C1014" s="706" t="s">
        <v>338</v>
      </c>
      <c r="D1014" s="706" t="s">
        <v>768</v>
      </c>
      <c r="E1014" s="707" t="s">
        <v>759</v>
      </c>
      <c r="F1014" s="707" t="s">
        <v>760</v>
      </c>
      <c r="G1014" s="707" t="s">
        <v>126</v>
      </c>
      <c r="H1014" s="707" t="s">
        <v>761</v>
      </c>
      <c r="I1014" s="709">
        <v>0</v>
      </c>
      <c r="J1014" s="709">
        <v>0</v>
      </c>
      <c r="K1014" s="709">
        <v>0</v>
      </c>
      <c r="L1014" s="709">
        <v>0</v>
      </c>
      <c r="M1014" s="709">
        <v>0</v>
      </c>
      <c r="N1014" s="709">
        <v>0</v>
      </c>
      <c r="O1014" s="709">
        <v>0</v>
      </c>
      <c r="P1014" s="709">
        <v>0</v>
      </c>
      <c r="Q1014" s="709">
        <v>0</v>
      </c>
      <c r="R1014" s="709">
        <v>0</v>
      </c>
      <c r="S1014" s="709">
        <v>0</v>
      </c>
      <c r="T1014" s="709">
        <v>0</v>
      </c>
      <c r="U1014" s="709">
        <v>0</v>
      </c>
      <c r="V1014" s="709">
        <v>0</v>
      </c>
      <c r="W1014" s="709">
        <v>0</v>
      </c>
      <c r="X1014" s="709">
        <v>0</v>
      </c>
      <c r="Y1014" s="709">
        <v>0</v>
      </c>
      <c r="Z1014" s="709">
        <v>0</v>
      </c>
      <c r="AA1014" s="709">
        <v>0</v>
      </c>
      <c r="AB1014" s="709">
        <v>0</v>
      </c>
      <c r="AC1014" s="709">
        <v>0</v>
      </c>
      <c r="AD1014" s="709">
        <v>0</v>
      </c>
      <c r="AE1014" s="709">
        <v>0</v>
      </c>
      <c r="AF1014" s="709">
        <v>0</v>
      </c>
      <c r="AG1014" s="709">
        <v>0</v>
      </c>
      <c r="AH1014" s="709">
        <v>0</v>
      </c>
      <c r="AI1014" s="709">
        <v>0</v>
      </c>
      <c r="AJ1014" s="709">
        <v>0</v>
      </c>
      <c r="AK1014" s="709">
        <v>0</v>
      </c>
      <c r="AL1014" s="709">
        <v>0</v>
      </c>
      <c r="AM1014" s="709">
        <v>0</v>
      </c>
      <c r="AN1014" s="709">
        <v>0</v>
      </c>
      <c r="AO1014" s="709">
        <v>0</v>
      </c>
      <c r="AP1014" s="709">
        <v>0</v>
      </c>
      <c r="AQ1014" s="709">
        <v>0</v>
      </c>
    </row>
    <row r="1015" spans="1:43" x14ac:dyDescent="0.25">
      <c r="A1015" s="704" t="s">
        <v>192</v>
      </c>
      <c r="B1015" s="704" t="s">
        <v>786</v>
      </c>
      <c r="C1015" s="704" t="s">
        <v>338</v>
      </c>
      <c r="D1015" s="704" t="s">
        <v>768</v>
      </c>
      <c r="E1015" s="705" t="s">
        <v>759</v>
      </c>
      <c r="F1015" s="705" t="s">
        <v>762</v>
      </c>
      <c r="G1015" s="705" t="s">
        <v>126</v>
      </c>
      <c r="H1015" s="705" t="s">
        <v>761</v>
      </c>
      <c r="I1015" s="708">
        <v>0</v>
      </c>
      <c r="J1015" s="708">
        <v>0</v>
      </c>
      <c r="K1015" s="708">
        <v>0</v>
      </c>
      <c r="L1015" s="708">
        <v>0</v>
      </c>
      <c r="M1015" s="708">
        <v>0</v>
      </c>
      <c r="N1015" s="708">
        <v>0</v>
      </c>
      <c r="O1015" s="708">
        <v>0</v>
      </c>
      <c r="P1015" s="708">
        <v>0</v>
      </c>
      <c r="Q1015" s="708">
        <v>0</v>
      </c>
      <c r="R1015" s="708">
        <v>0</v>
      </c>
      <c r="S1015" s="708">
        <v>0</v>
      </c>
      <c r="T1015" s="708">
        <v>0</v>
      </c>
      <c r="U1015" s="708">
        <v>0</v>
      </c>
      <c r="V1015" s="708">
        <v>0</v>
      </c>
      <c r="W1015" s="708">
        <v>0</v>
      </c>
      <c r="X1015" s="708">
        <v>0</v>
      </c>
      <c r="Y1015" s="708">
        <v>0</v>
      </c>
      <c r="Z1015" s="708">
        <v>0</v>
      </c>
      <c r="AA1015" s="708">
        <v>0</v>
      </c>
      <c r="AB1015" s="708">
        <v>0</v>
      </c>
      <c r="AC1015" s="708">
        <v>0</v>
      </c>
      <c r="AD1015" s="708">
        <v>0</v>
      </c>
      <c r="AE1015" s="708">
        <v>0</v>
      </c>
      <c r="AF1015" s="708">
        <v>0</v>
      </c>
      <c r="AG1015" s="708">
        <v>0</v>
      </c>
      <c r="AH1015" s="708">
        <v>0</v>
      </c>
      <c r="AI1015" s="708">
        <v>0</v>
      </c>
      <c r="AJ1015" s="708">
        <v>0</v>
      </c>
      <c r="AK1015" s="708">
        <v>0</v>
      </c>
      <c r="AL1015" s="708">
        <v>0</v>
      </c>
      <c r="AM1015" s="708">
        <v>0</v>
      </c>
      <c r="AN1015" s="708">
        <v>0</v>
      </c>
      <c r="AO1015" s="708">
        <v>0</v>
      </c>
      <c r="AP1015" s="708">
        <v>0</v>
      </c>
      <c r="AQ1015" s="708">
        <v>0</v>
      </c>
    </row>
    <row r="1016" spans="1:43" x14ac:dyDescent="0.25">
      <c r="A1016" s="706" t="s">
        <v>192</v>
      </c>
      <c r="B1016" s="706" t="s">
        <v>786</v>
      </c>
      <c r="C1016" s="706" t="s">
        <v>338</v>
      </c>
      <c r="D1016" s="706" t="s">
        <v>768</v>
      </c>
      <c r="E1016" s="707" t="s">
        <v>763</v>
      </c>
      <c r="F1016" s="707" t="s">
        <v>764</v>
      </c>
      <c r="G1016" s="707" t="s">
        <v>126</v>
      </c>
      <c r="H1016" s="707" t="s">
        <v>761</v>
      </c>
      <c r="I1016" s="709">
        <v>0</v>
      </c>
      <c r="J1016" s="709">
        <v>0</v>
      </c>
      <c r="K1016" s="709">
        <v>0</v>
      </c>
      <c r="L1016" s="709">
        <v>0</v>
      </c>
      <c r="M1016" s="709">
        <v>0</v>
      </c>
      <c r="N1016" s="709">
        <v>0</v>
      </c>
      <c r="O1016" s="709">
        <v>0</v>
      </c>
      <c r="P1016" s="709">
        <v>0</v>
      </c>
      <c r="Q1016" s="709">
        <v>0</v>
      </c>
      <c r="R1016" s="709">
        <v>0</v>
      </c>
      <c r="S1016" s="709">
        <v>0</v>
      </c>
      <c r="T1016" s="709">
        <v>0</v>
      </c>
      <c r="U1016" s="709">
        <v>0</v>
      </c>
      <c r="V1016" s="709">
        <v>0</v>
      </c>
      <c r="W1016" s="709">
        <v>0</v>
      </c>
      <c r="X1016" s="709">
        <v>0</v>
      </c>
      <c r="Y1016" s="709">
        <v>0</v>
      </c>
      <c r="Z1016" s="709">
        <v>0</v>
      </c>
      <c r="AA1016" s="709">
        <v>0</v>
      </c>
      <c r="AB1016" s="709">
        <v>0</v>
      </c>
      <c r="AC1016" s="709">
        <v>0</v>
      </c>
      <c r="AD1016" s="709">
        <v>0</v>
      </c>
      <c r="AE1016" s="709">
        <v>0</v>
      </c>
      <c r="AF1016" s="709">
        <v>0</v>
      </c>
      <c r="AG1016" s="709">
        <v>0</v>
      </c>
      <c r="AH1016" s="709">
        <v>0</v>
      </c>
      <c r="AI1016" s="709">
        <v>0</v>
      </c>
      <c r="AJ1016" s="709">
        <v>0</v>
      </c>
      <c r="AK1016" s="709">
        <v>0</v>
      </c>
      <c r="AL1016" s="709">
        <v>0</v>
      </c>
      <c r="AM1016" s="709">
        <v>0</v>
      </c>
      <c r="AN1016" s="709">
        <v>0</v>
      </c>
      <c r="AO1016" s="709">
        <v>0</v>
      </c>
      <c r="AP1016" s="709">
        <v>0</v>
      </c>
      <c r="AQ1016" s="709">
        <v>0</v>
      </c>
    </row>
    <row r="1017" spans="1:43" x14ac:dyDescent="0.25">
      <c r="A1017" s="704" t="s">
        <v>192</v>
      </c>
      <c r="B1017" s="704" t="s">
        <v>786</v>
      </c>
      <c r="C1017" s="704" t="s">
        <v>338</v>
      </c>
      <c r="D1017" s="704" t="s">
        <v>768</v>
      </c>
      <c r="E1017" s="705" t="s">
        <v>763</v>
      </c>
      <c r="F1017" s="705" t="s">
        <v>762</v>
      </c>
      <c r="G1017" s="705" t="s">
        <v>126</v>
      </c>
      <c r="H1017" s="705" t="s">
        <v>761</v>
      </c>
      <c r="I1017" s="708">
        <v>0</v>
      </c>
      <c r="J1017" s="708">
        <v>0</v>
      </c>
      <c r="K1017" s="708">
        <v>0</v>
      </c>
      <c r="L1017" s="708">
        <v>0</v>
      </c>
      <c r="M1017" s="708">
        <v>0</v>
      </c>
      <c r="N1017" s="708">
        <v>0</v>
      </c>
      <c r="O1017" s="708">
        <v>0</v>
      </c>
      <c r="P1017" s="708">
        <v>0</v>
      </c>
      <c r="Q1017" s="708">
        <v>0</v>
      </c>
      <c r="R1017" s="708">
        <v>0</v>
      </c>
      <c r="S1017" s="708">
        <v>0</v>
      </c>
      <c r="T1017" s="708">
        <v>0</v>
      </c>
      <c r="U1017" s="708">
        <v>0</v>
      </c>
      <c r="V1017" s="708">
        <v>0</v>
      </c>
      <c r="W1017" s="708">
        <v>0</v>
      </c>
      <c r="X1017" s="708">
        <v>0</v>
      </c>
      <c r="Y1017" s="708">
        <v>0</v>
      </c>
      <c r="Z1017" s="708">
        <v>0</v>
      </c>
      <c r="AA1017" s="708">
        <v>0</v>
      </c>
      <c r="AB1017" s="708">
        <v>0</v>
      </c>
      <c r="AC1017" s="708">
        <v>0</v>
      </c>
      <c r="AD1017" s="708">
        <v>0</v>
      </c>
      <c r="AE1017" s="708">
        <v>0</v>
      </c>
      <c r="AF1017" s="708">
        <v>0</v>
      </c>
      <c r="AG1017" s="708">
        <v>0</v>
      </c>
      <c r="AH1017" s="708">
        <v>0</v>
      </c>
      <c r="AI1017" s="708">
        <v>0</v>
      </c>
      <c r="AJ1017" s="708">
        <v>0</v>
      </c>
      <c r="AK1017" s="708">
        <v>0</v>
      </c>
      <c r="AL1017" s="708">
        <v>0</v>
      </c>
      <c r="AM1017" s="708">
        <v>0</v>
      </c>
      <c r="AN1017" s="708">
        <v>0</v>
      </c>
      <c r="AO1017" s="708">
        <v>0</v>
      </c>
      <c r="AP1017" s="708">
        <v>0</v>
      </c>
      <c r="AQ1017" s="708">
        <v>0</v>
      </c>
    </row>
    <row r="1018" spans="1:43" x14ac:dyDescent="0.25">
      <c r="A1018" s="706" t="s">
        <v>192</v>
      </c>
      <c r="B1018" s="706" t="s">
        <v>786</v>
      </c>
      <c r="C1018" s="706" t="s">
        <v>341</v>
      </c>
      <c r="D1018" s="706" t="s">
        <v>758</v>
      </c>
      <c r="E1018" s="707" t="s">
        <v>759</v>
      </c>
      <c r="F1018" s="707" t="s">
        <v>787</v>
      </c>
      <c r="G1018" s="707" t="s">
        <v>126</v>
      </c>
      <c r="H1018" s="707" t="s">
        <v>761</v>
      </c>
      <c r="I1018" s="709">
        <v>0</v>
      </c>
      <c r="J1018" s="709">
        <v>0</v>
      </c>
      <c r="K1018" s="709">
        <v>0</v>
      </c>
      <c r="L1018" s="709">
        <v>0</v>
      </c>
      <c r="M1018" s="709">
        <v>0</v>
      </c>
      <c r="N1018" s="709">
        <v>0</v>
      </c>
      <c r="O1018" s="709">
        <v>0</v>
      </c>
      <c r="P1018" s="709">
        <v>0</v>
      </c>
      <c r="Q1018" s="709">
        <v>0</v>
      </c>
      <c r="R1018" s="709">
        <v>0</v>
      </c>
      <c r="S1018" s="709">
        <v>0</v>
      </c>
      <c r="T1018" s="709">
        <v>0</v>
      </c>
      <c r="U1018" s="709">
        <v>0</v>
      </c>
      <c r="V1018" s="709">
        <v>0</v>
      </c>
      <c r="W1018" s="709">
        <v>0</v>
      </c>
      <c r="X1018" s="709">
        <v>0</v>
      </c>
      <c r="Y1018" s="709">
        <v>0</v>
      </c>
      <c r="Z1018" s="709">
        <v>0</v>
      </c>
      <c r="AA1018" s="709">
        <v>0</v>
      </c>
      <c r="AB1018" s="709">
        <v>0</v>
      </c>
      <c r="AC1018" s="709">
        <v>0</v>
      </c>
      <c r="AD1018" s="709">
        <v>0</v>
      </c>
      <c r="AE1018" s="709">
        <v>0</v>
      </c>
      <c r="AF1018" s="709">
        <v>0</v>
      </c>
      <c r="AG1018" s="709">
        <v>0</v>
      </c>
      <c r="AH1018" s="709">
        <v>0</v>
      </c>
      <c r="AI1018" s="709">
        <v>0</v>
      </c>
      <c r="AJ1018" s="709">
        <v>0</v>
      </c>
      <c r="AK1018" s="709">
        <v>0</v>
      </c>
      <c r="AL1018" s="709">
        <v>0</v>
      </c>
      <c r="AM1018" s="709">
        <v>0</v>
      </c>
      <c r="AN1018" s="709">
        <v>0</v>
      </c>
      <c r="AO1018" s="709">
        <v>0</v>
      </c>
      <c r="AP1018" s="709">
        <v>0</v>
      </c>
      <c r="AQ1018" s="709">
        <v>0</v>
      </c>
    </row>
    <row r="1019" spans="1:43" x14ac:dyDescent="0.25">
      <c r="A1019" s="704" t="s">
        <v>192</v>
      </c>
      <c r="B1019" s="704" t="s">
        <v>786</v>
      </c>
      <c r="C1019" s="704" t="s">
        <v>341</v>
      </c>
      <c r="D1019" s="704" t="s">
        <v>758</v>
      </c>
      <c r="E1019" s="705" t="s">
        <v>763</v>
      </c>
      <c r="F1019" s="705" t="s">
        <v>408</v>
      </c>
      <c r="G1019" s="705" t="s">
        <v>126</v>
      </c>
      <c r="H1019" s="705" t="s">
        <v>761</v>
      </c>
      <c r="I1019" s="708">
        <v>0</v>
      </c>
      <c r="J1019" s="708">
        <v>0</v>
      </c>
      <c r="K1019" s="708">
        <v>0</v>
      </c>
      <c r="L1019" s="708">
        <v>0</v>
      </c>
      <c r="M1019" s="708">
        <v>0</v>
      </c>
      <c r="N1019" s="708">
        <v>0</v>
      </c>
      <c r="O1019" s="708">
        <v>0</v>
      </c>
      <c r="P1019" s="708">
        <v>0</v>
      </c>
      <c r="Q1019" s="708">
        <v>0</v>
      </c>
      <c r="R1019" s="708">
        <v>0</v>
      </c>
      <c r="S1019" s="708">
        <v>0</v>
      </c>
      <c r="T1019" s="708">
        <v>0</v>
      </c>
      <c r="U1019" s="708">
        <v>0</v>
      </c>
      <c r="V1019" s="708">
        <v>0</v>
      </c>
      <c r="W1019" s="708">
        <v>0</v>
      </c>
      <c r="X1019" s="708">
        <v>0</v>
      </c>
      <c r="Y1019" s="708">
        <v>0</v>
      </c>
      <c r="Z1019" s="708">
        <v>0</v>
      </c>
      <c r="AA1019" s="708">
        <v>0</v>
      </c>
      <c r="AB1019" s="708">
        <v>0</v>
      </c>
      <c r="AC1019" s="708">
        <v>0</v>
      </c>
      <c r="AD1019" s="708">
        <v>0</v>
      </c>
      <c r="AE1019" s="708">
        <v>0</v>
      </c>
      <c r="AF1019" s="708">
        <v>0</v>
      </c>
      <c r="AG1019" s="708">
        <v>0</v>
      </c>
      <c r="AH1019" s="708">
        <v>0</v>
      </c>
      <c r="AI1019" s="708">
        <v>0</v>
      </c>
      <c r="AJ1019" s="708">
        <v>0</v>
      </c>
      <c r="AK1019" s="708">
        <v>0</v>
      </c>
      <c r="AL1019" s="708">
        <v>0</v>
      </c>
      <c r="AM1019" s="708">
        <v>0</v>
      </c>
      <c r="AN1019" s="708">
        <v>0</v>
      </c>
      <c r="AO1019" s="708">
        <v>0</v>
      </c>
      <c r="AP1019" s="708">
        <v>0</v>
      </c>
      <c r="AQ1019" s="708">
        <v>0</v>
      </c>
    </row>
    <row r="1020" spans="1:43" x14ac:dyDescent="0.25">
      <c r="A1020" s="706" t="s">
        <v>192</v>
      </c>
      <c r="B1020" s="706" t="s">
        <v>786</v>
      </c>
      <c r="C1020" s="706" t="s">
        <v>341</v>
      </c>
      <c r="D1020" s="706" t="s">
        <v>758</v>
      </c>
      <c r="E1020" s="707" t="s">
        <v>765</v>
      </c>
      <c r="F1020" s="707" t="s">
        <v>765</v>
      </c>
      <c r="G1020" s="707" t="s">
        <v>126</v>
      </c>
      <c r="H1020" s="707" t="s">
        <v>761</v>
      </c>
      <c r="I1020" s="709">
        <v>0</v>
      </c>
      <c r="J1020" s="709">
        <v>0</v>
      </c>
      <c r="K1020" s="709">
        <v>0</v>
      </c>
      <c r="L1020" s="709">
        <v>0</v>
      </c>
      <c r="M1020" s="709">
        <v>0</v>
      </c>
      <c r="N1020" s="709">
        <v>0</v>
      </c>
      <c r="O1020" s="709">
        <v>0</v>
      </c>
      <c r="P1020" s="709">
        <v>0</v>
      </c>
      <c r="Q1020" s="709">
        <v>0</v>
      </c>
      <c r="R1020" s="709">
        <v>0</v>
      </c>
      <c r="S1020" s="709">
        <v>0</v>
      </c>
      <c r="T1020" s="709">
        <v>0</v>
      </c>
      <c r="U1020" s="709">
        <v>0</v>
      </c>
      <c r="V1020" s="709">
        <v>0</v>
      </c>
      <c r="W1020" s="709">
        <v>0</v>
      </c>
      <c r="X1020" s="709">
        <v>0</v>
      </c>
      <c r="Y1020" s="709">
        <v>0</v>
      </c>
      <c r="Z1020" s="709">
        <v>0</v>
      </c>
      <c r="AA1020" s="709">
        <v>0</v>
      </c>
      <c r="AB1020" s="709">
        <v>0</v>
      </c>
      <c r="AC1020" s="709">
        <v>0</v>
      </c>
      <c r="AD1020" s="709">
        <v>0</v>
      </c>
      <c r="AE1020" s="709">
        <v>0</v>
      </c>
      <c r="AF1020" s="709">
        <v>0</v>
      </c>
      <c r="AG1020" s="709">
        <v>0</v>
      </c>
      <c r="AH1020" s="709">
        <v>0</v>
      </c>
      <c r="AI1020" s="709">
        <v>0</v>
      </c>
      <c r="AJ1020" s="709">
        <v>0</v>
      </c>
      <c r="AK1020" s="709">
        <v>0</v>
      </c>
      <c r="AL1020" s="709">
        <v>0</v>
      </c>
      <c r="AM1020" s="709">
        <v>0</v>
      </c>
      <c r="AN1020" s="709">
        <v>0</v>
      </c>
      <c r="AO1020" s="709">
        <v>0</v>
      </c>
      <c r="AP1020" s="709">
        <v>0</v>
      </c>
      <c r="AQ1020" s="709">
        <v>0</v>
      </c>
    </row>
    <row r="1021" spans="1:43" x14ac:dyDescent="0.25">
      <c r="A1021" s="704" t="s">
        <v>192</v>
      </c>
      <c r="B1021" s="704" t="s">
        <v>786</v>
      </c>
      <c r="C1021" s="704" t="s">
        <v>341</v>
      </c>
      <c r="D1021" s="704" t="s">
        <v>758</v>
      </c>
      <c r="E1021" s="705" t="s">
        <v>759</v>
      </c>
      <c r="F1021" s="705" t="s">
        <v>760</v>
      </c>
      <c r="G1021" s="705" t="s">
        <v>126</v>
      </c>
      <c r="H1021" s="705" t="s">
        <v>761</v>
      </c>
      <c r="I1021" s="708">
        <v>0</v>
      </c>
      <c r="J1021" s="708">
        <v>0</v>
      </c>
      <c r="K1021" s="708">
        <v>0</v>
      </c>
      <c r="L1021" s="708">
        <v>0</v>
      </c>
      <c r="M1021" s="708">
        <v>0</v>
      </c>
      <c r="N1021" s="708">
        <v>0</v>
      </c>
      <c r="O1021" s="708">
        <v>0</v>
      </c>
      <c r="P1021" s="708">
        <v>0</v>
      </c>
      <c r="Q1021" s="708">
        <v>0</v>
      </c>
      <c r="R1021" s="708">
        <v>0</v>
      </c>
      <c r="S1021" s="708">
        <v>0</v>
      </c>
      <c r="T1021" s="708">
        <v>0</v>
      </c>
      <c r="U1021" s="708">
        <v>0</v>
      </c>
      <c r="V1021" s="708">
        <v>0</v>
      </c>
      <c r="W1021" s="708">
        <v>0</v>
      </c>
      <c r="X1021" s="708">
        <v>0</v>
      </c>
      <c r="Y1021" s="708">
        <v>0</v>
      </c>
      <c r="Z1021" s="708">
        <v>0</v>
      </c>
      <c r="AA1021" s="708">
        <v>0</v>
      </c>
      <c r="AB1021" s="708">
        <v>0</v>
      </c>
      <c r="AC1021" s="708">
        <v>0</v>
      </c>
      <c r="AD1021" s="708">
        <v>0</v>
      </c>
      <c r="AE1021" s="708">
        <v>0</v>
      </c>
      <c r="AF1021" s="708">
        <v>0</v>
      </c>
      <c r="AG1021" s="708">
        <v>0</v>
      </c>
      <c r="AH1021" s="708">
        <v>0</v>
      </c>
      <c r="AI1021" s="708">
        <v>0</v>
      </c>
      <c r="AJ1021" s="708">
        <v>0</v>
      </c>
      <c r="AK1021" s="708">
        <v>0</v>
      </c>
      <c r="AL1021" s="708">
        <v>0</v>
      </c>
      <c r="AM1021" s="708">
        <v>0</v>
      </c>
      <c r="AN1021" s="708">
        <v>0</v>
      </c>
      <c r="AO1021" s="708">
        <v>0</v>
      </c>
      <c r="AP1021" s="708">
        <v>0</v>
      </c>
      <c r="AQ1021" s="708">
        <v>0</v>
      </c>
    </row>
    <row r="1022" spans="1:43" x14ac:dyDescent="0.25">
      <c r="A1022" s="706" t="s">
        <v>192</v>
      </c>
      <c r="B1022" s="706" t="s">
        <v>786</v>
      </c>
      <c r="C1022" s="706" t="s">
        <v>341</v>
      </c>
      <c r="D1022" s="706" t="s">
        <v>758</v>
      </c>
      <c r="E1022" s="707" t="s">
        <v>759</v>
      </c>
      <c r="F1022" s="707" t="s">
        <v>762</v>
      </c>
      <c r="G1022" s="707" t="s">
        <v>126</v>
      </c>
      <c r="H1022" s="707" t="s">
        <v>761</v>
      </c>
      <c r="I1022" s="709">
        <v>0</v>
      </c>
      <c r="J1022" s="709">
        <v>0</v>
      </c>
      <c r="K1022" s="709">
        <v>0</v>
      </c>
      <c r="L1022" s="709">
        <v>0</v>
      </c>
      <c r="M1022" s="709">
        <v>0</v>
      </c>
      <c r="N1022" s="709">
        <v>0</v>
      </c>
      <c r="O1022" s="709">
        <v>0</v>
      </c>
      <c r="P1022" s="709">
        <v>0</v>
      </c>
      <c r="Q1022" s="709">
        <v>0</v>
      </c>
      <c r="R1022" s="709">
        <v>0</v>
      </c>
      <c r="S1022" s="709">
        <v>0</v>
      </c>
      <c r="T1022" s="709">
        <v>0</v>
      </c>
      <c r="U1022" s="709">
        <v>0</v>
      </c>
      <c r="V1022" s="709">
        <v>0</v>
      </c>
      <c r="W1022" s="709">
        <v>0</v>
      </c>
      <c r="X1022" s="709">
        <v>0</v>
      </c>
      <c r="Y1022" s="709">
        <v>0</v>
      </c>
      <c r="Z1022" s="709">
        <v>0</v>
      </c>
      <c r="AA1022" s="709">
        <v>0</v>
      </c>
      <c r="AB1022" s="709">
        <v>0</v>
      </c>
      <c r="AC1022" s="709">
        <v>0</v>
      </c>
      <c r="AD1022" s="709">
        <v>0</v>
      </c>
      <c r="AE1022" s="709">
        <v>0</v>
      </c>
      <c r="AF1022" s="709">
        <v>0</v>
      </c>
      <c r="AG1022" s="709">
        <v>0</v>
      </c>
      <c r="AH1022" s="709">
        <v>0</v>
      </c>
      <c r="AI1022" s="709">
        <v>0</v>
      </c>
      <c r="AJ1022" s="709">
        <v>0</v>
      </c>
      <c r="AK1022" s="709">
        <v>0</v>
      </c>
      <c r="AL1022" s="709">
        <v>0</v>
      </c>
      <c r="AM1022" s="709">
        <v>0</v>
      </c>
      <c r="AN1022" s="709">
        <v>0</v>
      </c>
      <c r="AO1022" s="709">
        <v>0</v>
      </c>
      <c r="AP1022" s="709">
        <v>0</v>
      </c>
      <c r="AQ1022" s="709">
        <v>0</v>
      </c>
    </row>
    <row r="1023" spans="1:43" x14ac:dyDescent="0.25">
      <c r="A1023" s="704" t="s">
        <v>192</v>
      </c>
      <c r="B1023" s="704" t="s">
        <v>786</v>
      </c>
      <c r="C1023" s="704" t="s">
        <v>341</v>
      </c>
      <c r="D1023" s="704" t="s">
        <v>758</v>
      </c>
      <c r="E1023" s="705" t="s">
        <v>763</v>
      </c>
      <c r="F1023" s="705" t="s">
        <v>764</v>
      </c>
      <c r="G1023" s="705" t="s">
        <v>126</v>
      </c>
      <c r="H1023" s="705" t="s">
        <v>761</v>
      </c>
      <c r="I1023" s="708">
        <v>0</v>
      </c>
      <c r="J1023" s="708">
        <v>0</v>
      </c>
      <c r="K1023" s="708">
        <v>0</v>
      </c>
      <c r="L1023" s="708">
        <v>0</v>
      </c>
      <c r="M1023" s="708">
        <v>0</v>
      </c>
      <c r="N1023" s="708">
        <v>0</v>
      </c>
      <c r="O1023" s="708">
        <v>0</v>
      </c>
      <c r="P1023" s="708">
        <v>0</v>
      </c>
      <c r="Q1023" s="708">
        <v>0</v>
      </c>
      <c r="R1023" s="708">
        <v>0</v>
      </c>
      <c r="S1023" s="708">
        <v>0</v>
      </c>
      <c r="T1023" s="708">
        <v>0</v>
      </c>
      <c r="U1023" s="708">
        <v>0</v>
      </c>
      <c r="V1023" s="708">
        <v>0</v>
      </c>
      <c r="W1023" s="708">
        <v>0</v>
      </c>
      <c r="X1023" s="708">
        <v>0</v>
      </c>
      <c r="Y1023" s="708">
        <v>0</v>
      </c>
      <c r="Z1023" s="708">
        <v>0</v>
      </c>
      <c r="AA1023" s="708">
        <v>0</v>
      </c>
      <c r="AB1023" s="708">
        <v>0</v>
      </c>
      <c r="AC1023" s="708">
        <v>0</v>
      </c>
      <c r="AD1023" s="708">
        <v>0</v>
      </c>
      <c r="AE1023" s="708">
        <v>0</v>
      </c>
      <c r="AF1023" s="708">
        <v>0</v>
      </c>
      <c r="AG1023" s="708">
        <v>0</v>
      </c>
      <c r="AH1023" s="708">
        <v>0</v>
      </c>
      <c r="AI1023" s="708">
        <v>0</v>
      </c>
      <c r="AJ1023" s="708">
        <v>0</v>
      </c>
      <c r="AK1023" s="708">
        <v>0</v>
      </c>
      <c r="AL1023" s="708">
        <v>0</v>
      </c>
      <c r="AM1023" s="708">
        <v>0</v>
      </c>
      <c r="AN1023" s="708">
        <v>0</v>
      </c>
      <c r="AO1023" s="708">
        <v>0</v>
      </c>
      <c r="AP1023" s="708">
        <v>0</v>
      </c>
      <c r="AQ1023" s="708">
        <v>0</v>
      </c>
    </row>
    <row r="1024" spans="1:43" x14ac:dyDescent="0.25">
      <c r="A1024" s="706" t="s">
        <v>192</v>
      </c>
      <c r="B1024" s="706" t="s">
        <v>786</v>
      </c>
      <c r="C1024" s="706" t="s">
        <v>341</v>
      </c>
      <c r="D1024" s="706" t="s">
        <v>758</v>
      </c>
      <c r="E1024" s="707" t="s">
        <v>763</v>
      </c>
      <c r="F1024" s="707" t="s">
        <v>762</v>
      </c>
      <c r="G1024" s="707" t="s">
        <v>126</v>
      </c>
      <c r="H1024" s="707" t="s">
        <v>761</v>
      </c>
      <c r="I1024" s="709">
        <v>0</v>
      </c>
      <c r="J1024" s="709">
        <v>0</v>
      </c>
      <c r="K1024" s="709">
        <v>0</v>
      </c>
      <c r="L1024" s="709">
        <v>0</v>
      </c>
      <c r="M1024" s="709">
        <v>0</v>
      </c>
      <c r="N1024" s="709">
        <v>0</v>
      </c>
      <c r="O1024" s="709">
        <v>0</v>
      </c>
      <c r="P1024" s="709">
        <v>0</v>
      </c>
      <c r="Q1024" s="709">
        <v>0</v>
      </c>
      <c r="R1024" s="709">
        <v>0</v>
      </c>
      <c r="S1024" s="709">
        <v>0</v>
      </c>
      <c r="T1024" s="709">
        <v>0</v>
      </c>
      <c r="U1024" s="709">
        <v>0</v>
      </c>
      <c r="V1024" s="709">
        <v>0</v>
      </c>
      <c r="W1024" s="709">
        <v>0</v>
      </c>
      <c r="X1024" s="709">
        <v>0</v>
      </c>
      <c r="Y1024" s="709">
        <v>0</v>
      </c>
      <c r="Z1024" s="709">
        <v>0</v>
      </c>
      <c r="AA1024" s="709">
        <v>0</v>
      </c>
      <c r="AB1024" s="709">
        <v>0</v>
      </c>
      <c r="AC1024" s="709">
        <v>0</v>
      </c>
      <c r="AD1024" s="709">
        <v>0</v>
      </c>
      <c r="AE1024" s="709">
        <v>0</v>
      </c>
      <c r="AF1024" s="709">
        <v>0</v>
      </c>
      <c r="AG1024" s="709">
        <v>0</v>
      </c>
      <c r="AH1024" s="709">
        <v>0</v>
      </c>
      <c r="AI1024" s="709">
        <v>0</v>
      </c>
      <c r="AJ1024" s="709">
        <v>0</v>
      </c>
      <c r="AK1024" s="709">
        <v>0</v>
      </c>
      <c r="AL1024" s="709">
        <v>0</v>
      </c>
      <c r="AM1024" s="709">
        <v>0</v>
      </c>
      <c r="AN1024" s="709">
        <v>0</v>
      </c>
      <c r="AO1024" s="709">
        <v>0</v>
      </c>
      <c r="AP1024" s="709">
        <v>0</v>
      </c>
      <c r="AQ1024" s="709">
        <v>0</v>
      </c>
    </row>
    <row r="1025" spans="1:43" x14ac:dyDescent="0.25">
      <c r="A1025" s="704" t="s">
        <v>192</v>
      </c>
      <c r="B1025" s="704" t="s">
        <v>786</v>
      </c>
      <c r="C1025" s="704" t="s">
        <v>341</v>
      </c>
      <c r="D1025" s="704" t="s">
        <v>766</v>
      </c>
      <c r="E1025" s="705" t="s">
        <v>759</v>
      </c>
      <c r="F1025" s="705" t="s">
        <v>787</v>
      </c>
      <c r="G1025" s="705" t="s">
        <v>126</v>
      </c>
      <c r="H1025" s="705" t="s">
        <v>761</v>
      </c>
      <c r="I1025" s="708">
        <v>0</v>
      </c>
      <c r="J1025" s="708">
        <v>0</v>
      </c>
      <c r="K1025" s="708">
        <v>0</v>
      </c>
      <c r="L1025" s="708">
        <v>0</v>
      </c>
      <c r="M1025" s="708">
        <v>0</v>
      </c>
      <c r="N1025" s="708">
        <v>0</v>
      </c>
      <c r="O1025" s="708">
        <v>0</v>
      </c>
      <c r="P1025" s="708">
        <v>0</v>
      </c>
      <c r="Q1025" s="708">
        <v>0</v>
      </c>
      <c r="R1025" s="708">
        <v>0</v>
      </c>
      <c r="S1025" s="708">
        <v>0</v>
      </c>
      <c r="T1025" s="708">
        <v>0</v>
      </c>
      <c r="U1025" s="708">
        <v>0</v>
      </c>
      <c r="V1025" s="708">
        <v>0</v>
      </c>
      <c r="W1025" s="708">
        <v>0</v>
      </c>
      <c r="X1025" s="708">
        <v>0</v>
      </c>
      <c r="Y1025" s="708">
        <v>0</v>
      </c>
      <c r="Z1025" s="708">
        <v>0</v>
      </c>
      <c r="AA1025" s="708">
        <v>0</v>
      </c>
      <c r="AB1025" s="708">
        <v>0</v>
      </c>
      <c r="AC1025" s="708">
        <v>0</v>
      </c>
      <c r="AD1025" s="708">
        <v>0</v>
      </c>
      <c r="AE1025" s="708">
        <v>0</v>
      </c>
      <c r="AF1025" s="708">
        <v>0</v>
      </c>
      <c r="AG1025" s="708">
        <v>0</v>
      </c>
      <c r="AH1025" s="708">
        <v>0</v>
      </c>
      <c r="AI1025" s="708">
        <v>0</v>
      </c>
      <c r="AJ1025" s="708">
        <v>0</v>
      </c>
      <c r="AK1025" s="708">
        <v>0</v>
      </c>
      <c r="AL1025" s="708">
        <v>0</v>
      </c>
      <c r="AM1025" s="708">
        <v>0</v>
      </c>
      <c r="AN1025" s="708">
        <v>0</v>
      </c>
      <c r="AO1025" s="708">
        <v>0</v>
      </c>
      <c r="AP1025" s="708">
        <v>0</v>
      </c>
      <c r="AQ1025" s="708">
        <v>0</v>
      </c>
    </row>
    <row r="1026" spans="1:43" x14ac:dyDescent="0.25">
      <c r="A1026" s="706" t="s">
        <v>192</v>
      </c>
      <c r="B1026" s="706" t="s">
        <v>786</v>
      </c>
      <c r="C1026" s="706" t="s">
        <v>341</v>
      </c>
      <c r="D1026" s="706" t="s">
        <v>766</v>
      </c>
      <c r="E1026" s="707" t="s">
        <v>763</v>
      </c>
      <c r="F1026" s="707" t="s">
        <v>408</v>
      </c>
      <c r="G1026" s="707" t="s">
        <v>126</v>
      </c>
      <c r="H1026" s="707" t="s">
        <v>761</v>
      </c>
      <c r="I1026" s="709">
        <v>0</v>
      </c>
      <c r="J1026" s="709">
        <v>0</v>
      </c>
      <c r="K1026" s="709">
        <v>0</v>
      </c>
      <c r="L1026" s="709">
        <v>0</v>
      </c>
      <c r="M1026" s="709">
        <v>0</v>
      </c>
      <c r="N1026" s="709">
        <v>0</v>
      </c>
      <c r="O1026" s="709">
        <v>0</v>
      </c>
      <c r="P1026" s="709">
        <v>0</v>
      </c>
      <c r="Q1026" s="709">
        <v>0</v>
      </c>
      <c r="R1026" s="709">
        <v>0</v>
      </c>
      <c r="S1026" s="709">
        <v>0</v>
      </c>
      <c r="T1026" s="709">
        <v>0</v>
      </c>
      <c r="U1026" s="709">
        <v>0</v>
      </c>
      <c r="V1026" s="709">
        <v>0</v>
      </c>
      <c r="W1026" s="709">
        <v>0</v>
      </c>
      <c r="X1026" s="709">
        <v>0</v>
      </c>
      <c r="Y1026" s="709">
        <v>0</v>
      </c>
      <c r="Z1026" s="709">
        <v>0</v>
      </c>
      <c r="AA1026" s="709">
        <v>0</v>
      </c>
      <c r="AB1026" s="709">
        <v>0</v>
      </c>
      <c r="AC1026" s="709">
        <v>0</v>
      </c>
      <c r="AD1026" s="709">
        <v>0</v>
      </c>
      <c r="AE1026" s="709">
        <v>0</v>
      </c>
      <c r="AF1026" s="709">
        <v>0</v>
      </c>
      <c r="AG1026" s="709">
        <v>0</v>
      </c>
      <c r="AH1026" s="709">
        <v>0</v>
      </c>
      <c r="AI1026" s="709">
        <v>0</v>
      </c>
      <c r="AJ1026" s="709">
        <v>0</v>
      </c>
      <c r="AK1026" s="709">
        <v>0</v>
      </c>
      <c r="AL1026" s="709">
        <v>0</v>
      </c>
      <c r="AM1026" s="709">
        <v>0</v>
      </c>
      <c r="AN1026" s="709">
        <v>0</v>
      </c>
      <c r="AO1026" s="709">
        <v>0</v>
      </c>
      <c r="AP1026" s="709">
        <v>0</v>
      </c>
      <c r="AQ1026" s="709">
        <v>0</v>
      </c>
    </row>
    <row r="1027" spans="1:43" x14ac:dyDescent="0.25">
      <c r="A1027" s="704" t="s">
        <v>192</v>
      </c>
      <c r="B1027" s="704" t="s">
        <v>786</v>
      </c>
      <c r="C1027" s="704" t="s">
        <v>341</v>
      </c>
      <c r="D1027" s="704" t="s">
        <v>766</v>
      </c>
      <c r="E1027" s="705" t="s">
        <v>765</v>
      </c>
      <c r="F1027" s="705" t="s">
        <v>765</v>
      </c>
      <c r="G1027" s="705" t="s">
        <v>126</v>
      </c>
      <c r="H1027" s="705" t="s">
        <v>761</v>
      </c>
      <c r="I1027" s="708">
        <v>0</v>
      </c>
      <c r="J1027" s="708">
        <v>0</v>
      </c>
      <c r="K1027" s="708">
        <v>0</v>
      </c>
      <c r="L1027" s="708">
        <v>0</v>
      </c>
      <c r="M1027" s="708">
        <v>0</v>
      </c>
      <c r="N1027" s="708">
        <v>0</v>
      </c>
      <c r="O1027" s="708">
        <v>0</v>
      </c>
      <c r="P1027" s="708">
        <v>0</v>
      </c>
      <c r="Q1027" s="708">
        <v>0</v>
      </c>
      <c r="R1027" s="708">
        <v>0</v>
      </c>
      <c r="S1027" s="708">
        <v>0</v>
      </c>
      <c r="T1027" s="708">
        <v>0</v>
      </c>
      <c r="U1027" s="708">
        <v>0</v>
      </c>
      <c r="V1027" s="708">
        <v>0</v>
      </c>
      <c r="W1027" s="708">
        <v>0</v>
      </c>
      <c r="X1027" s="708">
        <v>0</v>
      </c>
      <c r="Y1027" s="708">
        <v>0</v>
      </c>
      <c r="Z1027" s="708">
        <v>0</v>
      </c>
      <c r="AA1027" s="708">
        <v>0</v>
      </c>
      <c r="AB1027" s="708">
        <v>0</v>
      </c>
      <c r="AC1027" s="708">
        <v>0</v>
      </c>
      <c r="AD1027" s="708">
        <v>0</v>
      </c>
      <c r="AE1027" s="708">
        <v>0</v>
      </c>
      <c r="AF1027" s="708">
        <v>0</v>
      </c>
      <c r="AG1027" s="708">
        <v>0</v>
      </c>
      <c r="AH1027" s="708">
        <v>0</v>
      </c>
      <c r="AI1027" s="708">
        <v>0</v>
      </c>
      <c r="AJ1027" s="708">
        <v>0</v>
      </c>
      <c r="AK1027" s="708">
        <v>0</v>
      </c>
      <c r="AL1027" s="708">
        <v>0</v>
      </c>
      <c r="AM1027" s="708">
        <v>0</v>
      </c>
      <c r="AN1027" s="708">
        <v>0</v>
      </c>
      <c r="AO1027" s="708">
        <v>0</v>
      </c>
      <c r="AP1027" s="708">
        <v>0</v>
      </c>
      <c r="AQ1027" s="708">
        <v>0</v>
      </c>
    </row>
    <row r="1028" spans="1:43" x14ac:dyDescent="0.25">
      <c r="A1028" s="706" t="s">
        <v>192</v>
      </c>
      <c r="B1028" s="706" t="s">
        <v>786</v>
      </c>
      <c r="C1028" s="706" t="s">
        <v>341</v>
      </c>
      <c r="D1028" s="706" t="s">
        <v>766</v>
      </c>
      <c r="E1028" s="707" t="s">
        <v>759</v>
      </c>
      <c r="F1028" s="707" t="s">
        <v>760</v>
      </c>
      <c r="G1028" s="707" t="s">
        <v>126</v>
      </c>
      <c r="H1028" s="707" t="s">
        <v>761</v>
      </c>
      <c r="I1028" s="709">
        <v>0</v>
      </c>
      <c r="J1028" s="709">
        <v>0</v>
      </c>
      <c r="K1028" s="709">
        <v>0</v>
      </c>
      <c r="L1028" s="709">
        <v>0</v>
      </c>
      <c r="M1028" s="709">
        <v>0</v>
      </c>
      <c r="N1028" s="709">
        <v>0</v>
      </c>
      <c r="O1028" s="709">
        <v>0</v>
      </c>
      <c r="P1028" s="709">
        <v>0</v>
      </c>
      <c r="Q1028" s="709">
        <v>0</v>
      </c>
      <c r="R1028" s="709">
        <v>0</v>
      </c>
      <c r="S1028" s="709">
        <v>0</v>
      </c>
      <c r="T1028" s="709">
        <v>0</v>
      </c>
      <c r="U1028" s="709">
        <v>0</v>
      </c>
      <c r="V1028" s="709">
        <v>0</v>
      </c>
      <c r="W1028" s="709">
        <v>0</v>
      </c>
      <c r="X1028" s="709">
        <v>0</v>
      </c>
      <c r="Y1028" s="709">
        <v>0</v>
      </c>
      <c r="Z1028" s="709">
        <v>0</v>
      </c>
      <c r="AA1028" s="709">
        <v>0</v>
      </c>
      <c r="AB1028" s="709">
        <v>0</v>
      </c>
      <c r="AC1028" s="709">
        <v>0</v>
      </c>
      <c r="AD1028" s="709">
        <v>0</v>
      </c>
      <c r="AE1028" s="709">
        <v>0</v>
      </c>
      <c r="AF1028" s="709">
        <v>0</v>
      </c>
      <c r="AG1028" s="709">
        <v>0</v>
      </c>
      <c r="AH1028" s="709">
        <v>0</v>
      </c>
      <c r="AI1028" s="709">
        <v>0</v>
      </c>
      <c r="AJ1028" s="709">
        <v>0</v>
      </c>
      <c r="AK1028" s="709">
        <v>0</v>
      </c>
      <c r="AL1028" s="709">
        <v>0</v>
      </c>
      <c r="AM1028" s="709">
        <v>0</v>
      </c>
      <c r="AN1028" s="709">
        <v>0</v>
      </c>
      <c r="AO1028" s="709">
        <v>0</v>
      </c>
      <c r="AP1028" s="709">
        <v>0</v>
      </c>
      <c r="AQ1028" s="709">
        <v>0</v>
      </c>
    </row>
    <row r="1029" spans="1:43" x14ac:dyDescent="0.25">
      <c r="A1029" s="704" t="s">
        <v>192</v>
      </c>
      <c r="B1029" s="704" t="s">
        <v>786</v>
      </c>
      <c r="C1029" s="704" t="s">
        <v>341</v>
      </c>
      <c r="D1029" s="704" t="s">
        <v>766</v>
      </c>
      <c r="E1029" s="705" t="s">
        <v>759</v>
      </c>
      <c r="F1029" s="705" t="s">
        <v>762</v>
      </c>
      <c r="G1029" s="705" t="s">
        <v>126</v>
      </c>
      <c r="H1029" s="705" t="s">
        <v>761</v>
      </c>
      <c r="I1029" s="708">
        <v>0</v>
      </c>
      <c r="J1029" s="708">
        <v>0</v>
      </c>
      <c r="K1029" s="708">
        <v>0</v>
      </c>
      <c r="L1029" s="708">
        <v>0</v>
      </c>
      <c r="M1029" s="708">
        <v>0</v>
      </c>
      <c r="N1029" s="708">
        <v>0</v>
      </c>
      <c r="O1029" s="708">
        <v>0</v>
      </c>
      <c r="P1029" s="708">
        <v>0</v>
      </c>
      <c r="Q1029" s="708">
        <v>0</v>
      </c>
      <c r="R1029" s="708">
        <v>0</v>
      </c>
      <c r="S1029" s="708">
        <v>0</v>
      </c>
      <c r="T1029" s="708">
        <v>0</v>
      </c>
      <c r="U1029" s="708">
        <v>0</v>
      </c>
      <c r="V1029" s="708">
        <v>0</v>
      </c>
      <c r="W1029" s="708">
        <v>0</v>
      </c>
      <c r="X1029" s="708">
        <v>0</v>
      </c>
      <c r="Y1029" s="708">
        <v>0</v>
      </c>
      <c r="Z1029" s="708">
        <v>0</v>
      </c>
      <c r="AA1029" s="708">
        <v>0</v>
      </c>
      <c r="AB1029" s="708">
        <v>0</v>
      </c>
      <c r="AC1029" s="708">
        <v>0</v>
      </c>
      <c r="AD1029" s="708">
        <v>0</v>
      </c>
      <c r="AE1029" s="708">
        <v>0</v>
      </c>
      <c r="AF1029" s="708">
        <v>0</v>
      </c>
      <c r="AG1029" s="708">
        <v>0</v>
      </c>
      <c r="AH1029" s="708">
        <v>0</v>
      </c>
      <c r="AI1029" s="708">
        <v>0</v>
      </c>
      <c r="AJ1029" s="708">
        <v>0</v>
      </c>
      <c r="AK1029" s="708">
        <v>0</v>
      </c>
      <c r="AL1029" s="708">
        <v>0</v>
      </c>
      <c r="AM1029" s="708">
        <v>0</v>
      </c>
      <c r="AN1029" s="708">
        <v>0</v>
      </c>
      <c r="AO1029" s="708">
        <v>0</v>
      </c>
      <c r="AP1029" s="708">
        <v>0</v>
      </c>
      <c r="AQ1029" s="708">
        <v>0</v>
      </c>
    </row>
    <row r="1030" spans="1:43" x14ac:dyDescent="0.25">
      <c r="A1030" s="706" t="s">
        <v>192</v>
      </c>
      <c r="B1030" s="706" t="s">
        <v>786</v>
      </c>
      <c r="C1030" s="706" t="s">
        <v>341</v>
      </c>
      <c r="D1030" s="706" t="s">
        <v>766</v>
      </c>
      <c r="E1030" s="707" t="s">
        <v>763</v>
      </c>
      <c r="F1030" s="707" t="s">
        <v>764</v>
      </c>
      <c r="G1030" s="707" t="s">
        <v>126</v>
      </c>
      <c r="H1030" s="707" t="s">
        <v>761</v>
      </c>
      <c r="I1030" s="709">
        <v>0</v>
      </c>
      <c r="J1030" s="709">
        <v>0</v>
      </c>
      <c r="K1030" s="709">
        <v>0</v>
      </c>
      <c r="L1030" s="709">
        <v>0</v>
      </c>
      <c r="M1030" s="709">
        <v>0</v>
      </c>
      <c r="N1030" s="709">
        <v>0</v>
      </c>
      <c r="O1030" s="709">
        <v>0</v>
      </c>
      <c r="P1030" s="709">
        <v>0</v>
      </c>
      <c r="Q1030" s="709">
        <v>0</v>
      </c>
      <c r="R1030" s="709">
        <v>0</v>
      </c>
      <c r="S1030" s="709">
        <v>0</v>
      </c>
      <c r="T1030" s="709">
        <v>0</v>
      </c>
      <c r="U1030" s="709">
        <v>0</v>
      </c>
      <c r="V1030" s="709">
        <v>0</v>
      </c>
      <c r="W1030" s="709">
        <v>0</v>
      </c>
      <c r="X1030" s="709">
        <v>0</v>
      </c>
      <c r="Y1030" s="709">
        <v>0</v>
      </c>
      <c r="Z1030" s="709">
        <v>0</v>
      </c>
      <c r="AA1030" s="709">
        <v>0</v>
      </c>
      <c r="AB1030" s="709">
        <v>0</v>
      </c>
      <c r="AC1030" s="709">
        <v>0</v>
      </c>
      <c r="AD1030" s="709">
        <v>0</v>
      </c>
      <c r="AE1030" s="709">
        <v>0</v>
      </c>
      <c r="AF1030" s="709">
        <v>0</v>
      </c>
      <c r="AG1030" s="709">
        <v>0</v>
      </c>
      <c r="AH1030" s="709">
        <v>0</v>
      </c>
      <c r="AI1030" s="709">
        <v>0</v>
      </c>
      <c r="AJ1030" s="709">
        <v>0</v>
      </c>
      <c r="AK1030" s="709">
        <v>0</v>
      </c>
      <c r="AL1030" s="709">
        <v>0</v>
      </c>
      <c r="AM1030" s="709">
        <v>0</v>
      </c>
      <c r="AN1030" s="709">
        <v>0</v>
      </c>
      <c r="AO1030" s="709">
        <v>0</v>
      </c>
      <c r="AP1030" s="709">
        <v>0</v>
      </c>
      <c r="AQ1030" s="709">
        <v>0</v>
      </c>
    </row>
    <row r="1031" spans="1:43" x14ac:dyDescent="0.25">
      <c r="A1031" s="704" t="s">
        <v>192</v>
      </c>
      <c r="B1031" s="704" t="s">
        <v>786</v>
      </c>
      <c r="C1031" s="704" t="s">
        <v>341</v>
      </c>
      <c r="D1031" s="704" t="s">
        <v>766</v>
      </c>
      <c r="E1031" s="705" t="s">
        <v>763</v>
      </c>
      <c r="F1031" s="705" t="s">
        <v>762</v>
      </c>
      <c r="G1031" s="705" t="s">
        <v>126</v>
      </c>
      <c r="H1031" s="705" t="s">
        <v>761</v>
      </c>
      <c r="I1031" s="708">
        <v>0</v>
      </c>
      <c r="J1031" s="708">
        <v>0</v>
      </c>
      <c r="K1031" s="708">
        <v>0</v>
      </c>
      <c r="L1031" s="708">
        <v>0</v>
      </c>
      <c r="M1031" s="708">
        <v>0</v>
      </c>
      <c r="N1031" s="708">
        <v>0</v>
      </c>
      <c r="O1031" s="708">
        <v>0</v>
      </c>
      <c r="P1031" s="708">
        <v>0</v>
      </c>
      <c r="Q1031" s="708">
        <v>0</v>
      </c>
      <c r="R1031" s="708">
        <v>0</v>
      </c>
      <c r="S1031" s="708">
        <v>0</v>
      </c>
      <c r="T1031" s="708">
        <v>0</v>
      </c>
      <c r="U1031" s="708">
        <v>0</v>
      </c>
      <c r="V1031" s="708">
        <v>0</v>
      </c>
      <c r="W1031" s="708">
        <v>0</v>
      </c>
      <c r="X1031" s="708">
        <v>0</v>
      </c>
      <c r="Y1031" s="708">
        <v>0</v>
      </c>
      <c r="Z1031" s="708">
        <v>0</v>
      </c>
      <c r="AA1031" s="708">
        <v>0</v>
      </c>
      <c r="AB1031" s="708">
        <v>0</v>
      </c>
      <c r="AC1031" s="708">
        <v>0</v>
      </c>
      <c r="AD1031" s="708">
        <v>0</v>
      </c>
      <c r="AE1031" s="708">
        <v>0</v>
      </c>
      <c r="AF1031" s="708">
        <v>0</v>
      </c>
      <c r="AG1031" s="708">
        <v>0</v>
      </c>
      <c r="AH1031" s="708">
        <v>0</v>
      </c>
      <c r="AI1031" s="708">
        <v>0</v>
      </c>
      <c r="AJ1031" s="708">
        <v>0</v>
      </c>
      <c r="AK1031" s="708">
        <v>0</v>
      </c>
      <c r="AL1031" s="708">
        <v>0</v>
      </c>
      <c r="AM1031" s="708">
        <v>0</v>
      </c>
      <c r="AN1031" s="708">
        <v>0</v>
      </c>
      <c r="AO1031" s="708">
        <v>0</v>
      </c>
      <c r="AP1031" s="708">
        <v>0</v>
      </c>
      <c r="AQ1031" s="708">
        <v>0</v>
      </c>
    </row>
    <row r="1032" spans="1:43" x14ac:dyDescent="0.25">
      <c r="A1032" s="706" t="s">
        <v>192</v>
      </c>
      <c r="B1032" s="706" t="s">
        <v>786</v>
      </c>
      <c r="C1032" s="706" t="s">
        <v>341</v>
      </c>
      <c r="D1032" s="706" t="s">
        <v>339</v>
      </c>
      <c r="E1032" s="707" t="s">
        <v>759</v>
      </c>
      <c r="F1032" s="707" t="s">
        <v>787</v>
      </c>
      <c r="G1032" s="707" t="s">
        <v>126</v>
      </c>
      <c r="H1032" s="707" t="s">
        <v>761</v>
      </c>
      <c r="I1032" s="709">
        <v>0</v>
      </c>
      <c r="J1032" s="709">
        <v>0</v>
      </c>
      <c r="K1032" s="709">
        <v>0</v>
      </c>
      <c r="L1032" s="709">
        <v>0</v>
      </c>
      <c r="M1032" s="709">
        <v>0</v>
      </c>
      <c r="N1032" s="709">
        <v>0</v>
      </c>
      <c r="O1032" s="709">
        <v>0</v>
      </c>
      <c r="P1032" s="709">
        <v>0</v>
      </c>
      <c r="Q1032" s="709">
        <v>0</v>
      </c>
      <c r="R1032" s="709">
        <v>0</v>
      </c>
      <c r="S1032" s="709">
        <v>0</v>
      </c>
      <c r="T1032" s="709">
        <v>0</v>
      </c>
      <c r="U1032" s="709">
        <v>0</v>
      </c>
      <c r="V1032" s="709">
        <v>0</v>
      </c>
      <c r="W1032" s="709">
        <v>0</v>
      </c>
      <c r="X1032" s="709">
        <v>0</v>
      </c>
      <c r="Y1032" s="709">
        <v>0</v>
      </c>
      <c r="Z1032" s="709">
        <v>0</v>
      </c>
      <c r="AA1032" s="709">
        <v>0</v>
      </c>
      <c r="AB1032" s="709">
        <v>0</v>
      </c>
      <c r="AC1032" s="709">
        <v>0</v>
      </c>
      <c r="AD1032" s="709">
        <v>0</v>
      </c>
      <c r="AE1032" s="709">
        <v>0</v>
      </c>
      <c r="AF1032" s="709">
        <v>0</v>
      </c>
      <c r="AG1032" s="709">
        <v>0</v>
      </c>
      <c r="AH1032" s="709">
        <v>0</v>
      </c>
      <c r="AI1032" s="709">
        <v>0</v>
      </c>
      <c r="AJ1032" s="709">
        <v>0</v>
      </c>
      <c r="AK1032" s="709">
        <v>0</v>
      </c>
      <c r="AL1032" s="709">
        <v>0</v>
      </c>
      <c r="AM1032" s="709">
        <v>0</v>
      </c>
      <c r="AN1032" s="709">
        <v>0</v>
      </c>
      <c r="AO1032" s="709">
        <v>0</v>
      </c>
      <c r="AP1032" s="709">
        <v>0</v>
      </c>
      <c r="AQ1032" s="709">
        <v>0</v>
      </c>
    </row>
    <row r="1033" spans="1:43" x14ac:dyDescent="0.25">
      <c r="A1033" s="704" t="s">
        <v>192</v>
      </c>
      <c r="B1033" s="704" t="s">
        <v>786</v>
      </c>
      <c r="C1033" s="704" t="s">
        <v>341</v>
      </c>
      <c r="D1033" s="704" t="s">
        <v>339</v>
      </c>
      <c r="E1033" s="705" t="s">
        <v>763</v>
      </c>
      <c r="F1033" s="705" t="s">
        <v>408</v>
      </c>
      <c r="G1033" s="705" t="s">
        <v>126</v>
      </c>
      <c r="H1033" s="705" t="s">
        <v>761</v>
      </c>
      <c r="I1033" s="708">
        <v>0</v>
      </c>
      <c r="J1033" s="708">
        <v>0</v>
      </c>
      <c r="K1033" s="708">
        <v>0</v>
      </c>
      <c r="L1033" s="708">
        <v>0</v>
      </c>
      <c r="M1033" s="708">
        <v>0</v>
      </c>
      <c r="N1033" s="708">
        <v>0</v>
      </c>
      <c r="O1033" s="708">
        <v>0</v>
      </c>
      <c r="P1033" s="708">
        <v>0</v>
      </c>
      <c r="Q1033" s="708">
        <v>0</v>
      </c>
      <c r="R1033" s="708">
        <v>0</v>
      </c>
      <c r="S1033" s="708">
        <v>0</v>
      </c>
      <c r="T1033" s="708">
        <v>0</v>
      </c>
      <c r="U1033" s="708">
        <v>0</v>
      </c>
      <c r="V1033" s="708">
        <v>0</v>
      </c>
      <c r="W1033" s="708">
        <v>0</v>
      </c>
      <c r="X1033" s="708">
        <v>0</v>
      </c>
      <c r="Y1033" s="708">
        <v>0</v>
      </c>
      <c r="Z1033" s="708">
        <v>0</v>
      </c>
      <c r="AA1033" s="708">
        <v>0</v>
      </c>
      <c r="AB1033" s="708">
        <v>0</v>
      </c>
      <c r="AC1033" s="708">
        <v>0</v>
      </c>
      <c r="AD1033" s="708">
        <v>0</v>
      </c>
      <c r="AE1033" s="708">
        <v>0</v>
      </c>
      <c r="AF1033" s="708">
        <v>0</v>
      </c>
      <c r="AG1033" s="708">
        <v>0</v>
      </c>
      <c r="AH1033" s="708">
        <v>0</v>
      </c>
      <c r="AI1033" s="708">
        <v>0</v>
      </c>
      <c r="AJ1033" s="708">
        <v>0</v>
      </c>
      <c r="AK1033" s="708">
        <v>0</v>
      </c>
      <c r="AL1033" s="708">
        <v>0</v>
      </c>
      <c r="AM1033" s="708">
        <v>0</v>
      </c>
      <c r="AN1033" s="708">
        <v>0</v>
      </c>
      <c r="AO1033" s="708">
        <v>0</v>
      </c>
      <c r="AP1033" s="708">
        <v>0</v>
      </c>
      <c r="AQ1033" s="708">
        <v>0</v>
      </c>
    </row>
    <row r="1034" spans="1:43" x14ac:dyDescent="0.25">
      <c r="A1034" s="706" t="s">
        <v>192</v>
      </c>
      <c r="B1034" s="706" t="s">
        <v>786</v>
      </c>
      <c r="C1034" s="706" t="s">
        <v>341</v>
      </c>
      <c r="D1034" s="706" t="s">
        <v>339</v>
      </c>
      <c r="E1034" s="707" t="s">
        <v>765</v>
      </c>
      <c r="F1034" s="707" t="s">
        <v>765</v>
      </c>
      <c r="G1034" s="707" t="s">
        <v>126</v>
      </c>
      <c r="H1034" s="707" t="s">
        <v>761</v>
      </c>
      <c r="I1034" s="709">
        <v>0</v>
      </c>
      <c r="J1034" s="709">
        <v>0</v>
      </c>
      <c r="K1034" s="709">
        <v>0</v>
      </c>
      <c r="L1034" s="709">
        <v>0</v>
      </c>
      <c r="M1034" s="709">
        <v>0</v>
      </c>
      <c r="N1034" s="709">
        <v>0</v>
      </c>
      <c r="O1034" s="709">
        <v>0</v>
      </c>
      <c r="P1034" s="709">
        <v>0</v>
      </c>
      <c r="Q1034" s="709">
        <v>0</v>
      </c>
      <c r="R1034" s="709">
        <v>0</v>
      </c>
      <c r="S1034" s="709">
        <v>0</v>
      </c>
      <c r="T1034" s="709">
        <v>0</v>
      </c>
      <c r="U1034" s="709">
        <v>0</v>
      </c>
      <c r="V1034" s="709">
        <v>0</v>
      </c>
      <c r="W1034" s="709">
        <v>0</v>
      </c>
      <c r="X1034" s="709">
        <v>0</v>
      </c>
      <c r="Y1034" s="709">
        <v>0</v>
      </c>
      <c r="Z1034" s="709">
        <v>0</v>
      </c>
      <c r="AA1034" s="709">
        <v>0</v>
      </c>
      <c r="AB1034" s="709">
        <v>0</v>
      </c>
      <c r="AC1034" s="709">
        <v>0</v>
      </c>
      <c r="AD1034" s="709">
        <v>0</v>
      </c>
      <c r="AE1034" s="709">
        <v>0</v>
      </c>
      <c r="AF1034" s="709">
        <v>0</v>
      </c>
      <c r="AG1034" s="709">
        <v>0</v>
      </c>
      <c r="AH1034" s="709">
        <v>0</v>
      </c>
      <c r="AI1034" s="709">
        <v>0</v>
      </c>
      <c r="AJ1034" s="709">
        <v>0</v>
      </c>
      <c r="AK1034" s="709">
        <v>0</v>
      </c>
      <c r="AL1034" s="709">
        <v>0</v>
      </c>
      <c r="AM1034" s="709">
        <v>0</v>
      </c>
      <c r="AN1034" s="709">
        <v>0</v>
      </c>
      <c r="AO1034" s="709">
        <v>0</v>
      </c>
      <c r="AP1034" s="709">
        <v>0</v>
      </c>
      <c r="AQ1034" s="709">
        <v>0</v>
      </c>
    </row>
    <row r="1035" spans="1:43" x14ac:dyDescent="0.25">
      <c r="A1035" s="704" t="s">
        <v>192</v>
      </c>
      <c r="B1035" s="704" t="s">
        <v>786</v>
      </c>
      <c r="C1035" s="704" t="s">
        <v>341</v>
      </c>
      <c r="D1035" s="704" t="s">
        <v>339</v>
      </c>
      <c r="E1035" s="705" t="s">
        <v>759</v>
      </c>
      <c r="F1035" s="705" t="s">
        <v>760</v>
      </c>
      <c r="G1035" s="705" t="s">
        <v>126</v>
      </c>
      <c r="H1035" s="705" t="s">
        <v>761</v>
      </c>
      <c r="I1035" s="708">
        <v>0</v>
      </c>
      <c r="J1035" s="708">
        <v>0</v>
      </c>
      <c r="K1035" s="708">
        <v>0</v>
      </c>
      <c r="L1035" s="708">
        <v>0</v>
      </c>
      <c r="M1035" s="708">
        <v>0</v>
      </c>
      <c r="N1035" s="708">
        <v>0</v>
      </c>
      <c r="O1035" s="708">
        <v>0</v>
      </c>
      <c r="P1035" s="708">
        <v>0</v>
      </c>
      <c r="Q1035" s="708">
        <v>0</v>
      </c>
      <c r="R1035" s="708">
        <v>0</v>
      </c>
      <c r="S1035" s="708">
        <v>0</v>
      </c>
      <c r="T1035" s="708">
        <v>0</v>
      </c>
      <c r="U1035" s="708">
        <v>0</v>
      </c>
      <c r="V1035" s="708">
        <v>0</v>
      </c>
      <c r="W1035" s="708">
        <v>0</v>
      </c>
      <c r="X1035" s="708">
        <v>0</v>
      </c>
      <c r="Y1035" s="708">
        <v>0</v>
      </c>
      <c r="Z1035" s="708">
        <v>0</v>
      </c>
      <c r="AA1035" s="708">
        <v>0</v>
      </c>
      <c r="AB1035" s="708">
        <v>0</v>
      </c>
      <c r="AC1035" s="708">
        <v>0</v>
      </c>
      <c r="AD1035" s="708">
        <v>0</v>
      </c>
      <c r="AE1035" s="708">
        <v>0</v>
      </c>
      <c r="AF1035" s="708">
        <v>0</v>
      </c>
      <c r="AG1035" s="708">
        <v>0</v>
      </c>
      <c r="AH1035" s="708">
        <v>0</v>
      </c>
      <c r="AI1035" s="708">
        <v>0</v>
      </c>
      <c r="AJ1035" s="708">
        <v>0</v>
      </c>
      <c r="AK1035" s="708">
        <v>0</v>
      </c>
      <c r="AL1035" s="708">
        <v>0</v>
      </c>
      <c r="AM1035" s="708">
        <v>0</v>
      </c>
      <c r="AN1035" s="708">
        <v>0</v>
      </c>
      <c r="AO1035" s="708">
        <v>0</v>
      </c>
      <c r="AP1035" s="708">
        <v>0</v>
      </c>
      <c r="AQ1035" s="708">
        <v>0</v>
      </c>
    </row>
    <row r="1036" spans="1:43" x14ac:dyDescent="0.25">
      <c r="A1036" s="706" t="s">
        <v>192</v>
      </c>
      <c r="B1036" s="706" t="s">
        <v>786</v>
      </c>
      <c r="C1036" s="706" t="s">
        <v>341</v>
      </c>
      <c r="D1036" s="706" t="s">
        <v>339</v>
      </c>
      <c r="E1036" s="707" t="s">
        <v>759</v>
      </c>
      <c r="F1036" s="707" t="s">
        <v>762</v>
      </c>
      <c r="G1036" s="707" t="s">
        <v>126</v>
      </c>
      <c r="H1036" s="707" t="s">
        <v>761</v>
      </c>
      <c r="I1036" s="709">
        <v>0</v>
      </c>
      <c r="J1036" s="709">
        <v>0</v>
      </c>
      <c r="K1036" s="709">
        <v>0</v>
      </c>
      <c r="L1036" s="709">
        <v>0</v>
      </c>
      <c r="M1036" s="709">
        <v>0</v>
      </c>
      <c r="N1036" s="709">
        <v>0</v>
      </c>
      <c r="O1036" s="709">
        <v>0</v>
      </c>
      <c r="P1036" s="709">
        <v>0</v>
      </c>
      <c r="Q1036" s="709">
        <v>0</v>
      </c>
      <c r="R1036" s="709">
        <v>0</v>
      </c>
      <c r="S1036" s="709">
        <v>0</v>
      </c>
      <c r="T1036" s="709">
        <v>0</v>
      </c>
      <c r="U1036" s="709">
        <v>0</v>
      </c>
      <c r="V1036" s="709">
        <v>0</v>
      </c>
      <c r="W1036" s="709">
        <v>0</v>
      </c>
      <c r="X1036" s="709">
        <v>0</v>
      </c>
      <c r="Y1036" s="709">
        <v>0</v>
      </c>
      <c r="Z1036" s="709">
        <v>0</v>
      </c>
      <c r="AA1036" s="709">
        <v>0</v>
      </c>
      <c r="AB1036" s="709">
        <v>0</v>
      </c>
      <c r="AC1036" s="709">
        <v>0</v>
      </c>
      <c r="AD1036" s="709">
        <v>0</v>
      </c>
      <c r="AE1036" s="709">
        <v>0</v>
      </c>
      <c r="AF1036" s="709">
        <v>0</v>
      </c>
      <c r="AG1036" s="709">
        <v>0</v>
      </c>
      <c r="AH1036" s="709">
        <v>0</v>
      </c>
      <c r="AI1036" s="709">
        <v>0</v>
      </c>
      <c r="AJ1036" s="709">
        <v>0</v>
      </c>
      <c r="AK1036" s="709">
        <v>0</v>
      </c>
      <c r="AL1036" s="709">
        <v>0</v>
      </c>
      <c r="AM1036" s="709">
        <v>0</v>
      </c>
      <c r="AN1036" s="709">
        <v>0</v>
      </c>
      <c r="AO1036" s="709">
        <v>0</v>
      </c>
      <c r="AP1036" s="709">
        <v>0</v>
      </c>
      <c r="AQ1036" s="709">
        <v>0</v>
      </c>
    </row>
    <row r="1037" spans="1:43" x14ac:dyDescent="0.25">
      <c r="A1037" s="704" t="s">
        <v>192</v>
      </c>
      <c r="B1037" s="704" t="s">
        <v>786</v>
      </c>
      <c r="C1037" s="704" t="s">
        <v>341</v>
      </c>
      <c r="D1037" s="704" t="s">
        <v>339</v>
      </c>
      <c r="E1037" s="705" t="s">
        <v>763</v>
      </c>
      <c r="F1037" s="705" t="s">
        <v>764</v>
      </c>
      <c r="G1037" s="705" t="s">
        <v>126</v>
      </c>
      <c r="H1037" s="705" t="s">
        <v>761</v>
      </c>
      <c r="I1037" s="708">
        <v>0</v>
      </c>
      <c r="J1037" s="708">
        <v>0</v>
      </c>
      <c r="K1037" s="708">
        <v>0</v>
      </c>
      <c r="L1037" s="708">
        <v>0</v>
      </c>
      <c r="M1037" s="708">
        <v>0</v>
      </c>
      <c r="N1037" s="708">
        <v>0</v>
      </c>
      <c r="O1037" s="708">
        <v>0</v>
      </c>
      <c r="P1037" s="708">
        <v>0</v>
      </c>
      <c r="Q1037" s="708">
        <v>0</v>
      </c>
      <c r="R1037" s="708">
        <v>0</v>
      </c>
      <c r="S1037" s="708">
        <v>0</v>
      </c>
      <c r="T1037" s="708">
        <v>0</v>
      </c>
      <c r="U1037" s="708">
        <v>0</v>
      </c>
      <c r="V1037" s="708">
        <v>0</v>
      </c>
      <c r="W1037" s="708">
        <v>0</v>
      </c>
      <c r="X1037" s="708">
        <v>0</v>
      </c>
      <c r="Y1037" s="708">
        <v>0</v>
      </c>
      <c r="Z1037" s="708">
        <v>0</v>
      </c>
      <c r="AA1037" s="708">
        <v>0</v>
      </c>
      <c r="AB1037" s="708">
        <v>0</v>
      </c>
      <c r="AC1037" s="708">
        <v>0</v>
      </c>
      <c r="AD1037" s="708">
        <v>0</v>
      </c>
      <c r="AE1037" s="708">
        <v>0</v>
      </c>
      <c r="AF1037" s="708">
        <v>0</v>
      </c>
      <c r="AG1037" s="708">
        <v>0</v>
      </c>
      <c r="AH1037" s="708">
        <v>0</v>
      </c>
      <c r="AI1037" s="708">
        <v>0</v>
      </c>
      <c r="AJ1037" s="708">
        <v>0</v>
      </c>
      <c r="AK1037" s="708">
        <v>0</v>
      </c>
      <c r="AL1037" s="708">
        <v>0</v>
      </c>
      <c r="AM1037" s="708">
        <v>0</v>
      </c>
      <c r="AN1037" s="708">
        <v>0</v>
      </c>
      <c r="AO1037" s="708">
        <v>0</v>
      </c>
      <c r="AP1037" s="708">
        <v>0</v>
      </c>
      <c r="AQ1037" s="708">
        <v>0</v>
      </c>
    </row>
    <row r="1038" spans="1:43" x14ac:dyDescent="0.25">
      <c r="A1038" s="706" t="s">
        <v>192</v>
      </c>
      <c r="B1038" s="706" t="s">
        <v>786</v>
      </c>
      <c r="C1038" s="706" t="s">
        <v>341</v>
      </c>
      <c r="D1038" s="706" t="s">
        <v>339</v>
      </c>
      <c r="E1038" s="707" t="s">
        <v>763</v>
      </c>
      <c r="F1038" s="707" t="s">
        <v>762</v>
      </c>
      <c r="G1038" s="707" t="s">
        <v>126</v>
      </c>
      <c r="H1038" s="707" t="s">
        <v>761</v>
      </c>
      <c r="I1038" s="709">
        <v>0</v>
      </c>
      <c r="J1038" s="709">
        <v>0</v>
      </c>
      <c r="K1038" s="709">
        <v>0</v>
      </c>
      <c r="L1038" s="709">
        <v>0</v>
      </c>
      <c r="M1038" s="709">
        <v>0</v>
      </c>
      <c r="N1038" s="709">
        <v>0</v>
      </c>
      <c r="O1038" s="709">
        <v>0</v>
      </c>
      <c r="P1038" s="709">
        <v>0</v>
      </c>
      <c r="Q1038" s="709">
        <v>0</v>
      </c>
      <c r="R1038" s="709">
        <v>0</v>
      </c>
      <c r="S1038" s="709">
        <v>0</v>
      </c>
      <c r="T1038" s="709">
        <v>0</v>
      </c>
      <c r="U1038" s="709">
        <v>0</v>
      </c>
      <c r="V1038" s="709">
        <v>0</v>
      </c>
      <c r="W1038" s="709">
        <v>0</v>
      </c>
      <c r="X1038" s="709">
        <v>0</v>
      </c>
      <c r="Y1038" s="709">
        <v>0</v>
      </c>
      <c r="Z1038" s="709">
        <v>0</v>
      </c>
      <c r="AA1038" s="709">
        <v>0</v>
      </c>
      <c r="AB1038" s="709">
        <v>0</v>
      </c>
      <c r="AC1038" s="709">
        <v>0</v>
      </c>
      <c r="AD1038" s="709">
        <v>0</v>
      </c>
      <c r="AE1038" s="709">
        <v>0</v>
      </c>
      <c r="AF1038" s="709">
        <v>0</v>
      </c>
      <c r="AG1038" s="709">
        <v>0</v>
      </c>
      <c r="AH1038" s="709">
        <v>0</v>
      </c>
      <c r="AI1038" s="709">
        <v>0</v>
      </c>
      <c r="AJ1038" s="709">
        <v>0</v>
      </c>
      <c r="AK1038" s="709">
        <v>0</v>
      </c>
      <c r="AL1038" s="709">
        <v>0</v>
      </c>
      <c r="AM1038" s="709">
        <v>0</v>
      </c>
      <c r="AN1038" s="709">
        <v>0</v>
      </c>
      <c r="AO1038" s="709">
        <v>0</v>
      </c>
      <c r="AP1038" s="709">
        <v>0</v>
      </c>
      <c r="AQ1038" s="709">
        <v>0</v>
      </c>
    </row>
    <row r="1039" spans="1:43" x14ac:dyDescent="0.25">
      <c r="A1039" s="704" t="s">
        <v>192</v>
      </c>
      <c r="B1039" s="704" t="s">
        <v>786</v>
      </c>
      <c r="C1039" s="704" t="s">
        <v>341</v>
      </c>
      <c r="D1039" s="704" t="s">
        <v>340</v>
      </c>
      <c r="E1039" s="705" t="s">
        <v>759</v>
      </c>
      <c r="F1039" s="705" t="s">
        <v>787</v>
      </c>
      <c r="G1039" s="705" t="s">
        <v>126</v>
      </c>
      <c r="H1039" s="705" t="s">
        <v>761</v>
      </c>
      <c r="I1039" s="708">
        <v>0</v>
      </c>
      <c r="J1039" s="708">
        <v>0</v>
      </c>
      <c r="K1039" s="708">
        <v>0</v>
      </c>
      <c r="L1039" s="708">
        <v>0</v>
      </c>
      <c r="M1039" s="708">
        <v>0</v>
      </c>
      <c r="N1039" s="708">
        <v>0</v>
      </c>
      <c r="O1039" s="708">
        <v>0</v>
      </c>
      <c r="P1039" s="708">
        <v>0</v>
      </c>
      <c r="Q1039" s="708">
        <v>0</v>
      </c>
      <c r="R1039" s="708">
        <v>0</v>
      </c>
      <c r="S1039" s="708">
        <v>0</v>
      </c>
      <c r="T1039" s="708">
        <v>0</v>
      </c>
      <c r="U1039" s="708">
        <v>0</v>
      </c>
      <c r="V1039" s="708">
        <v>0</v>
      </c>
      <c r="W1039" s="708">
        <v>0</v>
      </c>
      <c r="X1039" s="708">
        <v>0</v>
      </c>
      <c r="Y1039" s="708">
        <v>0</v>
      </c>
      <c r="Z1039" s="708">
        <v>0</v>
      </c>
      <c r="AA1039" s="708">
        <v>0</v>
      </c>
      <c r="AB1039" s="708">
        <v>0</v>
      </c>
      <c r="AC1039" s="708">
        <v>0</v>
      </c>
      <c r="AD1039" s="708">
        <v>0</v>
      </c>
      <c r="AE1039" s="708">
        <v>0</v>
      </c>
      <c r="AF1039" s="708">
        <v>0</v>
      </c>
      <c r="AG1039" s="708">
        <v>0</v>
      </c>
      <c r="AH1039" s="708">
        <v>0</v>
      </c>
      <c r="AI1039" s="708">
        <v>0</v>
      </c>
      <c r="AJ1039" s="708">
        <v>0</v>
      </c>
      <c r="AK1039" s="708">
        <v>0</v>
      </c>
      <c r="AL1039" s="708">
        <v>0</v>
      </c>
      <c r="AM1039" s="708">
        <v>0</v>
      </c>
      <c r="AN1039" s="708">
        <v>0</v>
      </c>
      <c r="AO1039" s="708">
        <v>0</v>
      </c>
      <c r="AP1039" s="708">
        <v>0</v>
      </c>
      <c r="AQ1039" s="708">
        <v>0</v>
      </c>
    </row>
    <row r="1040" spans="1:43" x14ac:dyDescent="0.25">
      <c r="A1040" s="706" t="s">
        <v>192</v>
      </c>
      <c r="B1040" s="706" t="s">
        <v>786</v>
      </c>
      <c r="C1040" s="706" t="s">
        <v>341</v>
      </c>
      <c r="D1040" s="706" t="s">
        <v>340</v>
      </c>
      <c r="E1040" s="707" t="s">
        <v>763</v>
      </c>
      <c r="F1040" s="707" t="s">
        <v>408</v>
      </c>
      <c r="G1040" s="707" t="s">
        <v>126</v>
      </c>
      <c r="H1040" s="707" t="s">
        <v>761</v>
      </c>
      <c r="I1040" s="709">
        <v>0</v>
      </c>
      <c r="J1040" s="709">
        <v>0</v>
      </c>
      <c r="K1040" s="709">
        <v>0</v>
      </c>
      <c r="L1040" s="709">
        <v>0</v>
      </c>
      <c r="M1040" s="709">
        <v>0</v>
      </c>
      <c r="N1040" s="709">
        <v>0</v>
      </c>
      <c r="O1040" s="709">
        <v>0</v>
      </c>
      <c r="P1040" s="709">
        <v>0</v>
      </c>
      <c r="Q1040" s="709">
        <v>0</v>
      </c>
      <c r="R1040" s="709">
        <v>0</v>
      </c>
      <c r="S1040" s="709">
        <v>0</v>
      </c>
      <c r="T1040" s="709">
        <v>0</v>
      </c>
      <c r="U1040" s="709">
        <v>0</v>
      </c>
      <c r="V1040" s="709">
        <v>0</v>
      </c>
      <c r="W1040" s="709">
        <v>0</v>
      </c>
      <c r="X1040" s="709">
        <v>0</v>
      </c>
      <c r="Y1040" s="709">
        <v>0</v>
      </c>
      <c r="Z1040" s="709">
        <v>0</v>
      </c>
      <c r="AA1040" s="709">
        <v>0</v>
      </c>
      <c r="AB1040" s="709">
        <v>0</v>
      </c>
      <c r="AC1040" s="709">
        <v>0</v>
      </c>
      <c r="AD1040" s="709">
        <v>0</v>
      </c>
      <c r="AE1040" s="709">
        <v>0</v>
      </c>
      <c r="AF1040" s="709">
        <v>0</v>
      </c>
      <c r="AG1040" s="709">
        <v>0</v>
      </c>
      <c r="AH1040" s="709">
        <v>0</v>
      </c>
      <c r="AI1040" s="709">
        <v>0</v>
      </c>
      <c r="AJ1040" s="709">
        <v>0</v>
      </c>
      <c r="AK1040" s="709">
        <v>0</v>
      </c>
      <c r="AL1040" s="709">
        <v>0</v>
      </c>
      <c r="AM1040" s="709">
        <v>0</v>
      </c>
      <c r="AN1040" s="709">
        <v>0</v>
      </c>
      <c r="AO1040" s="709">
        <v>0</v>
      </c>
      <c r="AP1040" s="709">
        <v>0</v>
      </c>
      <c r="AQ1040" s="709">
        <v>0</v>
      </c>
    </row>
    <row r="1041" spans="1:43" x14ac:dyDescent="0.25">
      <c r="A1041" s="704" t="s">
        <v>192</v>
      </c>
      <c r="B1041" s="704" t="s">
        <v>786</v>
      </c>
      <c r="C1041" s="704" t="s">
        <v>341</v>
      </c>
      <c r="D1041" s="704" t="s">
        <v>340</v>
      </c>
      <c r="E1041" s="705" t="s">
        <v>765</v>
      </c>
      <c r="F1041" s="705" t="s">
        <v>765</v>
      </c>
      <c r="G1041" s="705" t="s">
        <v>126</v>
      </c>
      <c r="H1041" s="705" t="s">
        <v>761</v>
      </c>
      <c r="I1041" s="708">
        <v>0</v>
      </c>
      <c r="J1041" s="708">
        <v>0</v>
      </c>
      <c r="K1041" s="708">
        <v>0</v>
      </c>
      <c r="L1041" s="708">
        <v>0</v>
      </c>
      <c r="M1041" s="708">
        <v>0</v>
      </c>
      <c r="N1041" s="708">
        <v>0</v>
      </c>
      <c r="O1041" s="708">
        <v>0</v>
      </c>
      <c r="P1041" s="708">
        <v>0</v>
      </c>
      <c r="Q1041" s="708">
        <v>0</v>
      </c>
      <c r="R1041" s="708">
        <v>0</v>
      </c>
      <c r="S1041" s="708">
        <v>0</v>
      </c>
      <c r="T1041" s="708">
        <v>0</v>
      </c>
      <c r="U1041" s="708">
        <v>0</v>
      </c>
      <c r="V1041" s="708">
        <v>0</v>
      </c>
      <c r="W1041" s="708">
        <v>0</v>
      </c>
      <c r="X1041" s="708">
        <v>0</v>
      </c>
      <c r="Y1041" s="708">
        <v>0</v>
      </c>
      <c r="Z1041" s="708">
        <v>0</v>
      </c>
      <c r="AA1041" s="708">
        <v>0</v>
      </c>
      <c r="AB1041" s="708">
        <v>0</v>
      </c>
      <c r="AC1041" s="708">
        <v>0</v>
      </c>
      <c r="AD1041" s="708">
        <v>0</v>
      </c>
      <c r="AE1041" s="708">
        <v>0</v>
      </c>
      <c r="AF1041" s="708">
        <v>0</v>
      </c>
      <c r="AG1041" s="708">
        <v>0</v>
      </c>
      <c r="AH1041" s="708">
        <v>0</v>
      </c>
      <c r="AI1041" s="708">
        <v>0</v>
      </c>
      <c r="AJ1041" s="708">
        <v>0</v>
      </c>
      <c r="AK1041" s="708">
        <v>0</v>
      </c>
      <c r="AL1041" s="708">
        <v>0</v>
      </c>
      <c r="AM1041" s="708">
        <v>0</v>
      </c>
      <c r="AN1041" s="708">
        <v>0</v>
      </c>
      <c r="AO1041" s="708">
        <v>0</v>
      </c>
      <c r="AP1041" s="708">
        <v>0</v>
      </c>
      <c r="AQ1041" s="708">
        <v>0</v>
      </c>
    </row>
    <row r="1042" spans="1:43" x14ac:dyDescent="0.25">
      <c r="A1042" s="706" t="s">
        <v>192</v>
      </c>
      <c r="B1042" s="706" t="s">
        <v>786</v>
      </c>
      <c r="C1042" s="706" t="s">
        <v>341</v>
      </c>
      <c r="D1042" s="706" t="s">
        <v>340</v>
      </c>
      <c r="E1042" s="707" t="s">
        <v>759</v>
      </c>
      <c r="F1042" s="707" t="s">
        <v>760</v>
      </c>
      <c r="G1042" s="707" t="s">
        <v>126</v>
      </c>
      <c r="H1042" s="707" t="s">
        <v>761</v>
      </c>
      <c r="I1042" s="709">
        <v>0</v>
      </c>
      <c r="J1042" s="709">
        <v>0</v>
      </c>
      <c r="K1042" s="709">
        <v>0</v>
      </c>
      <c r="L1042" s="709">
        <v>0</v>
      </c>
      <c r="M1042" s="709">
        <v>0</v>
      </c>
      <c r="N1042" s="709">
        <v>0</v>
      </c>
      <c r="O1042" s="709">
        <v>0</v>
      </c>
      <c r="P1042" s="709">
        <v>0</v>
      </c>
      <c r="Q1042" s="709">
        <v>0</v>
      </c>
      <c r="R1042" s="709">
        <v>0</v>
      </c>
      <c r="S1042" s="709">
        <v>0</v>
      </c>
      <c r="T1042" s="709">
        <v>0</v>
      </c>
      <c r="U1042" s="709">
        <v>0</v>
      </c>
      <c r="V1042" s="709">
        <v>0</v>
      </c>
      <c r="W1042" s="709">
        <v>0</v>
      </c>
      <c r="X1042" s="709">
        <v>0</v>
      </c>
      <c r="Y1042" s="709">
        <v>0</v>
      </c>
      <c r="Z1042" s="709">
        <v>0</v>
      </c>
      <c r="AA1042" s="709">
        <v>0</v>
      </c>
      <c r="AB1042" s="709">
        <v>0</v>
      </c>
      <c r="AC1042" s="709">
        <v>0</v>
      </c>
      <c r="AD1042" s="709">
        <v>0</v>
      </c>
      <c r="AE1042" s="709">
        <v>0</v>
      </c>
      <c r="AF1042" s="709">
        <v>0</v>
      </c>
      <c r="AG1042" s="709">
        <v>0</v>
      </c>
      <c r="AH1042" s="709">
        <v>0</v>
      </c>
      <c r="AI1042" s="709">
        <v>0</v>
      </c>
      <c r="AJ1042" s="709">
        <v>0</v>
      </c>
      <c r="AK1042" s="709">
        <v>0</v>
      </c>
      <c r="AL1042" s="709">
        <v>0</v>
      </c>
      <c r="AM1042" s="709">
        <v>0</v>
      </c>
      <c r="AN1042" s="709">
        <v>0</v>
      </c>
      <c r="AO1042" s="709">
        <v>0</v>
      </c>
      <c r="AP1042" s="709">
        <v>0</v>
      </c>
      <c r="AQ1042" s="709">
        <v>0</v>
      </c>
    </row>
    <row r="1043" spans="1:43" x14ac:dyDescent="0.25">
      <c r="A1043" s="704" t="s">
        <v>192</v>
      </c>
      <c r="B1043" s="704" t="s">
        <v>786</v>
      </c>
      <c r="C1043" s="704" t="s">
        <v>341</v>
      </c>
      <c r="D1043" s="704" t="s">
        <v>340</v>
      </c>
      <c r="E1043" s="705" t="s">
        <v>759</v>
      </c>
      <c r="F1043" s="705" t="s">
        <v>762</v>
      </c>
      <c r="G1043" s="705" t="s">
        <v>126</v>
      </c>
      <c r="H1043" s="705" t="s">
        <v>761</v>
      </c>
      <c r="I1043" s="708">
        <v>0</v>
      </c>
      <c r="J1043" s="708">
        <v>0</v>
      </c>
      <c r="K1043" s="708">
        <v>0</v>
      </c>
      <c r="L1043" s="708">
        <v>0</v>
      </c>
      <c r="M1043" s="708">
        <v>0</v>
      </c>
      <c r="N1043" s="708">
        <v>0</v>
      </c>
      <c r="O1043" s="708">
        <v>0</v>
      </c>
      <c r="P1043" s="708">
        <v>0</v>
      </c>
      <c r="Q1043" s="708">
        <v>0</v>
      </c>
      <c r="R1043" s="708">
        <v>0</v>
      </c>
      <c r="S1043" s="708">
        <v>0</v>
      </c>
      <c r="T1043" s="708">
        <v>0</v>
      </c>
      <c r="U1043" s="708">
        <v>0</v>
      </c>
      <c r="V1043" s="708">
        <v>0</v>
      </c>
      <c r="W1043" s="708">
        <v>0</v>
      </c>
      <c r="X1043" s="708">
        <v>0</v>
      </c>
      <c r="Y1043" s="708">
        <v>0</v>
      </c>
      <c r="Z1043" s="708">
        <v>0</v>
      </c>
      <c r="AA1043" s="708">
        <v>0</v>
      </c>
      <c r="AB1043" s="708">
        <v>0</v>
      </c>
      <c r="AC1043" s="708">
        <v>0</v>
      </c>
      <c r="AD1043" s="708">
        <v>0</v>
      </c>
      <c r="AE1043" s="708">
        <v>0</v>
      </c>
      <c r="AF1043" s="708">
        <v>0</v>
      </c>
      <c r="AG1043" s="708">
        <v>0</v>
      </c>
      <c r="AH1043" s="708">
        <v>0</v>
      </c>
      <c r="AI1043" s="708">
        <v>0</v>
      </c>
      <c r="AJ1043" s="708">
        <v>0</v>
      </c>
      <c r="AK1043" s="708">
        <v>0</v>
      </c>
      <c r="AL1043" s="708">
        <v>0</v>
      </c>
      <c r="AM1043" s="708">
        <v>0</v>
      </c>
      <c r="AN1043" s="708">
        <v>0</v>
      </c>
      <c r="AO1043" s="708">
        <v>0</v>
      </c>
      <c r="AP1043" s="708">
        <v>0</v>
      </c>
      <c r="AQ1043" s="708">
        <v>0</v>
      </c>
    </row>
    <row r="1044" spans="1:43" x14ac:dyDescent="0.25">
      <c r="A1044" s="706" t="s">
        <v>192</v>
      </c>
      <c r="B1044" s="706" t="s">
        <v>786</v>
      </c>
      <c r="C1044" s="706" t="s">
        <v>341</v>
      </c>
      <c r="D1044" s="706" t="s">
        <v>340</v>
      </c>
      <c r="E1044" s="707" t="s">
        <v>763</v>
      </c>
      <c r="F1044" s="707" t="s">
        <v>764</v>
      </c>
      <c r="G1044" s="707" t="s">
        <v>126</v>
      </c>
      <c r="H1044" s="707" t="s">
        <v>761</v>
      </c>
      <c r="I1044" s="709">
        <v>0</v>
      </c>
      <c r="J1044" s="709">
        <v>0</v>
      </c>
      <c r="K1044" s="709">
        <v>0</v>
      </c>
      <c r="L1044" s="709">
        <v>0</v>
      </c>
      <c r="M1044" s="709">
        <v>0</v>
      </c>
      <c r="N1044" s="709">
        <v>0</v>
      </c>
      <c r="O1044" s="709">
        <v>0</v>
      </c>
      <c r="P1044" s="709">
        <v>0</v>
      </c>
      <c r="Q1044" s="709">
        <v>0</v>
      </c>
      <c r="R1044" s="709">
        <v>0</v>
      </c>
      <c r="S1044" s="709">
        <v>0</v>
      </c>
      <c r="T1044" s="709">
        <v>0</v>
      </c>
      <c r="U1044" s="709">
        <v>0</v>
      </c>
      <c r="V1044" s="709">
        <v>0</v>
      </c>
      <c r="W1044" s="709">
        <v>0</v>
      </c>
      <c r="X1044" s="709">
        <v>0</v>
      </c>
      <c r="Y1044" s="709">
        <v>0</v>
      </c>
      <c r="Z1044" s="709">
        <v>0</v>
      </c>
      <c r="AA1044" s="709">
        <v>0</v>
      </c>
      <c r="AB1044" s="709">
        <v>0</v>
      </c>
      <c r="AC1044" s="709">
        <v>0</v>
      </c>
      <c r="AD1044" s="709">
        <v>0</v>
      </c>
      <c r="AE1044" s="709">
        <v>0</v>
      </c>
      <c r="AF1044" s="709">
        <v>0</v>
      </c>
      <c r="AG1044" s="709">
        <v>0</v>
      </c>
      <c r="AH1044" s="709">
        <v>0</v>
      </c>
      <c r="AI1044" s="709">
        <v>0</v>
      </c>
      <c r="AJ1044" s="709">
        <v>0</v>
      </c>
      <c r="AK1044" s="709">
        <v>0</v>
      </c>
      <c r="AL1044" s="709">
        <v>0</v>
      </c>
      <c r="AM1044" s="709">
        <v>0</v>
      </c>
      <c r="AN1044" s="709">
        <v>0</v>
      </c>
      <c r="AO1044" s="709">
        <v>0</v>
      </c>
      <c r="AP1044" s="709">
        <v>0</v>
      </c>
      <c r="AQ1044" s="709">
        <v>0</v>
      </c>
    </row>
    <row r="1045" spans="1:43" x14ac:dyDescent="0.25">
      <c r="A1045" s="704" t="s">
        <v>192</v>
      </c>
      <c r="B1045" s="704" t="s">
        <v>786</v>
      </c>
      <c r="C1045" s="704" t="s">
        <v>341</v>
      </c>
      <c r="D1045" s="704" t="s">
        <v>340</v>
      </c>
      <c r="E1045" s="705" t="s">
        <v>763</v>
      </c>
      <c r="F1045" s="705" t="s">
        <v>762</v>
      </c>
      <c r="G1045" s="705" t="s">
        <v>126</v>
      </c>
      <c r="H1045" s="705" t="s">
        <v>761</v>
      </c>
      <c r="I1045" s="708">
        <v>0</v>
      </c>
      <c r="J1045" s="708">
        <v>0</v>
      </c>
      <c r="K1045" s="708">
        <v>0</v>
      </c>
      <c r="L1045" s="708">
        <v>0</v>
      </c>
      <c r="M1045" s="708">
        <v>0</v>
      </c>
      <c r="N1045" s="708">
        <v>0</v>
      </c>
      <c r="O1045" s="708">
        <v>0</v>
      </c>
      <c r="P1045" s="708">
        <v>0</v>
      </c>
      <c r="Q1045" s="708">
        <v>0</v>
      </c>
      <c r="R1045" s="708">
        <v>0</v>
      </c>
      <c r="S1045" s="708">
        <v>0</v>
      </c>
      <c r="T1045" s="708">
        <v>0</v>
      </c>
      <c r="U1045" s="708">
        <v>0</v>
      </c>
      <c r="V1045" s="708">
        <v>0</v>
      </c>
      <c r="W1045" s="708">
        <v>0</v>
      </c>
      <c r="X1045" s="708">
        <v>0</v>
      </c>
      <c r="Y1045" s="708">
        <v>0</v>
      </c>
      <c r="Z1045" s="708">
        <v>0</v>
      </c>
      <c r="AA1045" s="708">
        <v>0</v>
      </c>
      <c r="AB1045" s="708">
        <v>0</v>
      </c>
      <c r="AC1045" s="708">
        <v>0</v>
      </c>
      <c r="AD1045" s="708">
        <v>0</v>
      </c>
      <c r="AE1045" s="708">
        <v>0</v>
      </c>
      <c r="AF1045" s="708">
        <v>0</v>
      </c>
      <c r="AG1045" s="708">
        <v>0</v>
      </c>
      <c r="AH1045" s="708">
        <v>0</v>
      </c>
      <c r="AI1045" s="708">
        <v>0</v>
      </c>
      <c r="AJ1045" s="708">
        <v>0</v>
      </c>
      <c r="AK1045" s="708">
        <v>0</v>
      </c>
      <c r="AL1045" s="708">
        <v>0</v>
      </c>
      <c r="AM1045" s="708">
        <v>0</v>
      </c>
      <c r="AN1045" s="708">
        <v>0</v>
      </c>
      <c r="AO1045" s="708">
        <v>0</v>
      </c>
      <c r="AP1045" s="708">
        <v>0</v>
      </c>
      <c r="AQ1045" s="708">
        <v>0</v>
      </c>
    </row>
    <row r="1046" spans="1:43" x14ac:dyDescent="0.25">
      <c r="A1046" s="706" t="s">
        <v>192</v>
      </c>
      <c r="B1046" s="706" t="s">
        <v>786</v>
      </c>
      <c r="C1046" s="706" t="s">
        <v>341</v>
      </c>
      <c r="D1046" s="706" t="s">
        <v>767</v>
      </c>
      <c r="E1046" s="707" t="s">
        <v>759</v>
      </c>
      <c r="F1046" s="707" t="s">
        <v>787</v>
      </c>
      <c r="G1046" s="707" t="s">
        <v>126</v>
      </c>
      <c r="H1046" s="707" t="s">
        <v>761</v>
      </c>
      <c r="I1046" s="709">
        <v>0</v>
      </c>
      <c r="J1046" s="709">
        <v>0</v>
      </c>
      <c r="K1046" s="709">
        <v>0</v>
      </c>
      <c r="L1046" s="709">
        <v>0</v>
      </c>
      <c r="M1046" s="709">
        <v>0</v>
      </c>
      <c r="N1046" s="709">
        <v>0</v>
      </c>
      <c r="O1046" s="709">
        <v>0</v>
      </c>
      <c r="P1046" s="709">
        <v>0</v>
      </c>
      <c r="Q1046" s="709">
        <v>0</v>
      </c>
      <c r="R1046" s="709">
        <v>0</v>
      </c>
      <c r="S1046" s="709">
        <v>0</v>
      </c>
      <c r="T1046" s="709">
        <v>0</v>
      </c>
      <c r="U1046" s="709">
        <v>0</v>
      </c>
      <c r="V1046" s="709">
        <v>0</v>
      </c>
      <c r="W1046" s="709">
        <v>0</v>
      </c>
      <c r="X1046" s="709">
        <v>0</v>
      </c>
      <c r="Y1046" s="709">
        <v>0</v>
      </c>
      <c r="Z1046" s="709">
        <v>0</v>
      </c>
      <c r="AA1046" s="709">
        <v>0</v>
      </c>
      <c r="AB1046" s="709">
        <v>0</v>
      </c>
      <c r="AC1046" s="709">
        <v>0</v>
      </c>
      <c r="AD1046" s="709">
        <v>0</v>
      </c>
      <c r="AE1046" s="709">
        <v>0</v>
      </c>
      <c r="AF1046" s="709">
        <v>0</v>
      </c>
      <c r="AG1046" s="709">
        <v>0</v>
      </c>
      <c r="AH1046" s="709">
        <v>0</v>
      </c>
      <c r="AI1046" s="709">
        <v>0</v>
      </c>
      <c r="AJ1046" s="709">
        <v>0</v>
      </c>
      <c r="AK1046" s="709">
        <v>0</v>
      </c>
      <c r="AL1046" s="709">
        <v>0</v>
      </c>
      <c r="AM1046" s="709">
        <v>0</v>
      </c>
      <c r="AN1046" s="709">
        <v>0</v>
      </c>
      <c r="AO1046" s="709">
        <v>0</v>
      </c>
      <c r="AP1046" s="709">
        <v>0</v>
      </c>
      <c r="AQ1046" s="709">
        <v>0</v>
      </c>
    </row>
    <row r="1047" spans="1:43" x14ac:dyDescent="0.25">
      <c r="A1047" s="704" t="s">
        <v>192</v>
      </c>
      <c r="B1047" s="704" t="s">
        <v>786</v>
      </c>
      <c r="C1047" s="704" t="s">
        <v>341</v>
      </c>
      <c r="D1047" s="704" t="s">
        <v>767</v>
      </c>
      <c r="E1047" s="705" t="s">
        <v>763</v>
      </c>
      <c r="F1047" s="705" t="s">
        <v>408</v>
      </c>
      <c r="G1047" s="705" t="s">
        <v>126</v>
      </c>
      <c r="H1047" s="705" t="s">
        <v>761</v>
      </c>
      <c r="I1047" s="708">
        <v>0</v>
      </c>
      <c r="J1047" s="708">
        <v>0</v>
      </c>
      <c r="K1047" s="708">
        <v>0</v>
      </c>
      <c r="L1047" s="708">
        <v>0</v>
      </c>
      <c r="M1047" s="708">
        <v>0</v>
      </c>
      <c r="N1047" s="708">
        <v>0</v>
      </c>
      <c r="O1047" s="708">
        <v>0</v>
      </c>
      <c r="P1047" s="708">
        <v>0</v>
      </c>
      <c r="Q1047" s="708">
        <v>0</v>
      </c>
      <c r="R1047" s="708">
        <v>0</v>
      </c>
      <c r="S1047" s="708">
        <v>0</v>
      </c>
      <c r="T1047" s="708">
        <v>0</v>
      </c>
      <c r="U1047" s="708">
        <v>0</v>
      </c>
      <c r="V1047" s="708">
        <v>0</v>
      </c>
      <c r="W1047" s="708">
        <v>0</v>
      </c>
      <c r="X1047" s="708">
        <v>0</v>
      </c>
      <c r="Y1047" s="708">
        <v>0</v>
      </c>
      <c r="Z1047" s="708">
        <v>0</v>
      </c>
      <c r="AA1047" s="708">
        <v>0</v>
      </c>
      <c r="AB1047" s="708">
        <v>0</v>
      </c>
      <c r="AC1047" s="708">
        <v>0</v>
      </c>
      <c r="AD1047" s="708">
        <v>0</v>
      </c>
      <c r="AE1047" s="708">
        <v>0</v>
      </c>
      <c r="AF1047" s="708">
        <v>0</v>
      </c>
      <c r="AG1047" s="708">
        <v>0</v>
      </c>
      <c r="AH1047" s="708">
        <v>0</v>
      </c>
      <c r="AI1047" s="708">
        <v>0</v>
      </c>
      <c r="AJ1047" s="708">
        <v>0</v>
      </c>
      <c r="AK1047" s="708">
        <v>0</v>
      </c>
      <c r="AL1047" s="708">
        <v>0</v>
      </c>
      <c r="AM1047" s="708">
        <v>0</v>
      </c>
      <c r="AN1047" s="708">
        <v>0</v>
      </c>
      <c r="AO1047" s="708">
        <v>0</v>
      </c>
      <c r="AP1047" s="708">
        <v>0</v>
      </c>
      <c r="AQ1047" s="708">
        <v>0</v>
      </c>
    </row>
    <row r="1048" spans="1:43" x14ac:dyDescent="0.25">
      <c r="A1048" s="706" t="s">
        <v>192</v>
      </c>
      <c r="B1048" s="706" t="s">
        <v>786</v>
      </c>
      <c r="C1048" s="706" t="s">
        <v>341</v>
      </c>
      <c r="D1048" s="706" t="s">
        <v>767</v>
      </c>
      <c r="E1048" s="707" t="s">
        <v>765</v>
      </c>
      <c r="F1048" s="707" t="s">
        <v>765</v>
      </c>
      <c r="G1048" s="707" t="s">
        <v>126</v>
      </c>
      <c r="H1048" s="707" t="s">
        <v>761</v>
      </c>
      <c r="I1048" s="709">
        <v>0</v>
      </c>
      <c r="J1048" s="709">
        <v>0</v>
      </c>
      <c r="K1048" s="709">
        <v>0</v>
      </c>
      <c r="L1048" s="709">
        <v>0</v>
      </c>
      <c r="M1048" s="709">
        <v>0</v>
      </c>
      <c r="N1048" s="709">
        <v>0</v>
      </c>
      <c r="O1048" s="709">
        <v>0</v>
      </c>
      <c r="P1048" s="709">
        <v>0</v>
      </c>
      <c r="Q1048" s="709">
        <v>0</v>
      </c>
      <c r="R1048" s="709">
        <v>0</v>
      </c>
      <c r="S1048" s="709">
        <v>0</v>
      </c>
      <c r="T1048" s="709">
        <v>0</v>
      </c>
      <c r="U1048" s="709">
        <v>0</v>
      </c>
      <c r="V1048" s="709">
        <v>0</v>
      </c>
      <c r="W1048" s="709">
        <v>0</v>
      </c>
      <c r="X1048" s="709">
        <v>0</v>
      </c>
      <c r="Y1048" s="709">
        <v>0</v>
      </c>
      <c r="Z1048" s="709">
        <v>0</v>
      </c>
      <c r="AA1048" s="709">
        <v>0</v>
      </c>
      <c r="AB1048" s="709">
        <v>0</v>
      </c>
      <c r="AC1048" s="709">
        <v>0</v>
      </c>
      <c r="AD1048" s="709">
        <v>0</v>
      </c>
      <c r="AE1048" s="709">
        <v>0</v>
      </c>
      <c r="AF1048" s="709">
        <v>0</v>
      </c>
      <c r="AG1048" s="709">
        <v>0</v>
      </c>
      <c r="AH1048" s="709">
        <v>0</v>
      </c>
      <c r="AI1048" s="709">
        <v>0</v>
      </c>
      <c r="AJ1048" s="709">
        <v>0</v>
      </c>
      <c r="AK1048" s="709">
        <v>0</v>
      </c>
      <c r="AL1048" s="709">
        <v>0</v>
      </c>
      <c r="AM1048" s="709">
        <v>0</v>
      </c>
      <c r="AN1048" s="709">
        <v>0</v>
      </c>
      <c r="AO1048" s="709">
        <v>0</v>
      </c>
      <c r="AP1048" s="709">
        <v>0</v>
      </c>
      <c r="AQ1048" s="709">
        <v>0</v>
      </c>
    </row>
    <row r="1049" spans="1:43" x14ac:dyDescent="0.25">
      <c r="A1049" s="704" t="s">
        <v>192</v>
      </c>
      <c r="B1049" s="704" t="s">
        <v>786</v>
      </c>
      <c r="C1049" s="704" t="s">
        <v>341</v>
      </c>
      <c r="D1049" s="704" t="s">
        <v>767</v>
      </c>
      <c r="E1049" s="705" t="s">
        <v>759</v>
      </c>
      <c r="F1049" s="705" t="s">
        <v>760</v>
      </c>
      <c r="G1049" s="705" t="s">
        <v>126</v>
      </c>
      <c r="H1049" s="705" t="s">
        <v>761</v>
      </c>
      <c r="I1049" s="708">
        <v>0</v>
      </c>
      <c r="J1049" s="708">
        <v>0</v>
      </c>
      <c r="K1049" s="708">
        <v>0</v>
      </c>
      <c r="L1049" s="708">
        <v>0</v>
      </c>
      <c r="M1049" s="708">
        <v>0</v>
      </c>
      <c r="N1049" s="708">
        <v>0</v>
      </c>
      <c r="O1049" s="708">
        <v>0</v>
      </c>
      <c r="P1049" s="708">
        <v>0</v>
      </c>
      <c r="Q1049" s="708">
        <v>0</v>
      </c>
      <c r="R1049" s="708">
        <v>0</v>
      </c>
      <c r="S1049" s="708">
        <v>0</v>
      </c>
      <c r="T1049" s="708">
        <v>0</v>
      </c>
      <c r="U1049" s="708">
        <v>0</v>
      </c>
      <c r="V1049" s="708">
        <v>0</v>
      </c>
      <c r="W1049" s="708">
        <v>0</v>
      </c>
      <c r="X1049" s="708">
        <v>0</v>
      </c>
      <c r="Y1049" s="708">
        <v>0</v>
      </c>
      <c r="Z1049" s="708">
        <v>0</v>
      </c>
      <c r="AA1049" s="708">
        <v>0</v>
      </c>
      <c r="AB1049" s="708">
        <v>0</v>
      </c>
      <c r="AC1049" s="708">
        <v>0</v>
      </c>
      <c r="AD1049" s="708">
        <v>0</v>
      </c>
      <c r="AE1049" s="708">
        <v>0</v>
      </c>
      <c r="AF1049" s="708">
        <v>0</v>
      </c>
      <c r="AG1049" s="708">
        <v>0</v>
      </c>
      <c r="AH1049" s="708">
        <v>0</v>
      </c>
      <c r="AI1049" s="708">
        <v>0</v>
      </c>
      <c r="AJ1049" s="708">
        <v>0</v>
      </c>
      <c r="AK1049" s="708">
        <v>0</v>
      </c>
      <c r="AL1049" s="708">
        <v>0</v>
      </c>
      <c r="AM1049" s="708">
        <v>0</v>
      </c>
      <c r="AN1049" s="708">
        <v>0</v>
      </c>
      <c r="AO1049" s="708">
        <v>0</v>
      </c>
      <c r="AP1049" s="708">
        <v>0</v>
      </c>
      <c r="AQ1049" s="708">
        <v>0</v>
      </c>
    </row>
    <row r="1050" spans="1:43" x14ac:dyDescent="0.25">
      <c r="A1050" s="706" t="s">
        <v>192</v>
      </c>
      <c r="B1050" s="706" t="s">
        <v>786</v>
      </c>
      <c r="C1050" s="706" t="s">
        <v>341</v>
      </c>
      <c r="D1050" s="706" t="s">
        <v>767</v>
      </c>
      <c r="E1050" s="707" t="s">
        <v>759</v>
      </c>
      <c r="F1050" s="707" t="s">
        <v>762</v>
      </c>
      <c r="G1050" s="707" t="s">
        <v>126</v>
      </c>
      <c r="H1050" s="707" t="s">
        <v>761</v>
      </c>
      <c r="I1050" s="709">
        <v>0</v>
      </c>
      <c r="J1050" s="709">
        <v>0</v>
      </c>
      <c r="K1050" s="709">
        <v>0</v>
      </c>
      <c r="L1050" s="709">
        <v>0</v>
      </c>
      <c r="M1050" s="709">
        <v>0</v>
      </c>
      <c r="N1050" s="709">
        <v>0</v>
      </c>
      <c r="O1050" s="709">
        <v>0</v>
      </c>
      <c r="P1050" s="709">
        <v>0</v>
      </c>
      <c r="Q1050" s="709">
        <v>0</v>
      </c>
      <c r="R1050" s="709">
        <v>0</v>
      </c>
      <c r="S1050" s="709">
        <v>0</v>
      </c>
      <c r="T1050" s="709">
        <v>0</v>
      </c>
      <c r="U1050" s="709">
        <v>0</v>
      </c>
      <c r="V1050" s="709">
        <v>0</v>
      </c>
      <c r="W1050" s="709">
        <v>0</v>
      </c>
      <c r="X1050" s="709">
        <v>0</v>
      </c>
      <c r="Y1050" s="709">
        <v>0</v>
      </c>
      <c r="Z1050" s="709">
        <v>0</v>
      </c>
      <c r="AA1050" s="709">
        <v>0</v>
      </c>
      <c r="AB1050" s="709">
        <v>0</v>
      </c>
      <c r="AC1050" s="709">
        <v>0</v>
      </c>
      <c r="AD1050" s="709">
        <v>0</v>
      </c>
      <c r="AE1050" s="709">
        <v>0</v>
      </c>
      <c r="AF1050" s="709">
        <v>0</v>
      </c>
      <c r="AG1050" s="709">
        <v>0</v>
      </c>
      <c r="AH1050" s="709">
        <v>0</v>
      </c>
      <c r="AI1050" s="709">
        <v>0</v>
      </c>
      <c r="AJ1050" s="709">
        <v>0</v>
      </c>
      <c r="AK1050" s="709">
        <v>0</v>
      </c>
      <c r="AL1050" s="709">
        <v>0</v>
      </c>
      <c r="AM1050" s="709">
        <v>0</v>
      </c>
      <c r="AN1050" s="709">
        <v>0</v>
      </c>
      <c r="AO1050" s="709">
        <v>0</v>
      </c>
      <c r="AP1050" s="709">
        <v>0</v>
      </c>
      <c r="AQ1050" s="709">
        <v>0</v>
      </c>
    </row>
    <row r="1051" spans="1:43" x14ac:dyDescent="0.25">
      <c r="A1051" s="704" t="s">
        <v>192</v>
      </c>
      <c r="B1051" s="704" t="s">
        <v>786</v>
      </c>
      <c r="C1051" s="704" t="s">
        <v>341</v>
      </c>
      <c r="D1051" s="704" t="s">
        <v>767</v>
      </c>
      <c r="E1051" s="705" t="s">
        <v>763</v>
      </c>
      <c r="F1051" s="705" t="s">
        <v>764</v>
      </c>
      <c r="G1051" s="705" t="s">
        <v>126</v>
      </c>
      <c r="H1051" s="705" t="s">
        <v>761</v>
      </c>
      <c r="I1051" s="708">
        <v>0</v>
      </c>
      <c r="J1051" s="708">
        <v>0</v>
      </c>
      <c r="K1051" s="708">
        <v>0</v>
      </c>
      <c r="L1051" s="708">
        <v>0</v>
      </c>
      <c r="M1051" s="708">
        <v>0</v>
      </c>
      <c r="N1051" s="708">
        <v>0</v>
      </c>
      <c r="O1051" s="708">
        <v>0</v>
      </c>
      <c r="P1051" s="708">
        <v>0</v>
      </c>
      <c r="Q1051" s="708">
        <v>0</v>
      </c>
      <c r="R1051" s="708">
        <v>0</v>
      </c>
      <c r="S1051" s="708">
        <v>0</v>
      </c>
      <c r="T1051" s="708">
        <v>0</v>
      </c>
      <c r="U1051" s="708">
        <v>0</v>
      </c>
      <c r="V1051" s="708">
        <v>0</v>
      </c>
      <c r="W1051" s="708">
        <v>0</v>
      </c>
      <c r="X1051" s="708">
        <v>0</v>
      </c>
      <c r="Y1051" s="708">
        <v>0</v>
      </c>
      <c r="Z1051" s="708">
        <v>0</v>
      </c>
      <c r="AA1051" s="708">
        <v>0</v>
      </c>
      <c r="AB1051" s="708">
        <v>0</v>
      </c>
      <c r="AC1051" s="708">
        <v>0</v>
      </c>
      <c r="AD1051" s="708">
        <v>0</v>
      </c>
      <c r="AE1051" s="708">
        <v>0</v>
      </c>
      <c r="AF1051" s="708">
        <v>0</v>
      </c>
      <c r="AG1051" s="708">
        <v>0</v>
      </c>
      <c r="AH1051" s="708">
        <v>0</v>
      </c>
      <c r="AI1051" s="708">
        <v>0</v>
      </c>
      <c r="AJ1051" s="708">
        <v>0</v>
      </c>
      <c r="AK1051" s="708">
        <v>0</v>
      </c>
      <c r="AL1051" s="708">
        <v>0</v>
      </c>
      <c r="AM1051" s="708">
        <v>0</v>
      </c>
      <c r="AN1051" s="708">
        <v>0</v>
      </c>
      <c r="AO1051" s="708">
        <v>0</v>
      </c>
      <c r="AP1051" s="708">
        <v>0</v>
      </c>
      <c r="AQ1051" s="708">
        <v>0</v>
      </c>
    </row>
    <row r="1052" spans="1:43" x14ac:dyDescent="0.25">
      <c r="A1052" s="706" t="s">
        <v>192</v>
      </c>
      <c r="B1052" s="706" t="s">
        <v>786</v>
      </c>
      <c r="C1052" s="706" t="s">
        <v>341</v>
      </c>
      <c r="D1052" s="706" t="s">
        <v>767</v>
      </c>
      <c r="E1052" s="707" t="s">
        <v>763</v>
      </c>
      <c r="F1052" s="707" t="s">
        <v>762</v>
      </c>
      <c r="G1052" s="707" t="s">
        <v>126</v>
      </c>
      <c r="H1052" s="707" t="s">
        <v>761</v>
      </c>
      <c r="I1052" s="709">
        <v>0</v>
      </c>
      <c r="J1052" s="709">
        <v>0</v>
      </c>
      <c r="K1052" s="709">
        <v>0</v>
      </c>
      <c r="L1052" s="709">
        <v>0</v>
      </c>
      <c r="M1052" s="709">
        <v>0</v>
      </c>
      <c r="N1052" s="709">
        <v>0</v>
      </c>
      <c r="O1052" s="709">
        <v>0</v>
      </c>
      <c r="P1052" s="709">
        <v>0</v>
      </c>
      <c r="Q1052" s="709">
        <v>0</v>
      </c>
      <c r="R1052" s="709">
        <v>0</v>
      </c>
      <c r="S1052" s="709">
        <v>0</v>
      </c>
      <c r="T1052" s="709">
        <v>0</v>
      </c>
      <c r="U1052" s="709">
        <v>0</v>
      </c>
      <c r="V1052" s="709">
        <v>0</v>
      </c>
      <c r="W1052" s="709">
        <v>0</v>
      </c>
      <c r="X1052" s="709">
        <v>0</v>
      </c>
      <c r="Y1052" s="709">
        <v>0</v>
      </c>
      <c r="Z1052" s="709">
        <v>0</v>
      </c>
      <c r="AA1052" s="709">
        <v>0</v>
      </c>
      <c r="AB1052" s="709">
        <v>0</v>
      </c>
      <c r="AC1052" s="709">
        <v>0</v>
      </c>
      <c r="AD1052" s="709">
        <v>0</v>
      </c>
      <c r="AE1052" s="709">
        <v>0</v>
      </c>
      <c r="AF1052" s="709">
        <v>0</v>
      </c>
      <c r="AG1052" s="709">
        <v>0</v>
      </c>
      <c r="AH1052" s="709">
        <v>0</v>
      </c>
      <c r="AI1052" s="709">
        <v>0</v>
      </c>
      <c r="AJ1052" s="709">
        <v>0</v>
      </c>
      <c r="AK1052" s="709">
        <v>0</v>
      </c>
      <c r="AL1052" s="709">
        <v>0</v>
      </c>
      <c r="AM1052" s="709">
        <v>0</v>
      </c>
      <c r="AN1052" s="709">
        <v>0</v>
      </c>
      <c r="AO1052" s="709">
        <v>0</v>
      </c>
      <c r="AP1052" s="709">
        <v>0</v>
      </c>
      <c r="AQ1052" s="709">
        <v>0</v>
      </c>
    </row>
    <row r="1053" spans="1:43" x14ac:dyDescent="0.25">
      <c r="A1053" s="704" t="s">
        <v>192</v>
      </c>
      <c r="B1053" s="704" t="s">
        <v>786</v>
      </c>
      <c r="C1053" s="704" t="s">
        <v>341</v>
      </c>
      <c r="D1053" s="704" t="s">
        <v>768</v>
      </c>
      <c r="E1053" s="705" t="s">
        <v>759</v>
      </c>
      <c r="F1053" s="705" t="s">
        <v>787</v>
      </c>
      <c r="G1053" s="705" t="s">
        <v>126</v>
      </c>
      <c r="H1053" s="705" t="s">
        <v>761</v>
      </c>
      <c r="I1053" s="708">
        <v>0</v>
      </c>
      <c r="J1053" s="708">
        <v>0</v>
      </c>
      <c r="K1053" s="708">
        <v>0</v>
      </c>
      <c r="L1053" s="708">
        <v>0</v>
      </c>
      <c r="M1053" s="708">
        <v>0</v>
      </c>
      <c r="N1053" s="708">
        <v>0</v>
      </c>
      <c r="O1053" s="708">
        <v>0</v>
      </c>
      <c r="P1053" s="708">
        <v>0</v>
      </c>
      <c r="Q1053" s="708">
        <v>0</v>
      </c>
      <c r="R1053" s="708">
        <v>0</v>
      </c>
      <c r="S1053" s="708">
        <v>0</v>
      </c>
      <c r="T1053" s="708">
        <v>0</v>
      </c>
      <c r="U1053" s="708">
        <v>0</v>
      </c>
      <c r="V1053" s="708">
        <v>0</v>
      </c>
      <c r="W1053" s="708">
        <v>0</v>
      </c>
      <c r="X1053" s="708">
        <v>0</v>
      </c>
      <c r="Y1053" s="708">
        <v>0</v>
      </c>
      <c r="Z1053" s="708">
        <v>0</v>
      </c>
      <c r="AA1053" s="708">
        <v>0</v>
      </c>
      <c r="AB1053" s="708">
        <v>0</v>
      </c>
      <c r="AC1053" s="708">
        <v>0</v>
      </c>
      <c r="AD1053" s="708">
        <v>0</v>
      </c>
      <c r="AE1053" s="708">
        <v>0</v>
      </c>
      <c r="AF1053" s="708">
        <v>0</v>
      </c>
      <c r="AG1053" s="708">
        <v>0</v>
      </c>
      <c r="AH1053" s="708">
        <v>0</v>
      </c>
      <c r="AI1053" s="708">
        <v>0</v>
      </c>
      <c r="AJ1053" s="708">
        <v>0</v>
      </c>
      <c r="AK1053" s="708">
        <v>0</v>
      </c>
      <c r="AL1053" s="708">
        <v>0</v>
      </c>
      <c r="AM1053" s="708">
        <v>0</v>
      </c>
      <c r="AN1053" s="708">
        <v>0</v>
      </c>
      <c r="AO1053" s="708">
        <v>0</v>
      </c>
      <c r="AP1053" s="708">
        <v>0</v>
      </c>
      <c r="AQ1053" s="708">
        <v>0</v>
      </c>
    </row>
    <row r="1054" spans="1:43" x14ac:dyDescent="0.25">
      <c r="A1054" s="706" t="s">
        <v>192</v>
      </c>
      <c r="B1054" s="706" t="s">
        <v>786</v>
      </c>
      <c r="C1054" s="706" t="s">
        <v>341</v>
      </c>
      <c r="D1054" s="706" t="s">
        <v>768</v>
      </c>
      <c r="E1054" s="707" t="s">
        <v>763</v>
      </c>
      <c r="F1054" s="707" t="s">
        <v>408</v>
      </c>
      <c r="G1054" s="707" t="s">
        <v>126</v>
      </c>
      <c r="H1054" s="707" t="s">
        <v>761</v>
      </c>
      <c r="I1054" s="709">
        <v>0</v>
      </c>
      <c r="J1054" s="709">
        <v>0</v>
      </c>
      <c r="K1054" s="709">
        <v>0</v>
      </c>
      <c r="L1054" s="709">
        <v>0</v>
      </c>
      <c r="M1054" s="709">
        <v>0</v>
      </c>
      <c r="N1054" s="709">
        <v>0</v>
      </c>
      <c r="O1054" s="709">
        <v>0</v>
      </c>
      <c r="P1054" s="709">
        <v>0</v>
      </c>
      <c r="Q1054" s="709">
        <v>0</v>
      </c>
      <c r="R1054" s="709">
        <v>0</v>
      </c>
      <c r="S1054" s="709">
        <v>0</v>
      </c>
      <c r="T1054" s="709">
        <v>0</v>
      </c>
      <c r="U1054" s="709">
        <v>0</v>
      </c>
      <c r="V1054" s="709">
        <v>0</v>
      </c>
      <c r="W1054" s="709">
        <v>0</v>
      </c>
      <c r="X1054" s="709">
        <v>0</v>
      </c>
      <c r="Y1054" s="709">
        <v>0</v>
      </c>
      <c r="Z1054" s="709">
        <v>0</v>
      </c>
      <c r="AA1054" s="709">
        <v>0</v>
      </c>
      <c r="AB1054" s="709">
        <v>0</v>
      </c>
      <c r="AC1054" s="709">
        <v>0</v>
      </c>
      <c r="AD1054" s="709">
        <v>0</v>
      </c>
      <c r="AE1054" s="709">
        <v>0</v>
      </c>
      <c r="AF1054" s="709">
        <v>0</v>
      </c>
      <c r="AG1054" s="709">
        <v>0</v>
      </c>
      <c r="AH1054" s="709">
        <v>0</v>
      </c>
      <c r="AI1054" s="709">
        <v>0</v>
      </c>
      <c r="AJ1054" s="709">
        <v>0</v>
      </c>
      <c r="AK1054" s="709">
        <v>0</v>
      </c>
      <c r="AL1054" s="709">
        <v>0</v>
      </c>
      <c r="AM1054" s="709">
        <v>0</v>
      </c>
      <c r="AN1054" s="709">
        <v>0</v>
      </c>
      <c r="AO1054" s="709">
        <v>0</v>
      </c>
      <c r="AP1054" s="709">
        <v>0</v>
      </c>
      <c r="AQ1054" s="709">
        <v>0</v>
      </c>
    </row>
    <row r="1055" spans="1:43" x14ac:dyDescent="0.25">
      <c r="A1055" s="704" t="s">
        <v>192</v>
      </c>
      <c r="B1055" s="704" t="s">
        <v>786</v>
      </c>
      <c r="C1055" s="704" t="s">
        <v>341</v>
      </c>
      <c r="D1055" s="704" t="s">
        <v>768</v>
      </c>
      <c r="E1055" s="705" t="s">
        <v>765</v>
      </c>
      <c r="F1055" s="705" t="s">
        <v>765</v>
      </c>
      <c r="G1055" s="705" t="s">
        <v>126</v>
      </c>
      <c r="H1055" s="705" t="s">
        <v>761</v>
      </c>
      <c r="I1055" s="708">
        <v>0</v>
      </c>
      <c r="J1055" s="708">
        <v>0</v>
      </c>
      <c r="K1055" s="708">
        <v>0</v>
      </c>
      <c r="L1055" s="708">
        <v>0</v>
      </c>
      <c r="M1055" s="708">
        <v>0</v>
      </c>
      <c r="N1055" s="708">
        <v>0</v>
      </c>
      <c r="O1055" s="708">
        <v>0</v>
      </c>
      <c r="P1055" s="708">
        <v>0</v>
      </c>
      <c r="Q1055" s="708">
        <v>0</v>
      </c>
      <c r="R1055" s="708">
        <v>0</v>
      </c>
      <c r="S1055" s="708">
        <v>0</v>
      </c>
      <c r="T1055" s="708">
        <v>0</v>
      </c>
      <c r="U1055" s="708">
        <v>0</v>
      </c>
      <c r="V1055" s="708">
        <v>0</v>
      </c>
      <c r="W1055" s="708">
        <v>0</v>
      </c>
      <c r="X1055" s="708">
        <v>0</v>
      </c>
      <c r="Y1055" s="708">
        <v>0</v>
      </c>
      <c r="Z1055" s="708">
        <v>0</v>
      </c>
      <c r="AA1055" s="708">
        <v>0</v>
      </c>
      <c r="AB1055" s="708">
        <v>0</v>
      </c>
      <c r="AC1055" s="708">
        <v>0</v>
      </c>
      <c r="AD1055" s="708">
        <v>0</v>
      </c>
      <c r="AE1055" s="708">
        <v>0</v>
      </c>
      <c r="AF1055" s="708">
        <v>0</v>
      </c>
      <c r="AG1055" s="708">
        <v>0</v>
      </c>
      <c r="AH1055" s="708">
        <v>0</v>
      </c>
      <c r="AI1055" s="708">
        <v>0</v>
      </c>
      <c r="AJ1055" s="708">
        <v>0</v>
      </c>
      <c r="AK1055" s="708">
        <v>0</v>
      </c>
      <c r="AL1055" s="708">
        <v>0</v>
      </c>
      <c r="AM1055" s="708">
        <v>0</v>
      </c>
      <c r="AN1055" s="708">
        <v>0</v>
      </c>
      <c r="AO1055" s="708">
        <v>0</v>
      </c>
      <c r="AP1055" s="708">
        <v>0</v>
      </c>
      <c r="AQ1055" s="708">
        <v>0</v>
      </c>
    </row>
    <row r="1056" spans="1:43" x14ac:dyDescent="0.25">
      <c r="A1056" s="706" t="s">
        <v>192</v>
      </c>
      <c r="B1056" s="706" t="s">
        <v>786</v>
      </c>
      <c r="C1056" s="706" t="s">
        <v>341</v>
      </c>
      <c r="D1056" s="706" t="s">
        <v>768</v>
      </c>
      <c r="E1056" s="707" t="s">
        <v>759</v>
      </c>
      <c r="F1056" s="707" t="s">
        <v>760</v>
      </c>
      <c r="G1056" s="707" t="s">
        <v>126</v>
      </c>
      <c r="H1056" s="707" t="s">
        <v>761</v>
      </c>
      <c r="I1056" s="709">
        <v>0</v>
      </c>
      <c r="J1056" s="709">
        <v>0</v>
      </c>
      <c r="K1056" s="709">
        <v>0</v>
      </c>
      <c r="L1056" s="709">
        <v>0</v>
      </c>
      <c r="M1056" s="709">
        <v>0</v>
      </c>
      <c r="N1056" s="709">
        <v>0</v>
      </c>
      <c r="O1056" s="709">
        <v>0</v>
      </c>
      <c r="P1056" s="709">
        <v>0</v>
      </c>
      <c r="Q1056" s="709">
        <v>0</v>
      </c>
      <c r="R1056" s="709">
        <v>0</v>
      </c>
      <c r="S1056" s="709">
        <v>0</v>
      </c>
      <c r="T1056" s="709">
        <v>0</v>
      </c>
      <c r="U1056" s="709">
        <v>0</v>
      </c>
      <c r="V1056" s="709">
        <v>0</v>
      </c>
      <c r="W1056" s="709">
        <v>0</v>
      </c>
      <c r="X1056" s="709">
        <v>0</v>
      </c>
      <c r="Y1056" s="709">
        <v>0</v>
      </c>
      <c r="Z1056" s="709">
        <v>0</v>
      </c>
      <c r="AA1056" s="709">
        <v>0</v>
      </c>
      <c r="AB1056" s="709">
        <v>0</v>
      </c>
      <c r="AC1056" s="709">
        <v>0</v>
      </c>
      <c r="AD1056" s="709">
        <v>0</v>
      </c>
      <c r="AE1056" s="709">
        <v>0</v>
      </c>
      <c r="AF1056" s="709">
        <v>0</v>
      </c>
      <c r="AG1056" s="709">
        <v>0</v>
      </c>
      <c r="AH1056" s="709">
        <v>0</v>
      </c>
      <c r="AI1056" s="709">
        <v>0</v>
      </c>
      <c r="AJ1056" s="709">
        <v>0</v>
      </c>
      <c r="AK1056" s="709">
        <v>0</v>
      </c>
      <c r="AL1056" s="709">
        <v>0</v>
      </c>
      <c r="AM1056" s="709">
        <v>0</v>
      </c>
      <c r="AN1056" s="709">
        <v>0</v>
      </c>
      <c r="AO1056" s="709">
        <v>0</v>
      </c>
      <c r="AP1056" s="709">
        <v>0</v>
      </c>
      <c r="AQ1056" s="709">
        <v>0</v>
      </c>
    </row>
    <row r="1057" spans="1:43" x14ac:dyDescent="0.25">
      <c r="A1057" s="704" t="s">
        <v>192</v>
      </c>
      <c r="B1057" s="704" t="s">
        <v>786</v>
      </c>
      <c r="C1057" s="704" t="s">
        <v>341</v>
      </c>
      <c r="D1057" s="704" t="s">
        <v>768</v>
      </c>
      <c r="E1057" s="705" t="s">
        <v>759</v>
      </c>
      <c r="F1057" s="705" t="s">
        <v>762</v>
      </c>
      <c r="G1057" s="705" t="s">
        <v>126</v>
      </c>
      <c r="H1057" s="705" t="s">
        <v>761</v>
      </c>
      <c r="I1057" s="708">
        <v>0</v>
      </c>
      <c r="J1057" s="708">
        <v>0</v>
      </c>
      <c r="K1057" s="708">
        <v>0</v>
      </c>
      <c r="L1057" s="708">
        <v>0</v>
      </c>
      <c r="M1057" s="708">
        <v>0</v>
      </c>
      <c r="N1057" s="708">
        <v>0</v>
      </c>
      <c r="O1057" s="708">
        <v>0</v>
      </c>
      <c r="P1057" s="708">
        <v>0</v>
      </c>
      <c r="Q1057" s="708">
        <v>0</v>
      </c>
      <c r="R1057" s="708">
        <v>0</v>
      </c>
      <c r="S1057" s="708">
        <v>0</v>
      </c>
      <c r="T1057" s="708">
        <v>0</v>
      </c>
      <c r="U1057" s="708">
        <v>0</v>
      </c>
      <c r="V1057" s="708">
        <v>0</v>
      </c>
      <c r="W1057" s="708">
        <v>0</v>
      </c>
      <c r="X1057" s="708">
        <v>0</v>
      </c>
      <c r="Y1057" s="708">
        <v>0</v>
      </c>
      <c r="Z1057" s="708">
        <v>0</v>
      </c>
      <c r="AA1057" s="708">
        <v>0</v>
      </c>
      <c r="AB1057" s="708">
        <v>0</v>
      </c>
      <c r="AC1057" s="708">
        <v>0</v>
      </c>
      <c r="AD1057" s="708">
        <v>0</v>
      </c>
      <c r="AE1057" s="708">
        <v>0</v>
      </c>
      <c r="AF1057" s="708">
        <v>0</v>
      </c>
      <c r="AG1057" s="708">
        <v>0</v>
      </c>
      <c r="AH1057" s="708">
        <v>0</v>
      </c>
      <c r="AI1057" s="708">
        <v>0</v>
      </c>
      <c r="AJ1057" s="708">
        <v>0</v>
      </c>
      <c r="AK1057" s="708">
        <v>0</v>
      </c>
      <c r="AL1057" s="708">
        <v>0</v>
      </c>
      <c r="AM1057" s="708">
        <v>0</v>
      </c>
      <c r="AN1057" s="708">
        <v>0</v>
      </c>
      <c r="AO1057" s="708">
        <v>0</v>
      </c>
      <c r="AP1057" s="708">
        <v>0</v>
      </c>
      <c r="AQ1057" s="708">
        <v>0</v>
      </c>
    </row>
    <row r="1058" spans="1:43" x14ac:dyDescent="0.25">
      <c r="A1058" s="706" t="s">
        <v>192</v>
      </c>
      <c r="B1058" s="706" t="s">
        <v>786</v>
      </c>
      <c r="C1058" s="706" t="s">
        <v>341</v>
      </c>
      <c r="D1058" s="706" t="s">
        <v>768</v>
      </c>
      <c r="E1058" s="707" t="s">
        <v>763</v>
      </c>
      <c r="F1058" s="707" t="s">
        <v>764</v>
      </c>
      <c r="G1058" s="707" t="s">
        <v>126</v>
      </c>
      <c r="H1058" s="707" t="s">
        <v>761</v>
      </c>
      <c r="I1058" s="709">
        <v>0</v>
      </c>
      <c r="J1058" s="709">
        <v>0</v>
      </c>
      <c r="K1058" s="709">
        <v>0</v>
      </c>
      <c r="L1058" s="709">
        <v>0</v>
      </c>
      <c r="M1058" s="709">
        <v>0</v>
      </c>
      <c r="N1058" s="709">
        <v>0</v>
      </c>
      <c r="O1058" s="709">
        <v>0</v>
      </c>
      <c r="P1058" s="709">
        <v>0</v>
      </c>
      <c r="Q1058" s="709">
        <v>0</v>
      </c>
      <c r="R1058" s="709">
        <v>0</v>
      </c>
      <c r="S1058" s="709">
        <v>0</v>
      </c>
      <c r="T1058" s="709">
        <v>0</v>
      </c>
      <c r="U1058" s="709">
        <v>0</v>
      </c>
      <c r="V1058" s="709">
        <v>0</v>
      </c>
      <c r="W1058" s="709">
        <v>0</v>
      </c>
      <c r="X1058" s="709">
        <v>0</v>
      </c>
      <c r="Y1058" s="709">
        <v>0</v>
      </c>
      <c r="Z1058" s="709">
        <v>0</v>
      </c>
      <c r="AA1058" s="709">
        <v>0</v>
      </c>
      <c r="AB1058" s="709">
        <v>0</v>
      </c>
      <c r="AC1058" s="709">
        <v>0</v>
      </c>
      <c r="AD1058" s="709">
        <v>0</v>
      </c>
      <c r="AE1058" s="709">
        <v>0</v>
      </c>
      <c r="AF1058" s="709">
        <v>0</v>
      </c>
      <c r="AG1058" s="709">
        <v>0</v>
      </c>
      <c r="AH1058" s="709">
        <v>0</v>
      </c>
      <c r="AI1058" s="709">
        <v>0</v>
      </c>
      <c r="AJ1058" s="709">
        <v>0</v>
      </c>
      <c r="AK1058" s="709">
        <v>0</v>
      </c>
      <c r="AL1058" s="709">
        <v>0</v>
      </c>
      <c r="AM1058" s="709">
        <v>0</v>
      </c>
      <c r="AN1058" s="709">
        <v>0</v>
      </c>
      <c r="AO1058" s="709">
        <v>0</v>
      </c>
      <c r="AP1058" s="709">
        <v>0</v>
      </c>
      <c r="AQ1058" s="709">
        <v>0</v>
      </c>
    </row>
    <row r="1059" spans="1:43" x14ac:dyDescent="0.25">
      <c r="A1059" s="704" t="s">
        <v>192</v>
      </c>
      <c r="B1059" s="704" t="s">
        <v>786</v>
      </c>
      <c r="C1059" s="704" t="s">
        <v>341</v>
      </c>
      <c r="D1059" s="704" t="s">
        <v>768</v>
      </c>
      <c r="E1059" s="705" t="s">
        <v>763</v>
      </c>
      <c r="F1059" s="705" t="s">
        <v>762</v>
      </c>
      <c r="G1059" s="705" t="s">
        <v>126</v>
      </c>
      <c r="H1059" s="705" t="s">
        <v>761</v>
      </c>
      <c r="I1059" s="708">
        <v>0</v>
      </c>
      <c r="J1059" s="708">
        <v>0</v>
      </c>
      <c r="K1059" s="708">
        <v>0</v>
      </c>
      <c r="L1059" s="708">
        <v>0</v>
      </c>
      <c r="M1059" s="708">
        <v>0</v>
      </c>
      <c r="N1059" s="708">
        <v>0</v>
      </c>
      <c r="O1059" s="708">
        <v>0</v>
      </c>
      <c r="P1059" s="708">
        <v>0</v>
      </c>
      <c r="Q1059" s="708">
        <v>0</v>
      </c>
      <c r="R1059" s="708">
        <v>0</v>
      </c>
      <c r="S1059" s="708">
        <v>0</v>
      </c>
      <c r="T1059" s="708">
        <v>0</v>
      </c>
      <c r="U1059" s="708">
        <v>0</v>
      </c>
      <c r="V1059" s="708">
        <v>0</v>
      </c>
      <c r="W1059" s="708">
        <v>0</v>
      </c>
      <c r="X1059" s="708">
        <v>0</v>
      </c>
      <c r="Y1059" s="708">
        <v>0</v>
      </c>
      <c r="Z1059" s="708">
        <v>0</v>
      </c>
      <c r="AA1059" s="708">
        <v>0</v>
      </c>
      <c r="AB1059" s="708">
        <v>0</v>
      </c>
      <c r="AC1059" s="708">
        <v>0</v>
      </c>
      <c r="AD1059" s="708">
        <v>0</v>
      </c>
      <c r="AE1059" s="708">
        <v>0</v>
      </c>
      <c r="AF1059" s="708">
        <v>0</v>
      </c>
      <c r="AG1059" s="708">
        <v>0</v>
      </c>
      <c r="AH1059" s="708">
        <v>0</v>
      </c>
      <c r="AI1059" s="708">
        <v>0</v>
      </c>
      <c r="AJ1059" s="708">
        <v>0</v>
      </c>
      <c r="AK1059" s="708">
        <v>0</v>
      </c>
      <c r="AL1059" s="708">
        <v>0</v>
      </c>
      <c r="AM1059" s="708">
        <v>0</v>
      </c>
      <c r="AN1059" s="708">
        <v>0</v>
      </c>
      <c r="AO1059" s="708">
        <v>0</v>
      </c>
      <c r="AP1059" s="708">
        <v>0</v>
      </c>
      <c r="AQ1059" s="708">
        <v>0</v>
      </c>
    </row>
    <row r="1060" spans="1:43" x14ac:dyDescent="0.25">
      <c r="A1060" s="706" t="s">
        <v>192</v>
      </c>
      <c r="B1060" s="706" t="s">
        <v>786</v>
      </c>
      <c r="C1060" s="706" t="s">
        <v>342</v>
      </c>
      <c r="D1060" s="706" t="s">
        <v>758</v>
      </c>
      <c r="E1060" s="707" t="s">
        <v>759</v>
      </c>
      <c r="F1060" s="707" t="s">
        <v>787</v>
      </c>
      <c r="G1060" s="707" t="s">
        <v>126</v>
      </c>
      <c r="H1060" s="707" t="s">
        <v>761</v>
      </c>
      <c r="I1060" s="709">
        <v>0</v>
      </c>
      <c r="J1060" s="709">
        <v>0</v>
      </c>
      <c r="K1060" s="709">
        <v>0</v>
      </c>
      <c r="L1060" s="709">
        <v>0</v>
      </c>
      <c r="M1060" s="709">
        <v>0</v>
      </c>
      <c r="N1060" s="709">
        <v>0</v>
      </c>
      <c r="O1060" s="709">
        <v>0</v>
      </c>
      <c r="P1060" s="709">
        <v>0</v>
      </c>
      <c r="Q1060" s="709">
        <v>0</v>
      </c>
      <c r="R1060" s="709">
        <v>0</v>
      </c>
      <c r="S1060" s="709">
        <v>0</v>
      </c>
      <c r="T1060" s="709">
        <v>0</v>
      </c>
      <c r="U1060" s="709">
        <v>0</v>
      </c>
      <c r="V1060" s="709">
        <v>0</v>
      </c>
      <c r="W1060" s="709">
        <v>0</v>
      </c>
      <c r="X1060" s="709">
        <v>0</v>
      </c>
      <c r="Y1060" s="709">
        <v>0</v>
      </c>
      <c r="Z1060" s="709">
        <v>0</v>
      </c>
      <c r="AA1060" s="709">
        <v>0</v>
      </c>
      <c r="AB1060" s="709">
        <v>0</v>
      </c>
      <c r="AC1060" s="709">
        <v>0</v>
      </c>
      <c r="AD1060" s="709">
        <v>0</v>
      </c>
      <c r="AE1060" s="709">
        <v>0</v>
      </c>
      <c r="AF1060" s="709">
        <v>0</v>
      </c>
      <c r="AG1060" s="709">
        <v>0</v>
      </c>
      <c r="AH1060" s="709">
        <v>0</v>
      </c>
      <c r="AI1060" s="709">
        <v>0</v>
      </c>
      <c r="AJ1060" s="709">
        <v>0</v>
      </c>
      <c r="AK1060" s="709">
        <v>0</v>
      </c>
      <c r="AL1060" s="709">
        <v>0</v>
      </c>
      <c r="AM1060" s="709">
        <v>0</v>
      </c>
      <c r="AN1060" s="709">
        <v>0</v>
      </c>
      <c r="AO1060" s="709">
        <v>0</v>
      </c>
      <c r="AP1060" s="709">
        <v>0</v>
      </c>
      <c r="AQ1060" s="709">
        <v>0</v>
      </c>
    </row>
    <row r="1061" spans="1:43" x14ac:dyDescent="0.25">
      <c r="A1061" s="704" t="s">
        <v>192</v>
      </c>
      <c r="B1061" s="704" t="s">
        <v>786</v>
      </c>
      <c r="C1061" s="704" t="s">
        <v>342</v>
      </c>
      <c r="D1061" s="704" t="s">
        <v>758</v>
      </c>
      <c r="E1061" s="705" t="s">
        <v>763</v>
      </c>
      <c r="F1061" s="705" t="s">
        <v>408</v>
      </c>
      <c r="G1061" s="705" t="s">
        <v>126</v>
      </c>
      <c r="H1061" s="705" t="s">
        <v>761</v>
      </c>
      <c r="I1061" s="708">
        <v>0</v>
      </c>
      <c r="J1061" s="708">
        <v>0</v>
      </c>
      <c r="K1061" s="708">
        <v>0</v>
      </c>
      <c r="L1061" s="708">
        <v>0</v>
      </c>
      <c r="M1061" s="708">
        <v>0</v>
      </c>
      <c r="N1061" s="708">
        <v>0</v>
      </c>
      <c r="O1061" s="708">
        <v>0</v>
      </c>
      <c r="P1061" s="708">
        <v>0</v>
      </c>
      <c r="Q1061" s="708">
        <v>0</v>
      </c>
      <c r="R1061" s="708">
        <v>0</v>
      </c>
      <c r="S1061" s="708">
        <v>0</v>
      </c>
      <c r="T1061" s="708">
        <v>0</v>
      </c>
      <c r="U1061" s="708">
        <v>0</v>
      </c>
      <c r="V1061" s="708">
        <v>0</v>
      </c>
      <c r="W1061" s="708">
        <v>0</v>
      </c>
      <c r="X1061" s="708">
        <v>0</v>
      </c>
      <c r="Y1061" s="708">
        <v>0</v>
      </c>
      <c r="Z1061" s="708">
        <v>0</v>
      </c>
      <c r="AA1061" s="708">
        <v>0</v>
      </c>
      <c r="AB1061" s="708">
        <v>0</v>
      </c>
      <c r="AC1061" s="708">
        <v>0</v>
      </c>
      <c r="AD1061" s="708">
        <v>0</v>
      </c>
      <c r="AE1061" s="708">
        <v>0</v>
      </c>
      <c r="AF1061" s="708">
        <v>0</v>
      </c>
      <c r="AG1061" s="708">
        <v>0</v>
      </c>
      <c r="AH1061" s="708">
        <v>0</v>
      </c>
      <c r="AI1061" s="708">
        <v>0</v>
      </c>
      <c r="AJ1061" s="708">
        <v>0</v>
      </c>
      <c r="AK1061" s="708">
        <v>0</v>
      </c>
      <c r="AL1061" s="708">
        <v>0</v>
      </c>
      <c r="AM1061" s="708">
        <v>0</v>
      </c>
      <c r="AN1061" s="708">
        <v>0</v>
      </c>
      <c r="AO1061" s="708">
        <v>0</v>
      </c>
      <c r="AP1061" s="708">
        <v>0</v>
      </c>
      <c r="AQ1061" s="708">
        <v>0</v>
      </c>
    </row>
    <row r="1062" spans="1:43" x14ac:dyDescent="0.25">
      <c r="A1062" s="706" t="s">
        <v>192</v>
      </c>
      <c r="B1062" s="706" t="s">
        <v>786</v>
      </c>
      <c r="C1062" s="706" t="s">
        <v>342</v>
      </c>
      <c r="D1062" s="706" t="s">
        <v>758</v>
      </c>
      <c r="E1062" s="707" t="s">
        <v>765</v>
      </c>
      <c r="F1062" s="707" t="s">
        <v>765</v>
      </c>
      <c r="G1062" s="707" t="s">
        <v>126</v>
      </c>
      <c r="H1062" s="707" t="s">
        <v>761</v>
      </c>
      <c r="I1062" s="709">
        <v>0</v>
      </c>
      <c r="J1062" s="709">
        <v>0</v>
      </c>
      <c r="K1062" s="709">
        <v>0</v>
      </c>
      <c r="L1062" s="709">
        <v>0</v>
      </c>
      <c r="M1062" s="709">
        <v>0</v>
      </c>
      <c r="N1062" s="709">
        <v>0</v>
      </c>
      <c r="O1062" s="709">
        <v>0</v>
      </c>
      <c r="P1062" s="709">
        <v>0</v>
      </c>
      <c r="Q1062" s="709">
        <v>0</v>
      </c>
      <c r="R1062" s="709">
        <v>0</v>
      </c>
      <c r="S1062" s="709">
        <v>0</v>
      </c>
      <c r="T1062" s="709">
        <v>0</v>
      </c>
      <c r="U1062" s="709">
        <v>0</v>
      </c>
      <c r="V1062" s="709">
        <v>0</v>
      </c>
      <c r="W1062" s="709">
        <v>0</v>
      </c>
      <c r="X1062" s="709">
        <v>0</v>
      </c>
      <c r="Y1062" s="709">
        <v>0</v>
      </c>
      <c r="Z1062" s="709">
        <v>0</v>
      </c>
      <c r="AA1062" s="709">
        <v>0</v>
      </c>
      <c r="AB1062" s="709">
        <v>0</v>
      </c>
      <c r="AC1062" s="709">
        <v>0</v>
      </c>
      <c r="AD1062" s="709">
        <v>0</v>
      </c>
      <c r="AE1062" s="709">
        <v>0</v>
      </c>
      <c r="AF1062" s="709">
        <v>0</v>
      </c>
      <c r="AG1062" s="709">
        <v>0</v>
      </c>
      <c r="AH1062" s="709">
        <v>0</v>
      </c>
      <c r="AI1062" s="709">
        <v>0</v>
      </c>
      <c r="AJ1062" s="709">
        <v>0</v>
      </c>
      <c r="AK1062" s="709">
        <v>0</v>
      </c>
      <c r="AL1062" s="709">
        <v>0</v>
      </c>
      <c r="AM1062" s="709">
        <v>0</v>
      </c>
      <c r="AN1062" s="709">
        <v>0</v>
      </c>
      <c r="AO1062" s="709">
        <v>0</v>
      </c>
      <c r="AP1062" s="709">
        <v>0</v>
      </c>
      <c r="AQ1062" s="709">
        <v>0</v>
      </c>
    </row>
    <row r="1063" spans="1:43" x14ac:dyDescent="0.25">
      <c r="A1063" s="704" t="s">
        <v>192</v>
      </c>
      <c r="B1063" s="704" t="s">
        <v>786</v>
      </c>
      <c r="C1063" s="704" t="s">
        <v>342</v>
      </c>
      <c r="D1063" s="704" t="s">
        <v>758</v>
      </c>
      <c r="E1063" s="705" t="s">
        <v>759</v>
      </c>
      <c r="F1063" s="705" t="s">
        <v>760</v>
      </c>
      <c r="G1063" s="705" t="s">
        <v>126</v>
      </c>
      <c r="H1063" s="705" t="s">
        <v>761</v>
      </c>
      <c r="I1063" s="708">
        <v>0</v>
      </c>
      <c r="J1063" s="708">
        <v>0</v>
      </c>
      <c r="K1063" s="708">
        <v>0</v>
      </c>
      <c r="L1063" s="708">
        <v>0</v>
      </c>
      <c r="M1063" s="708">
        <v>0</v>
      </c>
      <c r="N1063" s="708">
        <v>0</v>
      </c>
      <c r="O1063" s="708">
        <v>0</v>
      </c>
      <c r="P1063" s="708">
        <v>0</v>
      </c>
      <c r="Q1063" s="708">
        <v>0</v>
      </c>
      <c r="R1063" s="708">
        <v>0</v>
      </c>
      <c r="S1063" s="708">
        <v>0</v>
      </c>
      <c r="T1063" s="708">
        <v>0</v>
      </c>
      <c r="U1063" s="708">
        <v>0</v>
      </c>
      <c r="V1063" s="708">
        <v>0</v>
      </c>
      <c r="W1063" s="708">
        <v>0</v>
      </c>
      <c r="X1063" s="708">
        <v>0</v>
      </c>
      <c r="Y1063" s="708">
        <v>0</v>
      </c>
      <c r="Z1063" s="708">
        <v>0</v>
      </c>
      <c r="AA1063" s="708">
        <v>0</v>
      </c>
      <c r="AB1063" s="708">
        <v>0</v>
      </c>
      <c r="AC1063" s="708">
        <v>0</v>
      </c>
      <c r="AD1063" s="708">
        <v>0</v>
      </c>
      <c r="AE1063" s="708">
        <v>0</v>
      </c>
      <c r="AF1063" s="708">
        <v>0</v>
      </c>
      <c r="AG1063" s="708">
        <v>0</v>
      </c>
      <c r="AH1063" s="708">
        <v>0</v>
      </c>
      <c r="AI1063" s="708">
        <v>0</v>
      </c>
      <c r="AJ1063" s="708">
        <v>0</v>
      </c>
      <c r="AK1063" s="708">
        <v>0</v>
      </c>
      <c r="AL1063" s="708">
        <v>0</v>
      </c>
      <c r="AM1063" s="708">
        <v>0</v>
      </c>
      <c r="AN1063" s="708">
        <v>0</v>
      </c>
      <c r="AO1063" s="708">
        <v>0</v>
      </c>
      <c r="AP1063" s="708">
        <v>0</v>
      </c>
      <c r="AQ1063" s="708">
        <v>0</v>
      </c>
    </row>
    <row r="1064" spans="1:43" x14ac:dyDescent="0.25">
      <c r="A1064" s="706" t="s">
        <v>192</v>
      </c>
      <c r="B1064" s="706" t="s">
        <v>786</v>
      </c>
      <c r="C1064" s="706" t="s">
        <v>342</v>
      </c>
      <c r="D1064" s="706" t="s">
        <v>758</v>
      </c>
      <c r="E1064" s="707" t="s">
        <v>759</v>
      </c>
      <c r="F1064" s="707" t="s">
        <v>762</v>
      </c>
      <c r="G1064" s="707" t="s">
        <v>126</v>
      </c>
      <c r="H1064" s="707" t="s">
        <v>761</v>
      </c>
      <c r="I1064" s="709">
        <v>0</v>
      </c>
      <c r="J1064" s="709">
        <v>0</v>
      </c>
      <c r="K1064" s="709">
        <v>0</v>
      </c>
      <c r="L1064" s="709">
        <v>0</v>
      </c>
      <c r="M1064" s="709">
        <v>0</v>
      </c>
      <c r="N1064" s="709">
        <v>0</v>
      </c>
      <c r="O1064" s="709">
        <v>0</v>
      </c>
      <c r="P1064" s="709">
        <v>0</v>
      </c>
      <c r="Q1064" s="709">
        <v>0</v>
      </c>
      <c r="R1064" s="709">
        <v>0</v>
      </c>
      <c r="S1064" s="709">
        <v>0</v>
      </c>
      <c r="T1064" s="709">
        <v>0</v>
      </c>
      <c r="U1064" s="709">
        <v>0</v>
      </c>
      <c r="V1064" s="709">
        <v>0</v>
      </c>
      <c r="W1064" s="709">
        <v>0</v>
      </c>
      <c r="X1064" s="709">
        <v>0</v>
      </c>
      <c r="Y1064" s="709">
        <v>0</v>
      </c>
      <c r="Z1064" s="709">
        <v>0</v>
      </c>
      <c r="AA1064" s="709">
        <v>0</v>
      </c>
      <c r="AB1064" s="709">
        <v>0</v>
      </c>
      <c r="AC1064" s="709">
        <v>0</v>
      </c>
      <c r="AD1064" s="709">
        <v>0</v>
      </c>
      <c r="AE1064" s="709">
        <v>0</v>
      </c>
      <c r="AF1064" s="709">
        <v>0</v>
      </c>
      <c r="AG1064" s="709">
        <v>0</v>
      </c>
      <c r="AH1064" s="709">
        <v>0</v>
      </c>
      <c r="AI1064" s="709">
        <v>0</v>
      </c>
      <c r="AJ1064" s="709">
        <v>0</v>
      </c>
      <c r="AK1064" s="709">
        <v>0</v>
      </c>
      <c r="AL1064" s="709">
        <v>0</v>
      </c>
      <c r="AM1064" s="709">
        <v>0</v>
      </c>
      <c r="AN1064" s="709">
        <v>0</v>
      </c>
      <c r="AO1064" s="709">
        <v>0</v>
      </c>
      <c r="AP1064" s="709">
        <v>0</v>
      </c>
      <c r="AQ1064" s="709">
        <v>0</v>
      </c>
    </row>
    <row r="1065" spans="1:43" x14ac:dyDescent="0.25">
      <c r="A1065" s="704" t="s">
        <v>192</v>
      </c>
      <c r="B1065" s="704" t="s">
        <v>786</v>
      </c>
      <c r="C1065" s="704" t="s">
        <v>342</v>
      </c>
      <c r="D1065" s="704" t="s">
        <v>758</v>
      </c>
      <c r="E1065" s="705" t="s">
        <v>763</v>
      </c>
      <c r="F1065" s="705" t="s">
        <v>764</v>
      </c>
      <c r="G1065" s="705" t="s">
        <v>126</v>
      </c>
      <c r="H1065" s="705" t="s">
        <v>761</v>
      </c>
      <c r="I1065" s="708">
        <v>0</v>
      </c>
      <c r="J1065" s="708">
        <v>0</v>
      </c>
      <c r="K1065" s="708">
        <v>0</v>
      </c>
      <c r="L1065" s="708">
        <v>0</v>
      </c>
      <c r="M1065" s="708">
        <v>0</v>
      </c>
      <c r="N1065" s="708">
        <v>0</v>
      </c>
      <c r="O1065" s="708">
        <v>0</v>
      </c>
      <c r="P1065" s="708">
        <v>0</v>
      </c>
      <c r="Q1065" s="708">
        <v>0</v>
      </c>
      <c r="R1065" s="708">
        <v>0</v>
      </c>
      <c r="S1065" s="708">
        <v>0</v>
      </c>
      <c r="T1065" s="708">
        <v>0</v>
      </c>
      <c r="U1065" s="708">
        <v>0</v>
      </c>
      <c r="V1065" s="708">
        <v>0</v>
      </c>
      <c r="W1065" s="708">
        <v>0</v>
      </c>
      <c r="X1065" s="708">
        <v>0</v>
      </c>
      <c r="Y1065" s="708">
        <v>0</v>
      </c>
      <c r="Z1065" s="708">
        <v>0</v>
      </c>
      <c r="AA1065" s="708">
        <v>0</v>
      </c>
      <c r="AB1065" s="708">
        <v>0</v>
      </c>
      <c r="AC1065" s="708">
        <v>0</v>
      </c>
      <c r="AD1065" s="708">
        <v>0</v>
      </c>
      <c r="AE1065" s="708">
        <v>0</v>
      </c>
      <c r="AF1065" s="708">
        <v>0</v>
      </c>
      <c r="AG1065" s="708">
        <v>0</v>
      </c>
      <c r="AH1065" s="708">
        <v>0</v>
      </c>
      <c r="AI1065" s="708">
        <v>0</v>
      </c>
      <c r="AJ1065" s="708">
        <v>0</v>
      </c>
      <c r="AK1065" s="708">
        <v>0</v>
      </c>
      <c r="AL1065" s="708">
        <v>0</v>
      </c>
      <c r="AM1065" s="708">
        <v>0</v>
      </c>
      <c r="AN1065" s="708">
        <v>0</v>
      </c>
      <c r="AO1065" s="708">
        <v>0</v>
      </c>
      <c r="AP1065" s="708">
        <v>0</v>
      </c>
      <c r="AQ1065" s="708">
        <v>0</v>
      </c>
    </row>
    <row r="1066" spans="1:43" x14ac:dyDescent="0.25">
      <c r="A1066" s="706" t="s">
        <v>192</v>
      </c>
      <c r="B1066" s="706" t="s">
        <v>786</v>
      </c>
      <c r="C1066" s="706" t="s">
        <v>342</v>
      </c>
      <c r="D1066" s="706" t="s">
        <v>758</v>
      </c>
      <c r="E1066" s="707" t="s">
        <v>763</v>
      </c>
      <c r="F1066" s="707" t="s">
        <v>762</v>
      </c>
      <c r="G1066" s="707" t="s">
        <v>126</v>
      </c>
      <c r="H1066" s="707" t="s">
        <v>761</v>
      </c>
      <c r="I1066" s="709">
        <v>0</v>
      </c>
      <c r="J1066" s="709">
        <v>0</v>
      </c>
      <c r="K1066" s="709">
        <v>0</v>
      </c>
      <c r="L1066" s="709">
        <v>0</v>
      </c>
      <c r="M1066" s="709">
        <v>0</v>
      </c>
      <c r="N1066" s="709">
        <v>0</v>
      </c>
      <c r="O1066" s="709">
        <v>0</v>
      </c>
      <c r="P1066" s="709">
        <v>0</v>
      </c>
      <c r="Q1066" s="709">
        <v>0</v>
      </c>
      <c r="R1066" s="709">
        <v>0</v>
      </c>
      <c r="S1066" s="709">
        <v>0</v>
      </c>
      <c r="T1066" s="709">
        <v>0</v>
      </c>
      <c r="U1066" s="709">
        <v>0</v>
      </c>
      <c r="V1066" s="709">
        <v>0</v>
      </c>
      <c r="W1066" s="709">
        <v>0</v>
      </c>
      <c r="X1066" s="709">
        <v>0</v>
      </c>
      <c r="Y1066" s="709">
        <v>0</v>
      </c>
      <c r="Z1066" s="709">
        <v>0</v>
      </c>
      <c r="AA1066" s="709">
        <v>0</v>
      </c>
      <c r="AB1066" s="709">
        <v>0</v>
      </c>
      <c r="AC1066" s="709">
        <v>0</v>
      </c>
      <c r="AD1066" s="709">
        <v>0</v>
      </c>
      <c r="AE1066" s="709">
        <v>0</v>
      </c>
      <c r="AF1066" s="709">
        <v>0</v>
      </c>
      <c r="AG1066" s="709">
        <v>0</v>
      </c>
      <c r="AH1066" s="709">
        <v>0</v>
      </c>
      <c r="AI1066" s="709">
        <v>0</v>
      </c>
      <c r="AJ1066" s="709">
        <v>0</v>
      </c>
      <c r="AK1066" s="709">
        <v>0</v>
      </c>
      <c r="AL1066" s="709">
        <v>0</v>
      </c>
      <c r="AM1066" s="709">
        <v>0</v>
      </c>
      <c r="AN1066" s="709">
        <v>0</v>
      </c>
      <c r="AO1066" s="709">
        <v>0</v>
      </c>
      <c r="AP1066" s="709">
        <v>0</v>
      </c>
      <c r="AQ1066" s="709">
        <v>0</v>
      </c>
    </row>
    <row r="1067" spans="1:43" x14ac:dyDescent="0.25">
      <c r="A1067" s="704" t="s">
        <v>192</v>
      </c>
      <c r="B1067" s="704" t="s">
        <v>786</v>
      </c>
      <c r="C1067" s="704" t="s">
        <v>342</v>
      </c>
      <c r="D1067" s="704" t="s">
        <v>766</v>
      </c>
      <c r="E1067" s="705" t="s">
        <v>759</v>
      </c>
      <c r="F1067" s="705" t="s">
        <v>787</v>
      </c>
      <c r="G1067" s="705" t="s">
        <v>126</v>
      </c>
      <c r="H1067" s="705" t="s">
        <v>761</v>
      </c>
      <c r="I1067" s="708">
        <v>0</v>
      </c>
      <c r="J1067" s="708">
        <v>0</v>
      </c>
      <c r="K1067" s="708">
        <v>0</v>
      </c>
      <c r="L1067" s="708">
        <v>0</v>
      </c>
      <c r="M1067" s="708">
        <v>0</v>
      </c>
      <c r="N1067" s="708">
        <v>0</v>
      </c>
      <c r="O1067" s="708">
        <v>0</v>
      </c>
      <c r="P1067" s="708">
        <v>0</v>
      </c>
      <c r="Q1067" s="708">
        <v>0</v>
      </c>
      <c r="R1067" s="708">
        <v>0</v>
      </c>
      <c r="S1067" s="708">
        <v>0</v>
      </c>
      <c r="T1067" s="708">
        <v>0</v>
      </c>
      <c r="U1067" s="708">
        <v>0</v>
      </c>
      <c r="V1067" s="708">
        <v>0</v>
      </c>
      <c r="W1067" s="708">
        <v>0</v>
      </c>
      <c r="X1067" s="708">
        <v>0</v>
      </c>
      <c r="Y1067" s="708">
        <v>0</v>
      </c>
      <c r="Z1067" s="708">
        <v>0</v>
      </c>
      <c r="AA1067" s="708">
        <v>0</v>
      </c>
      <c r="AB1067" s="708">
        <v>0</v>
      </c>
      <c r="AC1067" s="708">
        <v>0</v>
      </c>
      <c r="AD1067" s="708">
        <v>0</v>
      </c>
      <c r="AE1067" s="708">
        <v>0</v>
      </c>
      <c r="AF1067" s="708">
        <v>0</v>
      </c>
      <c r="AG1067" s="708">
        <v>0</v>
      </c>
      <c r="AH1067" s="708">
        <v>0</v>
      </c>
      <c r="AI1067" s="708">
        <v>0</v>
      </c>
      <c r="AJ1067" s="708">
        <v>0</v>
      </c>
      <c r="AK1067" s="708">
        <v>0</v>
      </c>
      <c r="AL1067" s="708">
        <v>0</v>
      </c>
      <c r="AM1067" s="708">
        <v>0</v>
      </c>
      <c r="AN1067" s="708">
        <v>0</v>
      </c>
      <c r="AO1067" s="708">
        <v>0</v>
      </c>
      <c r="AP1067" s="708">
        <v>0</v>
      </c>
      <c r="AQ1067" s="708">
        <v>0</v>
      </c>
    </row>
    <row r="1068" spans="1:43" x14ac:dyDescent="0.25">
      <c r="A1068" s="706" t="s">
        <v>192</v>
      </c>
      <c r="B1068" s="706" t="s">
        <v>786</v>
      </c>
      <c r="C1068" s="706" t="s">
        <v>342</v>
      </c>
      <c r="D1068" s="706" t="s">
        <v>766</v>
      </c>
      <c r="E1068" s="707" t="s">
        <v>763</v>
      </c>
      <c r="F1068" s="707" t="s">
        <v>408</v>
      </c>
      <c r="G1068" s="707" t="s">
        <v>126</v>
      </c>
      <c r="H1068" s="707" t="s">
        <v>761</v>
      </c>
      <c r="I1068" s="709">
        <v>0</v>
      </c>
      <c r="J1068" s="709">
        <v>0</v>
      </c>
      <c r="K1068" s="709">
        <v>0</v>
      </c>
      <c r="L1068" s="709">
        <v>0</v>
      </c>
      <c r="M1068" s="709">
        <v>0</v>
      </c>
      <c r="N1068" s="709">
        <v>0</v>
      </c>
      <c r="O1068" s="709">
        <v>0</v>
      </c>
      <c r="P1068" s="709">
        <v>0</v>
      </c>
      <c r="Q1068" s="709">
        <v>0</v>
      </c>
      <c r="R1068" s="709">
        <v>0</v>
      </c>
      <c r="S1068" s="709">
        <v>0</v>
      </c>
      <c r="T1068" s="709">
        <v>0</v>
      </c>
      <c r="U1068" s="709">
        <v>0</v>
      </c>
      <c r="V1068" s="709">
        <v>0</v>
      </c>
      <c r="W1068" s="709">
        <v>0</v>
      </c>
      <c r="X1068" s="709">
        <v>0</v>
      </c>
      <c r="Y1068" s="709">
        <v>0</v>
      </c>
      <c r="Z1068" s="709">
        <v>0</v>
      </c>
      <c r="AA1068" s="709">
        <v>0</v>
      </c>
      <c r="AB1068" s="709">
        <v>0</v>
      </c>
      <c r="AC1068" s="709">
        <v>0</v>
      </c>
      <c r="AD1068" s="709">
        <v>0</v>
      </c>
      <c r="AE1068" s="709">
        <v>0</v>
      </c>
      <c r="AF1068" s="709">
        <v>0</v>
      </c>
      <c r="AG1068" s="709">
        <v>0</v>
      </c>
      <c r="AH1068" s="709">
        <v>0</v>
      </c>
      <c r="AI1068" s="709">
        <v>0</v>
      </c>
      <c r="AJ1068" s="709">
        <v>0</v>
      </c>
      <c r="AK1068" s="709">
        <v>0</v>
      </c>
      <c r="AL1068" s="709">
        <v>0</v>
      </c>
      <c r="AM1068" s="709">
        <v>0</v>
      </c>
      <c r="AN1068" s="709">
        <v>0</v>
      </c>
      <c r="AO1068" s="709">
        <v>0</v>
      </c>
      <c r="AP1068" s="709">
        <v>0</v>
      </c>
      <c r="AQ1068" s="709">
        <v>0</v>
      </c>
    </row>
    <row r="1069" spans="1:43" x14ac:dyDescent="0.25">
      <c r="A1069" s="704" t="s">
        <v>192</v>
      </c>
      <c r="B1069" s="704" t="s">
        <v>786</v>
      </c>
      <c r="C1069" s="704" t="s">
        <v>342</v>
      </c>
      <c r="D1069" s="704" t="s">
        <v>766</v>
      </c>
      <c r="E1069" s="705" t="s">
        <v>765</v>
      </c>
      <c r="F1069" s="705" t="s">
        <v>765</v>
      </c>
      <c r="G1069" s="705" t="s">
        <v>126</v>
      </c>
      <c r="H1069" s="705" t="s">
        <v>761</v>
      </c>
      <c r="I1069" s="708">
        <v>0</v>
      </c>
      <c r="J1069" s="708">
        <v>0</v>
      </c>
      <c r="K1069" s="708">
        <v>0</v>
      </c>
      <c r="L1069" s="708">
        <v>0</v>
      </c>
      <c r="M1069" s="708">
        <v>0</v>
      </c>
      <c r="N1069" s="708">
        <v>0</v>
      </c>
      <c r="O1069" s="708">
        <v>0</v>
      </c>
      <c r="P1069" s="708">
        <v>0</v>
      </c>
      <c r="Q1069" s="708">
        <v>0</v>
      </c>
      <c r="R1069" s="708">
        <v>0</v>
      </c>
      <c r="S1069" s="708">
        <v>0</v>
      </c>
      <c r="T1069" s="708">
        <v>0</v>
      </c>
      <c r="U1069" s="708">
        <v>0</v>
      </c>
      <c r="V1069" s="708">
        <v>0</v>
      </c>
      <c r="W1069" s="708">
        <v>0</v>
      </c>
      <c r="X1069" s="708">
        <v>0</v>
      </c>
      <c r="Y1069" s="708">
        <v>0</v>
      </c>
      <c r="Z1069" s="708">
        <v>0</v>
      </c>
      <c r="AA1069" s="708">
        <v>0</v>
      </c>
      <c r="AB1069" s="708">
        <v>0</v>
      </c>
      <c r="AC1069" s="708">
        <v>0</v>
      </c>
      <c r="AD1069" s="708">
        <v>0</v>
      </c>
      <c r="AE1069" s="708">
        <v>0</v>
      </c>
      <c r="AF1069" s="708">
        <v>0</v>
      </c>
      <c r="AG1069" s="708">
        <v>0</v>
      </c>
      <c r="AH1069" s="708">
        <v>0</v>
      </c>
      <c r="AI1069" s="708">
        <v>0</v>
      </c>
      <c r="AJ1069" s="708">
        <v>0</v>
      </c>
      <c r="AK1069" s="708">
        <v>0</v>
      </c>
      <c r="AL1069" s="708">
        <v>0</v>
      </c>
      <c r="AM1069" s="708">
        <v>0</v>
      </c>
      <c r="AN1069" s="708">
        <v>0</v>
      </c>
      <c r="AO1069" s="708">
        <v>0</v>
      </c>
      <c r="AP1069" s="708">
        <v>0</v>
      </c>
      <c r="AQ1069" s="708">
        <v>0</v>
      </c>
    </row>
    <row r="1070" spans="1:43" x14ac:dyDescent="0.25">
      <c r="A1070" s="706" t="s">
        <v>192</v>
      </c>
      <c r="B1070" s="706" t="s">
        <v>786</v>
      </c>
      <c r="C1070" s="706" t="s">
        <v>342</v>
      </c>
      <c r="D1070" s="706" t="s">
        <v>766</v>
      </c>
      <c r="E1070" s="707" t="s">
        <v>759</v>
      </c>
      <c r="F1070" s="707" t="s">
        <v>760</v>
      </c>
      <c r="G1070" s="707" t="s">
        <v>126</v>
      </c>
      <c r="H1070" s="707" t="s">
        <v>761</v>
      </c>
      <c r="I1070" s="709">
        <v>0</v>
      </c>
      <c r="J1070" s="709">
        <v>0</v>
      </c>
      <c r="K1070" s="709">
        <v>0</v>
      </c>
      <c r="L1070" s="709">
        <v>0</v>
      </c>
      <c r="M1070" s="709">
        <v>0</v>
      </c>
      <c r="N1070" s="709">
        <v>0</v>
      </c>
      <c r="O1070" s="709">
        <v>0</v>
      </c>
      <c r="P1070" s="709">
        <v>0</v>
      </c>
      <c r="Q1070" s="709">
        <v>0</v>
      </c>
      <c r="R1070" s="709">
        <v>0</v>
      </c>
      <c r="S1070" s="709">
        <v>0</v>
      </c>
      <c r="T1070" s="709">
        <v>0</v>
      </c>
      <c r="U1070" s="709">
        <v>0</v>
      </c>
      <c r="V1070" s="709">
        <v>0</v>
      </c>
      <c r="W1070" s="709">
        <v>0</v>
      </c>
      <c r="X1070" s="709">
        <v>0</v>
      </c>
      <c r="Y1070" s="709">
        <v>0</v>
      </c>
      <c r="Z1070" s="709">
        <v>0</v>
      </c>
      <c r="AA1070" s="709">
        <v>0</v>
      </c>
      <c r="AB1070" s="709">
        <v>0</v>
      </c>
      <c r="AC1070" s="709">
        <v>0</v>
      </c>
      <c r="AD1070" s="709">
        <v>0</v>
      </c>
      <c r="AE1070" s="709">
        <v>0</v>
      </c>
      <c r="AF1070" s="709">
        <v>0</v>
      </c>
      <c r="AG1070" s="709">
        <v>0</v>
      </c>
      <c r="AH1070" s="709">
        <v>0</v>
      </c>
      <c r="AI1070" s="709">
        <v>0</v>
      </c>
      <c r="AJ1070" s="709">
        <v>0</v>
      </c>
      <c r="AK1070" s="709">
        <v>0</v>
      </c>
      <c r="AL1070" s="709">
        <v>0</v>
      </c>
      <c r="AM1070" s="709">
        <v>0</v>
      </c>
      <c r="AN1070" s="709">
        <v>0</v>
      </c>
      <c r="AO1070" s="709">
        <v>0</v>
      </c>
      <c r="AP1070" s="709">
        <v>0</v>
      </c>
      <c r="AQ1070" s="709">
        <v>0</v>
      </c>
    </row>
    <row r="1071" spans="1:43" x14ac:dyDescent="0.25">
      <c r="A1071" s="704" t="s">
        <v>192</v>
      </c>
      <c r="B1071" s="704" t="s">
        <v>786</v>
      </c>
      <c r="C1071" s="704" t="s">
        <v>342</v>
      </c>
      <c r="D1071" s="704" t="s">
        <v>766</v>
      </c>
      <c r="E1071" s="705" t="s">
        <v>759</v>
      </c>
      <c r="F1071" s="705" t="s">
        <v>762</v>
      </c>
      <c r="G1071" s="705" t="s">
        <v>126</v>
      </c>
      <c r="H1071" s="705" t="s">
        <v>761</v>
      </c>
      <c r="I1071" s="708">
        <v>0</v>
      </c>
      <c r="J1071" s="708">
        <v>0</v>
      </c>
      <c r="K1071" s="708">
        <v>0</v>
      </c>
      <c r="L1071" s="708">
        <v>0</v>
      </c>
      <c r="M1071" s="708">
        <v>0</v>
      </c>
      <c r="N1071" s="708">
        <v>0</v>
      </c>
      <c r="O1071" s="708">
        <v>0</v>
      </c>
      <c r="P1071" s="708">
        <v>0</v>
      </c>
      <c r="Q1071" s="708">
        <v>0</v>
      </c>
      <c r="R1071" s="708">
        <v>0</v>
      </c>
      <c r="S1071" s="708">
        <v>0</v>
      </c>
      <c r="T1071" s="708">
        <v>0</v>
      </c>
      <c r="U1071" s="708">
        <v>0</v>
      </c>
      <c r="V1071" s="708">
        <v>0</v>
      </c>
      <c r="W1071" s="708">
        <v>0</v>
      </c>
      <c r="X1071" s="708">
        <v>0</v>
      </c>
      <c r="Y1071" s="708">
        <v>0</v>
      </c>
      <c r="Z1071" s="708">
        <v>0</v>
      </c>
      <c r="AA1071" s="708">
        <v>0</v>
      </c>
      <c r="AB1071" s="708">
        <v>0</v>
      </c>
      <c r="AC1071" s="708">
        <v>0</v>
      </c>
      <c r="AD1071" s="708">
        <v>0</v>
      </c>
      <c r="AE1071" s="708">
        <v>0</v>
      </c>
      <c r="AF1071" s="708">
        <v>0</v>
      </c>
      <c r="AG1071" s="708">
        <v>0</v>
      </c>
      <c r="AH1071" s="708">
        <v>0</v>
      </c>
      <c r="AI1071" s="708">
        <v>0</v>
      </c>
      <c r="AJ1071" s="708">
        <v>0</v>
      </c>
      <c r="AK1071" s="708">
        <v>0</v>
      </c>
      <c r="AL1071" s="708">
        <v>0</v>
      </c>
      <c r="AM1071" s="708">
        <v>0</v>
      </c>
      <c r="AN1071" s="708">
        <v>0</v>
      </c>
      <c r="AO1071" s="708">
        <v>0</v>
      </c>
      <c r="AP1071" s="708">
        <v>0</v>
      </c>
      <c r="AQ1071" s="708">
        <v>0</v>
      </c>
    </row>
    <row r="1072" spans="1:43" x14ac:dyDescent="0.25">
      <c r="A1072" s="706" t="s">
        <v>192</v>
      </c>
      <c r="B1072" s="706" t="s">
        <v>786</v>
      </c>
      <c r="C1072" s="706" t="s">
        <v>342</v>
      </c>
      <c r="D1072" s="706" t="s">
        <v>766</v>
      </c>
      <c r="E1072" s="707" t="s">
        <v>763</v>
      </c>
      <c r="F1072" s="707" t="s">
        <v>764</v>
      </c>
      <c r="G1072" s="707" t="s">
        <v>126</v>
      </c>
      <c r="H1072" s="707" t="s">
        <v>761</v>
      </c>
      <c r="I1072" s="709">
        <v>0</v>
      </c>
      <c r="J1072" s="709">
        <v>0</v>
      </c>
      <c r="K1072" s="709">
        <v>0</v>
      </c>
      <c r="L1072" s="709">
        <v>0</v>
      </c>
      <c r="M1072" s="709">
        <v>0</v>
      </c>
      <c r="N1072" s="709">
        <v>0</v>
      </c>
      <c r="O1072" s="709">
        <v>0</v>
      </c>
      <c r="P1072" s="709">
        <v>0</v>
      </c>
      <c r="Q1072" s="709">
        <v>0</v>
      </c>
      <c r="R1072" s="709">
        <v>0</v>
      </c>
      <c r="S1072" s="709">
        <v>0</v>
      </c>
      <c r="T1072" s="709">
        <v>0</v>
      </c>
      <c r="U1072" s="709">
        <v>0</v>
      </c>
      <c r="V1072" s="709">
        <v>0</v>
      </c>
      <c r="W1072" s="709">
        <v>0</v>
      </c>
      <c r="X1072" s="709">
        <v>0</v>
      </c>
      <c r="Y1072" s="709">
        <v>0</v>
      </c>
      <c r="Z1072" s="709">
        <v>0</v>
      </c>
      <c r="AA1072" s="709">
        <v>0</v>
      </c>
      <c r="AB1072" s="709">
        <v>0</v>
      </c>
      <c r="AC1072" s="709">
        <v>0</v>
      </c>
      <c r="AD1072" s="709">
        <v>0</v>
      </c>
      <c r="AE1072" s="709">
        <v>0</v>
      </c>
      <c r="AF1072" s="709">
        <v>0</v>
      </c>
      <c r="AG1072" s="709">
        <v>0</v>
      </c>
      <c r="AH1072" s="709">
        <v>0</v>
      </c>
      <c r="AI1072" s="709">
        <v>0</v>
      </c>
      <c r="AJ1072" s="709">
        <v>0</v>
      </c>
      <c r="AK1072" s="709">
        <v>0</v>
      </c>
      <c r="AL1072" s="709">
        <v>0</v>
      </c>
      <c r="AM1072" s="709">
        <v>0</v>
      </c>
      <c r="AN1072" s="709">
        <v>0</v>
      </c>
      <c r="AO1072" s="709">
        <v>0</v>
      </c>
      <c r="AP1072" s="709">
        <v>0</v>
      </c>
      <c r="AQ1072" s="709">
        <v>0</v>
      </c>
    </row>
    <row r="1073" spans="1:43" x14ac:dyDescent="0.25">
      <c r="A1073" s="704" t="s">
        <v>192</v>
      </c>
      <c r="B1073" s="704" t="s">
        <v>786</v>
      </c>
      <c r="C1073" s="704" t="s">
        <v>342</v>
      </c>
      <c r="D1073" s="704" t="s">
        <v>766</v>
      </c>
      <c r="E1073" s="705" t="s">
        <v>763</v>
      </c>
      <c r="F1073" s="705" t="s">
        <v>762</v>
      </c>
      <c r="G1073" s="705" t="s">
        <v>126</v>
      </c>
      <c r="H1073" s="705" t="s">
        <v>761</v>
      </c>
      <c r="I1073" s="708">
        <v>0</v>
      </c>
      <c r="J1073" s="708">
        <v>0</v>
      </c>
      <c r="K1073" s="708">
        <v>0</v>
      </c>
      <c r="L1073" s="708">
        <v>0</v>
      </c>
      <c r="M1073" s="708">
        <v>0</v>
      </c>
      <c r="N1073" s="708">
        <v>0</v>
      </c>
      <c r="O1073" s="708">
        <v>0</v>
      </c>
      <c r="P1073" s="708">
        <v>0</v>
      </c>
      <c r="Q1073" s="708">
        <v>0</v>
      </c>
      <c r="R1073" s="708">
        <v>0</v>
      </c>
      <c r="S1073" s="708">
        <v>0</v>
      </c>
      <c r="T1073" s="708">
        <v>0</v>
      </c>
      <c r="U1073" s="708">
        <v>0</v>
      </c>
      <c r="V1073" s="708">
        <v>0</v>
      </c>
      <c r="W1073" s="708">
        <v>0</v>
      </c>
      <c r="X1073" s="708">
        <v>0</v>
      </c>
      <c r="Y1073" s="708">
        <v>0</v>
      </c>
      <c r="Z1073" s="708">
        <v>0</v>
      </c>
      <c r="AA1073" s="708">
        <v>0</v>
      </c>
      <c r="AB1073" s="708">
        <v>0</v>
      </c>
      <c r="AC1073" s="708">
        <v>0</v>
      </c>
      <c r="AD1073" s="708">
        <v>0</v>
      </c>
      <c r="AE1073" s="708">
        <v>0</v>
      </c>
      <c r="AF1073" s="708">
        <v>0</v>
      </c>
      <c r="AG1073" s="708">
        <v>0</v>
      </c>
      <c r="AH1073" s="708">
        <v>0</v>
      </c>
      <c r="AI1073" s="708">
        <v>0</v>
      </c>
      <c r="AJ1073" s="708">
        <v>0</v>
      </c>
      <c r="AK1073" s="708">
        <v>0</v>
      </c>
      <c r="AL1073" s="708">
        <v>0</v>
      </c>
      <c r="AM1073" s="708">
        <v>0</v>
      </c>
      <c r="AN1073" s="708">
        <v>0</v>
      </c>
      <c r="AO1073" s="708">
        <v>0</v>
      </c>
      <c r="AP1073" s="708">
        <v>0</v>
      </c>
      <c r="AQ1073" s="708">
        <v>0</v>
      </c>
    </row>
    <row r="1074" spans="1:43" x14ac:dyDescent="0.25">
      <c r="A1074" s="706" t="s">
        <v>192</v>
      </c>
      <c r="B1074" s="706" t="s">
        <v>786</v>
      </c>
      <c r="C1074" s="706" t="s">
        <v>342</v>
      </c>
      <c r="D1074" s="706" t="s">
        <v>339</v>
      </c>
      <c r="E1074" s="707" t="s">
        <v>759</v>
      </c>
      <c r="F1074" s="707" t="s">
        <v>787</v>
      </c>
      <c r="G1074" s="707" t="s">
        <v>126</v>
      </c>
      <c r="H1074" s="707" t="s">
        <v>761</v>
      </c>
      <c r="I1074" s="709">
        <v>0</v>
      </c>
      <c r="J1074" s="709">
        <v>0</v>
      </c>
      <c r="K1074" s="709">
        <v>0</v>
      </c>
      <c r="L1074" s="709">
        <v>0</v>
      </c>
      <c r="M1074" s="709">
        <v>0</v>
      </c>
      <c r="N1074" s="709">
        <v>0</v>
      </c>
      <c r="O1074" s="709">
        <v>0</v>
      </c>
      <c r="P1074" s="709">
        <v>0</v>
      </c>
      <c r="Q1074" s="709">
        <v>0</v>
      </c>
      <c r="R1074" s="709">
        <v>0</v>
      </c>
      <c r="S1074" s="709">
        <v>0</v>
      </c>
      <c r="T1074" s="709">
        <v>0</v>
      </c>
      <c r="U1074" s="709">
        <v>0</v>
      </c>
      <c r="V1074" s="709">
        <v>0</v>
      </c>
      <c r="W1074" s="709">
        <v>0</v>
      </c>
      <c r="X1074" s="709">
        <v>0</v>
      </c>
      <c r="Y1074" s="709">
        <v>0</v>
      </c>
      <c r="Z1074" s="709">
        <v>0</v>
      </c>
      <c r="AA1074" s="709">
        <v>0</v>
      </c>
      <c r="AB1074" s="709">
        <v>0</v>
      </c>
      <c r="AC1074" s="709">
        <v>0</v>
      </c>
      <c r="AD1074" s="709">
        <v>0</v>
      </c>
      <c r="AE1074" s="709">
        <v>0</v>
      </c>
      <c r="AF1074" s="709">
        <v>0</v>
      </c>
      <c r="AG1074" s="709">
        <v>0</v>
      </c>
      <c r="AH1074" s="709">
        <v>0</v>
      </c>
      <c r="AI1074" s="709">
        <v>0</v>
      </c>
      <c r="AJ1074" s="709">
        <v>0</v>
      </c>
      <c r="AK1074" s="709">
        <v>0</v>
      </c>
      <c r="AL1074" s="709">
        <v>0</v>
      </c>
      <c r="AM1074" s="709">
        <v>0</v>
      </c>
      <c r="AN1074" s="709">
        <v>0</v>
      </c>
      <c r="AO1074" s="709">
        <v>0</v>
      </c>
      <c r="AP1074" s="709">
        <v>0</v>
      </c>
      <c r="AQ1074" s="709">
        <v>0</v>
      </c>
    </row>
    <row r="1075" spans="1:43" x14ac:dyDescent="0.25">
      <c r="A1075" s="704" t="s">
        <v>192</v>
      </c>
      <c r="B1075" s="704" t="s">
        <v>786</v>
      </c>
      <c r="C1075" s="704" t="s">
        <v>342</v>
      </c>
      <c r="D1075" s="704" t="s">
        <v>339</v>
      </c>
      <c r="E1075" s="705" t="s">
        <v>763</v>
      </c>
      <c r="F1075" s="705" t="s">
        <v>408</v>
      </c>
      <c r="G1075" s="705" t="s">
        <v>126</v>
      </c>
      <c r="H1075" s="705" t="s">
        <v>761</v>
      </c>
      <c r="I1075" s="708">
        <v>0</v>
      </c>
      <c r="J1075" s="708">
        <v>0</v>
      </c>
      <c r="K1075" s="708">
        <v>0</v>
      </c>
      <c r="L1075" s="708">
        <v>0</v>
      </c>
      <c r="M1075" s="708">
        <v>0</v>
      </c>
      <c r="N1075" s="708">
        <v>0</v>
      </c>
      <c r="O1075" s="708">
        <v>0</v>
      </c>
      <c r="P1075" s="708">
        <v>0</v>
      </c>
      <c r="Q1075" s="708">
        <v>0</v>
      </c>
      <c r="R1075" s="708">
        <v>0</v>
      </c>
      <c r="S1075" s="708">
        <v>0</v>
      </c>
      <c r="T1075" s="708">
        <v>0</v>
      </c>
      <c r="U1075" s="708">
        <v>0</v>
      </c>
      <c r="V1075" s="708">
        <v>0</v>
      </c>
      <c r="W1075" s="708">
        <v>0</v>
      </c>
      <c r="X1075" s="708">
        <v>0</v>
      </c>
      <c r="Y1075" s="708">
        <v>0</v>
      </c>
      <c r="Z1075" s="708">
        <v>0</v>
      </c>
      <c r="AA1075" s="708">
        <v>0</v>
      </c>
      <c r="AB1075" s="708">
        <v>0</v>
      </c>
      <c r="AC1075" s="708">
        <v>0</v>
      </c>
      <c r="AD1075" s="708">
        <v>0</v>
      </c>
      <c r="AE1075" s="708">
        <v>0</v>
      </c>
      <c r="AF1075" s="708">
        <v>0</v>
      </c>
      <c r="AG1075" s="708">
        <v>0</v>
      </c>
      <c r="AH1075" s="708">
        <v>0</v>
      </c>
      <c r="AI1075" s="708">
        <v>0</v>
      </c>
      <c r="AJ1075" s="708">
        <v>0</v>
      </c>
      <c r="AK1075" s="708">
        <v>0</v>
      </c>
      <c r="AL1075" s="708">
        <v>0</v>
      </c>
      <c r="AM1075" s="708">
        <v>0</v>
      </c>
      <c r="AN1075" s="708">
        <v>0</v>
      </c>
      <c r="AO1075" s="708">
        <v>0</v>
      </c>
      <c r="AP1075" s="708">
        <v>0</v>
      </c>
      <c r="AQ1075" s="708">
        <v>0</v>
      </c>
    </row>
    <row r="1076" spans="1:43" x14ac:dyDescent="0.25">
      <c r="A1076" s="706" t="s">
        <v>192</v>
      </c>
      <c r="B1076" s="706" t="s">
        <v>786</v>
      </c>
      <c r="C1076" s="706" t="s">
        <v>342</v>
      </c>
      <c r="D1076" s="706" t="s">
        <v>339</v>
      </c>
      <c r="E1076" s="707" t="s">
        <v>765</v>
      </c>
      <c r="F1076" s="707" t="s">
        <v>765</v>
      </c>
      <c r="G1076" s="707" t="s">
        <v>126</v>
      </c>
      <c r="H1076" s="707" t="s">
        <v>761</v>
      </c>
      <c r="I1076" s="709">
        <v>0</v>
      </c>
      <c r="J1076" s="709">
        <v>0</v>
      </c>
      <c r="K1076" s="709">
        <v>0</v>
      </c>
      <c r="L1076" s="709">
        <v>0</v>
      </c>
      <c r="M1076" s="709">
        <v>0</v>
      </c>
      <c r="N1076" s="709">
        <v>0</v>
      </c>
      <c r="O1076" s="709">
        <v>0</v>
      </c>
      <c r="P1076" s="709">
        <v>0</v>
      </c>
      <c r="Q1076" s="709">
        <v>0</v>
      </c>
      <c r="R1076" s="709">
        <v>0</v>
      </c>
      <c r="S1076" s="709">
        <v>0</v>
      </c>
      <c r="T1076" s="709">
        <v>0</v>
      </c>
      <c r="U1076" s="709">
        <v>0</v>
      </c>
      <c r="V1076" s="709">
        <v>0</v>
      </c>
      <c r="W1076" s="709">
        <v>0</v>
      </c>
      <c r="X1076" s="709">
        <v>0</v>
      </c>
      <c r="Y1076" s="709">
        <v>0</v>
      </c>
      <c r="Z1076" s="709">
        <v>0</v>
      </c>
      <c r="AA1076" s="709">
        <v>0</v>
      </c>
      <c r="AB1076" s="709">
        <v>0</v>
      </c>
      <c r="AC1076" s="709">
        <v>0</v>
      </c>
      <c r="AD1076" s="709">
        <v>0</v>
      </c>
      <c r="AE1076" s="709">
        <v>0</v>
      </c>
      <c r="AF1076" s="709">
        <v>0</v>
      </c>
      <c r="AG1076" s="709">
        <v>0</v>
      </c>
      <c r="AH1076" s="709">
        <v>0</v>
      </c>
      <c r="AI1076" s="709">
        <v>0</v>
      </c>
      <c r="AJ1076" s="709">
        <v>0</v>
      </c>
      <c r="AK1076" s="709">
        <v>0</v>
      </c>
      <c r="AL1076" s="709">
        <v>0</v>
      </c>
      <c r="AM1076" s="709">
        <v>0</v>
      </c>
      <c r="AN1076" s="709">
        <v>0</v>
      </c>
      <c r="AO1076" s="709">
        <v>0</v>
      </c>
      <c r="AP1076" s="709">
        <v>0</v>
      </c>
      <c r="AQ1076" s="709">
        <v>0</v>
      </c>
    </row>
    <row r="1077" spans="1:43" x14ac:dyDescent="0.25">
      <c r="A1077" s="704" t="s">
        <v>192</v>
      </c>
      <c r="B1077" s="704" t="s">
        <v>786</v>
      </c>
      <c r="C1077" s="704" t="s">
        <v>342</v>
      </c>
      <c r="D1077" s="704" t="s">
        <v>339</v>
      </c>
      <c r="E1077" s="705" t="s">
        <v>759</v>
      </c>
      <c r="F1077" s="705" t="s">
        <v>760</v>
      </c>
      <c r="G1077" s="705" t="s">
        <v>126</v>
      </c>
      <c r="H1077" s="705" t="s">
        <v>761</v>
      </c>
      <c r="I1077" s="708">
        <v>0</v>
      </c>
      <c r="J1077" s="708">
        <v>0</v>
      </c>
      <c r="K1077" s="708">
        <v>0</v>
      </c>
      <c r="L1077" s="708">
        <v>0</v>
      </c>
      <c r="M1077" s="708">
        <v>0</v>
      </c>
      <c r="N1077" s="708">
        <v>0</v>
      </c>
      <c r="O1077" s="708">
        <v>0</v>
      </c>
      <c r="P1077" s="708">
        <v>0</v>
      </c>
      <c r="Q1077" s="708">
        <v>0</v>
      </c>
      <c r="R1077" s="708">
        <v>0</v>
      </c>
      <c r="S1077" s="708">
        <v>0</v>
      </c>
      <c r="T1077" s="708">
        <v>0</v>
      </c>
      <c r="U1077" s="708">
        <v>0</v>
      </c>
      <c r="V1077" s="708">
        <v>0</v>
      </c>
      <c r="W1077" s="708">
        <v>0</v>
      </c>
      <c r="X1077" s="708">
        <v>0</v>
      </c>
      <c r="Y1077" s="708">
        <v>0</v>
      </c>
      <c r="Z1077" s="708">
        <v>0</v>
      </c>
      <c r="AA1077" s="708">
        <v>0</v>
      </c>
      <c r="AB1077" s="708">
        <v>0</v>
      </c>
      <c r="AC1077" s="708">
        <v>0</v>
      </c>
      <c r="AD1077" s="708">
        <v>0</v>
      </c>
      <c r="AE1077" s="708">
        <v>0</v>
      </c>
      <c r="AF1077" s="708">
        <v>0</v>
      </c>
      <c r="AG1077" s="708">
        <v>0</v>
      </c>
      <c r="AH1077" s="708">
        <v>0</v>
      </c>
      <c r="AI1077" s="708">
        <v>0</v>
      </c>
      <c r="AJ1077" s="708">
        <v>0</v>
      </c>
      <c r="AK1077" s="708">
        <v>0</v>
      </c>
      <c r="AL1077" s="708">
        <v>0</v>
      </c>
      <c r="AM1077" s="708">
        <v>0</v>
      </c>
      <c r="AN1077" s="708">
        <v>0</v>
      </c>
      <c r="AO1077" s="708">
        <v>0</v>
      </c>
      <c r="AP1077" s="708">
        <v>0</v>
      </c>
      <c r="AQ1077" s="708">
        <v>0</v>
      </c>
    </row>
    <row r="1078" spans="1:43" x14ac:dyDescent="0.25">
      <c r="A1078" s="706" t="s">
        <v>192</v>
      </c>
      <c r="B1078" s="706" t="s">
        <v>786</v>
      </c>
      <c r="C1078" s="706" t="s">
        <v>342</v>
      </c>
      <c r="D1078" s="706" t="s">
        <v>339</v>
      </c>
      <c r="E1078" s="707" t="s">
        <v>759</v>
      </c>
      <c r="F1078" s="707" t="s">
        <v>762</v>
      </c>
      <c r="G1078" s="707" t="s">
        <v>126</v>
      </c>
      <c r="H1078" s="707" t="s">
        <v>761</v>
      </c>
      <c r="I1078" s="709">
        <v>0</v>
      </c>
      <c r="J1078" s="709">
        <v>0</v>
      </c>
      <c r="K1078" s="709">
        <v>0</v>
      </c>
      <c r="L1078" s="709">
        <v>0</v>
      </c>
      <c r="M1078" s="709">
        <v>0</v>
      </c>
      <c r="N1078" s="709">
        <v>0</v>
      </c>
      <c r="O1078" s="709">
        <v>0</v>
      </c>
      <c r="P1078" s="709">
        <v>0</v>
      </c>
      <c r="Q1078" s="709">
        <v>0</v>
      </c>
      <c r="R1078" s="709">
        <v>0</v>
      </c>
      <c r="S1078" s="709">
        <v>0</v>
      </c>
      <c r="T1078" s="709">
        <v>0</v>
      </c>
      <c r="U1078" s="709">
        <v>0</v>
      </c>
      <c r="V1078" s="709">
        <v>0</v>
      </c>
      <c r="W1078" s="709">
        <v>0</v>
      </c>
      <c r="X1078" s="709">
        <v>0</v>
      </c>
      <c r="Y1078" s="709">
        <v>0</v>
      </c>
      <c r="Z1078" s="709">
        <v>0</v>
      </c>
      <c r="AA1078" s="709">
        <v>0</v>
      </c>
      <c r="AB1078" s="709">
        <v>0</v>
      </c>
      <c r="AC1078" s="709">
        <v>0</v>
      </c>
      <c r="AD1078" s="709">
        <v>0</v>
      </c>
      <c r="AE1078" s="709">
        <v>0</v>
      </c>
      <c r="AF1078" s="709">
        <v>0</v>
      </c>
      <c r="AG1078" s="709">
        <v>0</v>
      </c>
      <c r="AH1078" s="709">
        <v>0</v>
      </c>
      <c r="AI1078" s="709">
        <v>0</v>
      </c>
      <c r="AJ1078" s="709">
        <v>0</v>
      </c>
      <c r="AK1078" s="709">
        <v>0</v>
      </c>
      <c r="AL1078" s="709">
        <v>0</v>
      </c>
      <c r="AM1078" s="709">
        <v>0</v>
      </c>
      <c r="AN1078" s="709">
        <v>0</v>
      </c>
      <c r="AO1078" s="709">
        <v>0</v>
      </c>
      <c r="AP1078" s="709">
        <v>0</v>
      </c>
      <c r="AQ1078" s="709">
        <v>0</v>
      </c>
    </row>
    <row r="1079" spans="1:43" x14ac:dyDescent="0.25">
      <c r="A1079" s="704" t="s">
        <v>192</v>
      </c>
      <c r="B1079" s="704" t="s">
        <v>786</v>
      </c>
      <c r="C1079" s="704" t="s">
        <v>342</v>
      </c>
      <c r="D1079" s="704" t="s">
        <v>339</v>
      </c>
      <c r="E1079" s="705" t="s">
        <v>763</v>
      </c>
      <c r="F1079" s="705" t="s">
        <v>764</v>
      </c>
      <c r="G1079" s="705" t="s">
        <v>126</v>
      </c>
      <c r="H1079" s="705" t="s">
        <v>761</v>
      </c>
      <c r="I1079" s="708">
        <v>0</v>
      </c>
      <c r="J1079" s="708">
        <v>0</v>
      </c>
      <c r="K1079" s="708">
        <v>0</v>
      </c>
      <c r="L1079" s="708">
        <v>0</v>
      </c>
      <c r="M1079" s="708">
        <v>0</v>
      </c>
      <c r="N1079" s="708">
        <v>0</v>
      </c>
      <c r="O1079" s="708">
        <v>0</v>
      </c>
      <c r="P1079" s="708">
        <v>0</v>
      </c>
      <c r="Q1079" s="708">
        <v>0</v>
      </c>
      <c r="R1079" s="708">
        <v>0</v>
      </c>
      <c r="S1079" s="708">
        <v>0</v>
      </c>
      <c r="T1079" s="708">
        <v>0</v>
      </c>
      <c r="U1079" s="708">
        <v>0</v>
      </c>
      <c r="V1079" s="708">
        <v>0</v>
      </c>
      <c r="W1079" s="708">
        <v>0</v>
      </c>
      <c r="X1079" s="708">
        <v>0</v>
      </c>
      <c r="Y1079" s="708">
        <v>0</v>
      </c>
      <c r="Z1079" s="708">
        <v>0</v>
      </c>
      <c r="AA1079" s="708">
        <v>0</v>
      </c>
      <c r="AB1079" s="708">
        <v>0</v>
      </c>
      <c r="AC1079" s="708">
        <v>0</v>
      </c>
      <c r="AD1079" s="708">
        <v>0</v>
      </c>
      <c r="AE1079" s="708">
        <v>0</v>
      </c>
      <c r="AF1079" s="708">
        <v>0</v>
      </c>
      <c r="AG1079" s="708">
        <v>0</v>
      </c>
      <c r="AH1079" s="708">
        <v>0</v>
      </c>
      <c r="AI1079" s="708">
        <v>0</v>
      </c>
      <c r="AJ1079" s="708">
        <v>0</v>
      </c>
      <c r="AK1079" s="708">
        <v>0</v>
      </c>
      <c r="AL1079" s="708">
        <v>0</v>
      </c>
      <c r="AM1079" s="708">
        <v>0</v>
      </c>
      <c r="AN1079" s="708">
        <v>0</v>
      </c>
      <c r="AO1079" s="708">
        <v>0</v>
      </c>
      <c r="AP1079" s="708">
        <v>0</v>
      </c>
      <c r="AQ1079" s="708">
        <v>0</v>
      </c>
    </row>
    <row r="1080" spans="1:43" x14ac:dyDescent="0.25">
      <c r="A1080" s="706" t="s">
        <v>192</v>
      </c>
      <c r="B1080" s="706" t="s">
        <v>786</v>
      </c>
      <c r="C1080" s="706" t="s">
        <v>342</v>
      </c>
      <c r="D1080" s="706" t="s">
        <v>339</v>
      </c>
      <c r="E1080" s="707" t="s">
        <v>763</v>
      </c>
      <c r="F1080" s="707" t="s">
        <v>762</v>
      </c>
      <c r="G1080" s="707" t="s">
        <v>126</v>
      </c>
      <c r="H1080" s="707" t="s">
        <v>761</v>
      </c>
      <c r="I1080" s="709">
        <v>0</v>
      </c>
      <c r="J1080" s="709">
        <v>0</v>
      </c>
      <c r="K1080" s="709">
        <v>0</v>
      </c>
      <c r="L1080" s="709">
        <v>0</v>
      </c>
      <c r="M1080" s="709">
        <v>0</v>
      </c>
      <c r="N1080" s="709">
        <v>0</v>
      </c>
      <c r="O1080" s="709">
        <v>0</v>
      </c>
      <c r="P1080" s="709">
        <v>0</v>
      </c>
      <c r="Q1080" s="709">
        <v>0</v>
      </c>
      <c r="R1080" s="709">
        <v>0</v>
      </c>
      <c r="S1080" s="709">
        <v>0</v>
      </c>
      <c r="T1080" s="709">
        <v>0</v>
      </c>
      <c r="U1080" s="709">
        <v>0</v>
      </c>
      <c r="V1080" s="709">
        <v>0</v>
      </c>
      <c r="W1080" s="709">
        <v>0</v>
      </c>
      <c r="X1080" s="709">
        <v>0</v>
      </c>
      <c r="Y1080" s="709">
        <v>0</v>
      </c>
      <c r="Z1080" s="709">
        <v>0</v>
      </c>
      <c r="AA1080" s="709">
        <v>0</v>
      </c>
      <c r="AB1080" s="709">
        <v>0</v>
      </c>
      <c r="AC1080" s="709">
        <v>0</v>
      </c>
      <c r="AD1080" s="709">
        <v>0</v>
      </c>
      <c r="AE1080" s="709">
        <v>0</v>
      </c>
      <c r="AF1080" s="709">
        <v>0</v>
      </c>
      <c r="AG1080" s="709">
        <v>0</v>
      </c>
      <c r="AH1080" s="709">
        <v>0</v>
      </c>
      <c r="AI1080" s="709">
        <v>0</v>
      </c>
      <c r="AJ1080" s="709">
        <v>0</v>
      </c>
      <c r="AK1080" s="709">
        <v>0</v>
      </c>
      <c r="AL1080" s="709">
        <v>0</v>
      </c>
      <c r="AM1080" s="709">
        <v>0</v>
      </c>
      <c r="AN1080" s="709">
        <v>0</v>
      </c>
      <c r="AO1080" s="709">
        <v>0</v>
      </c>
      <c r="AP1080" s="709">
        <v>0</v>
      </c>
      <c r="AQ1080" s="709">
        <v>0</v>
      </c>
    </row>
    <row r="1081" spans="1:43" x14ac:dyDescent="0.25">
      <c r="A1081" s="704" t="s">
        <v>192</v>
      </c>
      <c r="B1081" s="704" t="s">
        <v>786</v>
      </c>
      <c r="C1081" s="704" t="s">
        <v>342</v>
      </c>
      <c r="D1081" s="704" t="s">
        <v>340</v>
      </c>
      <c r="E1081" s="705" t="s">
        <v>759</v>
      </c>
      <c r="F1081" s="705" t="s">
        <v>787</v>
      </c>
      <c r="G1081" s="705" t="s">
        <v>126</v>
      </c>
      <c r="H1081" s="705" t="s">
        <v>761</v>
      </c>
      <c r="I1081" s="708">
        <v>0</v>
      </c>
      <c r="J1081" s="708">
        <v>0</v>
      </c>
      <c r="K1081" s="708">
        <v>0</v>
      </c>
      <c r="L1081" s="708">
        <v>0</v>
      </c>
      <c r="M1081" s="708">
        <v>0</v>
      </c>
      <c r="N1081" s="708">
        <v>0</v>
      </c>
      <c r="O1081" s="708">
        <v>0</v>
      </c>
      <c r="P1081" s="708">
        <v>0</v>
      </c>
      <c r="Q1081" s="708">
        <v>0</v>
      </c>
      <c r="R1081" s="708">
        <v>0</v>
      </c>
      <c r="S1081" s="708">
        <v>0</v>
      </c>
      <c r="T1081" s="708">
        <v>0</v>
      </c>
      <c r="U1081" s="708">
        <v>0</v>
      </c>
      <c r="V1081" s="708">
        <v>0</v>
      </c>
      <c r="W1081" s="708">
        <v>0</v>
      </c>
      <c r="X1081" s="708">
        <v>0</v>
      </c>
      <c r="Y1081" s="708">
        <v>0</v>
      </c>
      <c r="Z1081" s="708">
        <v>0</v>
      </c>
      <c r="AA1081" s="708">
        <v>0</v>
      </c>
      <c r="AB1081" s="708">
        <v>0</v>
      </c>
      <c r="AC1081" s="708">
        <v>0</v>
      </c>
      <c r="AD1081" s="708">
        <v>0</v>
      </c>
      <c r="AE1081" s="708">
        <v>0</v>
      </c>
      <c r="AF1081" s="708">
        <v>0</v>
      </c>
      <c r="AG1081" s="708">
        <v>0</v>
      </c>
      <c r="AH1081" s="708">
        <v>0</v>
      </c>
      <c r="AI1081" s="708">
        <v>0</v>
      </c>
      <c r="AJ1081" s="708">
        <v>0</v>
      </c>
      <c r="AK1081" s="708">
        <v>0</v>
      </c>
      <c r="AL1081" s="708">
        <v>0</v>
      </c>
      <c r="AM1081" s="708">
        <v>0</v>
      </c>
      <c r="AN1081" s="708">
        <v>0</v>
      </c>
      <c r="AO1081" s="708">
        <v>0</v>
      </c>
      <c r="AP1081" s="708">
        <v>0</v>
      </c>
      <c r="AQ1081" s="708">
        <v>0</v>
      </c>
    </row>
    <row r="1082" spans="1:43" x14ac:dyDescent="0.25">
      <c r="A1082" s="706" t="s">
        <v>192</v>
      </c>
      <c r="B1082" s="706" t="s">
        <v>786</v>
      </c>
      <c r="C1082" s="706" t="s">
        <v>342</v>
      </c>
      <c r="D1082" s="706" t="s">
        <v>340</v>
      </c>
      <c r="E1082" s="707" t="s">
        <v>763</v>
      </c>
      <c r="F1082" s="707" t="s">
        <v>408</v>
      </c>
      <c r="G1082" s="707" t="s">
        <v>126</v>
      </c>
      <c r="H1082" s="707" t="s">
        <v>761</v>
      </c>
      <c r="I1082" s="709">
        <v>0</v>
      </c>
      <c r="J1082" s="709">
        <v>0</v>
      </c>
      <c r="K1082" s="709">
        <v>0</v>
      </c>
      <c r="L1082" s="709">
        <v>0</v>
      </c>
      <c r="M1082" s="709">
        <v>0</v>
      </c>
      <c r="N1082" s="709">
        <v>0</v>
      </c>
      <c r="O1082" s="709">
        <v>0</v>
      </c>
      <c r="P1082" s="709">
        <v>0</v>
      </c>
      <c r="Q1082" s="709">
        <v>0</v>
      </c>
      <c r="R1082" s="709">
        <v>0</v>
      </c>
      <c r="S1082" s="709">
        <v>0</v>
      </c>
      <c r="T1082" s="709">
        <v>0</v>
      </c>
      <c r="U1082" s="709">
        <v>0</v>
      </c>
      <c r="V1082" s="709">
        <v>0</v>
      </c>
      <c r="W1082" s="709">
        <v>0</v>
      </c>
      <c r="X1082" s="709">
        <v>0</v>
      </c>
      <c r="Y1082" s="709">
        <v>0</v>
      </c>
      <c r="Z1082" s="709">
        <v>0</v>
      </c>
      <c r="AA1082" s="709">
        <v>0</v>
      </c>
      <c r="AB1082" s="709">
        <v>0</v>
      </c>
      <c r="AC1082" s="709">
        <v>0</v>
      </c>
      <c r="AD1082" s="709">
        <v>0</v>
      </c>
      <c r="AE1082" s="709">
        <v>0</v>
      </c>
      <c r="AF1082" s="709">
        <v>0</v>
      </c>
      <c r="AG1082" s="709">
        <v>0</v>
      </c>
      <c r="AH1082" s="709">
        <v>0</v>
      </c>
      <c r="AI1082" s="709">
        <v>0</v>
      </c>
      <c r="AJ1082" s="709">
        <v>0</v>
      </c>
      <c r="AK1082" s="709">
        <v>0</v>
      </c>
      <c r="AL1082" s="709">
        <v>0</v>
      </c>
      <c r="AM1082" s="709">
        <v>0</v>
      </c>
      <c r="AN1082" s="709">
        <v>0</v>
      </c>
      <c r="AO1082" s="709">
        <v>0</v>
      </c>
      <c r="AP1082" s="709">
        <v>0</v>
      </c>
      <c r="AQ1082" s="709">
        <v>0</v>
      </c>
    </row>
    <row r="1083" spans="1:43" x14ac:dyDescent="0.25">
      <c r="A1083" s="704" t="s">
        <v>192</v>
      </c>
      <c r="B1083" s="704" t="s">
        <v>786</v>
      </c>
      <c r="C1083" s="704" t="s">
        <v>342</v>
      </c>
      <c r="D1083" s="704" t="s">
        <v>340</v>
      </c>
      <c r="E1083" s="705" t="s">
        <v>765</v>
      </c>
      <c r="F1083" s="705" t="s">
        <v>765</v>
      </c>
      <c r="G1083" s="705" t="s">
        <v>126</v>
      </c>
      <c r="H1083" s="705" t="s">
        <v>761</v>
      </c>
      <c r="I1083" s="708">
        <v>0</v>
      </c>
      <c r="J1083" s="708">
        <v>0</v>
      </c>
      <c r="K1083" s="708">
        <v>0</v>
      </c>
      <c r="L1083" s="708">
        <v>0</v>
      </c>
      <c r="M1083" s="708">
        <v>0</v>
      </c>
      <c r="N1083" s="708">
        <v>0</v>
      </c>
      <c r="O1083" s="708">
        <v>0</v>
      </c>
      <c r="P1083" s="708">
        <v>0</v>
      </c>
      <c r="Q1083" s="708">
        <v>0</v>
      </c>
      <c r="R1083" s="708">
        <v>0</v>
      </c>
      <c r="S1083" s="708">
        <v>0</v>
      </c>
      <c r="T1083" s="708">
        <v>0</v>
      </c>
      <c r="U1083" s="708">
        <v>0</v>
      </c>
      <c r="V1083" s="708">
        <v>0</v>
      </c>
      <c r="W1083" s="708">
        <v>0</v>
      </c>
      <c r="X1083" s="708">
        <v>0</v>
      </c>
      <c r="Y1083" s="708">
        <v>0</v>
      </c>
      <c r="Z1083" s="708">
        <v>0</v>
      </c>
      <c r="AA1083" s="708">
        <v>0</v>
      </c>
      <c r="AB1083" s="708">
        <v>0</v>
      </c>
      <c r="AC1083" s="708">
        <v>0</v>
      </c>
      <c r="AD1083" s="708">
        <v>0</v>
      </c>
      <c r="AE1083" s="708">
        <v>0</v>
      </c>
      <c r="AF1083" s="708">
        <v>0</v>
      </c>
      <c r="AG1083" s="708">
        <v>0</v>
      </c>
      <c r="AH1083" s="708">
        <v>0</v>
      </c>
      <c r="AI1083" s="708">
        <v>0</v>
      </c>
      <c r="AJ1083" s="708">
        <v>0</v>
      </c>
      <c r="AK1083" s="708">
        <v>0</v>
      </c>
      <c r="AL1083" s="708">
        <v>0</v>
      </c>
      <c r="AM1083" s="708">
        <v>0</v>
      </c>
      <c r="AN1083" s="708">
        <v>0</v>
      </c>
      <c r="AO1083" s="708">
        <v>0</v>
      </c>
      <c r="AP1083" s="708">
        <v>0</v>
      </c>
      <c r="AQ1083" s="708">
        <v>0</v>
      </c>
    </row>
    <row r="1084" spans="1:43" x14ac:dyDescent="0.25">
      <c r="A1084" s="706" t="s">
        <v>192</v>
      </c>
      <c r="B1084" s="706" t="s">
        <v>786</v>
      </c>
      <c r="C1084" s="706" t="s">
        <v>342</v>
      </c>
      <c r="D1084" s="706" t="s">
        <v>340</v>
      </c>
      <c r="E1084" s="707" t="s">
        <v>759</v>
      </c>
      <c r="F1084" s="707" t="s">
        <v>760</v>
      </c>
      <c r="G1084" s="707" t="s">
        <v>126</v>
      </c>
      <c r="H1084" s="707" t="s">
        <v>761</v>
      </c>
      <c r="I1084" s="709">
        <v>0</v>
      </c>
      <c r="J1084" s="709">
        <v>0</v>
      </c>
      <c r="K1084" s="709">
        <v>0</v>
      </c>
      <c r="L1084" s="709">
        <v>0</v>
      </c>
      <c r="M1084" s="709">
        <v>0</v>
      </c>
      <c r="N1084" s="709">
        <v>0</v>
      </c>
      <c r="O1084" s="709">
        <v>0</v>
      </c>
      <c r="P1084" s="709">
        <v>0</v>
      </c>
      <c r="Q1084" s="709">
        <v>0</v>
      </c>
      <c r="R1084" s="709">
        <v>0</v>
      </c>
      <c r="S1084" s="709">
        <v>0</v>
      </c>
      <c r="T1084" s="709">
        <v>0</v>
      </c>
      <c r="U1084" s="709">
        <v>0</v>
      </c>
      <c r="V1084" s="709">
        <v>0</v>
      </c>
      <c r="W1084" s="709">
        <v>0</v>
      </c>
      <c r="X1084" s="709">
        <v>0</v>
      </c>
      <c r="Y1084" s="709">
        <v>0</v>
      </c>
      <c r="Z1084" s="709">
        <v>0</v>
      </c>
      <c r="AA1084" s="709">
        <v>0</v>
      </c>
      <c r="AB1084" s="709">
        <v>0</v>
      </c>
      <c r="AC1084" s="709">
        <v>0</v>
      </c>
      <c r="AD1084" s="709">
        <v>0</v>
      </c>
      <c r="AE1084" s="709">
        <v>0</v>
      </c>
      <c r="AF1084" s="709">
        <v>0</v>
      </c>
      <c r="AG1084" s="709">
        <v>0</v>
      </c>
      <c r="AH1084" s="709">
        <v>0</v>
      </c>
      <c r="AI1084" s="709">
        <v>0</v>
      </c>
      <c r="AJ1084" s="709">
        <v>0</v>
      </c>
      <c r="AK1084" s="709">
        <v>0</v>
      </c>
      <c r="AL1084" s="709">
        <v>0</v>
      </c>
      <c r="AM1084" s="709">
        <v>0</v>
      </c>
      <c r="AN1084" s="709">
        <v>0</v>
      </c>
      <c r="AO1084" s="709">
        <v>0</v>
      </c>
      <c r="AP1084" s="709">
        <v>0</v>
      </c>
      <c r="AQ1084" s="709">
        <v>0</v>
      </c>
    </row>
    <row r="1085" spans="1:43" x14ac:dyDescent="0.25">
      <c r="A1085" s="704" t="s">
        <v>192</v>
      </c>
      <c r="B1085" s="704" t="s">
        <v>786</v>
      </c>
      <c r="C1085" s="704" t="s">
        <v>342</v>
      </c>
      <c r="D1085" s="704" t="s">
        <v>340</v>
      </c>
      <c r="E1085" s="705" t="s">
        <v>759</v>
      </c>
      <c r="F1085" s="705" t="s">
        <v>762</v>
      </c>
      <c r="G1085" s="705" t="s">
        <v>126</v>
      </c>
      <c r="H1085" s="705" t="s">
        <v>761</v>
      </c>
      <c r="I1085" s="708">
        <v>0</v>
      </c>
      <c r="J1085" s="708">
        <v>0</v>
      </c>
      <c r="K1085" s="708">
        <v>0</v>
      </c>
      <c r="L1085" s="708">
        <v>0</v>
      </c>
      <c r="M1085" s="708">
        <v>0</v>
      </c>
      <c r="N1085" s="708">
        <v>0</v>
      </c>
      <c r="O1085" s="708">
        <v>0</v>
      </c>
      <c r="P1085" s="708">
        <v>0</v>
      </c>
      <c r="Q1085" s="708">
        <v>0</v>
      </c>
      <c r="R1085" s="708">
        <v>0</v>
      </c>
      <c r="S1085" s="708">
        <v>0</v>
      </c>
      <c r="T1085" s="708">
        <v>0</v>
      </c>
      <c r="U1085" s="708">
        <v>0</v>
      </c>
      <c r="V1085" s="708">
        <v>0</v>
      </c>
      <c r="W1085" s="708">
        <v>0</v>
      </c>
      <c r="X1085" s="708">
        <v>0</v>
      </c>
      <c r="Y1085" s="708">
        <v>0</v>
      </c>
      <c r="Z1085" s="708">
        <v>0</v>
      </c>
      <c r="AA1085" s="708">
        <v>0</v>
      </c>
      <c r="AB1085" s="708">
        <v>0</v>
      </c>
      <c r="AC1085" s="708">
        <v>0</v>
      </c>
      <c r="AD1085" s="708">
        <v>0</v>
      </c>
      <c r="AE1085" s="708">
        <v>0</v>
      </c>
      <c r="AF1085" s="708">
        <v>0</v>
      </c>
      <c r="AG1085" s="708">
        <v>0</v>
      </c>
      <c r="AH1085" s="708">
        <v>0</v>
      </c>
      <c r="AI1085" s="708">
        <v>0</v>
      </c>
      <c r="AJ1085" s="708">
        <v>0</v>
      </c>
      <c r="AK1085" s="708">
        <v>0</v>
      </c>
      <c r="AL1085" s="708">
        <v>0</v>
      </c>
      <c r="AM1085" s="708">
        <v>0</v>
      </c>
      <c r="AN1085" s="708">
        <v>0</v>
      </c>
      <c r="AO1085" s="708">
        <v>0</v>
      </c>
      <c r="AP1085" s="708">
        <v>0</v>
      </c>
      <c r="AQ1085" s="708">
        <v>0</v>
      </c>
    </row>
    <row r="1086" spans="1:43" x14ac:dyDescent="0.25">
      <c r="A1086" s="706" t="s">
        <v>192</v>
      </c>
      <c r="B1086" s="706" t="s">
        <v>786</v>
      </c>
      <c r="C1086" s="706" t="s">
        <v>342</v>
      </c>
      <c r="D1086" s="706" t="s">
        <v>340</v>
      </c>
      <c r="E1086" s="707" t="s">
        <v>763</v>
      </c>
      <c r="F1086" s="707" t="s">
        <v>764</v>
      </c>
      <c r="G1086" s="707" t="s">
        <v>126</v>
      </c>
      <c r="H1086" s="707" t="s">
        <v>761</v>
      </c>
      <c r="I1086" s="709">
        <v>0</v>
      </c>
      <c r="J1086" s="709">
        <v>0</v>
      </c>
      <c r="K1086" s="709">
        <v>0</v>
      </c>
      <c r="L1086" s="709">
        <v>0</v>
      </c>
      <c r="M1086" s="709">
        <v>0</v>
      </c>
      <c r="N1086" s="709">
        <v>0</v>
      </c>
      <c r="O1086" s="709">
        <v>0</v>
      </c>
      <c r="P1086" s="709">
        <v>0</v>
      </c>
      <c r="Q1086" s="709">
        <v>0</v>
      </c>
      <c r="R1086" s="709">
        <v>0</v>
      </c>
      <c r="S1086" s="709">
        <v>0</v>
      </c>
      <c r="T1086" s="709">
        <v>0</v>
      </c>
      <c r="U1086" s="709">
        <v>0</v>
      </c>
      <c r="V1086" s="709">
        <v>0</v>
      </c>
      <c r="W1086" s="709">
        <v>0</v>
      </c>
      <c r="X1086" s="709">
        <v>0</v>
      </c>
      <c r="Y1086" s="709">
        <v>0</v>
      </c>
      <c r="Z1086" s="709">
        <v>0</v>
      </c>
      <c r="AA1086" s="709">
        <v>0</v>
      </c>
      <c r="AB1086" s="709">
        <v>0</v>
      </c>
      <c r="AC1086" s="709">
        <v>0</v>
      </c>
      <c r="AD1086" s="709">
        <v>0</v>
      </c>
      <c r="AE1086" s="709">
        <v>0</v>
      </c>
      <c r="AF1086" s="709">
        <v>0</v>
      </c>
      <c r="AG1086" s="709">
        <v>0</v>
      </c>
      <c r="AH1086" s="709">
        <v>0</v>
      </c>
      <c r="AI1086" s="709">
        <v>0</v>
      </c>
      <c r="AJ1086" s="709">
        <v>0</v>
      </c>
      <c r="AK1086" s="709">
        <v>0</v>
      </c>
      <c r="AL1086" s="709">
        <v>0</v>
      </c>
      <c r="AM1086" s="709">
        <v>0</v>
      </c>
      <c r="AN1086" s="709">
        <v>0</v>
      </c>
      <c r="AO1086" s="709">
        <v>0</v>
      </c>
      <c r="AP1086" s="709">
        <v>0</v>
      </c>
      <c r="AQ1086" s="709">
        <v>0</v>
      </c>
    </row>
    <row r="1087" spans="1:43" x14ac:dyDescent="0.25">
      <c r="A1087" s="704" t="s">
        <v>192</v>
      </c>
      <c r="B1087" s="704" t="s">
        <v>786</v>
      </c>
      <c r="C1087" s="704" t="s">
        <v>342</v>
      </c>
      <c r="D1087" s="704" t="s">
        <v>340</v>
      </c>
      <c r="E1087" s="705" t="s">
        <v>763</v>
      </c>
      <c r="F1087" s="705" t="s">
        <v>762</v>
      </c>
      <c r="G1087" s="705" t="s">
        <v>126</v>
      </c>
      <c r="H1087" s="705" t="s">
        <v>761</v>
      </c>
      <c r="I1087" s="708">
        <v>0</v>
      </c>
      <c r="J1087" s="708">
        <v>0</v>
      </c>
      <c r="K1087" s="708">
        <v>0</v>
      </c>
      <c r="L1087" s="708">
        <v>0</v>
      </c>
      <c r="M1087" s="708">
        <v>0</v>
      </c>
      <c r="N1087" s="708">
        <v>0</v>
      </c>
      <c r="O1087" s="708">
        <v>0</v>
      </c>
      <c r="P1087" s="708">
        <v>0</v>
      </c>
      <c r="Q1087" s="708">
        <v>0</v>
      </c>
      <c r="R1087" s="708">
        <v>0</v>
      </c>
      <c r="S1087" s="708">
        <v>0</v>
      </c>
      <c r="T1087" s="708">
        <v>0</v>
      </c>
      <c r="U1087" s="708">
        <v>0</v>
      </c>
      <c r="V1087" s="708">
        <v>0</v>
      </c>
      <c r="W1087" s="708">
        <v>0</v>
      </c>
      <c r="X1087" s="708">
        <v>0</v>
      </c>
      <c r="Y1087" s="708">
        <v>0</v>
      </c>
      <c r="Z1087" s="708">
        <v>0</v>
      </c>
      <c r="AA1087" s="708">
        <v>0</v>
      </c>
      <c r="AB1087" s="708">
        <v>0</v>
      </c>
      <c r="AC1087" s="708">
        <v>0</v>
      </c>
      <c r="AD1087" s="708">
        <v>0</v>
      </c>
      <c r="AE1087" s="708">
        <v>0</v>
      </c>
      <c r="AF1087" s="708">
        <v>0</v>
      </c>
      <c r="AG1087" s="708">
        <v>0</v>
      </c>
      <c r="AH1087" s="708">
        <v>0</v>
      </c>
      <c r="AI1087" s="708">
        <v>0</v>
      </c>
      <c r="AJ1087" s="708">
        <v>0</v>
      </c>
      <c r="AK1087" s="708">
        <v>0</v>
      </c>
      <c r="AL1087" s="708">
        <v>0</v>
      </c>
      <c r="AM1087" s="708">
        <v>0</v>
      </c>
      <c r="AN1087" s="708">
        <v>0</v>
      </c>
      <c r="AO1087" s="708">
        <v>0</v>
      </c>
      <c r="AP1087" s="708">
        <v>0</v>
      </c>
      <c r="AQ1087" s="708">
        <v>0</v>
      </c>
    </row>
    <row r="1088" spans="1:43" x14ac:dyDescent="0.25">
      <c r="A1088" s="706" t="s">
        <v>192</v>
      </c>
      <c r="B1088" s="706" t="s">
        <v>786</v>
      </c>
      <c r="C1088" s="706" t="s">
        <v>342</v>
      </c>
      <c r="D1088" s="706" t="s">
        <v>767</v>
      </c>
      <c r="E1088" s="707" t="s">
        <v>759</v>
      </c>
      <c r="F1088" s="707" t="s">
        <v>787</v>
      </c>
      <c r="G1088" s="707" t="s">
        <v>126</v>
      </c>
      <c r="H1088" s="707" t="s">
        <v>761</v>
      </c>
      <c r="I1088" s="709">
        <v>0</v>
      </c>
      <c r="J1088" s="709">
        <v>0</v>
      </c>
      <c r="K1088" s="709">
        <v>0</v>
      </c>
      <c r="L1088" s="709">
        <v>0</v>
      </c>
      <c r="M1088" s="709">
        <v>0</v>
      </c>
      <c r="N1088" s="709">
        <v>0</v>
      </c>
      <c r="O1088" s="709">
        <v>0</v>
      </c>
      <c r="P1088" s="709">
        <v>0</v>
      </c>
      <c r="Q1088" s="709">
        <v>0</v>
      </c>
      <c r="R1088" s="709">
        <v>0</v>
      </c>
      <c r="S1088" s="709">
        <v>0</v>
      </c>
      <c r="T1088" s="709">
        <v>0</v>
      </c>
      <c r="U1088" s="709">
        <v>0</v>
      </c>
      <c r="V1088" s="709">
        <v>0</v>
      </c>
      <c r="W1088" s="709">
        <v>0</v>
      </c>
      <c r="X1088" s="709">
        <v>0</v>
      </c>
      <c r="Y1088" s="709">
        <v>0</v>
      </c>
      <c r="Z1088" s="709">
        <v>0</v>
      </c>
      <c r="AA1088" s="709">
        <v>0</v>
      </c>
      <c r="AB1088" s="709">
        <v>0</v>
      </c>
      <c r="AC1088" s="709">
        <v>0</v>
      </c>
      <c r="AD1088" s="709">
        <v>0</v>
      </c>
      <c r="AE1088" s="709">
        <v>0</v>
      </c>
      <c r="AF1088" s="709">
        <v>0</v>
      </c>
      <c r="AG1088" s="709">
        <v>0</v>
      </c>
      <c r="AH1088" s="709">
        <v>0</v>
      </c>
      <c r="AI1088" s="709">
        <v>0</v>
      </c>
      <c r="AJ1088" s="709">
        <v>0</v>
      </c>
      <c r="AK1088" s="709">
        <v>0</v>
      </c>
      <c r="AL1088" s="709">
        <v>0</v>
      </c>
      <c r="AM1088" s="709">
        <v>0</v>
      </c>
      <c r="AN1088" s="709">
        <v>0</v>
      </c>
      <c r="AO1088" s="709">
        <v>0</v>
      </c>
      <c r="AP1088" s="709">
        <v>0</v>
      </c>
      <c r="AQ1088" s="709">
        <v>0</v>
      </c>
    </row>
    <row r="1089" spans="1:43" x14ac:dyDescent="0.25">
      <c r="A1089" s="704" t="s">
        <v>192</v>
      </c>
      <c r="B1089" s="704" t="s">
        <v>786</v>
      </c>
      <c r="C1089" s="704" t="s">
        <v>342</v>
      </c>
      <c r="D1089" s="704" t="s">
        <v>767</v>
      </c>
      <c r="E1089" s="705" t="s">
        <v>763</v>
      </c>
      <c r="F1089" s="705" t="s">
        <v>408</v>
      </c>
      <c r="G1089" s="705" t="s">
        <v>126</v>
      </c>
      <c r="H1089" s="705" t="s">
        <v>761</v>
      </c>
      <c r="I1089" s="708">
        <v>0</v>
      </c>
      <c r="J1089" s="708">
        <v>0</v>
      </c>
      <c r="K1089" s="708">
        <v>0</v>
      </c>
      <c r="L1089" s="708">
        <v>0</v>
      </c>
      <c r="M1089" s="708">
        <v>0</v>
      </c>
      <c r="N1089" s="708">
        <v>0</v>
      </c>
      <c r="O1089" s="708">
        <v>0</v>
      </c>
      <c r="P1089" s="708">
        <v>0</v>
      </c>
      <c r="Q1089" s="708">
        <v>0</v>
      </c>
      <c r="R1089" s="708">
        <v>0</v>
      </c>
      <c r="S1089" s="708">
        <v>0</v>
      </c>
      <c r="T1089" s="708">
        <v>0</v>
      </c>
      <c r="U1089" s="708">
        <v>0</v>
      </c>
      <c r="V1089" s="708">
        <v>0</v>
      </c>
      <c r="W1089" s="708">
        <v>0</v>
      </c>
      <c r="X1089" s="708">
        <v>0</v>
      </c>
      <c r="Y1089" s="708">
        <v>0</v>
      </c>
      <c r="Z1089" s="708">
        <v>0</v>
      </c>
      <c r="AA1089" s="708">
        <v>0</v>
      </c>
      <c r="AB1089" s="708">
        <v>0</v>
      </c>
      <c r="AC1089" s="708">
        <v>0</v>
      </c>
      <c r="AD1089" s="708">
        <v>0</v>
      </c>
      <c r="AE1089" s="708">
        <v>0</v>
      </c>
      <c r="AF1089" s="708">
        <v>0</v>
      </c>
      <c r="AG1089" s="708">
        <v>0</v>
      </c>
      <c r="AH1089" s="708">
        <v>0</v>
      </c>
      <c r="AI1089" s="708">
        <v>0</v>
      </c>
      <c r="AJ1089" s="708">
        <v>0</v>
      </c>
      <c r="AK1089" s="708">
        <v>0</v>
      </c>
      <c r="AL1089" s="708">
        <v>0</v>
      </c>
      <c r="AM1089" s="708">
        <v>0</v>
      </c>
      <c r="AN1089" s="708">
        <v>0</v>
      </c>
      <c r="AO1089" s="708">
        <v>0</v>
      </c>
      <c r="AP1089" s="708">
        <v>0</v>
      </c>
      <c r="AQ1089" s="708">
        <v>0</v>
      </c>
    </row>
    <row r="1090" spans="1:43" x14ac:dyDescent="0.25">
      <c r="A1090" s="706" t="s">
        <v>192</v>
      </c>
      <c r="B1090" s="706" t="s">
        <v>786</v>
      </c>
      <c r="C1090" s="706" t="s">
        <v>342</v>
      </c>
      <c r="D1090" s="706" t="s">
        <v>767</v>
      </c>
      <c r="E1090" s="707" t="s">
        <v>765</v>
      </c>
      <c r="F1090" s="707" t="s">
        <v>765</v>
      </c>
      <c r="G1090" s="707" t="s">
        <v>126</v>
      </c>
      <c r="H1090" s="707" t="s">
        <v>761</v>
      </c>
      <c r="I1090" s="709">
        <v>0</v>
      </c>
      <c r="J1090" s="709">
        <v>0</v>
      </c>
      <c r="K1090" s="709">
        <v>0</v>
      </c>
      <c r="L1090" s="709">
        <v>0</v>
      </c>
      <c r="M1090" s="709">
        <v>0</v>
      </c>
      <c r="N1090" s="709">
        <v>0</v>
      </c>
      <c r="O1090" s="709">
        <v>0</v>
      </c>
      <c r="P1090" s="709">
        <v>0</v>
      </c>
      <c r="Q1090" s="709">
        <v>0</v>
      </c>
      <c r="R1090" s="709">
        <v>0</v>
      </c>
      <c r="S1090" s="709">
        <v>0</v>
      </c>
      <c r="T1090" s="709">
        <v>0</v>
      </c>
      <c r="U1090" s="709">
        <v>0</v>
      </c>
      <c r="V1090" s="709">
        <v>0</v>
      </c>
      <c r="W1090" s="709">
        <v>0</v>
      </c>
      <c r="X1090" s="709">
        <v>0</v>
      </c>
      <c r="Y1090" s="709">
        <v>0</v>
      </c>
      <c r="Z1090" s="709">
        <v>0</v>
      </c>
      <c r="AA1090" s="709">
        <v>0</v>
      </c>
      <c r="AB1090" s="709">
        <v>0</v>
      </c>
      <c r="AC1090" s="709">
        <v>0</v>
      </c>
      <c r="AD1090" s="709">
        <v>0</v>
      </c>
      <c r="AE1090" s="709">
        <v>0</v>
      </c>
      <c r="AF1090" s="709">
        <v>0</v>
      </c>
      <c r="AG1090" s="709">
        <v>0</v>
      </c>
      <c r="AH1090" s="709">
        <v>0</v>
      </c>
      <c r="AI1090" s="709">
        <v>0</v>
      </c>
      <c r="AJ1090" s="709">
        <v>0</v>
      </c>
      <c r="AK1090" s="709">
        <v>0</v>
      </c>
      <c r="AL1090" s="709">
        <v>0</v>
      </c>
      <c r="AM1090" s="709">
        <v>0</v>
      </c>
      <c r="AN1090" s="709">
        <v>0</v>
      </c>
      <c r="AO1090" s="709">
        <v>0</v>
      </c>
      <c r="AP1090" s="709">
        <v>0</v>
      </c>
      <c r="AQ1090" s="709">
        <v>0</v>
      </c>
    </row>
    <row r="1091" spans="1:43" x14ac:dyDescent="0.25">
      <c r="A1091" s="704" t="s">
        <v>192</v>
      </c>
      <c r="B1091" s="704" t="s">
        <v>786</v>
      </c>
      <c r="C1091" s="704" t="s">
        <v>342</v>
      </c>
      <c r="D1091" s="704" t="s">
        <v>767</v>
      </c>
      <c r="E1091" s="705" t="s">
        <v>759</v>
      </c>
      <c r="F1091" s="705" t="s">
        <v>760</v>
      </c>
      <c r="G1091" s="705" t="s">
        <v>126</v>
      </c>
      <c r="H1091" s="705" t="s">
        <v>761</v>
      </c>
      <c r="I1091" s="708">
        <v>0</v>
      </c>
      <c r="J1091" s="708">
        <v>0</v>
      </c>
      <c r="K1091" s="708">
        <v>0</v>
      </c>
      <c r="L1091" s="708">
        <v>0</v>
      </c>
      <c r="M1091" s="708">
        <v>0</v>
      </c>
      <c r="N1091" s="708">
        <v>0</v>
      </c>
      <c r="O1091" s="708">
        <v>0</v>
      </c>
      <c r="P1091" s="708">
        <v>0</v>
      </c>
      <c r="Q1091" s="708">
        <v>0</v>
      </c>
      <c r="R1091" s="708">
        <v>0</v>
      </c>
      <c r="S1091" s="708">
        <v>0</v>
      </c>
      <c r="T1091" s="708">
        <v>0</v>
      </c>
      <c r="U1091" s="708">
        <v>0</v>
      </c>
      <c r="V1091" s="708">
        <v>0</v>
      </c>
      <c r="W1091" s="708">
        <v>0</v>
      </c>
      <c r="X1091" s="708">
        <v>0</v>
      </c>
      <c r="Y1091" s="708">
        <v>0</v>
      </c>
      <c r="Z1091" s="708">
        <v>0</v>
      </c>
      <c r="AA1091" s="708">
        <v>0</v>
      </c>
      <c r="AB1091" s="708">
        <v>0</v>
      </c>
      <c r="AC1091" s="708">
        <v>0</v>
      </c>
      <c r="AD1091" s="708">
        <v>0</v>
      </c>
      <c r="AE1091" s="708">
        <v>0</v>
      </c>
      <c r="AF1091" s="708">
        <v>0</v>
      </c>
      <c r="AG1091" s="708">
        <v>0</v>
      </c>
      <c r="AH1091" s="708">
        <v>0</v>
      </c>
      <c r="AI1091" s="708">
        <v>0</v>
      </c>
      <c r="AJ1091" s="708">
        <v>0</v>
      </c>
      <c r="AK1091" s="708">
        <v>0</v>
      </c>
      <c r="AL1091" s="708">
        <v>0</v>
      </c>
      <c r="AM1091" s="708">
        <v>0</v>
      </c>
      <c r="AN1091" s="708">
        <v>0</v>
      </c>
      <c r="AO1091" s="708">
        <v>0</v>
      </c>
      <c r="AP1091" s="708">
        <v>0</v>
      </c>
      <c r="AQ1091" s="708">
        <v>0</v>
      </c>
    </row>
    <row r="1092" spans="1:43" x14ac:dyDescent="0.25">
      <c r="A1092" s="706" t="s">
        <v>192</v>
      </c>
      <c r="B1092" s="706" t="s">
        <v>786</v>
      </c>
      <c r="C1092" s="706" t="s">
        <v>342</v>
      </c>
      <c r="D1092" s="706" t="s">
        <v>767</v>
      </c>
      <c r="E1092" s="707" t="s">
        <v>759</v>
      </c>
      <c r="F1092" s="707" t="s">
        <v>762</v>
      </c>
      <c r="G1092" s="707" t="s">
        <v>126</v>
      </c>
      <c r="H1092" s="707" t="s">
        <v>761</v>
      </c>
      <c r="I1092" s="709">
        <v>0</v>
      </c>
      <c r="J1092" s="709">
        <v>0</v>
      </c>
      <c r="K1092" s="709">
        <v>0</v>
      </c>
      <c r="L1092" s="709">
        <v>0</v>
      </c>
      <c r="M1092" s="709">
        <v>0</v>
      </c>
      <c r="N1092" s="709">
        <v>0</v>
      </c>
      <c r="O1092" s="709">
        <v>0</v>
      </c>
      <c r="P1092" s="709">
        <v>0</v>
      </c>
      <c r="Q1092" s="709">
        <v>0</v>
      </c>
      <c r="R1092" s="709">
        <v>0</v>
      </c>
      <c r="S1092" s="709">
        <v>0</v>
      </c>
      <c r="T1092" s="709">
        <v>0</v>
      </c>
      <c r="U1092" s="709">
        <v>0</v>
      </c>
      <c r="V1092" s="709">
        <v>0</v>
      </c>
      <c r="W1092" s="709">
        <v>0</v>
      </c>
      <c r="X1092" s="709">
        <v>0</v>
      </c>
      <c r="Y1092" s="709">
        <v>0</v>
      </c>
      <c r="Z1092" s="709">
        <v>0</v>
      </c>
      <c r="AA1092" s="709">
        <v>0</v>
      </c>
      <c r="AB1092" s="709">
        <v>0</v>
      </c>
      <c r="AC1092" s="709">
        <v>0</v>
      </c>
      <c r="AD1092" s="709">
        <v>0</v>
      </c>
      <c r="AE1092" s="709">
        <v>0</v>
      </c>
      <c r="AF1092" s="709">
        <v>0</v>
      </c>
      <c r="AG1092" s="709">
        <v>0</v>
      </c>
      <c r="AH1092" s="709">
        <v>0</v>
      </c>
      <c r="AI1092" s="709">
        <v>0</v>
      </c>
      <c r="AJ1092" s="709">
        <v>0</v>
      </c>
      <c r="AK1092" s="709">
        <v>0</v>
      </c>
      <c r="AL1092" s="709">
        <v>0</v>
      </c>
      <c r="AM1092" s="709">
        <v>0</v>
      </c>
      <c r="AN1092" s="709">
        <v>0</v>
      </c>
      <c r="AO1092" s="709">
        <v>0</v>
      </c>
      <c r="AP1092" s="709">
        <v>0</v>
      </c>
      <c r="AQ1092" s="709">
        <v>0</v>
      </c>
    </row>
    <row r="1093" spans="1:43" x14ac:dyDescent="0.25">
      <c r="A1093" s="704" t="s">
        <v>192</v>
      </c>
      <c r="B1093" s="704" t="s">
        <v>786</v>
      </c>
      <c r="C1093" s="704" t="s">
        <v>342</v>
      </c>
      <c r="D1093" s="704" t="s">
        <v>767</v>
      </c>
      <c r="E1093" s="705" t="s">
        <v>763</v>
      </c>
      <c r="F1093" s="705" t="s">
        <v>764</v>
      </c>
      <c r="G1093" s="705" t="s">
        <v>126</v>
      </c>
      <c r="H1093" s="705" t="s">
        <v>761</v>
      </c>
      <c r="I1093" s="708">
        <v>0</v>
      </c>
      <c r="J1093" s="708">
        <v>0</v>
      </c>
      <c r="K1093" s="708">
        <v>0</v>
      </c>
      <c r="L1093" s="708">
        <v>0</v>
      </c>
      <c r="M1093" s="708">
        <v>0</v>
      </c>
      <c r="N1093" s="708">
        <v>0</v>
      </c>
      <c r="O1093" s="708">
        <v>0</v>
      </c>
      <c r="P1093" s="708">
        <v>0</v>
      </c>
      <c r="Q1093" s="708">
        <v>0</v>
      </c>
      <c r="R1093" s="708">
        <v>0</v>
      </c>
      <c r="S1093" s="708">
        <v>0</v>
      </c>
      <c r="T1093" s="708">
        <v>0</v>
      </c>
      <c r="U1093" s="708">
        <v>0</v>
      </c>
      <c r="V1093" s="708">
        <v>0</v>
      </c>
      <c r="W1093" s="708">
        <v>0</v>
      </c>
      <c r="X1093" s="708">
        <v>0</v>
      </c>
      <c r="Y1093" s="708">
        <v>0</v>
      </c>
      <c r="Z1093" s="708">
        <v>0</v>
      </c>
      <c r="AA1093" s="708">
        <v>0</v>
      </c>
      <c r="AB1093" s="708">
        <v>0</v>
      </c>
      <c r="AC1093" s="708">
        <v>0</v>
      </c>
      <c r="AD1093" s="708">
        <v>0</v>
      </c>
      <c r="AE1093" s="708">
        <v>0</v>
      </c>
      <c r="AF1093" s="708">
        <v>0</v>
      </c>
      <c r="AG1093" s="708">
        <v>0</v>
      </c>
      <c r="AH1093" s="708">
        <v>0</v>
      </c>
      <c r="AI1093" s="708">
        <v>0</v>
      </c>
      <c r="AJ1093" s="708">
        <v>0</v>
      </c>
      <c r="AK1093" s="708">
        <v>0</v>
      </c>
      <c r="AL1093" s="708">
        <v>0</v>
      </c>
      <c r="AM1093" s="708">
        <v>0</v>
      </c>
      <c r="AN1093" s="708">
        <v>0</v>
      </c>
      <c r="AO1093" s="708">
        <v>0</v>
      </c>
      <c r="AP1093" s="708">
        <v>0</v>
      </c>
      <c r="AQ1093" s="708">
        <v>0</v>
      </c>
    </row>
    <row r="1094" spans="1:43" x14ac:dyDescent="0.25">
      <c r="A1094" s="706" t="s">
        <v>192</v>
      </c>
      <c r="B1094" s="706" t="s">
        <v>786</v>
      </c>
      <c r="C1094" s="706" t="s">
        <v>342</v>
      </c>
      <c r="D1094" s="706" t="s">
        <v>767</v>
      </c>
      <c r="E1094" s="707" t="s">
        <v>763</v>
      </c>
      <c r="F1094" s="707" t="s">
        <v>762</v>
      </c>
      <c r="G1094" s="707" t="s">
        <v>126</v>
      </c>
      <c r="H1094" s="707" t="s">
        <v>761</v>
      </c>
      <c r="I1094" s="709">
        <v>0</v>
      </c>
      <c r="J1094" s="709">
        <v>0</v>
      </c>
      <c r="K1094" s="709">
        <v>0</v>
      </c>
      <c r="L1094" s="709">
        <v>0</v>
      </c>
      <c r="M1094" s="709">
        <v>0</v>
      </c>
      <c r="N1094" s="709">
        <v>0</v>
      </c>
      <c r="O1094" s="709">
        <v>0</v>
      </c>
      <c r="P1094" s="709">
        <v>0</v>
      </c>
      <c r="Q1094" s="709">
        <v>0</v>
      </c>
      <c r="R1094" s="709">
        <v>0</v>
      </c>
      <c r="S1094" s="709">
        <v>0</v>
      </c>
      <c r="T1094" s="709">
        <v>0</v>
      </c>
      <c r="U1094" s="709">
        <v>0</v>
      </c>
      <c r="V1094" s="709">
        <v>0</v>
      </c>
      <c r="W1094" s="709">
        <v>0</v>
      </c>
      <c r="X1094" s="709">
        <v>0</v>
      </c>
      <c r="Y1094" s="709">
        <v>0</v>
      </c>
      <c r="Z1094" s="709">
        <v>0</v>
      </c>
      <c r="AA1094" s="709">
        <v>0</v>
      </c>
      <c r="AB1094" s="709">
        <v>0</v>
      </c>
      <c r="AC1094" s="709">
        <v>0</v>
      </c>
      <c r="AD1094" s="709">
        <v>0</v>
      </c>
      <c r="AE1094" s="709">
        <v>0</v>
      </c>
      <c r="AF1094" s="709">
        <v>0</v>
      </c>
      <c r="AG1094" s="709">
        <v>0</v>
      </c>
      <c r="AH1094" s="709">
        <v>0</v>
      </c>
      <c r="AI1094" s="709">
        <v>0</v>
      </c>
      <c r="AJ1094" s="709">
        <v>0</v>
      </c>
      <c r="AK1094" s="709">
        <v>0</v>
      </c>
      <c r="AL1094" s="709">
        <v>0</v>
      </c>
      <c r="AM1094" s="709">
        <v>0</v>
      </c>
      <c r="AN1094" s="709">
        <v>0</v>
      </c>
      <c r="AO1094" s="709">
        <v>0</v>
      </c>
      <c r="AP1094" s="709">
        <v>0</v>
      </c>
      <c r="AQ1094" s="709">
        <v>0</v>
      </c>
    </row>
    <row r="1095" spans="1:43" x14ac:dyDescent="0.25">
      <c r="A1095" s="704" t="s">
        <v>192</v>
      </c>
      <c r="B1095" s="704" t="s">
        <v>786</v>
      </c>
      <c r="C1095" s="704" t="s">
        <v>342</v>
      </c>
      <c r="D1095" s="704" t="s">
        <v>768</v>
      </c>
      <c r="E1095" s="705" t="s">
        <v>759</v>
      </c>
      <c r="F1095" s="705" t="s">
        <v>787</v>
      </c>
      <c r="G1095" s="705" t="s">
        <v>126</v>
      </c>
      <c r="H1095" s="705" t="s">
        <v>761</v>
      </c>
      <c r="I1095" s="708">
        <v>0</v>
      </c>
      <c r="J1095" s="708">
        <v>0</v>
      </c>
      <c r="K1095" s="708">
        <v>0</v>
      </c>
      <c r="L1095" s="708">
        <v>0</v>
      </c>
      <c r="M1095" s="708">
        <v>0</v>
      </c>
      <c r="N1095" s="708">
        <v>0</v>
      </c>
      <c r="O1095" s="708">
        <v>0</v>
      </c>
      <c r="P1095" s="708">
        <v>0</v>
      </c>
      <c r="Q1095" s="708">
        <v>0</v>
      </c>
      <c r="R1095" s="708">
        <v>0</v>
      </c>
      <c r="S1095" s="708">
        <v>0</v>
      </c>
      <c r="T1095" s="708">
        <v>0</v>
      </c>
      <c r="U1095" s="708">
        <v>0</v>
      </c>
      <c r="V1095" s="708">
        <v>0</v>
      </c>
      <c r="W1095" s="708">
        <v>0</v>
      </c>
      <c r="X1095" s="708">
        <v>0</v>
      </c>
      <c r="Y1095" s="708">
        <v>0</v>
      </c>
      <c r="Z1095" s="708">
        <v>0</v>
      </c>
      <c r="AA1095" s="708">
        <v>0</v>
      </c>
      <c r="AB1095" s="708">
        <v>0</v>
      </c>
      <c r="AC1095" s="708">
        <v>0</v>
      </c>
      <c r="AD1095" s="708">
        <v>0</v>
      </c>
      <c r="AE1095" s="708">
        <v>0</v>
      </c>
      <c r="AF1095" s="708">
        <v>0</v>
      </c>
      <c r="AG1095" s="708">
        <v>0</v>
      </c>
      <c r="AH1095" s="708">
        <v>0</v>
      </c>
      <c r="AI1095" s="708">
        <v>0</v>
      </c>
      <c r="AJ1095" s="708">
        <v>0</v>
      </c>
      <c r="AK1095" s="708">
        <v>0</v>
      </c>
      <c r="AL1095" s="708">
        <v>0</v>
      </c>
      <c r="AM1095" s="708">
        <v>0</v>
      </c>
      <c r="AN1095" s="708">
        <v>0</v>
      </c>
      <c r="AO1095" s="708">
        <v>0</v>
      </c>
      <c r="AP1095" s="708">
        <v>0</v>
      </c>
      <c r="AQ1095" s="708">
        <v>0</v>
      </c>
    </row>
    <row r="1096" spans="1:43" x14ac:dyDescent="0.25">
      <c r="A1096" s="706" t="s">
        <v>192</v>
      </c>
      <c r="B1096" s="706" t="s">
        <v>786</v>
      </c>
      <c r="C1096" s="706" t="s">
        <v>342</v>
      </c>
      <c r="D1096" s="706" t="s">
        <v>768</v>
      </c>
      <c r="E1096" s="707" t="s">
        <v>763</v>
      </c>
      <c r="F1096" s="707" t="s">
        <v>408</v>
      </c>
      <c r="G1096" s="707" t="s">
        <v>126</v>
      </c>
      <c r="H1096" s="707" t="s">
        <v>761</v>
      </c>
      <c r="I1096" s="709">
        <v>0</v>
      </c>
      <c r="J1096" s="709">
        <v>0</v>
      </c>
      <c r="K1096" s="709">
        <v>0</v>
      </c>
      <c r="L1096" s="709">
        <v>0</v>
      </c>
      <c r="M1096" s="709">
        <v>0</v>
      </c>
      <c r="N1096" s="709">
        <v>0</v>
      </c>
      <c r="O1096" s="709">
        <v>0</v>
      </c>
      <c r="P1096" s="709">
        <v>0</v>
      </c>
      <c r="Q1096" s="709">
        <v>0</v>
      </c>
      <c r="R1096" s="709">
        <v>0</v>
      </c>
      <c r="S1096" s="709">
        <v>0</v>
      </c>
      <c r="T1096" s="709">
        <v>0</v>
      </c>
      <c r="U1096" s="709">
        <v>0</v>
      </c>
      <c r="V1096" s="709">
        <v>0</v>
      </c>
      <c r="W1096" s="709">
        <v>0</v>
      </c>
      <c r="X1096" s="709">
        <v>0</v>
      </c>
      <c r="Y1096" s="709">
        <v>0</v>
      </c>
      <c r="Z1096" s="709">
        <v>0</v>
      </c>
      <c r="AA1096" s="709">
        <v>0</v>
      </c>
      <c r="AB1096" s="709">
        <v>0</v>
      </c>
      <c r="AC1096" s="709">
        <v>0</v>
      </c>
      <c r="AD1096" s="709">
        <v>0</v>
      </c>
      <c r="AE1096" s="709">
        <v>0</v>
      </c>
      <c r="AF1096" s="709">
        <v>0</v>
      </c>
      <c r="AG1096" s="709">
        <v>0</v>
      </c>
      <c r="AH1096" s="709">
        <v>0</v>
      </c>
      <c r="AI1096" s="709">
        <v>0</v>
      </c>
      <c r="AJ1096" s="709">
        <v>0</v>
      </c>
      <c r="AK1096" s="709">
        <v>0</v>
      </c>
      <c r="AL1096" s="709">
        <v>0</v>
      </c>
      <c r="AM1096" s="709">
        <v>0</v>
      </c>
      <c r="AN1096" s="709">
        <v>0</v>
      </c>
      <c r="AO1096" s="709">
        <v>0</v>
      </c>
      <c r="AP1096" s="709">
        <v>0</v>
      </c>
      <c r="AQ1096" s="709">
        <v>0</v>
      </c>
    </row>
    <row r="1097" spans="1:43" x14ac:dyDescent="0.25">
      <c r="A1097" s="704" t="s">
        <v>192</v>
      </c>
      <c r="B1097" s="704" t="s">
        <v>786</v>
      </c>
      <c r="C1097" s="704" t="s">
        <v>342</v>
      </c>
      <c r="D1097" s="704" t="s">
        <v>768</v>
      </c>
      <c r="E1097" s="705" t="s">
        <v>765</v>
      </c>
      <c r="F1097" s="705" t="s">
        <v>765</v>
      </c>
      <c r="G1097" s="705" t="s">
        <v>126</v>
      </c>
      <c r="H1097" s="705" t="s">
        <v>761</v>
      </c>
      <c r="I1097" s="708">
        <v>0</v>
      </c>
      <c r="J1097" s="708">
        <v>0</v>
      </c>
      <c r="K1097" s="708">
        <v>0</v>
      </c>
      <c r="L1097" s="708">
        <v>0</v>
      </c>
      <c r="M1097" s="708">
        <v>0</v>
      </c>
      <c r="N1097" s="708">
        <v>0</v>
      </c>
      <c r="O1097" s="708">
        <v>0</v>
      </c>
      <c r="P1097" s="708">
        <v>0</v>
      </c>
      <c r="Q1097" s="708">
        <v>0</v>
      </c>
      <c r="R1097" s="708">
        <v>0</v>
      </c>
      <c r="S1097" s="708">
        <v>0</v>
      </c>
      <c r="T1097" s="708">
        <v>0</v>
      </c>
      <c r="U1097" s="708">
        <v>0</v>
      </c>
      <c r="V1097" s="708">
        <v>0</v>
      </c>
      <c r="W1097" s="708">
        <v>0</v>
      </c>
      <c r="X1097" s="708">
        <v>0</v>
      </c>
      <c r="Y1097" s="708">
        <v>0</v>
      </c>
      <c r="Z1097" s="708">
        <v>0</v>
      </c>
      <c r="AA1097" s="708">
        <v>0</v>
      </c>
      <c r="AB1097" s="708">
        <v>0</v>
      </c>
      <c r="AC1097" s="708">
        <v>0</v>
      </c>
      <c r="AD1097" s="708">
        <v>0</v>
      </c>
      <c r="AE1097" s="708">
        <v>0</v>
      </c>
      <c r="AF1097" s="708">
        <v>0</v>
      </c>
      <c r="AG1097" s="708">
        <v>0</v>
      </c>
      <c r="AH1097" s="708">
        <v>0</v>
      </c>
      <c r="AI1097" s="708">
        <v>0</v>
      </c>
      <c r="AJ1097" s="708">
        <v>0</v>
      </c>
      <c r="AK1097" s="708">
        <v>0</v>
      </c>
      <c r="AL1097" s="708">
        <v>0</v>
      </c>
      <c r="AM1097" s="708">
        <v>0</v>
      </c>
      <c r="AN1097" s="708">
        <v>0</v>
      </c>
      <c r="AO1097" s="708">
        <v>0</v>
      </c>
      <c r="AP1097" s="708">
        <v>0</v>
      </c>
      <c r="AQ1097" s="708">
        <v>0</v>
      </c>
    </row>
    <row r="1098" spans="1:43" x14ac:dyDescent="0.25">
      <c r="A1098" s="706" t="s">
        <v>192</v>
      </c>
      <c r="B1098" s="706" t="s">
        <v>786</v>
      </c>
      <c r="C1098" s="706" t="s">
        <v>342</v>
      </c>
      <c r="D1098" s="706" t="s">
        <v>768</v>
      </c>
      <c r="E1098" s="707" t="s">
        <v>759</v>
      </c>
      <c r="F1098" s="707" t="s">
        <v>760</v>
      </c>
      <c r="G1098" s="707" t="s">
        <v>126</v>
      </c>
      <c r="H1098" s="707" t="s">
        <v>761</v>
      </c>
      <c r="I1098" s="709">
        <v>0</v>
      </c>
      <c r="J1098" s="709">
        <v>0</v>
      </c>
      <c r="K1098" s="709">
        <v>0</v>
      </c>
      <c r="L1098" s="709">
        <v>0</v>
      </c>
      <c r="M1098" s="709">
        <v>0</v>
      </c>
      <c r="N1098" s="709">
        <v>0</v>
      </c>
      <c r="O1098" s="709">
        <v>0</v>
      </c>
      <c r="P1098" s="709">
        <v>0</v>
      </c>
      <c r="Q1098" s="709">
        <v>0</v>
      </c>
      <c r="R1098" s="709">
        <v>0</v>
      </c>
      <c r="S1098" s="709">
        <v>0</v>
      </c>
      <c r="T1098" s="709">
        <v>0</v>
      </c>
      <c r="U1098" s="709">
        <v>0</v>
      </c>
      <c r="V1098" s="709">
        <v>0</v>
      </c>
      <c r="W1098" s="709">
        <v>0</v>
      </c>
      <c r="X1098" s="709">
        <v>0</v>
      </c>
      <c r="Y1098" s="709">
        <v>0</v>
      </c>
      <c r="Z1098" s="709">
        <v>0</v>
      </c>
      <c r="AA1098" s="709">
        <v>0</v>
      </c>
      <c r="AB1098" s="709">
        <v>0</v>
      </c>
      <c r="AC1098" s="709">
        <v>0</v>
      </c>
      <c r="AD1098" s="709">
        <v>0</v>
      </c>
      <c r="AE1098" s="709">
        <v>0</v>
      </c>
      <c r="AF1098" s="709">
        <v>0</v>
      </c>
      <c r="AG1098" s="709">
        <v>0</v>
      </c>
      <c r="AH1098" s="709">
        <v>0</v>
      </c>
      <c r="AI1098" s="709">
        <v>0</v>
      </c>
      <c r="AJ1098" s="709">
        <v>0</v>
      </c>
      <c r="AK1098" s="709">
        <v>0</v>
      </c>
      <c r="AL1098" s="709">
        <v>0</v>
      </c>
      <c r="AM1098" s="709">
        <v>0</v>
      </c>
      <c r="AN1098" s="709">
        <v>0</v>
      </c>
      <c r="AO1098" s="709">
        <v>0</v>
      </c>
      <c r="AP1098" s="709">
        <v>0</v>
      </c>
      <c r="AQ1098" s="709">
        <v>0</v>
      </c>
    </row>
    <row r="1099" spans="1:43" x14ac:dyDescent="0.25">
      <c r="A1099" s="704" t="s">
        <v>192</v>
      </c>
      <c r="B1099" s="704" t="s">
        <v>786</v>
      </c>
      <c r="C1099" s="704" t="s">
        <v>342</v>
      </c>
      <c r="D1099" s="704" t="s">
        <v>768</v>
      </c>
      <c r="E1099" s="705" t="s">
        <v>759</v>
      </c>
      <c r="F1099" s="705" t="s">
        <v>762</v>
      </c>
      <c r="G1099" s="705" t="s">
        <v>126</v>
      </c>
      <c r="H1099" s="705" t="s">
        <v>761</v>
      </c>
      <c r="I1099" s="708">
        <v>0</v>
      </c>
      <c r="J1099" s="708">
        <v>0</v>
      </c>
      <c r="K1099" s="708">
        <v>0</v>
      </c>
      <c r="L1099" s="708">
        <v>0</v>
      </c>
      <c r="M1099" s="708">
        <v>0</v>
      </c>
      <c r="N1099" s="708">
        <v>0</v>
      </c>
      <c r="O1099" s="708">
        <v>0</v>
      </c>
      <c r="P1099" s="708">
        <v>0</v>
      </c>
      <c r="Q1099" s="708">
        <v>0</v>
      </c>
      <c r="R1099" s="708">
        <v>0</v>
      </c>
      <c r="S1099" s="708">
        <v>0</v>
      </c>
      <c r="T1099" s="708">
        <v>0</v>
      </c>
      <c r="U1099" s="708">
        <v>0</v>
      </c>
      <c r="V1099" s="708">
        <v>0</v>
      </c>
      <c r="W1099" s="708">
        <v>0</v>
      </c>
      <c r="X1099" s="708">
        <v>0</v>
      </c>
      <c r="Y1099" s="708">
        <v>0</v>
      </c>
      <c r="Z1099" s="708">
        <v>0</v>
      </c>
      <c r="AA1099" s="708">
        <v>0</v>
      </c>
      <c r="AB1099" s="708">
        <v>0</v>
      </c>
      <c r="AC1099" s="708">
        <v>0</v>
      </c>
      <c r="AD1099" s="708">
        <v>0</v>
      </c>
      <c r="AE1099" s="708">
        <v>0</v>
      </c>
      <c r="AF1099" s="708">
        <v>0</v>
      </c>
      <c r="AG1099" s="708">
        <v>0</v>
      </c>
      <c r="AH1099" s="708">
        <v>0</v>
      </c>
      <c r="AI1099" s="708">
        <v>0</v>
      </c>
      <c r="AJ1099" s="708">
        <v>0</v>
      </c>
      <c r="AK1099" s="708">
        <v>0</v>
      </c>
      <c r="AL1099" s="708">
        <v>0</v>
      </c>
      <c r="AM1099" s="708">
        <v>0</v>
      </c>
      <c r="AN1099" s="708">
        <v>0</v>
      </c>
      <c r="AO1099" s="708">
        <v>0</v>
      </c>
      <c r="AP1099" s="708">
        <v>0</v>
      </c>
      <c r="AQ1099" s="708">
        <v>0</v>
      </c>
    </row>
    <row r="1100" spans="1:43" x14ac:dyDescent="0.25">
      <c r="A1100" s="706" t="s">
        <v>192</v>
      </c>
      <c r="B1100" s="706" t="s">
        <v>786</v>
      </c>
      <c r="C1100" s="706" t="s">
        <v>342</v>
      </c>
      <c r="D1100" s="706" t="s">
        <v>768</v>
      </c>
      <c r="E1100" s="707" t="s">
        <v>763</v>
      </c>
      <c r="F1100" s="707" t="s">
        <v>764</v>
      </c>
      <c r="G1100" s="707" t="s">
        <v>126</v>
      </c>
      <c r="H1100" s="707" t="s">
        <v>761</v>
      </c>
      <c r="I1100" s="709">
        <v>0</v>
      </c>
      <c r="J1100" s="709">
        <v>0</v>
      </c>
      <c r="K1100" s="709">
        <v>0</v>
      </c>
      <c r="L1100" s="709">
        <v>0</v>
      </c>
      <c r="M1100" s="709">
        <v>0</v>
      </c>
      <c r="N1100" s="709">
        <v>0</v>
      </c>
      <c r="O1100" s="709">
        <v>0</v>
      </c>
      <c r="P1100" s="709">
        <v>0</v>
      </c>
      <c r="Q1100" s="709">
        <v>0</v>
      </c>
      <c r="R1100" s="709">
        <v>0</v>
      </c>
      <c r="S1100" s="709">
        <v>0</v>
      </c>
      <c r="T1100" s="709">
        <v>0</v>
      </c>
      <c r="U1100" s="709">
        <v>0</v>
      </c>
      <c r="V1100" s="709">
        <v>0</v>
      </c>
      <c r="W1100" s="709">
        <v>0</v>
      </c>
      <c r="X1100" s="709">
        <v>0</v>
      </c>
      <c r="Y1100" s="709">
        <v>0</v>
      </c>
      <c r="Z1100" s="709">
        <v>0</v>
      </c>
      <c r="AA1100" s="709">
        <v>0</v>
      </c>
      <c r="AB1100" s="709">
        <v>0</v>
      </c>
      <c r="AC1100" s="709">
        <v>0</v>
      </c>
      <c r="AD1100" s="709">
        <v>0</v>
      </c>
      <c r="AE1100" s="709">
        <v>0</v>
      </c>
      <c r="AF1100" s="709">
        <v>0</v>
      </c>
      <c r="AG1100" s="709">
        <v>0</v>
      </c>
      <c r="AH1100" s="709">
        <v>0</v>
      </c>
      <c r="AI1100" s="709">
        <v>0</v>
      </c>
      <c r="AJ1100" s="709">
        <v>0</v>
      </c>
      <c r="AK1100" s="709">
        <v>0</v>
      </c>
      <c r="AL1100" s="709">
        <v>0</v>
      </c>
      <c r="AM1100" s="709">
        <v>0</v>
      </c>
      <c r="AN1100" s="709">
        <v>0</v>
      </c>
      <c r="AO1100" s="709">
        <v>0</v>
      </c>
      <c r="AP1100" s="709">
        <v>0</v>
      </c>
      <c r="AQ1100" s="709">
        <v>0</v>
      </c>
    </row>
    <row r="1101" spans="1:43" x14ac:dyDescent="0.25">
      <c r="A1101" s="704" t="s">
        <v>192</v>
      </c>
      <c r="B1101" s="704" t="s">
        <v>786</v>
      </c>
      <c r="C1101" s="704" t="s">
        <v>342</v>
      </c>
      <c r="D1101" s="704" t="s">
        <v>768</v>
      </c>
      <c r="E1101" s="705" t="s">
        <v>763</v>
      </c>
      <c r="F1101" s="705" t="s">
        <v>762</v>
      </c>
      <c r="G1101" s="705" t="s">
        <v>126</v>
      </c>
      <c r="H1101" s="705" t="s">
        <v>761</v>
      </c>
      <c r="I1101" s="708">
        <v>0</v>
      </c>
      <c r="J1101" s="708">
        <v>0</v>
      </c>
      <c r="K1101" s="708">
        <v>0</v>
      </c>
      <c r="L1101" s="708">
        <v>0</v>
      </c>
      <c r="M1101" s="708">
        <v>0</v>
      </c>
      <c r="N1101" s="708">
        <v>0</v>
      </c>
      <c r="O1101" s="708">
        <v>0</v>
      </c>
      <c r="P1101" s="708">
        <v>0</v>
      </c>
      <c r="Q1101" s="708">
        <v>0</v>
      </c>
      <c r="R1101" s="708">
        <v>0</v>
      </c>
      <c r="S1101" s="708">
        <v>0</v>
      </c>
      <c r="T1101" s="708">
        <v>0</v>
      </c>
      <c r="U1101" s="708">
        <v>0</v>
      </c>
      <c r="V1101" s="708">
        <v>0</v>
      </c>
      <c r="W1101" s="708">
        <v>0</v>
      </c>
      <c r="X1101" s="708">
        <v>0</v>
      </c>
      <c r="Y1101" s="708">
        <v>0</v>
      </c>
      <c r="Z1101" s="708">
        <v>0</v>
      </c>
      <c r="AA1101" s="708">
        <v>0</v>
      </c>
      <c r="AB1101" s="708">
        <v>0</v>
      </c>
      <c r="AC1101" s="708">
        <v>0</v>
      </c>
      <c r="AD1101" s="708">
        <v>0</v>
      </c>
      <c r="AE1101" s="708">
        <v>0</v>
      </c>
      <c r="AF1101" s="708">
        <v>0</v>
      </c>
      <c r="AG1101" s="708">
        <v>0</v>
      </c>
      <c r="AH1101" s="708">
        <v>0</v>
      </c>
      <c r="AI1101" s="708">
        <v>0</v>
      </c>
      <c r="AJ1101" s="708">
        <v>0</v>
      </c>
      <c r="AK1101" s="708">
        <v>0</v>
      </c>
      <c r="AL1101" s="708">
        <v>0</v>
      </c>
      <c r="AM1101" s="708">
        <v>0</v>
      </c>
      <c r="AN1101" s="708">
        <v>0</v>
      </c>
      <c r="AO1101" s="708">
        <v>0</v>
      </c>
      <c r="AP1101" s="708">
        <v>0</v>
      </c>
      <c r="AQ1101" s="708">
        <v>0</v>
      </c>
    </row>
    <row r="1102" spans="1:43" x14ac:dyDescent="0.25">
      <c r="A1102" s="706" t="s">
        <v>192</v>
      </c>
      <c r="B1102" s="706" t="s">
        <v>788</v>
      </c>
      <c r="C1102" s="706" t="s">
        <v>757</v>
      </c>
      <c r="D1102" s="706" t="s">
        <v>339</v>
      </c>
      <c r="E1102" s="707" t="s">
        <v>778</v>
      </c>
      <c r="F1102" s="707" t="s">
        <v>778</v>
      </c>
      <c r="G1102" s="707" t="s">
        <v>126</v>
      </c>
      <c r="H1102" s="707" t="s">
        <v>761</v>
      </c>
      <c r="I1102" s="709">
        <v>0</v>
      </c>
      <c r="J1102" s="709">
        <v>0</v>
      </c>
      <c r="K1102" s="709">
        <v>0</v>
      </c>
      <c r="L1102" s="709">
        <v>0</v>
      </c>
      <c r="M1102" s="709">
        <v>0</v>
      </c>
      <c r="N1102" s="709">
        <v>0</v>
      </c>
      <c r="O1102" s="709">
        <v>0</v>
      </c>
      <c r="P1102" s="709">
        <v>0</v>
      </c>
      <c r="Q1102" s="709">
        <v>0</v>
      </c>
      <c r="R1102" s="709">
        <v>0</v>
      </c>
      <c r="S1102" s="709">
        <v>0</v>
      </c>
      <c r="T1102" s="709">
        <v>0</v>
      </c>
      <c r="U1102" s="709">
        <v>0</v>
      </c>
      <c r="V1102" s="709">
        <v>0</v>
      </c>
      <c r="W1102" s="709">
        <v>0</v>
      </c>
      <c r="X1102" s="709">
        <v>0</v>
      </c>
      <c r="Y1102" s="709">
        <v>0</v>
      </c>
      <c r="Z1102" s="709">
        <v>0</v>
      </c>
      <c r="AA1102" s="709">
        <v>0</v>
      </c>
      <c r="AB1102" s="709">
        <v>0</v>
      </c>
      <c r="AC1102" s="709">
        <v>0</v>
      </c>
      <c r="AD1102" s="709">
        <v>0</v>
      </c>
      <c r="AE1102" s="709">
        <v>0</v>
      </c>
      <c r="AF1102" s="709">
        <v>0</v>
      </c>
      <c r="AG1102" s="709">
        <v>0</v>
      </c>
      <c r="AH1102" s="709">
        <v>0</v>
      </c>
      <c r="AI1102" s="709">
        <v>0</v>
      </c>
      <c r="AJ1102" s="709">
        <v>0</v>
      </c>
      <c r="AK1102" s="709">
        <v>0</v>
      </c>
      <c r="AL1102" s="709">
        <v>0</v>
      </c>
      <c r="AM1102" s="709">
        <v>0</v>
      </c>
      <c r="AN1102" s="709">
        <v>0</v>
      </c>
      <c r="AO1102" s="709">
        <v>0</v>
      </c>
      <c r="AP1102" s="709">
        <v>0</v>
      </c>
      <c r="AQ1102" s="709">
        <v>0</v>
      </c>
    </row>
    <row r="1103" spans="1:43" x14ac:dyDescent="0.25">
      <c r="A1103" s="704" t="s">
        <v>192</v>
      </c>
      <c r="B1103" s="704" t="s">
        <v>788</v>
      </c>
      <c r="C1103" s="704" t="s">
        <v>757</v>
      </c>
      <c r="D1103" s="704" t="s">
        <v>340</v>
      </c>
      <c r="E1103" s="705" t="s">
        <v>778</v>
      </c>
      <c r="F1103" s="705" t="s">
        <v>778</v>
      </c>
      <c r="G1103" s="705" t="s">
        <v>126</v>
      </c>
      <c r="H1103" s="705" t="s">
        <v>761</v>
      </c>
      <c r="I1103" s="708">
        <v>0</v>
      </c>
      <c r="J1103" s="708">
        <v>0</v>
      </c>
      <c r="K1103" s="708">
        <v>0</v>
      </c>
      <c r="L1103" s="708">
        <v>0</v>
      </c>
      <c r="M1103" s="708">
        <v>0</v>
      </c>
      <c r="N1103" s="708">
        <v>0</v>
      </c>
      <c r="O1103" s="708">
        <v>0</v>
      </c>
      <c r="P1103" s="708">
        <v>0</v>
      </c>
      <c r="Q1103" s="708">
        <v>0</v>
      </c>
      <c r="R1103" s="708">
        <v>0</v>
      </c>
      <c r="S1103" s="708">
        <v>0</v>
      </c>
      <c r="T1103" s="708">
        <v>0</v>
      </c>
      <c r="U1103" s="708">
        <v>0</v>
      </c>
      <c r="V1103" s="708">
        <v>0</v>
      </c>
      <c r="W1103" s="708">
        <v>0</v>
      </c>
      <c r="X1103" s="708">
        <v>0</v>
      </c>
      <c r="Y1103" s="708">
        <v>0</v>
      </c>
      <c r="Z1103" s="708">
        <v>0</v>
      </c>
      <c r="AA1103" s="708">
        <v>0</v>
      </c>
      <c r="AB1103" s="708">
        <v>0</v>
      </c>
      <c r="AC1103" s="708">
        <v>0</v>
      </c>
      <c r="AD1103" s="708">
        <v>0</v>
      </c>
      <c r="AE1103" s="708">
        <v>0</v>
      </c>
      <c r="AF1103" s="708">
        <v>0</v>
      </c>
      <c r="AG1103" s="708">
        <v>0</v>
      </c>
      <c r="AH1103" s="708">
        <v>0</v>
      </c>
      <c r="AI1103" s="708">
        <v>0</v>
      </c>
      <c r="AJ1103" s="708">
        <v>0</v>
      </c>
      <c r="AK1103" s="708">
        <v>0</v>
      </c>
      <c r="AL1103" s="708">
        <v>0</v>
      </c>
      <c r="AM1103" s="708">
        <v>0</v>
      </c>
      <c r="AN1103" s="708">
        <v>0</v>
      </c>
      <c r="AO1103" s="708">
        <v>0</v>
      </c>
      <c r="AP1103" s="708">
        <v>0</v>
      </c>
      <c r="AQ1103" s="708">
        <v>0</v>
      </c>
    </row>
    <row r="1104" spans="1:43" x14ac:dyDescent="0.25">
      <c r="A1104" s="706" t="s">
        <v>192</v>
      </c>
      <c r="B1104" s="706" t="s">
        <v>788</v>
      </c>
      <c r="C1104" s="706" t="s">
        <v>757</v>
      </c>
      <c r="D1104" s="706" t="s">
        <v>767</v>
      </c>
      <c r="E1104" s="707" t="s">
        <v>778</v>
      </c>
      <c r="F1104" s="707" t="s">
        <v>778</v>
      </c>
      <c r="G1104" s="707" t="s">
        <v>126</v>
      </c>
      <c r="H1104" s="707" t="s">
        <v>761</v>
      </c>
      <c r="I1104" s="709">
        <v>0</v>
      </c>
      <c r="J1104" s="709">
        <v>0</v>
      </c>
      <c r="K1104" s="709">
        <v>0</v>
      </c>
      <c r="L1104" s="709">
        <v>0</v>
      </c>
      <c r="M1104" s="709">
        <v>0</v>
      </c>
      <c r="N1104" s="709">
        <v>0</v>
      </c>
      <c r="O1104" s="709">
        <v>0</v>
      </c>
      <c r="P1104" s="709">
        <v>0</v>
      </c>
      <c r="Q1104" s="709">
        <v>0</v>
      </c>
      <c r="R1104" s="709">
        <v>0</v>
      </c>
      <c r="S1104" s="709">
        <v>0</v>
      </c>
      <c r="T1104" s="709">
        <v>0</v>
      </c>
      <c r="U1104" s="709">
        <v>0</v>
      </c>
      <c r="V1104" s="709">
        <v>0</v>
      </c>
      <c r="W1104" s="709">
        <v>0</v>
      </c>
      <c r="X1104" s="709">
        <v>0</v>
      </c>
      <c r="Y1104" s="709">
        <v>0</v>
      </c>
      <c r="Z1104" s="709">
        <v>0</v>
      </c>
      <c r="AA1104" s="709">
        <v>0</v>
      </c>
      <c r="AB1104" s="709">
        <v>0</v>
      </c>
      <c r="AC1104" s="709">
        <v>0</v>
      </c>
      <c r="AD1104" s="709">
        <v>0</v>
      </c>
      <c r="AE1104" s="709">
        <v>0</v>
      </c>
      <c r="AF1104" s="709">
        <v>0</v>
      </c>
      <c r="AG1104" s="709">
        <v>0</v>
      </c>
      <c r="AH1104" s="709">
        <v>0</v>
      </c>
      <c r="AI1104" s="709">
        <v>0</v>
      </c>
      <c r="AJ1104" s="709">
        <v>0</v>
      </c>
      <c r="AK1104" s="709">
        <v>0</v>
      </c>
      <c r="AL1104" s="709">
        <v>0</v>
      </c>
      <c r="AM1104" s="709">
        <v>0</v>
      </c>
      <c r="AN1104" s="709">
        <v>0</v>
      </c>
      <c r="AO1104" s="709">
        <v>0</v>
      </c>
      <c r="AP1104" s="709">
        <v>0</v>
      </c>
      <c r="AQ1104" s="709">
        <v>0</v>
      </c>
    </row>
    <row r="1105" spans="1:43" x14ac:dyDescent="0.25">
      <c r="A1105" s="704" t="s">
        <v>192</v>
      </c>
      <c r="B1105" s="704" t="s">
        <v>788</v>
      </c>
      <c r="C1105" s="704" t="s">
        <v>757</v>
      </c>
      <c r="D1105" s="704" t="s">
        <v>768</v>
      </c>
      <c r="E1105" s="705" t="s">
        <v>778</v>
      </c>
      <c r="F1105" s="705" t="s">
        <v>778</v>
      </c>
      <c r="G1105" s="705" t="s">
        <v>126</v>
      </c>
      <c r="H1105" s="705" t="s">
        <v>761</v>
      </c>
      <c r="I1105" s="708">
        <v>0</v>
      </c>
      <c r="J1105" s="708">
        <v>0</v>
      </c>
      <c r="K1105" s="708">
        <v>0</v>
      </c>
      <c r="L1105" s="708">
        <v>0</v>
      </c>
      <c r="M1105" s="708">
        <v>0</v>
      </c>
      <c r="N1105" s="708">
        <v>0</v>
      </c>
      <c r="O1105" s="708">
        <v>0</v>
      </c>
      <c r="P1105" s="708">
        <v>0</v>
      </c>
      <c r="Q1105" s="708">
        <v>0</v>
      </c>
      <c r="R1105" s="708">
        <v>0</v>
      </c>
      <c r="S1105" s="708">
        <v>0</v>
      </c>
      <c r="T1105" s="708">
        <v>0</v>
      </c>
      <c r="U1105" s="708">
        <v>0</v>
      </c>
      <c r="V1105" s="708">
        <v>0</v>
      </c>
      <c r="W1105" s="708">
        <v>0</v>
      </c>
      <c r="X1105" s="708">
        <v>0</v>
      </c>
      <c r="Y1105" s="708">
        <v>0</v>
      </c>
      <c r="Z1105" s="708">
        <v>0</v>
      </c>
      <c r="AA1105" s="708">
        <v>0</v>
      </c>
      <c r="AB1105" s="708">
        <v>0</v>
      </c>
      <c r="AC1105" s="708">
        <v>0</v>
      </c>
      <c r="AD1105" s="708">
        <v>0</v>
      </c>
      <c r="AE1105" s="708">
        <v>0</v>
      </c>
      <c r="AF1105" s="708">
        <v>0</v>
      </c>
      <c r="AG1105" s="708">
        <v>0</v>
      </c>
      <c r="AH1105" s="708">
        <v>0</v>
      </c>
      <c r="AI1105" s="708">
        <v>0</v>
      </c>
      <c r="AJ1105" s="708">
        <v>0</v>
      </c>
      <c r="AK1105" s="708">
        <v>0</v>
      </c>
      <c r="AL1105" s="708">
        <v>0</v>
      </c>
      <c r="AM1105" s="708">
        <v>0</v>
      </c>
      <c r="AN1105" s="708">
        <v>0</v>
      </c>
      <c r="AO1105" s="708">
        <v>0</v>
      </c>
      <c r="AP1105" s="708">
        <v>0</v>
      </c>
      <c r="AQ1105" s="708">
        <v>0</v>
      </c>
    </row>
    <row r="1106" spans="1:43" x14ac:dyDescent="0.25">
      <c r="A1106" s="706" t="s">
        <v>192</v>
      </c>
      <c r="B1106" s="706" t="s">
        <v>788</v>
      </c>
      <c r="C1106" s="706" t="s">
        <v>338</v>
      </c>
      <c r="D1106" s="706" t="s">
        <v>339</v>
      </c>
      <c r="E1106" s="707" t="s">
        <v>778</v>
      </c>
      <c r="F1106" s="707" t="s">
        <v>778</v>
      </c>
      <c r="G1106" s="707" t="s">
        <v>126</v>
      </c>
      <c r="H1106" s="707" t="s">
        <v>761</v>
      </c>
      <c r="I1106" s="709">
        <v>0</v>
      </c>
      <c r="J1106" s="709">
        <v>0</v>
      </c>
      <c r="K1106" s="709">
        <v>0</v>
      </c>
      <c r="L1106" s="709">
        <v>0</v>
      </c>
      <c r="M1106" s="709">
        <v>0</v>
      </c>
      <c r="N1106" s="709">
        <v>0</v>
      </c>
      <c r="O1106" s="709">
        <v>0</v>
      </c>
      <c r="P1106" s="709">
        <v>0</v>
      </c>
      <c r="Q1106" s="709">
        <v>0</v>
      </c>
      <c r="R1106" s="709">
        <v>0</v>
      </c>
      <c r="S1106" s="709">
        <v>0</v>
      </c>
      <c r="T1106" s="709">
        <v>0</v>
      </c>
      <c r="U1106" s="709">
        <v>0</v>
      </c>
      <c r="V1106" s="709">
        <v>0</v>
      </c>
      <c r="W1106" s="709">
        <v>0</v>
      </c>
      <c r="X1106" s="709">
        <v>0</v>
      </c>
      <c r="Y1106" s="709">
        <v>0</v>
      </c>
      <c r="Z1106" s="709">
        <v>0</v>
      </c>
      <c r="AA1106" s="709">
        <v>0</v>
      </c>
      <c r="AB1106" s="709">
        <v>0</v>
      </c>
      <c r="AC1106" s="709">
        <v>0</v>
      </c>
      <c r="AD1106" s="709">
        <v>0</v>
      </c>
      <c r="AE1106" s="709">
        <v>0</v>
      </c>
      <c r="AF1106" s="709">
        <v>0</v>
      </c>
      <c r="AG1106" s="709">
        <v>0</v>
      </c>
      <c r="AH1106" s="709">
        <v>0</v>
      </c>
      <c r="AI1106" s="709">
        <v>0</v>
      </c>
      <c r="AJ1106" s="709">
        <v>0</v>
      </c>
      <c r="AK1106" s="709">
        <v>0</v>
      </c>
      <c r="AL1106" s="709">
        <v>0</v>
      </c>
      <c r="AM1106" s="709">
        <v>0</v>
      </c>
      <c r="AN1106" s="709">
        <v>0</v>
      </c>
      <c r="AO1106" s="709">
        <v>0</v>
      </c>
      <c r="AP1106" s="709">
        <v>0</v>
      </c>
      <c r="AQ1106" s="709">
        <v>0</v>
      </c>
    </row>
    <row r="1107" spans="1:43" x14ac:dyDescent="0.25">
      <c r="A1107" s="704" t="s">
        <v>192</v>
      </c>
      <c r="B1107" s="704" t="s">
        <v>788</v>
      </c>
      <c r="C1107" s="704" t="s">
        <v>338</v>
      </c>
      <c r="D1107" s="704" t="s">
        <v>340</v>
      </c>
      <c r="E1107" s="705" t="s">
        <v>778</v>
      </c>
      <c r="F1107" s="705" t="s">
        <v>778</v>
      </c>
      <c r="G1107" s="705" t="s">
        <v>126</v>
      </c>
      <c r="H1107" s="705" t="s">
        <v>761</v>
      </c>
      <c r="I1107" s="708">
        <v>0</v>
      </c>
      <c r="J1107" s="708">
        <v>0</v>
      </c>
      <c r="K1107" s="708">
        <v>0</v>
      </c>
      <c r="L1107" s="708">
        <v>0</v>
      </c>
      <c r="M1107" s="708">
        <v>0</v>
      </c>
      <c r="N1107" s="708">
        <v>0</v>
      </c>
      <c r="O1107" s="708">
        <v>0</v>
      </c>
      <c r="P1107" s="708">
        <v>0</v>
      </c>
      <c r="Q1107" s="708">
        <v>0</v>
      </c>
      <c r="R1107" s="708">
        <v>0</v>
      </c>
      <c r="S1107" s="708">
        <v>0</v>
      </c>
      <c r="T1107" s="708">
        <v>0</v>
      </c>
      <c r="U1107" s="708">
        <v>0</v>
      </c>
      <c r="V1107" s="708">
        <v>0</v>
      </c>
      <c r="W1107" s="708">
        <v>0</v>
      </c>
      <c r="X1107" s="708">
        <v>0</v>
      </c>
      <c r="Y1107" s="708">
        <v>0</v>
      </c>
      <c r="Z1107" s="708">
        <v>0</v>
      </c>
      <c r="AA1107" s="708">
        <v>0</v>
      </c>
      <c r="AB1107" s="708">
        <v>0</v>
      </c>
      <c r="AC1107" s="708">
        <v>0</v>
      </c>
      <c r="AD1107" s="708">
        <v>0</v>
      </c>
      <c r="AE1107" s="708">
        <v>0</v>
      </c>
      <c r="AF1107" s="708">
        <v>0</v>
      </c>
      <c r="AG1107" s="708">
        <v>0</v>
      </c>
      <c r="AH1107" s="708">
        <v>0</v>
      </c>
      <c r="AI1107" s="708">
        <v>0</v>
      </c>
      <c r="AJ1107" s="708">
        <v>0</v>
      </c>
      <c r="AK1107" s="708">
        <v>0</v>
      </c>
      <c r="AL1107" s="708">
        <v>0</v>
      </c>
      <c r="AM1107" s="708">
        <v>0</v>
      </c>
      <c r="AN1107" s="708">
        <v>0</v>
      </c>
      <c r="AO1107" s="708">
        <v>0</v>
      </c>
      <c r="AP1107" s="708">
        <v>0</v>
      </c>
      <c r="AQ1107" s="708">
        <v>0</v>
      </c>
    </row>
    <row r="1108" spans="1:43" x14ac:dyDescent="0.25">
      <c r="A1108" s="706" t="s">
        <v>192</v>
      </c>
      <c r="B1108" s="706" t="s">
        <v>788</v>
      </c>
      <c r="C1108" s="706" t="s">
        <v>338</v>
      </c>
      <c r="D1108" s="706" t="s">
        <v>767</v>
      </c>
      <c r="E1108" s="707" t="s">
        <v>778</v>
      </c>
      <c r="F1108" s="707" t="s">
        <v>778</v>
      </c>
      <c r="G1108" s="707" t="s">
        <v>126</v>
      </c>
      <c r="H1108" s="707" t="s">
        <v>761</v>
      </c>
      <c r="I1108" s="709">
        <v>0</v>
      </c>
      <c r="J1108" s="709">
        <v>0</v>
      </c>
      <c r="K1108" s="709">
        <v>0</v>
      </c>
      <c r="L1108" s="709">
        <v>0</v>
      </c>
      <c r="M1108" s="709">
        <v>0</v>
      </c>
      <c r="N1108" s="709">
        <v>0</v>
      </c>
      <c r="O1108" s="709">
        <v>0</v>
      </c>
      <c r="P1108" s="709">
        <v>0</v>
      </c>
      <c r="Q1108" s="709">
        <v>0</v>
      </c>
      <c r="R1108" s="709">
        <v>0</v>
      </c>
      <c r="S1108" s="709">
        <v>0</v>
      </c>
      <c r="T1108" s="709">
        <v>0</v>
      </c>
      <c r="U1108" s="709">
        <v>0</v>
      </c>
      <c r="V1108" s="709">
        <v>0</v>
      </c>
      <c r="W1108" s="709">
        <v>0</v>
      </c>
      <c r="X1108" s="709">
        <v>0</v>
      </c>
      <c r="Y1108" s="709">
        <v>0</v>
      </c>
      <c r="Z1108" s="709">
        <v>0</v>
      </c>
      <c r="AA1108" s="709">
        <v>0</v>
      </c>
      <c r="AB1108" s="709">
        <v>0</v>
      </c>
      <c r="AC1108" s="709">
        <v>0</v>
      </c>
      <c r="AD1108" s="709">
        <v>0</v>
      </c>
      <c r="AE1108" s="709">
        <v>0</v>
      </c>
      <c r="AF1108" s="709">
        <v>0</v>
      </c>
      <c r="AG1108" s="709">
        <v>0</v>
      </c>
      <c r="AH1108" s="709">
        <v>0</v>
      </c>
      <c r="AI1108" s="709">
        <v>0</v>
      </c>
      <c r="AJ1108" s="709">
        <v>0</v>
      </c>
      <c r="AK1108" s="709">
        <v>0</v>
      </c>
      <c r="AL1108" s="709">
        <v>0</v>
      </c>
      <c r="AM1108" s="709">
        <v>0</v>
      </c>
      <c r="AN1108" s="709">
        <v>0</v>
      </c>
      <c r="AO1108" s="709">
        <v>0</v>
      </c>
      <c r="AP1108" s="709">
        <v>0</v>
      </c>
      <c r="AQ1108" s="709">
        <v>0</v>
      </c>
    </row>
    <row r="1109" spans="1:43" x14ac:dyDescent="0.25">
      <c r="A1109" s="704" t="s">
        <v>192</v>
      </c>
      <c r="B1109" s="704" t="s">
        <v>788</v>
      </c>
      <c r="C1109" s="704" t="s">
        <v>338</v>
      </c>
      <c r="D1109" s="704" t="s">
        <v>768</v>
      </c>
      <c r="E1109" s="705" t="s">
        <v>778</v>
      </c>
      <c r="F1109" s="705" t="s">
        <v>778</v>
      </c>
      <c r="G1109" s="705" t="s">
        <v>126</v>
      </c>
      <c r="H1109" s="705" t="s">
        <v>761</v>
      </c>
      <c r="I1109" s="708">
        <v>0</v>
      </c>
      <c r="J1109" s="708">
        <v>0</v>
      </c>
      <c r="K1109" s="708">
        <v>0</v>
      </c>
      <c r="L1109" s="708">
        <v>0</v>
      </c>
      <c r="M1109" s="708">
        <v>0</v>
      </c>
      <c r="N1109" s="708">
        <v>0</v>
      </c>
      <c r="O1109" s="708">
        <v>0</v>
      </c>
      <c r="P1109" s="708">
        <v>0</v>
      </c>
      <c r="Q1109" s="708">
        <v>0</v>
      </c>
      <c r="R1109" s="708">
        <v>0</v>
      </c>
      <c r="S1109" s="708">
        <v>0</v>
      </c>
      <c r="T1109" s="708">
        <v>0</v>
      </c>
      <c r="U1109" s="708">
        <v>0</v>
      </c>
      <c r="V1109" s="708">
        <v>0</v>
      </c>
      <c r="W1109" s="708">
        <v>0</v>
      </c>
      <c r="X1109" s="708">
        <v>0</v>
      </c>
      <c r="Y1109" s="708">
        <v>0</v>
      </c>
      <c r="Z1109" s="708">
        <v>0</v>
      </c>
      <c r="AA1109" s="708">
        <v>0</v>
      </c>
      <c r="AB1109" s="708">
        <v>0</v>
      </c>
      <c r="AC1109" s="708">
        <v>0</v>
      </c>
      <c r="AD1109" s="708">
        <v>0</v>
      </c>
      <c r="AE1109" s="708">
        <v>0</v>
      </c>
      <c r="AF1109" s="708">
        <v>0</v>
      </c>
      <c r="AG1109" s="708">
        <v>0</v>
      </c>
      <c r="AH1109" s="708">
        <v>0</v>
      </c>
      <c r="AI1109" s="708">
        <v>0</v>
      </c>
      <c r="AJ1109" s="708">
        <v>0</v>
      </c>
      <c r="AK1109" s="708">
        <v>0</v>
      </c>
      <c r="AL1109" s="708">
        <v>0</v>
      </c>
      <c r="AM1109" s="708">
        <v>0</v>
      </c>
      <c r="AN1109" s="708">
        <v>0</v>
      </c>
      <c r="AO1109" s="708">
        <v>0</v>
      </c>
      <c r="AP1109" s="708">
        <v>0</v>
      </c>
      <c r="AQ1109" s="708">
        <v>0</v>
      </c>
    </row>
    <row r="1110" spans="1:43" x14ac:dyDescent="0.25">
      <c r="A1110" s="706" t="s">
        <v>192</v>
      </c>
      <c r="B1110" s="706" t="s">
        <v>788</v>
      </c>
      <c r="C1110" s="706" t="s">
        <v>341</v>
      </c>
      <c r="D1110" s="706" t="s">
        <v>339</v>
      </c>
      <c r="E1110" s="707" t="s">
        <v>778</v>
      </c>
      <c r="F1110" s="707" t="s">
        <v>778</v>
      </c>
      <c r="G1110" s="707" t="s">
        <v>126</v>
      </c>
      <c r="H1110" s="707" t="s">
        <v>761</v>
      </c>
      <c r="I1110" s="709">
        <v>0</v>
      </c>
      <c r="J1110" s="709">
        <v>0</v>
      </c>
      <c r="K1110" s="709">
        <v>0</v>
      </c>
      <c r="L1110" s="709">
        <v>0</v>
      </c>
      <c r="M1110" s="709">
        <v>0</v>
      </c>
      <c r="N1110" s="709">
        <v>0</v>
      </c>
      <c r="O1110" s="709">
        <v>0</v>
      </c>
      <c r="P1110" s="709">
        <v>0</v>
      </c>
      <c r="Q1110" s="709">
        <v>0</v>
      </c>
      <c r="R1110" s="709">
        <v>0</v>
      </c>
      <c r="S1110" s="709">
        <v>0</v>
      </c>
      <c r="T1110" s="709">
        <v>0</v>
      </c>
      <c r="U1110" s="709">
        <v>0</v>
      </c>
      <c r="V1110" s="709">
        <v>0</v>
      </c>
      <c r="W1110" s="709">
        <v>0</v>
      </c>
      <c r="X1110" s="709">
        <v>0</v>
      </c>
      <c r="Y1110" s="709">
        <v>0</v>
      </c>
      <c r="Z1110" s="709">
        <v>0</v>
      </c>
      <c r="AA1110" s="709">
        <v>0</v>
      </c>
      <c r="AB1110" s="709">
        <v>0</v>
      </c>
      <c r="AC1110" s="709">
        <v>0</v>
      </c>
      <c r="AD1110" s="709">
        <v>0</v>
      </c>
      <c r="AE1110" s="709">
        <v>0</v>
      </c>
      <c r="AF1110" s="709">
        <v>0</v>
      </c>
      <c r="AG1110" s="709">
        <v>0</v>
      </c>
      <c r="AH1110" s="709">
        <v>0</v>
      </c>
      <c r="AI1110" s="709">
        <v>0</v>
      </c>
      <c r="AJ1110" s="709">
        <v>0</v>
      </c>
      <c r="AK1110" s="709">
        <v>0</v>
      </c>
      <c r="AL1110" s="709">
        <v>0</v>
      </c>
      <c r="AM1110" s="709">
        <v>0</v>
      </c>
      <c r="AN1110" s="709">
        <v>0</v>
      </c>
      <c r="AO1110" s="709">
        <v>0</v>
      </c>
      <c r="AP1110" s="709">
        <v>0</v>
      </c>
      <c r="AQ1110" s="709">
        <v>0</v>
      </c>
    </row>
    <row r="1111" spans="1:43" x14ac:dyDescent="0.25">
      <c r="A1111" s="704" t="s">
        <v>192</v>
      </c>
      <c r="B1111" s="704" t="s">
        <v>788</v>
      </c>
      <c r="C1111" s="704" t="s">
        <v>341</v>
      </c>
      <c r="D1111" s="704" t="s">
        <v>340</v>
      </c>
      <c r="E1111" s="705" t="s">
        <v>778</v>
      </c>
      <c r="F1111" s="705" t="s">
        <v>778</v>
      </c>
      <c r="G1111" s="705" t="s">
        <v>126</v>
      </c>
      <c r="H1111" s="705" t="s">
        <v>761</v>
      </c>
      <c r="I1111" s="708">
        <v>0</v>
      </c>
      <c r="J1111" s="708">
        <v>0</v>
      </c>
      <c r="K1111" s="708">
        <v>0</v>
      </c>
      <c r="L1111" s="708">
        <v>0</v>
      </c>
      <c r="M1111" s="708">
        <v>0</v>
      </c>
      <c r="N1111" s="708">
        <v>0</v>
      </c>
      <c r="O1111" s="708">
        <v>0</v>
      </c>
      <c r="P1111" s="708">
        <v>0</v>
      </c>
      <c r="Q1111" s="708">
        <v>0</v>
      </c>
      <c r="R1111" s="708">
        <v>0</v>
      </c>
      <c r="S1111" s="708">
        <v>0</v>
      </c>
      <c r="T1111" s="708">
        <v>0</v>
      </c>
      <c r="U1111" s="708">
        <v>0</v>
      </c>
      <c r="V1111" s="708">
        <v>0</v>
      </c>
      <c r="W1111" s="708">
        <v>0</v>
      </c>
      <c r="X1111" s="708">
        <v>0</v>
      </c>
      <c r="Y1111" s="708">
        <v>0</v>
      </c>
      <c r="Z1111" s="708">
        <v>0</v>
      </c>
      <c r="AA1111" s="708">
        <v>0</v>
      </c>
      <c r="AB1111" s="708">
        <v>0</v>
      </c>
      <c r="AC1111" s="708">
        <v>0</v>
      </c>
      <c r="AD1111" s="708">
        <v>0</v>
      </c>
      <c r="AE1111" s="708">
        <v>0</v>
      </c>
      <c r="AF1111" s="708">
        <v>0</v>
      </c>
      <c r="AG1111" s="708">
        <v>0</v>
      </c>
      <c r="AH1111" s="708">
        <v>0</v>
      </c>
      <c r="AI1111" s="708">
        <v>0</v>
      </c>
      <c r="AJ1111" s="708">
        <v>0</v>
      </c>
      <c r="AK1111" s="708">
        <v>0</v>
      </c>
      <c r="AL1111" s="708">
        <v>0</v>
      </c>
      <c r="AM1111" s="708">
        <v>0</v>
      </c>
      <c r="AN1111" s="708">
        <v>0</v>
      </c>
      <c r="AO1111" s="708">
        <v>0</v>
      </c>
      <c r="AP1111" s="708">
        <v>0</v>
      </c>
      <c r="AQ1111" s="708">
        <v>0</v>
      </c>
    </row>
    <row r="1112" spans="1:43" x14ac:dyDescent="0.25">
      <c r="A1112" s="706" t="s">
        <v>192</v>
      </c>
      <c r="B1112" s="706" t="s">
        <v>788</v>
      </c>
      <c r="C1112" s="706" t="s">
        <v>341</v>
      </c>
      <c r="D1112" s="706" t="s">
        <v>767</v>
      </c>
      <c r="E1112" s="707" t="s">
        <v>778</v>
      </c>
      <c r="F1112" s="707" t="s">
        <v>778</v>
      </c>
      <c r="G1112" s="707" t="s">
        <v>126</v>
      </c>
      <c r="H1112" s="707" t="s">
        <v>761</v>
      </c>
      <c r="I1112" s="709">
        <v>0</v>
      </c>
      <c r="J1112" s="709">
        <v>0</v>
      </c>
      <c r="K1112" s="709">
        <v>0</v>
      </c>
      <c r="L1112" s="709">
        <v>0</v>
      </c>
      <c r="M1112" s="709">
        <v>0</v>
      </c>
      <c r="N1112" s="709">
        <v>0</v>
      </c>
      <c r="O1112" s="709">
        <v>0</v>
      </c>
      <c r="P1112" s="709">
        <v>0</v>
      </c>
      <c r="Q1112" s="709">
        <v>0</v>
      </c>
      <c r="R1112" s="709">
        <v>0</v>
      </c>
      <c r="S1112" s="709">
        <v>0</v>
      </c>
      <c r="T1112" s="709">
        <v>0</v>
      </c>
      <c r="U1112" s="709">
        <v>0</v>
      </c>
      <c r="V1112" s="709">
        <v>0</v>
      </c>
      <c r="W1112" s="709">
        <v>0</v>
      </c>
      <c r="X1112" s="709">
        <v>0</v>
      </c>
      <c r="Y1112" s="709">
        <v>0</v>
      </c>
      <c r="Z1112" s="709">
        <v>0</v>
      </c>
      <c r="AA1112" s="709">
        <v>0</v>
      </c>
      <c r="AB1112" s="709">
        <v>0</v>
      </c>
      <c r="AC1112" s="709">
        <v>0</v>
      </c>
      <c r="AD1112" s="709">
        <v>0</v>
      </c>
      <c r="AE1112" s="709">
        <v>0</v>
      </c>
      <c r="AF1112" s="709">
        <v>0</v>
      </c>
      <c r="AG1112" s="709">
        <v>0</v>
      </c>
      <c r="AH1112" s="709">
        <v>0</v>
      </c>
      <c r="AI1112" s="709">
        <v>0</v>
      </c>
      <c r="AJ1112" s="709">
        <v>0</v>
      </c>
      <c r="AK1112" s="709">
        <v>0</v>
      </c>
      <c r="AL1112" s="709">
        <v>0</v>
      </c>
      <c r="AM1112" s="709">
        <v>0</v>
      </c>
      <c r="AN1112" s="709">
        <v>0</v>
      </c>
      <c r="AO1112" s="709">
        <v>0</v>
      </c>
      <c r="AP1112" s="709">
        <v>0</v>
      </c>
      <c r="AQ1112" s="709">
        <v>0</v>
      </c>
    </row>
    <row r="1113" spans="1:43" x14ac:dyDescent="0.25">
      <c r="A1113" s="704" t="s">
        <v>192</v>
      </c>
      <c r="B1113" s="704" t="s">
        <v>788</v>
      </c>
      <c r="C1113" s="704" t="s">
        <v>341</v>
      </c>
      <c r="D1113" s="704" t="s">
        <v>768</v>
      </c>
      <c r="E1113" s="705" t="s">
        <v>778</v>
      </c>
      <c r="F1113" s="705" t="s">
        <v>778</v>
      </c>
      <c r="G1113" s="705" t="s">
        <v>126</v>
      </c>
      <c r="H1113" s="705" t="s">
        <v>761</v>
      </c>
      <c r="I1113" s="708">
        <v>0</v>
      </c>
      <c r="J1113" s="708">
        <v>0</v>
      </c>
      <c r="K1113" s="708">
        <v>0</v>
      </c>
      <c r="L1113" s="708">
        <v>0</v>
      </c>
      <c r="M1113" s="708">
        <v>0</v>
      </c>
      <c r="N1113" s="708">
        <v>0</v>
      </c>
      <c r="O1113" s="708">
        <v>0</v>
      </c>
      <c r="P1113" s="708">
        <v>0</v>
      </c>
      <c r="Q1113" s="708">
        <v>0</v>
      </c>
      <c r="R1113" s="708">
        <v>0</v>
      </c>
      <c r="S1113" s="708">
        <v>0</v>
      </c>
      <c r="T1113" s="708">
        <v>0</v>
      </c>
      <c r="U1113" s="708">
        <v>0</v>
      </c>
      <c r="V1113" s="708">
        <v>0</v>
      </c>
      <c r="W1113" s="708">
        <v>0</v>
      </c>
      <c r="X1113" s="708">
        <v>0</v>
      </c>
      <c r="Y1113" s="708">
        <v>0</v>
      </c>
      <c r="Z1113" s="708">
        <v>0</v>
      </c>
      <c r="AA1113" s="708">
        <v>0</v>
      </c>
      <c r="AB1113" s="708">
        <v>0</v>
      </c>
      <c r="AC1113" s="708">
        <v>0</v>
      </c>
      <c r="AD1113" s="708">
        <v>0</v>
      </c>
      <c r="AE1113" s="708">
        <v>0</v>
      </c>
      <c r="AF1113" s="708">
        <v>0</v>
      </c>
      <c r="AG1113" s="708">
        <v>0</v>
      </c>
      <c r="AH1113" s="708">
        <v>0</v>
      </c>
      <c r="AI1113" s="708">
        <v>0</v>
      </c>
      <c r="AJ1113" s="708">
        <v>0</v>
      </c>
      <c r="AK1113" s="708">
        <v>0</v>
      </c>
      <c r="AL1113" s="708">
        <v>0</v>
      </c>
      <c r="AM1113" s="708">
        <v>0</v>
      </c>
      <c r="AN1113" s="708">
        <v>0</v>
      </c>
      <c r="AO1113" s="708">
        <v>0</v>
      </c>
      <c r="AP1113" s="708">
        <v>0</v>
      </c>
      <c r="AQ1113" s="708">
        <v>0</v>
      </c>
    </row>
    <row r="1114" spans="1:43" x14ac:dyDescent="0.25">
      <c r="A1114" s="706" t="s">
        <v>192</v>
      </c>
      <c r="B1114" s="706" t="s">
        <v>788</v>
      </c>
      <c r="C1114" s="706" t="s">
        <v>342</v>
      </c>
      <c r="D1114" s="706" t="s">
        <v>339</v>
      </c>
      <c r="E1114" s="707" t="s">
        <v>778</v>
      </c>
      <c r="F1114" s="707" t="s">
        <v>778</v>
      </c>
      <c r="G1114" s="707" t="s">
        <v>126</v>
      </c>
      <c r="H1114" s="707" t="s">
        <v>761</v>
      </c>
      <c r="I1114" s="709">
        <v>0</v>
      </c>
      <c r="J1114" s="709">
        <v>0</v>
      </c>
      <c r="K1114" s="709">
        <v>0</v>
      </c>
      <c r="L1114" s="709">
        <v>0</v>
      </c>
      <c r="M1114" s="709">
        <v>0</v>
      </c>
      <c r="N1114" s="709">
        <v>0</v>
      </c>
      <c r="O1114" s="709">
        <v>0</v>
      </c>
      <c r="P1114" s="709">
        <v>0</v>
      </c>
      <c r="Q1114" s="709">
        <v>0</v>
      </c>
      <c r="R1114" s="709">
        <v>0</v>
      </c>
      <c r="S1114" s="709">
        <v>0</v>
      </c>
      <c r="T1114" s="709">
        <v>0</v>
      </c>
      <c r="U1114" s="709">
        <v>0</v>
      </c>
      <c r="V1114" s="709">
        <v>0</v>
      </c>
      <c r="W1114" s="709">
        <v>0</v>
      </c>
      <c r="X1114" s="709">
        <v>0</v>
      </c>
      <c r="Y1114" s="709">
        <v>0</v>
      </c>
      <c r="Z1114" s="709">
        <v>0</v>
      </c>
      <c r="AA1114" s="709">
        <v>0</v>
      </c>
      <c r="AB1114" s="709">
        <v>0</v>
      </c>
      <c r="AC1114" s="709">
        <v>0</v>
      </c>
      <c r="AD1114" s="709">
        <v>0</v>
      </c>
      <c r="AE1114" s="709">
        <v>0</v>
      </c>
      <c r="AF1114" s="709">
        <v>0</v>
      </c>
      <c r="AG1114" s="709">
        <v>0</v>
      </c>
      <c r="AH1114" s="709">
        <v>0</v>
      </c>
      <c r="AI1114" s="709">
        <v>0</v>
      </c>
      <c r="AJ1114" s="709">
        <v>0</v>
      </c>
      <c r="AK1114" s="709">
        <v>0</v>
      </c>
      <c r="AL1114" s="709">
        <v>0</v>
      </c>
      <c r="AM1114" s="709">
        <v>0</v>
      </c>
      <c r="AN1114" s="709">
        <v>0</v>
      </c>
      <c r="AO1114" s="709">
        <v>0</v>
      </c>
      <c r="AP1114" s="709">
        <v>0</v>
      </c>
      <c r="AQ1114" s="709">
        <v>0</v>
      </c>
    </row>
    <row r="1115" spans="1:43" x14ac:dyDescent="0.25">
      <c r="A1115" s="704" t="s">
        <v>192</v>
      </c>
      <c r="B1115" s="704" t="s">
        <v>788</v>
      </c>
      <c r="C1115" s="704" t="s">
        <v>342</v>
      </c>
      <c r="D1115" s="704" t="s">
        <v>340</v>
      </c>
      <c r="E1115" s="705" t="s">
        <v>778</v>
      </c>
      <c r="F1115" s="705" t="s">
        <v>778</v>
      </c>
      <c r="G1115" s="705" t="s">
        <v>126</v>
      </c>
      <c r="H1115" s="705" t="s">
        <v>761</v>
      </c>
      <c r="I1115" s="708">
        <v>0</v>
      </c>
      <c r="J1115" s="708">
        <v>0</v>
      </c>
      <c r="K1115" s="708">
        <v>0</v>
      </c>
      <c r="L1115" s="708">
        <v>0</v>
      </c>
      <c r="M1115" s="708">
        <v>0</v>
      </c>
      <c r="N1115" s="708">
        <v>0</v>
      </c>
      <c r="O1115" s="708">
        <v>0</v>
      </c>
      <c r="P1115" s="708">
        <v>0</v>
      </c>
      <c r="Q1115" s="708">
        <v>0</v>
      </c>
      <c r="R1115" s="708">
        <v>0</v>
      </c>
      <c r="S1115" s="708">
        <v>0</v>
      </c>
      <c r="T1115" s="708">
        <v>0</v>
      </c>
      <c r="U1115" s="708">
        <v>0</v>
      </c>
      <c r="V1115" s="708">
        <v>0</v>
      </c>
      <c r="W1115" s="708">
        <v>0</v>
      </c>
      <c r="X1115" s="708">
        <v>0</v>
      </c>
      <c r="Y1115" s="708">
        <v>0</v>
      </c>
      <c r="Z1115" s="708">
        <v>0</v>
      </c>
      <c r="AA1115" s="708">
        <v>0</v>
      </c>
      <c r="AB1115" s="708">
        <v>0</v>
      </c>
      <c r="AC1115" s="708">
        <v>0</v>
      </c>
      <c r="AD1115" s="708">
        <v>0</v>
      </c>
      <c r="AE1115" s="708">
        <v>0</v>
      </c>
      <c r="AF1115" s="708">
        <v>0</v>
      </c>
      <c r="AG1115" s="708">
        <v>0</v>
      </c>
      <c r="AH1115" s="708">
        <v>0</v>
      </c>
      <c r="AI1115" s="708">
        <v>0</v>
      </c>
      <c r="AJ1115" s="708">
        <v>0</v>
      </c>
      <c r="AK1115" s="708">
        <v>0</v>
      </c>
      <c r="AL1115" s="708">
        <v>0</v>
      </c>
      <c r="AM1115" s="708">
        <v>0</v>
      </c>
      <c r="AN1115" s="708">
        <v>0</v>
      </c>
      <c r="AO1115" s="708">
        <v>0</v>
      </c>
      <c r="AP1115" s="708">
        <v>0</v>
      </c>
      <c r="AQ1115" s="708">
        <v>0</v>
      </c>
    </row>
    <row r="1116" spans="1:43" x14ac:dyDescent="0.25">
      <c r="A1116" s="706" t="s">
        <v>192</v>
      </c>
      <c r="B1116" s="706" t="s">
        <v>788</v>
      </c>
      <c r="C1116" s="706" t="s">
        <v>342</v>
      </c>
      <c r="D1116" s="706" t="s">
        <v>767</v>
      </c>
      <c r="E1116" s="707" t="s">
        <v>778</v>
      </c>
      <c r="F1116" s="707" t="s">
        <v>778</v>
      </c>
      <c r="G1116" s="707" t="s">
        <v>126</v>
      </c>
      <c r="H1116" s="707" t="s">
        <v>761</v>
      </c>
      <c r="I1116" s="709">
        <v>0</v>
      </c>
      <c r="J1116" s="709">
        <v>0</v>
      </c>
      <c r="K1116" s="709">
        <v>0</v>
      </c>
      <c r="L1116" s="709">
        <v>0</v>
      </c>
      <c r="M1116" s="709">
        <v>0</v>
      </c>
      <c r="N1116" s="709">
        <v>0</v>
      </c>
      <c r="O1116" s="709">
        <v>0</v>
      </c>
      <c r="P1116" s="709">
        <v>0</v>
      </c>
      <c r="Q1116" s="709">
        <v>0</v>
      </c>
      <c r="R1116" s="709">
        <v>0</v>
      </c>
      <c r="S1116" s="709">
        <v>0</v>
      </c>
      <c r="T1116" s="709">
        <v>0</v>
      </c>
      <c r="U1116" s="709">
        <v>0</v>
      </c>
      <c r="V1116" s="709">
        <v>0</v>
      </c>
      <c r="W1116" s="709">
        <v>0</v>
      </c>
      <c r="X1116" s="709">
        <v>0</v>
      </c>
      <c r="Y1116" s="709">
        <v>0</v>
      </c>
      <c r="Z1116" s="709">
        <v>0</v>
      </c>
      <c r="AA1116" s="709">
        <v>0</v>
      </c>
      <c r="AB1116" s="709">
        <v>0</v>
      </c>
      <c r="AC1116" s="709">
        <v>0</v>
      </c>
      <c r="AD1116" s="709">
        <v>0</v>
      </c>
      <c r="AE1116" s="709">
        <v>0</v>
      </c>
      <c r="AF1116" s="709">
        <v>0</v>
      </c>
      <c r="AG1116" s="709">
        <v>0</v>
      </c>
      <c r="AH1116" s="709">
        <v>0</v>
      </c>
      <c r="AI1116" s="709">
        <v>0</v>
      </c>
      <c r="AJ1116" s="709">
        <v>0</v>
      </c>
      <c r="AK1116" s="709">
        <v>0</v>
      </c>
      <c r="AL1116" s="709">
        <v>0</v>
      </c>
      <c r="AM1116" s="709">
        <v>0</v>
      </c>
      <c r="AN1116" s="709">
        <v>0</v>
      </c>
      <c r="AO1116" s="709">
        <v>0</v>
      </c>
      <c r="AP1116" s="709">
        <v>0</v>
      </c>
      <c r="AQ1116" s="709">
        <v>0</v>
      </c>
    </row>
    <row r="1117" spans="1:43" x14ac:dyDescent="0.25">
      <c r="A1117" s="704" t="s">
        <v>192</v>
      </c>
      <c r="B1117" s="704" t="s">
        <v>788</v>
      </c>
      <c r="C1117" s="704" t="s">
        <v>342</v>
      </c>
      <c r="D1117" s="704" t="s">
        <v>768</v>
      </c>
      <c r="E1117" s="705" t="s">
        <v>778</v>
      </c>
      <c r="F1117" s="705" t="s">
        <v>778</v>
      </c>
      <c r="G1117" s="705" t="s">
        <v>126</v>
      </c>
      <c r="H1117" s="705" t="s">
        <v>761</v>
      </c>
      <c r="I1117" s="708">
        <v>0</v>
      </c>
      <c r="J1117" s="708">
        <v>0</v>
      </c>
      <c r="K1117" s="708">
        <v>0</v>
      </c>
      <c r="L1117" s="708">
        <v>0</v>
      </c>
      <c r="M1117" s="708">
        <v>0</v>
      </c>
      <c r="N1117" s="708">
        <v>0</v>
      </c>
      <c r="O1117" s="708">
        <v>0</v>
      </c>
      <c r="P1117" s="708">
        <v>0</v>
      </c>
      <c r="Q1117" s="708">
        <v>0</v>
      </c>
      <c r="R1117" s="708">
        <v>0</v>
      </c>
      <c r="S1117" s="708">
        <v>0</v>
      </c>
      <c r="T1117" s="708">
        <v>0</v>
      </c>
      <c r="U1117" s="708">
        <v>0</v>
      </c>
      <c r="V1117" s="708">
        <v>0</v>
      </c>
      <c r="W1117" s="708">
        <v>0</v>
      </c>
      <c r="X1117" s="708">
        <v>0</v>
      </c>
      <c r="Y1117" s="708">
        <v>0</v>
      </c>
      <c r="Z1117" s="708">
        <v>0</v>
      </c>
      <c r="AA1117" s="708">
        <v>0</v>
      </c>
      <c r="AB1117" s="708">
        <v>0</v>
      </c>
      <c r="AC1117" s="708">
        <v>0</v>
      </c>
      <c r="AD1117" s="708">
        <v>0</v>
      </c>
      <c r="AE1117" s="708">
        <v>0</v>
      </c>
      <c r="AF1117" s="708">
        <v>0</v>
      </c>
      <c r="AG1117" s="708">
        <v>0</v>
      </c>
      <c r="AH1117" s="708">
        <v>0</v>
      </c>
      <c r="AI1117" s="708">
        <v>0</v>
      </c>
      <c r="AJ1117" s="708">
        <v>0</v>
      </c>
      <c r="AK1117" s="708">
        <v>0</v>
      </c>
      <c r="AL1117" s="708">
        <v>0</v>
      </c>
      <c r="AM1117" s="708">
        <v>0</v>
      </c>
      <c r="AN1117" s="708">
        <v>0</v>
      </c>
      <c r="AO1117" s="708">
        <v>0</v>
      </c>
      <c r="AP1117" s="708">
        <v>0</v>
      </c>
      <c r="AQ1117" s="708">
        <v>0</v>
      </c>
    </row>
    <row r="1118" spans="1:43" x14ac:dyDescent="0.25">
      <c r="A1118" s="706" t="s">
        <v>191</v>
      </c>
      <c r="B1118" s="706" t="s">
        <v>756</v>
      </c>
      <c r="C1118" s="706" t="s">
        <v>789</v>
      </c>
      <c r="D1118" s="706" t="s">
        <v>175</v>
      </c>
      <c r="E1118" s="707" t="s">
        <v>759</v>
      </c>
      <c r="F1118" s="707" t="s">
        <v>760</v>
      </c>
      <c r="G1118" s="707" t="s">
        <v>126</v>
      </c>
      <c r="H1118" s="707" t="s">
        <v>761</v>
      </c>
      <c r="I1118" s="709">
        <v>143.50678925474668</v>
      </c>
      <c r="J1118" s="709">
        <v>161.21899804334379</v>
      </c>
      <c r="K1118" s="709">
        <v>150.49400601843067</v>
      </c>
      <c r="L1118" s="709">
        <v>98.025394152920782</v>
      </c>
      <c r="M1118" s="709">
        <v>75.403687724007654</v>
      </c>
      <c r="N1118" s="709">
        <v>57.186319104778782</v>
      </c>
      <c r="O1118" s="709">
        <v>39.340940349080029</v>
      </c>
      <c r="P1118" s="709">
        <v>25.800695437463055</v>
      </c>
      <c r="Q1118" s="709">
        <v>19.048383264057179</v>
      </c>
      <c r="R1118" s="709">
        <v>12.593923404921542</v>
      </c>
      <c r="S1118" s="709">
        <v>15.282916706207144</v>
      </c>
      <c r="T1118" s="709">
        <v>8.5064471893299292</v>
      </c>
      <c r="U1118" s="709">
        <v>5.2116288168820883</v>
      </c>
      <c r="V1118" s="709">
        <v>3.1627489595629172</v>
      </c>
      <c r="W1118" s="709">
        <v>1.8721129993673036</v>
      </c>
      <c r="X1118" s="709">
        <v>0.83683486207558977</v>
      </c>
      <c r="Y1118" s="709">
        <v>0.43681459910937975</v>
      </c>
      <c r="Z1118" s="709">
        <v>0.21096900954807349</v>
      </c>
      <c r="AA1118" s="709">
        <v>0.13692532779712835</v>
      </c>
      <c r="AB1118" s="709">
        <v>8.8286872864659166E-2</v>
      </c>
      <c r="AC1118" s="709">
        <v>5.5622356164965345E-2</v>
      </c>
      <c r="AD1118" s="709">
        <v>1.9762004817751706E-2</v>
      </c>
      <c r="AE1118" s="709">
        <v>9.0954346854034956E-3</v>
      </c>
      <c r="AF1118" s="709">
        <v>9.1813130825553098E-3</v>
      </c>
      <c r="AG1118" s="709">
        <v>0</v>
      </c>
      <c r="AH1118" s="709">
        <v>0</v>
      </c>
      <c r="AI1118" s="709">
        <v>0</v>
      </c>
      <c r="AJ1118" s="709">
        <v>0</v>
      </c>
      <c r="AK1118" s="709">
        <v>0</v>
      </c>
      <c r="AL1118" s="709">
        <v>0</v>
      </c>
      <c r="AM1118" s="709">
        <v>0</v>
      </c>
      <c r="AN1118" s="709">
        <v>0</v>
      </c>
      <c r="AO1118" s="709">
        <v>0</v>
      </c>
      <c r="AP1118" s="709">
        <v>0</v>
      </c>
      <c r="AQ1118" s="709">
        <v>0</v>
      </c>
    </row>
    <row r="1119" spans="1:43" x14ac:dyDescent="0.25">
      <c r="A1119" s="704" t="s">
        <v>191</v>
      </c>
      <c r="B1119" s="704" t="s">
        <v>756</v>
      </c>
      <c r="C1119" s="704" t="s">
        <v>789</v>
      </c>
      <c r="D1119" s="704" t="s">
        <v>175</v>
      </c>
      <c r="E1119" s="705" t="s">
        <v>759</v>
      </c>
      <c r="F1119" s="705" t="s">
        <v>762</v>
      </c>
      <c r="G1119" s="705" t="s">
        <v>126</v>
      </c>
      <c r="H1119" s="705" t="s">
        <v>761</v>
      </c>
      <c r="I1119" s="708">
        <v>0</v>
      </c>
      <c r="J1119" s="708">
        <v>0</v>
      </c>
      <c r="K1119" s="708">
        <v>0</v>
      </c>
      <c r="L1119" s="708">
        <v>0</v>
      </c>
      <c r="M1119" s="708">
        <v>0</v>
      </c>
      <c r="N1119" s="708">
        <v>0</v>
      </c>
      <c r="O1119" s="708">
        <v>0</v>
      </c>
      <c r="P1119" s="708">
        <v>0</v>
      </c>
      <c r="Q1119" s="708">
        <v>0</v>
      </c>
      <c r="R1119" s="708">
        <v>0</v>
      </c>
      <c r="S1119" s="708">
        <v>0</v>
      </c>
      <c r="T1119" s="708">
        <v>0</v>
      </c>
      <c r="U1119" s="708">
        <v>0</v>
      </c>
      <c r="V1119" s="708">
        <v>0</v>
      </c>
      <c r="W1119" s="708">
        <v>0</v>
      </c>
      <c r="X1119" s="708">
        <v>0</v>
      </c>
      <c r="Y1119" s="708">
        <v>0</v>
      </c>
      <c r="Z1119" s="708">
        <v>0</v>
      </c>
      <c r="AA1119" s="708">
        <v>0</v>
      </c>
      <c r="AB1119" s="708">
        <v>0</v>
      </c>
      <c r="AC1119" s="708">
        <v>0</v>
      </c>
      <c r="AD1119" s="708">
        <v>0</v>
      </c>
      <c r="AE1119" s="708">
        <v>0</v>
      </c>
      <c r="AF1119" s="708">
        <v>0</v>
      </c>
      <c r="AG1119" s="708">
        <v>0</v>
      </c>
      <c r="AH1119" s="708">
        <v>0</v>
      </c>
      <c r="AI1119" s="708">
        <v>0</v>
      </c>
      <c r="AJ1119" s="708">
        <v>0</v>
      </c>
      <c r="AK1119" s="708">
        <v>0</v>
      </c>
      <c r="AL1119" s="708">
        <v>0</v>
      </c>
      <c r="AM1119" s="708">
        <v>0</v>
      </c>
      <c r="AN1119" s="708">
        <v>0</v>
      </c>
      <c r="AO1119" s="708">
        <v>0</v>
      </c>
      <c r="AP1119" s="708">
        <v>0</v>
      </c>
      <c r="AQ1119" s="708">
        <v>0</v>
      </c>
    </row>
    <row r="1120" spans="1:43" x14ac:dyDescent="0.25">
      <c r="A1120" s="706" t="s">
        <v>191</v>
      </c>
      <c r="B1120" s="706" t="s">
        <v>756</v>
      </c>
      <c r="C1120" s="706" t="s">
        <v>789</v>
      </c>
      <c r="D1120" s="706" t="s">
        <v>175</v>
      </c>
      <c r="E1120" s="707" t="s">
        <v>763</v>
      </c>
      <c r="F1120" s="707" t="s">
        <v>764</v>
      </c>
      <c r="G1120" s="707" t="s">
        <v>126</v>
      </c>
      <c r="H1120" s="707" t="s">
        <v>761</v>
      </c>
      <c r="I1120" s="709">
        <v>0</v>
      </c>
      <c r="J1120" s="709">
        <v>0</v>
      </c>
      <c r="K1120" s="709">
        <v>0</v>
      </c>
      <c r="L1120" s="709">
        <v>0</v>
      </c>
      <c r="M1120" s="709">
        <v>0</v>
      </c>
      <c r="N1120" s="709">
        <v>0</v>
      </c>
      <c r="O1120" s="709">
        <v>0</v>
      </c>
      <c r="P1120" s="709">
        <v>0</v>
      </c>
      <c r="Q1120" s="709">
        <v>0</v>
      </c>
      <c r="R1120" s="709">
        <v>0</v>
      </c>
      <c r="S1120" s="709">
        <v>0</v>
      </c>
      <c r="T1120" s="709">
        <v>0</v>
      </c>
      <c r="U1120" s="709">
        <v>0</v>
      </c>
      <c r="V1120" s="709">
        <v>0</v>
      </c>
      <c r="W1120" s="709">
        <v>0</v>
      </c>
      <c r="X1120" s="709">
        <v>3.5587136055239534E-6</v>
      </c>
      <c r="Y1120" s="709">
        <v>1.422736300615658E-4</v>
      </c>
      <c r="Z1120" s="709">
        <v>3.6682522614622538E-4</v>
      </c>
      <c r="AA1120" s="709">
        <v>1.2717406976037562E-3</v>
      </c>
      <c r="AB1120" s="709">
        <v>1.1490340491070771E-3</v>
      </c>
      <c r="AC1120" s="709">
        <v>1.0601149977687348E-3</v>
      </c>
      <c r="AD1120" s="709">
        <v>3.8342168039694408E-4</v>
      </c>
      <c r="AE1120" s="709">
        <v>1.908565196565212E-4</v>
      </c>
      <c r="AF1120" s="709">
        <v>2.0447564756323209E-4</v>
      </c>
      <c r="AG1120" s="709">
        <v>0</v>
      </c>
      <c r="AH1120" s="709">
        <v>0</v>
      </c>
      <c r="AI1120" s="709">
        <v>0</v>
      </c>
      <c r="AJ1120" s="709">
        <v>0</v>
      </c>
      <c r="AK1120" s="709">
        <v>0</v>
      </c>
      <c r="AL1120" s="709">
        <v>0</v>
      </c>
      <c r="AM1120" s="709">
        <v>0</v>
      </c>
      <c r="AN1120" s="709">
        <v>0</v>
      </c>
      <c r="AO1120" s="709">
        <v>0</v>
      </c>
      <c r="AP1120" s="709">
        <v>0</v>
      </c>
      <c r="AQ1120" s="709">
        <v>0</v>
      </c>
    </row>
    <row r="1121" spans="1:43" x14ac:dyDescent="0.25">
      <c r="A1121" s="704" t="s">
        <v>191</v>
      </c>
      <c r="B1121" s="704" t="s">
        <v>756</v>
      </c>
      <c r="C1121" s="704" t="s">
        <v>789</v>
      </c>
      <c r="D1121" s="704" t="s">
        <v>175</v>
      </c>
      <c r="E1121" s="705" t="s">
        <v>763</v>
      </c>
      <c r="F1121" s="705" t="s">
        <v>762</v>
      </c>
      <c r="G1121" s="705" t="s">
        <v>126</v>
      </c>
      <c r="H1121" s="705" t="s">
        <v>761</v>
      </c>
      <c r="I1121" s="708">
        <v>0</v>
      </c>
      <c r="J1121" s="708">
        <v>0</v>
      </c>
      <c r="K1121" s="708">
        <v>0</v>
      </c>
      <c r="L1121" s="708">
        <v>0</v>
      </c>
      <c r="M1121" s="708">
        <v>0</v>
      </c>
      <c r="N1121" s="708">
        <v>0</v>
      </c>
      <c r="O1121" s="708">
        <v>0</v>
      </c>
      <c r="P1121" s="708">
        <v>0</v>
      </c>
      <c r="Q1121" s="708">
        <v>0</v>
      </c>
      <c r="R1121" s="708">
        <v>0</v>
      </c>
      <c r="S1121" s="708">
        <v>0</v>
      </c>
      <c r="T1121" s="708">
        <v>0</v>
      </c>
      <c r="U1121" s="708">
        <v>0</v>
      </c>
      <c r="V1121" s="708">
        <v>0</v>
      </c>
      <c r="W1121" s="708">
        <v>0</v>
      </c>
      <c r="X1121" s="708">
        <v>0</v>
      </c>
      <c r="Y1121" s="708">
        <v>0</v>
      </c>
      <c r="Z1121" s="708">
        <v>0</v>
      </c>
      <c r="AA1121" s="708">
        <v>0</v>
      </c>
      <c r="AB1121" s="708">
        <v>0</v>
      </c>
      <c r="AC1121" s="708">
        <v>0</v>
      </c>
      <c r="AD1121" s="708">
        <v>0</v>
      </c>
      <c r="AE1121" s="708">
        <v>0</v>
      </c>
      <c r="AF1121" s="708">
        <v>0</v>
      </c>
      <c r="AG1121" s="708">
        <v>0</v>
      </c>
      <c r="AH1121" s="708">
        <v>0</v>
      </c>
      <c r="AI1121" s="708">
        <v>0</v>
      </c>
      <c r="AJ1121" s="708">
        <v>0</v>
      </c>
      <c r="AK1121" s="708">
        <v>0</v>
      </c>
      <c r="AL1121" s="708">
        <v>0</v>
      </c>
      <c r="AM1121" s="708">
        <v>0</v>
      </c>
      <c r="AN1121" s="708">
        <v>0</v>
      </c>
      <c r="AO1121" s="708">
        <v>0</v>
      </c>
      <c r="AP1121" s="708">
        <v>0</v>
      </c>
      <c r="AQ1121" s="708">
        <v>0</v>
      </c>
    </row>
    <row r="1122" spans="1:43" x14ac:dyDescent="0.25">
      <c r="A1122" s="706" t="s">
        <v>191</v>
      </c>
      <c r="B1122" s="706" t="s">
        <v>756</v>
      </c>
      <c r="C1122" s="706" t="s">
        <v>789</v>
      </c>
      <c r="D1122" s="706" t="s">
        <v>175</v>
      </c>
      <c r="E1122" s="707" t="s">
        <v>765</v>
      </c>
      <c r="F1122" s="707" t="s">
        <v>765</v>
      </c>
      <c r="G1122" s="707" t="s">
        <v>126</v>
      </c>
      <c r="H1122" s="707" t="s">
        <v>761</v>
      </c>
      <c r="I1122" s="709">
        <v>0.32101502515360497</v>
      </c>
      <c r="J1122" s="709">
        <v>0.36054840386519188</v>
      </c>
      <c r="K1122" s="709">
        <v>0.33656434875654684</v>
      </c>
      <c r="L1122" s="709">
        <v>0.21921522576485092</v>
      </c>
      <c r="M1122" s="709">
        <v>0.16861150281955389</v>
      </c>
      <c r="N1122" s="709">
        <v>0.12788227793413198</v>
      </c>
      <c r="O1122" s="709">
        <v>8.7972447844800378E-2</v>
      </c>
      <c r="P1122" s="709">
        <v>5.7692287239433634E-2</v>
      </c>
      <c r="Q1122" s="709">
        <v>4.2592327231750007E-2</v>
      </c>
      <c r="R1122" s="709">
        <v>2.8162773443317791E-2</v>
      </c>
      <c r="S1122" s="709">
        <v>3.4176961670966101E-2</v>
      </c>
      <c r="T1122" s="709">
        <v>1.902295559308163E-2</v>
      </c>
      <c r="U1122" s="709">
        <v>1.1654413583728492E-2</v>
      </c>
      <c r="V1122" s="709">
        <v>7.0728823735048216E-3</v>
      </c>
      <c r="W1122" s="709">
        <v>4.186441873087021E-3</v>
      </c>
      <c r="X1122" s="709">
        <v>1.8713638827452231E-3</v>
      </c>
      <c r="Y1122" s="709">
        <v>9.7719903565736117E-4</v>
      </c>
      <c r="Z1122" s="709">
        <v>4.7264170251397027E-4</v>
      </c>
      <c r="AA1122" s="709">
        <v>3.0921727202906993E-4</v>
      </c>
      <c r="AB1122" s="709">
        <v>2.0015744187707067E-4</v>
      </c>
      <c r="AC1122" s="709">
        <v>1.2691113151482773E-4</v>
      </c>
      <c r="AD1122" s="709">
        <v>4.5102830727747825E-5</v>
      </c>
      <c r="AE1122" s="709">
        <v>2.0792707621158064E-5</v>
      </c>
      <c r="AF1122" s="709">
        <v>2.1019032969320572E-5</v>
      </c>
      <c r="AG1122" s="709">
        <v>0</v>
      </c>
      <c r="AH1122" s="709">
        <v>0</v>
      </c>
      <c r="AI1122" s="709">
        <v>0</v>
      </c>
      <c r="AJ1122" s="709">
        <v>0</v>
      </c>
      <c r="AK1122" s="709">
        <v>0</v>
      </c>
      <c r="AL1122" s="709">
        <v>0</v>
      </c>
      <c r="AM1122" s="709">
        <v>0</v>
      </c>
      <c r="AN1122" s="709">
        <v>0</v>
      </c>
      <c r="AO1122" s="709">
        <v>0</v>
      </c>
      <c r="AP1122" s="709">
        <v>0</v>
      </c>
      <c r="AQ1122" s="709">
        <v>0</v>
      </c>
    </row>
    <row r="1123" spans="1:43" x14ac:dyDescent="0.25">
      <c r="A1123" s="704" t="s">
        <v>191</v>
      </c>
      <c r="B1123" s="704" t="s">
        <v>756</v>
      </c>
      <c r="C1123" s="704" t="s">
        <v>789</v>
      </c>
      <c r="D1123" s="704" t="s">
        <v>772</v>
      </c>
      <c r="E1123" s="705" t="s">
        <v>759</v>
      </c>
      <c r="F1123" s="705" t="s">
        <v>760</v>
      </c>
      <c r="G1123" s="705" t="s">
        <v>126</v>
      </c>
      <c r="H1123" s="705" t="s">
        <v>761</v>
      </c>
      <c r="I1123" s="708">
        <v>0</v>
      </c>
      <c r="J1123" s="708">
        <v>0</v>
      </c>
      <c r="K1123" s="708">
        <v>0</v>
      </c>
      <c r="L1123" s="708">
        <v>0</v>
      </c>
      <c r="M1123" s="708">
        <v>0</v>
      </c>
      <c r="N1123" s="708">
        <v>0</v>
      </c>
      <c r="O1123" s="708">
        <v>0</v>
      </c>
      <c r="P1123" s="708">
        <v>0</v>
      </c>
      <c r="Q1123" s="708">
        <v>0</v>
      </c>
      <c r="R1123" s="708">
        <v>0</v>
      </c>
      <c r="S1123" s="708">
        <v>0</v>
      </c>
      <c r="T1123" s="708">
        <v>0</v>
      </c>
      <c r="U1123" s="708">
        <v>0</v>
      </c>
      <c r="V1123" s="708">
        <v>0</v>
      </c>
      <c r="W1123" s="708">
        <v>0</v>
      </c>
      <c r="X1123" s="708">
        <v>0</v>
      </c>
      <c r="Y1123" s="708">
        <v>0</v>
      </c>
      <c r="Z1123" s="708">
        <v>0</v>
      </c>
      <c r="AA1123" s="708">
        <v>0</v>
      </c>
      <c r="AB1123" s="708">
        <v>0</v>
      </c>
      <c r="AC1123" s="708">
        <v>0</v>
      </c>
      <c r="AD1123" s="708">
        <v>0</v>
      </c>
      <c r="AE1123" s="708">
        <v>0</v>
      </c>
      <c r="AF1123" s="708">
        <v>0</v>
      </c>
      <c r="AG1123" s="708">
        <v>0</v>
      </c>
      <c r="AH1123" s="708">
        <v>0</v>
      </c>
      <c r="AI1123" s="708">
        <v>0</v>
      </c>
      <c r="AJ1123" s="708">
        <v>0</v>
      </c>
      <c r="AK1123" s="708">
        <v>0</v>
      </c>
      <c r="AL1123" s="708">
        <v>0</v>
      </c>
      <c r="AM1123" s="708">
        <v>0</v>
      </c>
      <c r="AN1123" s="708">
        <v>0</v>
      </c>
      <c r="AO1123" s="708">
        <v>0</v>
      </c>
      <c r="AP1123" s="708">
        <v>0</v>
      </c>
      <c r="AQ1123" s="708">
        <v>0</v>
      </c>
    </row>
    <row r="1124" spans="1:43" x14ac:dyDescent="0.25">
      <c r="A1124" s="706" t="s">
        <v>191</v>
      </c>
      <c r="B1124" s="706" t="s">
        <v>756</v>
      </c>
      <c r="C1124" s="706" t="s">
        <v>789</v>
      </c>
      <c r="D1124" s="706" t="s">
        <v>772</v>
      </c>
      <c r="E1124" s="707" t="s">
        <v>759</v>
      </c>
      <c r="F1124" s="707" t="s">
        <v>762</v>
      </c>
      <c r="G1124" s="707" t="s">
        <v>126</v>
      </c>
      <c r="H1124" s="707" t="s">
        <v>761</v>
      </c>
      <c r="I1124" s="709">
        <v>0</v>
      </c>
      <c r="J1124" s="709">
        <v>0</v>
      </c>
      <c r="K1124" s="709">
        <v>0</v>
      </c>
      <c r="L1124" s="709">
        <v>0</v>
      </c>
      <c r="M1124" s="709">
        <v>0</v>
      </c>
      <c r="N1124" s="709">
        <v>0</v>
      </c>
      <c r="O1124" s="709">
        <v>0</v>
      </c>
      <c r="P1124" s="709">
        <v>0</v>
      </c>
      <c r="Q1124" s="709">
        <v>0</v>
      </c>
      <c r="R1124" s="709">
        <v>0</v>
      </c>
      <c r="S1124" s="709">
        <v>0</v>
      </c>
      <c r="T1124" s="709">
        <v>0</v>
      </c>
      <c r="U1124" s="709">
        <v>0</v>
      </c>
      <c r="V1124" s="709">
        <v>0</v>
      </c>
      <c r="W1124" s="709">
        <v>0</v>
      </c>
      <c r="X1124" s="709">
        <v>0</v>
      </c>
      <c r="Y1124" s="709">
        <v>0</v>
      </c>
      <c r="Z1124" s="709">
        <v>0</v>
      </c>
      <c r="AA1124" s="709">
        <v>0</v>
      </c>
      <c r="AB1124" s="709">
        <v>0</v>
      </c>
      <c r="AC1124" s="709">
        <v>0</v>
      </c>
      <c r="AD1124" s="709">
        <v>0</v>
      </c>
      <c r="AE1124" s="709">
        <v>0</v>
      </c>
      <c r="AF1124" s="709">
        <v>0</v>
      </c>
      <c r="AG1124" s="709">
        <v>0</v>
      </c>
      <c r="AH1124" s="709">
        <v>0</v>
      </c>
      <c r="AI1124" s="709">
        <v>0</v>
      </c>
      <c r="AJ1124" s="709">
        <v>0</v>
      </c>
      <c r="AK1124" s="709">
        <v>0</v>
      </c>
      <c r="AL1124" s="709">
        <v>0</v>
      </c>
      <c r="AM1124" s="709">
        <v>0</v>
      </c>
      <c r="AN1124" s="709">
        <v>0</v>
      </c>
      <c r="AO1124" s="709">
        <v>0</v>
      </c>
      <c r="AP1124" s="709">
        <v>0</v>
      </c>
      <c r="AQ1124" s="709">
        <v>0</v>
      </c>
    </row>
    <row r="1125" spans="1:43" x14ac:dyDescent="0.25">
      <c r="A1125" s="704" t="s">
        <v>191</v>
      </c>
      <c r="B1125" s="704" t="s">
        <v>756</v>
      </c>
      <c r="C1125" s="704" t="s">
        <v>789</v>
      </c>
      <c r="D1125" s="704" t="s">
        <v>772</v>
      </c>
      <c r="E1125" s="705" t="s">
        <v>763</v>
      </c>
      <c r="F1125" s="705" t="s">
        <v>764</v>
      </c>
      <c r="G1125" s="705" t="s">
        <v>126</v>
      </c>
      <c r="H1125" s="705" t="s">
        <v>761</v>
      </c>
      <c r="I1125" s="708">
        <v>0</v>
      </c>
      <c r="J1125" s="708">
        <v>0</v>
      </c>
      <c r="K1125" s="708">
        <v>0</v>
      </c>
      <c r="L1125" s="708">
        <v>0</v>
      </c>
      <c r="M1125" s="708">
        <v>0</v>
      </c>
      <c r="N1125" s="708">
        <v>0</v>
      </c>
      <c r="O1125" s="708">
        <v>0</v>
      </c>
      <c r="P1125" s="708">
        <v>0</v>
      </c>
      <c r="Q1125" s="708">
        <v>0</v>
      </c>
      <c r="R1125" s="708">
        <v>0</v>
      </c>
      <c r="S1125" s="708">
        <v>0</v>
      </c>
      <c r="T1125" s="708">
        <v>0</v>
      </c>
      <c r="U1125" s="708">
        <v>0</v>
      </c>
      <c r="V1125" s="708">
        <v>0</v>
      </c>
      <c r="W1125" s="708">
        <v>0</v>
      </c>
      <c r="X1125" s="708">
        <v>0</v>
      </c>
      <c r="Y1125" s="708">
        <v>0</v>
      </c>
      <c r="Z1125" s="708">
        <v>0</v>
      </c>
      <c r="AA1125" s="708">
        <v>0</v>
      </c>
      <c r="AB1125" s="708">
        <v>0</v>
      </c>
      <c r="AC1125" s="708">
        <v>0</v>
      </c>
      <c r="AD1125" s="708">
        <v>0</v>
      </c>
      <c r="AE1125" s="708">
        <v>0</v>
      </c>
      <c r="AF1125" s="708">
        <v>0</v>
      </c>
      <c r="AG1125" s="708">
        <v>0</v>
      </c>
      <c r="AH1125" s="708">
        <v>0</v>
      </c>
      <c r="AI1125" s="708">
        <v>0</v>
      </c>
      <c r="AJ1125" s="708">
        <v>0</v>
      </c>
      <c r="AK1125" s="708">
        <v>0</v>
      </c>
      <c r="AL1125" s="708">
        <v>0</v>
      </c>
      <c r="AM1125" s="708">
        <v>0</v>
      </c>
      <c r="AN1125" s="708">
        <v>0</v>
      </c>
      <c r="AO1125" s="708">
        <v>0</v>
      </c>
      <c r="AP1125" s="708">
        <v>0</v>
      </c>
      <c r="AQ1125" s="708">
        <v>0</v>
      </c>
    </row>
    <row r="1126" spans="1:43" x14ac:dyDescent="0.25">
      <c r="A1126" s="706" t="s">
        <v>191</v>
      </c>
      <c r="B1126" s="706" t="s">
        <v>756</v>
      </c>
      <c r="C1126" s="706" t="s">
        <v>789</v>
      </c>
      <c r="D1126" s="706" t="s">
        <v>772</v>
      </c>
      <c r="E1126" s="707" t="s">
        <v>763</v>
      </c>
      <c r="F1126" s="707" t="s">
        <v>762</v>
      </c>
      <c r="G1126" s="707" t="s">
        <v>126</v>
      </c>
      <c r="H1126" s="707" t="s">
        <v>761</v>
      </c>
      <c r="I1126" s="709">
        <v>0</v>
      </c>
      <c r="J1126" s="709">
        <v>0</v>
      </c>
      <c r="K1126" s="709">
        <v>0</v>
      </c>
      <c r="L1126" s="709">
        <v>0</v>
      </c>
      <c r="M1126" s="709">
        <v>0</v>
      </c>
      <c r="N1126" s="709">
        <v>0</v>
      </c>
      <c r="O1126" s="709">
        <v>0</v>
      </c>
      <c r="P1126" s="709">
        <v>0</v>
      </c>
      <c r="Q1126" s="709">
        <v>0</v>
      </c>
      <c r="R1126" s="709">
        <v>0</v>
      </c>
      <c r="S1126" s="709">
        <v>0</v>
      </c>
      <c r="T1126" s="709">
        <v>0</v>
      </c>
      <c r="U1126" s="709">
        <v>0</v>
      </c>
      <c r="V1126" s="709">
        <v>0</v>
      </c>
      <c r="W1126" s="709">
        <v>0</v>
      </c>
      <c r="X1126" s="709">
        <v>0</v>
      </c>
      <c r="Y1126" s="709">
        <v>0</v>
      </c>
      <c r="Z1126" s="709">
        <v>0</v>
      </c>
      <c r="AA1126" s="709">
        <v>0</v>
      </c>
      <c r="AB1126" s="709">
        <v>0</v>
      </c>
      <c r="AC1126" s="709">
        <v>0</v>
      </c>
      <c r="AD1126" s="709">
        <v>0</v>
      </c>
      <c r="AE1126" s="709">
        <v>0</v>
      </c>
      <c r="AF1126" s="709">
        <v>0</v>
      </c>
      <c r="AG1126" s="709">
        <v>0</v>
      </c>
      <c r="AH1126" s="709">
        <v>0</v>
      </c>
      <c r="AI1126" s="709">
        <v>0</v>
      </c>
      <c r="AJ1126" s="709">
        <v>0</v>
      </c>
      <c r="AK1126" s="709">
        <v>0</v>
      </c>
      <c r="AL1126" s="709">
        <v>0</v>
      </c>
      <c r="AM1126" s="709">
        <v>0</v>
      </c>
      <c r="AN1126" s="709">
        <v>0</v>
      </c>
      <c r="AO1126" s="709">
        <v>0</v>
      </c>
      <c r="AP1126" s="709">
        <v>0</v>
      </c>
      <c r="AQ1126" s="709">
        <v>0</v>
      </c>
    </row>
    <row r="1127" spans="1:43" x14ac:dyDescent="0.25">
      <c r="A1127" s="704" t="s">
        <v>191</v>
      </c>
      <c r="B1127" s="704" t="s">
        <v>756</v>
      </c>
      <c r="C1127" s="704" t="s">
        <v>789</v>
      </c>
      <c r="D1127" s="704" t="s">
        <v>772</v>
      </c>
      <c r="E1127" s="705" t="s">
        <v>765</v>
      </c>
      <c r="F1127" s="705" t="s">
        <v>765</v>
      </c>
      <c r="G1127" s="705" t="s">
        <v>126</v>
      </c>
      <c r="H1127" s="705" t="s">
        <v>761</v>
      </c>
      <c r="I1127" s="708">
        <v>0</v>
      </c>
      <c r="J1127" s="708">
        <v>0</v>
      </c>
      <c r="K1127" s="708">
        <v>0</v>
      </c>
      <c r="L1127" s="708">
        <v>0</v>
      </c>
      <c r="M1127" s="708">
        <v>0</v>
      </c>
      <c r="N1127" s="708">
        <v>0</v>
      </c>
      <c r="O1127" s="708">
        <v>0</v>
      </c>
      <c r="P1127" s="708">
        <v>0</v>
      </c>
      <c r="Q1127" s="708">
        <v>0</v>
      </c>
      <c r="R1127" s="708">
        <v>0</v>
      </c>
      <c r="S1127" s="708">
        <v>0</v>
      </c>
      <c r="T1127" s="708">
        <v>0</v>
      </c>
      <c r="U1127" s="708">
        <v>0</v>
      </c>
      <c r="V1127" s="708">
        <v>0</v>
      </c>
      <c r="W1127" s="708">
        <v>0</v>
      </c>
      <c r="X1127" s="708">
        <v>0</v>
      </c>
      <c r="Y1127" s="708">
        <v>0</v>
      </c>
      <c r="Z1127" s="708">
        <v>0</v>
      </c>
      <c r="AA1127" s="708">
        <v>0</v>
      </c>
      <c r="AB1127" s="708">
        <v>0</v>
      </c>
      <c r="AC1127" s="708">
        <v>0</v>
      </c>
      <c r="AD1127" s="708">
        <v>0</v>
      </c>
      <c r="AE1127" s="708">
        <v>0</v>
      </c>
      <c r="AF1127" s="708">
        <v>0</v>
      </c>
      <c r="AG1127" s="708">
        <v>0</v>
      </c>
      <c r="AH1127" s="708">
        <v>0</v>
      </c>
      <c r="AI1127" s="708">
        <v>0</v>
      </c>
      <c r="AJ1127" s="708">
        <v>0</v>
      </c>
      <c r="AK1127" s="708">
        <v>0</v>
      </c>
      <c r="AL1127" s="708">
        <v>0</v>
      </c>
      <c r="AM1127" s="708">
        <v>0</v>
      </c>
      <c r="AN1127" s="708">
        <v>0</v>
      </c>
      <c r="AO1127" s="708">
        <v>0</v>
      </c>
      <c r="AP1127" s="708">
        <v>0</v>
      </c>
      <c r="AQ1127" s="708">
        <v>0</v>
      </c>
    </row>
    <row r="1128" spans="1:43" x14ac:dyDescent="0.25">
      <c r="A1128" s="706" t="s">
        <v>191</v>
      </c>
      <c r="B1128" s="706" t="s">
        <v>756</v>
      </c>
      <c r="C1128" s="706" t="s">
        <v>789</v>
      </c>
      <c r="D1128" s="706" t="s">
        <v>773</v>
      </c>
      <c r="E1128" s="707" t="s">
        <v>759</v>
      </c>
      <c r="F1128" s="707" t="s">
        <v>760</v>
      </c>
      <c r="G1128" s="707" t="s">
        <v>126</v>
      </c>
      <c r="H1128" s="707" t="s">
        <v>761</v>
      </c>
      <c r="I1128" s="709">
        <v>0</v>
      </c>
      <c r="J1128" s="709">
        <v>0</v>
      </c>
      <c r="K1128" s="709">
        <v>0</v>
      </c>
      <c r="L1128" s="709">
        <v>0</v>
      </c>
      <c r="M1128" s="709">
        <v>0</v>
      </c>
      <c r="N1128" s="709">
        <v>0</v>
      </c>
      <c r="O1128" s="709">
        <v>0</v>
      </c>
      <c r="P1128" s="709">
        <v>0</v>
      </c>
      <c r="Q1128" s="709">
        <v>0</v>
      </c>
      <c r="R1128" s="709">
        <v>0</v>
      </c>
      <c r="S1128" s="709">
        <v>0</v>
      </c>
      <c r="T1128" s="709">
        <v>0</v>
      </c>
      <c r="U1128" s="709">
        <v>0</v>
      </c>
      <c r="V1128" s="709">
        <v>0</v>
      </c>
      <c r="W1128" s="709">
        <v>0</v>
      </c>
      <c r="X1128" s="709">
        <v>0</v>
      </c>
      <c r="Y1128" s="709">
        <v>0</v>
      </c>
      <c r="Z1128" s="709">
        <v>0</v>
      </c>
      <c r="AA1128" s="709">
        <v>0</v>
      </c>
      <c r="AB1128" s="709">
        <v>0</v>
      </c>
      <c r="AC1128" s="709">
        <v>0</v>
      </c>
      <c r="AD1128" s="709">
        <v>0</v>
      </c>
      <c r="AE1128" s="709">
        <v>0</v>
      </c>
      <c r="AF1128" s="709">
        <v>0</v>
      </c>
      <c r="AG1128" s="709">
        <v>0</v>
      </c>
      <c r="AH1128" s="709">
        <v>0</v>
      </c>
      <c r="AI1128" s="709">
        <v>0</v>
      </c>
      <c r="AJ1128" s="709">
        <v>0</v>
      </c>
      <c r="AK1128" s="709">
        <v>0</v>
      </c>
      <c r="AL1128" s="709">
        <v>0</v>
      </c>
      <c r="AM1128" s="709">
        <v>0</v>
      </c>
      <c r="AN1128" s="709">
        <v>0</v>
      </c>
      <c r="AO1128" s="709">
        <v>0</v>
      </c>
      <c r="AP1128" s="709">
        <v>0</v>
      </c>
      <c r="AQ1128" s="709">
        <v>0</v>
      </c>
    </row>
    <row r="1129" spans="1:43" x14ac:dyDescent="0.25">
      <c r="A1129" s="704" t="s">
        <v>191</v>
      </c>
      <c r="B1129" s="704" t="s">
        <v>756</v>
      </c>
      <c r="C1129" s="704" t="s">
        <v>789</v>
      </c>
      <c r="D1129" s="704" t="s">
        <v>773</v>
      </c>
      <c r="E1129" s="705" t="s">
        <v>759</v>
      </c>
      <c r="F1129" s="705" t="s">
        <v>762</v>
      </c>
      <c r="G1129" s="705" t="s">
        <v>126</v>
      </c>
      <c r="H1129" s="705" t="s">
        <v>761</v>
      </c>
      <c r="I1129" s="708">
        <v>0</v>
      </c>
      <c r="J1129" s="708">
        <v>0</v>
      </c>
      <c r="K1129" s="708">
        <v>0</v>
      </c>
      <c r="L1129" s="708">
        <v>0</v>
      </c>
      <c r="M1129" s="708">
        <v>0</v>
      </c>
      <c r="N1129" s="708">
        <v>0</v>
      </c>
      <c r="O1129" s="708">
        <v>0</v>
      </c>
      <c r="P1129" s="708">
        <v>0</v>
      </c>
      <c r="Q1129" s="708">
        <v>0</v>
      </c>
      <c r="R1129" s="708">
        <v>0</v>
      </c>
      <c r="S1129" s="708">
        <v>0</v>
      </c>
      <c r="T1129" s="708">
        <v>0</v>
      </c>
      <c r="U1129" s="708">
        <v>0</v>
      </c>
      <c r="V1129" s="708">
        <v>0</v>
      </c>
      <c r="W1129" s="708">
        <v>0</v>
      </c>
      <c r="X1129" s="708">
        <v>0</v>
      </c>
      <c r="Y1129" s="708">
        <v>0</v>
      </c>
      <c r="Z1129" s="708">
        <v>0</v>
      </c>
      <c r="AA1129" s="708">
        <v>0</v>
      </c>
      <c r="AB1129" s="708">
        <v>0</v>
      </c>
      <c r="AC1129" s="708">
        <v>0</v>
      </c>
      <c r="AD1129" s="708">
        <v>0</v>
      </c>
      <c r="AE1129" s="708">
        <v>0</v>
      </c>
      <c r="AF1129" s="708">
        <v>0</v>
      </c>
      <c r="AG1129" s="708">
        <v>0</v>
      </c>
      <c r="AH1129" s="708">
        <v>0</v>
      </c>
      <c r="AI1129" s="708">
        <v>0</v>
      </c>
      <c r="AJ1129" s="708">
        <v>0</v>
      </c>
      <c r="AK1129" s="708">
        <v>0</v>
      </c>
      <c r="AL1129" s="708">
        <v>0</v>
      </c>
      <c r="AM1129" s="708">
        <v>0</v>
      </c>
      <c r="AN1129" s="708">
        <v>0</v>
      </c>
      <c r="AO1129" s="708">
        <v>0</v>
      </c>
      <c r="AP1129" s="708">
        <v>0</v>
      </c>
      <c r="AQ1129" s="708">
        <v>0</v>
      </c>
    </row>
    <row r="1130" spans="1:43" x14ac:dyDescent="0.25">
      <c r="A1130" s="706" t="s">
        <v>191</v>
      </c>
      <c r="B1130" s="706" t="s">
        <v>756</v>
      </c>
      <c r="C1130" s="706" t="s">
        <v>789</v>
      </c>
      <c r="D1130" s="706" t="s">
        <v>773</v>
      </c>
      <c r="E1130" s="707" t="s">
        <v>763</v>
      </c>
      <c r="F1130" s="707" t="s">
        <v>764</v>
      </c>
      <c r="G1130" s="707" t="s">
        <v>126</v>
      </c>
      <c r="H1130" s="707" t="s">
        <v>761</v>
      </c>
      <c r="I1130" s="709">
        <v>0</v>
      </c>
      <c r="J1130" s="709">
        <v>0</v>
      </c>
      <c r="K1130" s="709">
        <v>0</v>
      </c>
      <c r="L1130" s="709">
        <v>0</v>
      </c>
      <c r="M1130" s="709">
        <v>0</v>
      </c>
      <c r="N1130" s="709">
        <v>0</v>
      </c>
      <c r="O1130" s="709">
        <v>0</v>
      </c>
      <c r="P1130" s="709">
        <v>0</v>
      </c>
      <c r="Q1130" s="709">
        <v>0</v>
      </c>
      <c r="R1130" s="709">
        <v>0</v>
      </c>
      <c r="S1130" s="709">
        <v>0</v>
      </c>
      <c r="T1130" s="709">
        <v>0</v>
      </c>
      <c r="U1130" s="709">
        <v>0</v>
      </c>
      <c r="V1130" s="709">
        <v>0</v>
      </c>
      <c r="W1130" s="709">
        <v>0</v>
      </c>
      <c r="X1130" s="709">
        <v>0</v>
      </c>
      <c r="Y1130" s="709">
        <v>0</v>
      </c>
      <c r="Z1130" s="709">
        <v>0</v>
      </c>
      <c r="AA1130" s="709">
        <v>0</v>
      </c>
      <c r="AB1130" s="709">
        <v>0</v>
      </c>
      <c r="AC1130" s="709">
        <v>0</v>
      </c>
      <c r="AD1130" s="709">
        <v>0</v>
      </c>
      <c r="AE1130" s="709">
        <v>0</v>
      </c>
      <c r="AF1130" s="709">
        <v>0</v>
      </c>
      <c r="AG1130" s="709">
        <v>0</v>
      </c>
      <c r="AH1130" s="709">
        <v>0</v>
      </c>
      <c r="AI1130" s="709">
        <v>0</v>
      </c>
      <c r="AJ1130" s="709">
        <v>0</v>
      </c>
      <c r="AK1130" s="709">
        <v>0</v>
      </c>
      <c r="AL1130" s="709">
        <v>0</v>
      </c>
      <c r="AM1130" s="709">
        <v>0</v>
      </c>
      <c r="AN1130" s="709">
        <v>0</v>
      </c>
      <c r="AO1130" s="709">
        <v>0</v>
      </c>
      <c r="AP1130" s="709">
        <v>0</v>
      </c>
      <c r="AQ1130" s="709">
        <v>0</v>
      </c>
    </row>
    <row r="1131" spans="1:43" x14ac:dyDescent="0.25">
      <c r="A1131" s="704" t="s">
        <v>191</v>
      </c>
      <c r="B1131" s="704" t="s">
        <v>756</v>
      </c>
      <c r="C1131" s="704" t="s">
        <v>789</v>
      </c>
      <c r="D1131" s="704" t="s">
        <v>773</v>
      </c>
      <c r="E1131" s="705" t="s">
        <v>763</v>
      </c>
      <c r="F1131" s="705" t="s">
        <v>762</v>
      </c>
      <c r="G1131" s="705" t="s">
        <v>126</v>
      </c>
      <c r="H1131" s="705" t="s">
        <v>761</v>
      </c>
      <c r="I1131" s="708">
        <v>0</v>
      </c>
      <c r="J1131" s="708">
        <v>0</v>
      </c>
      <c r="K1131" s="708">
        <v>0</v>
      </c>
      <c r="L1131" s="708">
        <v>0</v>
      </c>
      <c r="M1131" s="708">
        <v>0</v>
      </c>
      <c r="N1131" s="708">
        <v>0</v>
      </c>
      <c r="O1131" s="708">
        <v>0</v>
      </c>
      <c r="P1131" s="708">
        <v>0</v>
      </c>
      <c r="Q1131" s="708">
        <v>0</v>
      </c>
      <c r="R1131" s="708">
        <v>0</v>
      </c>
      <c r="S1131" s="708">
        <v>0</v>
      </c>
      <c r="T1131" s="708">
        <v>0</v>
      </c>
      <c r="U1131" s="708">
        <v>0</v>
      </c>
      <c r="V1131" s="708">
        <v>0</v>
      </c>
      <c r="W1131" s="708">
        <v>0</v>
      </c>
      <c r="X1131" s="708">
        <v>0</v>
      </c>
      <c r="Y1131" s="708">
        <v>0</v>
      </c>
      <c r="Z1131" s="708">
        <v>0</v>
      </c>
      <c r="AA1131" s="708">
        <v>0</v>
      </c>
      <c r="AB1131" s="708">
        <v>0</v>
      </c>
      <c r="AC1131" s="708">
        <v>0</v>
      </c>
      <c r="AD1131" s="708">
        <v>0</v>
      </c>
      <c r="AE1131" s="708">
        <v>0</v>
      </c>
      <c r="AF1131" s="708">
        <v>0</v>
      </c>
      <c r="AG1131" s="708">
        <v>0</v>
      </c>
      <c r="AH1131" s="708">
        <v>0</v>
      </c>
      <c r="AI1131" s="708">
        <v>0</v>
      </c>
      <c r="AJ1131" s="708">
        <v>0</v>
      </c>
      <c r="AK1131" s="708">
        <v>0</v>
      </c>
      <c r="AL1131" s="708">
        <v>0</v>
      </c>
      <c r="AM1131" s="708">
        <v>0</v>
      </c>
      <c r="AN1131" s="708">
        <v>0</v>
      </c>
      <c r="AO1131" s="708">
        <v>0</v>
      </c>
      <c r="AP1131" s="708">
        <v>0</v>
      </c>
      <c r="AQ1131" s="708">
        <v>0</v>
      </c>
    </row>
    <row r="1132" spans="1:43" x14ac:dyDescent="0.25">
      <c r="A1132" s="706" t="s">
        <v>191</v>
      </c>
      <c r="B1132" s="706" t="s">
        <v>756</v>
      </c>
      <c r="C1132" s="706" t="s">
        <v>789</v>
      </c>
      <c r="D1132" s="706" t="s">
        <v>773</v>
      </c>
      <c r="E1132" s="707" t="s">
        <v>765</v>
      </c>
      <c r="F1132" s="707" t="s">
        <v>765</v>
      </c>
      <c r="G1132" s="707" t="s">
        <v>126</v>
      </c>
      <c r="H1132" s="707" t="s">
        <v>761</v>
      </c>
      <c r="I1132" s="709">
        <v>0</v>
      </c>
      <c r="J1132" s="709">
        <v>0</v>
      </c>
      <c r="K1132" s="709">
        <v>0</v>
      </c>
      <c r="L1132" s="709">
        <v>0</v>
      </c>
      <c r="M1132" s="709">
        <v>0</v>
      </c>
      <c r="N1132" s="709">
        <v>0</v>
      </c>
      <c r="O1132" s="709">
        <v>0</v>
      </c>
      <c r="P1132" s="709">
        <v>0</v>
      </c>
      <c r="Q1132" s="709">
        <v>0</v>
      </c>
      <c r="R1132" s="709">
        <v>0</v>
      </c>
      <c r="S1132" s="709">
        <v>0</v>
      </c>
      <c r="T1132" s="709">
        <v>0</v>
      </c>
      <c r="U1132" s="709">
        <v>0</v>
      </c>
      <c r="V1132" s="709">
        <v>0</v>
      </c>
      <c r="W1132" s="709">
        <v>0</v>
      </c>
      <c r="X1132" s="709">
        <v>0</v>
      </c>
      <c r="Y1132" s="709">
        <v>0</v>
      </c>
      <c r="Z1132" s="709">
        <v>0</v>
      </c>
      <c r="AA1132" s="709">
        <v>0</v>
      </c>
      <c r="AB1132" s="709">
        <v>0</v>
      </c>
      <c r="AC1132" s="709">
        <v>0</v>
      </c>
      <c r="AD1132" s="709">
        <v>0</v>
      </c>
      <c r="AE1132" s="709">
        <v>0</v>
      </c>
      <c r="AF1132" s="709">
        <v>0</v>
      </c>
      <c r="AG1132" s="709">
        <v>0</v>
      </c>
      <c r="AH1132" s="709">
        <v>0</v>
      </c>
      <c r="AI1132" s="709">
        <v>0</v>
      </c>
      <c r="AJ1132" s="709">
        <v>0</v>
      </c>
      <c r="AK1132" s="709">
        <v>0</v>
      </c>
      <c r="AL1132" s="709">
        <v>0</v>
      </c>
      <c r="AM1132" s="709">
        <v>0</v>
      </c>
      <c r="AN1132" s="709">
        <v>0</v>
      </c>
      <c r="AO1132" s="709">
        <v>0</v>
      </c>
      <c r="AP1132" s="709">
        <v>0</v>
      </c>
      <c r="AQ1132" s="709">
        <v>0</v>
      </c>
    </row>
    <row r="1133" spans="1:43" x14ac:dyDescent="0.25">
      <c r="A1133" s="704" t="s">
        <v>191</v>
      </c>
      <c r="B1133" s="704" t="s">
        <v>756</v>
      </c>
      <c r="C1133" s="704" t="s">
        <v>789</v>
      </c>
      <c r="D1133" s="704" t="s">
        <v>774</v>
      </c>
      <c r="E1133" s="705" t="s">
        <v>759</v>
      </c>
      <c r="F1133" s="705" t="s">
        <v>760</v>
      </c>
      <c r="G1133" s="705" t="s">
        <v>126</v>
      </c>
      <c r="H1133" s="705" t="s">
        <v>761</v>
      </c>
      <c r="I1133" s="708">
        <v>0</v>
      </c>
      <c r="J1133" s="708">
        <v>0</v>
      </c>
      <c r="K1133" s="708">
        <v>0</v>
      </c>
      <c r="L1133" s="708">
        <v>0</v>
      </c>
      <c r="M1133" s="708">
        <v>0</v>
      </c>
      <c r="N1133" s="708">
        <v>0</v>
      </c>
      <c r="O1133" s="708">
        <v>0</v>
      </c>
      <c r="P1133" s="708">
        <v>0</v>
      </c>
      <c r="Q1133" s="708">
        <v>0</v>
      </c>
      <c r="R1133" s="708">
        <v>0</v>
      </c>
      <c r="S1133" s="708">
        <v>0</v>
      </c>
      <c r="T1133" s="708">
        <v>0</v>
      </c>
      <c r="U1133" s="708">
        <v>0</v>
      </c>
      <c r="V1133" s="708">
        <v>0</v>
      </c>
      <c r="W1133" s="708">
        <v>0</v>
      </c>
      <c r="X1133" s="708">
        <v>0</v>
      </c>
      <c r="Y1133" s="708">
        <v>0</v>
      </c>
      <c r="Z1133" s="708">
        <v>0</v>
      </c>
      <c r="AA1133" s="708">
        <v>0</v>
      </c>
      <c r="AB1133" s="708">
        <v>0</v>
      </c>
      <c r="AC1133" s="708">
        <v>0</v>
      </c>
      <c r="AD1133" s="708">
        <v>0</v>
      </c>
      <c r="AE1133" s="708">
        <v>0</v>
      </c>
      <c r="AF1133" s="708">
        <v>0</v>
      </c>
      <c r="AG1133" s="708">
        <v>0</v>
      </c>
      <c r="AH1133" s="708">
        <v>0</v>
      </c>
      <c r="AI1133" s="708">
        <v>0</v>
      </c>
      <c r="AJ1133" s="708">
        <v>0</v>
      </c>
      <c r="AK1133" s="708">
        <v>0</v>
      </c>
      <c r="AL1133" s="708">
        <v>0</v>
      </c>
      <c r="AM1133" s="708">
        <v>0</v>
      </c>
      <c r="AN1133" s="708">
        <v>0</v>
      </c>
      <c r="AO1133" s="708">
        <v>0</v>
      </c>
      <c r="AP1133" s="708">
        <v>0</v>
      </c>
      <c r="AQ1133" s="708">
        <v>0</v>
      </c>
    </row>
    <row r="1134" spans="1:43" x14ac:dyDescent="0.25">
      <c r="A1134" s="706" t="s">
        <v>191</v>
      </c>
      <c r="B1134" s="706" t="s">
        <v>756</v>
      </c>
      <c r="C1134" s="706" t="s">
        <v>789</v>
      </c>
      <c r="D1134" s="706" t="s">
        <v>774</v>
      </c>
      <c r="E1134" s="707" t="s">
        <v>759</v>
      </c>
      <c r="F1134" s="707" t="s">
        <v>762</v>
      </c>
      <c r="G1134" s="707" t="s">
        <v>126</v>
      </c>
      <c r="H1134" s="707" t="s">
        <v>761</v>
      </c>
      <c r="I1134" s="709">
        <v>0</v>
      </c>
      <c r="J1134" s="709">
        <v>0</v>
      </c>
      <c r="K1134" s="709">
        <v>0</v>
      </c>
      <c r="L1134" s="709">
        <v>0</v>
      </c>
      <c r="M1134" s="709">
        <v>0</v>
      </c>
      <c r="N1134" s="709">
        <v>0</v>
      </c>
      <c r="O1134" s="709">
        <v>0</v>
      </c>
      <c r="P1134" s="709">
        <v>0</v>
      </c>
      <c r="Q1134" s="709">
        <v>0</v>
      </c>
      <c r="R1134" s="709">
        <v>0</v>
      </c>
      <c r="S1134" s="709">
        <v>0</v>
      </c>
      <c r="T1134" s="709">
        <v>0</v>
      </c>
      <c r="U1134" s="709">
        <v>0</v>
      </c>
      <c r="V1134" s="709">
        <v>0</v>
      </c>
      <c r="W1134" s="709">
        <v>0</v>
      </c>
      <c r="X1134" s="709">
        <v>0</v>
      </c>
      <c r="Y1134" s="709">
        <v>0</v>
      </c>
      <c r="Z1134" s="709">
        <v>0</v>
      </c>
      <c r="AA1134" s="709">
        <v>0</v>
      </c>
      <c r="AB1134" s="709">
        <v>0</v>
      </c>
      <c r="AC1134" s="709">
        <v>0</v>
      </c>
      <c r="AD1134" s="709">
        <v>0</v>
      </c>
      <c r="AE1134" s="709">
        <v>0</v>
      </c>
      <c r="AF1134" s="709">
        <v>0</v>
      </c>
      <c r="AG1134" s="709">
        <v>0</v>
      </c>
      <c r="AH1134" s="709">
        <v>0</v>
      </c>
      <c r="AI1134" s="709">
        <v>0</v>
      </c>
      <c r="AJ1134" s="709">
        <v>0</v>
      </c>
      <c r="AK1134" s="709">
        <v>0</v>
      </c>
      <c r="AL1134" s="709">
        <v>0</v>
      </c>
      <c r="AM1134" s="709">
        <v>0</v>
      </c>
      <c r="AN1134" s="709">
        <v>0</v>
      </c>
      <c r="AO1134" s="709">
        <v>0</v>
      </c>
      <c r="AP1134" s="709">
        <v>0</v>
      </c>
      <c r="AQ1134" s="709">
        <v>0</v>
      </c>
    </row>
    <row r="1135" spans="1:43" x14ac:dyDescent="0.25">
      <c r="A1135" s="704" t="s">
        <v>191</v>
      </c>
      <c r="B1135" s="704" t="s">
        <v>756</v>
      </c>
      <c r="C1135" s="704" t="s">
        <v>789</v>
      </c>
      <c r="D1135" s="704" t="s">
        <v>774</v>
      </c>
      <c r="E1135" s="705" t="s">
        <v>763</v>
      </c>
      <c r="F1135" s="705" t="s">
        <v>764</v>
      </c>
      <c r="G1135" s="705" t="s">
        <v>126</v>
      </c>
      <c r="H1135" s="705" t="s">
        <v>761</v>
      </c>
      <c r="I1135" s="708">
        <v>0</v>
      </c>
      <c r="J1135" s="708">
        <v>0</v>
      </c>
      <c r="K1135" s="708">
        <v>0</v>
      </c>
      <c r="L1135" s="708">
        <v>0</v>
      </c>
      <c r="M1135" s="708">
        <v>0</v>
      </c>
      <c r="N1135" s="708">
        <v>0</v>
      </c>
      <c r="O1135" s="708">
        <v>0</v>
      </c>
      <c r="P1135" s="708">
        <v>0</v>
      </c>
      <c r="Q1135" s="708">
        <v>0</v>
      </c>
      <c r="R1135" s="708">
        <v>0</v>
      </c>
      <c r="S1135" s="708">
        <v>0</v>
      </c>
      <c r="T1135" s="708">
        <v>0</v>
      </c>
      <c r="U1135" s="708">
        <v>0</v>
      </c>
      <c r="V1135" s="708">
        <v>0</v>
      </c>
      <c r="W1135" s="708">
        <v>0</v>
      </c>
      <c r="X1135" s="708">
        <v>0</v>
      </c>
      <c r="Y1135" s="708">
        <v>0</v>
      </c>
      <c r="Z1135" s="708">
        <v>0</v>
      </c>
      <c r="AA1135" s="708">
        <v>0</v>
      </c>
      <c r="AB1135" s="708">
        <v>0</v>
      </c>
      <c r="AC1135" s="708">
        <v>0</v>
      </c>
      <c r="AD1135" s="708">
        <v>0</v>
      </c>
      <c r="AE1135" s="708">
        <v>0</v>
      </c>
      <c r="AF1135" s="708">
        <v>0</v>
      </c>
      <c r="AG1135" s="708">
        <v>0</v>
      </c>
      <c r="AH1135" s="708">
        <v>0</v>
      </c>
      <c r="AI1135" s="708">
        <v>0</v>
      </c>
      <c r="AJ1135" s="708">
        <v>0</v>
      </c>
      <c r="AK1135" s="708">
        <v>0</v>
      </c>
      <c r="AL1135" s="708">
        <v>0</v>
      </c>
      <c r="AM1135" s="708">
        <v>0</v>
      </c>
      <c r="AN1135" s="708">
        <v>0</v>
      </c>
      <c r="AO1135" s="708">
        <v>0</v>
      </c>
      <c r="AP1135" s="708">
        <v>0</v>
      </c>
      <c r="AQ1135" s="708">
        <v>0</v>
      </c>
    </row>
    <row r="1136" spans="1:43" x14ac:dyDescent="0.25">
      <c r="A1136" s="706" t="s">
        <v>191</v>
      </c>
      <c r="B1136" s="706" t="s">
        <v>756</v>
      </c>
      <c r="C1136" s="706" t="s">
        <v>789</v>
      </c>
      <c r="D1136" s="706" t="s">
        <v>774</v>
      </c>
      <c r="E1136" s="707" t="s">
        <v>763</v>
      </c>
      <c r="F1136" s="707" t="s">
        <v>762</v>
      </c>
      <c r="G1136" s="707" t="s">
        <v>126</v>
      </c>
      <c r="H1136" s="707" t="s">
        <v>761</v>
      </c>
      <c r="I1136" s="709">
        <v>0</v>
      </c>
      <c r="J1136" s="709">
        <v>0</v>
      </c>
      <c r="K1136" s="709">
        <v>0</v>
      </c>
      <c r="L1136" s="709">
        <v>0</v>
      </c>
      <c r="M1136" s="709">
        <v>0</v>
      </c>
      <c r="N1136" s="709">
        <v>0</v>
      </c>
      <c r="O1136" s="709">
        <v>0</v>
      </c>
      <c r="P1136" s="709">
        <v>0</v>
      </c>
      <c r="Q1136" s="709">
        <v>0</v>
      </c>
      <c r="R1136" s="709">
        <v>0</v>
      </c>
      <c r="S1136" s="709">
        <v>0</v>
      </c>
      <c r="T1136" s="709">
        <v>0</v>
      </c>
      <c r="U1136" s="709">
        <v>0</v>
      </c>
      <c r="V1136" s="709">
        <v>0</v>
      </c>
      <c r="W1136" s="709">
        <v>0</v>
      </c>
      <c r="X1136" s="709">
        <v>0</v>
      </c>
      <c r="Y1136" s="709">
        <v>0</v>
      </c>
      <c r="Z1136" s="709">
        <v>0</v>
      </c>
      <c r="AA1136" s="709">
        <v>0</v>
      </c>
      <c r="AB1136" s="709">
        <v>0</v>
      </c>
      <c r="AC1136" s="709">
        <v>0</v>
      </c>
      <c r="AD1136" s="709">
        <v>0</v>
      </c>
      <c r="AE1136" s="709">
        <v>0</v>
      </c>
      <c r="AF1136" s="709">
        <v>0</v>
      </c>
      <c r="AG1136" s="709">
        <v>0</v>
      </c>
      <c r="AH1136" s="709">
        <v>0</v>
      </c>
      <c r="AI1136" s="709">
        <v>0</v>
      </c>
      <c r="AJ1136" s="709">
        <v>0</v>
      </c>
      <c r="AK1136" s="709">
        <v>0</v>
      </c>
      <c r="AL1136" s="709">
        <v>0</v>
      </c>
      <c r="AM1136" s="709">
        <v>0</v>
      </c>
      <c r="AN1136" s="709">
        <v>0</v>
      </c>
      <c r="AO1136" s="709">
        <v>0</v>
      </c>
      <c r="AP1136" s="709">
        <v>0</v>
      </c>
      <c r="AQ1136" s="709">
        <v>0</v>
      </c>
    </row>
    <row r="1137" spans="1:43" x14ac:dyDescent="0.25">
      <c r="A1137" s="704" t="s">
        <v>191</v>
      </c>
      <c r="B1137" s="704" t="s">
        <v>756</v>
      </c>
      <c r="C1137" s="704" t="s">
        <v>789</v>
      </c>
      <c r="D1137" s="704" t="s">
        <v>774</v>
      </c>
      <c r="E1137" s="705" t="s">
        <v>765</v>
      </c>
      <c r="F1137" s="705" t="s">
        <v>765</v>
      </c>
      <c r="G1137" s="705" t="s">
        <v>126</v>
      </c>
      <c r="H1137" s="705" t="s">
        <v>761</v>
      </c>
      <c r="I1137" s="708">
        <v>0</v>
      </c>
      <c r="J1137" s="708">
        <v>0</v>
      </c>
      <c r="K1137" s="708">
        <v>0</v>
      </c>
      <c r="L1137" s="708">
        <v>0</v>
      </c>
      <c r="M1137" s="708">
        <v>0</v>
      </c>
      <c r="N1137" s="708">
        <v>0</v>
      </c>
      <c r="O1137" s="708">
        <v>0</v>
      </c>
      <c r="P1137" s="708">
        <v>0</v>
      </c>
      <c r="Q1137" s="708">
        <v>0</v>
      </c>
      <c r="R1137" s="708">
        <v>0</v>
      </c>
      <c r="S1137" s="708">
        <v>0</v>
      </c>
      <c r="T1137" s="708">
        <v>0</v>
      </c>
      <c r="U1137" s="708">
        <v>0</v>
      </c>
      <c r="V1137" s="708">
        <v>0</v>
      </c>
      <c r="W1137" s="708">
        <v>0</v>
      </c>
      <c r="X1137" s="708">
        <v>0</v>
      </c>
      <c r="Y1137" s="708">
        <v>0</v>
      </c>
      <c r="Z1137" s="708">
        <v>0</v>
      </c>
      <c r="AA1137" s="708">
        <v>0</v>
      </c>
      <c r="AB1137" s="708">
        <v>0</v>
      </c>
      <c r="AC1137" s="708">
        <v>0</v>
      </c>
      <c r="AD1137" s="708">
        <v>0</v>
      </c>
      <c r="AE1137" s="708">
        <v>0</v>
      </c>
      <c r="AF1137" s="708">
        <v>0</v>
      </c>
      <c r="AG1137" s="708">
        <v>0</v>
      </c>
      <c r="AH1137" s="708">
        <v>0</v>
      </c>
      <c r="AI1137" s="708">
        <v>0</v>
      </c>
      <c r="AJ1137" s="708">
        <v>0</v>
      </c>
      <c r="AK1137" s="708">
        <v>0</v>
      </c>
      <c r="AL1137" s="708">
        <v>0</v>
      </c>
      <c r="AM1137" s="708">
        <v>0</v>
      </c>
      <c r="AN1137" s="708">
        <v>0</v>
      </c>
      <c r="AO1137" s="708">
        <v>0</v>
      </c>
      <c r="AP1137" s="708">
        <v>0</v>
      </c>
      <c r="AQ1137" s="708">
        <v>0</v>
      </c>
    </row>
    <row r="1138" spans="1:43" x14ac:dyDescent="0.25">
      <c r="A1138" s="706" t="s">
        <v>191</v>
      </c>
      <c r="B1138" s="706" t="s">
        <v>756</v>
      </c>
      <c r="C1138" s="706" t="s">
        <v>789</v>
      </c>
      <c r="D1138" s="706" t="s">
        <v>758</v>
      </c>
      <c r="E1138" s="707" t="s">
        <v>759</v>
      </c>
      <c r="F1138" s="707" t="s">
        <v>760</v>
      </c>
      <c r="G1138" s="707" t="s">
        <v>126</v>
      </c>
      <c r="H1138" s="707" t="s">
        <v>761</v>
      </c>
      <c r="I1138" s="709">
        <v>0</v>
      </c>
      <c r="J1138" s="709">
        <v>0</v>
      </c>
      <c r="K1138" s="709">
        <v>0</v>
      </c>
      <c r="L1138" s="709">
        <v>0</v>
      </c>
      <c r="M1138" s="709">
        <v>0</v>
      </c>
      <c r="N1138" s="709">
        <v>0</v>
      </c>
      <c r="O1138" s="709">
        <v>0</v>
      </c>
      <c r="P1138" s="709">
        <v>0</v>
      </c>
      <c r="Q1138" s="709">
        <v>0</v>
      </c>
      <c r="R1138" s="709">
        <v>0</v>
      </c>
      <c r="S1138" s="709">
        <v>0</v>
      </c>
      <c r="T1138" s="709">
        <v>0</v>
      </c>
      <c r="U1138" s="709">
        <v>0</v>
      </c>
      <c r="V1138" s="709">
        <v>0</v>
      </c>
      <c r="W1138" s="709">
        <v>0</v>
      </c>
      <c r="X1138" s="709">
        <v>0</v>
      </c>
      <c r="Y1138" s="709">
        <v>0</v>
      </c>
      <c r="Z1138" s="709">
        <v>0</v>
      </c>
      <c r="AA1138" s="709">
        <v>0</v>
      </c>
      <c r="AB1138" s="709">
        <v>0</v>
      </c>
      <c r="AC1138" s="709">
        <v>0</v>
      </c>
      <c r="AD1138" s="709">
        <v>0</v>
      </c>
      <c r="AE1138" s="709">
        <v>0</v>
      </c>
      <c r="AF1138" s="709">
        <v>0</v>
      </c>
      <c r="AG1138" s="709">
        <v>0</v>
      </c>
      <c r="AH1138" s="709">
        <v>0</v>
      </c>
      <c r="AI1138" s="709">
        <v>0</v>
      </c>
      <c r="AJ1138" s="709">
        <v>0</v>
      </c>
      <c r="AK1138" s="709">
        <v>0</v>
      </c>
      <c r="AL1138" s="709">
        <v>0</v>
      </c>
      <c r="AM1138" s="709">
        <v>0</v>
      </c>
      <c r="AN1138" s="709">
        <v>0</v>
      </c>
      <c r="AO1138" s="709">
        <v>0</v>
      </c>
      <c r="AP1138" s="709">
        <v>0</v>
      </c>
      <c r="AQ1138" s="709">
        <v>0</v>
      </c>
    </row>
    <row r="1139" spans="1:43" x14ac:dyDescent="0.25">
      <c r="A1139" s="704" t="s">
        <v>191</v>
      </c>
      <c r="B1139" s="704" t="s">
        <v>756</v>
      </c>
      <c r="C1139" s="704" t="s">
        <v>789</v>
      </c>
      <c r="D1139" s="704" t="s">
        <v>758</v>
      </c>
      <c r="E1139" s="705" t="s">
        <v>759</v>
      </c>
      <c r="F1139" s="705" t="s">
        <v>762</v>
      </c>
      <c r="G1139" s="705" t="s">
        <v>126</v>
      </c>
      <c r="H1139" s="705" t="s">
        <v>761</v>
      </c>
      <c r="I1139" s="708">
        <v>0</v>
      </c>
      <c r="J1139" s="708">
        <v>0</v>
      </c>
      <c r="K1139" s="708">
        <v>0</v>
      </c>
      <c r="L1139" s="708">
        <v>0</v>
      </c>
      <c r="M1139" s="708">
        <v>0</v>
      </c>
      <c r="N1139" s="708">
        <v>0</v>
      </c>
      <c r="O1139" s="708">
        <v>0</v>
      </c>
      <c r="P1139" s="708">
        <v>0</v>
      </c>
      <c r="Q1139" s="708">
        <v>0</v>
      </c>
      <c r="R1139" s="708">
        <v>0</v>
      </c>
      <c r="S1139" s="708">
        <v>0</v>
      </c>
      <c r="T1139" s="708">
        <v>0</v>
      </c>
      <c r="U1139" s="708">
        <v>0</v>
      </c>
      <c r="V1139" s="708">
        <v>0</v>
      </c>
      <c r="W1139" s="708">
        <v>0</v>
      </c>
      <c r="X1139" s="708">
        <v>0</v>
      </c>
      <c r="Y1139" s="708">
        <v>0</v>
      </c>
      <c r="Z1139" s="708">
        <v>0</v>
      </c>
      <c r="AA1139" s="708">
        <v>0</v>
      </c>
      <c r="AB1139" s="708">
        <v>0</v>
      </c>
      <c r="AC1139" s="708">
        <v>0</v>
      </c>
      <c r="AD1139" s="708">
        <v>0</v>
      </c>
      <c r="AE1139" s="708">
        <v>0</v>
      </c>
      <c r="AF1139" s="708">
        <v>0</v>
      </c>
      <c r="AG1139" s="708">
        <v>0</v>
      </c>
      <c r="AH1139" s="708">
        <v>0</v>
      </c>
      <c r="AI1139" s="708">
        <v>0</v>
      </c>
      <c r="AJ1139" s="708">
        <v>0</v>
      </c>
      <c r="AK1139" s="708">
        <v>0</v>
      </c>
      <c r="AL1139" s="708">
        <v>0</v>
      </c>
      <c r="AM1139" s="708">
        <v>0</v>
      </c>
      <c r="AN1139" s="708">
        <v>0</v>
      </c>
      <c r="AO1139" s="708">
        <v>0</v>
      </c>
      <c r="AP1139" s="708">
        <v>0</v>
      </c>
      <c r="AQ1139" s="708">
        <v>0</v>
      </c>
    </row>
    <row r="1140" spans="1:43" x14ac:dyDescent="0.25">
      <c r="A1140" s="706" t="s">
        <v>191</v>
      </c>
      <c r="B1140" s="706" t="s">
        <v>756</v>
      </c>
      <c r="C1140" s="706" t="s">
        <v>789</v>
      </c>
      <c r="D1140" s="706" t="s">
        <v>758</v>
      </c>
      <c r="E1140" s="707" t="s">
        <v>763</v>
      </c>
      <c r="F1140" s="707" t="s">
        <v>764</v>
      </c>
      <c r="G1140" s="707" t="s">
        <v>126</v>
      </c>
      <c r="H1140" s="707" t="s">
        <v>761</v>
      </c>
      <c r="I1140" s="709">
        <v>0</v>
      </c>
      <c r="J1140" s="709">
        <v>0</v>
      </c>
      <c r="K1140" s="709">
        <v>0</v>
      </c>
      <c r="L1140" s="709">
        <v>0</v>
      </c>
      <c r="M1140" s="709">
        <v>0</v>
      </c>
      <c r="N1140" s="709">
        <v>0</v>
      </c>
      <c r="O1140" s="709">
        <v>0</v>
      </c>
      <c r="P1140" s="709">
        <v>0</v>
      </c>
      <c r="Q1140" s="709">
        <v>0</v>
      </c>
      <c r="R1140" s="709">
        <v>0</v>
      </c>
      <c r="S1140" s="709">
        <v>0</v>
      </c>
      <c r="T1140" s="709">
        <v>0</v>
      </c>
      <c r="U1140" s="709">
        <v>0</v>
      </c>
      <c r="V1140" s="709">
        <v>0</v>
      </c>
      <c r="W1140" s="709">
        <v>0</v>
      </c>
      <c r="X1140" s="709">
        <v>0</v>
      </c>
      <c r="Y1140" s="709">
        <v>0</v>
      </c>
      <c r="Z1140" s="709">
        <v>0</v>
      </c>
      <c r="AA1140" s="709">
        <v>0</v>
      </c>
      <c r="AB1140" s="709">
        <v>0</v>
      </c>
      <c r="AC1140" s="709">
        <v>0</v>
      </c>
      <c r="AD1140" s="709">
        <v>0</v>
      </c>
      <c r="AE1140" s="709">
        <v>0</v>
      </c>
      <c r="AF1140" s="709">
        <v>0</v>
      </c>
      <c r="AG1140" s="709">
        <v>0</v>
      </c>
      <c r="AH1140" s="709">
        <v>0</v>
      </c>
      <c r="AI1140" s="709">
        <v>0</v>
      </c>
      <c r="AJ1140" s="709">
        <v>0</v>
      </c>
      <c r="AK1140" s="709">
        <v>0</v>
      </c>
      <c r="AL1140" s="709">
        <v>0</v>
      </c>
      <c r="AM1140" s="709">
        <v>0</v>
      </c>
      <c r="AN1140" s="709">
        <v>0</v>
      </c>
      <c r="AO1140" s="709">
        <v>0</v>
      </c>
      <c r="AP1140" s="709">
        <v>0</v>
      </c>
      <c r="AQ1140" s="709">
        <v>0</v>
      </c>
    </row>
    <row r="1141" spans="1:43" x14ac:dyDescent="0.25">
      <c r="A1141" s="704" t="s">
        <v>191</v>
      </c>
      <c r="B1141" s="704" t="s">
        <v>756</v>
      </c>
      <c r="C1141" s="704" t="s">
        <v>789</v>
      </c>
      <c r="D1141" s="704" t="s">
        <v>758</v>
      </c>
      <c r="E1141" s="705" t="s">
        <v>763</v>
      </c>
      <c r="F1141" s="705" t="s">
        <v>762</v>
      </c>
      <c r="G1141" s="705" t="s">
        <v>126</v>
      </c>
      <c r="H1141" s="705" t="s">
        <v>761</v>
      </c>
      <c r="I1141" s="708">
        <v>0</v>
      </c>
      <c r="J1141" s="708">
        <v>0</v>
      </c>
      <c r="K1141" s="708">
        <v>0</v>
      </c>
      <c r="L1141" s="708">
        <v>0</v>
      </c>
      <c r="M1141" s="708">
        <v>0</v>
      </c>
      <c r="N1141" s="708">
        <v>0</v>
      </c>
      <c r="O1141" s="708">
        <v>0</v>
      </c>
      <c r="P1141" s="708">
        <v>0</v>
      </c>
      <c r="Q1141" s="708">
        <v>0</v>
      </c>
      <c r="R1141" s="708">
        <v>0</v>
      </c>
      <c r="S1141" s="708">
        <v>0</v>
      </c>
      <c r="T1141" s="708">
        <v>0</v>
      </c>
      <c r="U1141" s="708">
        <v>0</v>
      </c>
      <c r="V1141" s="708">
        <v>0</v>
      </c>
      <c r="W1141" s="708">
        <v>0</v>
      </c>
      <c r="X1141" s="708">
        <v>0</v>
      </c>
      <c r="Y1141" s="708">
        <v>0</v>
      </c>
      <c r="Z1141" s="708">
        <v>0</v>
      </c>
      <c r="AA1141" s="708">
        <v>0</v>
      </c>
      <c r="AB1141" s="708">
        <v>0</v>
      </c>
      <c r="AC1141" s="708">
        <v>0</v>
      </c>
      <c r="AD1141" s="708">
        <v>0</v>
      </c>
      <c r="AE1141" s="708">
        <v>0</v>
      </c>
      <c r="AF1141" s="708">
        <v>0</v>
      </c>
      <c r="AG1141" s="708">
        <v>0</v>
      </c>
      <c r="AH1141" s="708">
        <v>0</v>
      </c>
      <c r="AI1141" s="708">
        <v>0</v>
      </c>
      <c r="AJ1141" s="708">
        <v>0</v>
      </c>
      <c r="AK1141" s="708">
        <v>0</v>
      </c>
      <c r="AL1141" s="708">
        <v>0</v>
      </c>
      <c r="AM1141" s="708">
        <v>0</v>
      </c>
      <c r="AN1141" s="708">
        <v>0</v>
      </c>
      <c r="AO1141" s="708">
        <v>0</v>
      </c>
      <c r="AP1141" s="708">
        <v>0</v>
      </c>
      <c r="AQ1141" s="708">
        <v>0</v>
      </c>
    </row>
    <row r="1142" spans="1:43" x14ac:dyDescent="0.25">
      <c r="A1142" s="706" t="s">
        <v>191</v>
      </c>
      <c r="B1142" s="706" t="s">
        <v>756</v>
      </c>
      <c r="C1142" s="706" t="s">
        <v>789</v>
      </c>
      <c r="D1142" s="706" t="s">
        <v>758</v>
      </c>
      <c r="E1142" s="707" t="s">
        <v>765</v>
      </c>
      <c r="F1142" s="707" t="s">
        <v>765</v>
      </c>
      <c r="G1142" s="707" t="s">
        <v>126</v>
      </c>
      <c r="H1142" s="707" t="s">
        <v>761</v>
      </c>
      <c r="I1142" s="709">
        <v>0</v>
      </c>
      <c r="J1142" s="709">
        <v>0</v>
      </c>
      <c r="K1142" s="709">
        <v>0</v>
      </c>
      <c r="L1142" s="709">
        <v>0</v>
      </c>
      <c r="M1142" s="709">
        <v>0</v>
      </c>
      <c r="N1142" s="709">
        <v>0</v>
      </c>
      <c r="O1142" s="709">
        <v>0</v>
      </c>
      <c r="P1142" s="709">
        <v>0</v>
      </c>
      <c r="Q1142" s="709">
        <v>0</v>
      </c>
      <c r="R1142" s="709">
        <v>0</v>
      </c>
      <c r="S1142" s="709">
        <v>0</v>
      </c>
      <c r="T1142" s="709">
        <v>0</v>
      </c>
      <c r="U1142" s="709">
        <v>0</v>
      </c>
      <c r="V1142" s="709">
        <v>0</v>
      </c>
      <c r="W1142" s="709">
        <v>0</v>
      </c>
      <c r="X1142" s="709">
        <v>0</v>
      </c>
      <c r="Y1142" s="709">
        <v>0</v>
      </c>
      <c r="Z1142" s="709">
        <v>0</v>
      </c>
      <c r="AA1142" s="709">
        <v>0</v>
      </c>
      <c r="AB1142" s="709">
        <v>0</v>
      </c>
      <c r="AC1142" s="709">
        <v>0</v>
      </c>
      <c r="AD1142" s="709">
        <v>0</v>
      </c>
      <c r="AE1142" s="709">
        <v>0</v>
      </c>
      <c r="AF1142" s="709">
        <v>0</v>
      </c>
      <c r="AG1142" s="709">
        <v>0</v>
      </c>
      <c r="AH1142" s="709">
        <v>0</v>
      </c>
      <c r="AI1142" s="709">
        <v>0</v>
      </c>
      <c r="AJ1142" s="709">
        <v>0</v>
      </c>
      <c r="AK1142" s="709">
        <v>0</v>
      </c>
      <c r="AL1142" s="709">
        <v>0</v>
      </c>
      <c r="AM1142" s="709">
        <v>0</v>
      </c>
      <c r="AN1142" s="709">
        <v>0</v>
      </c>
      <c r="AO1142" s="709">
        <v>0</v>
      </c>
      <c r="AP1142" s="709">
        <v>0</v>
      </c>
      <c r="AQ1142" s="709">
        <v>0</v>
      </c>
    </row>
    <row r="1143" spans="1:43" x14ac:dyDescent="0.25">
      <c r="A1143" s="704" t="s">
        <v>191</v>
      </c>
      <c r="B1143" s="704" t="s">
        <v>756</v>
      </c>
      <c r="C1143" s="704" t="s">
        <v>789</v>
      </c>
      <c r="D1143" s="704" t="s">
        <v>766</v>
      </c>
      <c r="E1143" s="705" t="s">
        <v>759</v>
      </c>
      <c r="F1143" s="705" t="s">
        <v>760</v>
      </c>
      <c r="G1143" s="705" t="s">
        <v>126</v>
      </c>
      <c r="H1143" s="705" t="s">
        <v>761</v>
      </c>
      <c r="I1143" s="708">
        <v>0</v>
      </c>
      <c r="J1143" s="708">
        <v>0</v>
      </c>
      <c r="K1143" s="708">
        <v>0</v>
      </c>
      <c r="L1143" s="708">
        <v>0</v>
      </c>
      <c r="M1143" s="708">
        <v>0</v>
      </c>
      <c r="N1143" s="708">
        <v>0</v>
      </c>
      <c r="O1143" s="708">
        <v>0</v>
      </c>
      <c r="P1143" s="708">
        <v>0</v>
      </c>
      <c r="Q1143" s="708">
        <v>0</v>
      </c>
      <c r="R1143" s="708">
        <v>0</v>
      </c>
      <c r="S1143" s="708">
        <v>0</v>
      </c>
      <c r="T1143" s="708">
        <v>0</v>
      </c>
      <c r="U1143" s="708">
        <v>0</v>
      </c>
      <c r="V1143" s="708">
        <v>0</v>
      </c>
      <c r="W1143" s="708">
        <v>0</v>
      </c>
      <c r="X1143" s="708">
        <v>0</v>
      </c>
      <c r="Y1143" s="708">
        <v>0</v>
      </c>
      <c r="Z1143" s="708">
        <v>0</v>
      </c>
      <c r="AA1143" s="708">
        <v>0</v>
      </c>
      <c r="AB1143" s="708">
        <v>0</v>
      </c>
      <c r="AC1143" s="708">
        <v>0</v>
      </c>
      <c r="AD1143" s="708">
        <v>0</v>
      </c>
      <c r="AE1143" s="708">
        <v>0</v>
      </c>
      <c r="AF1143" s="708">
        <v>0</v>
      </c>
      <c r="AG1143" s="708">
        <v>0</v>
      </c>
      <c r="AH1143" s="708">
        <v>0</v>
      </c>
      <c r="AI1143" s="708">
        <v>0</v>
      </c>
      <c r="AJ1143" s="708">
        <v>0</v>
      </c>
      <c r="AK1143" s="708">
        <v>0</v>
      </c>
      <c r="AL1143" s="708">
        <v>0</v>
      </c>
      <c r="AM1143" s="708">
        <v>0</v>
      </c>
      <c r="AN1143" s="708">
        <v>0</v>
      </c>
      <c r="AO1143" s="708">
        <v>0</v>
      </c>
      <c r="AP1143" s="708">
        <v>0</v>
      </c>
      <c r="AQ1143" s="708">
        <v>0</v>
      </c>
    </row>
    <row r="1144" spans="1:43" x14ac:dyDescent="0.25">
      <c r="A1144" s="706" t="s">
        <v>191</v>
      </c>
      <c r="B1144" s="706" t="s">
        <v>756</v>
      </c>
      <c r="C1144" s="706" t="s">
        <v>789</v>
      </c>
      <c r="D1144" s="706" t="s">
        <v>766</v>
      </c>
      <c r="E1144" s="707" t="s">
        <v>759</v>
      </c>
      <c r="F1144" s="707" t="s">
        <v>762</v>
      </c>
      <c r="G1144" s="707" t="s">
        <v>126</v>
      </c>
      <c r="H1144" s="707" t="s">
        <v>761</v>
      </c>
      <c r="I1144" s="709">
        <v>0</v>
      </c>
      <c r="J1144" s="709">
        <v>0</v>
      </c>
      <c r="K1144" s="709">
        <v>0</v>
      </c>
      <c r="L1144" s="709">
        <v>0</v>
      </c>
      <c r="M1144" s="709">
        <v>0</v>
      </c>
      <c r="N1144" s="709">
        <v>0</v>
      </c>
      <c r="O1144" s="709">
        <v>0</v>
      </c>
      <c r="P1144" s="709">
        <v>0</v>
      </c>
      <c r="Q1144" s="709">
        <v>0</v>
      </c>
      <c r="R1144" s="709">
        <v>0</v>
      </c>
      <c r="S1144" s="709">
        <v>0</v>
      </c>
      <c r="T1144" s="709">
        <v>0</v>
      </c>
      <c r="U1144" s="709">
        <v>0</v>
      </c>
      <c r="V1144" s="709">
        <v>0</v>
      </c>
      <c r="W1144" s="709">
        <v>0</v>
      </c>
      <c r="X1144" s="709">
        <v>0</v>
      </c>
      <c r="Y1144" s="709">
        <v>0</v>
      </c>
      <c r="Z1144" s="709">
        <v>0</v>
      </c>
      <c r="AA1144" s="709">
        <v>0</v>
      </c>
      <c r="AB1144" s="709">
        <v>0</v>
      </c>
      <c r="AC1144" s="709">
        <v>0</v>
      </c>
      <c r="AD1144" s="709">
        <v>0</v>
      </c>
      <c r="AE1144" s="709">
        <v>0</v>
      </c>
      <c r="AF1144" s="709">
        <v>0</v>
      </c>
      <c r="AG1144" s="709">
        <v>0</v>
      </c>
      <c r="AH1144" s="709">
        <v>0</v>
      </c>
      <c r="AI1144" s="709">
        <v>0</v>
      </c>
      <c r="AJ1144" s="709">
        <v>0</v>
      </c>
      <c r="AK1144" s="709">
        <v>0</v>
      </c>
      <c r="AL1144" s="709">
        <v>0</v>
      </c>
      <c r="AM1144" s="709">
        <v>0</v>
      </c>
      <c r="AN1144" s="709">
        <v>0</v>
      </c>
      <c r="AO1144" s="709">
        <v>0</v>
      </c>
      <c r="AP1144" s="709">
        <v>0</v>
      </c>
      <c r="AQ1144" s="709">
        <v>0</v>
      </c>
    </row>
    <row r="1145" spans="1:43" x14ac:dyDescent="0.25">
      <c r="A1145" s="704" t="s">
        <v>191</v>
      </c>
      <c r="B1145" s="704" t="s">
        <v>756</v>
      </c>
      <c r="C1145" s="704" t="s">
        <v>789</v>
      </c>
      <c r="D1145" s="704" t="s">
        <v>766</v>
      </c>
      <c r="E1145" s="705" t="s">
        <v>763</v>
      </c>
      <c r="F1145" s="705" t="s">
        <v>764</v>
      </c>
      <c r="G1145" s="705" t="s">
        <v>126</v>
      </c>
      <c r="H1145" s="705" t="s">
        <v>761</v>
      </c>
      <c r="I1145" s="708">
        <v>0</v>
      </c>
      <c r="J1145" s="708">
        <v>0</v>
      </c>
      <c r="K1145" s="708">
        <v>0</v>
      </c>
      <c r="L1145" s="708">
        <v>0</v>
      </c>
      <c r="M1145" s="708">
        <v>0</v>
      </c>
      <c r="N1145" s="708">
        <v>0</v>
      </c>
      <c r="O1145" s="708">
        <v>0</v>
      </c>
      <c r="P1145" s="708">
        <v>0</v>
      </c>
      <c r="Q1145" s="708">
        <v>0</v>
      </c>
      <c r="R1145" s="708">
        <v>0</v>
      </c>
      <c r="S1145" s="708">
        <v>0</v>
      </c>
      <c r="T1145" s="708">
        <v>0</v>
      </c>
      <c r="U1145" s="708">
        <v>0</v>
      </c>
      <c r="V1145" s="708">
        <v>0</v>
      </c>
      <c r="W1145" s="708">
        <v>0</v>
      </c>
      <c r="X1145" s="708">
        <v>0</v>
      </c>
      <c r="Y1145" s="708">
        <v>0</v>
      </c>
      <c r="Z1145" s="708">
        <v>0</v>
      </c>
      <c r="AA1145" s="708">
        <v>0</v>
      </c>
      <c r="AB1145" s="708">
        <v>0</v>
      </c>
      <c r="AC1145" s="708">
        <v>0</v>
      </c>
      <c r="AD1145" s="708">
        <v>0</v>
      </c>
      <c r="AE1145" s="708">
        <v>0</v>
      </c>
      <c r="AF1145" s="708">
        <v>0</v>
      </c>
      <c r="AG1145" s="708">
        <v>0</v>
      </c>
      <c r="AH1145" s="708">
        <v>0</v>
      </c>
      <c r="AI1145" s="708">
        <v>0</v>
      </c>
      <c r="AJ1145" s="708">
        <v>0</v>
      </c>
      <c r="AK1145" s="708">
        <v>0</v>
      </c>
      <c r="AL1145" s="708">
        <v>0</v>
      </c>
      <c r="AM1145" s="708">
        <v>0</v>
      </c>
      <c r="AN1145" s="708">
        <v>0</v>
      </c>
      <c r="AO1145" s="708">
        <v>0</v>
      </c>
      <c r="AP1145" s="708">
        <v>0</v>
      </c>
      <c r="AQ1145" s="708">
        <v>0</v>
      </c>
    </row>
    <row r="1146" spans="1:43" x14ac:dyDescent="0.25">
      <c r="A1146" s="706" t="s">
        <v>191</v>
      </c>
      <c r="B1146" s="706" t="s">
        <v>756</v>
      </c>
      <c r="C1146" s="706" t="s">
        <v>789</v>
      </c>
      <c r="D1146" s="706" t="s">
        <v>766</v>
      </c>
      <c r="E1146" s="707" t="s">
        <v>763</v>
      </c>
      <c r="F1146" s="707" t="s">
        <v>762</v>
      </c>
      <c r="G1146" s="707" t="s">
        <v>126</v>
      </c>
      <c r="H1146" s="707" t="s">
        <v>761</v>
      </c>
      <c r="I1146" s="709">
        <v>0</v>
      </c>
      <c r="J1146" s="709">
        <v>0</v>
      </c>
      <c r="K1146" s="709">
        <v>0</v>
      </c>
      <c r="L1146" s="709">
        <v>0</v>
      </c>
      <c r="M1146" s="709">
        <v>0</v>
      </c>
      <c r="N1146" s="709">
        <v>0</v>
      </c>
      <c r="O1146" s="709">
        <v>0</v>
      </c>
      <c r="P1146" s="709">
        <v>0</v>
      </c>
      <c r="Q1146" s="709">
        <v>0</v>
      </c>
      <c r="R1146" s="709">
        <v>0</v>
      </c>
      <c r="S1146" s="709">
        <v>0</v>
      </c>
      <c r="T1146" s="709">
        <v>0</v>
      </c>
      <c r="U1146" s="709">
        <v>0</v>
      </c>
      <c r="V1146" s="709">
        <v>0</v>
      </c>
      <c r="W1146" s="709">
        <v>0</v>
      </c>
      <c r="X1146" s="709">
        <v>0</v>
      </c>
      <c r="Y1146" s="709">
        <v>0</v>
      </c>
      <c r="Z1146" s="709">
        <v>0</v>
      </c>
      <c r="AA1146" s="709">
        <v>0</v>
      </c>
      <c r="AB1146" s="709">
        <v>0</v>
      </c>
      <c r="AC1146" s="709">
        <v>0</v>
      </c>
      <c r="AD1146" s="709">
        <v>0</v>
      </c>
      <c r="AE1146" s="709">
        <v>0</v>
      </c>
      <c r="AF1146" s="709">
        <v>0</v>
      </c>
      <c r="AG1146" s="709">
        <v>0</v>
      </c>
      <c r="AH1146" s="709">
        <v>0</v>
      </c>
      <c r="AI1146" s="709">
        <v>0</v>
      </c>
      <c r="AJ1146" s="709">
        <v>0</v>
      </c>
      <c r="AK1146" s="709">
        <v>0</v>
      </c>
      <c r="AL1146" s="709">
        <v>0</v>
      </c>
      <c r="AM1146" s="709">
        <v>0</v>
      </c>
      <c r="AN1146" s="709">
        <v>0</v>
      </c>
      <c r="AO1146" s="709">
        <v>0</v>
      </c>
      <c r="AP1146" s="709">
        <v>0</v>
      </c>
      <c r="AQ1146" s="709">
        <v>0</v>
      </c>
    </row>
    <row r="1147" spans="1:43" x14ac:dyDescent="0.25">
      <c r="A1147" s="704" t="s">
        <v>191</v>
      </c>
      <c r="B1147" s="704" t="s">
        <v>756</v>
      </c>
      <c r="C1147" s="704" t="s">
        <v>789</v>
      </c>
      <c r="D1147" s="704" t="s">
        <v>766</v>
      </c>
      <c r="E1147" s="705" t="s">
        <v>765</v>
      </c>
      <c r="F1147" s="705" t="s">
        <v>765</v>
      </c>
      <c r="G1147" s="705" t="s">
        <v>126</v>
      </c>
      <c r="H1147" s="705" t="s">
        <v>761</v>
      </c>
      <c r="I1147" s="708">
        <v>0</v>
      </c>
      <c r="J1147" s="708">
        <v>0</v>
      </c>
      <c r="K1147" s="708">
        <v>0</v>
      </c>
      <c r="L1147" s="708">
        <v>0</v>
      </c>
      <c r="M1147" s="708">
        <v>0</v>
      </c>
      <c r="N1147" s="708">
        <v>0</v>
      </c>
      <c r="O1147" s="708">
        <v>0</v>
      </c>
      <c r="P1147" s="708">
        <v>0</v>
      </c>
      <c r="Q1147" s="708">
        <v>0</v>
      </c>
      <c r="R1147" s="708">
        <v>0</v>
      </c>
      <c r="S1147" s="708">
        <v>0</v>
      </c>
      <c r="T1147" s="708">
        <v>0</v>
      </c>
      <c r="U1147" s="708">
        <v>0</v>
      </c>
      <c r="V1147" s="708">
        <v>0</v>
      </c>
      <c r="W1147" s="708">
        <v>0</v>
      </c>
      <c r="X1147" s="708">
        <v>0</v>
      </c>
      <c r="Y1147" s="708">
        <v>0</v>
      </c>
      <c r="Z1147" s="708">
        <v>0</v>
      </c>
      <c r="AA1147" s="708">
        <v>0</v>
      </c>
      <c r="AB1147" s="708">
        <v>0</v>
      </c>
      <c r="AC1147" s="708">
        <v>0</v>
      </c>
      <c r="AD1147" s="708">
        <v>0</v>
      </c>
      <c r="AE1147" s="708">
        <v>0</v>
      </c>
      <c r="AF1147" s="708">
        <v>0</v>
      </c>
      <c r="AG1147" s="708">
        <v>0</v>
      </c>
      <c r="AH1147" s="708">
        <v>0</v>
      </c>
      <c r="AI1147" s="708">
        <v>0</v>
      </c>
      <c r="AJ1147" s="708">
        <v>0</v>
      </c>
      <c r="AK1147" s="708">
        <v>0</v>
      </c>
      <c r="AL1147" s="708">
        <v>0</v>
      </c>
      <c r="AM1147" s="708">
        <v>0</v>
      </c>
      <c r="AN1147" s="708">
        <v>0</v>
      </c>
      <c r="AO1147" s="708">
        <v>0</v>
      </c>
      <c r="AP1147" s="708">
        <v>0</v>
      </c>
      <c r="AQ1147" s="708">
        <v>0</v>
      </c>
    </row>
    <row r="1148" spans="1:43" x14ac:dyDescent="0.25">
      <c r="A1148" s="706" t="s">
        <v>191</v>
      </c>
      <c r="B1148" s="706" t="s">
        <v>756</v>
      </c>
      <c r="C1148" s="706" t="s">
        <v>789</v>
      </c>
      <c r="D1148" s="706" t="s">
        <v>339</v>
      </c>
      <c r="E1148" s="707" t="s">
        <v>759</v>
      </c>
      <c r="F1148" s="707" t="s">
        <v>760</v>
      </c>
      <c r="G1148" s="707" t="s">
        <v>126</v>
      </c>
      <c r="H1148" s="707" t="s">
        <v>761</v>
      </c>
      <c r="I1148" s="709">
        <v>0</v>
      </c>
      <c r="J1148" s="709">
        <v>0</v>
      </c>
      <c r="K1148" s="709">
        <v>0</v>
      </c>
      <c r="L1148" s="709">
        <v>0</v>
      </c>
      <c r="M1148" s="709">
        <v>0</v>
      </c>
      <c r="N1148" s="709">
        <v>0</v>
      </c>
      <c r="O1148" s="709">
        <v>0</v>
      </c>
      <c r="P1148" s="709">
        <v>0</v>
      </c>
      <c r="Q1148" s="709">
        <v>0</v>
      </c>
      <c r="R1148" s="709">
        <v>0</v>
      </c>
      <c r="S1148" s="709">
        <v>0</v>
      </c>
      <c r="T1148" s="709">
        <v>0</v>
      </c>
      <c r="U1148" s="709">
        <v>0</v>
      </c>
      <c r="V1148" s="709">
        <v>0</v>
      </c>
      <c r="W1148" s="709">
        <v>0</v>
      </c>
      <c r="X1148" s="709">
        <v>0</v>
      </c>
      <c r="Y1148" s="709">
        <v>0</v>
      </c>
      <c r="Z1148" s="709">
        <v>0</v>
      </c>
      <c r="AA1148" s="709">
        <v>0</v>
      </c>
      <c r="AB1148" s="709">
        <v>0</v>
      </c>
      <c r="AC1148" s="709">
        <v>0</v>
      </c>
      <c r="AD1148" s="709">
        <v>0</v>
      </c>
      <c r="AE1148" s="709">
        <v>0</v>
      </c>
      <c r="AF1148" s="709">
        <v>0</v>
      </c>
      <c r="AG1148" s="709">
        <v>0</v>
      </c>
      <c r="AH1148" s="709">
        <v>0</v>
      </c>
      <c r="AI1148" s="709">
        <v>0</v>
      </c>
      <c r="AJ1148" s="709">
        <v>0</v>
      </c>
      <c r="AK1148" s="709">
        <v>0</v>
      </c>
      <c r="AL1148" s="709">
        <v>0</v>
      </c>
      <c r="AM1148" s="709">
        <v>0</v>
      </c>
      <c r="AN1148" s="709">
        <v>0</v>
      </c>
      <c r="AO1148" s="709">
        <v>0</v>
      </c>
      <c r="AP1148" s="709">
        <v>0</v>
      </c>
      <c r="AQ1148" s="709">
        <v>0</v>
      </c>
    </row>
    <row r="1149" spans="1:43" x14ac:dyDescent="0.25">
      <c r="A1149" s="704" t="s">
        <v>191</v>
      </c>
      <c r="B1149" s="704" t="s">
        <v>756</v>
      </c>
      <c r="C1149" s="704" t="s">
        <v>789</v>
      </c>
      <c r="D1149" s="704" t="s">
        <v>339</v>
      </c>
      <c r="E1149" s="705" t="s">
        <v>759</v>
      </c>
      <c r="F1149" s="705" t="s">
        <v>762</v>
      </c>
      <c r="G1149" s="705" t="s">
        <v>126</v>
      </c>
      <c r="H1149" s="705" t="s">
        <v>761</v>
      </c>
      <c r="I1149" s="708">
        <v>0</v>
      </c>
      <c r="J1149" s="708">
        <v>0</v>
      </c>
      <c r="K1149" s="708">
        <v>0</v>
      </c>
      <c r="L1149" s="708">
        <v>0</v>
      </c>
      <c r="M1149" s="708">
        <v>0</v>
      </c>
      <c r="N1149" s="708">
        <v>0</v>
      </c>
      <c r="O1149" s="708">
        <v>0</v>
      </c>
      <c r="P1149" s="708">
        <v>0</v>
      </c>
      <c r="Q1149" s="708">
        <v>0</v>
      </c>
      <c r="R1149" s="708">
        <v>0</v>
      </c>
      <c r="S1149" s="708">
        <v>0</v>
      </c>
      <c r="T1149" s="708">
        <v>0</v>
      </c>
      <c r="U1149" s="708">
        <v>0</v>
      </c>
      <c r="V1149" s="708">
        <v>0</v>
      </c>
      <c r="W1149" s="708">
        <v>0</v>
      </c>
      <c r="X1149" s="708">
        <v>0</v>
      </c>
      <c r="Y1149" s="708">
        <v>0</v>
      </c>
      <c r="Z1149" s="708">
        <v>0</v>
      </c>
      <c r="AA1149" s="708">
        <v>0</v>
      </c>
      <c r="AB1149" s="708">
        <v>0</v>
      </c>
      <c r="AC1149" s="708">
        <v>0</v>
      </c>
      <c r="AD1149" s="708">
        <v>0</v>
      </c>
      <c r="AE1149" s="708">
        <v>0</v>
      </c>
      <c r="AF1149" s="708">
        <v>0</v>
      </c>
      <c r="AG1149" s="708">
        <v>0</v>
      </c>
      <c r="AH1149" s="708">
        <v>0</v>
      </c>
      <c r="AI1149" s="708">
        <v>0</v>
      </c>
      <c r="AJ1149" s="708">
        <v>0</v>
      </c>
      <c r="AK1149" s="708">
        <v>0</v>
      </c>
      <c r="AL1149" s="708">
        <v>0</v>
      </c>
      <c r="AM1149" s="708">
        <v>0</v>
      </c>
      <c r="AN1149" s="708">
        <v>0</v>
      </c>
      <c r="AO1149" s="708">
        <v>0</v>
      </c>
      <c r="AP1149" s="708">
        <v>0</v>
      </c>
      <c r="AQ1149" s="708">
        <v>0</v>
      </c>
    </row>
    <row r="1150" spans="1:43" x14ac:dyDescent="0.25">
      <c r="A1150" s="706" t="s">
        <v>191</v>
      </c>
      <c r="B1150" s="706" t="s">
        <v>756</v>
      </c>
      <c r="C1150" s="706" t="s">
        <v>789</v>
      </c>
      <c r="D1150" s="706" t="s">
        <v>339</v>
      </c>
      <c r="E1150" s="707" t="s">
        <v>763</v>
      </c>
      <c r="F1150" s="707" t="s">
        <v>764</v>
      </c>
      <c r="G1150" s="707" t="s">
        <v>126</v>
      </c>
      <c r="H1150" s="707" t="s">
        <v>761</v>
      </c>
      <c r="I1150" s="709">
        <v>0</v>
      </c>
      <c r="J1150" s="709">
        <v>0</v>
      </c>
      <c r="K1150" s="709">
        <v>0</v>
      </c>
      <c r="L1150" s="709">
        <v>0</v>
      </c>
      <c r="M1150" s="709">
        <v>0</v>
      </c>
      <c r="N1150" s="709">
        <v>0</v>
      </c>
      <c r="O1150" s="709">
        <v>0</v>
      </c>
      <c r="P1150" s="709">
        <v>0</v>
      </c>
      <c r="Q1150" s="709">
        <v>0</v>
      </c>
      <c r="R1150" s="709">
        <v>0</v>
      </c>
      <c r="S1150" s="709">
        <v>0</v>
      </c>
      <c r="T1150" s="709">
        <v>0</v>
      </c>
      <c r="U1150" s="709">
        <v>0</v>
      </c>
      <c r="V1150" s="709">
        <v>0</v>
      </c>
      <c r="W1150" s="709">
        <v>0</v>
      </c>
      <c r="X1150" s="709">
        <v>0</v>
      </c>
      <c r="Y1150" s="709">
        <v>0</v>
      </c>
      <c r="Z1150" s="709">
        <v>0</v>
      </c>
      <c r="AA1150" s="709">
        <v>0</v>
      </c>
      <c r="AB1150" s="709">
        <v>0</v>
      </c>
      <c r="AC1150" s="709">
        <v>0</v>
      </c>
      <c r="AD1150" s="709">
        <v>0</v>
      </c>
      <c r="AE1150" s="709">
        <v>0</v>
      </c>
      <c r="AF1150" s="709">
        <v>0</v>
      </c>
      <c r="AG1150" s="709">
        <v>0</v>
      </c>
      <c r="AH1150" s="709">
        <v>0</v>
      </c>
      <c r="AI1150" s="709">
        <v>0</v>
      </c>
      <c r="AJ1150" s="709">
        <v>0</v>
      </c>
      <c r="AK1150" s="709">
        <v>0</v>
      </c>
      <c r="AL1150" s="709">
        <v>0</v>
      </c>
      <c r="AM1150" s="709">
        <v>0</v>
      </c>
      <c r="AN1150" s="709">
        <v>0</v>
      </c>
      <c r="AO1150" s="709">
        <v>0</v>
      </c>
      <c r="AP1150" s="709">
        <v>0</v>
      </c>
      <c r="AQ1150" s="709">
        <v>0</v>
      </c>
    </row>
    <row r="1151" spans="1:43" x14ac:dyDescent="0.25">
      <c r="A1151" s="704" t="s">
        <v>191</v>
      </c>
      <c r="B1151" s="704" t="s">
        <v>756</v>
      </c>
      <c r="C1151" s="704" t="s">
        <v>789</v>
      </c>
      <c r="D1151" s="704" t="s">
        <v>339</v>
      </c>
      <c r="E1151" s="705" t="s">
        <v>763</v>
      </c>
      <c r="F1151" s="705" t="s">
        <v>762</v>
      </c>
      <c r="G1151" s="705" t="s">
        <v>126</v>
      </c>
      <c r="H1151" s="705" t="s">
        <v>761</v>
      </c>
      <c r="I1151" s="708">
        <v>0</v>
      </c>
      <c r="J1151" s="708">
        <v>0</v>
      </c>
      <c r="K1151" s="708">
        <v>0</v>
      </c>
      <c r="L1151" s="708">
        <v>0</v>
      </c>
      <c r="M1151" s="708">
        <v>0</v>
      </c>
      <c r="N1151" s="708">
        <v>0</v>
      </c>
      <c r="O1151" s="708">
        <v>0</v>
      </c>
      <c r="P1151" s="708">
        <v>0</v>
      </c>
      <c r="Q1151" s="708">
        <v>0</v>
      </c>
      <c r="R1151" s="708">
        <v>0</v>
      </c>
      <c r="S1151" s="708">
        <v>0</v>
      </c>
      <c r="T1151" s="708">
        <v>0</v>
      </c>
      <c r="U1151" s="708">
        <v>0</v>
      </c>
      <c r="V1151" s="708">
        <v>0</v>
      </c>
      <c r="W1151" s="708">
        <v>0</v>
      </c>
      <c r="X1151" s="708">
        <v>0</v>
      </c>
      <c r="Y1151" s="708">
        <v>0</v>
      </c>
      <c r="Z1151" s="708">
        <v>0</v>
      </c>
      <c r="AA1151" s="708">
        <v>0</v>
      </c>
      <c r="AB1151" s="708">
        <v>0</v>
      </c>
      <c r="AC1151" s="708">
        <v>0</v>
      </c>
      <c r="AD1151" s="708">
        <v>0</v>
      </c>
      <c r="AE1151" s="708">
        <v>0</v>
      </c>
      <c r="AF1151" s="708">
        <v>0</v>
      </c>
      <c r="AG1151" s="708">
        <v>0</v>
      </c>
      <c r="AH1151" s="708">
        <v>0</v>
      </c>
      <c r="AI1151" s="708">
        <v>0</v>
      </c>
      <c r="AJ1151" s="708">
        <v>0</v>
      </c>
      <c r="AK1151" s="708">
        <v>0</v>
      </c>
      <c r="AL1151" s="708">
        <v>0</v>
      </c>
      <c r="AM1151" s="708">
        <v>0</v>
      </c>
      <c r="AN1151" s="708">
        <v>0</v>
      </c>
      <c r="AO1151" s="708">
        <v>0</v>
      </c>
      <c r="AP1151" s="708">
        <v>0</v>
      </c>
      <c r="AQ1151" s="708">
        <v>0</v>
      </c>
    </row>
    <row r="1152" spans="1:43" x14ac:dyDescent="0.25">
      <c r="A1152" s="706" t="s">
        <v>191</v>
      </c>
      <c r="B1152" s="706" t="s">
        <v>756</v>
      </c>
      <c r="C1152" s="706" t="s">
        <v>789</v>
      </c>
      <c r="D1152" s="706" t="s">
        <v>339</v>
      </c>
      <c r="E1152" s="707" t="s">
        <v>765</v>
      </c>
      <c r="F1152" s="707" t="s">
        <v>765</v>
      </c>
      <c r="G1152" s="707" t="s">
        <v>126</v>
      </c>
      <c r="H1152" s="707" t="s">
        <v>761</v>
      </c>
      <c r="I1152" s="709">
        <v>0</v>
      </c>
      <c r="J1152" s="709">
        <v>0</v>
      </c>
      <c r="K1152" s="709">
        <v>0</v>
      </c>
      <c r="L1152" s="709">
        <v>0</v>
      </c>
      <c r="M1152" s="709">
        <v>0</v>
      </c>
      <c r="N1152" s="709">
        <v>0</v>
      </c>
      <c r="O1152" s="709">
        <v>0</v>
      </c>
      <c r="P1152" s="709">
        <v>0</v>
      </c>
      <c r="Q1152" s="709">
        <v>0</v>
      </c>
      <c r="R1152" s="709">
        <v>0</v>
      </c>
      <c r="S1152" s="709">
        <v>0</v>
      </c>
      <c r="T1152" s="709">
        <v>0</v>
      </c>
      <c r="U1152" s="709">
        <v>0</v>
      </c>
      <c r="V1152" s="709">
        <v>0</v>
      </c>
      <c r="W1152" s="709">
        <v>0</v>
      </c>
      <c r="X1152" s="709">
        <v>0</v>
      </c>
      <c r="Y1152" s="709">
        <v>0</v>
      </c>
      <c r="Z1152" s="709">
        <v>0</v>
      </c>
      <c r="AA1152" s="709">
        <v>0</v>
      </c>
      <c r="AB1152" s="709">
        <v>0</v>
      </c>
      <c r="AC1152" s="709">
        <v>0</v>
      </c>
      <c r="AD1152" s="709">
        <v>0</v>
      </c>
      <c r="AE1152" s="709">
        <v>0</v>
      </c>
      <c r="AF1152" s="709">
        <v>0</v>
      </c>
      <c r="AG1152" s="709">
        <v>0</v>
      </c>
      <c r="AH1152" s="709">
        <v>0</v>
      </c>
      <c r="AI1152" s="709">
        <v>0</v>
      </c>
      <c r="AJ1152" s="709">
        <v>0</v>
      </c>
      <c r="AK1152" s="709">
        <v>0</v>
      </c>
      <c r="AL1152" s="709">
        <v>0</v>
      </c>
      <c r="AM1152" s="709">
        <v>0</v>
      </c>
      <c r="AN1152" s="709">
        <v>0</v>
      </c>
      <c r="AO1152" s="709">
        <v>0</v>
      </c>
      <c r="AP1152" s="709">
        <v>0</v>
      </c>
      <c r="AQ1152" s="709">
        <v>0</v>
      </c>
    </row>
    <row r="1153" spans="1:43" x14ac:dyDescent="0.25">
      <c r="A1153" s="704" t="s">
        <v>191</v>
      </c>
      <c r="B1153" s="704" t="s">
        <v>756</v>
      </c>
      <c r="C1153" s="704" t="s">
        <v>789</v>
      </c>
      <c r="D1153" s="704" t="s">
        <v>340</v>
      </c>
      <c r="E1153" s="705" t="s">
        <v>759</v>
      </c>
      <c r="F1153" s="705" t="s">
        <v>760</v>
      </c>
      <c r="G1153" s="705" t="s">
        <v>126</v>
      </c>
      <c r="H1153" s="705" t="s">
        <v>761</v>
      </c>
      <c r="I1153" s="708">
        <v>0</v>
      </c>
      <c r="J1153" s="708">
        <v>0</v>
      </c>
      <c r="K1153" s="708">
        <v>0</v>
      </c>
      <c r="L1153" s="708">
        <v>0</v>
      </c>
      <c r="M1153" s="708">
        <v>0</v>
      </c>
      <c r="N1153" s="708">
        <v>0</v>
      </c>
      <c r="O1153" s="708">
        <v>0</v>
      </c>
      <c r="P1153" s="708">
        <v>0</v>
      </c>
      <c r="Q1153" s="708">
        <v>0</v>
      </c>
      <c r="R1153" s="708">
        <v>0</v>
      </c>
      <c r="S1153" s="708">
        <v>0</v>
      </c>
      <c r="T1153" s="708">
        <v>0</v>
      </c>
      <c r="U1153" s="708">
        <v>0</v>
      </c>
      <c r="V1153" s="708">
        <v>0</v>
      </c>
      <c r="W1153" s="708">
        <v>0</v>
      </c>
      <c r="X1153" s="708">
        <v>0</v>
      </c>
      <c r="Y1153" s="708">
        <v>0</v>
      </c>
      <c r="Z1153" s="708">
        <v>0</v>
      </c>
      <c r="AA1153" s="708">
        <v>0</v>
      </c>
      <c r="AB1153" s="708">
        <v>0</v>
      </c>
      <c r="AC1153" s="708">
        <v>0</v>
      </c>
      <c r="AD1153" s="708">
        <v>0</v>
      </c>
      <c r="AE1153" s="708">
        <v>0</v>
      </c>
      <c r="AF1153" s="708">
        <v>0</v>
      </c>
      <c r="AG1153" s="708">
        <v>0</v>
      </c>
      <c r="AH1153" s="708">
        <v>0</v>
      </c>
      <c r="AI1153" s="708">
        <v>0</v>
      </c>
      <c r="AJ1153" s="708">
        <v>0</v>
      </c>
      <c r="AK1153" s="708">
        <v>0</v>
      </c>
      <c r="AL1153" s="708">
        <v>0</v>
      </c>
      <c r="AM1153" s="708">
        <v>0</v>
      </c>
      <c r="AN1153" s="708">
        <v>0</v>
      </c>
      <c r="AO1153" s="708">
        <v>0</v>
      </c>
      <c r="AP1153" s="708">
        <v>0</v>
      </c>
      <c r="AQ1153" s="708">
        <v>0</v>
      </c>
    </row>
    <row r="1154" spans="1:43" x14ac:dyDescent="0.25">
      <c r="A1154" s="706" t="s">
        <v>191</v>
      </c>
      <c r="B1154" s="706" t="s">
        <v>756</v>
      </c>
      <c r="C1154" s="706" t="s">
        <v>789</v>
      </c>
      <c r="D1154" s="706" t="s">
        <v>340</v>
      </c>
      <c r="E1154" s="707" t="s">
        <v>759</v>
      </c>
      <c r="F1154" s="707" t="s">
        <v>762</v>
      </c>
      <c r="G1154" s="707" t="s">
        <v>126</v>
      </c>
      <c r="H1154" s="707" t="s">
        <v>761</v>
      </c>
      <c r="I1154" s="709">
        <v>0</v>
      </c>
      <c r="J1154" s="709">
        <v>0</v>
      </c>
      <c r="K1154" s="709">
        <v>0</v>
      </c>
      <c r="L1154" s="709">
        <v>0</v>
      </c>
      <c r="M1154" s="709">
        <v>0</v>
      </c>
      <c r="N1154" s="709">
        <v>0</v>
      </c>
      <c r="O1154" s="709">
        <v>0</v>
      </c>
      <c r="P1154" s="709">
        <v>0</v>
      </c>
      <c r="Q1154" s="709">
        <v>0</v>
      </c>
      <c r="R1154" s="709">
        <v>0</v>
      </c>
      <c r="S1154" s="709">
        <v>0</v>
      </c>
      <c r="T1154" s="709">
        <v>0</v>
      </c>
      <c r="U1154" s="709">
        <v>0</v>
      </c>
      <c r="V1154" s="709">
        <v>0</v>
      </c>
      <c r="W1154" s="709">
        <v>0</v>
      </c>
      <c r="X1154" s="709">
        <v>0</v>
      </c>
      <c r="Y1154" s="709">
        <v>0</v>
      </c>
      <c r="Z1154" s="709">
        <v>0</v>
      </c>
      <c r="AA1154" s="709">
        <v>0</v>
      </c>
      <c r="AB1154" s="709">
        <v>0</v>
      </c>
      <c r="AC1154" s="709">
        <v>0</v>
      </c>
      <c r="AD1154" s="709">
        <v>0</v>
      </c>
      <c r="AE1154" s="709">
        <v>0</v>
      </c>
      <c r="AF1154" s="709">
        <v>0</v>
      </c>
      <c r="AG1154" s="709">
        <v>0</v>
      </c>
      <c r="AH1154" s="709">
        <v>0</v>
      </c>
      <c r="AI1154" s="709">
        <v>0</v>
      </c>
      <c r="AJ1154" s="709">
        <v>0</v>
      </c>
      <c r="AK1154" s="709">
        <v>0</v>
      </c>
      <c r="AL1154" s="709">
        <v>0</v>
      </c>
      <c r="AM1154" s="709">
        <v>0</v>
      </c>
      <c r="AN1154" s="709">
        <v>0</v>
      </c>
      <c r="AO1154" s="709">
        <v>0</v>
      </c>
      <c r="AP1154" s="709">
        <v>0</v>
      </c>
      <c r="AQ1154" s="709">
        <v>0</v>
      </c>
    </row>
    <row r="1155" spans="1:43" x14ac:dyDescent="0.25">
      <c r="A1155" s="704" t="s">
        <v>191</v>
      </c>
      <c r="B1155" s="704" t="s">
        <v>756</v>
      </c>
      <c r="C1155" s="704" t="s">
        <v>789</v>
      </c>
      <c r="D1155" s="704" t="s">
        <v>340</v>
      </c>
      <c r="E1155" s="705" t="s">
        <v>763</v>
      </c>
      <c r="F1155" s="705" t="s">
        <v>764</v>
      </c>
      <c r="G1155" s="705" t="s">
        <v>126</v>
      </c>
      <c r="H1155" s="705" t="s">
        <v>761</v>
      </c>
      <c r="I1155" s="708">
        <v>0</v>
      </c>
      <c r="J1155" s="708">
        <v>0</v>
      </c>
      <c r="K1155" s="708">
        <v>0</v>
      </c>
      <c r="L1155" s="708">
        <v>0</v>
      </c>
      <c r="M1155" s="708">
        <v>0</v>
      </c>
      <c r="N1155" s="708">
        <v>0</v>
      </c>
      <c r="O1155" s="708">
        <v>0</v>
      </c>
      <c r="P1155" s="708">
        <v>0</v>
      </c>
      <c r="Q1155" s="708">
        <v>0</v>
      </c>
      <c r="R1155" s="708">
        <v>0</v>
      </c>
      <c r="S1155" s="708">
        <v>0</v>
      </c>
      <c r="T1155" s="708">
        <v>0</v>
      </c>
      <c r="U1155" s="708">
        <v>0</v>
      </c>
      <c r="V1155" s="708">
        <v>0</v>
      </c>
      <c r="W1155" s="708">
        <v>0</v>
      </c>
      <c r="X1155" s="708">
        <v>0</v>
      </c>
      <c r="Y1155" s="708">
        <v>0</v>
      </c>
      <c r="Z1155" s="708">
        <v>0</v>
      </c>
      <c r="AA1155" s="708">
        <v>0</v>
      </c>
      <c r="AB1155" s="708">
        <v>0</v>
      </c>
      <c r="AC1155" s="708">
        <v>0</v>
      </c>
      <c r="AD1155" s="708">
        <v>0</v>
      </c>
      <c r="AE1155" s="708">
        <v>0</v>
      </c>
      <c r="AF1155" s="708">
        <v>0</v>
      </c>
      <c r="AG1155" s="708">
        <v>0</v>
      </c>
      <c r="AH1155" s="708">
        <v>0</v>
      </c>
      <c r="AI1155" s="708">
        <v>0</v>
      </c>
      <c r="AJ1155" s="708">
        <v>0</v>
      </c>
      <c r="AK1155" s="708">
        <v>0</v>
      </c>
      <c r="AL1155" s="708">
        <v>0</v>
      </c>
      <c r="AM1155" s="708">
        <v>0</v>
      </c>
      <c r="AN1155" s="708">
        <v>0</v>
      </c>
      <c r="AO1155" s="708">
        <v>0</v>
      </c>
      <c r="AP1155" s="708">
        <v>0</v>
      </c>
      <c r="AQ1155" s="708">
        <v>0</v>
      </c>
    </row>
    <row r="1156" spans="1:43" x14ac:dyDescent="0.25">
      <c r="A1156" s="706" t="s">
        <v>191</v>
      </c>
      <c r="B1156" s="706" t="s">
        <v>756</v>
      </c>
      <c r="C1156" s="706" t="s">
        <v>789</v>
      </c>
      <c r="D1156" s="706" t="s">
        <v>340</v>
      </c>
      <c r="E1156" s="707" t="s">
        <v>763</v>
      </c>
      <c r="F1156" s="707" t="s">
        <v>762</v>
      </c>
      <c r="G1156" s="707" t="s">
        <v>126</v>
      </c>
      <c r="H1156" s="707" t="s">
        <v>761</v>
      </c>
      <c r="I1156" s="709">
        <v>0</v>
      </c>
      <c r="J1156" s="709">
        <v>0</v>
      </c>
      <c r="K1156" s="709">
        <v>0</v>
      </c>
      <c r="L1156" s="709">
        <v>0</v>
      </c>
      <c r="M1156" s="709">
        <v>0</v>
      </c>
      <c r="N1156" s="709">
        <v>0</v>
      </c>
      <c r="O1156" s="709">
        <v>0</v>
      </c>
      <c r="P1156" s="709">
        <v>0</v>
      </c>
      <c r="Q1156" s="709">
        <v>0</v>
      </c>
      <c r="R1156" s="709">
        <v>0</v>
      </c>
      <c r="S1156" s="709">
        <v>0</v>
      </c>
      <c r="T1156" s="709">
        <v>0</v>
      </c>
      <c r="U1156" s="709">
        <v>0</v>
      </c>
      <c r="V1156" s="709">
        <v>0</v>
      </c>
      <c r="W1156" s="709">
        <v>0</v>
      </c>
      <c r="X1156" s="709">
        <v>0</v>
      </c>
      <c r="Y1156" s="709">
        <v>0</v>
      </c>
      <c r="Z1156" s="709">
        <v>0</v>
      </c>
      <c r="AA1156" s="709">
        <v>0</v>
      </c>
      <c r="AB1156" s="709">
        <v>0</v>
      </c>
      <c r="AC1156" s="709">
        <v>0</v>
      </c>
      <c r="AD1156" s="709">
        <v>0</v>
      </c>
      <c r="AE1156" s="709">
        <v>0</v>
      </c>
      <c r="AF1156" s="709">
        <v>0</v>
      </c>
      <c r="AG1156" s="709">
        <v>0</v>
      </c>
      <c r="AH1156" s="709">
        <v>0</v>
      </c>
      <c r="AI1156" s="709">
        <v>0</v>
      </c>
      <c r="AJ1156" s="709">
        <v>0</v>
      </c>
      <c r="AK1156" s="709">
        <v>0</v>
      </c>
      <c r="AL1156" s="709">
        <v>0</v>
      </c>
      <c r="AM1156" s="709">
        <v>0</v>
      </c>
      <c r="AN1156" s="709">
        <v>0</v>
      </c>
      <c r="AO1156" s="709">
        <v>0</v>
      </c>
      <c r="AP1156" s="709">
        <v>0</v>
      </c>
      <c r="AQ1156" s="709">
        <v>0</v>
      </c>
    </row>
    <row r="1157" spans="1:43" x14ac:dyDescent="0.25">
      <c r="A1157" s="704" t="s">
        <v>191</v>
      </c>
      <c r="B1157" s="704" t="s">
        <v>756</v>
      </c>
      <c r="C1157" s="704" t="s">
        <v>789</v>
      </c>
      <c r="D1157" s="704" t="s">
        <v>340</v>
      </c>
      <c r="E1157" s="705" t="s">
        <v>765</v>
      </c>
      <c r="F1157" s="705" t="s">
        <v>765</v>
      </c>
      <c r="G1157" s="705" t="s">
        <v>126</v>
      </c>
      <c r="H1157" s="705" t="s">
        <v>761</v>
      </c>
      <c r="I1157" s="708">
        <v>0</v>
      </c>
      <c r="J1157" s="708">
        <v>0</v>
      </c>
      <c r="K1157" s="708">
        <v>0</v>
      </c>
      <c r="L1157" s="708">
        <v>0</v>
      </c>
      <c r="M1157" s="708">
        <v>0</v>
      </c>
      <c r="N1157" s="708">
        <v>0</v>
      </c>
      <c r="O1157" s="708">
        <v>0</v>
      </c>
      <c r="P1157" s="708">
        <v>0</v>
      </c>
      <c r="Q1157" s="708">
        <v>0</v>
      </c>
      <c r="R1157" s="708">
        <v>0</v>
      </c>
      <c r="S1157" s="708">
        <v>0</v>
      </c>
      <c r="T1157" s="708">
        <v>0</v>
      </c>
      <c r="U1157" s="708">
        <v>0</v>
      </c>
      <c r="V1157" s="708">
        <v>0</v>
      </c>
      <c r="W1157" s="708">
        <v>0</v>
      </c>
      <c r="X1157" s="708">
        <v>0</v>
      </c>
      <c r="Y1157" s="708">
        <v>0</v>
      </c>
      <c r="Z1157" s="708">
        <v>0</v>
      </c>
      <c r="AA1157" s="708">
        <v>0</v>
      </c>
      <c r="AB1157" s="708">
        <v>0</v>
      </c>
      <c r="AC1157" s="708">
        <v>0</v>
      </c>
      <c r="AD1157" s="708">
        <v>0</v>
      </c>
      <c r="AE1157" s="708">
        <v>0</v>
      </c>
      <c r="AF1157" s="708">
        <v>0</v>
      </c>
      <c r="AG1157" s="708">
        <v>0</v>
      </c>
      <c r="AH1157" s="708">
        <v>0</v>
      </c>
      <c r="AI1157" s="708">
        <v>0</v>
      </c>
      <c r="AJ1157" s="708">
        <v>0</v>
      </c>
      <c r="AK1157" s="708">
        <v>0</v>
      </c>
      <c r="AL1157" s="708">
        <v>0</v>
      </c>
      <c r="AM1157" s="708">
        <v>0</v>
      </c>
      <c r="AN1157" s="708">
        <v>0</v>
      </c>
      <c r="AO1157" s="708">
        <v>0</v>
      </c>
      <c r="AP1157" s="708">
        <v>0</v>
      </c>
      <c r="AQ1157" s="708">
        <v>0</v>
      </c>
    </row>
    <row r="1158" spans="1:43" x14ac:dyDescent="0.25">
      <c r="A1158" s="706" t="s">
        <v>191</v>
      </c>
      <c r="B1158" s="706" t="s">
        <v>756</v>
      </c>
      <c r="C1158" s="706" t="s">
        <v>789</v>
      </c>
      <c r="D1158" s="706" t="s">
        <v>767</v>
      </c>
      <c r="E1158" s="707" t="s">
        <v>759</v>
      </c>
      <c r="F1158" s="707" t="s">
        <v>760</v>
      </c>
      <c r="G1158" s="707" t="s">
        <v>126</v>
      </c>
      <c r="H1158" s="707" t="s">
        <v>761</v>
      </c>
      <c r="I1158" s="709">
        <v>0</v>
      </c>
      <c r="J1158" s="709">
        <v>0</v>
      </c>
      <c r="K1158" s="709">
        <v>0</v>
      </c>
      <c r="L1158" s="709">
        <v>0</v>
      </c>
      <c r="M1158" s="709">
        <v>0</v>
      </c>
      <c r="N1158" s="709">
        <v>0</v>
      </c>
      <c r="O1158" s="709">
        <v>0</v>
      </c>
      <c r="P1158" s="709">
        <v>0</v>
      </c>
      <c r="Q1158" s="709">
        <v>0</v>
      </c>
      <c r="R1158" s="709">
        <v>0</v>
      </c>
      <c r="S1158" s="709">
        <v>0</v>
      </c>
      <c r="T1158" s="709">
        <v>0</v>
      </c>
      <c r="U1158" s="709">
        <v>0</v>
      </c>
      <c r="V1158" s="709">
        <v>0</v>
      </c>
      <c r="W1158" s="709">
        <v>0</v>
      </c>
      <c r="X1158" s="709">
        <v>0</v>
      </c>
      <c r="Y1158" s="709">
        <v>0</v>
      </c>
      <c r="Z1158" s="709">
        <v>0</v>
      </c>
      <c r="AA1158" s="709">
        <v>0</v>
      </c>
      <c r="AB1158" s="709">
        <v>0</v>
      </c>
      <c r="AC1158" s="709">
        <v>0</v>
      </c>
      <c r="AD1158" s="709">
        <v>0</v>
      </c>
      <c r="AE1158" s="709">
        <v>0</v>
      </c>
      <c r="AF1158" s="709">
        <v>0</v>
      </c>
      <c r="AG1158" s="709">
        <v>0</v>
      </c>
      <c r="AH1158" s="709">
        <v>0</v>
      </c>
      <c r="AI1158" s="709">
        <v>0</v>
      </c>
      <c r="AJ1158" s="709">
        <v>0</v>
      </c>
      <c r="AK1158" s="709">
        <v>0</v>
      </c>
      <c r="AL1158" s="709">
        <v>0</v>
      </c>
      <c r="AM1158" s="709">
        <v>0</v>
      </c>
      <c r="AN1158" s="709">
        <v>0</v>
      </c>
      <c r="AO1158" s="709">
        <v>0</v>
      </c>
      <c r="AP1158" s="709">
        <v>0</v>
      </c>
      <c r="AQ1158" s="709">
        <v>0</v>
      </c>
    </row>
    <row r="1159" spans="1:43" x14ac:dyDescent="0.25">
      <c r="A1159" s="704" t="s">
        <v>191</v>
      </c>
      <c r="B1159" s="704" t="s">
        <v>756</v>
      </c>
      <c r="C1159" s="704" t="s">
        <v>789</v>
      </c>
      <c r="D1159" s="704" t="s">
        <v>767</v>
      </c>
      <c r="E1159" s="705" t="s">
        <v>759</v>
      </c>
      <c r="F1159" s="705" t="s">
        <v>762</v>
      </c>
      <c r="G1159" s="705" t="s">
        <v>126</v>
      </c>
      <c r="H1159" s="705" t="s">
        <v>761</v>
      </c>
      <c r="I1159" s="708">
        <v>0</v>
      </c>
      <c r="J1159" s="708">
        <v>0</v>
      </c>
      <c r="K1159" s="708">
        <v>0</v>
      </c>
      <c r="L1159" s="708">
        <v>0</v>
      </c>
      <c r="M1159" s="708">
        <v>0</v>
      </c>
      <c r="N1159" s="708">
        <v>0</v>
      </c>
      <c r="O1159" s="708">
        <v>0</v>
      </c>
      <c r="P1159" s="708">
        <v>0</v>
      </c>
      <c r="Q1159" s="708">
        <v>0</v>
      </c>
      <c r="R1159" s="708">
        <v>0</v>
      </c>
      <c r="S1159" s="708">
        <v>0</v>
      </c>
      <c r="T1159" s="708">
        <v>0</v>
      </c>
      <c r="U1159" s="708">
        <v>0</v>
      </c>
      <c r="V1159" s="708">
        <v>0</v>
      </c>
      <c r="W1159" s="708">
        <v>0</v>
      </c>
      <c r="X1159" s="708">
        <v>0</v>
      </c>
      <c r="Y1159" s="708">
        <v>0</v>
      </c>
      <c r="Z1159" s="708">
        <v>0</v>
      </c>
      <c r="AA1159" s="708">
        <v>0</v>
      </c>
      <c r="AB1159" s="708">
        <v>0</v>
      </c>
      <c r="AC1159" s="708">
        <v>0</v>
      </c>
      <c r="AD1159" s="708">
        <v>0</v>
      </c>
      <c r="AE1159" s="708">
        <v>0</v>
      </c>
      <c r="AF1159" s="708">
        <v>0</v>
      </c>
      <c r="AG1159" s="708">
        <v>0</v>
      </c>
      <c r="AH1159" s="708">
        <v>0</v>
      </c>
      <c r="AI1159" s="708">
        <v>0</v>
      </c>
      <c r="AJ1159" s="708">
        <v>0</v>
      </c>
      <c r="AK1159" s="708">
        <v>0</v>
      </c>
      <c r="AL1159" s="708">
        <v>0</v>
      </c>
      <c r="AM1159" s="708">
        <v>0</v>
      </c>
      <c r="AN1159" s="708">
        <v>0</v>
      </c>
      <c r="AO1159" s="708">
        <v>0</v>
      </c>
      <c r="AP1159" s="708">
        <v>0</v>
      </c>
      <c r="AQ1159" s="708">
        <v>0</v>
      </c>
    </row>
    <row r="1160" spans="1:43" x14ac:dyDescent="0.25">
      <c r="A1160" s="706" t="s">
        <v>191</v>
      </c>
      <c r="B1160" s="706" t="s">
        <v>756</v>
      </c>
      <c r="C1160" s="706" t="s">
        <v>789</v>
      </c>
      <c r="D1160" s="706" t="s">
        <v>767</v>
      </c>
      <c r="E1160" s="707" t="s">
        <v>763</v>
      </c>
      <c r="F1160" s="707" t="s">
        <v>764</v>
      </c>
      <c r="G1160" s="707" t="s">
        <v>126</v>
      </c>
      <c r="H1160" s="707" t="s">
        <v>761</v>
      </c>
      <c r="I1160" s="709">
        <v>0</v>
      </c>
      <c r="J1160" s="709">
        <v>0</v>
      </c>
      <c r="K1160" s="709">
        <v>0</v>
      </c>
      <c r="L1160" s="709">
        <v>0</v>
      </c>
      <c r="M1160" s="709">
        <v>0</v>
      </c>
      <c r="N1160" s="709">
        <v>0</v>
      </c>
      <c r="O1160" s="709">
        <v>0</v>
      </c>
      <c r="P1160" s="709">
        <v>0</v>
      </c>
      <c r="Q1160" s="709">
        <v>0</v>
      </c>
      <c r="R1160" s="709">
        <v>0</v>
      </c>
      <c r="S1160" s="709">
        <v>0</v>
      </c>
      <c r="T1160" s="709">
        <v>0</v>
      </c>
      <c r="U1160" s="709">
        <v>0</v>
      </c>
      <c r="V1160" s="709">
        <v>0</v>
      </c>
      <c r="W1160" s="709">
        <v>0</v>
      </c>
      <c r="X1160" s="709">
        <v>0</v>
      </c>
      <c r="Y1160" s="709">
        <v>0</v>
      </c>
      <c r="Z1160" s="709">
        <v>0</v>
      </c>
      <c r="AA1160" s="709">
        <v>0</v>
      </c>
      <c r="AB1160" s="709">
        <v>0</v>
      </c>
      <c r="AC1160" s="709">
        <v>0</v>
      </c>
      <c r="AD1160" s="709">
        <v>0</v>
      </c>
      <c r="AE1160" s="709">
        <v>0</v>
      </c>
      <c r="AF1160" s="709">
        <v>0</v>
      </c>
      <c r="AG1160" s="709">
        <v>0</v>
      </c>
      <c r="AH1160" s="709">
        <v>0</v>
      </c>
      <c r="AI1160" s="709">
        <v>0</v>
      </c>
      <c r="AJ1160" s="709">
        <v>0</v>
      </c>
      <c r="AK1160" s="709">
        <v>0</v>
      </c>
      <c r="AL1160" s="709">
        <v>0</v>
      </c>
      <c r="AM1160" s="709">
        <v>0</v>
      </c>
      <c r="AN1160" s="709">
        <v>0</v>
      </c>
      <c r="AO1160" s="709">
        <v>0</v>
      </c>
      <c r="AP1160" s="709">
        <v>0</v>
      </c>
      <c r="AQ1160" s="709">
        <v>0</v>
      </c>
    </row>
    <row r="1161" spans="1:43" x14ac:dyDescent="0.25">
      <c r="A1161" s="704" t="s">
        <v>191</v>
      </c>
      <c r="B1161" s="704" t="s">
        <v>756</v>
      </c>
      <c r="C1161" s="704" t="s">
        <v>789</v>
      </c>
      <c r="D1161" s="704" t="s">
        <v>767</v>
      </c>
      <c r="E1161" s="705" t="s">
        <v>763</v>
      </c>
      <c r="F1161" s="705" t="s">
        <v>762</v>
      </c>
      <c r="G1161" s="705" t="s">
        <v>126</v>
      </c>
      <c r="H1161" s="705" t="s">
        <v>761</v>
      </c>
      <c r="I1161" s="708">
        <v>0</v>
      </c>
      <c r="J1161" s="708">
        <v>0</v>
      </c>
      <c r="K1161" s="708">
        <v>0</v>
      </c>
      <c r="L1161" s="708">
        <v>0</v>
      </c>
      <c r="M1161" s="708">
        <v>0</v>
      </c>
      <c r="N1161" s="708">
        <v>0</v>
      </c>
      <c r="O1161" s="708">
        <v>0</v>
      </c>
      <c r="P1161" s="708">
        <v>0</v>
      </c>
      <c r="Q1161" s="708">
        <v>0</v>
      </c>
      <c r="R1161" s="708">
        <v>0</v>
      </c>
      <c r="S1161" s="708">
        <v>0</v>
      </c>
      <c r="T1161" s="708">
        <v>0</v>
      </c>
      <c r="U1161" s="708">
        <v>0</v>
      </c>
      <c r="V1161" s="708">
        <v>0</v>
      </c>
      <c r="W1161" s="708">
        <v>0</v>
      </c>
      <c r="X1161" s="708">
        <v>0</v>
      </c>
      <c r="Y1161" s="708">
        <v>0</v>
      </c>
      <c r="Z1161" s="708">
        <v>0</v>
      </c>
      <c r="AA1161" s="708">
        <v>0</v>
      </c>
      <c r="AB1161" s="708">
        <v>0</v>
      </c>
      <c r="AC1161" s="708">
        <v>0</v>
      </c>
      <c r="AD1161" s="708">
        <v>0</v>
      </c>
      <c r="AE1161" s="708">
        <v>0</v>
      </c>
      <c r="AF1161" s="708">
        <v>0</v>
      </c>
      <c r="AG1161" s="708">
        <v>0</v>
      </c>
      <c r="AH1161" s="708">
        <v>0</v>
      </c>
      <c r="AI1161" s="708">
        <v>0</v>
      </c>
      <c r="AJ1161" s="708">
        <v>0</v>
      </c>
      <c r="AK1161" s="708">
        <v>0</v>
      </c>
      <c r="AL1161" s="708">
        <v>0</v>
      </c>
      <c r="AM1161" s="708">
        <v>0</v>
      </c>
      <c r="AN1161" s="708">
        <v>0</v>
      </c>
      <c r="AO1161" s="708">
        <v>0</v>
      </c>
      <c r="AP1161" s="708">
        <v>0</v>
      </c>
      <c r="AQ1161" s="708">
        <v>0</v>
      </c>
    </row>
    <row r="1162" spans="1:43" x14ac:dyDescent="0.25">
      <c r="A1162" s="706" t="s">
        <v>191</v>
      </c>
      <c r="B1162" s="706" t="s">
        <v>756</v>
      </c>
      <c r="C1162" s="706" t="s">
        <v>789</v>
      </c>
      <c r="D1162" s="706" t="s">
        <v>767</v>
      </c>
      <c r="E1162" s="707" t="s">
        <v>765</v>
      </c>
      <c r="F1162" s="707" t="s">
        <v>765</v>
      </c>
      <c r="G1162" s="707" t="s">
        <v>126</v>
      </c>
      <c r="H1162" s="707" t="s">
        <v>761</v>
      </c>
      <c r="I1162" s="709">
        <v>0</v>
      </c>
      <c r="J1162" s="709">
        <v>0</v>
      </c>
      <c r="K1162" s="709">
        <v>0</v>
      </c>
      <c r="L1162" s="709">
        <v>0</v>
      </c>
      <c r="M1162" s="709">
        <v>0</v>
      </c>
      <c r="N1162" s="709">
        <v>0</v>
      </c>
      <c r="O1162" s="709">
        <v>0</v>
      </c>
      <c r="P1162" s="709">
        <v>0</v>
      </c>
      <c r="Q1162" s="709">
        <v>0</v>
      </c>
      <c r="R1162" s="709">
        <v>0</v>
      </c>
      <c r="S1162" s="709">
        <v>0</v>
      </c>
      <c r="T1162" s="709">
        <v>0</v>
      </c>
      <c r="U1162" s="709">
        <v>0</v>
      </c>
      <c r="V1162" s="709">
        <v>0</v>
      </c>
      <c r="W1162" s="709">
        <v>0</v>
      </c>
      <c r="X1162" s="709">
        <v>0</v>
      </c>
      <c r="Y1162" s="709">
        <v>0</v>
      </c>
      <c r="Z1162" s="709">
        <v>0</v>
      </c>
      <c r="AA1162" s="709">
        <v>0</v>
      </c>
      <c r="AB1162" s="709">
        <v>0</v>
      </c>
      <c r="AC1162" s="709">
        <v>0</v>
      </c>
      <c r="AD1162" s="709">
        <v>0</v>
      </c>
      <c r="AE1162" s="709">
        <v>0</v>
      </c>
      <c r="AF1162" s="709">
        <v>0</v>
      </c>
      <c r="AG1162" s="709">
        <v>0</v>
      </c>
      <c r="AH1162" s="709">
        <v>0</v>
      </c>
      <c r="AI1162" s="709">
        <v>0</v>
      </c>
      <c r="AJ1162" s="709">
        <v>0</v>
      </c>
      <c r="AK1162" s="709">
        <v>0</v>
      </c>
      <c r="AL1162" s="709">
        <v>0</v>
      </c>
      <c r="AM1162" s="709">
        <v>0</v>
      </c>
      <c r="AN1162" s="709">
        <v>0</v>
      </c>
      <c r="AO1162" s="709">
        <v>0</v>
      </c>
      <c r="AP1162" s="709">
        <v>0</v>
      </c>
      <c r="AQ1162" s="709">
        <v>0</v>
      </c>
    </row>
    <row r="1163" spans="1:43" x14ac:dyDescent="0.25">
      <c r="A1163" s="704" t="s">
        <v>191</v>
      </c>
      <c r="B1163" s="704" t="s">
        <v>756</v>
      </c>
      <c r="C1163" s="704" t="s">
        <v>789</v>
      </c>
      <c r="D1163" s="704" t="s">
        <v>768</v>
      </c>
      <c r="E1163" s="705" t="s">
        <v>759</v>
      </c>
      <c r="F1163" s="705" t="s">
        <v>760</v>
      </c>
      <c r="G1163" s="705" t="s">
        <v>126</v>
      </c>
      <c r="H1163" s="705" t="s">
        <v>761</v>
      </c>
      <c r="I1163" s="708">
        <v>0</v>
      </c>
      <c r="J1163" s="708">
        <v>0</v>
      </c>
      <c r="K1163" s="708">
        <v>0</v>
      </c>
      <c r="L1163" s="708">
        <v>0</v>
      </c>
      <c r="M1163" s="708">
        <v>0</v>
      </c>
      <c r="N1163" s="708">
        <v>0</v>
      </c>
      <c r="O1163" s="708">
        <v>0</v>
      </c>
      <c r="P1163" s="708">
        <v>0</v>
      </c>
      <c r="Q1163" s="708">
        <v>0</v>
      </c>
      <c r="R1163" s="708">
        <v>0</v>
      </c>
      <c r="S1163" s="708">
        <v>0</v>
      </c>
      <c r="T1163" s="708">
        <v>0</v>
      </c>
      <c r="U1163" s="708">
        <v>0</v>
      </c>
      <c r="V1163" s="708">
        <v>0</v>
      </c>
      <c r="W1163" s="708">
        <v>0</v>
      </c>
      <c r="X1163" s="708">
        <v>0</v>
      </c>
      <c r="Y1163" s="708">
        <v>0</v>
      </c>
      <c r="Z1163" s="708">
        <v>0</v>
      </c>
      <c r="AA1163" s="708">
        <v>0</v>
      </c>
      <c r="AB1163" s="708">
        <v>0</v>
      </c>
      <c r="AC1163" s="708">
        <v>0</v>
      </c>
      <c r="AD1163" s="708">
        <v>0</v>
      </c>
      <c r="AE1163" s="708">
        <v>0</v>
      </c>
      <c r="AF1163" s="708">
        <v>0</v>
      </c>
      <c r="AG1163" s="708">
        <v>0</v>
      </c>
      <c r="AH1163" s="708">
        <v>0</v>
      </c>
      <c r="AI1163" s="708">
        <v>0</v>
      </c>
      <c r="AJ1163" s="708">
        <v>0</v>
      </c>
      <c r="AK1163" s="708">
        <v>0</v>
      </c>
      <c r="AL1163" s="708">
        <v>0</v>
      </c>
      <c r="AM1163" s="708">
        <v>0</v>
      </c>
      <c r="AN1163" s="708">
        <v>0</v>
      </c>
      <c r="AO1163" s="708">
        <v>0</v>
      </c>
      <c r="AP1163" s="708">
        <v>0</v>
      </c>
      <c r="AQ1163" s="708">
        <v>0</v>
      </c>
    </row>
    <row r="1164" spans="1:43" x14ac:dyDescent="0.25">
      <c r="A1164" s="706" t="s">
        <v>191</v>
      </c>
      <c r="B1164" s="706" t="s">
        <v>756</v>
      </c>
      <c r="C1164" s="706" t="s">
        <v>789</v>
      </c>
      <c r="D1164" s="706" t="s">
        <v>768</v>
      </c>
      <c r="E1164" s="707" t="s">
        <v>759</v>
      </c>
      <c r="F1164" s="707" t="s">
        <v>762</v>
      </c>
      <c r="G1164" s="707" t="s">
        <v>126</v>
      </c>
      <c r="H1164" s="707" t="s">
        <v>761</v>
      </c>
      <c r="I1164" s="709">
        <v>0</v>
      </c>
      <c r="J1164" s="709">
        <v>0</v>
      </c>
      <c r="K1164" s="709">
        <v>0</v>
      </c>
      <c r="L1164" s="709">
        <v>0</v>
      </c>
      <c r="M1164" s="709">
        <v>0</v>
      </c>
      <c r="N1164" s="709">
        <v>0</v>
      </c>
      <c r="O1164" s="709">
        <v>0</v>
      </c>
      <c r="P1164" s="709">
        <v>0</v>
      </c>
      <c r="Q1164" s="709">
        <v>0</v>
      </c>
      <c r="R1164" s="709">
        <v>0</v>
      </c>
      <c r="S1164" s="709">
        <v>0</v>
      </c>
      <c r="T1164" s="709">
        <v>0</v>
      </c>
      <c r="U1164" s="709">
        <v>0</v>
      </c>
      <c r="V1164" s="709">
        <v>0</v>
      </c>
      <c r="W1164" s="709">
        <v>0</v>
      </c>
      <c r="X1164" s="709">
        <v>0</v>
      </c>
      <c r="Y1164" s="709">
        <v>0</v>
      </c>
      <c r="Z1164" s="709">
        <v>0</v>
      </c>
      <c r="AA1164" s="709">
        <v>0</v>
      </c>
      <c r="AB1164" s="709">
        <v>0</v>
      </c>
      <c r="AC1164" s="709">
        <v>0</v>
      </c>
      <c r="AD1164" s="709">
        <v>0</v>
      </c>
      <c r="AE1164" s="709">
        <v>0</v>
      </c>
      <c r="AF1164" s="709">
        <v>0</v>
      </c>
      <c r="AG1164" s="709">
        <v>0</v>
      </c>
      <c r="AH1164" s="709">
        <v>0</v>
      </c>
      <c r="AI1164" s="709">
        <v>0</v>
      </c>
      <c r="AJ1164" s="709">
        <v>0</v>
      </c>
      <c r="AK1164" s="709">
        <v>0</v>
      </c>
      <c r="AL1164" s="709">
        <v>0</v>
      </c>
      <c r="AM1164" s="709">
        <v>0</v>
      </c>
      <c r="AN1164" s="709">
        <v>0</v>
      </c>
      <c r="AO1164" s="709">
        <v>0</v>
      </c>
      <c r="AP1164" s="709">
        <v>0</v>
      </c>
      <c r="AQ1164" s="709">
        <v>0</v>
      </c>
    </row>
    <row r="1165" spans="1:43" x14ac:dyDescent="0.25">
      <c r="A1165" s="704" t="s">
        <v>191</v>
      </c>
      <c r="B1165" s="704" t="s">
        <v>756</v>
      </c>
      <c r="C1165" s="704" t="s">
        <v>789</v>
      </c>
      <c r="D1165" s="704" t="s">
        <v>768</v>
      </c>
      <c r="E1165" s="705" t="s">
        <v>763</v>
      </c>
      <c r="F1165" s="705" t="s">
        <v>764</v>
      </c>
      <c r="G1165" s="705" t="s">
        <v>126</v>
      </c>
      <c r="H1165" s="705" t="s">
        <v>761</v>
      </c>
      <c r="I1165" s="708">
        <v>0</v>
      </c>
      <c r="J1165" s="708">
        <v>0</v>
      </c>
      <c r="K1165" s="708">
        <v>0</v>
      </c>
      <c r="L1165" s="708">
        <v>0</v>
      </c>
      <c r="M1165" s="708">
        <v>0</v>
      </c>
      <c r="N1165" s="708">
        <v>0</v>
      </c>
      <c r="O1165" s="708">
        <v>0</v>
      </c>
      <c r="P1165" s="708">
        <v>0</v>
      </c>
      <c r="Q1165" s="708">
        <v>0</v>
      </c>
      <c r="R1165" s="708">
        <v>0</v>
      </c>
      <c r="S1165" s="708">
        <v>0</v>
      </c>
      <c r="T1165" s="708">
        <v>0</v>
      </c>
      <c r="U1165" s="708">
        <v>0</v>
      </c>
      <c r="V1165" s="708">
        <v>0</v>
      </c>
      <c r="W1165" s="708">
        <v>0</v>
      </c>
      <c r="X1165" s="708">
        <v>0</v>
      </c>
      <c r="Y1165" s="708">
        <v>0</v>
      </c>
      <c r="Z1165" s="708">
        <v>0</v>
      </c>
      <c r="AA1165" s="708">
        <v>0</v>
      </c>
      <c r="AB1165" s="708">
        <v>0</v>
      </c>
      <c r="AC1165" s="708">
        <v>0</v>
      </c>
      <c r="AD1165" s="708">
        <v>0</v>
      </c>
      <c r="AE1165" s="708">
        <v>0</v>
      </c>
      <c r="AF1165" s="708">
        <v>0</v>
      </c>
      <c r="AG1165" s="708">
        <v>0</v>
      </c>
      <c r="AH1165" s="708">
        <v>0</v>
      </c>
      <c r="AI1165" s="708">
        <v>0</v>
      </c>
      <c r="AJ1165" s="708">
        <v>0</v>
      </c>
      <c r="AK1165" s="708">
        <v>0</v>
      </c>
      <c r="AL1165" s="708">
        <v>0</v>
      </c>
      <c r="AM1165" s="708">
        <v>0</v>
      </c>
      <c r="AN1165" s="708">
        <v>0</v>
      </c>
      <c r="AO1165" s="708">
        <v>0</v>
      </c>
      <c r="AP1165" s="708">
        <v>0</v>
      </c>
      <c r="AQ1165" s="708">
        <v>0</v>
      </c>
    </row>
    <row r="1166" spans="1:43" x14ac:dyDescent="0.25">
      <c r="A1166" s="706" t="s">
        <v>191</v>
      </c>
      <c r="B1166" s="706" t="s">
        <v>756</v>
      </c>
      <c r="C1166" s="706" t="s">
        <v>789</v>
      </c>
      <c r="D1166" s="706" t="s">
        <v>768</v>
      </c>
      <c r="E1166" s="707" t="s">
        <v>763</v>
      </c>
      <c r="F1166" s="707" t="s">
        <v>762</v>
      </c>
      <c r="G1166" s="707" t="s">
        <v>126</v>
      </c>
      <c r="H1166" s="707" t="s">
        <v>761</v>
      </c>
      <c r="I1166" s="709">
        <v>0</v>
      </c>
      <c r="J1166" s="709">
        <v>0</v>
      </c>
      <c r="K1166" s="709">
        <v>0</v>
      </c>
      <c r="L1166" s="709">
        <v>0</v>
      </c>
      <c r="M1166" s="709">
        <v>0</v>
      </c>
      <c r="N1166" s="709">
        <v>0</v>
      </c>
      <c r="O1166" s="709">
        <v>0</v>
      </c>
      <c r="P1166" s="709">
        <v>0</v>
      </c>
      <c r="Q1166" s="709">
        <v>0</v>
      </c>
      <c r="R1166" s="709">
        <v>0</v>
      </c>
      <c r="S1166" s="709">
        <v>0</v>
      </c>
      <c r="T1166" s="709">
        <v>0</v>
      </c>
      <c r="U1166" s="709">
        <v>0</v>
      </c>
      <c r="V1166" s="709">
        <v>0</v>
      </c>
      <c r="W1166" s="709">
        <v>0</v>
      </c>
      <c r="X1166" s="709">
        <v>0</v>
      </c>
      <c r="Y1166" s="709">
        <v>0</v>
      </c>
      <c r="Z1166" s="709">
        <v>0</v>
      </c>
      <c r="AA1166" s="709">
        <v>0</v>
      </c>
      <c r="AB1166" s="709">
        <v>0</v>
      </c>
      <c r="AC1166" s="709">
        <v>0</v>
      </c>
      <c r="AD1166" s="709">
        <v>0</v>
      </c>
      <c r="AE1166" s="709">
        <v>0</v>
      </c>
      <c r="AF1166" s="709">
        <v>0</v>
      </c>
      <c r="AG1166" s="709">
        <v>0</v>
      </c>
      <c r="AH1166" s="709">
        <v>0</v>
      </c>
      <c r="AI1166" s="709">
        <v>0</v>
      </c>
      <c r="AJ1166" s="709">
        <v>0</v>
      </c>
      <c r="AK1166" s="709">
        <v>0</v>
      </c>
      <c r="AL1166" s="709">
        <v>0</v>
      </c>
      <c r="AM1166" s="709">
        <v>0</v>
      </c>
      <c r="AN1166" s="709">
        <v>0</v>
      </c>
      <c r="AO1166" s="709">
        <v>0</v>
      </c>
      <c r="AP1166" s="709">
        <v>0</v>
      </c>
      <c r="AQ1166" s="709">
        <v>0</v>
      </c>
    </row>
    <row r="1167" spans="1:43" x14ac:dyDescent="0.25">
      <c r="A1167" s="704" t="s">
        <v>191</v>
      </c>
      <c r="B1167" s="704" t="s">
        <v>756</v>
      </c>
      <c r="C1167" s="704" t="s">
        <v>789</v>
      </c>
      <c r="D1167" s="704" t="s">
        <v>768</v>
      </c>
      <c r="E1167" s="705" t="s">
        <v>765</v>
      </c>
      <c r="F1167" s="705" t="s">
        <v>765</v>
      </c>
      <c r="G1167" s="705" t="s">
        <v>126</v>
      </c>
      <c r="H1167" s="705" t="s">
        <v>761</v>
      </c>
      <c r="I1167" s="708">
        <v>0</v>
      </c>
      <c r="J1167" s="708">
        <v>0</v>
      </c>
      <c r="K1167" s="708">
        <v>0</v>
      </c>
      <c r="L1167" s="708">
        <v>0</v>
      </c>
      <c r="M1167" s="708">
        <v>0</v>
      </c>
      <c r="N1167" s="708">
        <v>0</v>
      </c>
      <c r="O1167" s="708">
        <v>0</v>
      </c>
      <c r="P1167" s="708">
        <v>0</v>
      </c>
      <c r="Q1167" s="708">
        <v>0</v>
      </c>
      <c r="R1167" s="708">
        <v>0</v>
      </c>
      <c r="S1167" s="708">
        <v>0</v>
      </c>
      <c r="T1167" s="708">
        <v>0</v>
      </c>
      <c r="U1167" s="708">
        <v>0</v>
      </c>
      <c r="V1167" s="708">
        <v>0</v>
      </c>
      <c r="W1167" s="708">
        <v>0</v>
      </c>
      <c r="X1167" s="708">
        <v>0</v>
      </c>
      <c r="Y1167" s="708">
        <v>0</v>
      </c>
      <c r="Z1167" s="708">
        <v>0</v>
      </c>
      <c r="AA1167" s="708">
        <v>0</v>
      </c>
      <c r="AB1167" s="708">
        <v>0</v>
      </c>
      <c r="AC1167" s="708">
        <v>0</v>
      </c>
      <c r="AD1167" s="708">
        <v>0</v>
      </c>
      <c r="AE1167" s="708">
        <v>0</v>
      </c>
      <c r="AF1167" s="708">
        <v>0</v>
      </c>
      <c r="AG1167" s="708">
        <v>0</v>
      </c>
      <c r="AH1167" s="708">
        <v>0</v>
      </c>
      <c r="AI1167" s="708">
        <v>0</v>
      </c>
      <c r="AJ1167" s="708">
        <v>0</v>
      </c>
      <c r="AK1167" s="708">
        <v>0</v>
      </c>
      <c r="AL1167" s="708">
        <v>0</v>
      </c>
      <c r="AM1167" s="708">
        <v>0</v>
      </c>
      <c r="AN1167" s="708">
        <v>0</v>
      </c>
      <c r="AO1167" s="708">
        <v>0</v>
      </c>
      <c r="AP1167" s="708">
        <v>0</v>
      </c>
      <c r="AQ1167" s="708">
        <v>0</v>
      </c>
    </row>
    <row r="1168" spans="1:43" x14ac:dyDescent="0.25">
      <c r="A1168" s="706" t="s">
        <v>191</v>
      </c>
      <c r="B1168" s="706" t="s">
        <v>756</v>
      </c>
      <c r="C1168" s="706" t="s">
        <v>790</v>
      </c>
      <c r="D1168" s="706" t="s">
        <v>175</v>
      </c>
      <c r="E1168" s="707" t="s">
        <v>759</v>
      </c>
      <c r="F1168" s="707" t="s">
        <v>760</v>
      </c>
      <c r="G1168" s="707" t="s">
        <v>126</v>
      </c>
      <c r="H1168" s="707" t="s">
        <v>761</v>
      </c>
      <c r="I1168" s="709">
        <v>170.44328229153547</v>
      </c>
      <c r="J1168" s="709">
        <v>191.47057381100575</v>
      </c>
      <c r="K1168" s="709">
        <v>178.7180260292939</v>
      </c>
      <c r="L1168" s="709">
        <v>116.41465771082977</v>
      </c>
      <c r="M1168" s="709">
        <v>89.547307778825726</v>
      </c>
      <c r="N1168" s="709">
        <v>67.913307101254446</v>
      </c>
      <c r="O1168" s="709">
        <v>46.71649584814169</v>
      </c>
      <c r="P1168" s="709">
        <v>30.626549050002165</v>
      </c>
      <c r="Q1168" s="709">
        <v>22.62119499501808</v>
      </c>
      <c r="R1168" s="709">
        <v>14.967331022624899</v>
      </c>
      <c r="S1168" s="709">
        <v>18.137454264676695</v>
      </c>
      <c r="T1168" s="709">
        <v>10.115377255405079</v>
      </c>
      <c r="U1168" s="709">
        <v>6.1991102912376324</v>
      </c>
      <c r="V1168" s="709">
        <v>3.76029809483583</v>
      </c>
      <c r="W1168" s="709">
        <v>2.2239553988948311</v>
      </c>
      <c r="X1168" s="709">
        <v>1.0423340560274421</v>
      </c>
      <c r="Y1168" s="709">
        <v>0.56078374575487433</v>
      </c>
      <c r="Z1168" s="709">
        <v>0.28467289720556838</v>
      </c>
      <c r="AA1168" s="709">
        <v>0.21361217667227228</v>
      </c>
      <c r="AB1168" s="709">
        <v>0.15255930903802398</v>
      </c>
      <c r="AC1168" s="709">
        <v>5.3046009687348926E-2</v>
      </c>
      <c r="AD1168" s="709">
        <v>3.2709135516388099E-2</v>
      </c>
      <c r="AE1168" s="709">
        <v>1.5052243493872278E-2</v>
      </c>
      <c r="AF1168" s="709">
        <v>8.3633918438988861E-3</v>
      </c>
      <c r="AG1168" s="709">
        <v>9.684376974003147E-3</v>
      </c>
      <c r="AH1168" s="709">
        <v>6.8819946665726753E-3</v>
      </c>
      <c r="AI1168" s="709">
        <v>1.0707933801862779E-2</v>
      </c>
      <c r="AJ1168" s="709">
        <v>0</v>
      </c>
      <c r="AK1168" s="709">
        <v>0</v>
      </c>
      <c r="AL1168" s="709">
        <v>0</v>
      </c>
      <c r="AM1168" s="709">
        <v>0</v>
      </c>
      <c r="AN1168" s="709">
        <v>0</v>
      </c>
      <c r="AO1168" s="709">
        <v>0</v>
      </c>
      <c r="AP1168" s="709">
        <v>0</v>
      </c>
      <c r="AQ1168" s="709">
        <v>0</v>
      </c>
    </row>
    <row r="1169" spans="1:43" x14ac:dyDescent="0.25">
      <c r="A1169" s="704" t="s">
        <v>191</v>
      </c>
      <c r="B1169" s="704" t="s">
        <v>756</v>
      </c>
      <c r="C1169" s="704" t="s">
        <v>790</v>
      </c>
      <c r="D1169" s="704" t="s">
        <v>175</v>
      </c>
      <c r="E1169" s="705" t="s">
        <v>759</v>
      </c>
      <c r="F1169" s="705" t="s">
        <v>762</v>
      </c>
      <c r="G1169" s="705" t="s">
        <v>126</v>
      </c>
      <c r="H1169" s="705" t="s">
        <v>761</v>
      </c>
      <c r="I1169" s="708">
        <v>0</v>
      </c>
      <c r="J1169" s="708">
        <v>0</v>
      </c>
      <c r="K1169" s="708">
        <v>0</v>
      </c>
      <c r="L1169" s="708">
        <v>0</v>
      </c>
      <c r="M1169" s="708">
        <v>0</v>
      </c>
      <c r="N1169" s="708">
        <v>0</v>
      </c>
      <c r="O1169" s="708">
        <v>0</v>
      </c>
      <c r="P1169" s="708">
        <v>0</v>
      </c>
      <c r="Q1169" s="708">
        <v>0</v>
      </c>
      <c r="R1169" s="708">
        <v>0</v>
      </c>
      <c r="S1169" s="708">
        <v>0</v>
      </c>
      <c r="T1169" s="708">
        <v>0</v>
      </c>
      <c r="U1169" s="708">
        <v>0</v>
      </c>
      <c r="V1169" s="708">
        <v>0</v>
      </c>
      <c r="W1169" s="708">
        <v>0</v>
      </c>
      <c r="X1169" s="708">
        <v>0</v>
      </c>
      <c r="Y1169" s="708">
        <v>0</v>
      </c>
      <c r="Z1169" s="708">
        <v>0</v>
      </c>
      <c r="AA1169" s="708">
        <v>0</v>
      </c>
      <c r="AB1169" s="708">
        <v>0</v>
      </c>
      <c r="AC1169" s="708">
        <v>0</v>
      </c>
      <c r="AD1169" s="708">
        <v>0</v>
      </c>
      <c r="AE1169" s="708">
        <v>0</v>
      </c>
      <c r="AF1169" s="708">
        <v>0</v>
      </c>
      <c r="AG1169" s="708">
        <v>0</v>
      </c>
      <c r="AH1169" s="708">
        <v>0</v>
      </c>
      <c r="AI1169" s="708">
        <v>0</v>
      </c>
      <c r="AJ1169" s="708">
        <v>0</v>
      </c>
      <c r="AK1169" s="708">
        <v>0</v>
      </c>
      <c r="AL1169" s="708">
        <v>0</v>
      </c>
      <c r="AM1169" s="708">
        <v>0</v>
      </c>
      <c r="AN1169" s="708">
        <v>0</v>
      </c>
      <c r="AO1169" s="708">
        <v>0</v>
      </c>
      <c r="AP1169" s="708">
        <v>0</v>
      </c>
      <c r="AQ1169" s="708">
        <v>0</v>
      </c>
    </row>
    <row r="1170" spans="1:43" x14ac:dyDescent="0.25">
      <c r="A1170" s="706" t="s">
        <v>191</v>
      </c>
      <c r="B1170" s="706" t="s">
        <v>756</v>
      </c>
      <c r="C1170" s="706" t="s">
        <v>790</v>
      </c>
      <c r="D1170" s="706" t="s">
        <v>175</v>
      </c>
      <c r="E1170" s="707" t="s">
        <v>763</v>
      </c>
      <c r="F1170" s="707" t="s">
        <v>764</v>
      </c>
      <c r="G1170" s="707" t="s">
        <v>126</v>
      </c>
      <c r="H1170" s="707" t="s">
        <v>761</v>
      </c>
      <c r="I1170" s="709">
        <v>0</v>
      </c>
      <c r="J1170" s="709">
        <v>0</v>
      </c>
      <c r="K1170" s="709">
        <v>0</v>
      </c>
      <c r="L1170" s="709">
        <v>0</v>
      </c>
      <c r="M1170" s="709">
        <v>0</v>
      </c>
      <c r="N1170" s="709">
        <v>0</v>
      </c>
      <c r="O1170" s="709">
        <v>0</v>
      </c>
      <c r="P1170" s="709">
        <v>0</v>
      </c>
      <c r="Q1170" s="709">
        <v>0</v>
      </c>
      <c r="R1170" s="709">
        <v>0</v>
      </c>
      <c r="S1170" s="709">
        <v>0</v>
      </c>
      <c r="T1170" s="709">
        <v>0</v>
      </c>
      <c r="U1170" s="709">
        <v>0</v>
      </c>
      <c r="V1170" s="709">
        <v>0</v>
      </c>
      <c r="W1170" s="709">
        <v>0</v>
      </c>
      <c r="X1170" s="709">
        <v>4.4326169412750435E-6</v>
      </c>
      <c r="Y1170" s="709">
        <v>1.8265126520665997E-4</v>
      </c>
      <c r="Z1170" s="709">
        <v>4.949788602545362E-4</v>
      </c>
      <c r="AA1170" s="709">
        <v>1.9839959702732928E-3</v>
      </c>
      <c r="AB1170" s="709">
        <v>1.985525536300976E-3</v>
      </c>
      <c r="AC1170" s="709">
        <v>1.0110120160059786E-3</v>
      </c>
      <c r="AD1170" s="709">
        <v>6.3462142731385621E-4</v>
      </c>
      <c r="AE1170" s="709">
        <v>3.1585283228665527E-4</v>
      </c>
      <c r="AF1170" s="709">
        <v>1.8625984624743094E-4</v>
      </c>
      <c r="AG1170" s="709">
        <v>2.1235774252643711E-4</v>
      </c>
      <c r="AH1170" s="709">
        <v>1.785898607782462E-4</v>
      </c>
      <c r="AI1170" s="709">
        <v>3.2669553397284809E-4</v>
      </c>
      <c r="AJ1170" s="709">
        <v>0</v>
      </c>
      <c r="AK1170" s="709">
        <v>0</v>
      </c>
      <c r="AL1170" s="709">
        <v>0</v>
      </c>
      <c r="AM1170" s="709">
        <v>0</v>
      </c>
      <c r="AN1170" s="709">
        <v>0</v>
      </c>
      <c r="AO1170" s="709">
        <v>0</v>
      </c>
      <c r="AP1170" s="709">
        <v>0</v>
      </c>
      <c r="AQ1170" s="709">
        <v>0</v>
      </c>
    </row>
    <row r="1171" spans="1:43" x14ac:dyDescent="0.25">
      <c r="A1171" s="704" t="s">
        <v>191</v>
      </c>
      <c r="B1171" s="704" t="s">
        <v>756</v>
      </c>
      <c r="C1171" s="704" t="s">
        <v>790</v>
      </c>
      <c r="D1171" s="704" t="s">
        <v>175</v>
      </c>
      <c r="E1171" s="705" t="s">
        <v>763</v>
      </c>
      <c r="F1171" s="705" t="s">
        <v>762</v>
      </c>
      <c r="G1171" s="705" t="s">
        <v>126</v>
      </c>
      <c r="H1171" s="705" t="s">
        <v>761</v>
      </c>
      <c r="I1171" s="708">
        <v>0</v>
      </c>
      <c r="J1171" s="708">
        <v>0</v>
      </c>
      <c r="K1171" s="708">
        <v>0</v>
      </c>
      <c r="L1171" s="708">
        <v>0</v>
      </c>
      <c r="M1171" s="708">
        <v>0</v>
      </c>
      <c r="N1171" s="708">
        <v>0</v>
      </c>
      <c r="O1171" s="708">
        <v>0</v>
      </c>
      <c r="P1171" s="708">
        <v>0</v>
      </c>
      <c r="Q1171" s="708">
        <v>0</v>
      </c>
      <c r="R1171" s="708">
        <v>0</v>
      </c>
      <c r="S1171" s="708">
        <v>0</v>
      </c>
      <c r="T1171" s="708">
        <v>0</v>
      </c>
      <c r="U1171" s="708">
        <v>0</v>
      </c>
      <c r="V1171" s="708">
        <v>0</v>
      </c>
      <c r="W1171" s="708">
        <v>0</v>
      </c>
      <c r="X1171" s="708">
        <v>0</v>
      </c>
      <c r="Y1171" s="708">
        <v>0</v>
      </c>
      <c r="Z1171" s="708">
        <v>0</v>
      </c>
      <c r="AA1171" s="708">
        <v>0</v>
      </c>
      <c r="AB1171" s="708">
        <v>0</v>
      </c>
      <c r="AC1171" s="708">
        <v>0</v>
      </c>
      <c r="AD1171" s="708">
        <v>0</v>
      </c>
      <c r="AE1171" s="708">
        <v>0</v>
      </c>
      <c r="AF1171" s="708">
        <v>0</v>
      </c>
      <c r="AG1171" s="708">
        <v>0</v>
      </c>
      <c r="AH1171" s="708">
        <v>0</v>
      </c>
      <c r="AI1171" s="708">
        <v>0</v>
      </c>
      <c r="AJ1171" s="708">
        <v>0</v>
      </c>
      <c r="AK1171" s="708">
        <v>0</v>
      </c>
      <c r="AL1171" s="708">
        <v>0</v>
      </c>
      <c r="AM1171" s="708">
        <v>0</v>
      </c>
      <c r="AN1171" s="708">
        <v>0</v>
      </c>
      <c r="AO1171" s="708">
        <v>0</v>
      </c>
      <c r="AP1171" s="708">
        <v>0</v>
      </c>
      <c r="AQ1171" s="708">
        <v>0</v>
      </c>
    </row>
    <row r="1172" spans="1:43" x14ac:dyDescent="0.25">
      <c r="A1172" s="706" t="s">
        <v>191</v>
      </c>
      <c r="B1172" s="706" t="s">
        <v>756</v>
      </c>
      <c r="C1172" s="706" t="s">
        <v>790</v>
      </c>
      <c r="D1172" s="706" t="s">
        <v>175</v>
      </c>
      <c r="E1172" s="707" t="s">
        <v>765</v>
      </c>
      <c r="F1172" s="707" t="s">
        <v>765</v>
      </c>
      <c r="G1172" s="707" t="s">
        <v>126</v>
      </c>
      <c r="H1172" s="707" t="s">
        <v>761</v>
      </c>
      <c r="I1172" s="709">
        <v>0.32101502188657599</v>
      </c>
      <c r="J1172" s="709">
        <v>0.36054429870861765</v>
      </c>
      <c r="K1172" s="709">
        <v>0.33653191443661806</v>
      </c>
      <c r="L1172" s="709">
        <v>0.21920548944485491</v>
      </c>
      <c r="M1172" s="709">
        <v>0.16860277346567154</v>
      </c>
      <c r="N1172" s="709">
        <v>0.12787538014184133</v>
      </c>
      <c r="O1172" s="709">
        <v>8.796068639279403E-2</v>
      </c>
      <c r="P1172" s="709">
        <v>5.7663803238264713E-2</v>
      </c>
      <c r="Q1172" s="709">
        <v>4.2590205551712688E-2</v>
      </c>
      <c r="R1172" s="709">
        <v>2.818208908919622E-2</v>
      </c>
      <c r="S1172" s="709">
        <v>3.4151985236036311E-2</v>
      </c>
      <c r="T1172" s="709">
        <v>1.9046881488407847E-2</v>
      </c>
      <c r="U1172" s="709">
        <v>1.1672405089528005E-2</v>
      </c>
      <c r="V1172" s="709">
        <v>7.0805288193869853E-3</v>
      </c>
      <c r="W1172" s="709">
        <v>4.1874896038080912E-3</v>
      </c>
      <c r="X1172" s="709">
        <v>1.9626348964874056E-3</v>
      </c>
      <c r="Y1172" s="709">
        <v>1.0563129196484978E-3</v>
      </c>
      <c r="Z1172" s="709">
        <v>5.3700139938704856E-4</v>
      </c>
      <c r="AA1172" s="709">
        <v>4.0618691496532915E-4</v>
      </c>
      <c r="AB1172" s="709">
        <v>2.9123069865833292E-4</v>
      </c>
      <c r="AC1172" s="709">
        <v>1.0191177556293902E-4</v>
      </c>
      <c r="AD1172" s="709">
        <v>6.2859152804585814E-5</v>
      </c>
      <c r="AE1172" s="709">
        <v>2.8974528583053359E-5</v>
      </c>
      <c r="AF1172" s="709">
        <v>1.6121758345246019E-5</v>
      </c>
      <c r="AG1172" s="709">
        <v>1.8660563378065005E-5</v>
      </c>
      <c r="AH1172" s="709">
        <v>1.3317009078525405E-5</v>
      </c>
      <c r="AI1172" s="709">
        <v>2.081843115677732E-5</v>
      </c>
      <c r="AJ1172" s="709">
        <v>0</v>
      </c>
      <c r="AK1172" s="709">
        <v>0</v>
      </c>
      <c r="AL1172" s="709">
        <v>0</v>
      </c>
      <c r="AM1172" s="709">
        <v>0</v>
      </c>
      <c r="AN1172" s="709">
        <v>0</v>
      </c>
      <c r="AO1172" s="709">
        <v>0</v>
      </c>
      <c r="AP1172" s="709">
        <v>0</v>
      </c>
      <c r="AQ1172" s="709">
        <v>0</v>
      </c>
    </row>
    <row r="1173" spans="1:43" x14ac:dyDescent="0.25">
      <c r="A1173" s="704" t="s">
        <v>191</v>
      </c>
      <c r="B1173" s="704" t="s">
        <v>756</v>
      </c>
      <c r="C1173" s="704" t="s">
        <v>790</v>
      </c>
      <c r="D1173" s="704" t="s">
        <v>772</v>
      </c>
      <c r="E1173" s="705" t="s">
        <v>759</v>
      </c>
      <c r="F1173" s="705" t="s">
        <v>760</v>
      </c>
      <c r="G1173" s="705" t="s">
        <v>126</v>
      </c>
      <c r="H1173" s="705" t="s">
        <v>761</v>
      </c>
      <c r="I1173" s="708">
        <v>0</v>
      </c>
      <c r="J1173" s="708">
        <v>0</v>
      </c>
      <c r="K1173" s="708">
        <v>0</v>
      </c>
      <c r="L1173" s="708">
        <v>0</v>
      </c>
      <c r="M1173" s="708">
        <v>0</v>
      </c>
      <c r="N1173" s="708">
        <v>0</v>
      </c>
      <c r="O1173" s="708">
        <v>0</v>
      </c>
      <c r="P1173" s="708">
        <v>0</v>
      </c>
      <c r="Q1173" s="708">
        <v>0</v>
      </c>
      <c r="R1173" s="708">
        <v>0</v>
      </c>
      <c r="S1173" s="708">
        <v>0</v>
      </c>
      <c r="T1173" s="708">
        <v>0</v>
      </c>
      <c r="U1173" s="708">
        <v>0</v>
      </c>
      <c r="V1173" s="708">
        <v>0</v>
      </c>
      <c r="W1173" s="708">
        <v>0</v>
      </c>
      <c r="X1173" s="708">
        <v>0</v>
      </c>
      <c r="Y1173" s="708">
        <v>0</v>
      </c>
      <c r="Z1173" s="708">
        <v>0</v>
      </c>
      <c r="AA1173" s="708">
        <v>0</v>
      </c>
      <c r="AB1173" s="708">
        <v>0</v>
      </c>
      <c r="AC1173" s="708">
        <v>0</v>
      </c>
      <c r="AD1173" s="708">
        <v>0</v>
      </c>
      <c r="AE1173" s="708">
        <v>0</v>
      </c>
      <c r="AF1173" s="708">
        <v>0</v>
      </c>
      <c r="AG1173" s="708">
        <v>0</v>
      </c>
      <c r="AH1173" s="708">
        <v>0</v>
      </c>
      <c r="AI1173" s="708">
        <v>0</v>
      </c>
      <c r="AJ1173" s="708">
        <v>0</v>
      </c>
      <c r="AK1173" s="708">
        <v>0</v>
      </c>
      <c r="AL1173" s="708">
        <v>0</v>
      </c>
      <c r="AM1173" s="708">
        <v>0</v>
      </c>
      <c r="AN1173" s="708">
        <v>0</v>
      </c>
      <c r="AO1173" s="708">
        <v>0</v>
      </c>
      <c r="AP1173" s="708">
        <v>0</v>
      </c>
      <c r="AQ1173" s="708">
        <v>0</v>
      </c>
    </row>
    <row r="1174" spans="1:43" x14ac:dyDescent="0.25">
      <c r="A1174" s="706" t="s">
        <v>191</v>
      </c>
      <c r="B1174" s="706" t="s">
        <v>756</v>
      </c>
      <c r="C1174" s="706" t="s">
        <v>790</v>
      </c>
      <c r="D1174" s="706" t="s">
        <v>772</v>
      </c>
      <c r="E1174" s="707" t="s">
        <v>759</v>
      </c>
      <c r="F1174" s="707" t="s">
        <v>762</v>
      </c>
      <c r="G1174" s="707" t="s">
        <v>126</v>
      </c>
      <c r="H1174" s="707" t="s">
        <v>761</v>
      </c>
      <c r="I1174" s="709">
        <v>0</v>
      </c>
      <c r="J1174" s="709">
        <v>0</v>
      </c>
      <c r="K1174" s="709">
        <v>0</v>
      </c>
      <c r="L1174" s="709">
        <v>0</v>
      </c>
      <c r="M1174" s="709">
        <v>0</v>
      </c>
      <c r="N1174" s="709">
        <v>0</v>
      </c>
      <c r="O1174" s="709">
        <v>0</v>
      </c>
      <c r="P1174" s="709">
        <v>0</v>
      </c>
      <c r="Q1174" s="709">
        <v>0</v>
      </c>
      <c r="R1174" s="709">
        <v>0</v>
      </c>
      <c r="S1174" s="709">
        <v>0</v>
      </c>
      <c r="T1174" s="709">
        <v>0</v>
      </c>
      <c r="U1174" s="709">
        <v>0</v>
      </c>
      <c r="V1174" s="709">
        <v>0</v>
      </c>
      <c r="W1174" s="709">
        <v>0</v>
      </c>
      <c r="X1174" s="709">
        <v>0</v>
      </c>
      <c r="Y1174" s="709">
        <v>0</v>
      </c>
      <c r="Z1174" s="709">
        <v>0</v>
      </c>
      <c r="AA1174" s="709">
        <v>0</v>
      </c>
      <c r="AB1174" s="709">
        <v>0</v>
      </c>
      <c r="AC1174" s="709">
        <v>0</v>
      </c>
      <c r="AD1174" s="709">
        <v>0</v>
      </c>
      <c r="AE1174" s="709">
        <v>0</v>
      </c>
      <c r="AF1174" s="709">
        <v>0</v>
      </c>
      <c r="AG1174" s="709">
        <v>0</v>
      </c>
      <c r="AH1174" s="709">
        <v>0</v>
      </c>
      <c r="AI1174" s="709">
        <v>0</v>
      </c>
      <c r="AJ1174" s="709">
        <v>0</v>
      </c>
      <c r="AK1174" s="709">
        <v>0</v>
      </c>
      <c r="AL1174" s="709">
        <v>0</v>
      </c>
      <c r="AM1174" s="709">
        <v>0</v>
      </c>
      <c r="AN1174" s="709">
        <v>0</v>
      </c>
      <c r="AO1174" s="709">
        <v>0</v>
      </c>
      <c r="AP1174" s="709">
        <v>0</v>
      </c>
      <c r="AQ1174" s="709">
        <v>0</v>
      </c>
    </row>
    <row r="1175" spans="1:43" x14ac:dyDescent="0.25">
      <c r="A1175" s="704" t="s">
        <v>191</v>
      </c>
      <c r="B1175" s="704" t="s">
        <v>756</v>
      </c>
      <c r="C1175" s="704" t="s">
        <v>790</v>
      </c>
      <c r="D1175" s="704" t="s">
        <v>772</v>
      </c>
      <c r="E1175" s="705" t="s">
        <v>763</v>
      </c>
      <c r="F1175" s="705" t="s">
        <v>764</v>
      </c>
      <c r="G1175" s="705" t="s">
        <v>126</v>
      </c>
      <c r="H1175" s="705" t="s">
        <v>761</v>
      </c>
      <c r="I1175" s="708">
        <v>0</v>
      </c>
      <c r="J1175" s="708">
        <v>0</v>
      </c>
      <c r="K1175" s="708">
        <v>0</v>
      </c>
      <c r="L1175" s="708">
        <v>0</v>
      </c>
      <c r="M1175" s="708">
        <v>0</v>
      </c>
      <c r="N1175" s="708">
        <v>0</v>
      </c>
      <c r="O1175" s="708">
        <v>0</v>
      </c>
      <c r="P1175" s="708">
        <v>0</v>
      </c>
      <c r="Q1175" s="708">
        <v>0</v>
      </c>
      <c r="R1175" s="708">
        <v>0</v>
      </c>
      <c r="S1175" s="708">
        <v>0</v>
      </c>
      <c r="T1175" s="708">
        <v>0</v>
      </c>
      <c r="U1175" s="708">
        <v>0</v>
      </c>
      <c r="V1175" s="708">
        <v>0</v>
      </c>
      <c r="W1175" s="708">
        <v>0</v>
      </c>
      <c r="X1175" s="708">
        <v>0</v>
      </c>
      <c r="Y1175" s="708">
        <v>0</v>
      </c>
      <c r="Z1175" s="708">
        <v>0</v>
      </c>
      <c r="AA1175" s="708">
        <v>0</v>
      </c>
      <c r="AB1175" s="708">
        <v>0</v>
      </c>
      <c r="AC1175" s="708">
        <v>0</v>
      </c>
      <c r="AD1175" s="708">
        <v>0</v>
      </c>
      <c r="AE1175" s="708">
        <v>0</v>
      </c>
      <c r="AF1175" s="708">
        <v>0</v>
      </c>
      <c r="AG1175" s="708">
        <v>0</v>
      </c>
      <c r="AH1175" s="708">
        <v>0</v>
      </c>
      <c r="AI1175" s="708">
        <v>0</v>
      </c>
      <c r="AJ1175" s="708">
        <v>0</v>
      </c>
      <c r="AK1175" s="708">
        <v>0</v>
      </c>
      <c r="AL1175" s="708">
        <v>0</v>
      </c>
      <c r="AM1175" s="708">
        <v>0</v>
      </c>
      <c r="AN1175" s="708">
        <v>0</v>
      </c>
      <c r="AO1175" s="708">
        <v>0</v>
      </c>
      <c r="AP1175" s="708">
        <v>0</v>
      </c>
      <c r="AQ1175" s="708">
        <v>0</v>
      </c>
    </row>
    <row r="1176" spans="1:43" x14ac:dyDescent="0.25">
      <c r="A1176" s="706" t="s">
        <v>191</v>
      </c>
      <c r="B1176" s="706" t="s">
        <v>756</v>
      </c>
      <c r="C1176" s="706" t="s">
        <v>790</v>
      </c>
      <c r="D1176" s="706" t="s">
        <v>772</v>
      </c>
      <c r="E1176" s="707" t="s">
        <v>763</v>
      </c>
      <c r="F1176" s="707" t="s">
        <v>762</v>
      </c>
      <c r="G1176" s="707" t="s">
        <v>126</v>
      </c>
      <c r="H1176" s="707" t="s">
        <v>761</v>
      </c>
      <c r="I1176" s="709">
        <v>0</v>
      </c>
      <c r="J1176" s="709">
        <v>0</v>
      </c>
      <c r="K1176" s="709">
        <v>0</v>
      </c>
      <c r="L1176" s="709">
        <v>0</v>
      </c>
      <c r="M1176" s="709">
        <v>0</v>
      </c>
      <c r="N1176" s="709">
        <v>0</v>
      </c>
      <c r="O1176" s="709">
        <v>0</v>
      </c>
      <c r="P1176" s="709">
        <v>0</v>
      </c>
      <c r="Q1176" s="709">
        <v>0</v>
      </c>
      <c r="R1176" s="709">
        <v>0</v>
      </c>
      <c r="S1176" s="709">
        <v>0</v>
      </c>
      <c r="T1176" s="709">
        <v>0</v>
      </c>
      <c r="U1176" s="709">
        <v>0</v>
      </c>
      <c r="V1176" s="709">
        <v>0</v>
      </c>
      <c r="W1176" s="709">
        <v>0</v>
      </c>
      <c r="X1176" s="709">
        <v>0</v>
      </c>
      <c r="Y1176" s="709">
        <v>0</v>
      </c>
      <c r="Z1176" s="709">
        <v>0</v>
      </c>
      <c r="AA1176" s="709">
        <v>0</v>
      </c>
      <c r="AB1176" s="709">
        <v>0</v>
      </c>
      <c r="AC1176" s="709">
        <v>0</v>
      </c>
      <c r="AD1176" s="709">
        <v>0</v>
      </c>
      <c r="AE1176" s="709">
        <v>0</v>
      </c>
      <c r="AF1176" s="709">
        <v>0</v>
      </c>
      <c r="AG1176" s="709">
        <v>0</v>
      </c>
      <c r="AH1176" s="709">
        <v>0</v>
      </c>
      <c r="AI1176" s="709">
        <v>0</v>
      </c>
      <c r="AJ1176" s="709">
        <v>0</v>
      </c>
      <c r="AK1176" s="709">
        <v>0</v>
      </c>
      <c r="AL1176" s="709">
        <v>0</v>
      </c>
      <c r="AM1176" s="709">
        <v>0</v>
      </c>
      <c r="AN1176" s="709">
        <v>0</v>
      </c>
      <c r="AO1176" s="709">
        <v>0</v>
      </c>
      <c r="AP1176" s="709">
        <v>0</v>
      </c>
      <c r="AQ1176" s="709">
        <v>0</v>
      </c>
    </row>
    <row r="1177" spans="1:43" x14ac:dyDescent="0.25">
      <c r="A1177" s="704" t="s">
        <v>191</v>
      </c>
      <c r="B1177" s="704" t="s">
        <v>756</v>
      </c>
      <c r="C1177" s="704" t="s">
        <v>790</v>
      </c>
      <c r="D1177" s="704" t="s">
        <v>772</v>
      </c>
      <c r="E1177" s="705" t="s">
        <v>765</v>
      </c>
      <c r="F1177" s="705" t="s">
        <v>765</v>
      </c>
      <c r="G1177" s="705" t="s">
        <v>126</v>
      </c>
      <c r="H1177" s="705" t="s">
        <v>761</v>
      </c>
      <c r="I1177" s="708">
        <v>0</v>
      </c>
      <c r="J1177" s="708">
        <v>0</v>
      </c>
      <c r="K1177" s="708">
        <v>0</v>
      </c>
      <c r="L1177" s="708">
        <v>0</v>
      </c>
      <c r="M1177" s="708">
        <v>0</v>
      </c>
      <c r="N1177" s="708">
        <v>0</v>
      </c>
      <c r="O1177" s="708">
        <v>0</v>
      </c>
      <c r="P1177" s="708">
        <v>0</v>
      </c>
      <c r="Q1177" s="708">
        <v>0</v>
      </c>
      <c r="R1177" s="708">
        <v>0</v>
      </c>
      <c r="S1177" s="708">
        <v>0</v>
      </c>
      <c r="T1177" s="708">
        <v>0</v>
      </c>
      <c r="U1177" s="708">
        <v>0</v>
      </c>
      <c r="V1177" s="708">
        <v>0</v>
      </c>
      <c r="W1177" s="708">
        <v>0</v>
      </c>
      <c r="X1177" s="708">
        <v>0</v>
      </c>
      <c r="Y1177" s="708">
        <v>0</v>
      </c>
      <c r="Z1177" s="708">
        <v>0</v>
      </c>
      <c r="AA1177" s="708">
        <v>0</v>
      </c>
      <c r="AB1177" s="708">
        <v>0</v>
      </c>
      <c r="AC1177" s="708">
        <v>0</v>
      </c>
      <c r="AD1177" s="708">
        <v>0</v>
      </c>
      <c r="AE1177" s="708">
        <v>0</v>
      </c>
      <c r="AF1177" s="708">
        <v>0</v>
      </c>
      <c r="AG1177" s="708">
        <v>0</v>
      </c>
      <c r="AH1177" s="708">
        <v>0</v>
      </c>
      <c r="AI1177" s="708">
        <v>0</v>
      </c>
      <c r="AJ1177" s="708">
        <v>0</v>
      </c>
      <c r="AK1177" s="708">
        <v>0</v>
      </c>
      <c r="AL1177" s="708">
        <v>0</v>
      </c>
      <c r="AM1177" s="708">
        <v>0</v>
      </c>
      <c r="AN1177" s="708">
        <v>0</v>
      </c>
      <c r="AO1177" s="708">
        <v>0</v>
      </c>
      <c r="AP1177" s="708">
        <v>0</v>
      </c>
      <c r="AQ1177" s="708">
        <v>0</v>
      </c>
    </row>
    <row r="1178" spans="1:43" x14ac:dyDescent="0.25">
      <c r="A1178" s="706" t="s">
        <v>191</v>
      </c>
      <c r="B1178" s="706" t="s">
        <v>756</v>
      </c>
      <c r="C1178" s="706" t="s">
        <v>790</v>
      </c>
      <c r="D1178" s="706" t="s">
        <v>773</v>
      </c>
      <c r="E1178" s="707" t="s">
        <v>759</v>
      </c>
      <c r="F1178" s="707" t="s">
        <v>760</v>
      </c>
      <c r="G1178" s="707" t="s">
        <v>126</v>
      </c>
      <c r="H1178" s="707" t="s">
        <v>761</v>
      </c>
      <c r="I1178" s="709">
        <v>0</v>
      </c>
      <c r="J1178" s="709">
        <v>0</v>
      </c>
      <c r="K1178" s="709">
        <v>0</v>
      </c>
      <c r="L1178" s="709">
        <v>0</v>
      </c>
      <c r="M1178" s="709">
        <v>0</v>
      </c>
      <c r="N1178" s="709">
        <v>0</v>
      </c>
      <c r="O1178" s="709">
        <v>0</v>
      </c>
      <c r="P1178" s="709">
        <v>0</v>
      </c>
      <c r="Q1178" s="709">
        <v>0</v>
      </c>
      <c r="R1178" s="709">
        <v>0</v>
      </c>
      <c r="S1178" s="709">
        <v>0</v>
      </c>
      <c r="T1178" s="709">
        <v>0</v>
      </c>
      <c r="U1178" s="709">
        <v>0</v>
      </c>
      <c r="V1178" s="709">
        <v>0</v>
      </c>
      <c r="W1178" s="709">
        <v>0</v>
      </c>
      <c r="X1178" s="709">
        <v>0</v>
      </c>
      <c r="Y1178" s="709">
        <v>0</v>
      </c>
      <c r="Z1178" s="709">
        <v>0</v>
      </c>
      <c r="AA1178" s="709">
        <v>0</v>
      </c>
      <c r="AB1178" s="709">
        <v>0</v>
      </c>
      <c r="AC1178" s="709">
        <v>0</v>
      </c>
      <c r="AD1178" s="709">
        <v>0</v>
      </c>
      <c r="AE1178" s="709">
        <v>0</v>
      </c>
      <c r="AF1178" s="709">
        <v>0</v>
      </c>
      <c r="AG1178" s="709">
        <v>0</v>
      </c>
      <c r="AH1178" s="709">
        <v>0</v>
      </c>
      <c r="AI1178" s="709">
        <v>0</v>
      </c>
      <c r="AJ1178" s="709">
        <v>0</v>
      </c>
      <c r="AK1178" s="709">
        <v>0</v>
      </c>
      <c r="AL1178" s="709">
        <v>0</v>
      </c>
      <c r="AM1178" s="709">
        <v>0</v>
      </c>
      <c r="AN1178" s="709">
        <v>0</v>
      </c>
      <c r="AO1178" s="709">
        <v>0</v>
      </c>
      <c r="AP1178" s="709">
        <v>0</v>
      </c>
      <c r="AQ1178" s="709">
        <v>0</v>
      </c>
    </row>
    <row r="1179" spans="1:43" x14ac:dyDescent="0.25">
      <c r="A1179" s="704" t="s">
        <v>191</v>
      </c>
      <c r="B1179" s="704" t="s">
        <v>756</v>
      </c>
      <c r="C1179" s="704" t="s">
        <v>790</v>
      </c>
      <c r="D1179" s="704" t="s">
        <v>773</v>
      </c>
      <c r="E1179" s="705" t="s">
        <v>759</v>
      </c>
      <c r="F1179" s="705" t="s">
        <v>762</v>
      </c>
      <c r="G1179" s="705" t="s">
        <v>126</v>
      </c>
      <c r="H1179" s="705" t="s">
        <v>761</v>
      </c>
      <c r="I1179" s="708">
        <v>0</v>
      </c>
      <c r="J1179" s="708">
        <v>0</v>
      </c>
      <c r="K1179" s="708">
        <v>0</v>
      </c>
      <c r="L1179" s="708">
        <v>0</v>
      </c>
      <c r="M1179" s="708">
        <v>0</v>
      </c>
      <c r="N1179" s="708">
        <v>0</v>
      </c>
      <c r="O1179" s="708">
        <v>0</v>
      </c>
      <c r="P1179" s="708">
        <v>0</v>
      </c>
      <c r="Q1179" s="708">
        <v>0</v>
      </c>
      <c r="R1179" s="708">
        <v>0</v>
      </c>
      <c r="S1179" s="708">
        <v>0</v>
      </c>
      <c r="T1179" s="708">
        <v>0</v>
      </c>
      <c r="U1179" s="708">
        <v>0</v>
      </c>
      <c r="V1179" s="708">
        <v>0</v>
      </c>
      <c r="W1179" s="708">
        <v>0</v>
      </c>
      <c r="X1179" s="708">
        <v>0</v>
      </c>
      <c r="Y1179" s="708">
        <v>0</v>
      </c>
      <c r="Z1179" s="708">
        <v>0</v>
      </c>
      <c r="AA1179" s="708">
        <v>0</v>
      </c>
      <c r="AB1179" s="708">
        <v>0</v>
      </c>
      <c r="AC1179" s="708">
        <v>0</v>
      </c>
      <c r="AD1179" s="708">
        <v>0</v>
      </c>
      <c r="AE1179" s="708">
        <v>0</v>
      </c>
      <c r="AF1179" s="708">
        <v>0</v>
      </c>
      <c r="AG1179" s="708">
        <v>0</v>
      </c>
      <c r="AH1179" s="708">
        <v>0</v>
      </c>
      <c r="AI1179" s="708">
        <v>0</v>
      </c>
      <c r="AJ1179" s="708">
        <v>0</v>
      </c>
      <c r="AK1179" s="708">
        <v>0</v>
      </c>
      <c r="AL1179" s="708">
        <v>0</v>
      </c>
      <c r="AM1179" s="708">
        <v>0</v>
      </c>
      <c r="AN1179" s="708">
        <v>0</v>
      </c>
      <c r="AO1179" s="708">
        <v>0</v>
      </c>
      <c r="AP1179" s="708">
        <v>0</v>
      </c>
      <c r="AQ1179" s="708">
        <v>0</v>
      </c>
    </row>
    <row r="1180" spans="1:43" x14ac:dyDescent="0.25">
      <c r="A1180" s="706" t="s">
        <v>191</v>
      </c>
      <c r="B1180" s="706" t="s">
        <v>756</v>
      </c>
      <c r="C1180" s="706" t="s">
        <v>790</v>
      </c>
      <c r="D1180" s="706" t="s">
        <v>773</v>
      </c>
      <c r="E1180" s="707" t="s">
        <v>763</v>
      </c>
      <c r="F1180" s="707" t="s">
        <v>764</v>
      </c>
      <c r="G1180" s="707" t="s">
        <v>126</v>
      </c>
      <c r="H1180" s="707" t="s">
        <v>761</v>
      </c>
      <c r="I1180" s="709">
        <v>0</v>
      </c>
      <c r="J1180" s="709">
        <v>0</v>
      </c>
      <c r="K1180" s="709">
        <v>0</v>
      </c>
      <c r="L1180" s="709">
        <v>0</v>
      </c>
      <c r="M1180" s="709">
        <v>0</v>
      </c>
      <c r="N1180" s="709">
        <v>0</v>
      </c>
      <c r="O1180" s="709">
        <v>0</v>
      </c>
      <c r="P1180" s="709">
        <v>0</v>
      </c>
      <c r="Q1180" s="709">
        <v>0</v>
      </c>
      <c r="R1180" s="709">
        <v>0</v>
      </c>
      <c r="S1180" s="709">
        <v>0</v>
      </c>
      <c r="T1180" s="709">
        <v>0</v>
      </c>
      <c r="U1180" s="709">
        <v>0</v>
      </c>
      <c r="V1180" s="709">
        <v>0</v>
      </c>
      <c r="W1180" s="709">
        <v>0</v>
      </c>
      <c r="X1180" s="709">
        <v>0</v>
      </c>
      <c r="Y1180" s="709">
        <v>0</v>
      </c>
      <c r="Z1180" s="709">
        <v>0</v>
      </c>
      <c r="AA1180" s="709">
        <v>0</v>
      </c>
      <c r="AB1180" s="709">
        <v>0</v>
      </c>
      <c r="AC1180" s="709">
        <v>0</v>
      </c>
      <c r="AD1180" s="709">
        <v>0</v>
      </c>
      <c r="AE1180" s="709">
        <v>0</v>
      </c>
      <c r="AF1180" s="709">
        <v>0</v>
      </c>
      <c r="AG1180" s="709">
        <v>0</v>
      </c>
      <c r="AH1180" s="709">
        <v>0</v>
      </c>
      <c r="AI1180" s="709">
        <v>0</v>
      </c>
      <c r="AJ1180" s="709">
        <v>0</v>
      </c>
      <c r="AK1180" s="709">
        <v>0</v>
      </c>
      <c r="AL1180" s="709">
        <v>0</v>
      </c>
      <c r="AM1180" s="709">
        <v>0</v>
      </c>
      <c r="AN1180" s="709">
        <v>0</v>
      </c>
      <c r="AO1180" s="709">
        <v>0</v>
      </c>
      <c r="AP1180" s="709">
        <v>0</v>
      </c>
      <c r="AQ1180" s="709">
        <v>0</v>
      </c>
    </row>
    <row r="1181" spans="1:43" x14ac:dyDescent="0.25">
      <c r="A1181" s="704" t="s">
        <v>191</v>
      </c>
      <c r="B1181" s="704" t="s">
        <v>756</v>
      </c>
      <c r="C1181" s="704" t="s">
        <v>790</v>
      </c>
      <c r="D1181" s="704" t="s">
        <v>773</v>
      </c>
      <c r="E1181" s="705" t="s">
        <v>763</v>
      </c>
      <c r="F1181" s="705" t="s">
        <v>762</v>
      </c>
      <c r="G1181" s="705" t="s">
        <v>126</v>
      </c>
      <c r="H1181" s="705" t="s">
        <v>761</v>
      </c>
      <c r="I1181" s="708">
        <v>0</v>
      </c>
      <c r="J1181" s="708">
        <v>0</v>
      </c>
      <c r="K1181" s="708">
        <v>0</v>
      </c>
      <c r="L1181" s="708">
        <v>0</v>
      </c>
      <c r="M1181" s="708">
        <v>0</v>
      </c>
      <c r="N1181" s="708">
        <v>0</v>
      </c>
      <c r="O1181" s="708">
        <v>0</v>
      </c>
      <c r="P1181" s="708">
        <v>0</v>
      </c>
      <c r="Q1181" s="708">
        <v>0</v>
      </c>
      <c r="R1181" s="708">
        <v>0</v>
      </c>
      <c r="S1181" s="708">
        <v>0</v>
      </c>
      <c r="T1181" s="708">
        <v>0</v>
      </c>
      <c r="U1181" s="708">
        <v>0</v>
      </c>
      <c r="V1181" s="708">
        <v>0</v>
      </c>
      <c r="W1181" s="708">
        <v>0</v>
      </c>
      <c r="X1181" s="708">
        <v>0</v>
      </c>
      <c r="Y1181" s="708">
        <v>0</v>
      </c>
      <c r="Z1181" s="708">
        <v>0</v>
      </c>
      <c r="AA1181" s="708">
        <v>0</v>
      </c>
      <c r="AB1181" s="708">
        <v>0</v>
      </c>
      <c r="AC1181" s="708">
        <v>0</v>
      </c>
      <c r="AD1181" s="708">
        <v>0</v>
      </c>
      <c r="AE1181" s="708">
        <v>0</v>
      </c>
      <c r="AF1181" s="708">
        <v>0</v>
      </c>
      <c r="AG1181" s="708">
        <v>0</v>
      </c>
      <c r="AH1181" s="708">
        <v>0</v>
      </c>
      <c r="AI1181" s="708">
        <v>0</v>
      </c>
      <c r="AJ1181" s="708">
        <v>0</v>
      </c>
      <c r="AK1181" s="708">
        <v>0</v>
      </c>
      <c r="AL1181" s="708">
        <v>0</v>
      </c>
      <c r="AM1181" s="708">
        <v>0</v>
      </c>
      <c r="AN1181" s="708">
        <v>0</v>
      </c>
      <c r="AO1181" s="708">
        <v>0</v>
      </c>
      <c r="AP1181" s="708">
        <v>0</v>
      </c>
      <c r="AQ1181" s="708">
        <v>0</v>
      </c>
    </row>
    <row r="1182" spans="1:43" x14ac:dyDescent="0.25">
      <c r="A1182" s="706" t="s">
        <v>191</v>
      </c>
      <c r="B1182" s="706" t="s">
        <v>756</v>
      </c>
      <c r="C1182" s="706" t="s">
        <v>790</v>
      </c>
      <c r="D1182" s="706" t="s">
        <v>773</v>
      </c>
      <c r="E1182" s="707" t="s">
        <v>765</v>
      </c>
      <c r="F1182" s="707" t="s">
        <v>765</v>
      </c>
      <c r="G1182" s="707" t="s">
        <v>126</v>
      </c>
      <c r="H1182" s="707" t="s">
        <v>761</v>
      </c>
      <c r="I1182" s="709">
        <v>0</v>
      </c>
      <c r="J1182" s="709">
        <v>0</v>
      </c>
      <c r="K1182" s="709">
        <v>0</v>
      </c>
      <c r="L1182" s="709">
        <v>0</v>
      </c>
      <c r="M1182" s="709">
        <v>0</v>
      </c>
      <c r="N1182" s="709">
        <v>0</v>
      </c>
      <c r="O1182" s="709">
        <v>0</v>
      </c>
      <c r="P1182" s="709">
        <v>0</v>
      </c>
      <c r="Q1182" s="709">
        <v>0</v>
      </c>
      <c r="R1182" s="709">
        <v>0</v>
      </c>
      <c r="S1182" s="709">
        <v>0</v>
      </c>
      <c r="T1182" s="709">
        <v>0</v>
      </c>
      <c r="U1182" s="709">
        <v>0</v>
      </c>
      <c r="V1182" s="709">
        <v>0</v>
      </c>
      <c r="W1182" s="709">
        <v>0</v>
      </c>
      <c r="X1182" s="709">
        <v>0</v>
      </c>
      <c r="Y1182" s="709">
        <v>0</v>
      </c>
      <c r="Z1182" s="709">
        <v>0</v>
      </c>
      <c r="AA1182" s="709">
        <v>0</v>
      </c>
      <c r="AB1182" s="709">
        <v>0</v>
      </c>
      <c r="AC1182" s="709">
        <v>0</v>
      </c>
      <c r="AD1182" s="709">
        <v>0</v>
      </c>
      <c r="AE1182" s="709">
        <v>0</v>
      </c>
      <c r="AF1182" s="709">
        <v>0</v>
      </c>
      <c r="AG1182" s="709">
        <v>0</v>
      </c>
      <c r="AH1182" s="709">
        <v>0</v>
      </c>
      <c r="AI1182" s="709">
        <v>0</v>
      </c>
      <c r="AJ1182" s="709">
        <v>0</v>
      </c>
      <c r="AK1182" s="709">
        <v>0</v>
      </c>
      <c r="AL1182" s="709">
        <v>0</v>
      </c>
      <c r="AM1182" s="709">
        <v>0</v>
      </c>
      <c r="AN1182" s="709">
        <v>0</v>
      </c>
      <c r="AO1182" s="709">
        <v>0</v>
      </c>
      <c r="AP1182" s="709">
        <v>0</v>
      </c>
      <c r="AQ1182" s="709">
        <v>0</v>
      </c>
    </row>
    <row r="1183" spans="1:43" x14ac:dyDescent="0.25">
      <c r="A1183" s="704" t="s">
        <v>191</v>
      </c>
      <c r="B1183" s="704" t="s">
        <v>756</v>
      </c>
      <c r="C1183" s="704" t="s">
        <v>790</v>
      </c>
      <c r="D1183" s="704" t="s">
        <v>774</v>
      </c>
      <c r="E1183" s="705" t="s">
        <v>759</v>
      </c>
      <c r="F1183" s="705" t="s">
        <v>760</v>
      </c>
      <c r="G1183" s="705" t="s">
        <v>126</v>
      </c>
      <c r="H1183" s="705" t="s">
        <v>761</v>
      </c>
      <c r="I1183" s="708">
        <v>0</v>
      </c>
      <c r="J1183" s="708">
        <v>0</v>
      </c>
      <c r="K1183" s="708">
        <v>0</v>
      </c>
      <c r="L1183" s="708">
        <v>0</v>
      </c>
      <c r="M1183" s="708">
        <v>0</v>
      </c>
      <c r="N1183" s="708">
        <v>0</v>
      </c>
      <c r="O1183" s="708">
        <v>0</v>
      </c>
      <c r="P1183" s="708">
        <v>0</v>
      </c>
      <c r="Q1183" s="708">
        <v>0</v>
      </c>
      <c r="R1183" s="708">
        <v>0</v>
      </c>
      <c r="S1183" s="708">
        <v>0</v>
      </c>
      <c r="T1183" s="708">
        <v>0</v>
      </c>
      <c r="U1183" s="708">
        <v>0</v>
      </c>
      <c r="V1183" s="708">
        <v>0</v>
      </c>
      <c r="W1183" s="708">
        <v>0</v>
      </c>
      <c r="X1183" s="708">
        <v>0</v>
      </c>
      <c r="Y1183" s="708">
        <v>0</v>
      </c>
      <c r="Z1183" s="708">
        <v>0</v>
      </c>
      <c r="AA1183" s="708">
        <v>0</v>
      </c>
      <c r="AB1183" s="708">
        <v>0</v>
      </c>
      <c r="AC1183" s="708">
        <v>0</v>
      </c>
      <c r="AD1183" s="708">
        <v>0</v>
      </c>
      <c r="AE1183" s="708">
        <v>0</v>
      </c>
      <c r="AF1183" s="708">
        <v>0</v>
      </c>
      <c r="AG1183" s="708">
        <v>0</v>
      </c>
      <c r="AH1183" s="708">
        <v>0</v>
      </c>
      <c r="AI1183" s="708">
        <v>0</v>
      </c>
      <c r="AJ1183" s="708">
        <v>0</v>
      </c>
      <c r="AK1183" s="708">
        <v>0</v>
      </c>
      <c r="AL1183" s="708">
        <v>0</v>
      </c>
      <c r="AM1183" s="708">
        <v>0</v>
      </c>
      <c r="AN1183" s="708">
        <v>0</v>
      </c>
      <c r="AO1183" s="708">
        <v>0</v>
      </c>
      <c r="AP1183" s="708">
        <v>0</v>
      </c>
      <c r="AQ1183" s="708">
        <v>0</v>
      </c>
    </row>
    <row r="1184" spans="1:43" x14ac:dyDescent="0.25">
      <c r="A1184" s="706" t="s">
        <v>191</v>
      </c>
      <c r="B1184" s="706" t="s">
        <v>756</v>
      </c>
      <c r="C1184" s="706" t="s">
        <v>790</v>
      </c>
      <c r="D1184" s="706" t="s">
        <v>774</v>
      </c>
      <c r="E1184" s="707" t="s">
        <v>759</v>
      </c>
      <c r="F1184" s="707" t="s">
        <v>762</v>
      </c>
      <c r="G1184" s="707" t="s">
        <v>126</v>
      </c>
      <c r="H1184" s="707" t="s">
        <v>761</v>
      </c>
      <c r="I1184" s="709">
        <v>0</v>
      </c>
      <c r="J1184" s="709">
        <v>0</v>
      </c>
      <c r="K1184" s="709">
        <v>0</v>
      </c>
      <c r="L1184" s="709">
        <v>0</v>
      </c>
      <c r="M1184" s="709">
        <v>0</v>
      </c>
      <c r="N1184" s="709">
        <v>0</v>
      </c>
      <c r="O1184" s="709">
        <v>0</v>
      </c>
      <c r="P1184" s="709">
        <v>0</v>
      </c>
      <c r="Q1184" s="709">
        <v>0</v>
      </c>
      <c r="R1184" s="709">
        <v>0</v>
      </c>
      <c r="S1184" s="709">
        <v>0</v>
      </c>
      <c r="T1184" s="709">
        <v>0</v>
      </c>
      <c r="U1184" s="709">
        <v>0</v>
      </c>
      <c r="V1184" s="709">
        <v>0</v>
      </c>
      <c r="W1184" s="709">
        <v>0</v>
      </c>
      <c r="X1184" s="709">
        <v>0</v>
      </c>
      <c r="Y1184" s="709">
        <v>0</v>
      </c>
      <c r="Z1184" s="709">
        <v>0</v>
      </c>
      <c r="AA1184" s="709">
        <v>0</v>
      </c>
      <c r="AB1184" s="709">
        <v>0</v>
      </c>
      <c r="AC1184" s="709">
        <v>0</v>
      </c>
      <c r="AD1184" s="709">
        <v>0</v>
      </c>
      <c r="AE1184" s="709">
        <v>0</v>
      </c>
      <c r="AF1184" s="709">
        <v>0</v>
      </c>
      <c r="AG1184" s="709">
        <v>0</v>
      </c>
      <c r="AH1184" s="709">
        <v>0</v>
      </c>
      <c r="AI1184" s="709">
        <v>0</v>
      </c>
      <c r="AJ1184" s="709">
        <v>0</v>
      </c>
      <c r="AK1184" s="709">
        <v>0</v>
      </c>
      <c r="AL1184" s="709">
        <v>0</v>
      </c>
      <c r="AM1184" s="709">
        <v>0</v>
      </c>
      <c r="AN1184" s="709">
        <v>0</v>
      </c>
      <c r="AO1184" s="709">
        <v>0</v>
      </c>
      <c r="AP1184" s="709">
        <v>0</v>
      </c>
      <c r="AQ1184" s="709">
        <v>0</v>
      </c>
    </row>
    <row r="1185" spans="1:43" x14ac:dyDescent="0.25">
      <c r="A1185" s="704" t="s">
        <v>191</v>
      </c>
      <c r="B1185" s="704" t="s">
        <v>756</v>
      </c>
      <c r="C1185" s="704" t="s">
        <v>790</v>
      </c>
      <c r="D1185" s="704" t="s">
        <v>774</v>
      </c>
      <c r="E1185" s="705" t="s">
        <v>763</v>
      </c>
      <c r="F1185" s="705" t="s">
        <v>764</v>
      </c>
      <c r="G1185" s="705" t="s">
        <v>126</v>
      </c>
      <c r="H1185" s="705" t="s">
        <v>761</v>
      </c>
      <c r="I1185" s="708">
        <v>0</v>
      </c>
      <c r="J1185" s="708">
        <v>0</v>
      </c>
      <c r="K1185" s="708">
        <v>0</v>
      </c>
      <c r="L1185" s="708">
        <v>0</v>
      </c>
      <c r="M1185" s="708">
        <v>0</v>
      </c>
      <c r="N1185" s="708">
        <v>0</v>
      </c>
      <c r="O1185" s="708">
        <v>0</v>
      </c>
      <c r="P1185" s="708">
        <v>0</v>
      </c>
      <c r="Q1185" s="708">
        <v>0</v>
      </c>
      <c r="R1185" s="708">
        <v>0</v>
      </c>
      <c r="S1185" s="708">
        <v>0</v>
      </c>
      <c r="T1185" s="708">
        <v>0</v>
      </c>
      <c r="U1185" s="708">
        <v>0</v>
      </c>
      <c r="V1185" s="708">
        <v>0</v>
      </c>
      <c r="W1185" s="708">
        <v>0</v>
      </c>
      <c r="X1185" s="708">
        <v>0</v>
      </c>
      <c r="Y1185" s="708">
        <v>0</v>
      </c>
      <c r="Z1185" s="708">
        <v>0</v>
      </c>
      <c r="AA1185" s="708">
        <v>0</v>
      </c>
      <c r="AB1185" s="708">
        <v>0</v>
      </c>
      <c r="AC1185" s="708">
        <v>0</v>
      </c>
      <c r="AD1185" s="708">
        <v>0</v>
      </c>
      <c r="AE1185" s="708">
        <v>0</v>
      </c>
      <c r="AF1185" s="708">
        <v>0</v>
      </c>
      <c r="AG1185" s="708">
        <v>0</v>
      </c>
      <c r="AH1185" s="708">
        <v>0</v>
      </c>
      <c r="AI1185" s="708">
        <v>0</v>
      </c>
      <c r="AJ1185" s="708">
        <v>0</v>
      </c>
      <c r="AK1185" s="708">
        <v>0</v>
      </c>
      <c r="AL1185" s="708">
        <v>0</v>
      </c>
      <c r="AM1185" s="708">
        <v>0</v>
      </c>
      <c r="AN1185" s="708">
        <v>0</v>
      </c>
      <c r="AO1185" s="708">
        <v>0</v>
      </c>
      <c r="AP1185" s="708">
        <v>0</v>
      </c>
      <c r="AQ1185" s="708">
        <v>0</v>
      </c>
    </row>
    <row r="1186" spans="1:43" x14ac:dyDescent="0.25">
      <c r="A1186" s="706" t="s">
        <v>191</v>
      </c>
      <c r="B1186" s="706" t="s">
        <v>756</v>
      </c>
      <c r="C1186" s="706" t="s">
        <v>790</v>
      </c>
      <c r="D1186" s="706" t="s">
        <v>774</v>
      </c>
      <c r="E1186" s="707" t="s">
        <v>763</v>
      </c>
      <c r="F1186" s="707" t="s">
        <v>762</v>
      </c>
      <c r="G1186" s="707" t="s">
        <v>126</v>
      </c>
      <c r="H1186" s="707" t="s">
        <v>761</v>
      </c>
      <c r="I1186" s="709">
        <v>0</v>
      </c>
      <c r="J1186" s="709">
        <v>0</v>
      </c>
      <c r="K1186" s="709">
        <v>0</v>
      </c>
      <c r="L1186" s="709">
        <v>0</v>
      </c>
      <c r="M1186" s="709">
        <v>0</v>
      </c>
      <c r="N1186" s="709">
        <v>0</v>
      </c>
      <c r="O1186" s="709">
        <v>0</v>
      </c>
      <c r="P1186" s="709">
        <v>0</v>
      </c>
      <c r="Q1186" s="709">
        <v>0</v>
      </c>
      <c r="R1186" s="709">
        <v>0</v>
      </c>
      <c r="S1186" s="709">
        <v>0</v>
      </c>
      <c r="T1186" s="709">
        <v>0</v>
      </c>
      <c r="U1186" s="709">
        <v>0</v>
      </c>
      <c r="V1186" s="709">
        <v>0</v>
      </c>
      <c r="W1186" s="709">
        <v>0</v>
      </c>
      <c r="X1186" s="709">
        <v>0</v>
      </c>
      <c r="Y1186" s="709">
        <v>0</v>
      </c>
      <c r="Z1186" s="709">
        <v>0</v>
      </c>
      <c r="AA1186" s="709">
        <v>0</v>
      </c>
      <c r="AB1186" s="709">
        <v>0</v>
      </c>
      <c r="AC1186" s="709">
        <v>0</v>
      </c>
      <c r="AD1186" s="709">
        <v>0</v>
      </c>
      <c r="AE1186" s="709">
        <v>0</v>
      </c>
      <c r="AF1186" s="709">
        <v>0</v>
      </c>
      <c r="AG1186" s="709">
        <v>0</v>
      </c>
      <c r="AH1186" s="709">
        <v>0</v>
      </c>
      <c r="AI1186" s="709">
        <v>0</v>
      </c>
      <c r="AJ1186" s="709">
        <v>0</v>
      </c>
      <c r="AK1186" s="709">
        <v>0</v>
      </c>
      <c r="AL1186" s="709">
        <v>0</v>
      </c>
      <c r="AM1186" s="709">
        <v>0</v>
      </c>
      <c r="AN1186" s="709">
        <v>0</v>
      </c>
      <c r="AO1186" s="709">
        <v>0</v>
      </c>
      <c r="AP1186" s="709">
        <v>0</v>
      </c>
      <c r="AQ1186" s="709">
        <v>0</v>
      </c>
    </row>
    <row r="1187" spans="1:43" x14ac:dyDescent="0.25">
      <c r="A1187" s="704" t="s">
        <v>191</v>
      </c>
      <c r="B1187" s="704" t="s">
        <v>756</v>
      </c>
      <c r="C1187" s="704" t="s">
        <v>790</v>
      </c>
      <c r="D1187" s="704" t="s">
        <v>774</v>
      </c>
      <c r="E1187" s="705" t="s">
        <v>765</v>
      </c>
      <c r="F1187" s="705" t="s">
        <v>765</v>
      </c>
      <c r="G1187" s="705" t="s">
        <v>126</v>
      </c>
      <c r="H1187" s="705" t="s">
        <v>761</v>
      </c>
      <c r="I1187" s="708">
        <v>0</v>
      </c>
      <c r="J1187" s="708">
        <v>0</v>
      </c>
      <c r="K1187" s="708">
        <v>0</v>
      </c>
      <c r="L1187" s="708">
        <v>0</v>
      </c>
      <c r="M1187" s="708">
        <v>0</v>
      </c>
      <c r="N1187" s="708">
        <v>0</v>
      </c>
      <c r="O1187" s="708">
        <v>0</v>
      </c>
      <c r="P1187" s="708">
        <v>0</v>
      </c>
      <c r="Q1187" s="708">
        <v>0</v>
      </c>
      <c r="R1187" s="708">
        <v>0</v>
      </c>
      <c r="S1187" s="708">
        <v>0</v>
      </c>
      <c r="T1187" s="708">
        <v>0</v>
      </c>
      <c r="U1187" s="708">
        <v>0</v>
      </c>
      <c r="V1187" s="708">
        <v>0</v>
      </c>
      <c r="W1187" s="708">
        <v>0</v>
      </c>
      <c r="X1187" s="708">
        <v>0</v>
      </c>
      <c r="Y1187" s="708">
        <v>0</v>
      </c>
      <c r="Z1187" s="708">
        <v>0</v>
      </c>
      <c r="AA1187" s="708">
        <v>0</v>
      </c>
      <c r="AB1187" s="708">
        <v>0</v>
      </c>
      <c r="AC1187" s="708">
        <v>0</v>
      </c>
      <c r="AD1187" s="708">
        <v>0</v>
      </c>
      <c r="AE1187" s="708">
        <v>0</v>
      </c>
      <c r="AF1187" s="708">
        <v>0</v>
      </c>
      <c r="AG1187" s="708">
        <v>0</v>
      </c>
      <c r="AH1187" s="708">
        <v>0</v>
      </c>
      <c r="AI1187" s="708">
        <v>0</v>
      </c>
      <c r="AJ1187" s="708">
        <v>0</v>
      </c>
      <c r="AK1187" s="708">
        <v>0</v>
      </c>
      <c r="AL1187" s="708">
        <v>0</v>
      </c>
      <c r="AM1187" s="708">
        <v>0</v>
      </c>
      <c r="AN1187" s="708">
        <v>0</v>
      </c>
      <c r="AO1187" s="708">
        <v>0</v>
      </c>
      <c r="AP1187" s="708">
        <v>0</v>
      </c>
      <c r="AQ1187" s="708">
        <v>0</v>
      </c>
    </row>
    <row r="1188" spans="1:43" x14ac:dyDescent="0.25">
      <c r="A1188" s="706" t="s">
        <v>191</v>
      </c>
      <c r="B1188" s="706" t="s">
        <v>756</v>
      </c>
      <c r="C1188" s="706" t="s">
        <v>790</v>
      </c>
      <c r="D1188" s="706" t="s">
        <v>758</v>
      </c>
      <c r="E1188" s="707" t="s">
        <v>759</v>
      </c>
      <c r="F1188" s="707" t="s">
        <v>760</v>
      </c>
      <c r="G1188" s="707" t="s">
        <v>126</v>
      </c>
      <c r="H1188" s="707" t="s">
        <v>761</v>
      </c>
      <c r="I1188" s="709">
        <v>0</v>
      </c>
      <c r="J1188" s="709">
        <v>0</v>
      </c>
      <c r="K1188" s="709">
        <v>0</v>
      </c>
      <c r="L1188" s="709">
        <v>0</v>
      </c>
      <c r="M1188" s="709">
        <v>0</v>
      </c>
      <c r="N1188" s="709">
        <v>0</v>
      </c>
      <c r="O1188" s="709">
        <v>0</v>
      </c>
      <c r="P1188" s="709">
        <v>0</v>
      </c>
      <c r="Q1188" s="709">
        <v>0</v>
      </c>
      <c r="R1188" s="709">
        <v>0</v>
      </c>
      <c r="S1188" s="709">
        <v>0</v>
      </c>
      <c r="T1188" s="709">
        <v>0</v>
      </c>
      <c r="U1188" s="709">
        <v>0</v>
      </c>
      <c r="V1188" s="709">
        <v>0</v>
      </c>
      <c r="W1188" s="709">
        <v>0</v>
      </c>
      <c r="X1188" s="709">
        <v>0</v>
      </c>
      <c r="Y1188" s="709">
        <v>0</v>
      </c>
      <c r="Z1188" s="709">
        <v>0</v>
      </c>
      <c r="AA1188" s="709">
        <v>0</v>
      </c>
      <c r="AB1188" s="709">
        <v>0</v>
      </c>
      <c r="AC1188" s="709">
        <v>0</v>
      </c>
      <c r="AD1188" s="709">
        <v>0</v>
      </c>
      <c r="AE1188" s="709">
        <v>0</v>
      </c>
      <c r="AF1188" s="709">
        <v>0</v>
      </c>
      <c r="AG1188" s="709">
        <v>0</v>
      </c>
      <c r="AH1188" s="709">
        <v>0</v>
      </c>
      <c r="AI1188" s="709">
        <v>0</v>
      </c>
      <c r="AJ1188" s="709">
        <v>0</v>
      </c>
      <c r="AK1188" s="709">
        <v>0</v>
      </c>
      <c r="AL1188" s="709">
        <v>0</v>
      </c>
      <c r="AM1188" s="709">
        <v>0</v>
      </c>
      <c r="AN1188" s="709">
        <v>0</v>
      </c>
      <c r="AO1188" s="709">
        <v>0</v>
      </c>
      <c r="AP1188" s="709">
        <v>0</v>
      </c>
      <c r="AQ1188" s="709">
        <v>0</v>
      </c>
    </row>
    <row r="1189" spans="1:43" x14ac:dyDescent="0.25">
      <c r="A1189" s="704" t="s">
        <v>191</v>
      </c>
      <c r="B1189" s="704" t="s">
        <v>756</v>
      </c>
      <c r="C1189" s="704" t="s">
        <v>790</v>
      </c>
      <c r="D1189" s="704" t="s">
        <v>758</v>
      </c>
      <c r="E1189" s="705" t="s">
        <v>759</v>
      </c>
      <c r="F1189" s="705" t="s">
        <v>762</v>
      </c>
      <c r="G1189" s="705" t="s">
        <v>126</v>
      </c>
      <c r="H1189" s="705" t="s">
        <v>761</v>
      </c>
      <c r="I1189" s="708">
        <v>0</v>
      </c>
      <c r="J1189" s="708">
        <v>0</v>
      </c>
      <c r="K1189" s="708">
        <v>0</v>
      </c>
      <c r="L1189" s="708">
        <v>0</v>
      </c>
      <c r="M1189" s="708">
        <v>0</v>
      </c>
      <c r="N1189" s="708">
        <v>0</v>
      </c>
      <c r="O1189" s="708">
        <v>0</v>
      </c>
      <c r="P1189" s="708">
        <v>0</v>
      </c>
      <c r="Q1189" s="708">
        <v>0</v>
      </c>
      <c r="R1189" s="708">
        <v>0</v>
      </c>
      <c r="S1189" s="708">
        <v>0</v>
      </c>
      <c r="T1189" s="708">
        <v>0</v>
      </c>
      <c r="U1189" s="708">
        <v>0</v>
      </c>
      <c r="V1189" s="708">
        <v>0</v>
      </c>
      <c r="W1189" s="708">
        <v>0</v>
      </c>
      <c r="X1189" s="708">
        <v>0</v>
      </c>
      <c r="Y1189" s="708">
        <v>0</v>
      </c>
      <c r="Z1189" s="708">
        <v>0</v>
      </c>
      <c r="AA1189" s="708">
        <v>0</v>
      </c>
      <c r="AB1189" s="708">
        <v>0</v>
      </c>
      <c r="AC1189" s="708">
        <v>0</v>
      </c>
      <c r="AD1189" s="708">
        <v>0</v>
      </c>
      <c r="AE1189" s="708">
        <v>0</v>
      </c>
      <c r="AF1189" s="708">
        <v>0</v>
      </c>
      <c r="AG1189" s="708">
        <v>0</v>
      </c>
      <c r="AH1189" s="708">
        <v>0</v>
      </c>
      <c r="AI1189" s="708">
        <v>0</v>
      </c>
      <c r="AJ1189" s="708">
        <v>0</v>
      </c>
      <c r="AK1189" s="708">
        <v>0</v>
      </c>
      <c r="AL1189" s="708">
        <v>0</v>
      </c>
      <c r="AM1189" s="708">
        <v>0</v>
      </c>
      <c r="AN1189" s="708">
        <v>0</v>
      </c>
      <c r="AO1189" s="708">
        <v>0</v>
      </c>
      <c r="AP1189" s="708">
        <v>0</v>
      </c>
      <c r="AQ1189" s="708">
        <v>0</v>
      </c>
    </row>
    <row r="1190" spans="1:43" x14ac:dyDescent="0.25">
      <c r="A1190" s="706" t="s">
        <v>191</v>
      </c>
      <c r="B1190" s="706" t="s">
        <v>756</v>
      </c>
      <c r="C1190" s="706" t="s">
        <v>790</v>
      </c>
      <c r="D1190" s="706" t="s">
        <v>758</v>
      </c>
      <c r="E1190" s="707" t="s">
        <v>763</v>
      </c>
      <c r="F1190" s="707" t="s">
        <v>764</v>
      </c>
      <c r="G1190" s="707" t="s">
        <v>126</v>
      </c>
      <c r="H1190" s="707" t="s">
        <v>761</v>
      </c>
      <c r="I1190" s="709">
        <v>0</v>
      </c>
      <c r="J1190" s="709">
        <v>0</v>
      </c>
      <c r="K1190" s="709">
        <v>0</v>
      </c>
      <c r="L1190" s="709">
        <v>0</v>
      </c>
      <c r="M1190" s="709">
        <v>0</v>
      </c>
      <c r="N1190" s="709">
        <v>0</v>
      </c>
      <c r="O1190" s="709">
        <v>0</v>
      </c>
      <c r="P1190" s="709">
        <v>0</v>
      </c>
      <c r="Q1190" s="709">
        <v>0</v>
      </c>
      <c r="R1190" s="709">
        <v>0</v>
      </c>
      <c r="S1190" s="709">
        <v>0</v>
      </c>
      <c r="T1190" s="709">
        <v>0</v>
      </c>
      <c r="U1190" s="709">
        <v>0</v>
      </c>
      <c r="V1190" s="709">
        <v>0</v>
      </c>
      <c r="W1190" s="709">
        <v>0</v>
      </c>
      <c r="X1190" s="709">
        <v>0</v>
      </c>
      <c r="Y1190" s="709">
        <v>0</v>
      </c>
      <c r="Z1190" s="709">
        <v>0</v>
      </c>
      <c r="AA1190" s="709">
        <v>0</v>
      </c>
      <c r="AB1190" s="709">
        <v>0</v>
      </c>
      <c r="AC1190" s="709">
        <v>0</v>
      </c>
      <c r="AD1190" s="709">
        <v>0</v>
      </c>
      <c r="AE1190" s="709">
        <v>0</v>
      </c>
      <c r="AF1190" s="709">
        <v>0</v>
      </c>
      <c r="AG1190" s="709">
        <v>0</v>
      </c>
      <c r="AH1190" s="709">
        <v>0</v>
      </c>
      <c r="AI1190" s="709">
        <v>0</v>
      </c>
      <c r="AJ1190" s="709">
        <v>0</v>
      </c>
      <c r="AK1190" s="709">
        <v>0</v>
      </c>
      <c r="AL1190" s="709">
        <v>0</v>
      </c>
      <c r="AM1190" s="709">
        <v>0</v>
      </c>
      <c r="AN1190" s="709">
        <v>0</v>
      </c>
      <c r="AO1190" s="709">
        <v>0</v>
      </c>
      <c r="AP1190" s="709">
        <v>0</v>
      </c>
      <c r="AQ1190" s="709">
        <v>0</v>
      </c>
    </row>
    <row r="1191" spans="1:43" x14ac:dyDescent="0.25">
      <c r="A1191" s="704" t="s">
        <v>191</v>
      </c>
      <c r="B1191" s="704" t="s">
        <v>756</v>
      </c>
      <c r="C1191" s="704" t="s">
        <v>790</v>
      </c>
      <c r="D1191" s="704" t="s">
        <v>758</v>
      </c>
      <c r="E1191" s="705" t="s">
        <v>763</v>
      </c>
      <c r="F1191" s="705" t="s">
        <v>762</v>
      </c>
      <c r="G1191" s="705" t="s">
        <v>126</v>
      </c>
      <c r="H1191" s="705" t="s">
        <v>761</v>
      </c>
      <c r="I1191" s="708">
        <v>0</v>
      </c>
      <c r="J1191" s="708">
        <v>0</v>
      </c>
      <c r="K1191" s="708">
        <v>0</v>
      </c>
      <c r="L1191" s="708">
        <v>0</v>
      </c>
      <c r="M1191" s="708">
        <v>0</v>
      </c>
      <c r="N1191" s="708">
        <v>0</v>
      </c>
      <c r="O1191" s="708">
        <v>0</v>
      </c>
      <c r="P1191" s="708">
        <v>0</v>
      </c>
      <c r="Q1191" s="708">
        <v>0</v>
      </c>
      <c r="R1191" s="708">
        <v>0</v>
      </c>
      <c r="S1191" s="708">
        <v>0</v>
      </c>
      <c r="T1191" s="708">
        <v>0</v>
      </c>
      <c r="U1191" s="708">
        <v>0</v>
      </c>
      <c r="V1191" s="708">
        <v>0</v>
      </c>
      <c r="W1191" s="708">
        <v>0</v>
      </c>
      <c r="X1191" s="708">
        <v>0</v>
      </c>
      <c r="Y1191" s="708">
        <v>0</v>
      </c>
      <c r="Z1191" s="708">
        <v>0</v>
      </c>
      <c r="AA1191" s="708">
        <v>0</v>
      </c>
      <c r="AB1191" s="708">
        <v>0</v>
      </c>
      <c r="AC1191" s="708">
        <v>0</v>
      </c>
      <c r="AD1191" s="708">
        <v>0</v>
      </c>
      <c r="AE1191" s="708">
        <v>0</v>
      </c>
      <c r="AF1191" s="708">
        <v>0</v>
      </c>
      <c r="AG1191" s="708">
        <v>0</v>
      </c>
      <c r="AH1191" s="708">
        <v>0</v>
      </c>
      <c r="AI1191" s="708">
        <v>0</v>
      </c>
      <c r="AJ1191" s="708">
        <v>0</v>
      </c>
      <c r="AK1191" s="708">
        <v>0</v>
      </c>
      <c r="AL1191" s="708">
        <v>0</v>
      </c>
      <c r="AM1191" s="708">
        <v>0</v>
      </c>
      <c r="AN1191" s="708">
        <v>0</v>
      </c>
      <c r="AO1191" s="708">
        <v>0</v>
      </c>
      <c r="AP1191" s="708">
        <v>0</v>
      </c>
      <c r="AQ1191" s="708">
        <v>0</v>
      </c>
    </row>
    <row r="1192" spans="1:43" x14ac:dyDescent="0.25">
      <c r="A1192" s="706" t="s">
        <v>191</v>
      </c>
      <c r="B1192" s="706" t="s">
        <v>756</v>
      </c>
      <c r="C1192" s="706" t="s">
        <v>790</v>
      </c>
      <c r="D1192" s="706" t="s">
        <v>758</v>
      </c>
      <c r="E1192" s="707" t="s">
        <v>765</v>
      </c>
      <c r="F1192" s="707" t="s">
        <v>765</v>
      </c>
      <c r="G1192" s="707" t="s">
        <v>126</v>
      </c>
      <c r="H1192" s="707" t="s">
        <v>761</v>
      </c>
      <c r="I1192" s="709">
        <v>0</v>
      </c>
      <c r="J1192" s="709">
        <v>0</v>
      </c>
      <c r="K1192" s="709">
        <v>0</v>
      </c>
      <c r="L1192" s="709">
        <v>0</v>
      </c>
      <c r="M1192" s="709">
        <v>0</v>
      </c>
      <c r="N1192" s="709">
        <v>0</v>
      </c>
      <c r="O1192" s="709">
        <v>0</v>
      </c>
      <c r="P1192" s="709">
        <v>0</v>
      </c>
      <c r="Q1192" s="709">
        <v>0</v>
      </c>
      <c r="R1192" s="709">
        <v>0</v>
      </c>
      <c r="S1192" s="709">
        <v>0</v>
      </c>
      <c r="T1192" s="709">
        <v>0</v>
      </c>
      <c r="U1192" s="709">
        <v>0</v>
      </c>
      <c r="V1192" s="709">
        <v>0</v>
      </c>
      <c r="W1192" s="709">
        <v>0</v>
      </c>
      <c r="X1192" s="709">
        <v>0</v>
      </c>
      <c r="Y1192" s="709">
        <v>0</v>
      </c>
      <c r="Z1192" s="709">
        <v>0</v>
      </c>
      <c r="AA1192" s="709">
        <v>0</v>
      </c>
      <c r="AB1192" s="709">
        <v>0</v>
      </c>
      <c r="AC1192" s="709">
        <v>0</v>
      </c>
      <c r="AD1192" s="709">
        <v>0</v>
      </c>
      <c r="AE1192" s="709">
        <v>0</v>
      </c>
      <c r="AF1192" s="709">
        <v>0</v>
      </c>
      <c r="AG1192" s="709">
        <v>0</v>
      </c>
      <c r="AH1192" s="709">
        <v>0</v>
      </c>
      <c r="AI1192" s="709">
        <v>0</v>
      </c>
      <c r="AJ1192" s="709">
        <v>0</v>
      </c>
      <c r="AK1192" s="709">
        <v>0</v>
      </c>
      <c r="AL1192" s="709">
        <v>0</v>
      </c>
      <c r="AM1192" s="709">
        <v>0</v>
      </c>
      <c r="AN1192" s="709">
        <v>0</v>
      </c>
      <c r="AO1192" s="709">
        <v>0</v>
      </c>
      <c r="AP1192" s="709">
        <v>0</v>
      </c>
      <c r="AQ1192" s="709">
        <v>0</v>
      </c>
    </row>
    <row r="1193" spans="1:43" x14ac:dyDescent="0.25">
      <c r="A1193" s="704" t="s">
        <v>191</v>
      </c>
      <c r="B1193" s="704" t="s">
        <v>756</v>
      </c>
      <c r="C1193" s="704" t="s">
        <v>790</v>
      </c>
      <c r="D1193" s="704" t="s">
        <v>766</v>
      </c>
      <c r="E1193" s="705" t="s">
        <v>759</v>
      </c>
      <c r="F1193" s="705" t="s">
        <v>760</v>
      </c>
      <c r="G1193" s="705" t="s">
        <v>126</v>
      </c>
      <c r="H1193" s="705" t="s">
        <v>761</v>
      </c>
      <c r="I1193" s="708">
        <v>0</v>
      </c>
      <c r="J1193" s="708">
        <v>0</v>
      </c>
      <c r="K1193" s="708">
        <v>0</v>
      </c>
      <c r="L1193" s="708">
        <v>0</v>
      </c>
      <c r="M1193" s="708">
        <v>0</v>
      </c>
      <c r="N1193" s="708">
        <v>0</v>
      </c>
      <c r="O1193" s="708">
        <v>0</v>
      </c>
      <c r="P1193" s="708">
        <v>0</v>
      </c>
      <c r="Q1193" s="708">
        <v>0</v>
      </c>
      <c r="R1193" s="708">
        <v>0</v>
      </c>
      <c r="S1193" s="708">
        <v>0</v>
      </c>
      <c r="T1193" s="708">
        <v>0</v>
      </c>
      <c r="U1193" s="708">
        <v>0</v>
      </c>
      <c r="V1193" s="708">
        <v>0</v>
      </c>
      <c r="W1193" s="708">
        <v>0</v>
      </c>
      <c r="X1193" s="708">
        <v>0</v>
      </c>
      <c r="Y1193" s="708">
        <v>0</v>
      </c>
      <c r="Z1193" s="708">
        <v>0</v>
      </c>
      <c r="AA1193" s="708">
        <v>0</v>
      </c>
      <c r="AB1193" s="708">
        <v>0</v>
      </c>
      <c r="AC1193" s="708">
        <v>0</v>
      </c>
      <c r="AD1193" s="708">
        <v>0</v>
      </c>
      <c r="AE1193" s="708">
        <v>0</v>
      </c>
      <c r="AF1193" s="708">
        <v>0</v>
      </c>
      <c r="AG1193" s="708">
        <v>0</v>
      </c>
      <c r="AH1193" s="708">
        <v>0</v>
      </c>
      <c r="AI1193" s="708">
        <v>0</v>
      </c>
      <c r="AJ1193" s="708">
        <v>0</v>
      </c>
      <c r="AK1193" s="708">
        <v>0</v>
      </c>
      <c r="AL1193" s="708">
        <v>0</v>
      </c>
      <c r="AM1193" s="708">
        <v>0</v>
      </c>
      <c r="AN1193" s="708">
        <v>0</v>
      </c>
      <c r="AO1193" s="708">
        <v>0</v>
      </c>
      <c r="AP1193" s="708">
        <v>0</v>
      </c>
      <c r="AQ1193" s="708">
        <v>0</v>
      </c>
    </row>
    <row r="1194" spans="1:43" x14ac:dyDescent="0.25">
      <c r="A1194" s="706" t="s">
        <v>191</v>
      </c>
      <c r="B1194" s="706" t="s">
        <v>756</v>
      </c>
      <c r="C1194" s="706" t="s">
        <v>790</v>
      </c>
      <c r="D1194" s="706" t="s">
        <v>766</v>
      </c>
      <c r="E1194" s="707" t="s">
        <v>759</v>
      </c>
      <c r="F1194" s="707" t="s">
        <v>762</v>
      </c>
      <c r="G1194" s="707" t="s">
        <v>126</v>
      </c>
      <c r="H1194" s="707" t="s">
        <v>761</v>
      </c>
      <c r="I1194" s="709">
        <v>0</v>
      </c>
      <c r="J1194" s="709">
        <v>0</v>
      </c>
      <c r="K1194" s="709">
        <v>0</v>
      </c>
      <c r="L1194" s="709">
        <v>0</v>
      </c>
      <c r="M1194" s="709">
        <v>0</v>
      </c>
      <c r="N1194" s="709">
        <v>0</v>
      </c>
      <c r="O1194" s="709">
        <v>0</v>
      </c>
      <c r="P1194" s="709">
        <v>0</v>
      </c>
      <c r="Q1194" s="709">
        <v>0</v>
      </c>
      <c r="R1194" s="709">
        <v>0</v>
      </c>
      <c r="S1194" s="709">
        <v>0</v>
      </c>
      <c r="T1194" s="709">
        <v>0</v>
      </c>
      <c r="U1194" s="709">
        <v>0</v>
      </c>
      <c r="V1194" s="709">
        <v>0</v>
      </c>
      <c r="W1194" s="709">
        <v>0</v>
      </c>
      <c r="X1194" s="709">
        <v>0</v>
      </c>
      <c r="Y1194" s="709">
        <v>0</v>
      </c>
      <c r="Z1194" s="709">
        <v>0</v>
      </c>
      <c r="AA1194" s="709">
        <v>0</v>
      </c>
      <c r="AB1194" s="709">
        <v>0</v>
      </c>
      <c r="AC1194" s="709">
        <v>0</v>
      </c>
      <c r="AD1194" s="709">
        <v>0</v>
      </c>
      <c r="AE1194" s="709">
        <v>0</v>
      </c>
      <c r="AF1194" s="709">
        <v>0</v>
      </c>
      <c r="AG1194" s="709">
        <v>0</v>
      </c>
      <c r="AH1194" s="709">
        <v>0</v>
      </c>
      <c r="AI1194" s="709">
        <v>0</v>
      </c>
      <c r="AJ1194" s="709">
        <v>0</v>
      </c>
      <c r="AK1194" s="709">
        <v>0</v>
      </c>
      <c r="AL1194" s="709">
        <v>0</v>
      </c>
      <c r="AM1194" s="709">
        <v>0</v>
      </c>
      <c r="AN1194" s="709">
        <v>0</v>
      </c>
      <c r="AO1194" s="709">
        <v>0</v>
      </c>
      <c r="AP1194" s="709">
        <v>0</v>
      </c>
      <c r="AQ1194" s="709">
        <v>0</v>
      </c>
    </row>
    <row r="1195" spans="1:43" x14ac:dyDescent="0.25">
      <c r="A1195" s="704" t="s">
        <v>191</v>
      </c>
      <c r="B1195" s="704" t="s">
        <v>756</v>
      </c>
      <c r="C1195" s="704" t="s">
        <v>790</v>
      </c>
      <c r="D1195" s="704" t="s">
        <v>766</v>
      </c>
      <c r="E1195" s="705" t="s">
        <v>763</v>
      </c>
      <c r="F1195" s="705" t="s">
        <v>764</v>
      </c>
      <c r="G1195" s="705" t="s">
        <v>126</v>
      </c>
      <c r="H1195" s="705" t="s">
        <v>761</v>
      </c>
      <c r="I1195" s="708">
        <v>0</v>
      </c>
      <c r="J1195" s="708">
        <v>0</v>
      </c>
      <c r="K1195" s="708">
        <v>0</v>
      </c>
      <c r="L1195" s="708">
        <v>0</v>
      </c>
      <c r="M1195" s="708">
        <v>0</v>
      </c>
      <c r="N1195" s="708">
        <v>0</v>
      </c>
      <c r="O1195" s="708">
        <v>0</v>
      </c>
      <c r="P1195" s="708">
        <v>0</v>
      </c>
      <c r="Q1195" s="708">
        <v>0</v>
      </c>
      <c r="R1195" s="708">
        <v>0</v>
      </c>
      <c r="S1195" s="708">
        <v>0</v>
      </c>
      <c r="T1195" s="708">
        <v>0</v>
      </c>
      <c r="U1195" s="708">
        <v>0</v>
      </c>
      <c r="V1195" s="708">
        <v>0</v>
      </c>
      <c r="W1195" s="708">
        <v>0</v>
      </c>
      <c r="X1195" s="708">
        <v>0</v>
      </c>
      <c r="Y1195" s="708">
        <v>0</v>
      </c>
      <c r="Z1195" s="708">
        <v>0</v>
      </c>
      <c r="AA1195" s="708">
        <v>0</v>
      </c>
      <c r="AB1195" s="708">
        <v>0</v>
      </c>
      <c r="AC1195" s="708">
        <v>0</v>
      </c>
      <c r="AD1195" s="708">
        <v>0</v>
      </c>
      <c r="AE1195" s="708">
        <v>0</v>
      </c>
      <c r="AF1195" s="708">
        <v>0</v>
      </c>
      <c r="AG1195" s="708">
        <v>0</v>
      </c>
      <c r="AH1195" s="708">
        <v>0</v>
      </c>
      <c r="AI1195" s="708">
        <v>0</v>
      </c>
      <c r="AJ1195" s="708">
        <v>0</v>
      </c>
      <c r="AK1195" s="708">
        <v>0</v>
      </c>
      <c r="AL1195" s="708">
        <v>0</v>
      </c>
      <c r="AM1195" s="708">
        <v>0</v>
      </c>
      <c r="AN1195" s="708">
        <v>0</v>
      </c>
      <c r="AO1195" s="708">
        <v>0</v>
      </c>
      <c r="AP1195" s="708">
        <v>0</v>
      </c>
      <c r="AQ1195" s="708">
        <v>0</v>
      </c>
    </row>
    <row r="1196" spans="1:43" x14ac:dyDescent="0.25">
      <c r="A1196" s="706" t="s">
        <v>191</v>
      </c>
      <c r="B1196" s="706" t="s">
        <v>756</v>
      </c>
      <c r="C1196" s="706" t="s">
        <v>790</v>
      </c>
      <c r="D1196" s="706" t="s">
        <v>766</v>
      </c>
      <c r="E1196" s="707" t="s">
        <v>763</v>
      </c>
      <c r="F1196" s="707" t="s">
        <v>762</v>
      </c>
      <c r="G1196" s="707" t="s">
        <v>126</v>
      </c>
      <c r="H1196" s="707" t="s">
        <v>761</v>
      </c>
      <c r="I1196" s="709">
        <v>0</v>
      </c>
      <c r="J1196" s="709">
        <v>0</v>
      </c>
      <c r="K1196" s="709">
        <v>0</v>
      </c>
      <c r="L1196" s="709">
        <v>0</v>
      </c>
      <c r="M1196" s="709">
        <v>0</v>
      </c>
      <c r="N1196" s="709">
        <v>0</v>
      </c>
      <c r="O1196" s="709">
        <v>0</v>
      </c>
      <c r="P1196" s="709">
        <v>0</v>
      </c>
      <c r="Q1196" s="709">
        <v>0</v>
      </c>
      <c r="R1196" s="709">
        <v>0</v>
      </c>
      <c r="S1196" s="709">
        <v>0</v>
      </c>
      <c r="T1196" s="709">
        <v>0</v>
      </c>
      <c r="U1196" s="709">
        <v>0</v>
      </c>
      <c r="V1196" s="709">
        <v>0</v>
      </c>
      <c r="W1196" s="709">
        <v>0</v>
      </c>
      <c r="X1196" s="709">
        <v>0</v>
      </c>
      <c r="Y1196" s="709">
        <v>0</v>
      </c>
      <c r="Z1196" s="709">
        <v>0</v>
      </c>
      <c r="AA1196" s="709">
        <v>0</v>
      </c>
      <c r="AB1196" s="709">
        <v>0</v>
      </c>
      <c r="AC1196" s="709">
        <v>0</v>
      </c>
      <c r="AD1196" s="709">
        <v>0</v>
      </c>
      <c r="AE1196" s="709">
        <v>0</v>
      </c>
      <c r="AF1196" s="709">
        <v>0</v>
      </c>
      <c r="AG1196" s="709">
        <v>0</v>
      </c>
      <c r="AH1196" s="709">
        <v>0</v>
      </c>
      <c r="AI1196" s="709">
        <v>0</v>
      </c>
      <c r="AJ1196" s="709">
        <v>0</v>
      </c>
      <c r="AK1196" s="709">
        <v>0</v>
      </c>
      <c r="AL1196" s="709">
        <v>0</v>
      </c>
      <c r="AM1196" s="709">
        <v>0</v>
      </c>
      <c r="AN1196" s="709">
        <v>0</v>
      </c>
      <c r="AO1196" s="709">
        <v>0</v>
      </c>
      <c r="AP1196" s="709">
        <v>0</v>
      </c>
      <c r="AQ1196" s="709">
        <v>0</v>
      </c>
    </row>
    <row r="1197" spans="1:43" x14ac:dyDescent="0.25">
      <c r="A1197" s="704" t="s">
        <v>191</v>
      </c>
      <c r="B1197" s="704" t="s">
        <v>756</v>
      </c>
      <c r="C1197" s="704" t="s">
        <v>790</v>
      </c>
      <c r="D1197" s="704" t="s">
        <v>766</v>
      </c>
      <c r="E1197" s="705" t="s">
        <v>765</v>
      </c>
      <c r="F1197" s="705" t="s">
        <v>765</v>
      </c>
      <c r="G1197" s="705" t="s">
        <v>126</v>
      </c>
      <c r="H1197" s="705" t="s">
        <v>761</v>
      </c>
      <c r="I1197" s="708">
        <v>0</v>
      </c>
      <c r="J1197" s="708">
        <v>0</v>
      </c>
      <c r="K1197" s="708">
        <v>0</v>
      </c>
      <c r="L1197" s="708">
        <v>0</v>
      </c>
      <c r="M1197" s="708">
        <v>0</v>
      </c>
      <c r="N1197" s="708">
        <v>0</v>
      </c>
      <c r="O1197" s="708">
        <v>0</v>
      </c>
      <c r="P1197" s="708">
        <v>0</v>
      </c>
      <c r="Q1197" s="708">
        <v>0</v>
      </c>
      <c r="R1197" s="708">
        <v>0</v>
      </c>
      <c r="S1197" s="708">
        <v>0</v>
      </c>
      <c r="T1197" s="708">
        <v>0</v>
      </c>
      <c r="U1197" s="708">
        <v>0</v>
      </c>
      <c r="V1197" s="708">
        <v>0</v>
      </c>
      <c r="W1197" s="708">
        <v>0</v>
      </c>
      <c r="X1197" s="708">
        <v>0</v>
      </c>
      <c r="Y1197" s="708">
        <v>0</v>
      </c>
      <c r="Z1197" s="708">
        <v>0</v>
      </c>
      <c r="AA1197" s="708">
        <v>0</v>
      </c>
      <c r="AB1197" s="708">
        <v>0</v>
      </c>
      <c r="AC1197" s="708">
        <v>0</v>
      </c>
      <c r="AD1197" s="708">
        <v>0</v>
      </c>
      <c r="AE1197" s="708">
        <v>0</v>
      </c>
      <c r="AF1197" s="708">
        <v>0</v>
      </c>
      <c r="AG1197" s="708">
        <v>0</v>
      </c>
      <c r="AH1197" s="708">
        <v>0</v>
      </c>
      <c r="AI1197" s="708">
        <v>0</v>
      </c>
      <c r="AJ1197" s="708">
        <v>0</v>
      </c>
      <c r="AK1197" s="708">
        <v>0</v>
      </c>
      <c r="AL1197" s="708">
        <v>0</v>
      </c>
      <c r="AM1197" s="708">
        <v>0</v>
      </c>
      <c r="AN1197" s="708">
        <v>0</v>
      </c>
      <c r="AO1197" s="708">
        <v>0</v>
      </c>
      <c r="AP1197" s="708">
        <v>0</v>
      </c>
      <c r="AQ1197" s="708">
        <v>0</v>
      </c>
    </row>
    <row r="1198" spans="1:43" x14ac:dyDescent="0.25">
      <c r="A1198" s="706" t="s">
        <v>191</v>
      </c>
      <c r="B1198" s="706" t="s">
        <v>756</v>
      </c>
      <c r="C1198" s="706" t="s">
        <v>790</v>
      </c>
      <c r="D1198" s="706" t="s">
        <v>339</v>
      </c>
      <c r="E1198" s="707" t="s">
        <v>759</v>
      </c>
      <c r="F1198" s="707" t="s">
        <v>760</v>
      </c>
      <c r="G1198" s="707" t="s">
        <v>126</v>
      </c>
      <c r="H1198" s="707" t="s">
        <v>761</v>
      </c>
      <c r="I1198" s="709">
        <v>0</v>
      </c>
      <c r="J1198" s="709">
        <v>0</v>
      </c>
      <c r="K1198" s="709">
        <v>0</v>
      </c>
      <c r="L1198" s="709">
        <v>0</v>
      </c>
      <c r="M1198" s="709">
        <v>0</v>
      </c>
      <c r="N1198" s="709">
        <v>0</v>
      </c>
      <c r="O1198" s="709">
        <v>0</v>
      </c>
      <c r="P1198" s="709">
        <v>0</v>
      </c>
      <c r="Q1198" s="709">
        <v>0</v>
      </c>
      <c r="R1198" s="709">
        <v>0</v>
      </c>
      <c r="S1198" s="709">
        <v>0</v>
      </c>
      <c r="T1198" s="709">
        <v>0</v>
      </c>
      <c r="U1198" s="709">
        <v>0</v>
      </c>
      <c r="V1198" s="709">
        <v>0</v>
      </c>
      <c r="W1198" s="709">
        <v>0</v>
      </c>
      <c r="X1198" s="709">
        <v>0</v>
      </c>
      <c r="Y1198" s="709">
        <v>0</v>
      </c>
      <c r="Z1198" s="709">
        <v>0</v>
      </c>
      <c r="AA1198" s="709">
        <v>0</v>
      </c>
      <c r="AB1198" s="709">
        <v>0</v>
      </c>
      <c r="AC1198" s="709">
        <v>0</v>
      </c>
      <c r="AD1198" s="709">
        <v>0</v>
      </c>
      <c r="AE1198" s="709">
        <v>0</v>
      </c>
      <c r="AF1198" s="709">
        <v>0</v>
      </c>
      <c r="AG1198" s="709">
        <v>0</v>
      </c>
      <c r="AH1198" s="709">
        <v>0</v>
      </c>
      <c r="AI1198" s="709">
        <v>0</v>
      </c>
      <c r="AJ1198" s="709">
        <v>0</v>
      </c>
      <c r="AK1198" s="709">
        <v>0</v>
      </c>
      <c r="AL1198" s="709">
        <v>0</v>
      </c>
      <c r="AM1198" s="709">
        <v>0</v>
      </c>
      <c r="AN1198" s="709">
        <v>0</v>
      </c>
      <c r="AO1198" s="709">
        <v>0</v>
      </c>
      <c r="AP1198" s="709">
        <v>0</v>
      </c>
      <c r="AQ1198" s="709">
        <v>0</v>
      </c>
    </row>
    <row r="1199" spans="1:43" x14ac:dyDescent="0.25">
      <c r="A1199" s="704" t="s">
        <v>191</v>
      </c>
      <c r="B1199" s="704" t="s">
        <v>756</v>
      </c>
      <c r="C1199" s="704" t="s">
        <v>790</v>
      </c>
      <c r="D1199" s="704" t="s">
        <v>339</v>
      </c>
      <c r="E1199" s="705" t="s">
        <v>759</v>
      </c>
      <c r="F1199" s="705" t="s">
        <v>762</v>
      </c>
      <c r="G1199" s="705" t="s">
        <v>126</v>
      </c>
      <c r="H1199" s="705" t="s">
        <v>761</v>
      </c>
      <c r="I1199" s="708">
        <v>0</v>
      </c>
      <c r="J1199" s="708">
        <v>0</v>
      </c>
      <c r="K1199" s="708">
        <v>0</v>
      </c>
      <c r="L1199" s="708">
        <v>0</v>
      </c>
      <c r="M1199" s="708">
        <v>0</v>
      </c>
      <c r="N1199" s="708">
        <v>0</v>
      </c>
      <c r="O1199" s="708">
        <v>0</v>
      </c>
      <c r="P1199" s="708">
        <v>0</v>
      </c>
      <c r="Q1199" s="708">
        <v>0</v>
      </c>
      <c r="R1199" s="708">
        <v>0</v>
      </c>
      <c r="S1199" s="708">
        <v>0</v>
      </c>
      <c r="T1199" s="708">
        <v>0</v>
      </c>
      <c r="U1199" s="708">
        <v>0</v>
      </c>
      <c r="V1199" s="708">
        <v>0</v>
      </c>
      <c r="W1199" s="708">
        <v>0</v>
      </c>
      <c r="X1199" s="708">
        <v>0</v>
      </c>
      <c r="Y1199" s="708">
        <v>0</v>
      </c>
      <c r="Z1199" s="708">
        <v>0</v>
      </c>
      <c r="AA1199" s="708">
        <v>0</v>
      </c>
      <c r="AB1199" s="708">
        <v>0</v>
      </c>
      <c r="AC1199" s="708">
        <v>0</v>
      </c>
      <c r="AD1199" s="708">
        <v>0</v>
      </c>
      <c r="AE1199" s="708">
        <v>0</v>
      </c>
      <c r="AF1199" s="708">
        <v>0</v>
      </c>
      <c r="AG1199" s="708">
        <v>0</v>
      </c>
      <c r="AH1199" s="708">
        <v>0</v>
      </c>
      <c r="AI1199" s="708">
        <v>0</v>
      </c>
      <c r="AJ1199" s="708">
        <v>0</v>
      </c>
      <c r="AK1199" s="708">
        <v>0</v>
      </c>
      <c r="AL1199" s="708">
        <v>0</v>
      </c>
      <c r="AM1199" s="708">
        <v>0</v>
      </c>
      <c r="AN1199" s="708">
        <v>0</v>
      </c>
      <c r="AO1199" s="708">
        <v>0</v>
      </c>
      <c r="AP1199" s="708">
        <v>0</v>
      </c>
      <c r="AQ1199" s="708">
        <v>0</v>
      </c>
    </row>
    <row r="1200" spans="1:43" x14ac:dyDescent="0.25">
      <c r="A1200" s="706" t="s">
        <v>191</v>
      </c>
      <c r="B1200" s="706" t="s">
        <v>756</v>
      </c>
      <c r="C1200" s="706" t="s">
        <v>790</v>
      </c>
      <c r="D1200" s="706" t="s">
        <v>339</v>
      </c>
      <c r="E1200" s="707" t="s">
        <v>763</v>
      </c>
      <c r="F1200" s="707" t="s">
        <v>764</v>
      </c>
      <c r="G1200" s="707" t="s">
        <v>126</v>
      </c>
      <c r="H1200" s="707" t="s">
        <v>761</v>
      </c>
      <c r="I1200" s="709">
        <v>0</v>
      </c>
      <c r="J1200" s="709">
        <v>0</v>
      </c>
      <c r="K1200" s="709">
        <v>0</v>
      </c>
      <c r="L1200" s="709">
        <v>0</v>
      </c>
      <c r="M1200" s="709">
        <v>0</v>
      </c>
      <c r="N1200" s="709">
        <v>0</v>
      </c>
      <c r="O1200" s="709">
        <v>0</v>
      </c>
      <c r="P1200" s="709">
        <v>0</v>
      </c>
      <c r="Q1200" s="709">
        <v>0</v>
      </c>
      <c r="R1200" s="709">
        <v>0</v>
      </c>
      <c r="S1200" s="709">
        <v>0</v>
      </c>
      <c r="T1200" s="709">
        <v>0</v>
      </c>
      <c r="U1200" s="709">
        <v>0</v>
      </c>
      <c r="V1200" s="709">
        <v>0</v>
      </c>
      <c r="W1200" s="709">
        <v>0</v>
      </c>
      <c r="X1200" s="709">
        <v>0</v>
      </c>
      <c r="Y1200" s="709">
        <v>0</v>
      </c>
      <c r="Z1200" s="709">
        <v>0</v>
      </c>
      <c r="AA1200" s="709">
        <v>0</v>
      </c>
      <c r="AB1200" s="709">
        <v>0</v>
      </c>
      <c r="AC1200" s="709">
        <v>0</v>
      </c>
      <c r="AD1200" s="709">
        <v>0</v>
      </c>
      <c r="AE1200" s="709">
        <v>0</v>
      </c>
      <c r="AF1200" s="709">
        <v>0</v>
      </c>
      <c r="AG1200" s="709">
        <v>0</v>
      </c>
      <c r="AH1200" s="709">
        <v>0</v>
      </c>
      <c r="AI1200" s="709">
        <v>0</v>
      </c>
      <c r="AJ1200" s="709">
        <v>0</v>
      </c>
      <c r="AK1200" s="709">
        <v>0</v>
      </c>
      <c r="AL1200" s="709">
        <v>0</v>
      </c>
      <c r="AM1200" s="709">
        <v>0</v>
      </c>
      <c r="AN1200" s="709">
        <v>0</v>
      </c>
      <c r="AO1200" s="709">
        <v>0</v>
      </c>
      <c r="AP1200" s="709">
        <v>0</v>
      </c>
      <c r="AQ1200" s="709">
        <v>0</v>
      </c>
    </row>
    <row r="1201" spans="1:43" x14ac:dyDescent="0.25">
      <c r="A1201" s="704" t="s">
        <v>191</v>
      </c>
      <c r="B1201" s="704" t="s">
        <v>756</v>
      </c>
      <c r="C1201" s="704" t="s">
        <v>790</v>
      </c>
      <c r="D1201" s="704" t="s">
        <v>339</v>
      </c>
      <c r="E1201" s="705" t="s">
        <v>763</v>
      </c>
      <c r="F1201" s="705" t="s">
        <v>762</v>
      </c>
      <c r="G1201" s="705" t="s">
        <v>126</v>
      </c>
      <c r="H1201" s="705" t="s">
        <v>761</v>
      </c>
      <c r="I1201" s="708">
        <v>0</v>
      </c>
      <c r="J1201" s="708">
        <v>0</v>
      </c>
      <c r="K1201" s="708">
        <v>0</v>
      </c>
      <c r="L1201" s="708">
        <v>0</v>
      </c>
      <c r="M1201" s="708">
        <v>0</v>
      </c>
      <c r="N1201" s="708">
        <v>0</v>
      </c>
      <c r="O1201" s="708">
        <v>0</v>
      </c>
      <c r="P1201" s="708">
        <v>0</v>
      </c>
      <c r="Q1201" s="708">
        <v>0</v>
      </c>
      <c r="R1201" s="708">
        <v>0</v>
      </c>
      <c r="S1201" s="708">
        <v>0</v>
      </c>
      <c r="T1201" s="708">
        <v>0</v>
      </c>
      <c r="U1201" s="708">
        <v>0</v>
      </c>
      <c r="V1201" s="708">
        <v>0</v>
      </c>
      <c r="W1201" s="708">
        <v>0</v>
      </c>
      <c r="X1201" s="708">
        <v>0</v>
      </c>
      <c r="Y1201" s="708">
        <v>0</v>
      </c>
      <c r="Z1201" s="708">
        <v>0</v>
      </c>
      <c r="AA1201" s="708">
        <v>0</v>
      </c>
      <c r="AB1201" s="708">
        <v>0</v>
      </c>
      <c r="AC1201" s="708">
        <v>0</v>
      </c>
      <c r="AD1201" s="708">
        <v>0</v>
      </c>
      <c r="AE1201" s="708">
        <v>0</v>
      </c>
      <c r="AF1201" s="708">
        <v>0</v>
      </c>
      <c r="AG1201" s="708">
        <v>0</v>
      </c>
      <c r="AH1201" s="708">
        <v>0</v>
      </c>
      <c r="AI1201" s="708">
        <v>0</v>
      </c>
      <c r="AJ1201" s="708">
        <v>0</v>
      </c>
      <c r="AK1201" s="708">
        <v>0</v>
      </c>
      <c r="AL1201" s="708">
        <v>0</v>
      </c>
      <c r="AM1201" s="708">
        <v>0</v>
      </c>
      <c r="AN1201" s="708">
        <v>0</v>
      </c>
      <c r="AO1201" s="708">
        <v>0</v>
      </c>
      <c r="AP1201" s="708">
        <v>0</v>
      </c>
      <c r="AQ1201" s="708">
        <v>0</v>
      </c>
    </row>
    <row r="1202" spans="1:43" x14ac:dyDescent="0.25">
      <c r="A1202" s="706" t="s">
        <v>191</v>
      </c>
      <c r="B1202" s="706" t="s">
        <v>756</v>
      </c>
      <c r="C1202" s="706" t="s">
        <v>790</v>
      </c>
      <c r="D1202" s="706" t="s">
        <v>339</v>
      </c>
      <c r="E1202" s="707" t="s">
        <v>765</v>
      </c>
      <c r="F1202" s="707" t="s">
        <v>765</v>
      </c>
      <c r="G1202" s="707" t="s">
        <v>126</v>
      </c>
      <c r="H1202" s="707" t="s">
        <v>761</v>
      </c>
      <c r="I1202" s="709">
        <v>0</v>
      </c>
      <c r="J1202" s="709">
        <v>0</v>
      </c>
      <c r="K1202" s="709">
        <v>0</v>
      </c>
      <c r="L1202" s="709">
        <v>0</v>
      </c>
      <c r="M1202" s="709">
        <v>0</v>
      </c>
      <c r="N1202" s="709">
        <v>0</v>
      </c>
      <c r="O1202" s="709">
        <v>0</v>
      </c>
      <c r="P1202" s="709">
        <v>0</v>
      </c>
      <c r="Q1202" s="709">
        <v>0</v>
      </c>
      <c r="R1202" s="709">
        <v>0</v>
      </c>
      <c r="S1202" s="709">
        <v>0</v>
      </c>
      <c r="T1202" s="709">
        <v>0</v>
      </c>
      <c r="U1202" s="709">
        <v>0</v>
      </c>
      <c r="V1202" s="709">
        <v>0</v>
      </c>
      <c r="W1202" s="709">
        <v>0</v>
      </c>
      <c r="X1202" s="709">
        <v>0</v>
      </c>
      <c r="Y1202" s="709">
        <v>0</v>
      </c>
      <c r="Z1202" s="709">
        <v>0</v>
      </c>
      <c r="AA1202" s="709">
        <v>0</v>
      </c>
      <c r="AB1202" s="709">
        <v>0</v>
      </c>
      <c r="AC1202" s="709">
        <v>0</v>
      </c>
      <c r="AD1202" s="709">
        <v>0</v>
      </c>
      <c r="AE1202" s="709">
        <v>0</v>
      </c>
      <c r="AF1202" s="709">
        <v>0</v>
      </c>
      <c r="AG1202" s="709">
        <v>0</v>
      </c>
      <c r="AH1202" s="709">
        <v>0</v>
      </c>
      <c r="AI1202" s="709">
        <v>0</v>
      </c>
      <c r="AJ1202" s="709">
        <v>0</v>
      </c>
      <c r="AK1202" s="709">
        <v>0</v>
      </c>
      <c r="AL1202" s="709">
        <v>0</v>
      </c>
      <c r="AM1202" s="709">
        <v>0</v>
      </c>
      <c r="AN1202" s="709">
        <v>0</v>
      </c>
      <c r="AO1202" s="709">
        <v>0</v>
      </c>
      <c r="AP1202" s="709">
        <v>0</v>
      </c>
      <c r="AQ1202" s="709">
        <v>0</v>
      </c>
    </row>
    <row r="1203" spans="1:43" x14ac:dyDescent="0.25">
      <c r="A1203" s="704" t="s">
        <v>191</v>
      </c>
      <c r="B1203" s="704" t="s">
        <v>756</v>
      </c>
      <c r="C1203" s="704" t="s">
        <v>790</v>
      </c>
      <c r="D1203" s="704" t="s">
        <v>340</v>
      </c>
      <c r="E1203" s="705" t="s">
        <v>759</v>
      </c>
      <c r="F1203" s="705" t="s">
        <v>760</v>
      </c>
      <c r="G1203" s="705" t="s">
        <v>126</v>
      </c>
      <c r="H1203" s="705" t="s">
        <v>761</v>
      </c>
      <c r="I1203" s="708">
        <v>0</v>
      </c>
      <c r="J1203" s="708">
        <v>0</v>
      </c>
      <c r="K1203" s="708">
        <v>0</v>
      </c>
      <c r="L1203" s="708">
        <v>0</v>
      </c>
      <c r="M1203" s="708">
        <v>0</v>
      </c>
      <c r="N1203" s="708">
        <v>0</v>
      </c>
      <c r="O1203" s="708">
        <v>0</v>
      </c>
      <c r="P1203" s="708">
        <v>0</v>
      </c>
      <c r="Q1203" s="708">
        <v>0</v>
      </c>
      <c r="R1203" s="708">
        <v>0</v>
      </c>
      <c r="S1203" s="708">
        <v>0</v>
      </c>
      <c r="T1203" s="708">
        <v>0</v>
      </c>
      <c r="U1203" s="708">
        <v>0</v>
      </c>
      <c r="V1203" s="708">
        <v>0</v>
      </c>
      <c r="W1203" s="708">
        <v>0</v>
      </c>
      <c r="X1203" s="708">
        <v>0</v>
      </c>
      <c r="Y1203" s="708">
        <v>0</v>
      </c>
      <c r="Z1203" s="708">
        <v>0</v>
      </c>
      <c r="AA1203" s="708">
        <v>0</v>
      </c>
      <c r="AB1203" s="708">
        <v>0</v>
      </c>
      <c r="AC1203" s="708">
        <v>0</v>
      </c>
      <c r="AD1203" s="708">
        <v>0</v>
      </c>
      <c r="AE1203" s="708">
        <v>0</v>
      </c>
      <c r="AF1203" s="708">
        <v>0</v>
      </c>
      <c r="AG1203" s="708">
        <v>0</v>
      </c>
      <c r="AH1203" s="708">
        <v>0</v>
      </c>
      <c r="AI1203" s="708">
        <v>0</v>
      </c>
      <c r="AJ1203" s="708">
        <v>0</v>
      </c>
      <c r="AK1203" s="708">
        <v>0</v>
      </c>
      <c r="AL1203" s="708">
        <v>0</v>
      </c>
      <c r="AM1203" s="708">
        <v>0</v>
      </c>
      <c r="AN1203" s="708">
        <v>0</v>
      </c>
      <c r="AO1203" s="708">
        <v>0</v>
      </c>
      <c r="AP1203" s="708">
        <v>0</v>
      </c>
      <c r="AQ1203" s="708">
        <v>0</v>
      </c>
    </row>
    <row r="1204" spans="1:43" x14ac:dyDescent="0.25">
      <c r="A1204" s="706" t="s">
        <v>191</v>
      </c>
      <c r="B1204" s="706" t="s">
        <v>756</v>
      </c>
      <c r="C1204" s="706" t="s">
        <v>790</v>
      </c>
      <c r="D1204" s="706" t="s">
        <v>340</v>
      </c>
      <c r="E1204" s="707" t="s">
        <v>759</v>
      </c>
      <c r="F1204" s="707" t="s">
        <v>762</v>
      </c>
      <c r="G1204" s="707" t="s">
        <v>126</v>
      </c>
      <c r="H1204" s="707" t="s">
        <v>761</v>
      </c>
      <c r="I1204" s="709">
        <v>0</v>
      </c>
      <c r="J1204" s="709">
        <v>0</v>
      </c>
      <c r="K1204" s="709">
        <v>0</v>
      </c>
      <c r="L1204" s="709">
        <v>0</v>
      </c>
      <c r="M1204" s="709">
        <v>0</v>
      </c>
      <c r="N1204" s="709">
        <v>0</v>
      </c>
      <c r="O1204" s="709">
        <v>0</v>
      </c>
      <c r="P1204" s="709">
        <v>0</v>
      </c>
      <c r="Q1204" s="709">
        <v>0</v>
      </c>
      <c r="R1204" s="709">
        <v>0</v>
      </c>
      <c r="S1204" s="709">
        <v>0</v>
      </c>
      <c r="T1204" s="709">
        <v>0</v>
      </c>
      <c r="U1204" s="709">
        <v>0</v>
      </c>
      <c r="V1204" s="709">
        <v>0</v>
      </c>
      <c r="W1204" s="709">
        <v>0</v>
      </c>
      <c r="X1204" s="709">
        <v>0</v>
      </c>
      <c r="Y1204" s="709">
        <v>0</v>
      </c>
      <c r="Z1204" s="709">
        <v>0</v>
      </c>
      <c r="AA1204" s="709">
        <v>0</v>
      </c>
      <c r="AB1204" s="709">
        <v>0</v>
      </c>
      <c r="AC1204" s="709">
        <v>0</v>
      </c>
      <c r="AD1204" s="709">
        <v>0</v>
      </c>
      <c r="AE1204" s="709">
        <v>0</v>
      </c>
      <c r="AF1204" s="709">
        <v>0</v>
      </c>
      <c r="AG1204" s="709">
        <v>0</v>
      </c>
      <c r="AH1204" s="709">
        <v>0</v>
      </c>
      <c r="AI1204" s="709">
        <v>0</v>
      </c>
      <c r="AJ1204" s="709">
        <v>0</v>
      </c>
      <c r="AK1204" s="709">
        <v>0</v>
      </c>
      <c r="AL1204" s="709">
        <v>0</v>
      </c>
      <c r="AM1204" s="709">
        <v>0</v>
      </c>
      <c r="AN1204" s="709">
        <v>0</v>
      </c>
      <c r="AO1204" s="709">
        <v>0</v>
      </c>
      <c r="AP1204" s="709">
        <v>0</v>
      </c>
      <c r="AQ1204" s="709">
        <v>0</v>
      </c>
    </row>
    <row r="1205" spans="1:43" x14ac:dyDescent="0.25">
      <c r="A1205" s="704" t="s">
        <v>191</v>
      </c>
      <c r="B1205" s="704" t="s">
        <v>756</v>
      </c>
      <c r="C1205" s="704" t="s">
        <v>790</v>
      </c>
      <c r="D1205" s="704" t="s">
        <v>340</v>
      </c>
      <c r="E1205" s="705" t="s">
        <v>763</v>
      </c>
      <c r="F1205" s="705" t="s">
        <v>764</v>
      </c>
      <c r="G1205" s="705" t="s">
        <v>126</v>
      </c>
      <c r="H1205" s="705" t="s">
        <v>761</v>
      </c>
      <c r="I1205" s="708">
        <v>0</v>
      </c>
      <c r="J1205" s="708">
        <v>0</v>
      </c>
      <c r="K1205" s="708">
        <v>0</v>
      </c>
      <c r="L1205" s="708">
        <v>0</v>
      </c>
      <c r="M1205" s="708">
        <v>0</v>
      </c>
      <c r="N1205" s="708">
        <v>0</v>
      </c>
      <c r="O1205" s="708">
        <v>0</v>
      </c>
      <c r="P1205" s="708">
        <v>0</v>
      </c>
      <c r="Q1205" s="708">
        <v>0</v>
      </c>
      <c r="R1205" s="708">
        <v>0</v>
      </c>
      <c r="S1205" s="708">
        <v>0</v>
      </c>
      <c r="T1205" s="708">
        <v>0</v>
      </c>
      <c r="U1205" s="708">
        <v>0</v>
      </c>
      <c r="V1205" s="708">
        <v>0</v>
      </c>
      <c r="W1205" s="708">
        <v>0</v>
      </c>
      <c r="X1205" s="708">
        <v>0</v>
      </c>
      <c r="Y1205" s="708">
        <v>0</v>
      </c>
      <c r="Z1205" s="708">
        <v>0</v>
      </c>
      <c r="AA1205" s="708">
        <v>0</v>
      </c>
      <c r="AB1205" s="708">
        <v>0</v>
      </c>
      <c r="AC1205" s="708">
        <v>0</v>
      </c>
      <c r="AD1205" s="708">
        <v>0</v>
      </c>
      <c r="AE1205" s="708">
        <v>0</v>
      </c>
      <c r="AF1205" s="708">
        <v>0</v>
      </c>
      <c r="AG1205" s="708">
        <v>0</v>
      </c>
      <c r="AH1205" s="708">
        <v>0</v>
      </c>
      <c r="AI1205" s="708">
        <v>0</v>
      </c>
      <c r="AJ1205" s="708">
        <v>0</v>
      </c>
      <c r="AK1205" s="708">
        <v>0</v>
      </c>
      <c r="AL1205" s="708">
        <v>0</v>
      </c>
      <c r="AM1205" s="708">
        <v>0</v>
      </c>
      <c r="AN1205" s="708">
        <v>0</v>
      </c>
      <c r="AO1205" s="708">
        <v>0</v>
      </c>
      <c r="AP1205" s="708">
        <v>0</v>
      </c>
      <c r="AQ1205" s="708">
        <v>0</v>
      </c>
    </row>
    <row r="1206" spans="1:43" x14ac:dyDescent="0.25">
      <c r="A1206" s="706" t="s">
        <v>191</v>
      </c>
      <c r="B1206" s="706" t="s">
        <v>756</v>
      </c>
      <c r="C1206" s="706" t="s">
        <v>790</v>
      </c>
      <c r="D1206" s="706" t="s">
        <v>340</v>
      </c>
      <c r="E1206" s="707" t="s">
        <v>763</v>
      </c>
      <c r="F1206" s="707" t="s">
        <v>762</v>
      </c>
      <c r="G1206" s="707" t="s">
        <v>126</v>
      </c>
      <c r="H1206" s="707" t="s">
        <v>761</v>
      </c>
      <c r="I1206" s="709">
        <v>0</v>
      </c>
      <c r="J1206" s="709">
        <v>0</v>
      </c>
      <c r="K1206" s="709">
        <v>0</v>
      </c>
      <c r="L1206" s="709">
        <v>0</v>
      </c>
      <c r="M1206" s="709">
        <v>0</v>
      </c>
      <c r="N1206" s="709">
        <v>0</v>
      </c>
      <c r="O1206" s="709">
        <v>0</v>
      </c>
      <c r="P1206" s="709">
        <v>0</v>
      </c>
      <c r="Q1206" s="709">
        <v>0</v>
      </c>
      <c r="R1206" s="709">
        <v>0</v>
      </c>
      <c r="S1206" s="709">
        <v>0</v>
      </c>
      <c r="T1206" s="709">
        <v>0</v>
      </c>
      <c r="U1206" s="709">
        <v>0</v>
      </c>
      <c r="V1206" s="709">
        <v>0</v>
      </c>
      <c r="W1206" s="709">
        <v>0</v>
      </c>
      <c r="X1206" s="709">
        <v>0</v>
      </c>
      <c r="Y1206" s="709">
        <v>0</v>
      </c>
      <c r="Z1206" s="709">
        <v>0</v>
      </c>
      <c r="AA1206" s="709">
        <v>0</v>
      </c>
      <c r="AB1206" s="709">
        <v>0</v>
      </c>
      <c r="AC1206" s="709">
        <v>0</v>
      </c>
      <c r="AD1206" s="709">
        <v>0</v>
      </c>
      <c r="AE1206" s="709">
        <v>0</v>
      </c>
      <c r="AF1206" s="709">
        <v>0</v>
      </c>
      <c r="AG1206" s="709">
        <v>0</v>
      </c>
      <c r="AH1206" s="709">
        <v>0</v>
      </c>
      <c r="AI1206" s="709">
        <v>0</v>
      </c>
      <c r="AJ1206" s="709">
        <v>0</v>
      </c>
      <c r="AK1206" s="709">
        <v>0</v>
      </c>
      <c r="AL1206" s="709">
        <v>0</v>
      </c>
      <c r="AM1206" s="709">
        <v>0</v>
      </c>
      <c r="AN1206" s="709">
        <v>0</v>
      </c>
      <c r="AO1206" s="709">
        <v>0</v>
      </c>
      <c r="AP1206" s="709">
        <v>0</v>
      </c>
      <c r="AQ1206" s="709">
        <v>0</v>
      </c>
    </row>
    <row r="1207" spans="1:43" x14ac:dyDescent="0.25">
      <c r="A1207" s="704" t="s">
        <v>191</v>
      </c>
      <c r="B1207" s="704" t="s">
        <v>756</v>
      </c>
      <c r="C1207" s="704" t="s">
        <v>790</v>
      </c>
      <c r="D1207" s="704" t="s">
        <v>340</v>
      </c>
      <c r="E1207" s="705" t="s">
        <v>765</v>
      </c>
      <c r="F1207" s="705" t="s">
        <v>765</v>
      </c>
      <c r="G1207" s="705" t="s">
        <v>126</v>
      </c>
      <c r="H1207" s="705" t="s">
        <v>761</v>
      </c>
      <c r="I1207" s="708">
        <v>0</v>
      </c>
      <c r="J1207" s="708">
        <v>0</v>
      </c>
      <c r="K1207" s="708">
        <v>0</v>
      </c>
      <c r="L1207" s="708">
        <v>0</v>
      </c>
      <c r="M1207" s="708">
        <v>0</v>
      </c>
      <c r="N1207" s="708">
        <v>0</v>
      </c>
      <c r="O1207" s="708">
        <v>0</v>
      </c>
      <c r="P1207" s="708">
        <v>0</v>
      </c>
      <c r="Q1207" s="708">
        <v>0</v>
      </c>
      <c r="R1207" s="708">
        <v>0</v>
      </c>
      <c r="S1207" s="708">
        <v>0</v>
      </c>
      <c r="T1207" s="708">
        <v>0</v>
      </c>
      <c r="U1207" s="708">
        <v>0</v>
      </c>
      <c r="V1207" s="708">
        <v>0</v>
      </c>
      <c r="W1207" s="708">
        <v>0</v>
      </c>
      <c r="X1207" s="708">
        <v>0</v>
      </c>
      <c r="Y1207" s="708">
        <v>0</v>
      </c>
      <c r="Z1207" s="708">
        <v>0</v>
      </c>
      <c r="AA1207" s="708">
        <v>0</v>
      </c>
      <c r="AB1207" s="708">
        <v>0</v>
      </c>
      <c r="AC1207" s="708">
        <v>0</v>
      </c>
      <c r="AD1207" s="708">
        <v>0</v>
      </c>
      <c r="AE1207" s="708">
        <v>0</v>
      </c>
      <c r="AF1207" s="708">
        <v>0</v>
      </c>
      <c r="AG1207" s="708">
        <v>0</v>
      </c>
      <c r="AH1207" s="708">
        <v>0</v>
      </c>
      <c r="AI1207" s="708">
        <v>0</v>
      </c>
      <c r="AJ1207" s="708">
        <v>0</v>
      </c>
      <c r="AK1207" s="708">
        <v>0</v>
      </c>
      <c r="AL1207" s="708">
        <v>0</v>
      </c>
      <c r="AM1207" s="708">
        <v>0</v>
      </c>
      <c r="AN1207" s="708">
        <v>0</v>
      </c>
      <c r="AO1207" s="708">
        <v>0</v>
      </c>
      <c r="AP1207" s="708">
        <v>0</v>
      </c>
      <c r="AQ1207" s="708">
        <v>0</v>
      </c>
    </row>
    <row r="1208" spans="1:43" x14ac:dyDescent="0.25">
      <c r="A1208" s="706" t="s">
        <v>191</v>
      </c>
      <c r="B1208" s="706" t="s">
        <v>756</v>
      </c>
      <c r="C1208" s="706" t="s">
        <v>790</v>
      </c>
      <c r="D1208" s="706" t="s">
        <v>767</v>
      </c>
      <c r="E1208" s="707" t="s">
        <v>759</v>
      </c>
      <c r="F1208" s="707" t="s">
        <v>760</v>
      </c>
      <c r="G1208" s="707" t="s">
        <v>126</v>
      </c>
      <c r="H1208" s="707" t="s">
        <v>761</v>
      </c>
      <c r="I1208" s="709">
        <v>0</v>
      </c>
      <c r="J1208" s="709">
        <v>0</v>
      </c>
      <c r="K1208" s="709">
        <v>0</v>
      </c>
      <c r="L1208" s="709">
        <v>0</v>
      </c>
      <c r="M1208" s="709">
        <v>0</v>
      </c>
      <c r="N1208" s="709">
        <v>0</v>
      </c>
      <c r="O1208" s="709">
        <v>0</v>
      </c>
      <c r="P1208" s="709">
        <v>0</v>
      </c>
      <c r="Q1208" s="709">
        <v>0</v>
      </c>
      <c r="R1208" s="709">
        <v>0</v>
      </c>
      <c r="S1208" s="709">
        <v>0</v>
      </c>
      <c r="T1208" s="709">
        <v>0</v>
      </c>
      <c r="U1208" s="709">
        <v>0</v>
      </c>
      <c r="V1208" s="709">
        <v>0</v>
      </c>
      <c r="W1208" s="709">
        <v>0</v>
      </c>
      <c r="X1208" s="709">
        <v>0</v>
      </c>
      <c r="Y1208" s="709">
        <v>0</v>
      </c>
      <c r="Z1208" s="709">
        <v>0</v>
      </c>
      <c r="AA1208" s="709">
        <v>0</v>
      </c>
      <c r="AB1208" s="709">
        <v>0</v>
      </c>
      <c r="AC1208" s="709">
        <v>0</v>
      </c>
      <c r="AD1208" s="709">
        <v>0</v>
      </c>
      <c r="AE1208" s="709">
        <v>0</v>
      </c>
      <c r="AF1208" s="709">
        <v>0</v>
      </c>
      <c r="AG1208" s="709">
        <v>0</v>
      </c>
      <c r="AH1208" s="709">
        <v>0</v>
      </c>
      <c r="AI1208" s="709">
        <v>0</v>
      </c>
      <c r="AJ1208" s="709">
        <v>0</v>
      </c>
      <c r="AK1208" s="709">
        <v>0</v>
      </c>
      <c r="AL1208" s="709">
        <v>0</v>
      </c>
      <c r="AM1208" s="709">
        <v>0</v>
      </c>
      <c r="AN1208" s="709">
        <v>0</v>
      </c>
      <c r="AO1208" s="709">
        <v>0</v>
      </c>
      <c r="AP1208" s="709">
        <v>0</v>
      </c>
      <c r="AQ1208" s="709">
        <v>0</v>
      </c>
    </row>
    <row r="1209" spans="1:43" x14ac:dyDescent="0.25">
      <c r="A1209" s="704" t="s">
        <v>191</v>
      </c>
      <c r="B1209" s="704" t="s">
        <v>756</v>
      </c>
      <c r="C1209" s="704" t="s">
        <v>790</v>
      </c>
      <c r="D1209" s="704" t="s">
        <v>767</v>
      </c>
      <c r="E1209" s="705" t="s">
        <v>759</v>
      </c>
      <c r="F1209" s="705" t="s">
        <v>762</v>
      </c>
      <c r="G1209" s="705" t="s">
        <v>126</v>
      </c>
      <c r="H1209" s="705" t="s">
        <v>761</v>
      </c>
      <c r="I1209" s="708">
        <v>0</v>
      </c>
      <c r="J1209" s="708">
        <v>0</v>
      </c>
      <c r="K1209" s="708">
        <v>0</v>
      </c>
      <c r="L1209" s="708">
        <v>0</v>
      </c>
      <c r="M1209" s="708">
        <v>0</v>
      </c>
      <c r="N1209" s="708">
        <v>0</v>
      </c>
      <c r="O1209" s="708">
        <v>0</v>
      </c>
      <c r="P1209" s="708">
        <v>0</v>
      </c>
      <c r="Q1209" s="708">
        <v>0</v>
      </c>
      <c r="R1209" s="708">
        <v>0</v>
      </c>
      <c r="S1209" s="708">
        <v>0</v>
      </c>
      <c r="T1209" s="708">
        <v>0</v>
      </c>
      <c r="U1209" s="708">
        <v>0</v>
      </c>
      <c r="V1209" s="708">
        <v>0</v>
      </c>
      <c r="W1209" s="708">
        <v>0</v>
      </c>
      <c r="X1209" s="708">
        <v>0</v>
      </c>
      <c r="Y1209" s="708">
        <v>0</v>
      </c>
      <c r="Z1209" s="708">
        <v>0</v>
      </c>
      <c r="AA1209" s="708">
        <v>0</v>
      </c>
      <c r="AB1209" s="708">
        <v>0</v>
      </c>
      <c r="AC1209" s="708">
        <v>0</v>
      </c>
      <c r="AD1209" s="708">
        <v>0</v>
      </c>
      <c r="AE1209" s="708">
        <v>0</v>
      </c>
      <c r="AF1209" s="708">
        <v>0</v>
      </c>
      <c r="AG1209" s="708">
        <v>0</v>
      </c>
      <c r="AH1209" s="708">
        <v>0</v>
      </c>
      <c r="AI1209" s="708">
        <v>0</v>
      </c>
      <c r="AJ1209" s="708">
        <v>0</v>
      </c>
      <c r="AK1209" s="708">
        <v>0</v>
      </c>
      <c r="AL1209" s="708">
        <v>0</v>
      </c>
      <c r="AM1209" s="708">
        <v>0</v>
      </c>
      <c r="AN1209" s="708">
        <v>0</v>
      </c>
      <c r="AO1209" s="708">
        <v>0</v>
      </c>
      <c r="AP1209" s="708">
        <v>0</v>
      </c>
      <c r="AQ1209" s="708">
        <v>0</v>
      </c>
    </row>
    <row r="1210" spans="1:43" x14ac:dyDescent="0.25">
      <c r="A1210" s="706" t="s">
        <v>191</v>
      </c>
      <c r="B1210" s="706" t="s">
        <v>756</v>
      </c>
      <c r="C1210" s="706" t="s">
        <v>790</v>
      </c>
      <c r="D1210" s="706" t="s">
        <v>767</v>
      </c>
      <c r="E1210" s="707" t="s">
        <v>763</v>
      </c>
      <c r="F1210" s="707" t="s">
        <v>764</v>
      </c>
      <c r="G1210" s="707" t="s">
        <v>126</v>
      </c>
      <c r="H1210" s="707" t="s">
        <v>761</v>
      </c>
      <c r="I1210" s="709">
        <v>0</v>
      </c>
      <c r="J1210" s="709">
        <v>0</v>
      </c>
      <c r="K1210" s="709">
        <v>0</v>
      </c>
      <c r="L1210" s="709">
        <v>0</v>
      </c>
      <c r="M1210" s="709">
        <v>0</v>
      </c>
      <c r="N1210" s="709">
        <v>0</v>
      </c>
      <c r="O1210" s="709">
        <v>0</v>
      </c>
      <c r="P1210" s="709">
        <v>0</v>
      </c>
      <c r="Q1210" s="709">
        <v>0</v>
      </c>
      <c r="R1210" s="709">
        <v>0</v>
      </c>
      <c r="S1210" s="709">
        <v>0</v>
      </c>
      <c r="T1210" s="709">
        <v>0</v>
      </c>
      <c r="U1210" s="709">
        <v>0</v>
      </c>
      <c r="V1210" s="709">
        <v>0</v>
      </c>
      <c r="W1210" s="709">
        <v>0</v>
      </c>
      <c r="X1210" s="709">
        <v>0</v>
      </c>
      <c r="Y1210" s="709">
        <v>0</v>
      </c>
      <c r="Z1210" s="709">
        <v>0</v>
      </c>
      <c r="AA1210" s="709">
        <v>0</v>
      </c>
      <c r="AB1210" s="709">
        <v>0</v>
      </c>
      <c r="AC1210" s="709">
        <v>0</v>
      </c>
      <c r="AD1210" s="709">
        <v>0</v>
      </c>
      <c r="AE1210" s="709">
        <v>0</v>
      </c>
      <c r="AF1210" s="709">
        <v>0</v>
      </c>
      <c r="AG1210" s="709">
        <v>0</v>
      </c>
      <c r="AH1210" s="709">
        <v>0</v>
      </c>
      <c r="AI1210" s="709">
        <v>0</v>
      </c>
      <c r="AJ1210" s="709">
        <v>0</v>
      </c>
      <c r="AK1210" s="709">
        <v>0</v>
      </c>
      <c r="AL1210" s="709">
        <v>0</v>
      </c>
      <c r="AM1210" s="709">
        <v>0</v>
      </c>
      <c r="AN1210" s="709">
        <v>0</v>
      </c>
      <c r="AO1210" s="709">
        <v>0</v>
      </c>
      <c r="AP1210" s="709">
        <v>0</v>
      </c>
      <c r="AQ1210" s="709">
        <v>0</v>
      </c>
    </row>
    <row r="1211" spans="1:43" x14ac:dyDescent="0.25">
      <c r="A1211" s="704" t="s">
        <v>191</v>
      </c>
      <c r="B1211" s="704" t="s">
        <v>756</v>
      </c>
      <c r="C1211" s="704" t="s">
        <v>790</v>
      </c>
      <c r="D1211" s="704" t="s">
        <v>767</v>
      </c>
      <c r="E1211" s="705" t="s">
        <v>763</v>
      </c>
      <c r="F1211" s="705" t="s">
        <v>762</v>
      </c>
      <c r="G1211" s="705" t="s">
        <v>126</v>
      </c>
      <c r="H1211" s="705" t="s">
        <v>761</v>
      </c>
      <c r="I1211" s="708">
        <v>0</v>
      </c>
      <c r="J1211" s="708">
        <v>0</v>
      </c>
      <c r="K1211" s="708">
        <v>0</v>
      </c>
      <c r="L1211" s="708">
        <v>0</v>
      </c>
      <c r="M1211" s="708">
        <v>0</v>
      </c>
      <c r="N1211" s="708">
        <v>0</v>
      </c>
      <c r="O1211" s="708">
        <v>0</v>
      </c>
      <c r="P1211" s="708">
        <v>0</v>
      </c>
      <c r="Q1211" s="708">
        <v>0</v>
      </c>
      <c r="R1211" s="708">
        <v>0</v>
      </c>
      <c r="S1211" s="708">
        <v>0</v>
      </c>
      <c r="T1211" s="708">
        <v>0</v>
      </c>
      <c r="U1211" s="708">
        <v>0</v>
      </c>
      <c r="V1211" s="708">
        <v>0</v>
      </c>
      <c r="W1211" s="708">
        <v>0</v>
      </c>
      <c r="X1211" s="708">
        <v>0</v>
      </c>
      <c r="Y1211" s="708">
        <v>0</v>
      </c>
      <c r="Z1211" s="708">
        <v>0</v>
      </c>
      <c r="AA1211" s="708">
        <v>0</v>
      </c>
      <c r="AB1211" s="708">
        <v>0</v>
      </c>
      <c r="AC1211" s="708">
        <v>0</v>
      </c>
      <c r="AD1211" s="708">
        <v>0</v>
      </c>
      <c r="AE1211" s="708">
        <v>0</v>
      </c>
      <c r="AF1211" s="708">
        <v>0</v>
      </c>
      <c r="AG1211" s="708">
        <v>0</v>
      </c>
      <c r="AH1211" s="708">
        <v>0</v>
      </c>
      <c r="AI1211" s="708">
        <v>0</v>
      </c>
      <c r="AJ1211" s="708">
        <v>0</v>
      </c>
      <c r="AK1211" s="708">
        <v>0</v>
      </c>
      <c r="AL1211" s="708">
        <v>0</v>
      </c>
      <c r="AM1211" s="708">
        <v>0</v>
      </c>
      <c r="AN1211" s="708">
        <v>0</v>
      </c>
      <c r="AO1211" s="708">
        <v>0</v>
      </c>
      <c r="AP1211" s="708">
        <v>0</v>
      </c>
      <c r="AQ1211" s="708">
        <v>0</v>
      </c>
    </row>
    <row r="1212" spans="1:43" x14ac:dyDescent="0.25">
      <c r="A1212" s="706" t="s">
        <v>191</v>
      </c>
      <c r="B1212" s="706" t="s">
        <v>756</v>
      </c>
      <c r="C1212" s="706" t="s">
        <v>790</v>
      </c>
      <c r="D1212" s="706" t="s">
        <v>767</v>
      </c>
      <c r="E1212" s="707" t="s">
        <v>765</v>
      </c>
      <c r="F1212" s="707" t="s">
        <v>765</v>
      </c>
      <c r="G1212" s="707" t="s">
        <v>126</v>
      </c>
      <c r="H1212" s="707" t="s">
        <v>761</v>
      </c>
      <c r="I1212" s="709">
        <v>0</v>
      </c>
      <c r="J1212" s="709">
        <v>0</v>
      </c>
      <c r="K1212" s="709">
        <v>0</v>
      </c>
      <c r="L1212" s="709">
        <v>0</v>
      </c>
      <c r="M1212" s="709">
        <v>0</v>
      </c>
      <c r="N1212" s="709">
        <v>0</v>
      </c>
      <c r="O1212" s="709">
        <v>0</v>
      </c>
      <c r="P1212" s="709">
        <v>0</v>
      </c>
      <c r="Q1212" s="709">
        <v>0</v>
      </c>
      <c r="R1212" s="709">
        <v>0</v>
      </c>
      <c r="S1212" s="709">
        <v>0</v>
      </c>
      <c r="T1212" s="709">
        <v>0</v>
      </c>
      <c r="U1212" s="709">
        <v>0</v>
      </c>
      <c r="V1212" s="709">
        <v>0</v>
      </c>
      <c r="W1212" s="709">
        <v>0</v>
      </c>
      <c r="X1212" s="709">
        <v>0</v>
      </c>
      <c r="Y1212" s="709">
        <v>0</v>
      </c>
      <c r="Z1212" s="709">
        <v>0</v>
      </c>
      <c r="AA1212" s="709">
        <v>0</v>
      </c>
      <c r="AB1212" s="709">
        <v>0</v>
      </c>
      <c r="AC1212" s="709">
        <v>0</v>
      </c>
      <c r="AD1212" s="709">
        <v>0</v>
      </c>
      <c r="AE1212" s="709">
        <v>0</v>
      </c>
      <c r="AF1212" s="709">
        <v>0</v>
      </c>
      <c r="AG1212" s="709">
        <v>0</v>
      </c>
      <c r="AH1212" s="709">
        <v>0</v>
      </c>
      <c r="AI1212" s="709">
        <v>0</v>
      </c>
      <c r="AJ1212" s="709">
        <v>0</v>
      </c>
      <c r="AK1212" s="709">
        <v>0</v>
      </c>
      <c r="AL1212" s="709">
        <v>0</v>
      </c>
      <c r="AM1212" s="709">
        <v>0</v>
      </c>
      <c r="AN1212" s="709">
        <v>0</v>
      </c>
      <c r="AO1212" s="709">
        <v>0</v>
      </c>
      <c r="AP1212" s="709">
        <v>0</v>
      </c>
      <c r="AQ1212" s="709">
        <v>0</v>
      </c>
    </row>
    <row r="1213" spans="1:43" x14ac:dyDescent="0.25">
      <c r="A1213" s="704" t="s">
        <v>191</v>
      </c>
      <c r="B1213" s="704" t="s">
        <v>756</v>
      </c>
      <c r="C1213" s="704" t="s">
        <v>790</v>
      </c>
      <c r="D1213" s="704" t="s">
        <v>768</v>
      </c>
      <c r="E1213" s="705" t="s">
        <v>759</v>
      </c>
      <c r="F1213" s="705" t="s">
        <v>760</v>
      </c>
      <c r="G1213" s="705" t="s">
        <v>126</v>
      </c>
      <c r="H1213" s="705" t="s">
        <v>761</v>
      </c>
      <c r="I1213" s="708">
        <v>0</v>
      </c>
      <c r="J1213" s="708">
        <v>0</v>
      </c>
      <c r="K1213" s="708">
        <v>0</v>
      </c>
      <c r="L1213" s="708">
        <v>0</v>
      </c>
      <c r="M1213" s="708">
        <v>0</v>
      </c>
      <c r="N1213" s="708">
        <v>0</v>
      </c>
      <c r="O1213" s="708">
        <v>0</v>
      </c>
      <c r="P1213" s="708">
        <v>0</v>
      </c>
      <c r="Q1213" s="708">
        <v>0</v>
      </c>
      <c r="R1213" s="708">
        <v>0</v>
      </c>
      <c r="S1213" s="708">
        <v>0</v>
      </c>
      <c r="T1213" s="708">
        <v>0</v>
      </c>
      <c r="U1213" s="708">
        <v>0</v>
      </c>
      <c r="V1213" s="708">
        <v>0</v>
      </c>
      <c r="W1213" s="708">
        <v>0</v>
      </c>
      <c r="X1213" s="708">
        <v>0</v>
      </c>
      <c r="Y1213" s="708">
        <v>0</v>
      </c>
      <c r="Z1213" s="708">
        <v>0</v>
      </c>
      <c r="AA1213" s="708">
        <v>0</v>
      </c>
      <c r="AB1213" s="708">
        <v>0</v>
      </c>
      <c r="AC1213" s="708">
        <v>0</v>
      </c>
      <c r="AD1213" s="708">
        <v>0</v>
      </c>
      <c r="AE1213" s="708">
        <v>0</v>
      </c>
      <c r="AF1213" s="708">
        <v>0</v>
      </c>
      <c r="AG1213" s="708">
        <v>0</v>
      </c>
      <c r="AH1213" s="708">
        <v>0</v>
      </c>
      <c r="AI1213" s="708">
        <v>0</v>
      </c>
      <c r="AJ1213" s="708">
        <v>0</v>
      </c>
      <c r="AK1213" s="708">
        <v>0</v>
      </c>
      <c r="AL1213" s="708">
        <v>0</v>
      </c>
      <c r="AM1213" s="708">
        <v>0</v>
      </c>
      <c r="AN1213" s="708">
        <v>0</v>
      </c>
      <c r="AO1213" s="708">
        <v>0</v>
      </c>
      <c r="AP1213" s="708">
        <v>0</v>
      </c>
      <c r="AQ1213" s="708">
        <v>0</v>
      </c>
    </row>
    <row r="1214" spans="1:43" x14ac:dyDescent="0.25">
      <c r="A1214" s="706" t="s">
        <v>191</v>
      </c>
      <c r="B1214" s="706" t="s">
        <v>756</v>
      </c>
      <c r="C1214" s="706" t="s">
        <v>790</v>
      </c>
      <c r="D1214" s="706" t="s">
        <v>768</v>
      </c>
      <c r="E1214" s="707" t="s">
        <v>759</v>
      </c>
      <c r="F1214" s="707" t="s">
        <v>762</v>
      </c>
      <c r="G1214" s="707" t="s">
        <v>126</v>
      </c>
      <c r="H1214" s="707" t="s">
        <v>761</v>
      </c>
      <c r="I1214" s="709">
        <v>0</v>
      </c>
      <c r="J1214" s="709">
        <v>0</v>
      </c>
      <c r="K1214" s="709">
        <v>0</v>
      </c>
      <c r="L1214" s="709">
        <v>0</v>
      </c>
      <c r="M1214" s="709">
        <v>0</v>
      </c>
      <c r="N1214" s="709">
        <v>0</v>
      </c>
      <c r="O1214" s="709">
        <v>0</v>
      </c>
      <c r="P1214" s="709">
        <v>0</v>
      </c>
      <c r="Q1214" s="709">
        <v>0</v>
      </c>
      <c r="R1214" s="709">
        <v>0</v>
      </c>
      <c r="S1214" s="709">
        <v>0</v>
      </c>
      <c r="T1214" s="709">
        <v>0</v>
      </c>
      <c r="U1214" s="709">
        <v>0</v>
      </c>
      <c r="V1214" s="709">
        <v>0</v>
      </c>
      <c r="W1214" s="709">
        <v>0</v>
      </c>
      <c r="X1214" s="709">
        <v>0</v>
      </c>
      <c r="Y1214" s="709">
        <v>0</v>
      </c>
      <c r="Z1214" s="709">
        <v>0</v>
      </c>
      <c r="AA1214" s="709">
        <v>0</v>
      </c>
      <c r="AB1214" s="709">
        <v>0</v>
      </c>
      <c r="AC1214" s="709">
        <v>0</v>
      </c>
      <c r="AD1214" s="709">
        <v>0</v>
      </c>
      <c r="AE1214" s="709">
        <v>0</v>
      </c>
      <c r="AF1214" s="709">
        <v>0</v>
      </c>
      <c r="AG1214" s="709">
        <v>0</v>
      </c>
      <c r="AH1214" s="709">
        <v>0</v>
      </c>
      <c r="AI1214" s="709">
        <v>0</v>
      </c>
      <c r="AJ1214" s="709">
        <v>0</v>
      </c>
      <c r="AK1214" s="709">
        <v>0</v>
      </c>
      <c r="AL1214" s="709">
        <v>0</v>
      </c>
      <c r="AM1214" s="709">
        <v>0</v>
      </c>
      <c r="AN1214" s="709">
        <v>0</v>
      </c>
      <c r="AO1214" s="709">
        <v>0</v>
      </c>
      <c r="AP1214" s="709">
        <v>0</v>
      </c>
      <c r="AQ1214" s="709">
        <v>0</v>
      </c>
    </row>
    <row r="1215" spans="1:43" x14ac:dyDescent="0.25">
      <c r="A1215" s="704" t="s">
        <v>191</v>
      </c>
      <c r="B1215" s="704" t="s">
        <v>756</v>
      </c>
      <c r="C1215" s="704" t="s">
        <v>790</v>
      </c>
      <c r="D1215" s="704" t="s">
        <v>768</v>
      </c>
      <c r="E1215" s="705" t="s">
        <v>763</v>
      </c>
      <c r="F1215" s="705" t="s">
        <v>764</v>
      </c>
      <c r="G1215" s="705" t="s">
        <v>126</v>
      </c>
      <c r="H1215" s="705" t="s">
        <v>761</v>
      </c>
      <c r="I1215" s="708">
        <v>0</v>
      </c>
      <c r="J1215" s="708">
        <v>0</v>
      </c>
      <c r="K1215" s="708">
        <v>0</v>
      </c>
      <c r="L1215" s="708">
        <v>0</v>
      </c>
      <c r="M1215" s="708">
        <v>0</v>
      </c>
      <c r="N1215" s="708">
        <v>0</v>
      </c>
      <c r="O1215" s="708">
        <v>0</v>
      </c>
      <c r="P1215" s="708">
        <v>0</v>
      </c>
      <c r="Q1215" s="708">
        <v>0</v>
      </c>
      <c r="R1215" s="708">
        <v>0</v>
      </c>
      <c r="S1215" s="708">
        <v>0</v>
      </c>
      <c r="T1215" s="708">
        <v>0</v>
      </c>
      <c r="U1215" s="708">
        <v>0</v>
      </c>
      <c r="V1215" s="708">
        <v>0</v>
      </c>
      <c r="W1215" s="708">
        <v>0</v>
      </c>
      <c r="X1215" s="708">
        <v>0</v>
      </c>
      <c r="Y1215" s="708">
        <v>0</v>
      </c>
      <c r="Z1215" s="708">
        <v>0</v>
      </c>
      <c r="AA1215" s="708">
        <v>0</v>
      </c>
      <c r="AB1215" s="708">
        <v>0</v>
      </c>
      <c r="AC1215" s="708">
        <v>0</v>
      </c>
      <c r="AD1215" s="708">
        <v>0</v>
      </c>
      <c r="AE1215" s="708">
        <v>0</v>
      </c>
      <c r="AF1215" s="708">
        <v>0</v>
      </c>
      <c r="AG1215" s="708">
        <v>0</v>
      </c>
      <c r="AH1215" s="708">
        <v>0</v>
      </c>
      <c r="AI1215" s="708">
        <v>0</v>
      </c>
      <c r="AJ1215" s="708">
        <v>0</v>
      </c>
      <c r="AK1215" s="708">
        <v>0</v>
      </c>
      <c r="AL1215" s="708">
        <v>0</v>
      </c>
      <c r="AM1215" s="708">
        <v>0</v>
      </c>
      <c r="AN1215" s="708">
        <v>0</v>
      </c>
      <c r="AO1215" s="708">
        <v>0</v>
      </c>
      <c r="AP1215" s="708">
        <v>0</v>
      </c>
      <c r="AQ1215" s="708">
        <v>0</v>
      </c>
    </row>
    <row r="1216" spans="1:43" x14ac:dyDescent="0.25">
      <c r="A1216" s="706" t="s">
        <v>191</v>
      </c>
      <c r="B1216" s="706" t="s">
        <v>756</v>
      </c>
      <c r="C1216" s="706" t="s">
        <v>790</v>
      </c>
      <c r="D1216" s="706" t="s">
        <v>768</v>
      </c>
      <c r="E1216" s="707" t="s">
        <v>763</v>
      </c>
      <c r="F1216" s="707" t="s">
        <v>762</v>
      </c>
      <c r="G1216" s="707" t="s">
        <v>126</v>
      </c>
      <c r="H1216" s="707" t="s">
        <v>761</v>
      </c>
      <c r="I1216" s="709">
        <v>0</v>
      </c>
      <c r="J1216" s="709">
        <v>0</v>
      </c>
      <c r="K1216" s="709">
        <v>0</v>
      </c>
      <c r="L1216" s="709">
        <v>0</v>
      </c>
      <c r="M1216" s="709">
        <v>0</v>
      </c>
      <c r="N1216" s="709">
        <v>0</v>
      </c>
      <c r="O1216" s="709">
        <v>0</v>
      </c>
      <c r="P1216" s="709">
        <v>0</v>
      </c>
      <c r="Q1216" s="709">
        <v>0</v>
      </c>
      <c r="R1216" s="709">
        <v>0</v>
      </c>
      <c r="S1216" s="709">
        <v>0</v>
      </c>
      <c r="T1216" s="709">
        <v>0</v>
      </c>
      <c r="U1216" s="709">
        <v>0</v>
      </c>
      <c r="V1216" s="709">
        <v>0</v>
      </c>
      <c r="W1216" s="709">
        <v>0</v>
      </c>
      <c r="X1216" s="709">
        <v>0</v>
      </c>
      <c r="Y1216" s="709">
        <v>0</v>
      </c>
      <c r="Z1216" s="709">
        <v>0</v>
      </c>
      <c r="AA1216" s="709">
        <v>0</v>
      </c>
      <c r="AB1216" s="709">
        <v>0</v>
      </c>
      <c r="AC1216" s="709">
        <v>0</v>
      </c>
      <c r="AD1216" s="709">
        <v>0</v>
      </c>
      <c r="AE1216" s="709">
        <v>0</v>
      </c>
      <c r="AF1216" s="709">
        <v>0</v>
      </c>
      <c r="AG1216" s="709">
        <v>0</v>
      </c>
      <c r="AH1216" s="709">
        <v>0</v>
      </c>
      <c r="AI1216" s="709">
        <v>0</v>
      </c>
      <c r="AJ1216" s="709">
        <v>0</v>
      </c>
      <c r="AK1216" s="709">
        <v>0</v>
      </c>
      <c r="AL1216" s="709">
        <v>0</v>
      </c>
      <c r="AM1216" s="709">
        <v>0</v>
      </c>
      <c r="AN1216" s="709">
        <v>0</v>
      </c>
      <c r="AO1216" s="709">
        <v>0</v>
      </c>
      <c r="AP1216" s="709">
        <v>0</v>
      </c>
      <c r="AQ1216" s="709">
        <v>0</v>
      </c>
    </row>
    <row r="1217" spans="1:43" x14ac:dyDescent="0.25">
      <c r="A1217" s="704" t="s">
        <v>191</v>
      </c>
      <c r="B1217" s="704" t="s">
        <v>756</v>
      </c>
      <c r="C1217" s="704" t="s">
        <v>790</v>
      </c>
      <c r="D1217" s="704" t="s">
        <v>768</v>
      </c>
      <c r="E1217" s="705" t="s">
        <v>765</v>
      </c>
      <c r="F1217" s="705" t="s">
        <v>765</v>
      </c>
      <c r="G1217" s="705" t="s">
        <v>126</v>
      </c>
      <c r="H1217" s="705" t="s">
        <v>761</v>
      </c>
      <c r="I1217" s="708">
        <v>0</v>
      </c>
      <c r="J1217" s="708">
        <v>0</v>
      </c>
      <c r="K1217" s="708">
        <v>0</v>
      </c>
      <c r="L1217" s="708">
        <v>0</v>
      </c>
      <c r="M1217" s="708">
        <v>0</v>
      </c>
      <c r="N1217" s="708">
        <v>0</v>
      </c>
      <c r="O1217" s="708">
        <v>0</v>
      </c>
      <c r="P1217" s="708">
        <v>0</v>
      </c>
      <c r="Q1217" s="708">
        <v>0</v>
      </c>
      <c r="R1217" s="708">
        <v>0</v>
      </c>
      <c r="S1217" s="708">
        <v>0</v>
      </c>
      <c r="T1217" s="708">
        <v>0</v>
      </c>
      <c r="U1217" s="708">
        <v>0</v>
      </c>
      <c r="V1217" s="708">
        <v>0</v>
      </c>
      <c r="W1217" s="708">
        <v>0</v>
      </c>
      <c r="X1217" s="708">
        <v>0</v>
      </c>
      <c r="Y1217" s="708">
        <v>0</v>
      </c>
      <c r="Z1217" s="708">
        <v>0</v>
      </c>
      <c r="AA1217" s="708">
        <v>0</v>
      </c>
      <c r="AB1217" s="708">
        <v>0</v>
      </c>
      <c r="AC1217" s="708">
        <v>0</v>
      </c>
      <c r="AD1217" s="708">
        <v>0</v>
      </c>
      <c r="AE1217" s="708">
        <v>0</v>
      </c>
      <c r="AF1217" s="708">
        <v>0</v>
      </c>
      <c r="AG1217" s="708">
        <v>0</v>
      </c>
      <c r="AH1217" s="708">
        <v>0</v>
      </c>
      <c r="AI1217" s="708">
        <v>0</v>
      </c>
      <c r="AJ1217" s="708">
        <v>0</v>
      </c>
      <c r="AK1217" s="708">
        <v>0</v>
      </c>
      <c r="AL1217" s="708">
        <v>0</v>
      </c>
      <c r="AM1217" s="708">
        <v>0</v>
      </c>
      <c r="AN1217" s="708">
        <v>0</v>
      </c>
      <c r="AO1217" s="708">
        <v>0</v>
      </c>
      <c r="AP1217" s="708">
        <v>0</v>
      </c>
      <c r="AQ1217" s="708">
        <v>0</v>
      </c>
    </row>
    <row r="1218" spans="1:43" x14ac:dyDescent="0.25">
      <c r="A1218" s="706" t="s">
        <v>191</v>
      </c>
      <c r="B1218" s="706" t="s">
        <v>756</v>
      </c>
      <c r="C1218" s="706" t="s">
        <v>791</v>
      </c>
      <c r="D1218" s="706" t="s">
        <v>175</v>
      </c>
      <c r="E1218" s="707" t="s">
        <v>759</v>
      </c>
      <c r="F1218" s="707" t="s">
        <v>760</v>
      </c>
      <c r="G1218" s="707" t="s">
        <v>126</v>
      </c>
      <c r="H1218" s="707" t="s">
        <v>761</v>
      </c>
      <c r="I1218" s="709">
        <v>170.44564184703421</v>
      </c>
      <c r="J1218" s="709">
        <v>191.45646183594303</v>
      </c>
      <c r="K1218" s="709">
        <v>178.71123230991631</v>
      </c>
      <c r="L1218" s="709">
        <v>116.40584767688463</v>
      </c>
      <c r="M1218" s="709">
        <v>89.550132623944435</v>
      </c>
      <c r="N1218" s="709">
        <v>67.918791338034097</v>
      </c>
      <c r="O1218" s="709">
        <v>46.711031509625322</v>
      </c>
      <c r="P1218" s="709">
        <v>30.643992635739806</v>
      </c>
      <c r="Q1218" s="709">
        <v>22.61635300363891</v>
      </c>
      <c r="R1218" s="709">
        <v>14.956623042039746</v>
      </c>
      <c r="S1218" s="709">
        <v>18.129397777599294</v>
      </c>
      <c r="T1218" s="709">
        <v>10.116738317202975</v>
      </c>
      <c r="U1218" s="709">
        <v>6.1975846785665771</v>
      </c>
      <c r="V1218" s="709">
        <v>3.7545775602087978</v>
      </c>
      <c r="W1218" s="709">
        <v>2.5073126409970738</v>
      </c>
      <c r="X1218" s="709">
        <v>1.3332462588604335</v>
      </c>
      <c r="Y1218" s="709">
        <v>0.79474024401654286</v>
      </c>
      <c r="Z1218" s="709">
        <v>0.44586639191644928</v>
      </c>
      <c r="AA1218" s="709">
        <v>0.28010986158795953</v>
      </c>
      <c r="AB1218" s="709">
        <v>0.20834296839658334</v>
      </c>
      <c r="AC1218" s="709">
        <v>0.12272354606674177</v>
      </c>
      <c r="AD1218" s="709">
        <v>5.5515844037390044E-2</v>
      </c>
      <c r="AE1218" s="709">
        <v>1.9582366782018502E-2</v>
      </c>
      <c r="AF1218" s="709">
        <v>1.838513233604475E-2</v>
      </c>
      <c r="AG1218" s="709">
        <v>1.0851872204296667E-2</v>
      </c>
      <c r="AH1218" s="709">
        <v>1.2746565865072251E-2</v>
      </c>
      <c r="AI1218" s="709">
        <v>2.0199947398356843E-2</v>
      </c>
      <c r="AJ1218" s="709">
        <v>2.0513041513159112E-2</v>
      </c>
      <c r="AK1218" s="709">
        <v>0</v>
      </c>
      <c r="AL1218" s="709">
        <v>0</v>
      </c>
      <c r="AM1218" s="709">
        <v>0</v>
      </c>
      <c r="AN1218" s="709">
        <v>0</v>
      </c>
      <c r="AO1218" s="709">
        <v>0</v>
      </c>
      <c r="AP1218" s="709">
        <v>0</v>
      </c>
      <c r="AQ1218" s="709">
        <v>0</v>
      </c>
    </row>
    <row r="1219" spans="1:43" x14ac:dyDescent="0.25">
      <c r="A1219" s="704" t="s">
        <v>191</v>
      </c>
      <c r="B1219" s="704" t="s">
        <v>756</v>
      </c>
      <c r="C1219" s="704" t="s">
        <v>791</v>
      </c>
      <c r="D1219" s="704" t="s">
        <v>175</v>
      </c>
      <c r="E1219" s="705" t="s">
        <v>759</v>
      </c>
      <c r="F1219" s="705" t="s">
        <v>762</v>
      </c>
      <c r="G1219" s="705" t="s">
        <v>126</v>
      </c>
      <c r="H1219" s="705" t="s">
        <v>761</v>
      </c>
      <c r="I1219" s="708">
        <v>0</v>
      </c>
      <c r="J1219" s="708">
        <v>0</v>
      </c>
      <c r="K1219" s="708">
        <v>0</v>
      </c>
      <c r="L1219" s="708">
        <v>0</v>
      </c>
      <c r="M1219" s="708">
        <v>0</v>
      </c>
      <c r="N1219" s="708">
        <v>0</v>
      </c>
      <c r="O1219" s="708">
        <v>0</v>
      </c>
      <c r="P1219" s="708">
        <v>0</v>
      </c>
      <c r="Q1219" s="708">
        <v>0</v>
      </c>
      <c r="R1219" s="708">
        <v>0</v>
      </c>
      <c r="S1219" s="708">
        <v>0</v>
      </c>
      <c r="T1219" s="708">
        <v>0</v>
      </c>
      <c r="U1219" s="708">
        <v>0</v>
      </c>
      <c r="V1219" s="708">
        <v>0</v>
      </c>
      <c r="W1219" s="708">
        <v>0</v>
      </c>
      <c r="X1219" s="708">
        <v>0</v>
      </c>
      <c r="Y1219" s="708">
        <v>0</v>
      </c>
      <c r="Z1219" s="708">
        <v>0</v>
      </c>
      <c r="AA1219" s="708">
        <v>0</v>
      </c>
      <c r="AB1219" s="708">
        <v>0</v>
      </c>
      <c r="AC1219" s="708">
        <v>0</v>
      </c>
      <c r="AD1219" s="708">
        <v>0</v>
      </c>
      <c r="AE1219" s="708">
        <v>0</v>
      </c>
      <c r="AF1219" s="708">
        <v>0</v>
      </c>
      <c r="AG1219" s="708">
        <v>0</v>
      </c>
      <c r="AH1219" s="708">
        <v>0</v>
      </c>
      <c r="AI1219" s="708">
        <v>0</v>
      </c>
      <c r="AJ1219" s="708">
        <v>0</v>
      </c>
      <c r="AK1219" s="708">
        <v>0</v>
      </c>
      <c r="AL1219" s="708">
        <v>0</v>
      </c>
      <c r="AM1219" s="708">
        <v>0</v>
      </c>
      <c r="AN1219" s="708">
        <v>0</v>
      </c>
      <c r="AO1219" s="708">
        <v>0</v>
      </c>
      <c r="AP1219" s="708">
        <v>0</v>
      </c>
      <c r="AQ1219" s="708">
        <v>0</v>
      </c>
    </row>
    <row r="1220" spans="1:43" x14ac:dyDescent="0.25">
      <c r="A1220" s="706" t="s">
        <v>191</v>
      </c>
      <c r="B1220" s="706" t="s">
        <v>756</v>
      </c>
      <c r="C1220" s="706" t="s">
        <v>791</v>
      </c>
      <c r="D1220" s="706" t="s">
        <v>175</v>
      </c>
      <c r="E1220" s="707" t="s">
        <v>763</v>
      </c>
      <c r="F1220" s="707" t="s">
        <v>764</v>
      </c>
      <c r="G1220" s="707" t="s">
        <v>126</v>
      </c>
      <c r="H1220" s="707" t="s">
        <v>761</v>
      </c>
      <c r="I1220" s="709">
        <v>0</v>
      </c>
      <c r="J1220" s="709">
        <v>0</v>
      </c>
      <c r="K1220" s="709">
        <v>0</v>
      </c>
      <c r="L1220" s="709">
        <v>0</v>
      </c>
      <c r="M1220" s="709">
        <v>0</v>
      </c>
      <c r="N1220" s="709">
        <v>0</v>
      </c>
      <c r="O1220" s="709">
        <v>0</v>
      </c>
      <c r="P1220" s="709">
        <v>0</v>
      </c>
      <c r="Q1220" s="709">
        <v>0</v>
      </c>
      <c r="R1220" s="709">
        <v>0</v>
      </c>
      <c r="S1220" s="709">
        <v>0</v>
      </c>
      <c r="T1220" s="709">
        <v>0</v>
      </c>
      <c r="U1220" s="709">
        <v>0</v>
      </c>
      <c r="V1220" s="709">
        <v>0</v>
      </c>
      <c r="W1220" s="709">
        <v>0</v>
      </c>
      <c r="X1220" s="709">
        <v>5.6697465843529354E-6</v>
      </c>
      <c r="Y1220" s="709">
        <v>2.5885256514500085E-4</v>
      </c>
      <c r="Z1220" s="709">
        <v>7.7525623500869587E-4</v>
      </c>
      <c r="AA1220" s="709">
        <v>2.6016159063672818E-3</v>
      </c>
      <c r="AB1220" s="709">
        <v>2.711537477906774E-3</v>
      </c>
      <c r="AC1220" s="709">
        <v>2.3390068442778675E-3</v>
      </c>
      <c r="AD1220" s="709">
        <v>1.0771163354008548E-3</v>
      </c>
      <c r="AE1220" s="709">
        <v>4.1091190250108642E-4</v>
      </c>
      <c r="AF1220" s="709">
        <v>4.0945252668610536E-4</v>
      </c>
      <c r="AG1220" s="709">
        <v>2.3795842413776346E-4</v>
      </c>
      <c r="AH1220" s="709">
        <v>3.3077727222036336E-4</v>
      </c>
      <c r="AI1220" s="709">
        <v>6.16293742905061E-4</v>
      </c>
      <c r="AJ1220" s="709">
        <v>6.2727329696976521E-4</v>
      </c>
      <c r="AK1220" s="709">
        <v>0</v>
      </c>
      <c r="AL1220" s="709">
        <v>0</v>
      </c>
      <c r="AM1220" s="709">
        <v>0</v>
      </c>
      <c r="AN1220" s="709">
        <v>0</v>
      </c>
      <c r="AO1220" s="709">
        <v>0</v>
      </c>
      <c r="AP1220" s="709">
        <v>0</v>
      </c>
      <c r="AQ1220" s="709">
        <v>0</v>
      </c>
    </row>
    <row r="1221" spans="1:43" x14ac:dyDescent="0.25">
      <c r="A1221" s="704" t="s">
        <v>191</v>
      </c>
      <c r="B1221" s="704" t="s">
        <v>756</v>
      </c>
      <c r="C1221" s="704" t="s">
        <v>791</v>
      </c>
      <c r="D1221" s="704" t="s">
        <v>175</v>
      </c>
      <c r="E1221" s="705" t="s">
        <v>763</v>
      </c>
      <c r="F1221" s="705" t="s">
        <v>762</v>
      </c>
      <c r="G1221" s="705" t="s">
        <v>126</v>
      </c>
      <c r="H1221" s="705" t="s">
        <v>761</v>
      </c>
      <c r="I1221" s="708">
        <v>0</v>
      </c>
      <c r="J1221" s="708">
        <v>0</v>
      </c>
      <c r="K1221" s="708">
        <v>0</v>
      </c>
      <c r="L1221" s="708">
        <v>0</v>
      </c>
      <c r="M1221" s="708">
        <v>0</v>
      </c>
      <c r="N1221" s="708">
        <v>0</v>
      </c>
      <c r="O1221" s="708">
        <v>0</v>
      </c>
      <c r="P1221" s="708">
        <v>0</v>
      </c>
      <c r="Q1221" s="708">
        <v>0</v>
      </c>
      <c r="R1221" s="708">
        <v>0</v>
      </c>
      <c r="S1221" s="708">
        <v>0</v>
      </c>
      <c r="T1221" s="708">
        <v>0</v>
      </c>
      <c r="U1221" s="708">
        <v>0</v>
      </c>
      <c r="V1221" s="708">
        <v>0</v>
      </c>
      <c r="W1221" s="708">
        <v>0</v>
      </c>
      <c r="X1221" s="708">
        <v>0</v>
      </c>
      <c r="Y1221" s="708">
        <v>0</v>
      </c>
      <c r="Z1221" s="708">
        <v>0</v>
      </c>
      <c r="AA1221" s="708">
        <v>0</v>
      </c>
      <c r="AB1221" s="708">
        <v>0</v>
      </c>
      <c r="AC1221" s="708">
        <v>0</v>
      </c>
      <c r="AD1221" s="708">
        <v>0</v>
      </c>
      <c r="AE1221" s="708">
        <v>0</v>
      </c>
      <c r="AF1221" s="708">
        <v>0</v>
      </c>
      <c r="AG1221" s="708">
        <v>0</v>
      </c>
      <c r="AH1221" s="708">
        <v>0</v>
      </c>
      <c r="AI1221" s="708">
        <v>0</v>
      </c>
      <c r="AJ1221" s="708">
        <v>0</v>
      </c>
      <c r="AK1221" s="708">
        <v>0</v>
      </c>
      <c r="AL1221" s="708">
        <v>0</v>
      </c>
      <c r="AM1221" s="708">
        <v>0</v>
      </c>
      <c r="AN1221" s="708">
        <v>0</v>
      </c>
      <c r="AO1221" s="708">
        <v>0</v>
      </c>
      <c r="AP1221" s="708">
        <v>0</v>
      </c>
      <c r="AQ1221" s="708">
        <v>0</v>
      </c>
    </row>
    <row r="1222" spans="1:43" x14ac:dyDescent="0.25">
      <c r="A1222" s="706" t="s">
        <v>191</v>
      </c>
      <c r="B1222" s="706" t="s">
        <v>756</v>
      </c>
      <c r="C1222" s="706" t="s">
        <v>791</v>
      </c>
      <c r="D1222" s="706" t="s">
        <v>175</v>
      </c>
      <c r="E1222" s="707" t="s">
        <v>765</v>
      </c>
      <c r="F1222" s="707" t="s">
        <v>765</v>
      </c>
      <c r="G1222" s="707" t="s">
        <v>126</v>
      </c>
      <c r="H1222" s="707" t="s">
        <v>761</v>
      </c>
      <c r="I1222" s="709">
        <v>0.32101946590308328</v>
      </c>
      <c r="J1222" s="709">
        <v>0.36051772547571254</v>
      </c>
      <c r="K1222" s="709">
        <v>0.33651912163983599</v>
      </c>
      <c r="L1222" s="709">
        <v>0.2191889004015081</v>
      </c>
      <c r="M1222" s="709">
        <v>0.16860809218192824</v>
      </c>
      <c r="N1222" s="709">
        <v>0.12788570652547543</v>
      </c>
      <c r="O1222" s="709">
        <v>8.7950397800769797E-2</v>
      </c>
      <c r="P1222" s="709">
        <v>5.7696646099342629E-2</v>
      </c>
      <c r="Q1222" s="709">
        <v>4.2581089260192106E-2</v>
      </c>
      <c r="R1222" s="709">
        <v>2.8161926959932155E-2</v>
      </c>
      <c r="S1222" s="709">
        <v>3.4136815244497992E-2</v>
      </c>
      <c r="T1222" s="709">
        <v>1.9049444317465858E-2</v>
      </c>
      <c r="U1222" s="709">
        <v>1.1669532488740208E-2</v>
      </c>
      <c r="V1222" s="709">
        <v>7.0697572238199663E-3</v>
      </c>
      <c r="W1222" s="709">
        <v>4.721023462471139E-3</v>
      </c>
      <c r="X1222" s="709">
        <v>2.5104002101048848E-3</v>
      </c>
      <c r="Y1222" s="709">
        <v>1.4970019974263437E-3</v>
      </c>
      <c r="Z1222" s="709">
        <v>8.4107366296233446E-4</v>
      </c>
      <c r="AA1222" s="709">
        <v>5.3263330912234146E-4</v>
      </c>
      <c r="AB1222" s="709">
        <v>3.9771986796010634E-4</v>
      </c>
      <c r="AC1222" s="709">
        <v>2.3577597177916698E-4</v>
      </c>
      <c r="AD1222" s="709">
        <v>1.0668820402402374E-4</v>
      </c>
      <c r="AE1222" s="709">
        <v>3.76947028713967E-5</v>
      </c>
      <c r="AF1222" s="709">
        <v>3.5440245560574417E-5</v>
      </c>
      <c r="AG1222" s="709">
        <v>2.091017827812143E-5</v>
      </c>
      <c r="AH1222" s="709">
        <v>2.4665252091763831E-5</v>
      </c>
      <c r="AI1222" s="709">
        <v>3.9272862726332722E-5</v>
      </c>
      <c r="AJ1222" s="709">
        <v>3.9883739069242835E-5</v>
      </c>
      <c r="AK1222" s="709">
        <v>0</v>
      </c>
      <c r="AL1222" s="709">
        <v>0</v>
      </c>
      <c r="AM1222" s="709">
        <v>0</v>
      </c>
      <c r="AN1222" s="709">
        <v>0</v>
      </c>
      <c r="AO1222" s="709">
        <v>0</v>
      </c>
      <c r="AP1222" s="709">
        <v>0</v>
      </c>
      <c r="AQ1222" s="709">
        <v>0</v>
      </c>
    </row>
    <row r="1223" spans="1:43" x14ac:dyDescent="0.25">
      <c r="A1223" s="704" t="s">
        <v>191</v>
      </c>
      <c r="B1223" s="704" t="s">
        <v>756</v>
      </c>
      <c r="C1223" s="704" t="s">
        <v>791</v>
      </c>
      <c r="D1223" s="704" t="s">
        <v>772</v>
      </c>
      <c r="E1223" s="705" t="s">
        <v>759</v>
      </c>
      <c r="F1223" s="705" t="s">
        <v>760</v>
      </c>
      <c r="G1223" s="705" t="s">
        <v>126</v>
      </c>
      <c r="H1223" s="705" t="s">
        <v>761</v>
      </c>
      <c r="I1223" s="708">
        <v>0</v>
      </c>
      <c r="J1223" s="708">
        <v>0</v>
      </c>
      <c r="K1223" s="708">
        <v>0</v>
      </c>
      <c r="L1223" s="708">
        <v>0</v>
      </c>
      <c r="M1223" s="708">
        <v>0</v>
      </c>
      <c r="N1223" s="708">
        <v>0</v>
      </c>
      <c r="O1223" s="708">
        <v>0</v>
      </c>
      <c r="P1223" s="708">
        <v>0</v>
      </c>
      <c r="Q1223" s="708">
        <v>0</v>
      </c>
      <c r="R1223" s="708">
        <v>0</v>
      </c>
      <c r="S1223" s="708">
        <v>0</v>
      </c>
      <c r="T1223" s="708">
        <v>0</v>
      </c>
      <c r="U1223" s="708">
        <v>0</v>
      </c>
      <c r="V1223" s="708">
        <v>0</v>
      </c>
      <c r="W1223" s="708">
        <v>0</v>
      </c>
      <c r="X1223" s="708">
        <v>0</v>
      </c>
      <c r="Y1223" s="708">
        <v>0</v>
      </c>
      <c r="Z1223" s="708">
        <v>0</v>
      </c>
      <c r="AA1223" s="708">
        <v>0</v>
      </c>
      <c r="AB1223" s="708">
        <v>0</v>
      </c>
      <c r="AC1223" s="708">
        <v>0</v>
      </c>
      <c r="AD1223" s="708">
        <v>0</v>
      </c>
      <c r="AE1223" s="708">
        <v>0</v>
      </c>
      <c r="AF1223" s="708">
        <v>0</v>
      </c>
      <c r="AG1223" s="708">
        <v>0</v>
      </c>
      <c r="AH1223" s="708">
        <v>0</v>
      </c>
      <c r="AI1223" s="708">
        <v>0</v>
      </c>
      <c r="AJ1223" s="708">
        <v>0</v>
      </c>
      <c r="AK1223" s="708">
        <v>0</v>
      </c>
      <c r="AL1223" s="708">
        <v>0</v>
      </c>
      <c r="AM1223" s="708">
        <v>0</v>
      </c>
      <c r="AN1223" s="708">
        <v>0</v>
      </c>
      <c r="AO1223" s="708">
        <v>0</v>
      </c>
      <c r="AP1223" s="708">
        <v>0</v>
      </c>
      <c r="AQ1223" s="708">
        <v>0</v>
      </c>
    </row>
    <row r="1224" spans="1:43" x14ac:dyDescent="0.25">
      <c r="A1224" s="706" t="s">
        <v>191</v>
      </c>
      <c r="B1224" s="706" t="s">
        <v>756</v>
      </c>
      <c r="C1224" s="706" t="s">
        <v>791</v>
      </c>
      <c r="D1224" s="706" t="s">
        <v>772</v>
      </c>
      <c r="E1224" s="707" t="s">
        <v>759</v>
      </c>
      <c r="F1224" s="707" t="s">
        <v>762</v>
      </c>
      <c r="G1224" s="707" t="s">
        <v>126</v>
      </c>
      <c r="H1224" s="707" t="s">
        <v>761</v>
      </c>
      <c r="I1224" s="709">
        <v>0</v>
      </c>
      <c r="J1224" s="709">
        <v>0</v>
      </c>
      <c r="K1224" s="709">
        <v>0</v>
      </c>
      <c r="L1224" s="709">
        <v>0</v>
      </c>
      <c r="M1224" s="709">
        <v>0</v>
      </c>
      <c r="N1224" s="709">
        <v>0</v>
      </c>
      <c r="O1224" s="709">
        <v>0</v>
      </c>
      <c r="P1224" s="709">
        <v>0</v>
      </c>
      <c r="Q1224" s="709">
        <v>0</v>
      </c>
      <c r="R1224" s="709">
        <v>0</v>
      </c>
      <c r="S1224" s="709">
        <v>0</v>
      </c>
      <c r="T1224" s="709">
        <v>0</v>
      </c>
      <c r="U1224" s="709">
        <v>0</v>
      </c>
      <c r="V1224" s="709">
        <v>0</v>
      </c>
      <c r="W1224" s="709">
        <v>0</v>
      </c>
      <c r="X1224" s="709">
        <v>0</v>
      </c>
      <c r="Y1224" s="709">
        <v>0</v>
      </c>
      <c r="Z1224" s="709">
        <v>0</v>
      </c>
      <c r="AA1224" s="709">
        <v>0</v>
      </c>
      <c r="AB1224" s="709">
        <v>0</v>
      </c>
      <c r="AC1224" s="709">
        <v>0</v>
      </c>
      <c r="AD1224" s="709">
        <v>0</v>
      </c>
      <c r="AE1224" s="709">
        <v>0</v>
      </c>
      <c r="AF1224" s="709">
        <v>0</v>
      </c>
      <c r="AG1224" s="709">
        <v>0</v>
      </c>
      <c r="AH1224" s="709">
        <v>0</v>
      </c>
      <c r="AI1224" s="709">
        <v>0</v>
      </c>
      <c r="AJ1224" s="709">
        <v>0</v>
      </c>
      <c r="AK1224" s="709">
        <v>0</v>
      </c>
      <c r="AL1224" s="709">
        <v>0</v>
      </c>
      <c r="AM1224" s="709">
        <v>0</v>
      </c>
      <c r="AN1224" s="709">
        <v>0</v>
      </c>
      <c r="AO1224" s="709">
        <v>0</v>
      </c>
      <c r="AP1224" s="709">
        <v>0</v>
      </c>
      <c r="AQ1224" s="709">
        <v>0</v>
      </c>
    </row>
    <row r="1225" spans="1:43" x14ac:dyDescent="0.25">
      <c r="A1225" s="704" t="s">
        <v>191</v>
      </c>
      <c r="B1225" s="704" t="s">
        <v>756</v>
      </c>
      <c r="C1225" s="704" t="s">
        <v>791</v>
      </c>
      <c r="D1225" s="704" t="s">
        <v>772</v>
      </c>
      <c r="E1225" s="705" t="s">
        <v>763</v>
      </c>
      <c r="F1225" s="705" t="s">
        <v>764</v>
      </c>
      <c r="G1225" s="705" t="s">
        <v>126</v>
      </c>
      <c r="H1225" s="705" t="s">
        <v>761</v>
      </c>
      <c r="I1225" s="708">
        <v>0</v>
      </c>
      <c r="J1225" s="708">
        <v>0</v>
      </c>
      <c r="K1225" s="708">
        <v>0</v>
      </c>
      <c r="L1225" s="708">
        <v>0</v>
      </c>
      <c r="M1225" s="708">
        <v>0</v>
      </c>
      <c r="N1225" s="708">
        <v>0</v>
      </c>
      <c r="O1225" s="708">
        <v>0</v>
      </c>
      <c r="P1225" s="708">
        <v>0</v>
      </c>
      <c r="Q1225" s="708">
        <v>0</v>
      </c>
      <c r="R1225" s="708">
        <v>0</v>
      </c>
      <c r="S1225" s="708">
        <v>0</v>
      </c>
      <c r="T1225" s="708">
        <v>0</v>
      </c>
      <c r="U1225" s="708">
        <v>0</v>
      </c>
      <c r="V1225" s="708">
        <v>0</v>
      </c>
      <c r="W1225" s="708">
        <v>0</v>
      </c>
      <c r="X1225" s="708">
        <v>0</v>
      </c>
      <c r="Y1225" s="708">
        <v>0</v>
      </c>
      <c r="Z1225" s="708">
        <v>0</v>
      </c>
      <c r="AA1225" s="708">
        <v>0</v>
      </c>
      <c r="AB1225" s="708">
        <v>0</v>
      </c>
      <c r="AC1225" s="708">
        <v>0</v>
      </c>
      <c r="AD1225" s="708">
        <v>0</v>
      </c>
      <c r="AE1225" s="708">
        <v>0</v>
      </c>
      <c r="AF1225" s="708">
        <v>0</v>
      </c>
      <c r="AG1225" s="708">
        <v>0</v>
      </c>
      <c r="AH1225" s="708">
        <v>0</v>
      </c>
      <c r="AI1225" s="708">
        <v>0</v>
      </c>
      <c r="AJ1225" s="708">
        <v>0</v>
      </c>
      <c r="AK1225" s="708">
        <v>0</v>
      </c>
      <c r="AL1225" s="708">
        <v>0</v>
      </c>
      <c r="AM1225" s="708">
        <v>0</v>
      </c>
      <c r="AN1225" s="708">
        <v>0</v>
      </c>
      <c r="AO1225" s="708">
        <v>0</v>
      </c>
      <c r="AP1225" s="708">
        <v>0</v>
      </c>
      <c r="AQ1225" s="708">
        <v>0</v>
      </c>
    </row>
    <row r="1226" spans="1:43" x14ac:dyDescent="0.25">
      <c r="A1226" s="706" t="s">
        <v>191</v>
      </c>
      <c r="B1226" s="706" t="s">
        <v>756</v>
      </c>
      <c r="C1226" s="706" t="s">
        <v>791</v>
      </c>
      <c r="D1226" s="706" t="s">
        <v>772</v>
      </c>
      <c r="E1226" s="707" t="s">
        <v>763</v>
      </c>
      <c r="F1226" s="707" t="s">
        <v>762</v>
      </c>
      <c r="G1226" s="707" t="s">
        <v>126</v>
      </c>
      <c r="H1226" s="707" t="s">
        <v>761</v>
      </c>
      <c r="I1226" s="709">
        <v>0</v>
      </c>
      <c r="J1226" s="709">
        <v>0</v>
      </c>
      <c r="K1226" s="709">
        <v>0</v>
      </c>
      <c r="L1226" s="709">
        <v>0</v>
      </c>
      <c r="M1226" s="709">
        <v>0</v>
      </c>
      <c r="N1226" s="709">
        <v>0</v>
      </c>
      <c r="O1226" s="709">
        <v>0</v>
      </c>
      <c r="P1226" s="709">
        <v>0</v>
      </c>
      <c r="Q1226" s="709">
        <v>0</v>
      </c>
      <c r="R1226" s="709">
        <v>0</v>
      </c>
      <c r="S1226" s="709">
        <v>0</v>
      </c>
      <c r="T1226" s="709">
        <v>0</v>
      </c>
      <c r="U1226" s="709">
        <v>0</v>
      </c>
      <c r="V1226" s="709">
        <v>0</v>
      </c>
      <c r="W1226" s="709">
        <v>0</v>
      </c>
      <c r="X1226" s="709">
        <v>0</v>
      </c>
      <c r="Y1226" s="709">
        <v>0</v>
      </c>
      <c r="Z1226" s="709">
        <v>0</v>
      </c>
      <c r="AA1226" s="709">
        <v>0</v>
      </c>
      <c r="AB1226" s="709">
        <v>0</v>
      </c>
      <c r="AC1226" s="709">
        <v>0</v>
      </c>
      <c r="AD1226" s="709">
        <v>0</v>
      </c>
      <c r="AE1226" s="709">
        <v>0</v>
      </c>
      <c r="AF1226" s="709">
        <v>0</v>
      </c>
      <c r="AG1226" s="709">
        <v>0</v>
      </c>
      <c r="AH1226" s="709">
        <v>0</v>
      </c>
      <c r="AI1226" s="709">
        <v>0</v>
      </c>
      <c r="AJ1226" s="709">
        <v>0</v>
      </c>
      <c r="AK1226" s="709">
        <v>0</v>
      </c>
      <c r="AL1226" s="709">
        <v>0</v>
      </c>
      <c r="AM1226" s="709">
        <v>0</v>
      </c>
      <c r="AN1226" s="709">
        <v>0</v>
      </c>
      <c r="AO1226" s="709">
        <v>0</v>
      </c>
      <c r="AP1226" s="709">
        <v>0</v>
      </c>
      <c r="AQ1226" s="709">
        <v>0</v>
      </c>
    </row>
    <row r="1227" spans="1:43" x14ac:dyDescent="0.25">
      <c r="A1227" s="704" t="s">
        <v>191</v>
      </c>
      <c r="B1227" s="704" t="s">
        <v>756</v>
      </c>
      <c r="C1227" s="704" t="s">
        <v>791</v>
      </c>
      <c r="D1227" s="704" t="s">
        <v>772</v>
      </c>
      <c r="E1227" s="705" t="s">
        <v>765</v>
      </c>
      <c r="F1227" s="705" t="s">
        <v>765</v>
      </c>
      <c r="G1227" s="705" t="s">
        <v>126</v>
      </c>
      <c r="H1227" s="705" t="s">
        <v>761</v>
      </c>
      <c r="I1227" s="708">
        <v>0</v>
      </c>
      <c r="J1227" s="708">
        <v>0</v>
      </c>
      <c r="K1227" s="708">
        <v>0</v>
      </c>
      <c r="L1227" s="708">
        <v>0</v>
      </c>
      <c r="M1227" s="708">
        <v>0</v>
      </c>
      <c r="N1227" s="708">
        <v>0</v>
      </c>
      <c r="O1227" s="708">
        <v>0</v>
      </c>
      <c r="P1227" s="708">
        <v>0</v>
      </c>
      <c r="Q1227" s="708">
        <v>0</v>
      </c>
      <c r="R1227" s="708">
        <v>0</v>
      </c>
      <c r="S1227" s="708">
        <v>0</v>
      </c>
      <c r="T1227" s="708">
        <v>0</v>
      </c>
      <c r="U1227" s="708">
        <v>0</v>
      </c>
      <c r="V1227" s="708">
        <v>0</v>
      </c>
      <c r="W1227" s="708">
        <v>0</v>
      </c>
      <c r="X1227" s="708">
        <v>0</v>
      </c>
      <c r="Y1227" s="708">
        <v>0</v>
      </c>
      <c r="Z1227" s="708">
        <v>0</v>
      </c>
      <c r="AA1227" s="708">
        <v>0</v>
      </c>
      <c r="AB1227" s="708">
        <v>0</v>
      </c>
      <c r="AC1227" s="708">
        <v>0</v>
      </c>
      <c r="AD1227" s="708">
        <v>0</v>
      </c>
      <c r="AE1227" s="708">
        <v>0</v>
      </c>
      <c r="AF1227" s="708">
        <v>0</v>
      </c>
      <c r="AG1227" s="708">
        <v>0</v>
      </c>
      <c r="AH1227" s="708">
        <v>0</v>
      </c>
      <c r="AI1227" s="708">
        <v>0</v>
      </c>
      <c r="AJ1227" s="708">
        <v>0</v>
      </c>
      <c r="AK1227" s="708">
        <v>0</v>
      </c>
      <c r="AL1227" s="708">
        <v>0</v>
      </c>
      <c r="AM1227" s="708">
        <v>0</v>
      </c>
      <c r="AN1227" s="708">
        <v>0</v>
      </c>
      <c r="AO1227" s="708">
        <v>0</v>
      </c>
      <c r="AP1227" s="708">
        <v>0</v>
      </c>
      <c r="AQ1227" s="708">
        <v>0</v>
      </c>
    </row>
    <row r="1228" spans="1:43" x14ac:dyDescent="0.25">
      <c r="A1228" s="706" t="s">
        <v>191</v>
      </c>
      <c r="B1228" s="706" t="s">
        <v>756</v>
      </c>
      <c r="C1228" s="706" t="s">
        <v>791</v>
      </c>
      <c r="D1228" s="706" t="s">
        <v>773</v>
      </c>
      <c r="E1228" s="707" t="s">
        <v>759</v>
      </c>
      <c r="F1228" s="707" t="s">
        <v>760</v>
      </c>
      <c r="G1228" s="707" t="s">
        <v>126</v>
      </c>
      <c r="H1228" s="707" t="s">
        <v>761</v>
      </c>
      <c r="I1228" s="709">
        <v>0</v>
      </c>
      <c r="J1228" s="709">
        <v>0</v>
      </c>
      <c r="K1228" s="709">
        <v>0</v>
      </c>
      <c r="L1228" s="709">
        <v>0</v>
      </c>
      <c r="M1228" s="709">
        <v>0</v>
      </c>
      <c r="N1228" s="709">
        <v>0</v>
      </c>
      <c r="O1228" s="709">
        <v>0</v>
      </c>
      <c r="P1228" s="709">
        <v>0</v>
      </c>
      <c r="Q1228" s="709">
        <v>0</v>
      </c>
      <c r="R1228" s="709">
        <v>0</v>
      </c>
      <c r="S1228" s="709">
        <v>0</v>
      </c>
      <c r="T1228" s="709">
        <v>0</v>
      </c>
      <c r="U1228" s="709">
        <v>0</v>
      </c>
      <c r="V1228" s="709">
        <v>0</v>
      </c>
      <c r="W1228" s="709">
        <v>0</v>
      </c>
      <c r="X1228" s="709">
        <v>0</v>
      </c>
      <c r="Y1228" s="709">
        <v>0</v>
      </c>
      <c r="Z1228" s="709">
        <v>0</v>
      </c>
      <c r="AA1228" s="709">
        <v>0</v>
      </c>
      <c r="AB1228" s="709">
        <v>0</v>
      </c>
      <c r="AC1228" s="709">
        <v>0</v>
      </c>
      <c r="AD1228" s="709">
        <v>0</v>
      </c>
      <c r="AE1228" s="709">
        <v>0</v>
      </c>
      <c r="AF1228" s="709">
        <v>0</v>
      </c>
      <c r="AG1228" s="709">
        <v>0</v>
      </c>
      <c r="AH1228" s="709">
        <v>0</v>
      </c>
      <c r="AI1228" s="709">
        <v>0</v>
      </c>
      <c r="AJ1228" s="709">
        <v>0</v>
      </c>
      <c r="AK1228" s="709">
        <v>0</v>
      </c>
      <c r="AL1228" s="709">
        <v>0</v>
      </c>
      <c r="AM1228" s="709">
        <v>0</v>
      </c>
      <c r="AN1228" s="709">
        <v>0</v>
      </c>
      <c r="AO1228" s="709">
        <v>0</v>
      </c>
      <c r="AP1228" s="709">
        <v>0</v>
      </c>
      <c r="AQ1228" s="709">
        <v>0</v>
      </c>
    </row>
    <row r="1229" spans="1:43" x14ac:dyDescent="0.25">
      <c r="A1229" s="704" t="s">
        <v>191</v>
      </c>
      <c r="B1229" s="704" t="s">
        <v>756</v>
      </c>
      <c r="C1229" s="704" t="s">
        <v>791</v>
      </c>
      <c r="D1229" s="704" t="s">
        <v>773</v>
      </c>
      <c r="E1229" s="705" t="s">
        <v>759</v>
      </c>
      <c r="F1229" s="705" t="s">
        <v>762</v>
      </c>
      <c r="G1229" s="705" t="s">
        <v>126</v>
      </c>
      <c r="H1229" s="705" t="s">
        <v>761</v>
      </c>
      <c r="I1229" s="708">
        <v>0</v>
      </c>
      <c r="J1229" s="708">
        <v>0</v>
      </c>
      <c r="K1229" s="708">
        <v>0</v>
      </c>
      <c r="L1229" s="708">
        <v>0</v>
      </c>
      <c r="M1229" s="708">
        <v>0</v>
      </c>
      <c r="N1229" s="708">
        <v>0</v>
      </c>
      <c r="O1229" s="708">
        <v>0</v>
      </c>
      <c r="P1229" s="708">
        <v>0</v>
      </c>
      <c r="Q1229" s="708">
        <v>0</v>
      </c>
      <c r="R1229" s="708">
        <v>0</v>
      </c>
      <c r="S1229" s="708">
        <v>0</v>
      </c>
      <c r="T1229" s="708">
        <v>0</v>
      </c>
      <c r="U1229" s="708">
        <v>0</v>
      </c>
      <c r="V1229" s="708">
        <v>0</v>
      </c>
      <c r="W1229" s="708">
        <v>0</v>
      </c>
      <c r="X1229" s="708">
        <v>0</v>
      </c>
      <c r="Y1229" s="708">
        <v>0</v>
      </c>
      <c r="Z1229" s="708">
        <v>0</v>
      </c>
      <c r="AA1229" s="708">
        <v>0</v>
      </c>
      <c r="AB1229" s="708">
        <v>0</v>
      </c>
      <c r="AC1229" s="708">
        <v>0</v>
      </c>
      <c r="AD1229" s="708">
        <v>0</v>
      </c>
      <c r="AE1229" s="708">
        <v>0</v>
      </c>
      <c r="AF1229" s="708">
        <v>0</v>
      </c>
      <c r="AG1229" s="708">
        <v>0</v>
      </c>
      <c r="AH1229" s="708">
        <v>0</v>
      </c>
      <c r="AI1229" s="708">
        <v>0</v>
      </c>
      <c r="AJ1229" s="708">
        <v>0</v>
      </c>
      <c r="AK1229" s="708">
        <v>0</v>
      </c>
      <c r="AL1229" s="708">
        <v>0</v>
      </c>
      <c r="AM1229" s="708">
        <v>0</v>
      </c>
      <c r="AN1229" s="708">
        <v>0</v>
      </c>
      <c r="AO1229" s="708">
        <v>0</v>
      </c>
      <c r="AP1229" s="708">
        <v>0</v>
      </c>
      <c r="AQ1229" s="708">
        <v>0</v>
      </c>
    </row>
    <row r="1230" spans="1:43" x14ac:dyDescent="0.25">
      <c r="A1230" s="706" t="s">
        <v>191</v>
      </c>
      <c r="B1230" s="706" t="s">
        <v>756</v>
      </c>
      <c r="C1230" s="706" t="s">
        <v>791</v>
      </c>
      <c r="D1230" s="706" t="s">
        <v>773</v>
      </c>
      <c r="E1230" s="707" t="s">
        <v>763</v>
      </c>
      <c r="F1230" s="707" t="s">
        <v>764</v>
      </c>
      <c r="G1230" s="707" t="s">
        <v>126</v>
      </c>
      <c r="H1230" s="707" t="s">
        <v>761</v>
      </c>
      <c r="I1230" s="709">
        <v>0</v>
      </c>
      <c r="J1230" s="709">
        <v>0</v>
      </c>
      <c r="K1230" s="709">
        <v>0</v>
      </c>
      <c r="L1230" s="709">
        <v>0</v>
      </c>
      <c r="M1230" s="709">
        <v>0</v>
      </c>
      <c r="N1230" s="709">
        <v>0</v>
      </c>
      <c r="O1230" s="709">
        <v>0</v>
      </c>
      <c r="P1230" s="709">
        <v>0</v>
      </c>
      <c r="Q1230" s="709">
        <v>0</v>
      </c>
      <c r="R1230" s="709">
        <v>0</v>
      </c>
      <c r="S1230" s="709">
        <v>0</v>
      </c>
      <c r="T1230" s="709">
        <v>0</v>
      </c>
      <c r="U1230" s="709">
        <v>0</v>
      </c>
      <c r="V1230" s="709">
        <v>0</v>
      </c>
      <c r="W1230" s="709">
        <v>0</v>
      </c>
      <c r="X1230" s="709">
        <v>0</v>
      </c>
      <c r="Y1230" s="709">
        <v>0</v>
      </c>
      <c r="Z1230" s="709">
        <v>0</v>
      </c>
      <c r="AA1230" s="709">
        <v>0</v>
      </c>
      <c r="AB1230" s="709">
        <v>0</v>
      </c>
      <c r="AC1230" s="709">
        <v>0</v>
      </c>
      <c r="AD1230" s="709">
        <v>0</v>
      </c>
      <c r="AE1230" s="709">
        <v>0</v>
      </c>
      <c r="AF1230" s="709">
        <v>0</v>
      </c>
      <c r="AG1230" s="709">
        <v>0</v>
      </c>
      <c r="AH1230" s="709">
        <v>0</v>
      </c>
      <c r="AI1230" s="709">
        <v>0</v>
      </c>
      <c r="AJ1230" s="709">
        <v>0</v>
      </c>
      <c r="AK1230" s="709">
        <v>0</v>
      </c>
      <c r="AL1230" s="709">
        <v>0</v>
      </c>
      <c r="AM1230" s="709">
        <v>0</v>
      </c>
      <c r="AN1230" s="709">
        <v>0</v>
      </c>
      <c r="AO1230" s="709">
        <v>0</v>
      </c>
      <c r="AP1230" s="709">
        <v>0</v>
      </c>
      <c r="AQ1230" s="709">
        <v>0</v>
      </c>
    </row>
    <row r="1231" spans="1:43" x14ac:dyDescent="0.25">
      <c r="A1231" s="704" t="s">
        <v>191</v>
      </c>
      <c r="B1231" s="704" t="s">
        <v>756</v>
      </c>
      <c r="C1231" s="704" t="s">
        <v>791</v>
      </c>
      <c r="D1231" s="704" t="s">
        <v>773</v>
      </c>
      <c r="E1231" s="705" t="s">
        <v>763</v>
      </c>
      <c r="F1231" s="705" t="s">
        <v>762</v>
      </c>
      <c r="G1231" s="705" t="s">
        <v>126</v>
      </c>
      <c r="H1231" s="705" t="s">
        <v>761</v>
      </c>
      <c r="I1231" s="708">
        <v>0</v>
      </c>
      <c r="J1231" s="708">
        <v>0</v>
      </c>
      <c r="K1231" s="708">
        <v>0</v>
      </c>
      <c r="L1231" s="708">
        <v>0</v>
      </c>
      <c r="M1231" s="708">
        <v>0</v>
      </c>
      <c r="N1231" s="708">
        <v>0</v>
      </c>
      <c r="O1231" s="708">
        <v>0</v>
      </c>
      <c r="P1231" s="708">
        <v>0</v>
      </c>
      <c r="Q1231" s="708">
        <v>0</v>
      </c>
      <c r="R1231" s="708">
        <v>0</v>
      </c>
      <c r="S1231" s="708">
        <v>0</v>
      </c>
      <c r="T1231" s="708">
        <v>0</v>
      </c>
      <c r="U1231" s="708">
        <v>0</v>
      </c>
      <c r="V1231" s="708">
        <v>0</v>
      </c>
      <c r="W1231" s="708">
        <v>0</v>
      </c>
      <c r="X1231" s="708">
        <v>0</v>
      </c>
      <c r="Y1231" s="708">
        <v>0</v>
      </c>
      <c r="Z1231" s="708">
        <v>0</v>
      </c>
      <c r="AA1231" s="708">
        <v>0</v>
      </c>
      <c r="AB1231" s="708">
        <v>0</v>
      </c>
      <c r="AC1231" s="708">
        <v>0</v>
      </c>
      <c r="AD1231" s="708">
        <v>0</v>
      </c>
      <c r="AE1231" s="708">
        <v>0</v>
      </c>
      <c r="AF1231" s="708">
        <v>0</v>
      </c>
      <c r="AG1231" s="708">
        <v>0</v>
      </c>
      <c r="AH1231" s="708">
        <v>0</v>
      </c>
      <c r="AI1231" s="708">
        <v>0</v>
      </c>
      <c r="AJ1231" s="708">
        <v>0</v>
      </c>
      <c r="AK1231" s="708">
        <v>0</v>
      </c>
      <c r="AL1231" s="708">
        <v>0</v>
      </c>
      <c r="AM1231" s="708">
        <v>0</v>
      </c>
      <c r="AN1231" s="708">
        <v>0</v>
      </c>
      <c r="AO1231" s="708">
        <v>0</v>
      </c>
      <c r="AP1231" s="708">
        <v>0</v>
      </c>
      <c r="AQ1231" s="708">
        <v>0</v>
      </c>
    </row>
    <row r="1232" spans="1:43" x14ac:dyDescent="0.25">
      <c r="A1232" s="706" t="s">
        <v>191</v>
      </c>
      <c r="B1232" s="706" t="s">
        <v>756</v>
      </c>
      <c r="C1232" s="706" t="s">
        <v>791</v>
      </c>
      <c r="D1232" s="706" t="s">
        <v>773</v>
      </c>
      <c r="E1232" s="707" t="s">
        <v>765</v>
      </c>
      <c r="F1232" s="707" t="s">
        <v>765</v>
      </c>
      <c r="G1232" s="707" t="s">
        <v>126</v>
      </c>
      <c r="H1232" s="707" t="s">
        <v>761</v>
      </c>
      <c r="I1232" s="709">
        <v>0</v>
      </c>
      <c r="J1232" s="709">
        <v>0</v>
      </c>
      <c r="K1232" s="709">
        <v>0</v>
      </c>
      <c r="L1232" s="709">
        <v>0</v>
      </c>
      <c r="M1232" s="709">
        <v>0</v>
      </c>
      <c r="N1232" s="709">
        <v>0</v>
      </c>
      <c r="O1232" s="709">
        <v>0</v>
      </c>
      <c r="P1232" s="709">
        <v>0</v>
      </c>
      <c r="Q1232" s="709">
        <v>0</v>
      </c>
      <c r="R1232" s="709">
        <v>0</v>
      </c>
      <c r="S1232" s="709">
        <v>0</v>
      </c>
      <c r="T1232" s="709">
        <v>0</v>
      </c>
      <c r="U1232" s="709">
        <v>0</v>
      </c>
      <c r="V1232" s="709">
        <v>0</v>
      </c>
      <c r="W1232" s="709">
        <v>0</v>
      </c>
      <c r="X1232" s="709">
        <v>0</v>
      </c>
      <c r="Y1232" s="709">
        <v>0</v>
      </c>
      <c r="Z1232" s="709">
        <v>0</v>
      </c>
      <c r="AA1232" s="709">
        <v>0</v>
      </c>
      <c r="AB1232" s="709">
        <v>0</v>
      </c>
      <c r="AC1232" s="709">
        <v>0</v>
      </c>
      <c r="AD1232" s="709">
        <v>0</v>
      </c>
      <c r="AE1232" s="709">
        <v>0</v>
      </c>
      <c r="AF1232" s="709">
        <v>0</v>
      </c>
      <c r="AG1232" s="709">
        <v>0</v>
      </c>
      <c r="AH1232" s="709">
        <v>0</v>
      </c>
      <c r="AI1232" s="709">
        <v>0</v>
      </c>
      <c r="AJ1232" s="709">
        <v>0</v>
      </c>
      <c r="AK1232" s="709">
        <v>0</v>
      </c>
      <c r="AL1232" s="709">
        <v>0</v>
      </c>
      <c r="AM1232" s="709">
        <v>0</v>
      </c>
      <c r="AN1232" s="709">
        <v>0</v>
      </c>
      <c r="AO1232" s="709">
        <v>0</v>
      </c>
      <c r="AP1232" s="709">
        <v>0</v>
      </c>
      <c r="AQ1232" s="709">
        <v>0</v>
      </c>
    </row>
    <row r="1233" spans="1:43" x14ac:dyDescent="0.25">
      <c r="A1233" s="704" t="s">
        <v>191</v>
      </c>
      <c r="B1233" s="704" t="s">
        <v>756</v>
      </c>
      <c r="C1233" s="704" t="s">
        <v>791</v>
      </c>
      <c r="D1233" s="704" t="s">
        <v>774</v>
      </c>
      <c r="E1233" s="705" t="s">
        <v>759</v>
      </c>
      <c r="F1233" s="705" t="s">
        <v>760</v>
      </c>
      <c r="G1233" s="705" t="s">
        <v>126</v>
      </c>
      <c r="H1233" s="705" t="s">
        <v>761</v>
      </c>
      <c r="I1233" s="708">
        <v>0</v>
      </c>
      <c r="J1233" s="708">
        <v>0</v>
      </c>
      <c r="K1233" s="708">
        <v>0</v>
      </c>
      <c r="L1233" s="708">
        <v>0</v>
      </c>
      <c r="M1233" s="708">
        <v>0</v>
      </c>
      <c r="N1233" s="708">
        <v>0</v>
      </c>
      <c r="O1233" s="708">
        <v>0</v>
      </c>
      <c r="P1233" s="708">
        <v>0</v>
      </c>
      <c r="Q1233" s="708">
        <v>0</v>
      </c>
      <c r="R1233" s="708">
        <v>0</v>
      </c>
      <c r="S1233" s="708">
        <v>0</v>
      </c>
      <c r="T1233" s="708">
        <v>0</v>
      </c>
      <c r="U1233" s="708">
        <v>0</v>
      </c>
      <c r="V1233" s="708">
        <v>0</v>
      </c>
      <c r="W1233" s="708">
        <v>0</v>
      </c>
      <c r="X1233" s="708">
        <v>0</v>
      </c>
      <c r="Y1233" s="708">
        <v>0</v>
      </c>
      <c r="Z1233" s="708">
        <v>0</v>
      </c>
      <c r="AA1233" s="708">
        <v>0</v>
      </c>
      <c r="AB1233" s="708">
        <v>0</v>
      </c>
      <c r="AC1233" s="708">
        <v>0</v>
      </c>
      <c r="AD1233" s="708">
        <v>0</v>
      </c>
      <c r="AE1233" s="708">
        <v>0</v>
      </c>
      <c r="AF1233" s="708">
        <v>0</v>
      </c>
      <c r="AG1233" s="708">
        <v>0</v>
      </c>
      <c r="AH1233" s="708">
        <v>0</v>
      </c>
      <c r="AI1233" s="708">
        <v>0</v>
      </c>
      <c r="AJ1233" s="708">
        <v>0</v>
      </c>
      <c r="AK1233" s="708">
        <v>0</v>
      </c>
      <c r="AL1233" s="708">
        <v>0</v>
      </c>
      <c r="AM1233" s="708">
        <v>0</v>
      </c>
      <c r="AN1233" s="708">
        <v>0</v>
      </c>
      <c r="AO1233" s="708">
        <v>0</v>
      </c>
      <c r="AP1233" s="708">
        <v>0</v>
      </c>
      <c r="AQ1233" s="708">
        <v>0</v>
      </c>
    </row>
    <row r="1234" spans="1:43" x14ac:dyDescent="0.25">
      <c r="A1234" s="706" t="s">
        <v>191</v>
      </c>
      <c r="B1234" s="706" t="s">
        <v>756</v>
      </c>
      <c r="C1234" s="706" t="s">
        <v>791</v>
      </c>
      <c r="D1234" s="706" t="s">
        <v>774</v>
      </c>
      <c r="E1234" s="707" t="s">
        <v>759</v>
      </c>
      <c r="F1234" s="707" t="s">
        <v>762</v>
      </c>
      <c r="G1234" s="707" t="s">
        <v>126</v>
      </c>
      <c r="H1234" s="707" t="s">
        <v>761</v>
      </c>
      <c r="I1234" s="709">
        <v>0</v>
      </c>
      <c r="J1234" s="709">
        <v>0</v>
      </c>
      <c r="K1234" s="709">
        <v>0</v>
      </c>
      <c r="L1234" s="709">
        <v>0</v>
      </c>
      <c r="M1234" s="709">
        <v>0</v>
      </c>
      <c r="N1234" s="709">
        <v>0</v>
      </c>
      <c r="O1234" s="709">
        <v>0</v>
      </c>
      <c r="P1234" s="709">
        <v>0</v>
      </c>
      <c r="Q1234" s="709">
        <v>0</v>
      </c>
      <c r="R1234" s="709">
        <v>0</v>
      </c>
      <c r="S1234" s="709">
        <v>0</v>
      </c>
      <c r="T1234" s="709">
        <v>0</v>
      </c>
      <c r="U1234" s="709">
        <v>0</v>
      </c>
      <c r="V1234" s="709">
        <v>0</v>
      </c>
      <c r="W1234" s="709">
        <v>0</v>
      </c>
      <c r="X1234" s="709">
        <v>0</v>
      </c>
      <c r="Y1234" s="709">
        <v>0</v>
      </c>
      <c r="Z1234" s="709">
        <v>0</v>
      </c>
      <c r="AA1234" s="709">
        <v>0</v>
      </c>
      <c r="AB1234" s="709">
        <v>0</v>
      </c>
      <c r="AC1234" s="709">
        <v>0</v>
      </c>
      <c r="AD1234" s="709">
        <v>0</v>
      </c>
      <c r="AE1234" s="709">
        <v>0</v>
      </c>
      <c r="AF1234" s="709">
        <v>0</v>
      </c>
      <c r="AG1234" s="709">
        <v>0</v>
      </c>
      <c r="AH1234" s="709">
        <v>0</v>
      </c>
      <c r="AI1234" s="709">
        <v>0</v>
      </c>
      <c r="AJ1234" s="709">
        <v>0</v>
      </c>
      <c r="AK1234" s="709">
        <v>0</v>
      </c>
      <c r="AL1234" s="709">
        <v>0</v>
      </c>
      <c r="AM1234" s="709">
        <v>0</v>
      </c>
      <c r="AN1234" s="709">
        <v>0</v>
      </c>
      <c r="AO1234" s="709">
        <v>0</v>
      </c>
      <c r="AP1234" s="709">
        <v>0</v>
      </c>
      <c r="AQ1234" s="709">
        <v>0</v>
      </c>
    </row>
    <row r="1235" spans="1:43" x14ac:dyDescent="0.25">
      <c r="A1235" s="704" t="s">
        <v>191</v>
      </c>
      <c r="B1235" s="704" t="s">
        <v>756</v>
      </c>
      <c r="C1235" s="704" t="s">
        <v>791</v>
      </c>
      <c r="D1235" s="704" t="s">
        <v>774</v>
      </c>
      <c r="E1235" s="705" t="s">
        <v>763</v>
      </c>
      <c r="F1235" s="705" t="s">
        <v>764</v>
      </c>
      <c r="G1235" s="705" t="s">
        <v>126</v>
      </c>
      <c r="H1235" s="705" t="s">
        <v>761</v>
      </c>
      <c r="I1235" s="708">
        <v>0</v>
      </c>
      <c r="J1235" s="708">
        <v>0</v>
      </c>
      <c r="K1235" s="708">
        <v>0</v>
      </c>
      <c r="L1235" s="708">
        <v>0</v>
      </c>
      <c r="M1235" s="708">
        <v>0</v>
      </c>
      <c r="N1235" s="708">
        <v>0</v>
      </c>
      <c r="O1235" s="708">
        <v>0</v>
      </c>
      <c r="P1235" s="708">
        <v>0</v>
      </c>
      <c r="Q1235" s="708">
        <v>0</v>
      </c>
      <c r="R1235" s="708">
        <v>0</v>
      </c>
      <c r="S1235" s="708">
        <v>0</v>
      </c>
      <c r="T1235" s="708">
        <v>0</v>
      </c>
      <c r="U1235" s="708">
        <v>0</v>
      </c>
      <c r="V1235" s="708">
        <v>0</v>
      </c>
      <c r="W1235" s="708">
        <v>0</v>
      </c>
      <c r="X1235" s="708">
        <v>0</v>
      </c>
      <c r="Y1235" s="708">
        <v>0</v>
      </c>
      <c r="Z1235" s="708">
        <v>0</v>
      </c>
      <c r="AA1235" s="708">
        <v>0</v>
      </c>
      <c r="AB1235" s="708">
        <v>0</v>
      </c>
      <c r="AC1235" s="708">
        <v>0</v>
      </c>
      <c r="AD1235" s="708">
        <v>0</v>
      </c>
      <c r="AE1235" s="708">
        <v>0</v>
      </c>
      <c r="AF1235" s="708">
        <v>0</v>
      </c>
      <c r="AG1235" s="708">
        <v>0</v>
      </c>
      <c r="AH1235" s="708">
        <v>0</v>
      </c>
      <c r="AI1235" s="708">
        <v>0</v>
      </c>
      <c r="AJ1235" s="708">
        <v>0</v>
      </c>
      <c r="AK1235" s="708">
        <v>0</v>
      </c>
      <c r="AL1235" s="708">
        <v>0</v>
      </c>
      <c r="AM1235" s="708">
        <v>0</v>
      </c>
      <c r="AN1235" s="708">
        <v>0</v>
      </c>
      <c r="AO1235" s="708">
        <v>0</v>
      </c>
      <c r="AP1235" s="708">
        <v>0</v>
      </c>
      <c r="AQ1235" s="708">
        <v>0</v>
      </c>
    </row>
    <row r="1236" spans="1:43" x14ac:dyDescent="0.25">
      <c r="A1236" s="706" t="s">
        <v>191</v>
      </c>
      <c r="B1236" s="706" t="s">
        <v>756</v>
      </c>
      <c r="C1236" s="706" t="s">
        <v>791</v>
      </c>
      <c r="D1236" s="706" t="s">
        <v>774</v>
      </c>
      <c r="E1236" s="707" t="s">
        <v>763</v>
      </c>
      <c r="F1236" s="707" t="s">
        <v>762</v>
      </c>
      <c r="G1236" s="707" t="s">
        <v>126</v>
      </c>
      <c r="H1236" s="707" t="s">
        <v>761</v>
      </c>
      <c r="I1236" s="709">
        <v>0</v>
      </c>
      <c r="J1236" s="709">
        <v>0</v>
      </c>
      <c r="K1236" s="709">
        <v>0</v>
      </c>
      <c r="L1236" s="709">
        <v>0</v>
      </c>
      <c r="M1236" s="709">
        <v>0</v>
      </c>
      <c r="N1236" s="709">
        <v>0</v>
      </c>
      <c r="O1236" s="709">
        <v>0</v>
      </c>
      <c r="P1236" s="709">
        <v>0</v>
      </c>
      <c r="Q1236" s="709">
        <v>0</v>
      </c>
      <c r="R1236" s="709">
        <v>0</v>
      </c>
      <c r="S1236" s="709">
        <v>0</v>
      </c>
      <c r="T1236" s="709">
        <v>0</v>
      </c>
      <c r="U1236" s="709">
        <v>0</v>
      </c>
      <c r="V1236" s="709">
        <v>0</v>
      </c>
      <c r="W1236" s="709">
        <v>0</v>
      </c>
      <c r="X1236" s="709">
        <v>0</v>
      </c>
      <c r="Y1236" s="709">
        <v>0</v>
      </c>
      <c r="Z1236" s="709">
        <v>0</v>
      </c>
      <c r="AA1236" s="709">
        <v>0</v>
      </c>
      <c r="AB1236" s="709">
        <v>0</v>
      </c>
      <c r="AC1236" s="709">
        <v>0</v>
      </c>
      <c r="AD1236" s="709">
        <v>0</v>
      </c>
      <c r="AE1236" s="709">
        <v>0</v>
      </c>
      <c r="AF1236" s="709">
        <v>0</v>
      </c>
      <c r="AG1236" s="709">
        <v>0</v>
      </c>
      <c r="AH1236" s="709">
        <v>0</v>
      </c>
      <c r="AI1236" s="709">
        <v>0</v>
      </c>
      <c r="AJ1236" s="709">
        <v>0</v>
      </c>
      <c r="AK1236" s="709">
        <v>0</v>
      </c>
      <c r="AL1236" s="709">
        <v>0</v>
      </c>
      <c r="AM1236" s="709">
        <v>0</v>
      </c>
      <c r="AN1236" s="709">
        <v>0</v>
      </c>
      <c r="AO1236" s="709">
        <v>0</v>
      </c>
      <c r="AP1236" s="709">
        <v>0</v>
      </c>
      <c r="AQ1236" s="709">
        <v>0</v>
      </c>
    </row>
    <row r="1237" spans="1:43" x14ac:dyDescent="0.25">
      <c r="A1237" s="704" t="s">
        <v>191</v>
      </c>
      <c r="B1237" s="704" t="s">
        <v>756</v>
      </c>
      <c r="C1237" s="704" t="s">
        <v>791</v>
      </c>
      <c r="D1237" s="704" t="s">
        <v>774</v>
      </c>
      <c r="E1237" s="705" t="s">
        <v>765</v>
      </c>
      <c r="F1237" s="705" t="s">
        <v>765</v>
      </c>
      <c r="G1237" s="705" t="s">
        <v>126</v>
      </c>
      <c r="H1237" s="705" t="s">
        <v>761</v>
      </c>
      <c r="I1237" s="708">
        <v>0</v>
      </c>
      <c r="J1237" s="708">
        <v>0</v>
      </c>
      <c r="K1237" s="708">
        <v>0</v>
      </c>
      <c r="L1237" s="708">
        <v>0</v>
      </c>
      <c r="M1237" s="708">
        <v>0</v>
      </c>
      <c r="N1237" s="708">
        <v>0</v>
      </c>
      <c r="O1237" s="708">
        <v>0</v>
      </c>
      <c r="P1237" s="708">
        <v>0</v>
      </c>
      <c r="Q1237" s="708">
        <v>0</v>
      </c>
      <c r="R1237" s="708">
        <v>0</v>
      </c>
      <c r="S1237" s="708">
        <v>0</v>
      </c>
      <c r="T1237" s="708">
        <v>0</v>
      </c>
      <c r="U1237" s="708">
        <v>0</v>
      </c>
      <c r="V1237" s="708">
        <v>0</v>
      </c>
      <c r="W1237" s="708">
        <v>0</v>
      </c>
      <c r="X1237" s="708">
        <v>0</v>
      </c>
      <c r="Y1237" s="708">
        <v>0</v>
      </c>
      <c r="Z1237" s="708">
        <v>0</v>
      </c>
      <c r="AA1237" s="708">
        <v>0</v>
      </c>
      <c r="AB1237" s="708">
        <v>0</v>
      </c>
      <c r="AC1237" s="708">
        <v>0</v>
      </c>
      <c r="AD1237" s="708">
        <v>0</v>
      </c>
      <c r="AE1237" s="708">
        <v>0</v>
      </c>
      <c r="AF1237" s="708">
        <v>0</v>
      </c>
      <c r="AG1237" s="708">
        <v>0</v>
      </c>
      <c r="AH1237" s="708">
        <v>0</v>
      </c>
      <c r="AI1237" s="708">
        <v>0</v>
      </c>
      <c r="AJ1237" s="708">
        <v>0</v>
      </c>
      <c r="AK1237" s="708">
        <v>0</v>
      </c>
      <c r="AL1237" s="708">
        <v>0</v>
      </c>
      <c r="AM1237" s="708">
        <v>0</v>
      </c>
      <c r="AN1237" s="708">
        <v>0</v>
      </c>
      <c r="AO1237" s="708">
        <v>0</v>
      </c>
      <c r="AP1237" s="708">
        <v>0</v>
      </c>
      <c r="AQ1237" s="708">
        <v>0</v>
      </c>
    </row>
    <row r="1238" spans="1:43" x14ac:dyDescent="0.25">
      <c r="A1238" s="706" t="s">
        <v>191</v>
      </c>
      <c r="B1238" s="706" t="s">
        <v>756</v>
      </c>
      <c r="C1238" s="706" t="s">
        <v>791</v>
      </c>
      <c r="D1238" s="706" t="s">
        <v>758</v>
      </c>
      <c r="E1238" s="707" t="s">
        <v>759</v>
      </c>
      <c r="F1238" s="707" t="s">
        <v>760</v>
      </c>
      <c r="G1238" s="707" t="s">
        <v>126</v>
      </c>
      <c r="H1238" s="707" t="s">
        <v>761</v>
      </c>
      <c r="I1238" s="709">
        <v>0</v>
      </c>
      <c r="J1238" s="709">
        <v>0</v>
      </c>
      <c r="K1238" s="709">
        <v>0</v>
      </c>
      <c r="L1238" s="709">
        <v>0</v>
      </c>
      <c r="M1238" s="709">
        <v>0</v>
      </c>
      <c r="N1238" s="709">
        <v>0</v>
      </c>
      <c r="O1238" s="709">
        <v>0</v>
      </c>
      <c r="P1238" s="709">
        <v>0</v>
      </c>
      <c r="Q1238" s="709">
        <v>0</v>
      </c>
      <c r="R1238" s="709">
        <v>0</v>
      </c>
      <c r="S1238" s="709">
        <v>0</v>
      </c>
      <c r="T1238" s="709">
        <v>0</v>
      </c>
      <c r="U1238" s="709">
        <v>0</v>
      </c>
      <c r="V1238" s="709">
        <v>0</v>
      </c>
      <c r="W1238" s="709">
        <v>0</v>
      </c>
      <c r="X1238" s="709">
        <v>0</v>
      </c>
      <c r="Y1238" s="709">
        <v>0</v>
      </c>
      <c r="Z1238" s="709">
        <v>0</v>
      </c>
      <c r="AA1238" s="709">
        <v>0</v>
      </c>
      <c r="AB1238" s="709">
        <v>0</v>
      </c>
      <c r="AC1238" s="709">
        <v>0</v>
      </c>
      <c r="AD1238" s="709">
        <v>0</v>
      </c>
      <c r="AE1238" s="709">
        <v>0</v>
      </c>
      <c r="AF1238" s="709">
        <v>0</v>
      </c>
      <c r="AG1238" s="709">
        <v>0</v>
      </c>
      <c r="AH1238" s="709">
        <v>0</v>
      </c>
      <c r="AI1238" s="709">
        <v>0</v>
      </c>
      <c r="AJ1238" s="709">
        <v>0</v>
      </c>
      <c r="AK1238" s="709">
        <v>0</v>
      </c>
      <c r="AL1238" s="709">
        <v>0</v>
      </c>
      <c r="AM1238" s="709">
        <v>0</v>
      </c>
      <c r="AN1238" s="709">
        <v>0</v>
      </c>
      <c r="AO1238" s="709">
        <v>0</v>
      </c>
      <c r="AP1238" s="709">
        <v>0</v>
      </c>
      <c r="AQ1238" s="709">
        <v>0</v>
      </c>
    </row>
    <row r="1239" spans="1:43" x14ac:dyDescent="0.25">
      <c r="A1239" s="704" t="s">
        <v>191</v>
      </c>
      <c r="B1239" s="704" t="s">
        <v>756</v>
      </c>
      <c r="C1239" s="704" t="s">
        <v>791</v>
      </c>
      <c r="D1239" s="704" t="s">
        <v>758</v>
      </c>
      <c r="E1239" s="705" t="s">
        <v>759</v>
      </c>
      <c r="F1239" s="705" t="s">
        <v>762</v>
      </c>
      <c r="G1239" s="705" t="s">
        <v>126</v>
      </c>
      <c r="H1239" s="705" t="s">
        <v>761</v>
      </c>
      <c r="I1239" s="708">
        <v>0</v>
      </c>
      <c r="J1239" s="708">
        <v>0</v>
      </c>
      <c r="K1239" s="708">
        <v>0</v>
      </c>
      <c r="L1239" s="708">
        <v>0</v>
      </c>
      <c r="M1239" s="708">
        <v>0</v>
      </c>
      <c r="N1239" s="708">
        <v>0</v>
      </c>
      <c r="O1239" s="708">
        <v>0</v>
      </c>
      <c r="P1239" s="708">
        <v>0</v>
      </c>
      <c r="Q1239" s="708">
        <v>0</v>
      </c>
      <c r="R1239" s="708">
        <v>0</v>
      </c>
      <c r="S1239" s="708">
        <v>0</v>
      </c>
      <c r="T1239" s="708">
        <v>0</v>
      </c>
      <c r="U1239" s="708">
        <v>0</v>
      </c>
      <c r="V1239" s="708">
        <v>0</v>
      </c>
      <c r="W1239" s="708">
        <v>0</v>
      </c>
      <c r="X1239" s="708">
        <v>0</v>
      </c>
      <c r="Y1239" s="708">
        <v>0</v>
      </c>
      <c r="Z1239" s="708">
        <v>0</v>
      </c>
      <c r="AA1239" s="708">
        <v>0</v>
      </c>
      <c r="AB1239" s="708">
        <v>0</v>
      </c>
      <c r="AC1239" s="708">
        <v>0</v>
      </c>
      <c r="AD1239" s="708">
        <v>0</v>
      </c>
      <c r="AE1239" s="708">
        <v>0</v>
      </c>
      <c r="AF1239" s="708">
        <v>0</v>
      </c>
      <c r="AG1239" s="708">
        <v>0</v>
      </c>
      <c r="AH1239" s="708">
        <v>0</v>
      </c>
      <c r="AI1239" s="708">
        <v>0</v>
      </c>
      <c r="AJ1239" s="708">
        <v>0</v>
      </c>
      <c r="AK1239" s="708">
        <v>0</v>
      </c>
      <c r="AL1239" s="708">
        <v>0</v>
      </c>
      <c r="AM1239" s="708">
        <v>0</v>
      </c>
      <c r="AN1239" s="708">
        <v>0</v>
      </c>
      <c r="AO1239" s="708">
        <v>0</v>
      </c>
      <c r="AP1239" s="708">
        <v>0</v>
      </c>
      <c r="AQ1239" s="708">
        <v>0</v>
      </c>
    </row>
    <row r="1240" spans="1:43" x14ac:dyDescent="0.25">
      <c r="A1240" s="706" t="s">
        <v>191</v>
      </c>
      <c r="B1240" s="706" t="s">
        <v>756</v>
      </c>
      <c r="C1240" s="706" t="s">
        <v>791</v>
      </c>
      <c r="D1240" s="706" t="s">
        <v>758</v>
      </c>
      <c r="E1240" s="707" t="s">
        <v>763</v>
      </c>
      <c r="F1240" s="707" t="s">
        <v>764</v>
      </c>
      <c r="G1240" s="707" t="s">
        <v>126</v>
      </c>
      <c r="H1240" s="707" t="s">
        <v>761</v>
      </c>
      <c r="I1240" s="709">
        <v>0</v>
      </c>
      <c r="J1240" s="709">
        <v>0</v>
      </c>
      <c r="K1240" s="709">
        <v>0</v>
      </c>
      <c r="L1240" s="709">
        <v>0</v>
      </c>
      <c r="M1240" s="709">
        <v>0</v>
      </c>
      <c r="N1240" s="709">
        <v>0</v>
      </c>
      <c r="O1240" s="709">
        <v>0</v>
      </c>
      <c r="P1240" s="709">
        <v>0</v>
      </c>
      <c r="Q1240" s="709">
        <v>0</v>
      </c>
      <c r="R1240" s="709">
        <v>0</v>
      </c>
      <c r="S1240" s="709">
        <v>0</v>
      </c>
      <c r="T1240" s="709">
        <v>0</v>
      </c>
      <c r="U1240" s="709">
        <v>0</v>
      </c>
      <c r="V1240" s="709">
        <v>0</v>
      </c>
      <c r="W1240" s="709">
        <v>0</v>
      </c>
      <c r="X1240" s="709">
        <v>0</v>
      </c>
      <c r="Y1240" s="709">
        <v>0</v>
      </c>
      <c r="Z1240" s="709">
        <v>0</v>
      </c>
      <c r="AA1240" s="709">
        <v>0</v>
      </c>
      <c r="AB1240" s="709">
        <v>0</v>
      </c>
      <c r="AC1240" s="709">
        <v>0</v>
      </c>
      <c r="AD1240" s="709">
        <v>0</v>
      </c>
      <c r="AE1240" s="709">
        <v>0</v>
      </c>
      <c r="AF1240" s="709">
        <v>0</v>
      </c>
      <c r="AG1240" s="709">
        <v>0</v>
      </c>
      <c r="AH1240" s="709">
        <v>0</v>
      </c>
      <c r="AI1240" s="709">
        <v>0</v>
      </c>
      <c r="AJ1240" s="709">
        <v>0</v>
      </c>
      <c r="AK1240" s="709">
        <v>0</v>
      </c>
      <c r="AL1240" s="709">
        <v>0</v>
      </c>
      <c r="AM1240" s="709">
        <v>0</v>
      </c>
      <c r="AN1240" s="709">
        <v>0</v>
      </c>
      <c r="AO1240" s="709">
        <v>0</v>
      </c>
      <c r="AP1240" s="709">
        <v>0</v>
      </c>
      <c r="AQ1240" s="709">
        <v>0</v>
      </c>
    </row>
    <row r="1241" spans="1:43" x14ac:dyDescent="0.25">
      <c r="A1241" s="704" t="s">
        <v>191</v>
      </c>
      <c r="B1241" s="704" t="s">
        <v>756</v>
      </c>
      <c r="C1241" s="704" t="s">
        <v>791</v>
      </c>
      <c r="D1241" s="704" t="s">
        <v>758</v>
      </c>
      <c r="E1241" s="705" t="s">
        <v>763</v>
      </c>
      <c r="F1241" s="705" t="s">
        <v>762</v>
      </c>
      <c r="G1241" s="705" t="s">
        <v>126</v>
      </c>
      <c r="H1241" s="705" t="s">
        <v>761</v>
      </c>
      <c r="I1241" s="708">
        <v>0</v>
      </c>
      <c r="J1241" s="708">
        <v>0</v>
      </c>
      <c r="K1241" s="708">
        <v>0</v>
      </c>
      <c r="L1241" s="708">
        <v>0</v>
      </c>
      <c r="M1241" s="708">
        <v>0</v>
      </c>
      <c r="N1241" s="708">
        <v>0</v>
      </c>
      <c r="O1241" s="708">
        <v>0</v>
      </c>
      <c r="P1241" s="708">
        <v>0</v>
      </c>
      <c r="Q1241" s="708">
        <v>0</v>
      </c>
      <c r="R1241" s="708">
        <v>0</v>
      </c>
      <c r="S1241" s="708">
        <v>0</v>
      </c>
      <c r="T1241" s="708">
        <v>0</v>
      </c>
      <c r="U1241" s="708">
        <v>0</v>
      </c>
      <c r="V1241" s="708">
        <v>0</v>
      </c>
      <c r="W1241" s="708">
        <v>0</v>
      </c>
      <c r="X1241" s="708">
        <v>0</v>
      </c>
      <c r="Y1241" s="708">
        <v>0</v>
      </c>
      <c r="Z1241" s="708">
        <v>0</v>
      </c>
      <c r="AA1241" s="708">
        <v>0</v>
      </c>
      <c r="AB1241" s="708">
        <v>0</v>
      </c>
      <c r="AC1241" s="708">
        <v>0</v>
      </c>
      <c r="AD1241" s="708">
        <v>0</v>
      </c>
      <c r="AE1241" s="708">
        <v>0</v>
      </c>
      <c r="AF1241" s="708">
        <v>0</v>
      </c>
      <c r="AG1241" s="708">
        <v>0</v>
      </c>
      <c r="AH1241" s="708">
        <v>0</v>
      </c>
      <c r="AI1241" s="708">
        <v>0</v>
      </c>
      <c r="AJ1241" s="708">
        <v>0</v>
      </c>
      <c r="AK1241" s="708">
        <v>0</v>
      </c>
      <c r="AL1241" s="708">
        <v>0</v>
      </c>
      <c r="AM1241" s="708">
        <v>0</v>
      </c>
      <c r="AN1241" s="708">
        <v>0</v>
      </c>
      <c r="AO1241" s="708">
        <v>0</v>
      </c>
      <c r="AP1241" s="708">
        <v>0</v>
      </c>
      <c r="AQ1241" s="708">
        <v>0</v>
      </c>
    </row>
    <row r="1242" spans="1:43" x14ac:dyDescent="0.25">
      <c r="A1242" s="706" t="s">
        <v>191</v>
      </c>
      <c r="B1242" s="706" t="s">
        <v>756</v>
      </c>
      <c r="C1242" s="706" t="s">
        <v>791</v>
      </c>
      <c r="D1242" s="706" t="s">
        <v>758</v>
      </c>
      <c r="E1242" s="707" t="s">
        <v>765</v>
      </c>
      <c r="F1242" s="707" t="s">
        <v>765</v>
      </c>
      <c r="G1242" s="707" t="s">
        <v>126</v>
      </c>
      <c r="H1242" s="707" t="s">
        <v>761</v>
      </c>
      <c r="I1242" s="709">
        <v>0</v>
      </c>
      <c r="J1242" s="709">
        <v>0</v>
      </c>
      <c r="K1242" s="709">
        <v>0</v>
      </c>
      <c r="L1242" s="709">
        <v>0</v>
      </c>
      <c r="M1242" s="709">
        <v>0</v>
      </c>
      <c r="N1242" s="709">
        <v>0</v>
      </c>
      <c r="O1242" s="709">
        <v>0</v>
      </c>
      <c r="P1242" s="709">
        <v>0</v>
      </c>
      <c r="Q1242" s="709">
        <v>0</v>
      </c>
      <c r="R1242" s="709">
        <v>0</v>
      </c>
      <c r="S1242" s="709">
        <v>0</v>
      </c>
      <c r="T1242" s="709">
        <v>0</v>
      </c>
      <c r="U1242" s="709">
        <v>0</v>
      </c>
      <c r="V1242" s="709">
        <v>0</v>
      </c>
      <c r="W1242" s="709">
        <v>0</v>
      </c>
      <c r="X1242" s="709">
        <v>0</v>
      </c>
      <c r="Y1242" s="709">
        <v>0</v>
      </c>
      <c r="Z1242" s="709">
        <v>0</v>
      </c>
      <c r="AA1242" s="709">
        <v>0</v>
      </c>
      <c r="AB1242" s="709">
        <v>0</v>
      </c>
      <c r="AC1242" s="709">
        <v>0</v>
      </c>
      <c r="AD1242" s="709">
        <v>0</v>
      </c>
      <c r="AE1242" s="709">
        <v>0</v>
      </c>
      <c r="AF1242" s="709">
        <v>0</v>
      </c>
      <c r="AG1242" s="709">
        <v>0</v>
      </c>
      <c r="AH1242" s="709">
        <v>0</v>
      </c>
      <c r="AI1242" s="709">
        <v>0</v>
      </c>
      <c r="AJ1242" s="709">
        <v>0</v>
      </c>
      <c r="AK1242" s="709">
        <v>0</v>
      </c>
      <c r="AL1242" s="709">
        <v>0</v>
      </c>
      <c r="AM1242" s="709">
        <v>0</v>
      </c>
      <c r="AN1242" s="709">
        <v>0</v>
      </c>
      <c r="AO1242" s="709">
        <v>0</v>
      </c>
      <c r="AP1242" s="709">
        <v>0</v>
      </c>
      <c r="AQ1242" s="709">
        <v>0</v>
      </c>
    </row>
    <row r="1243" spans="1:43" x14ac:dyDescent="0.25">
      <c r="A1243" s="704" t="s">
        <v>191</v>
      </c>
      <c r="B1243" s="704" t="s">
        <v>756</v>
      </c>
      <c r="C1243" s="704" t="s">
        <v>791</v>
      </c>
      <c r="D1243" s="704" t="s">
        <v>766</v>
      </c>
      <c r="E1243" s="705" t="s">
        <v>759</v>
      </c>
      <c r="F1243" s="705" t="s">
        <v>760</v>
      </c>
      <c r="G1243" s="705" t="s">
        <v>126</v>
      </c>
      <c r="H1243" s="705" t="s">
        <v>761</v>
      </c>
      <c r="I1243" s="708">
        <v>0</v>
      </c>
      <c r="J1243" s="708">
        <v>0</v>
      </c>
      <c r="K1243" s="708">
        <v>0</v>
      </c>
      <c r="L1243" s="708">
        <v>0</v>
      </c>
      <c r="M1243" s="708">
        <v>0</v>
      </c>
      <c r="N1243" s="708">
        <v>0</v>
      </c>
      <c r="O1243" s="708">
        <v>0</v>
      </c>
      <c r="P1243" s="708">
        <v>0</v>
      </c>
      <c r="Q1243" s="708">
        <v>0</v>
      </c>
      <c r="R1243" s="708">
        <v>0</v>
      </c>
      <c r="S1243" s="708">
        <v>0</v>
      </c>
      <c r="T1243" s="708">
        <v>0</v>
      </c>
      <c r="U1243" s="708">
        <v>0</v>
      </c>
      <c r="V1243" s="708">
        <v>0</v>
      </c>
      <c r="W1243" s="708">
        <v>0</v>
      </c>
      <c r="X1243" s="708">
        <v>0</v>
      </c>
      <c r="Y1243" s="708">
        <v>0</v>
      </c>
      <c r="Z1243" s="708">
        <v>0</v>
      </c>
      <c r="AA1243" s="708">
        <v>0</v>
      </c>
      <c r="AB1243" s="708">
        <v>0</v>
      </c>
      <c r="AC1243" s="708">
        <v>0</v>
      </c>
      <c r="AD1243" s="708">
        <v>0</v>
      </c>
      <c r="AE1243" s="708">
        <v>0</v>
      </c>
      <c r="AF1243" s="708">
        <v>0</v>
      </c>
      <c r="AG1243" s="708">
        <v>0</v>
      </c>
      <c r="AH1243" s="708">
        <v>0</v>
      </c>
      <c r="AI1243" s="708">
        <v>0</v>
      </c>
      <c r="AJ1243" s="708">
        <v>0</v>
      </c>
      <c r="AK1243" s="708">
        <v>0</v>
      </c>
      <c r="AL1243" s="708">
        <v>0</v>
      </c>
      <c r="AM1243" s="708">
        <v>0</v>
      </c>
      <c r="AN1243" s="708">
        <v>0</v>
      </c>
      <c r="AO1243" s="708">
        <v>0</v>
      </c>
      <c r="AP1243" s="708">
        <v>0</v>
      </c>
      <c r="AQ1243" s="708">
        <v>0</v>
      </c>
    </row>
    <row r="1244" spans="1:43" x14ac:dyDescent="0.25">
      <c r="A1244" s="706" t="s">
        <v>191</v>
      </c>
      <c r="B1244" s="706" t="s">
        <v>756</v>
      </c>
      <c r="C1244" s="706" t="s">
        <v>791</v>
      </c>
      <c r="D1244" s="706" t="s">
        <v>766</v>
      </c>
      <c r="E1244" s="707" t="s">
        <v>759</v>
      </c>
      <c r="F1244" s="707" t="s">
        <v>762</v>
      </c>
      <c r="G1244" s="707" t="s">
        <v>126</v>
      </c>
      <c r="H1244" s="707" t="s">
        <v>761</v>
      </c>
      <c r="I1244" s="709">
        <v>0</v>
      </c>
      <c r="J1244" s="709">
        <v>0</v>
      </c>
      <c r="K1244" s="709">
        <v>0</v>
      </c>
      <c r="L1244" s="709">
        <v>0</v>
      </c>
      <c r="M1244" s="709">
        <v>0</v>
      </c>
      <c r="N1244" s="709">
        <v>0</v>
      </c>
      <c r="O1244" s="709">
        <v>0</v>
      </c>
      <c r="P1244" s="709">
        <v>0</v>
      </c>
      <c r="Q1244" s="709">
        <v>0</v>
      </c>
      <c r="R1244" s="709">
        <v>0</v>
      </c>
      <c r="S1244" s="709">
        <v>0</v>
      </c>
      <c r="T1244" s="709">
        <v>0</v>
      </c>
      <c r="U1244" s="709">
        <v>0</v>
      </c>
      <c r="V1244" s="709">
        <v>0</v>
      </c>
      <c r="W1244" s="709">
        <v>0</v>
      </c>
      <c r="X1244" s="709">
        <v>0</v>
      </c>
      <c r="Y1244" s="709">
        <v>0</v>
      </c>
      <c r="Z1244" s="709">
        <v>0</v>
      </c>
      <c r="AA1244" s="709">
        <v>0</v>
      </c>
      <c r="AB1244" s="709">
        <v>0</v>
      </c>
      <c r="AC1244" s="709">
        <v>0</v>
      </c>
      <c r="AD1244" s="709">
        <v>0</v>
      </c>
      <c r="AE1244" s="709">
        <v>0</v>
      </c>
      <c r="AF1244" s="709">
        <v>0</v>
      </c>
      <c r="AG1244" s="709">
        <v>0</v>
      </c>
      <c r="AH1244" s="709">
        <v>0</v>
      </c>
      <c r="AI1244" s="709">
        <v>0</v>
      </c>
      <c r="AJ1244" s="709">
        <v>0</v>
      </c>
      <c r="AK1244" s="709">
        <v>0</v>
      </c>
      <c r="AL1244" s="709">
        <v>0</v>
      </c>
      <c r="AM1244" s="709">
        <v>0</v>
      </c>
      <c r="AN1244" s="709">
        <v>0</v>
      </c>
      <c r="AO1244" s="709">
        <v>0</v>
      </c>
      <c r="AP1244" s="709">
        <v>0</v>
      </c>
      <c r="AQ1244" s="709">
        <v>0</v>
      </c>
    </row>
    <row r="1245" spans="1:43" x14ac:dyDescent="0.25">
      <c r="A1245" s="704" t="s">
        <v>191</v>
      </c>
      <c r="B1245" s="704" t="s">
        <v>756</v>
      </c>
      <c r="C1245" s="704" t="s">
        <v>791</v>
      </c>
      <c r="D1245" s="704" t="s">
        <v>766</v>
      </c>
      <c r="E1245" s="705" t="s">
        <v>763</v>
      </c>
      <c r="F1245" s="705" t="s">
        <v>764</v>
      </c>
      <c r="G1245" s="705" t="s">
        <v>126</v>
      </c>
      <c r="H1245" s="705" t="s">
        <v>761</v>
      </c>
      <c r="I1245" s="708">
        <v>0</v>
      </c>
      <c r="J1245" s="708">
        <v>0</v>
      </c>
      <c r="K1245" s="708">
        <v>0</v>
      </c>
      <c r="L1245" s="708">
        <v>0</v>
      </c>
      <c r="M1245" s="708">
        <v>0</v>
      </c>
      <c r="N1245" s="708">
        <v>0</v>
      </c>
      <c r="O1245" s="708">
        <v>0</v>
      </c>
      <c r="P1245" s="708">
        <v>0</v>
      </c>
      <c r="Q1245" s="708">
        <v>0</v>
      </c>
      <c r="R1245" s="708">
        <v>0</v>
      </c>
      <c r="S1245" s="708">
        <v>0</v>
      </c>
      <c r="T1245" s="708">
        <v>0</v>
      </c>
      <c r="U1245" s="708">
        <v>0</v>
      </c>
      <c r="V1245" s="708">
        <v>0</v>
      </c>
      <c r="W1245" s="708">
        <v>0</v>
      </c>
      <c r="X1245" s="708">
        <v>0</v>
      </c>
      <c r="Y1245" s="708">
        <v>0</v>
      </c>
      <c r="Z1245" s="708">
        <v>0</v>
      </c>
      <c r="AA1245" s="708">
        <v>0</v>
      </c>
      <c r="AB1245" s="708">
        <v>0</v>
      </c>
      <c r="AC1245" s="708">
        <v>0</v>
      </c>
      <c r="AD1245" s="708">
        <v>0</v>
      </c>
      <c r="AE1245" s="708">
        <v>0</v>
      </c>
      <c r="AF1245" s="708">
        <v>0</v>
      </c>
      <c r="AG1245" s="708">
        <v>0</v>
      </c>
      <c r="AH1245" s="708">
        <v>0</v>
      </c>
      <c r="AI1245" s="708">
        <v>0</v>
      </c>
      <c r="AJ1245" s="708">
        <v>0</v>
      </c>
      <c r="AK1245" s="708">
        <v>0</v>
      </c>
      <c r="AL1245" s="708">
        <v>0</v>
      </c>
      <c r="AM1245" s="708">
        <v>0</v>
      </c>
      <c r="AN1245" s="708">
        <v>0</v>
      </c>
      <c r="AO1245" s="708">
        <v>0</v>
      </c>
      <c r="AP1245" s="708">
        <v>0</v>
      </c>
      <c r="AQ1245" s="708">
        <v>0</v>
      </c>
    </row>
    <row r="1246" spans="1:43" x14ac:dyDescent="0.25">
      <c r="A1246" s="706" t="s">
        <v>191</v>
      </c>
      <c r="B1246" s="706" t="s">
        <v>756</v>
      </c>
      <c r="C1246" s="706" t="s">
        <v>791</v>
      </c>
      <c r="D1246" s="706" t="s">
        <v>766</v>
      </c>
      <c r="E1246" s="707" t="s">
        <v>763</v>
      </c>
      <c r="F1246" s="707" t="s">
        <v>762</v>
      </c>
      <c r="G1246" s="707" t="s">
        <v>126</v>
      </c>
      <c r="H1246" s="707" t="s">
        <v>761</v>
      </c>
      <c r="I1246" s="709">
        <v>0</v>
      </c>
      <c r="J1246" s="709">
        <v>0</v>
      </c>
      <c r="K1246" s="709">
        <v>0</v>
      </c>
      <c r="L1246" s="709">
        <v>0</v>
      </c>
      <c r="M1246" s="709">
        <v>0</v>
      </c>
      <c r="N1246" s="709">
        <v>0</v>
      </c>
      <c r="O1246" s="709">
        <v>0</v>
      </c>
      <c r="P1246" s="709">
        <v>0</v>
      </c>
      <c r="Q1246" s="709">
        <v>0</v>
      </c>
      <c r="R1246" s="709">
        <v>0</v>
      </c>
      <c r="S1246" s="709">
        <v>0</v>
      </c>
      <c r="T1246" s="709">
        <v>0</v>
      </c>
      <c r="U1246" s="709">
        <v>0</v>
      </c>
      <c r="V1246" s="709">
        <v>0</v>
      </c>
      <c r="W1246" s="709">
        <v>0</v>
      </c>
      <c r="X1246" s="709">
        <v>0</v>
      </c>
      <c r="Y1246" s="709">
        <v>0</v>
      </c>
      <c r="Z1246" s="709">
        <v>0</v>
      </c>
      <c r="AA1246" s="709">
        <v>0</v>
      </c>
      <c r="AB1246" s="709">
        <v>0</v>
      </c>
      <c r="AC1246" s="709">
        <v>0</v>
      </c>
      <c r="AD1246" s="709">
        <v>0</v>
      </c>
      <c r="AE1246" s="709">
        <v>0</v>
      </c>
      <c r="AF1246" s="709">
        <v>0</v>
      </c>
      <c r="AG1246" s="709">
        <v>0</v>
      </c>
      <c r="AH1246" s="709">
        <v>0</v>
      </c>
      <c r="AI1246" s="709">
        <v>0</v>
      </c>
      <c r="AJ1246" s="709">
        <v>0</v>
      </c>
      <c r="AK1246" s="709">
        <v>0</v>
      </c>
      <c r="AL1246" s="709">
        <v>0</v>
      </c>
      <c r="AM1246" s="709">
        <v>0</v>
      </c>
      <c r="AN1246" s="709">
        <v>0</v>
      </c>
      <c r="AO1246" s="709">
        <v>0</v>
      </c>
      <c r="AP1246" s="709">
        <v>0</v>
      </c>
      <c r="AQ1246" s="709">
        <v>0</v>
      </c>
    </row>
    <row r="1247" spans="1:43" x14ac:dyDescent="0.25">
      <c r="A1247" s="704" t="s">
        <v>191</v>
      </c>
      <c r="B1247" s="704" t="s">
        <v>756</v>
      </c>
      <c r="C1247" s="704" t="s">
        <v>791</v>
      </c>
      <c r="D1247" s="704" t="s">
        <v>766</v>
      </c>
      <c r="E1247" s="705" t="s">
        <v>765</v>
      </c>
      <c r="F1247" s="705" t="s">
        <v>765</v>
      </c>
      <c r="G1247" s="705" t="s">
        <v>126</v>
      </c>
      <c r="H1247" s="705" t="s">
        <v>761</v>
      </c>
      <c r="I1247" s="708">
        <v>0</v>
      </c>
      <c r="J1247" s="708">
        <v>0</v>
      </c>
      <c r="K1247" s="708">
        <v>0</v>
      </c>
      <c r="L1247" s="708">
        <v>0</v>
      </c>
      <c r="M1247" s="708">
        <v>0</v>
      </c>
      <c r="N1247" s="708">
        <v>0</v>
      </c>
      <c r="O1247" s="708">
        <v>0</v>
      </c>
      <c r="P1247" s="708">
        <v>0</v>
      </c>
      <c r="Q1247" s="708">
        <v>0</v>
      </c>
      <c r="R1247" s="708">
        <v>0</v>
      </c>
      <c r="S1247" s="708">
        <v>0</v>
      </c>
      <c r="T1247" s="708">
        <v>0</v>
      </c>
      <c r="U1247" s="708">
        <v>0</v>
      </c>
      <c r="V1247" s="708">
        <v>0</v>
      </c>
      <c r="W1247" s="708">
        <v>0</v>
      </c>
      <c r="X1247" s="708">
        <v>0</v>
      </c>
      <c r="Y1247" s="708">
        <v>0</v>
      </c>
      <c r="Z1247" s="708">
        <v>0</v>
      </c>
      <c r="AA1247" s="708">
        <v>0</v>
      </c>
      <c r="AB1247" s="708">
        <v>0</v>
      </c>
      <c r="AC1247" s="708">
        <v>0</v>
      </c>
      <c r="AD1247" s="708">
        <v>0</v>
      </c>
      <c r="AE1247" s="708">
        <v>0</v>
      </c>
      <c r="AF1247" s="708">
        <v>0</v>
      </c>
      <c r="AG1247" s="708">
        <v>0</v>
      </c>
      <c r="AH1247" s="708">
        <v>0</v>
      </c>
      <c r="AI1247" s="708">
        <v>0</v>
      </c>
      <c r="AJ1247" s="708">
        <v>0</v>
      </c>
      <c r="AK1247" s="708">
        <v>0</v>
      </c>
      <c r="AL1247" s="708">
        <v>0</v>
      </c>
      <c r="AM1247" s="708">
        <v>0</v>
      </c>
      <c r="AN1247" s="708">
        <v>0</v>
      </c>
      <c r="AO1247" s="708">
        <v>0</v>
      </c>
      <c r="AP1247" s="708">
        <v>0</v>
      </c>
      <c r="AQ1247" s="708">
        <v>0</v>
      </c>
    </row>
    <row r="1248" spans="1:43" x14ac:dyDescent="0.25">
      <c r="A1248" s="706" t="s">
        <v>191</v>
      </c>
      <c r="B1248" s="706" t="s">
        <v>756</v>
      </c>
      <c r="C1248" s="706" t="s">
        <v>791</v>
      </c>
      <c r="D1248" s="706" t="s">
        <v>339</v>
      </c>
      <c r="E1248" s="707" t="s">
        <v>759</v>
      </c>
      <c r="F1248" s="707" t="s">
        <v>760</v>
      </c>
      <c r="G1248" s="707" t="s">
        <v>126</v>
      </c>
      <c r="H1248" s="707" t="s">
        <v>761</v>
      </c>
      <c r="I1248" s="709">
        <v>0</v>
      </c>
      <c r="J1248" s="709">
        <v>0</v>
      </c>
      <c r="K1248" s="709">
        <v>0</v>
      </c>
      <c r="L1248" s="709">
        <v>0</v>
      </c>
      <c r="M1248" s="709">
        <v>0</v>
      </c>
      <c r="N1248" s="709">
        <v>0</v>
      </c>
      <c r="O1248" s="709">
        <v>0</v>
      </c>
      <c r="P1248" s="709">
        <v>0</v>
      </c>
      <c r="Q1248" s="709">
        <v>0</v>
      </c>
      <c r="R1248" s="709">
        <v>0</v>
      </c>
      <c r="S1248" s="709">
        <v>0</v>
      </c>
      <c r="T1248" s="709">
        <v>0</v>
      </c>
      <c r="U1248" s="709">
        <v>0</v>
      </c>
      <c r="V1248" s="709">
        <v>0</v>
      </c>
      <c r="W1248" s="709">
        <v>0</v>
      </c>
      <c r="X1248" s="709">
        <v>0</v>
      </c>
      <c r="Y1248" s="709">
        <v>0</v>
      </c>
      <c r="Z1248" s="709">
        <v>0</v>
      </c>
      <c r="AA1248" s="709">
        <v>0</v>
      </c>
      <c r="AB1248" s="709">
        <v>0</v>
      </c>
      <c r="AC1248" s="709">
        <v>0</v>
      </c>
      <c r="AD1248" s="709">
        <v>0</v>
      </c>
      <c r="AE1248" s="709">
        <v>0</v>
      </c>
      <c r="AF1248" s="709">
        <v>0</v>
      </c>
      <c r="AG1248" s="709">
        <v>0</v>
      </c>
      <c r="AH1248" s="709">
        <v>0</v>
      </c>
      <c r="AI1248" s="709">
        <v>0</v>
      </c>
      <c r="AJ1248" s="709">
        <v>0</v>
      </c>
      <c r="AK1248" s="709">
        <v>0</v>
      </c>
      <c r="AL1248" s="709">
        <v>0</v>
      </c>
      <c r="AM1248" s="709">
        <v>0</v>
      </c>
      <c r="AN1248" s="709">
        <v>0</v>
      </c>
      <c r="AO1248" s="709">
        <v>0</v>
      </c>
      <c r="AP1248" s="709">
        <v>0</v>
      </c>
      <c r="AQ1248" s="709">
        <v>0</v>
      </c>
    </row>
    <row r="1249" spans="1:43" x14ac:dyDescent="0.25">
      <c r="A1249" s="704" t="s">
        <v>191</v>
      </c>
      <c r="B1249" s="704" t="s">
        <v>756</v>
      </c>
      <c r="C1249" s="704" t="s">
        <v>791</v>
      </c>
      <c r="D1249" s="704" t="s">
        <v>339</v>
      </c>
      <c r="E1249" s="705" t="s">
        <v>759</v>
      </c>
      <c r="F1249" s="705" t="s">
        <v>762</v>
      </c>
      <c r="G1249" s="705" t="s">
        <v>126</v>
      </c>
      <c r="H1249" s="705" t="s">
        <v>761</v>
      </c>
      <c r="I1249" s="708">
        <v>0</v>
      </c>
      <c r="J1249" s="708">
        <v>0</v>
      </c>
      <c r="K1249" s="708">
        <v>0</v>
      </c>
      <c r="L1249" s="708">
        <v>0</v>
      </c>
      <c r="M1249" s="708">
        <v>0</v>
      </c>
      <c r="N1249" s="708">
        <v>0</v>
      </c>
      <c r="O1249" s="708">
        <v>0</v>
      </c>
      <c r="P1249" s="708">
        <v>0</v>
      </c>
      <c r="Q1249" s="708">
        <v>0</v>
      </c>
      <c r="R1249" s="708">
        <v>0</v>
      </c>
      <c r="S1249" s="708">
        <v>0</v>
      </c>
      <c r="T1249" s="708">
        <v>0</v>
      </c>
      <c r="U1249" s="708">
        <v>0</v>
      </c>
      <c r="V1249" s="708">
        <v>0</v>
      </c>
      <c r="W1249" s="708">
        <v>0</v>
      </c>
      <c r="X1249" s="708">
        <v>0</v>
      </c>
      <c r="Y1249" s="708">
        <v>0</v>
      </c>
      <c r="Z1249" s="708">
        <v>0</v>
      </c>
      <c r="AA1249" s="708">
        <v>0</v>
      </c>
      <c r="AB1249" s="708">
        <v>0</v>
      </c>
      <c r="AC1249" s="708">
        <v>0</v>
      </c>
      <c r="AD1249" s="708">
        <v>0</v>
      </c>
      <c r="AE1249" s="708">
        <v>0</v>
      </c>
      <c r="AF1249" s="708">
        <v>0</v>
      </c>
      <c r="AG1249" s="708">
        <v>0</v>
      </c>
      <c r="AH1249" s="708">
        <v>0</v>
      </c>
      <c r="AI1249" s="708">
        <v>0</v>
      </c>
      <c r="AJ1249" s="708">
        <v>0</v>
      </c>
      <c r="AK1249" s="708">
        <v>0</v>
      </c>
      <c r="AL1249" s="708">
        <v>0</v>
      </c>
      <c r="AM1249" s="708">
        <v>0</v>
      </c>
      <c r="AN1249" s="708">
        <v>0</v>
      </c>
      <c r="AO1249" s="708">
        <v>0</v>
      </c>
      <c r="AP1249" s="708">
        <v>0</v>
      </c>
      <c r="AQ1249" s="708">
        <v>0</v>
      </c>
    </row>
    <row r="1250" spans="1:43" x14ac:dyDescent="0.25">
      <c r="A1250" s="706" t="s">
        <v>191</v>
      </c>
      <c r="B1250" s="706" t="s">
        <v>756</v>
      </c>
      <c r="C1250" s="706" t="s">
        <v>791</v>
      </c>
      <c r="D1250" s="706" t="s">
        <v>339</v>
      </c>
      <c r="E1250" s="707" t="s">
        <v>763</v>
      </c>
      <c r="F1250" s="707" t="s">
        <v>764</v>
      </c>
      <c r="G1250" s="707" t="s">
        <v>126</v>
      </c>
      <c r="H1250" s="707" t="s">
        <v>761</v>
      </c>
      <c r="I1250" s="709">
        <v>0</v>
      </c>
      <c r="J1250" s="709">
        <v>0</v>
      </c>
      <c r="K1250" s="709">
        <v>0</v>
      </c>
      <c r="L1250" s="709">
        <v>0</v>
      </c>
      <c r="M1250" s="709">
        <v>0</v>
      </c>
      <c r="N1250" s="709">
        <v>0</v>
      </c>
      <c r="O1250" s="709">
        <v>0</v>
      </c>
      <c r="P1250" s="709">
        <v>0</v>
      </c>
      <c r="Q1250" s="709">
        <v>0</v>
      </c>
      <c r="R1250" s="709">
        <v>0</v>
      </c>
      <c r="S1250" s="709">
        <v>0</v>
      </c>
      <c r="T1250" s="709">
        <v>0</v>
      </c>
      <c r="U1250" s="709">
        <v>0</v>
      </c>
      <c r="V1250" s="709">
        <v>0</v>
      </c>
      <c r="W1250" s="709">
        <v>0</v>
      </c>
      <c r="X1250" s="709">
        <v>0</v>
      </c>
      <c r="Y1250" s="709">
        <v>0</v>
      </c>
      <c r="Z1250" s="709">
        <v>0</v>
      </c>
      <c r="AA1250" s="709">
        <v>0</v>
      </c>
      <c r="AB1250" s="709">
        <v>0</v>
      </c>
      <c r="AC1250" s="709">
        <v>0</v>
      </c>
      <c r="AD1250" s="709">
        <v>0</v>
      </c>
      <c r="AE1250" s="709">
        <v>0</v>
      </c>
      <c r="AF1250" s="709">
        <v>0</v>
      </c>
      <c r="AG1250" s="709">
        <v>0</v>
      </c>
      <c r="AH1250" s="709">
        <v>0</v>
      </c>
      <c r="AI1250" s="709">
        <v>0</v>
      </c>
      <c r="AJ1250" s="709">
        <v>0</v>
      </c>
      <c r="AK1250" s="709">
        <v>0</v>
      </c>
      <c r="AL1250" s="709">
        <v>0</v>
      </c>
      <c r="AM1250" s="709">
        <v>0</v>
      </c>
      <c r="AN1250" s="709">
        <v>0</v>
      </c>
      <c r="AO1250" s="709">
        <v>0</v>
      </c>
      <c r="AP1250" s="709">
        <v>0</v>
      </c>
      <c r="AQ1250" s="709">
        <v>0</v>
      </c>
    </row>
    <row r="1251" spans="1:43" x14ac:dyDescent="0.25">
      <c r="A1251" s="704" t="s">
        <v>191</v>
      </c>
      <c r="B1251" s="704" t="s">
        <v>756</v>
      </c>
      <c r="C1251" s="704" t="s">
        <v>791</v>
      </c>
      <c r="D1251" s="704" t="s">
        <v>339</v>
      </c>
      <c r="E1251" s="705" t="s">
        <v>763</v>
      </c>
      <c r="F1251" s="705" t="s">
        <v>762</v>
      </c>
      <c r="G1251" s="705" t="s">
        <v>126</v>
      </c>
      <c r="H1251" s="705" t="s">
        <v>761</v>
      </c>
      <c r="I1251" s="708">
        <v>0</v>
      </c>
      <c r="J1251" s="708">
        <v>0</v>
      </c>
      <c r="K1251" s="708">
        <v>0</v>
      </c>
      <c r="L1251" s="708">
        <v>0</v>
      </c>
      <c r="M1251" s="708">
        <v>0</v>
      </c>
      <c r="N1251" s="708">
        <v>0</v>
      </c>
      <c r="O1251" s="708">
        <v>0</v>
      </c>
      <c r="P1251" s="708">
        <v>0</v>
      </c>
      <c r="Q1251" s="708">
        <v>0</v>
      </c>
      <c r="R1251" s="708">
        <v>0</v>
      </c>
      <c r="S1251" s="708">
        <v>0</v>
      </c>
      <c r="T1251" s="708">
        <v>0</v>
      </c>
      <c r="U1251" s="708">
        <v>0</v>
      </c>
      <c r="V1251" s="708">
        <v>0</v>
      </c>
      <c r="W1251" s="708">
        <v>0</v>
      </c>
      <c r="X1251" s="708">
        <v>0</v>
      </c>
      <c r="Y1251" s="708">
        <v>0</v>
      </c>
      <c r="Z1251" s="708">
        <v>0</v>
      </c>
      <c r="AA1251" s="708">
        <v>0</v>
      </c>
      <c r="AB1251" s="708">
        <v>0</v>
      </c>
      <c r="AC1251" s="708">
        <v>0</v>
      </c>
      <c r="AD1251" s="708">
        <v>0</v>
      </c>
      <c r="AE1251" s="708">
        <v>0</v>
      </c>
      <c r="AF1251" s="708">
        <v>0</v>
      </c>
      <c r="AG1251" s="708">
        <v>0</v>
      </c>
      <c r="AH1251" s="708">
        <v>0</v>
      </c>
      <c r="AI1251" s="708">
        <v>0</v>
      </c>
      <c r="AJ1251" s="708">
        <v>0</v>
      </c>
      <c r="AK1251" s="708">
        <v>0</v>
      </c>
      <c r="AL1251" s="708">
        <v>0</v>
      </c>
      <c r="AM1251" s="708">
        <v>0</v>
      </c>
      <c r="AN1251" s="708">
        <v>0</v>
      </c>
      <c r="AO1251" s="708">
        <v>0</v>
      </c>
      <c r="AP1251" s="708">
        <v>0</v>
      </c>
      <c r="AQ1251" s="708">
        <v>0</v>
      </c>
    </row>
    <row r="1252" spans="1:43" x14ac:dyDescent="0.25">
      <c r="A1252" s="706" t="s">
        <v>191</v>
      </c>
      <c r="B1252" s="706" t="s">
        <v>756</v>
      </c>
      <c r="C1252" s="706" t="s">
        <v>791</v>
      </c>
      <c r="D1252" s="706" t="s">
        <v>339</v>
      </c>
      <c r="E1252" s="707" t="s">
        <v>765</v>
      </c>
      <c r="F1252" s="707" t="s">
        <v>765</v>
      </c>
      <c r="G1252" s="707" t="s">
        <v>126</v>
      </c>
      <c r="H1252" s="707" t="s">
        <v>761</v>
      </c>
      <c r="I1252" s="709">
        <v>0</v>
      </c>
      <c r="J1252" s="709">
        <v>0</v>
      </c>
      <c r="K1252" s="709">
        <v>0</v>
      </c>
      <c r="L1252" s="709">
        <v>0</v>
      </c>
      <c r="M1252" s="709">
        <v>0</v>
      </c>
      <c r="N1252" s="709">
        <v>0</v>
      </c>
      <c r="O1252" s="709">
        <v>0</v>
      </c>
      <c r="P1252" s="709">
        <v>0</v>
      </c>
      <c r="Q1252" s="709">
        <v>0</v>
      </c>
      <c r="R1252" s="709">
        <v>0</v>
      </c>
      <c r="S1252" s="709">
        <v>0</v>
      </c>
      <c r="T1252" s="709">
        <v>0</v>
      </c>
      <c r="U1252" s="709">
        <v>0</v>
      </c>
      <c r="V1252" s="709">
        <v>0</v>
      </c>
      <c r="W1252" s="709">
        <v>0</v>
      </c>
      <c r="X1252" s="709">
        <v>0</v>
      </c>
      <c r="Y1252" s="709">
        <v>0</v>
      </c>
      <c r="Z1252" s="709">
        <v>0</v>
      </c>
      <c r="AA1252" s="709">
        <v>0</v>
      </c>
      <c r="AB1252" s="709">
        <v>0</v>
      </c>
      <c r="AC1252" s="709">
        <v>0</v>
      </c>
      <c r="AD1252" s="709">
        <v>0</v>
      </c>
      <c r="AE1252" s="709">
        <v>0</v>
      </c>
      <c r="AF1252" s="709">
        <v>0</v>
      </c>
      <c r="AG1252" s="709">
        <v>0</v>
      </c>
      <c r="AH1252" s="709">
        <v>0</v>
      </c>
      <c r="AI1252" s="709">
        <v>0</v>
      </c>
      <c r="AJ1252" s="709">
        <v>0</v>
      </c>
      <c r="AK1252" s="709">
        <v>0</v>
      </c>
      <c r="AL1252" s="709">
        <v>0</v>
      </c>
      <c r="AM1252" s="709">
        <v>0</v>
      </c>
      <c r="AN1252" s="709">
        <v>0</v>
      </c>
      <c r="AO1252" s="709">
        <v>0</v>
      </c>
      <c r="AP1252" s="709">
        <v>0</v>
      </c>
      <c r="AQ1252" s="709">
        <v>0</v>
      </c>
    </row>
    <row r="1253" spans="1:43" x14ac:dyDescent="0.25">
      <c r="A1253" s="704" t="s">
        <v>191</v>
      </c>
      <c r="B1253" s="704" t="s">
        <v>756</v>
      </c>
      <c r="C1253" s="704" t="s">
        <v>791</v>
      </c>
      <c r="D1253" s="704" t="s">
        <v>340</v>
      </c>
      <c r="E1253" s="705" t="s">
        <v>759</v>
      </c>
      <c r="F1253" s="705" t="s">
        <v>760</v>
      </c>
      <c r="G1253" s="705" t="s">
        <v>126</v>
      </c>
      <c r="H1253" s="705" t="s">
        <v>761</v>
      </c>
      <c r="I1253" s="708">
        <v>0</v>
      </c>
      <c r="J1253" s="708">
        <v>0</v>
      </c>
      <c r="K1253" s="708">
        <v>0</v>
      </c>
      <c r="L1253" s="708">
        <v>0</v>
      </c>
      <c r="M1253" s="708">
        <v>0</v>
      </c>
      <c r="N1253" s="708">
        <v>0</v>
      </c>
      <c r="O1253" s="708">
        <v>0</v>
      </c>
      <c r="P1253" s="708">
        <v>0</v>
      </c>
      <c r="Q1253" s="708">
        <v>0</v>
      </c>
      <c r="R1253" s="708">
        <v>0</v>
      </c>
      <c r="S1253" s="708">
        <v>0</v>
      </c>
      <c r="T1253" s="708">
        <v>0</v>
      </c>
      <c r="U1253" s="708">
        <v>0</v>
      </c>
      <c r="V1253" s="708">
        <v>0</v>
      </c>
      <c r="W1253" s="708">
        <v>0</v>
      </c>
      <c r="X1253" s="708">
        <v>0</v>
      </c>
      <c r="Y1253" s="708">
        <v>0</v>
      </c>
      <c r="Z1253" s="708">
        <v>0</v>
      </c>
      <c r="AA1253" s="708">
        <v>0</v>
      </c>
      <c r="AB1253" s="708">
        <v>0</v>
      </c>
      <c r="AC1253" s="708">
        <v>0</v>
      </c>
      <c r="AD1253" s="708">
        <v>0</v>
      </c>
      <c r="AE1253" s="708">
        <v>0</v>
      </c>
      <c r="AF1253" s="708">
        <v>0</v>
      </c>
      <c r="AG1253" s="708">
        <v>0</v>
      </c>
      <c r="AH1253" s="708">
        <v>0</v>
      </c>
      <c r="AI1253" s="708">
        <v>0</v>
      </c>
      <c r="AJ1253" s="708">
        <v>0</v>
      </c>
      <c r="AK1253" s="708">
        <v>0</v>
      </c>
      <c r="AL1253" s="708">
        <v>0</v>
      </c>
      <c r="AM1253" s="708">
        <v>0</v>
      </c>
      <c r="AN1253" s="708">
        <v>0</v>
      </c>
      <c r="AO1253" s="708">
        <v>0</v>
      </c>
      <c r="AP1253" s="708">
        <v>0</v>
      </c>
      <c r="AQ1253" s="708">
        <v>0</v>
      </c>
    </row>
    <row r="1254" spans="1:43" x14ac:dyDescent="0.25">
      <c r="A1254" s="706" t="s">
        <v>191</v>
      </c>
      <c r="B1254" s="706" t="s">
        <v>756</v>
      </c>
      <c r="C1254" s="706" t="s">
        <v>791</v>
      </c>
      <c r="D1254" s="706" t="s">
        <v>340</v>
      </c>
      <c r="E1254" s="707" t="s">
        <v>759</v>
      </c>
      <c r="F1254" s="707" t="s">
        <v>762</v>
      </c>
      <c r="G1254" s="707" t="s">
        <v>126</v>
      </c>
      <c r="H1254" s="707" t="s">
        <v>761</v>
      </c>
      <c r="I1254" s="709">
        <v>0</v>
      </c>
      <c r="J1254" s="709">
        <v>0</v>
      </c>
      <c r="K1254" s="709">
        <v>0</v>
      </c>
      <c r="L1254" s="709">
        <v>0</v>
      </c>
      <c r="M1254" s="709">
        <v>0</v>
      </c>
      <c r="N1254" s="709">
        <v>0</v>
      </c>
      <c r="O1254" s="709">
        <v>0</v>
      </c>
      <c r="P1254" s="709">
        <v>0</v>
      </c>
      <c r="Q1254" s="709">
        <v>0</v>
      </c>
      <c r="R1254" s="709">
        <v>0</v>
      </c>
      <c r="S1254" s="709">
        <v>0</v>
      </c>
      <c r="T1254" s="709">
        <v>0</v>
      </c>
      <c r="U1254" s="709">
        <v>0</v>
      </c>
      <c r="V1254" s="709">
        <v>0</v>
      </c>
      <c r="W1254" s="709">
        <v>0</v>
      </c>
      <c r="X1254" s="709">
        <v>0</v>
      </c>
      <c r="Y1254" s="709">
        <v>0</v>
      </c>
      <c r="Z1254" s="709">
        <v>0</v>
      </c>
      <c r="AA1254" s="709">
        <v>0</v>
      </c>
      <c r="AB1254" s="709">
        <v>0</v>
      </c>
      <c r="AC1254" s="709">
        <v>0</v>
      </c>
      <c r="AD1254" s="709">
        <v>0</v>
      </c>
      <c r="AE1254" s="709">
        <v>0</v>
      </c>
      <c r="AF1254" s="709">
        <v>0</v>
      </c>
      <c r="AG1254" s="709">
        <v>0</v>
      </c>
      <c r="AH1254" s="709">
        <v>0</v>
      </c>
      <c r="AI1254" s="709">
        <v>0</v>
      </c>
      <c r="AJ1254" s="709">
        <v>0</v>
      </c>
      <c r="AK1254" s="709">
        <v>0</v>
      </c>
      <c r="AL1254" s="709">
        <v>0</v>
      </c>
      <c r="AM1254" s="709">
        <v>0</v>
      </c>
      <c r="AN1254" s="709">
        <v>0</v>
      </c>
      <c r="AO1254" s="709">
        <v>0</v>
      </c>
      <c r="AP1254" s="709">
        <v>0</v>
      </c>
      <c r="AQ1254" s="709">
        <v>0</v>
      </c>
    </row>
    <row r="1255" spans="1:43" x14ac:dyDescent="0.25">
      <c r="A1255" s="704" t="s">
        <v>191</v>
      </c>
      <c r="B1255" s="704" t="s">
        <v>756</v>
      </c>
      <c r="C1255" s="704" t="s">
        <v>791</v>
      </c>
      <c r="D1255" s="704" t="s">
        <v>340</v>
      </c>
      <c r="E1255" s="705" t="s">
        <v>763</v>
      </c>
      <c r="F1255" s="705" t="s">
        <v>764</v>
      </c>
      <c r="G1255" s="705" t="s">
        <v>126</v>
      </c>
      <c r="H1255" s="705" t="s">
        <v>761</v>
      </c>
      <c r="I1255" s="708">
        <v>0</v>
      </c>
      <c r="J1255" s="708">
        <v>0</v>
      </c>
      <c r="K1255" s="708">
        <v>0</v>
      </c>
      <c r="L1255" s="708">
        <v>0</v>
      </c>
      <c r="M1255" s="708">
        <v>0</v>
      </c>
      <c r="N1255" s="708">
        <v>0</v>
      </c>
      <c r="O1255" s="708">
        <v>0</v>
      </c>
      <c r="P1255" s="708">
        <v>0</v>
      </c>
      <c r="Q1255" s="708">
        <v>0</v>
      </c>
      <c r="R1255" s="708">
        <v>0</v>
      </c>
      <c r="S1255" s="708">
        <v>0</v>
      </c>
      <c r="T1255" s="708">
        <v>0</v>
      </c>
      <c r="U1255" s="708">
        <v>0</v>
      </c>
      <c r="V1255" s="708">
        <v>0</v>
      </c>
      <c r="W1255" s="708">
        <v>0</v>
      </c>
      <c r="X1255" s="708">
        <v>0</v>
      </c>
      <c r="Y1255" s="708">
        <v>0</v>
      </c>
      <c r="Z1255" s="708">
        <v>0</v>
      </c>
      <c r="AA1255" s="708">
        <v>0</v>
      </c>
      <c r="AB1255" s="708">
        <v>0</v>
      </c>
      <c r="AC1255" s="708">
        <v>0</v>
      </c>
      <c r="AD1255" s="708">
        <v>0</v>
      </c>
      <c r="AE1255" s="708">
        <v>0</v>
      </c>
      <c r="AF1255" s="708">
        <v>0</v>
      </c>
      <c r="AG1255" s="708">
        <v>0</v>
      </c>
      <c r="AH1255" s="708">
        <v>0</v>
      </c>
      <c r="AI1255" s="708">
        <v>0</v>
      </c>
      <c r="AJ1255" s="708">
        <v>0</v>
      </c>
      <c r="AK1255" s="708">
        <v>0</v>
      </c>
      <c r="AL1255" s="708">
        <v>0</v>
      </c>
      <c r="AM1255" s="708">
        <v>0</v>
      </c>
      <c r="AN1255" s="708">
        <v>0</v>
      </c>
      <c r="AO1255" s="708">
        <v>0</v>
      </c>
      <c r="AP1255" s="708">
        <v>0</v>
      </c>
      <c r="AQ1255" s="708">
        <v>0</v>
      </c>
    </row>
    <row r="1256" spans="1:43" x14ac:dyDescent="0.25">
      <c r="A1256" s="706" t="s">
        <v>191</v>
      </c>
      <c r="B1256" s="706" t="s">
        <v>756</v>
      </c>
      <c r="C1256" s="706" t="s">
        <v>791</v>
      </c>
      <c r="D1256" s="706" t="s">
        <v>340</v>
      </c>
      <c r="E1256" s="707" t="s">
        <v>763</v>
      </c>
      <c r="F1256" s="707" t="s">
        <v>762</v>
      </c>
      <c r="G1256" s="707" t="s">
        <v>126</v>
      </c>
      <c r="H1256" s="707" t="s">
        <v>761</v>
      </c>
      <c r="I1256" s="709">
        <v>0</v>
      </c>
      <c r="J1256" s="709">
        <v>0</v>
      </c>
      <c r="K1256" s="709">
        <v>0</v>
      </c>
      <c r="L1256" s="709">
        <v>0</v>
      </c>
      <c r="M1256" s="709">
        <v>0</v>
      </c>
      <c r="N1256" s="709">
        <v>0</v>
      </c>
      <c r="O1256" s="709">
        <v>0</v>
      </c>
      <c r="P1256" s="709">
        <v>0</v>
      </c>
      <c r="Q1256" s="709">
        <v>0</v>
      </c>
      <c r="R1256" s="709">
        <v>0</v>
      </c>
      <c r="S1256" s="709">
        <v>0</v>
      </c>
      <c r="T1256" s="709">
        <v>0</v>
      </c>
      <c r="U1256" s="709">
        <v>0</v>
      </c>
      <c r="V1256" s="709">
        <v>0</v>
      </c>
      <c r="W1256" s="709">
        <v>0</v>
      </c>
      <c r="X1256" s="709">
        <v>0</v>
      </c>
      <c r="Y1256" s="709">
        <v>0</v>
      </c>
      <c r="Z1256" s="709">
        <v>0</v>
      </c>
      <c r="AA1256" s="709">
        <v>0</v>
      </c>
      <c r="AB1256" s="709">
        <v>0</v>
      </c>
      <c r="AC1256" s="709">
        <v>0</v>
      </c>
      <c r="AD1256" s="709">
        <v>0</v>
      </c>
      <c r="AE1256" s="709">
        <v>0</v>
      </c>
      <c r="AF1256" s="709">
        <v>0</v>
      </c>
      <c r="AG1256" s="709">
        <v>0</v>
      </c>
      <c r="AH1256" s="709">
        <v>0</v>
      </c>
      <c r="AI1256" s="709">
        <v>0</v>
      </c>
      <c r="AJ1256" s="709">
        <v>0</v>
      </c>
      <c r="AK1256" s="709">
        <v>0</v>
      </c>
      <c r="AL1256" s="709">
        <v>0</v>
      </c>
      <c r="AM1256" s="709">
        <v>0</v>
      </c>
      <c r="AN1256" s="709">
        <v>0</v>
      </c>
      <c r="AO1256" s="709">
        <v>0</v>
      </c>
      <c r="AP1256" s="709">
        <v>0</v>
      </c>
      <c r="AQ1256" s="709">
        <v>0</v>
      </c>
    </row>
    <row r="1257" spans="1:43" x14ac:dyDescent="0.25">
      <c r="A1257" s="704" t="s">
        <v>191</v>
      </c>
      <c r="B1257" s="704" t="s">
        <v>756</v>
      </c>
      <c r="C1257" s="704" t="s">
        <v>791</v>
      </c>
      <c r="D1257" s="704" t="s">
        <v>340</v>
      </c>
      <c r="E1257" s="705" t="s">
        <v>765</v>
      </c>
      <c r="F1257" s="705" t="s">
        <v>765</v>
      </c>
      <c r="G1257" s="705" t="s">
        <v>126</v>
      </c>
      <c r="H1257" s="705" t="s">
        <v>761</v>
      </c>
      <c r="I1257" s="708">
        <v>0</v>
      </c>
      <c r="J1257" s="708">
        <v>0</v>
      </c>
      <c r="K1257" s="708">
        <v>0</v>
      </c>
      <c r="L1257" s="708">
        <v>0</v>
      </c>
      <c r="M1257" s="708">
        <v>0</v>
      </c>
      <c r="N1257" s="708">
        <v>0</v>
      </c>
      <c r="O1257" s="708">
        <v>0</v>
      </c>
      <c r="P1257" s="708">
        <v>0</v>
      </c>
      <c r="Q1257" s="708">
        <v>0</v>
      </c>
      <c r="R1257" s="708">
        <v>0</v>
      </c>
      <c r="S1257" s="708">
        <v>0</v>
      </c>
      <c r="T1257" s="708">
        <v>0</v>
      </c>
      <c r="U1257" s="708">
        <v>0</v>
      </c>
      <c r="V1257" s="708">
        <v>0</v>
      </c>
      <c r="W1257" s="708">
        <v>0</v>
      </c>
      <c r="X1257" s="708">
        <v>0</v>
      </c>
      <c r="Y1257" s="708">
        <v>0</v>
      </c>
      <c r="Z1257" s="708">
        <v>0</v>
      </c>
      <c r="AA1257" s="708">
        <v>0</v>
      </c>
      <c r="AB1257" s="708">
        <v>0</v>
      </c>
      <c r="AC1257" s="708">
        <v>0</v>
      </c>
      <c r="AD1257" s="708">
        <v>0</v>
      </c>
      <c r="AE1257" s="708">
        <v>0</v>
      </c>
      <c r="AF1257" s="708">
        <v>0</v>
      </c>
      <c r="AG1257" s="708">
        <v>0</v>
      </c>
      <c r="AH1257" s="708">
        <v>0</v>
      </c>
      <c r="AI1257" s="708">
        <v>0</v>
      </c>
      <c r="AJ1257" s="708">
        <v>0</v>
      </c>
      <c r="AK1257" s="708">
        <v>0</v>
      </c>
      <c r="AL1257" s="708">
        <v>0</v>
      </c>
      <c r="AM1257" s="708">
        <v>0</v>
      </c>
      <c r="AN1257" s="708">
        <v>0</v>
      </c>
      <c r="AO1257" s="708">
        <v>0</v>
      </c>
      <c r="AP1257" s="708">
        <v>0</v>
      </c>
      <c r="AQ1257" s="708">
        <v>0</v>
      </c>
    </row>
    <row r="1258" spans="1:43" x14ac:dyDescent="0.25">
      <c r="A1258" s="706" t="s">
        <v>191</v>
      </c>
      <c r="B1258" s="706" t="s">
        <v>756</v>
      </c>
      <c r="C1258" s="706" t="s">
        <v>791</v>
      </c>
      <c r="D1258" s="706" t="s">
        <v>767</v>
      </c>
      <c r="E1258" s="707" t="s">
        <v>759</v>
      </c>
      <c r="F1258" s="707" t="s">
        <v>760</v>
      </c>
      <c r="G1258" s="707" t="s">
        <v>126</v>
      </c>
      <c r="H1258" s="707" t="s">
        <v>761</v>
      </c>
      <c r="I1258" s="709">
        <v>0</v>
      </c>
      <c r="J1258" s="709">
        <v>0</v>
      </c>
      <c r="K1258" s="709">
        <v>0</v>
      </c>
      <c r="L1258" s="709">
        <v>0</v>
      </c>
      <c r="M1258" s="709">
        <v>0</v>
      </c>
      <c r="N1258" s="709">
        <v>0</v>
      </c>
      <c r="O1258" s="709">
        <v>0</v>
      </c>
      <c r="P1258" s="709">
        <v>0</v>
      </c>
      <c r="Q1258" s="709">
        <v>0</v>
      </c>
      <c r="R1258" s="709">
        <v>0</v>
      </c>
      <c r="S1258" s="709">
        <v>0</v>
      </c>
      <c r="T1258" s="709">
        <v>0</v>
      </c>
      <c r="U1258" s="709">
        <v>0</v>
      </c>
      <c r="V1258" s="709">
        <v>0</v>
      </c>
      <c r="W1258" s="709">
        <v>0</v>
      </c>
      <c r="X1258" s="709">
        <v>0</v>
      </c>
      <c r="Y1258" s="709">
        <v>0</v>
      </c>
      <c r="Z1258" s="709">
        <v>0</v>
      </c>
      <c r="AA1258" s="709">
        <v>0</v>
      </c>
      <c r="AB1258" s="709">
        <v>0</v>
      </c>
      <c r="AC1258" s="709">
        <v>0</v>
      </c>
      <c r="AD1258" s="709">
        <v>0</v>
      </c>
      <c r="AE1258" s="709">
        <v>0</v>
      </c>
      <c r="AF1258" s="709">
        <v>0</v>
      </c>
      <c r="AG1258" s="709">
        <v>0</v>
      </c>
      <c r="AH1258" s="709">
        <v>0</v>
      </c>
      <c r="AI1258" s="709">
        <v>0</v>
      </c>
      <c r="AJ1258" s="709">
        <v>0</v>
      </c>
      <c r="AK1258" s="709">
        <v>0</v>
      </c>
      <c r="AL1258" s="709">
        <v>0</v>
      </c>
      <c r="AM1258" s="709">
        <v>0</v>
      </c>
      <c r="AN1258" s="709">
        <v>0</v>
      </c>
      <c r="AO1258" s="709">
        <v>0</v>
      </c>
      <c r="AP1258" s="709">
        <v>0</v>
      </c>
      <c r="AQ1258" s="709">
        <v>0</v>
      </c>
    </row>
    <row r="1259" spans="1:43" x14ac:dyDescent="0.25">
      <c r="A1259" s="704" t="s">
        <v>191</v>
      </c>
      <c r="B1259" s="704" t="s">
        <v>756</v>
      </c>
      <c r="C1259" s="704" t="s">
        <v>791</v>
      </c>
      <c r="D1259" s="704" t="s">
        <v>767</v>
      </c>
      <c r="E1259" s="705" t="s">
        <v>759</v>
      </c>
      <c r="F1259" s="705" t="s">
        <v>762</v>
      </c>
      <c r="G1259" s="705" t="s">
        <v>126</v>
      </c>
      <c r="H1259" s="705" t="s">
        <v>761</v>
      </c>
      <c r="I1259" s="708">
        <v>0</v>
      </c>
      <c r="J1259" s="708">
        <v>0</v>
      </c>
      <c r="K1259" s="708">
        <v>0</v>
      </c>
      <c r="L1259" s="708">
        <v>0</v>
      </c>
      <c r="M1259" s="708">
        <v>0</v>
      </c>
      <c r="N1259" s="708">
        <v>0</v>
      </c>
      <c r="O1259" s="708">
        <v>0</v>
      </c>
      <c r="P1259" s="708">
        <v>0</v>
      </c>
      <c r="Q1259" s="708">
        <v>0</v>
      </c>
      <c r="R1259" s="708">
        <v>0</v>
      </c>
      <c r="S1259" s="708">
        <v>0</v>
      </c>
      <c r="T1259" s="708">
        <v>0</v>
      </c>
      <c r="U1259" s="708">
        <v>0</v>
      </c>
      <c r="V1259" s="708">
        <v>0</v>
      </c>
      <c r="W1259" s="708">
        <v>0</v>
      </c>
      <c r="X1259" s="708">
        <v>0</v>
      </c>
      <c r="Y1259" s="708">
        <v>0</v>
      </c>
      <c r="Z1259" s="708">
        <v>0</v>
      </c>
      <c r="AA1259" s="708">
        <v>0</v>
      </c>
      <c r="AB1259" s="708">
        <v>0</v>
      </c>
      <c r="AC1259" s="708">
        <v>0</v>
      </c>
      <c r="AD1259" s="708">
        <v>0</v>
      </c>
      <c r="AE1259" s="708">
        <v>0</v>
      </c>
      <c r="AF1259" s="708">
        <v>0</v>
      </c>
      <c r="AG1259" s="708">
        <v>0</v>
      </c>
      <c r="AH1259" s="708">
        <v>0</v>
      </c>
      <c r="AI1259" s="708">
        <v>0</v>
      </c>
      <c r="AJ1259" s="708">
        <v>0</v>
      </c>
      <c r="AK1259" s="708">
        <v>0</v>
      </c>
      <c r="AL1259" s="708">
        <v>0</v>
      </c>
      <c r="AM1259" s="708">
        <v>0</v>
      </c>
      <c r="AN1259" s="708">
        <v>0</v>
      </c>
      <c r="AO1259" s="708">
        <v>0</v>
      </c>
      <c r="AP1259" s="708">
        <v>0</v>
      </c>
      <c r="AQ1259" s="708">
        <v>0</v>
      </c>
    </row>
    <row r="1260" spans="1:43" x14ac:dyDescent="0.25">
      <c r="A1260" s="706" t="s">
        <v>191</v>
      </c>
      <c r="B1260" s="706" t="s">
        <v>756</v>
      </c>
      <c r="C1260" s="706" t="s">
        <v>791</v>
      </c>
      <c r="D1260" s="706" t="s">
        <v>767</v>
      </c>
      <c r="E1260" s="707" t="s">
        <v>763</v>
      </c>
      <c r="F1260" s="707" t="s">
        <v>764</v>
      </c>
      <c r="G1260" s="707" t="s">
        <v>126</v>
      </c>
      <c r="H1260" s="707" t="s">
        <v>761</v>
      </c>
      <c r="I1260" s="709">
        <v>0</v>
      </c>
      <c r="J1260" s="709">
        <v>0</v>
      </c>
      <c r="K1260" s="709">
        <v>0</v>
      </c>
      <c r="L1260" s="709">
        <v>0</v>
      </c>
      <c r="M1260" s="709">
        <v>0</v>
      </c>
      <c r="N1260" s="709">
        <v>0</v>
      </c>
      <c r="O1260" s="709">
        <v>0</v>
      </c>
      <c r="P1260" s="709">
        <v>0</v>
      </c>
      <c r="Q1260" s="709">
        <v>0</v>
      </c>
      <c r="R1260" s="709">
        <v>0</v>
      </c>
      <c r="S1260" s="709">
        <v>0</v>
      </c>
      <c r="T1260" s="709">
        <v>0</v>
      </c>
      <c r="U1260" s="709">
        <v>0</v>
      </c>
      <c r="V1260" s="709">
        <v>0</v>
      </c>
      <c r="W1260" s="709">
        <v>0</v>
      </c>
      <c r="X1260" s="709">
        <v>0</v>
      </c>
      <c r="Y1260" s="709">
        <v>0</v>
      </c>
      <c r="Z1260" s="709">
        <v>0</v>
      </c>
      <c r="AA1260" s="709">
        <v>0</v>
      </c>
      <c r="AB1260" s="709">
        <v>0</v>
      </c>
      <c r="AC1260" s="709">
        <v>0</v>
      </c>
      <c r="AD1260" s="709">
        <v>0</v>
      </c>
      <c r="AE1260" s="709">
        <v>0</v>
      </c>
      <c r="AF1260" s="709">
        <v>0</v>
      </c>
      <c r="AG1260" s="709">
        <v>0</v>
      </c>
      <c r="AH1260" s="709">
        <v>0</v>
      </c>
      <c r="AI1260" s="709">
        <v>0</v>
      </c>
      <c r="AJ1260" s="709">
        <v>0</v>
      </c>
      <c r="AK1260" s="709">
        <v>0</v>
      </c>
      <c r="AL1260" s="709">
        <v>0</v>
      </c>
      <c r="AM1260" s="709">
        <v>0</v>
      </c>
      <c r="AN1260" s="709">
        <v>0</v>
      </c>
      <c r="AO1260" s="709">
        <v>0</v>
      </c>
      <c r="AP1260" s="709">
        <v>0</v>
      </c>
      <c r="AQ1260" s="709">
        <v>0</v>
      </c>
    </row>
    <row r="1261" spans="1:43" x14ac:dyDescent="0.25">
      <c r="A1261" s="704" t="s">
        <v>191</v>
      </c>
      <c r="B1261" s="704" t="s">
        <v>756</v>
      </c>
      <c r="C1261" s="704" t="s">
        <v>791</v>
      </c>
      <c r="D1261" s="704" t="s">
        <v>767</v>
      </c>
      <c r="E1261" s="705" t="s">
        <v>763</v>
      </c>
      <c r="F1261" s="705" t="s">
        <v>762</v>
      </c>
      <c r="G1261" s="705" t="s">
        <v>126</v>
      </c>
      <c r="H1261" s="705" t="s">
        <v>761</v>
      </c>
      <c r="I1261" s="708">
        <v>0</v>
      </c>
      <c r="J1261" s="708">
        <v>0</v>
      </c>
      <c r="K1261" s="708">
        <v>0</v>
      </c>
      <c r="L1261" s="708">
        <v>0</v>
      </c>
      <c r="M1261" s="708">
        <v>0</v>
      </c>
      <c r="N1261" s="708">
        <v>0</v>
      </c>
      <c r="O1261" s="708">
        <v>0</v>
      </c>
      <c r="P1261" s="708">
        <v>0</v>
      </c>
      <c r="Q1261" s="708">
        <v>0</v>
      </c>
      <c r="R1261" s="708">
        <v>0</v>
      </c>
      <c r="S1261" s="708">
        <v>0</v>
      </c>
      <c r="T1261" s="708">
        <v>0</v>
      </c>
      <c r="U1261" s="708">
        <v>0</v>
      </c>
      <c r="V1261" s="708">
        <v>0</v>
      </c>
      <c r="W1261" s="708">
        <v>0</v>
      </c>
      <c r="X1261" s="708">
        <v>0</v>
      </c>
      <c r="Y1261" s="708">
        <v>0</v>
      </c>
      <c r="Z1261" s="708">
        <v>0</v>
      </c>
      <c r="AA1261" s="708">
        <v>0</v>
      </c>
      <c r="AB1261" s="708">
        <v>0</v>
      </c>
      <c r="AC1261" s="708">
        <v>0</v>
      </c>
      <c r="AD1261" s="708">
        <v>0</v>
      </c>
      <c r="AE1261" s="708">
        <v>0</v>
      </c>
      <c r="AF1261" s="708">
        <v>0</v>
      </c>
      <c r="AG1261" s="708">
        <v>0</v>
      </c>
      <c r="AH1261" s="708">
        <v>0</v>
      </c>
      <c r="AI1261" s="708">
        <v>0</v>
      </c>
      <c r="AJ1261" s="708">
        <v>0</v>
      </c>
      <c r="AK1261" s="708">
        <v>0</v>
      </c>
      <c r="AL1261" s="708">
        <v>0</v>
      </c>
      <c r="AM1261" s="708">
        <v>0</v>
      </c>
      <c r="AN1261" s="708">
        <v>0</v>
      </c>
      <c r="AO1261" s="708">
        <v>0</v>
      </c>
      <c r="AP1261" s="708">
        <v>0</v>
      </c>
      <c r="AQ1261" s="708">
        <v>0</v>
      </c>
    </row>
    <row r="1262" spans="1:43" x14ac:dyDescent="0.25">
      <c r="A1262" s="706" t="s">
        <v>191</v>
      </c>
      <c r="B1262" s="706" t="s">
        <v>756</v>
      </c>
      <c r="C1262" s="706" t="s">
        <v>791</v>
      </c>
      <c r="D1262" s="706" t="s">
        <v>767</v>
      </c>
      <c r="E1262" s="707" t="s">
        <v>765</v>
      </c>
      <c r="F1262" s="707" t="s">
        <v>765</v>
      </c>
      <c r="G1262" s="707" t="s">
        <v>126</v>
      </c>
      <c r="H1262" s="707" t="s">
        <v>761</v>
      </c>
      <c r="I1262" s="709">
        <v>0</v>
      </c>
      <c r="J1262" s="709">
        <v>0</v>
      </c>
      <c r="K1262" s="709">
        <v>0</v>
      </c>
      <c r="L1262" s="709">
        <v>0</v>
      </c>
      <c r="M1262" s="709">
        <v>0</v>
      </c>
      <c r="N1262" s="709">
        <v>0</v>
      </c>
      <c r="O1262" s="709">
        <v>0</v>
      </c>
      <c r="P1262" s="709">
        <v>0</v>
      </c>
      <c r="Q1262" s="709">
        <v>0</v>
      </c>
      <c r="R1262" s="709">
        <v>0</v>
      </c>
      <c r="S1262" s="709">
        <v>0</v>
      </c>
      <c r="T1262" s="709">
        <v>0</v>
      </c>
      <c r="U1262" s="709">
        <v>0</v>
      </c>
      <c r="V1262" s="709">
        <v>0</v>
      </c>
      <c r="W1262" s="709">
        <v>0</v>
      </c>
      <c r="X1262" s="709">
        <v>0</v>
      </c>
      <c r="Y1262" s="709">
        <v>0</v>
      </c>
      <c r="Z1262" s="709">
        <v>0</v>
      </c>
      <c r="AA1262" s="709">
        <v>0</v>
      </c>
      <c r="AB1262" s="709">
        <v>0</v>
      </c>
      <c r="AC1262" s="709">
        <v>0</v>
      </c>
      <c r="AD1262" s="709">
        <v>0</v>
      </c>
      <c r="AE1262" s="709">
        <v>0</v>
      </c>
      <c r="AF1262" s="709">
        <v>0</v>
      </c>
      <c r="AG1262" s="709">
        <v>0</v>
      </c>
      <c r="AH1262" s="709">
        <v>0</v>
      </c>
      <c r="AI1262" s="709">
        <v>0</v>
      </c>
      <c r="AJ1262" s="709">
        <v>0</v>
      </c>
      <c r="AK1262" s="709">
        <v>0</v>
      </c>
      <c r="AL1262" s="709">
        <v>0</v>
      </c>
      <c r="AM1262" s="709">
        <v>0</v>
      </c>
      <c r="AN1262" s="709">
        <v>0</v>
      </c>
      <c r="AO1262" s="709">
        <v>0</v>
      </c>
      <c r="AP1262" s="709">
        <v>0</v>
      </c>
      <c r="AQ1262" s="709">
        <v>0</v>
      </c>
    </row>
    <row r="1263" spans="1:43" x14ac:dyDescent="0.25">
      <c r="A1263" s="704" t="s">
        <v>191</v>
      </c>
      <c r="B1263" s="704" t="s">
        <v>756</v>
      </c>
      <c r="C1263" s="704" t="s">
        <v>791</v>
      </c>
      <c r="D1263" s="704" t="s">
        <v>768</v>
      </c>
      <c r="E1263" s="705" t="s">
        <v>759</v>
      </c>
      <c r="F1263" s="705" t="s">
        <v>760</v>
      </c>
      <c r="G1263" s="705" t="s">
        <v>126</v>
      </c>
      <c r="H1263" s="705" t="s">
        <v>761</v>
      </c>
      <c r="I1263" s="708">
        <v>0</v>
      </c>
      <c r="J1263" s="708">
        <v>0</v>
      </c>
      <c r="K1263" s="708">
        <v>0</v>
      </c>
      <c r="L1263" s="708">
        <v>0</v>
      </c>
      <c r="M1263" s="708">
        <v>0</v>
      </c>
      <c r="N1263" s="708">
        <v>0</v>
      </c>
      <c r="O1263" s="708">
        <v>0</v>
      </c>
      <c r="P1263" s="708">
        <v>0</v>
      </c>
      <c r="Q1263" s="708">
        <v>0</v>
      </c>
      <c r="R1263" s="708">
        <v>0</v>
      </c>
      <c r="S1263" s="708">
        <v>0</v>
      </c>
      <c r="T1263" s="708">
        <v>0</v>
      </c>
      <c r="U1263" s="708">
        <v>0</v>
      </c>
      <c r="V1263" s="708">
        <v>0</v>
      </c>
      <c r="W1263" s="708">
        <v>0</v>
      </c>
      <c r="X1263" s="708">
        <v>0</v>
      </c>
      <c r="Y1263" s="708">
        <v>0</v>
      </c>
      <c r="Z1263" s="708">
        <v>0</v>
      </c>
      <c r="AA1263" s="708">
        <v>0</v>
      </c>
      <c r="AB1263" s="708">
        <v>0</v>
      </c>
      <c r="AC1263" s="708">
        <v>0</v>
      </c>
      <c r="AD1263" s="708">
        <v>0</v>
      </c>
      <c r="AE1263" s="708">
        <v>0</v>
      </c>
      <c r="AF1263" s="708">
        <v>0</v>
      </c>
      <c r="AG1263" s="708">
        <v>0</v>
      </c>
      <c r="AH1263" s="708">
        <v>0</v>
      </c>
      <c r="AI1263" s="708">
        <v>0</v>
      </c>
      <c r="AJ1263" s="708">
        <v>0</v>
      </c>
      <c r="AK1263" s="708">
        <v>0</v>
      </c>
      <c r="AL1263" s="708">
        <v>0</v>
      </c>
      <c r="AM1263" s="708">
        <v>0</v>
      </c>
      <c r="AN1263" s="708">
        <v>0</v>
      </c>
      <c r="AO1263" s="708">
        <v>0</v>
      </c>
      <c r="AP1263" s="708">
        <v>0</v>
      </c>
      <c r="AQ1263" s="708">
        <v>0</v>
      </c>
    </row>
    <row r="1264" spans="1:43" x14ac:dyDescent="0.25">
      <c r="A1264" s="706" t="s">
        <v>191</v>
      </c>
      <c r="B1264" s="706" t="s">
        <v>756</v>
      </c>
      <c r="C1264" s="706" t="s">
        <v>791</v>
      </c>
      <c r="D1264" s="706" t="s">
        <v>768</v>
      </c>
      <c r="E1264" s="707" t="s">
        <v>759</v>
      </c>
      <c r="F1264" s="707" t="s">
        <v>762</v>
      </c>
      <c r="G1264" s="707" t="s">
        <v>126</v>
      </c>
      <c r="H1264" s="707" t="s">
        <v>761</v>
      </c>
      <c r="I1264" s="709">
        <v>0</v>
      </c>
      <c r="J1264" s="709">
        <v>0</v>
      </c>
      <c r="K1264" s="709">
        <v>0</v>
      </c>
      <c r="L1264" s="709">
        <v>0</v>
      </c>
      <c r="M1264" s="709">
        <v>0</v>
      </c>
      <c r="N1264" s="709">
        <v>0</v>
      </c>
      <c r="O1264" s="709">
        <v>0</v>
      </c>
      <c r="P1264" s="709">
        <v>0</v>
      </c>
      <c r="Q1264" s="709">
        <v>0</v>
      </c>
      <c r="R1264" s="709">
        <v>0</v>
      </c>
      <c r="S1264" s="709">
        <v>0</v>
      </c>
      <c r="T1264" s="709">
        <v>0</v>
      </c>
      <c r="U1264" s="709">
        <v>0</v>
      </c>
      <c r="V1264" s="709">
        <v>0</v>
      </c>
      <c r="W1264" s="709">
        <v>0</v>
      </c>
      <c r="X1264" s="709">
        <v>0</v>
      </c>
      <c r="Y1264" s="709">
        <v>0</v>
      </c>
      <c r="Z1264" s="709">
        <v>0</v>
      </c>
      <c r="AA1264" s="709">
        <v>0</v>
      </c>
      <c r="AB1264" s="709">
        <v>0</v>
      </c>
      <c r="AC1264" s="709">
        <v>0</v>
      </c>
      <c r="AD1264" s="709">
        <v>0</v>
      </c>
      <c r="AE1264" s="709">
        <v>0</v>
      </c>
      <c r="AF1264" s="709">
        <v>0</v>
      </c>
      <c r="AG1264" s="709">
        <v>0</v>
      </c>
      <c r="AH1264" s="709">
        <v>0</v>
      </c>
      <c r="AI1264" s="709">
        <v>0</v>
      </c>
      <c r="AJ1264" s="709">
        <v>0</v>
      </c>
      <c r="AK1264" s="709">
        <v>0</v>
      </c>
      <c r="AL1264" s="709">
        <v>0</v>
      </c>
      <c r="AM1264" s="709">
        <v>0</v>
      </c>
      <c r="AN1264" s="709">
        <v>0</v>
      </c>
      <c r="AO1264" s="709">
        <v>0</v>
      </c>
      <c r="AP1264" s="709">
        <v>0</v>
      </c>
      <c r="AQ1264" s="709">
        <v>0</v>
      </c>
    </row>
    <row r="1265" spans="1:43" x14ac:dyDescent="0.25">
      <c r="A1265" s="704" t="s">
        <v>191</v>
      </c>
      <c r="B1265" s="704" t="s">
        <v>756</v>
      </c>
      <c r="C1265" s="704" t="s">
        <v>791</v>
      </c>
      <c r="D1265" s="704" t="s">
        <v>768</v>
      </c>
      <c r="E1265" s="705" t="s">
        <v>763</v>
      </c>
      <c r="F1265" s="705" t="s">
        <v>764</v>
      </c>
      <c r="G1265" s="705" t="s">
        <v>126</v>
      </c>
      <c r="H1265" s="705" t="s">
        <v>761</v>
      </c>
      <c r="I1265" s="708">
        <v>0</v>
      </c>
      <c r="J1265" s="708">
        <v>0</v>
      </c>
      <c r="K1265" s="708">
        <v>0</v>
      </c>
      <c r="L1265" s="708">
        <v>0</v>
      </c>
      <c r="M1265" s="708">
        <v>0</v>
      </c>
      <c r="N1265" s="708">
        <v>0</v>
      </c>
      <c r="O1265" s="708">
        <v>0</v>
      </c>
      <c r="P1265" s="708">
        <v>0</v>
      </c>
      <c r="Q1265" s="708">
        <v>0</v>
      </c>
      <c r="R1265" s="708">
        <v>0</v>
      </c>
      <c r="S1265" s="708">
        <v>0</v>
      </c>
      <c r="T1265" s="708">
        <v>0</v>
      </c>
      <c r="U1265" s="708">
        <v>0</v>
      </c>
      <c r="V1265" s="708">
        <v>0</v>
      </c>
      <c r="W1265" s="708">
        <v>0</v>
      </c>
      <c r="X1265" s="708">
        <v>0</v>
      </c>
      <c r="Y1265" s="708">
        <v>0</v>
      </c>
      <c r="Z1265" s="708">
        <v>0</v>
      </c>
      <c r="AA1265" s="708">
        <v>0</v>
      </c>
      <c r="AB1265" s="708">
        <v>0</v>
      </c>
      <c r="AC1265" s="708">
        <v>0</v>
      </c>
      <c r="AD1265" s="708">
        <v>0</v>
      </c>
      <c r="AE1265" s="708">
        <v>0</v>
      </c>
      <c r="AF1265" s="708">
        <v>0</v>
      </c>
      <c r="AG1265" s="708">
        <v>0</v>
      </c>
      <c r="AH1265" s="708">
        <v>0</v>
      </c>
      <c r="AI1265" s="708">
        <v>0</v>
      </c>
      <c r="AJ1265" s="708">
        <v>0</v>
      </c>
      <c r="AK1265" s="708">
        <v>0</v>
      </c>
      <c r="AL1265" s="708">
        <v>0</v>
      </c>
      <c r="AM1265" s="708">
        <v>0</v>
      </c>
      <c r="AN1265" s="708">
        <v>0</v>
      </c>
      <c r="AO1265" s="708">
        <v>0</v>
      </c>
      <c r="AP1265" s="708">
        <v>0</v>
      </c>
      <c r="AQ1265" s="708">
        <v>0</v>
      </c>
    </row>
    <row r="1266" spans="1:43" x14ac:dyDescent="0.25">
      <c r="A1266" s="706" t="s">
        <v>191</v>
      </c>
      <c r="B1266" s="706" t="s">
        <v>756</v>
      </c>
      <c r="C1266" s="706" t="s">
        <v>791</v>
      </c>
      <c r="D1266" s="706" t="s">
        <v>768</v>
      </c>
      <c r="E1266" s="707" t="s">
        <v>763</v>
      </c>
      <c r="F1266" s="707" t="s">
        <v>762</v>
      </c>
      <c r="G1266" s="707" t="s">
        <v>126</v>
      </c>
      <c r="H1266" s="707" t="s">
        <v>761</v>
      </c>
      <c r="I1266" s="709">
        <v>0</v>
      </c>
      <c r="J1266" s="709">
        <v>0</v>
      </c>
      <c r="K1266" s="709">
        <v>0</v>
      </c>
      <c r="L1266" s="709">
        <v>0</v>
      </c>
      <c r="M1266" s="709">
        <v>0</v>
      </c>
      <c r="N1266" s="709">
        <v>0</v>
      </c>
      <c r="O1266" s="709">
        <v>0</v>
      </c>
      <c r="P1266" s="709">
        <v>0</v>
      </c>
      <c r="Q1266" s="709">
        <v>0</v>
      </c>
      <c r="R1266" s="709">
        <v>0</v>
      </c>
      <c r="S1266" s="709">
        <v>0</v>
      </c>
      <c r="T1266" s="709">
        <v>0</v>
      </c>
      <c r="U1266" s="709">
        <v>0</v>
      </c>
      <c r="V1266" s="709">
        <v>0</v>
      </c>
      <c r="W1266" s="709">
        <v>0</v>
      </c>
      <c r="X1266" s="709">
        <v>0</v>
      </c>
      <c r="Y1266" s="709">
        <v>0</v>
      </c>
      <c r="Z1266" s="709">
        <v>0</v>
      </c>
      <c r="AA1266" s="709">
        <v>0</v>
      </c>
      <c r="AB1266" s="709">
        <v>0</v>
      </c>
      <c r="AC1266" s="709">
        <v>0</v>
      </c>
      <c r="AD1266" s="709">
        <v>0</v>
      </c>
      <c r="AE1266" s="709">
        <v>0</v>
      </c>
      <c r="AF1266" s="709">
        <v>0</v>
      </c>
      <c r="AG1266" s="709">
        <v>0</v>
      </c>
      <c r="AH1266" s="709">
        <v>0</v>
      </c>
      <c r="AI1266" s="709">
        <v>0</v>
      </c>
      <c r="AJ1266" s="709">
        <v>0</v>
      </c>
      <c r="AK1266" s="709">
        <v>0</v>
      </c>
      <c r="AL1266" s="709">
        <v>0</v>
      </c>
      <c r="AM1266" s="709">
        <v>0</v>
      </c>
      <c r="AN1266" s="709">
        <v>0</v>
      </c>
      <c r="AO1266" s="709">
        <v>0</v>
      </c>
      <c r="AP1266" s="709">
        <v>0</v>
      </c>
      <c r="AQ1266" s="709">
        <v>0</v>
      </c>
    </row>
    <row r="1267" spans="1:43" x14ac:dyDescent="0.25">
      <c r="A1267" s="704" t="s">
        <v>191</v>
      </c>
      <c r="B1267" s="704" t="s">
        <v>756</v>
      </c>
      <c r="C1267" s="704" t="s">
        <v>791</v>
      </c>
      <c r="D1267" s="704" t="s">
        <v>768</v>
      </c>
      <c r="E1267" s="705" t="s">
        <v>765</v>
      </c>
      <c r="F1267" s="705" t="s">
        <v>765</v>
      </c>
      <c r="G1267" s="705" t="s">
        <v>126</v>
      </c>
      <c r="H1267" s="705" t="s">
        <v>761</v>
      </c>
      <c r="I1267" s="708">
        <v>0</v>
      </c>
      <c r="J1267" s="708">
        <v>0</v>
      </c>
      <c r="K1267" s="708">
        <v>0</v>
      </c>
      <c r="L1267" s="708">
        <v>0</v>
      </c>
      <c r="M1267" s="708">
        <v>0</v>
      </c>
      <c r="N1267" s="708">
        <v>0</v>
      </c>
      <c r="O1267" s="708">
        <v>0</v>
      </c>
      <c r="P1267" s="708">
        <v>0</v>
      </c>
      <c r="Q1267" s="708">
        <v>0</v>
      </c>
      <c r="R1267" s="708">
        <v>0</v>
      </c>
      <c r="S1267" s="708">
        <v>0</v>
      </c>
      <c r="T1267" s="708">
        <v>0</v>
      </c>
      <c r="U1267" s="708">
        <v>0</v>
      </c>
      <c r="V1267" s="708">
        <v>0</v>
      </c>
      <c r="W1267" s="708">
        <v>0</v>
      </c>
      <c r="X1267" s="708">
        <v>0</v>
      </c>
      <c r="Y1267" s="708">
        <v>0</v>
      </c>
      <c r="Z1267" s="708">
        <v>0</v>
      </c>
      <c r="AA1267" s="708">
        <v>0</v>
      </c>
      <c r="AB1267" s="708">
        <v>0</v>
      </c>
      <c r="AC1267" s="708">
        <v>0</v>
      </c>
      <c r="AD1267" s="708">
        <v>0</v>
      </c>
      <c r="AE1267" s="708">
        <v>0</v>
      </c>
      <c r="AF1267" s="708">
        <v>0</v>
      </c>
      <c r="AG1267" s="708">
        <v>0</v>
      </c>
      <c r="AH1267" s="708">
        <v>0</v>
      </c>
      <c r="AI1267" s="708">
        <v>0</v>
      </c>
      <c r="AJ1267" s="708">
        <v>0</v>
      </c>
      <c r="AK1267" s="708">
        <v>0</v>
      </c>
      <c r="AL1267" s="708">
        <v>0</v>
      </c>
      <c r="AM1267" s="708">
        <v>0</v>
      </c>
      <c r="AN1267" s="708">
        <v>0</v>
      </c>
      <c r="AO1267" s="708">
        <v>0</v>
      </c>
      <c r="AP1267" s="708">
        <v>0</v>
      </c>
      <c r="AQ1267" s="708">
        <v>0</v>
      </c>
    </row>
    <row r="1268" spans="1:43" x14ac:dyDescent="0.25">
      <c r="A1268" s="706" t="s">
        <v>191</v>
      </c>
      <c r="B1268" s="706" t="s">
        <v>779</v>
      </c>
      <c r="C1268" s="706" t="s">
        <v>789</v>
      </c>
      <c r="D1268" s="706" t="s">
        <v>175</v>
      </c>
      <c r="E1268" s="707" t="s">
        <v>759</v>
      </c>
      <c r="F1268" s="707" t="s">
        <v>780</v>
      </c>
      <c r="G1268" s="707" t="s">
        <v>126</v>
      </c>
      <c r="H1268" s="707" t="s">
        <v>761</v>
      </c>
      <c r="I1268" s="709">
        <v>285.82557943492606</v>
      </c>
      <c r="J1268" s="709">
        <v>322.35082712638973</v>
      </c>
      <c r="K1268" s="709">
        <v>329.53265214485316</v>
      </c>
      <c r="L1268" s="709">
        <v>315.87581172755614</v>
      </c>
      <c r="M1268" s="709">
        <v>295.65227908665605</v>
      </c>
      <c r="N1268" s="709">
        <v>266.15115714919472</v>
      </c>
      <c r="O1268" s="709">
        <v>296.54822605937636</v>
      </c>
      <c r="P1268" s="709">
        <v>239.6164341335616</v>
      </c>
      <c r="Q1268" s="709">
        <v>244.68830409547095</v>
      </c>
      <c r="R1268" s="709">
        <v>215.00949096036368</v>
      </c>
      <c r="S1268" s="709">
        <v>200.45062116809783</v>
      </c>
      <c r="T1268" s="709">
        <v>142.57688984120915</v>
      </c>
      <c r="U1268" s="709">
        <v>114.76417229975796</v>
      </c>
      <c r="V1268" s="709">
        <v>90.722721469430766</v>
      </c>
      <c r="W1268" s="709">
        <v>67.028368058493214</v>
      </c>
      <c r="X1268" s="709">
        <v>40.619587721292561</v>
      </c>
      <c r="Y1268" s="709">
        <v>30.481873497547969</v>
      </c>
      <c r="Z1268" s="709">
        <v>20.056315786559011</v>
      </c>
      <c r="AA1268" s="709">
        <v>15.192709088335139</v>
      </c>
      <c r="AB1268" s="709">
        <v>9.629656381329367</v>
      </c>
      <c r="AC1268" s="709">
        <v>6.1425295794071557</v>
      </c>
      <c r="AD1268" s="709">
        <v>4.3980170012775934</v>
      </c>
      <c r="AE1268" s="709">
        <v>1.9776098380814693</v>
      </c>
      <c r="AF1268" s="709">
        <v>1.3297202954427794</v>
      </c>
      <c r="AG1268" s="709">
        <v>1.0470508594125645</v>
      </c>
      <c r="AH1268" s="709">
        <v>0.72157249589754946</v>
      </c>
      <c r="AI1268" s="709">
        <v>0.34573546948011546</v>
      </c>
      <c r="AJ1268" s="709">
        <v>0.17149532608154133</v>
      </c>
      <c r="AK1268" s="709">
        <v>8.4304021199041734E-2</v>
      </c>
      <c r="AL1268" s="709">
        <v>4.4957012322391986E-2</v>
      </c>
      <c r="AM1268" s="709">
        <v>2.6123238760992026E-2</v>
      </c>
      <c r="AN1268" s="709">
        <v>1.903455573641084E-2</v>
      </c>
      <c r="AO1268" s="709">
        <v>1.2854673145824978E-2</v>
      </c>
      <c r="AP1268" s="709">
        <v>2.5372775882528783E-2</v>
      </c>
      <c r="AQ1268" s="709">
        <v>1.7113098088778082E-2</v>
      </c>
    </row>
    <row r="1269" spans="1:43" x14ac:dyDescent="0.25">
      <c r="A1269" s="704" t="s">
        <v>191</v>
      </c>
      <c r="B1269" s="704" t="s">
        <v>779</v>
      </c>
      <c r="C1269" s="704" t="s">
        <v>789</v>
      </c>
      <c r="D1269" s="704" t="s">
        <v>175</v>
      </c>
      <c r="E1269" s="705" t="s">
        <v>759</v>
      </c>
      <c r="F1269" s="705" t="s">
        <v>781</v>
      </c>
      <c r="G1269" s="705" t="s">
        <v>126</v>
      </c>
      <c r="H1269" s="705" t="s">
        <v>761</v>
      </c>
      <c r="I1269" s="708">
        <v>0</v>
      </c>
      <c r="J1269" s="708">
        <v>0</v>
      </c>
      <c r="K1269" s="708">
        <v>0</v>
      </c>
      <c r="L1269" s="708">
        <v>0</v>
      </c>
      <c r="M1269" s="708">
        <v>0</v>
      </c>
      <c r="N1269" s="708">
        <v>0</v>
      </c>
      <c r="O1269" s="708">
        <v>0</v>
      </c>
      <c r="P1269" s="708">
        <v>0</v>
      </c>
      <c r="Q1269" s="708">
        <v>0</v>
      </c>
      <c r="R1269" s="708">
        <v>0</v>
      </c>
      <c r="S1269" s="708">
        <v>0</v>
      </c>
      <c r="T1269" s="708">
        <v>0</v>
      </c>
      <c r="U1269" s="708">
        <v>0</v>
      </c>
      <c r="V1269" s="708">
        <v>0</v>
      </c>
      <c r="W1269" s="708">
        <v>0</v>
      </c>
      <c r="X1269" s="708">
        <v>8.5498118064618333E-4</v>
      </c>
      <c r="Y1269" s="708">
        <v>1.1004605294299345E-3</v>
      </c>
      <c r="Z1269" s="708">
        <v>6.0286689367512851E-3</v>
      </c>
      <c r="AA1269" s="708">
        <v>1.0112201868520061E-2</v>
      </c>
      <c r="AB1269" s="708">
        <v>1.0223232110171749E-2</v>
      </c>
      <c r="AC1269" s="708">
        <v>7.9548314601154465E-3</v>
      </c>
      <c r="AD1269" s="708">
        <v>6.2479809189660085E-3</v>
      </c>
      <c r="AE1269" s="708">
        <v>2.3131667517383749E-3</v>
      </c>
      <c r="AF1269" s="708">
        <v>1.9093997586972827E-3</v>
      </c>
      <c r="AG1269" s="708">
        <v>1.7220891502248592E-3</v>
      </c>
      <c r="AH1269" s="708">
        <v>1.1965798672465323E-3</v>
      </c>
      <c r="AI1269" s="708">
        <v>4.6313543490763783E-4</v>
      </c>
      <c r="AJ1269" s="708">
        <v>3.450317088773181E-4</v>
      </c>
      <c r="AK1269" s="708">
        <v>1.5811456166388388E-4</v>
      </c>
      <c r="AL1269" s="708">
        <v>1.0680239290855714E-4</v>
      </c>
      <c r="AM1269" s="708">
        <v>6.9691677048604471E-5</v>
      </c>
      <c r="AN1269" s="708">
        <v>4.8943519267073305E-5</v>
      </c>
      <c r="AO1269" s="708">
        <v>3.9892558174712116E-5</v>
      </c>
      <c r="AP1269" s="708">
        <v>9.6252749777581356E-5</v>
      </c>
      <c r="AQ1269" s="708">
        <v>7.471537266358183E-5</v>
      </c>
    </row>
    <row r="1270" spans="1:43" x14ac:dyDescent="0.25">
      <c r="A1270" s="706" t="s">
        <v>191</v>
      </c>
      <c r="B1270" s="706" t="s">
        <v>779</v>
      </c>
      <c r="C1270" s="706" t="s">
        <v>789</v>
      </c>
      <c r="D1270" s="706" t="s">
        <v>175</v>
      </c>
      <c r="E1270" s="707" t="s">
        <v>763</v>
      </c>
      <c r="F1270" s="707" t="s">
        <v>782</v>
      </c>
      <c r="G1270" s="707" t="s">
        <v>126</v>
      </c>
      <c r="H1270" s="707" t="s">
        <v>761</v>
      </c>
      <c r="I1270" s="709">
        <v>0</v>
      </c>
      <c r="J1270" s="709">
        <v>0</v>
      </c>
      <c r="K1270" s="709">
        <v>0</v>
      </c>
      <c r="L1270" s="709">
        <v>0</v>
      </c>
      <c r="M1270" s="709">
        <v>0</v>
      </c>
      <c r="N1270" s="709">
        <v>0</v>
      </c>
      <c r="O1270" s="709">
        <v>0</v>
      </c>
      <c r="P1270" s="709">
        <v>0</v>
      </c>
      <c r="Q1270" s="709">
        <v>0</v>
      </c>
      <c r="R1270" s="709">
        <v>0</v>
      </c>
      <c r="S1270" s="709">
        <v>0</v>
      </c>
      <c r="T1270" s="709">
        <v>0</v>
      </c>
      <c r="U1270" s="709">
        <v>0</v>
      </c>
      <c r="V1270" s="709">
        <v>0</v>
      </c>
      <c r="W1270" s="709">
        <v>0</v>
      </c>
      <c r="X1270" s="709">
        <v>3.9638819626258912E-3</v>
      </c>
      <c r="Y1270" s="709">
        <v>5.1019785486883379E-3</v>
      </c>
      <c r="Z1270" s="709">
        <v>2.7950243348011997E-2</v>
      </c>
      <c r="AA1270" s="709">
        <v>4.6882405714198133E-2</v>
      </c>
      <c r="AB1270" s="709">
        <v>4.7397166485723556E-2</v>
      </c>
      <c r="AC1270" s="709">
        <v>3.688035907018343E-2</v>
      </c>
      <c r="AD1270" s="709">
        <v>2.896702223176666E-2</v>
      </c>
      <c r="AE1270" s="709">
        <v>1.0724352969771532E-2</v>
      </c>
      <c r="AF1270" s="709">
        <v>8.8523998355403734E-3</v>
      </c>
      <c r="AG1270" s="709">
        <v>7.9839864024269496E-3</v>
      </c>
      <c r="AH1270" s="709">
        <v>5.5476090702195804E-3</v>
      </c>
      <c r="AI1270" s="709">
        <v>2.1471983690866735E-3</v>
      </c>
      <c r="AJ1270" s="709">
        <v>1.5996433586048366E-3</v>
      </c>
      <c r="AK1270" s="709">
        <v>7.3305409896189881E-4</v>
      </c>
      <c r="AL1270" s="709">
        <v>4.9515952912033599E-4</v>
      </c>
      <c r="AM1270" s="709">
        <v>3.2310603771339884E-4</v>
      </c>
      <c r="AN1270" s="709">
        <v>2.2691298662686027E-4</v>
      </c>
      <c r="AO1270" s="709">
        <v>1.849507280057712E-4</v>
      </c>
      <c r="AP1270" s="709">
        <v>4.4624904890671317E-4</v>
      </c>
      <c r="AQ1270" s="709">
        <v>3.463970023389375E-4</v>
      </c>
    </row>
    <row r="1271" spans="1:43" x14ac:dyDescent="0.25">
      <c r="A1271" s="704" t="s">
        <v>191</v>
      </c>
      <c r="B1271" s="704" t="s">
        <v>779</v>
      </c>
      <c r="C1271" s="704" t="s">
        <v>789</v>
      </c>
      <c r="D1271" s="704" t="s">
        <v>175</v>
      </c>
      <c r="E1271" s="705" t="s">
        <v>763</v>
      </c>
      <c r="F1271" s="705" t="s">
        <v>781</v>
      </c>
      <c r="G1271" s="705" t="s">
        <v>126</v>
      </c>
      <c r="H1271" s="705" t="s">
        <v>761</v>
      </c>
      <c r="I1271" s="708">
        <v>0</v>
      </c>
      <c r="J1271" s="708">
        <v>0</v>
      </c>
      <c r="K1271" s="708">
        <v>0</v>
      </c>
      <c r="L1271" s="708">
        <v>0</v>
      </c>
      <c r="M1271" s="708">
        <v>0</v>
      </c>
      <c r="N1271" s="708">
        <v>0</v>
      </c>
      <c r="O1271" s="708">
        <v>0</v>
      </c>
      <c r="P1271" s="708">
        <v>0</v>
      </c>
      <c r="Q1271" s="708">
        <v>0</v>
      </c>
      <c r="R1271" s="708">
        <v>0</v>
      </c>
      <c r="S1271" s="708">
        <v>0</v>
      </c>
      <c r="T1271" s="708">
        <v>0</v>
      </c>
      <c r="U1271" s="708">
        <v>0</v>
      </c>
      <c r="V1271" s="708">
        <v>0</v>
      </c>
      <c r="W1271" s="708">
        <v>0</v>
      </c>
      <c r="X1271" s="708">
        <v>1.5275663760878478E-2</v>
      </c>
      <c r="Y1271" s="708">
        <v>1.9661561459148168E-2</v>
      </c>
      <c r="Z1271" s="708">
        <v>0.10771221833662299</v>
      </c>
      <c r="AA1271" s="708">
        <v>0.1806713400508918</v>
      </c>
      <c r="AB1271" s="708">
        <v>0.182655080368402</v>
      </c>
      <c r="AC1271" s="708">
        <v>0.14212632208739601</v>
      </c>
      <c r="AD1271" s="708">
        <v>0.11163059241885936</v>
      </c>
      <c r="AE1271" s="708">
        <v>4.1328579297725633E-2</v>
      </c>
      <c r="AF1271" s="708">
        <v>3.411460902205813E-2</v>
      </c>
      <c r="AG1271" s="708">
        <v>3.0767992817350827E-2</v>
      </c>
      <c r="AH1271" s="708">
        <v>2.1378893628138051E-2</v>
      </c>
      <c r="AI1271" s="708">
        <v>8.2746864370164645E-3</v>
      </c>
      <c r="AJ1271" s="708">
        <v>6.1645665319414195E-3</v>
      </c>
      <c r="AK1271" s="708">
        <v>2.8249801683947256E-3</v>
      </c>
      <c r="AL1271" s="708">
        <v>1.9082027532995546E-3</v>
      </c>
      <c r="AM1271" s="708">
        <v>1.2451579632684001E-3</v>
      </c>
      <c r="AN1271" s="708">
        <v>8.744575442383764E-4</v>
      </c>
      <c r="AO1271" s="708">
        <v>7.1274703938818999E-4</v>
      </c>
      <c r="AP1271" s="708">
        <v>1.7197157960261206E-3</v>
      </c>
      <c r="AQ1271" s="708">
        <v>1.3349146582559955E-3</v>
      </c>
    </row>
    <row r="1272" spans="1:43" x14ac:dyDescent="0.25">
      <c r="A1272" s="706" t="s">
        <v>191</v>
      </c>
      <c r="B1272" s="706" t="s">
        <v>779</v>
      </c>
      <c r="C1272" s="706" t="s">
        <v>789</v>
      </c>
      <c r="D1272" s="706" t="s">
        <v>175</v>
      </c>
      <c r="E1272" s="707" t="s">
        <v>765</v>
      </c>
      <c r="F1272" s="707" t="s">
        <v>765</v>
      </c>
      <c r="G1272" s="707" t="s">
        <v>126</v>
      </c>
      <c r="H1272" s="707" t="s">
        <v>761</v>
      </c>
      <c r="I1272" s="709">
        <v>0.80102232319640487</v>
      </c>
      <c r="J1272" s="709">
        <v>0.90328824890456727</v>
      </c>
      <c r="K1272" s="709">
        <v>0.92341455058210919</v>
      </c>
      <c r="L1272" s="709">
        <v>0.88513052112438295</v>
      </c>
      <c r="M1272" s="709">
        <v>0.82843001764778412</v>
      </c>
      <c r="N1272" s="709">
        <v>0.74578437550248911</v>
      </c>
      <c r="O1272" s="709">
        <v>0.83094659013348915</v>
      </c>
      <c r="P1272" s="709">
        <v>0.67140965555614995</v>
      </c>
      <c r="Q1272" s="709">
        <v>0.68561216281072634</v>
      </c>
      <c r="R1272" s="709">
        <v>0.6024774989622822</v>
      </c>
      <c r="S1272" s="709">
        <v>0.56168936430433436</v>
      </c>
      <c r="T1272" s="709">
        <v>0.39952048258904449</v>
      </c>
      <c r="U1272" s="709">
        <v>0.32158119759617948</v>
      </c>
      <c r="V1272" s="709">
        <v>0.25421831912507081</v>
      </c>
      <c r="W1272" s="709">
        <v>0.1878197439405043</v>
      </c>
      <c r="X1272" s="709">
        <v>0.11387437179466012</v>
      </c>
      <c r="Y1272" s="709">
        <v>8.5484572349626531E-2</v>
      </c>
      <c r="Z1272" s="709">
        <v>5.6580832765624374E-2</v>
      </c>
      <c r="AA1272" s="709">
        <v>4.3210572132991371E-2</v>
      </c>
      <c r="AB1272" s="709">
        <v>2.7629315306066982E-2</v>
      </c>
      <c r="AC1272" s="709">
        <v>1.7715196616965054E-2</v>
      </c>
      <c r="AD1272" s="709">
        <v>1.2718495813059285E-2</v>
      </c>
      <c r="AE1272" s="709">
        <v>5.6875885026986739E-3</v>
      </c>
      <c r="AF1272" s="709">
        <v>3.846806257101838E-3</v>
      </c>
      <c r="AG1272" s="709">
        <v>3.042806603156051E-3</v>
      </c>
      <c r="AH1272" s="709">
        <v>2.0976189182334054E-3</v>
      </c>
      <c r="AI1272" s="709">
        <v>9.9808563366810053E-4</v>
      </c>
      <c r="AJ1272" s="709">
        <v>5.0236952083211573E-4</v>
      </c>
      <c r="AK1272" s="709">
        <v>2.4623647645045851E-4</v>
      </c>
      <c r="AL1272" s="709">
        <v>1.3273018866178607E-4</v>
      </c>
      <c r="AM1272" s="709">
        <v>7.7609900707397144E-5</v>
      </c>
      <c r="AN1272" s="709">
        <v>5.6433844634259947E-5</v>
      </c>
      <c r="AO1272" s="709">
        <v>3.8544248148565392E-5</v>
      </c>
      <c r="AP1272" s="709">
        <v>7.7186861065395624E-5</v>
      </c>
      <c r="AQ1272" s="709">
        <v>5.2679501829717133E-5</v>
      </c>
    </row>
    <row r="1273" spans="1:43" x14ac:dyDescent="0.25">
      <c r="A1273" s="704" t="s">
        <v>191</v>
      </c>
      <c r="B1273" s="704" t="s">
        <v>779</v>
      </c>
      <c r="C1273" s="704" t="s">
        <v>789</v>
      </c>
      <c r="D1273" s="704" t="s">
        <v>772</v>
      </c>
      <c r="E1273" s="705" t="s">
        <v>759</v>
      </c>
      <c r="F1273" s="705" t="s">
        <v>780</v>
      </c>
      <c r="G1273" s="705" t="s">
        <v>126</v>
      </c>
      <c r="H1273" s="705" t="s">
        <v>761</v>
      </c>
      <c r="I1273" s="708">
        <v>0</v>
      </c>
      <c r="J1273" s="708">
        <v>0</v>
      </c>
      <c r="K1273" s="708">
        <v>0</v>
      </c>
      <c r="L1273" s="708">
        <v>0</v>
      </c>
      <c r="M1273" s="708">
        <v>0</v>
      </c>
      <c r="N1273" s="708">
        <v>0</v>
      </c>
      <c r="O1273" s="708">
        <v>0</v>
      </c>
      <c r="P1273" s="708">
        <v>0</v>
      </c>
      <c r="Q1273" s="708">
        <v>0</v>
      </c>
      <c r="R1273" s="708">
        <v>0</v>
      </c>
      <c r="S1273" s="708">
        <v>0</v>
      </c>
      <c r="T1273" s="708">
        <v>0</v>
      </c>
      <c r="U1273" s="708">
        <v>0</v>
      </c>
      <c r="V1273" s="708">
        <v>0</v>
      </c>
      <c r="W1273" s="708">
        <v>0</v>
      </c>
      <c r="X1273" s="708">
        <v>0</v>
      </c>
      <c r="Y1273" s="708">
        <v>0</v>
      </c>
      <c r="Z1273" s="708">
        <v>0</v>
      </c>
      <c r="AA1273" s="708">
        <v>0</v>
      </c>
      <c r="AB1273" s="708">
        <v>0</v>
      </c>
      <c r="AC1273" s="708">
        <v>0</v>
      </c>
      <c r="AD1273" s="708">
        <v>0</v>
      </c>
      <c r="AE1273" s="708">
        <v>0</v>
      </c>
      <c r="AF1273" s="708">
        <v>0</v>
      </c>
      <c r="AG1273" s="708">
        <v>0</v>
      </c>
      <c r="AH1273" s="708">
        <v>0</v>
      </c>
      <c r="AI1273" s="708">
        <v>0</v>
      </c>
      <c r="AJ1273" s="708">
        <v>0</v>
      </c>
      <c r="AK1273" s="708">
        <v>0</v>
      </c>
      <c r="AL1273" s="708">
        <v>0</v>
      </c>
      <c r="AM1273" s="708">
        <v>0</v>
      </c>
      <c r="AN1273" s="708">
        <v>0</v>
      </c>
      <c r="AO1273" s="708">
        <v>0</v>
      </c>
      <c r="AP1273" s="708">
        <v>0</v>
      </c>
      <c r="AQ1273" s="708">
        <v>0</v>
      </c>
    </row>
    <row r="1274" spans="1:43" x14ac:dyDescent="0.25">
      <c r="A1274" s="706" t="s">
        <v>191</v>
      </c>
      <c r="B1274" s="706" t="s">
        <v>779</v>
      </c>
      <c r="C1274" s="706" t="s">
        <v>789</v>
      </c>
      <c r="D1274" s="706" t="s">
        <v>772</v>
      </c>
      <c r="E1274" s="707" t="s">
        <v>759</v>
      </c>
      <c r="F1274" s="707" t="s">
        <v>781</v>
      </c>
      <c r="G1274" s="707" t="s">
        <v>126</v>
      </c>
      <c r="H1274" s="707" t="s">
        <v>761</v>
      </c>
      <c r="I1274" s="709">
        <v>0</v>
      </c>
      <c r="J1274" s="709">
        <v>0</v>
      </c>
      <c r="K1274" s="709">
        <v>0</v>
      </c>
      <c r="L1274" s="709">
        <v>0</v>
      </c>
      <c r="M1274" s="709">
        <v>0</v>
      </c>
      <c r="N1274" s="709">
        <v>0</v>
      </c>
      <c r="O1274" s="709">
        <v>0</v>
      </c>
      <c r="P1274" s="709">
        <v>0</v>
      </c>
      <c r="Q1274" s="709">
        <v>0</v>
      </c>
      <c r="R1274" s="709">
        <v>0</v>
      </c>
      <c r="S1274" s="709">
        <v>0</v>
      </c>
      <c r="T1274" s="709">
        <v>0</v>
      </c>
      <c r="U1274" s="709">
        <v>0</v>
      </c>
      <c r="V1274" s="709">
        <v>0</v>
      </c>
      <c r="W1274" s="709">
        <v>0</v>
      </c>
      <c r="X1274" s="709">
        <v>0</v>
      </c>
      <c r="Y1274" s="709">
        <v>0</v>
      </c>
      <c r="Z1274" s="709">
        <v>0</v>
      </c>
      <c r="AA1274" s="709">
        <v>0</v>
      </c>
      <c r="AB1274" s="709">
        <v>0</v>
      </c>
      <c r="AC1274" s="709">
        <v>0</v>
      </c>
      <c r="AD1274" s="709">
        <v>0</v>
      </c>
      <c r="AE1274" s="709">
        <v>0</v>
      </c>
      <c r="AF1274" s="709">
        <v>0</v>
      </c>
      <c r="AG1274" s="709">
        <v>0</v>
      </c>
      <c r="AH1274" s="709">
        <v>0</v>
      </c>
      <c r="AI1274" s="709">
        <v>0</v>
      </c>
      <c r="AJ1274" s="709">
        <v>0</v>
      </c>
      <c r="AK1274" s="709">
        <v>0</v>
      </c>
      <c r="AL1274" s="709">
        <v>0</v>
      </c>
      <c r="AM1274" s="709">
        <v>0</v>
      </c>
      <c r="AN1274" s="709">
        <v>0</v>
      </c>
      <c r="AO1274" s="709">
        <v>0</v>
      </c>
      <c r="AP1274" s="709">
        <v>0</v>
      </c>
      <c r="AQ1274" s="709">
        <v>0</v>
      </c>
    </row>
    <row r="1275" spans="1:43" x14ac:dyDescent="0.25">
      <c r="A1275" s="704" t="s">
        <v>191</v>
      </c>
      <c r="B1275" s="704" t="s">
        <v>779</v>
      </c>
      <c r="C1275" s="704" t="s">
        <v>789</v>
      </c>
      <c r="D1275" s="704" t="s">
        <v>772</v>
      </c>
      <c r="E1275" s="705" t="s">
        <v>763</v>
      </c>
      <c r="F1275" s="705" t="s">
        <v>782</v>
      </c>
      <c r="G1275" s="705" t="s">
        <v>126</v>
      </c>
      <c r="H1275" s="705" t="s">
        <v>761</v>
      </c>
      <c r="I1275" s="708">
        <v>0</v>
      </c>
      <c r="J1275" s="708">
        <v>0</v>
      </c>
      <c r="K1275" s="708">
        <v>0</v>
      </c>
      <c r="L1275" s="708">
        <v>0</v>
      </c>
      <c r="M1275" s="708">
        <v>0</v>
      </c>
      <c r="N1275" s="708">
        <v>0</v>
      </c>
      <c r="O1275" s="708">
        <v>0</v>
      </c>
      <c r="P1275" s="708">
        <v>0</v>
      </c>
      <c r="Q1275" s="708">
        <v>0</v>
      </c>
      <c r="R1275" s="708">
        <v>0</v>
      </c>
      <c r="S1275" s="708">
        <v>0</v>
      </c>
      <c r="T1275" s="708">
        <v>0</v>
      </c>
      <c r="U1275" s="708">
        <v>0</v>
      </c>
      <c r="V1275" s="708">
        <v>0</v>
      </c>
      <c r="W1275" s="708">
        <v>0</v>
      </c>
      <c r="X1275" s="708">
        <v>0</v>
      </c>
      <c r="Y1275" s="708">
        <v>0</v>
      </c>
      <c r="Z1275" s="708">
        <v>0</v>
      </c>
      <c r="AA1275" s="708">
        <v>0</v>
      </c>
      <c r="AB1275" s="708">
        <v>0</v>
      </c>
      <c r="AC1275" s="708">
        <v>0</v>
      </c>
      <c r="AD1275" s="708">
        <v>0</v>
      </c>
      <c r="AE1275" s="708">
        <v>0</v>
      </c>
      <c r="AF1275" s="708">
        <v>0</v>
      </c>
      <c r="AG1275" s="708">
        <v>0</v>
      </c>
      <c r="AH1275" s="708">
        <v>0</v>
      </c>
      <c r="AI1275" s="708">
        <v>0</v>
      </c>
      <c r="AJ1275" s="708">
        <v>0</v>
      </c>
      <c r="AK1275" s="708">
        <v>0</v>
      </c>
      <c r="AL1275" s="708">
        <v>0</v>
      </c>
      <c r="AM1275" s="708">
        <v>0</v>
      </c>
      <c r="AN1275" s="708">
        <v>0</v>
      </c>
      <c r="AO1275" s="708">
        <v>0</v>
      </c>
      <c r="AP1275" s="708">
        <v>0</v>
      </c>
      <c r="AQ1275" s="708">
        <v>0</v>
      </c>
    </row>
    <row r="1276" spans="1:43" x14ac:dyDescent="0.25">
      <c r="A1276" s="706" t="s">
        <v>191</v>
      </c>
      <c r="B1276" s="706" t="s">
        <v>779</v>
      </c>
      <c r="C1276" s="706" t="s">
        <v>789</v>
      </c>
      <c r="D1276" s="706" t="s">
        <v>772</v>
      </c>
      <c r="E1276" s="707" t="s">
        <v>763</v>
      </c>
      <c r="F1276" s="707" t="s">
        <v>781</v>
      </c>
      <c r="G1276" s="707" t="s">
        <v>126</v>
      </c>
      <c r="H1276" s="707" t="s">
        <v>761</v>
      </c>
      <c r="I1276" s="709">
        <v>0</v>
      </c>
      <c r="J1276" s="709">
        <v>0</v>
      </c>
      <c r="K1276" s="709">
        <v>0</v>
      </c>
      <c r="L1276" s="709">
        <v>0</v>
      </c>
      <c r="M1276" s="709">
        <v>0</v>
      </c>
      <c r="N1276" s="709">
        <v>0</v>
      </c>
      <c r="O1276" s="709">
        <v>0</v>
      </c>
      <c r="P1276" s="709">
        <v>0</v>
      </c>
      <c r="Q1276" s="709">
        <v>0</v>
      </c>
      <c r="R1276" s="709">
        <v>0</v>
      </c>
      <c r="S1276" s="709">
        <v>0</v>
      </c>
      <c r="T1276" s="709">
        <v>0</v>
      </c>
      <c r="U1276" s="709">
        <v>0</v>
      </c>
      <c r="V1276" s="709">
        <v>0</v>
      </c>
      <c r="W1276" s="709">
        <v>0</v>
      </c>
      <c r="X1276" s="709">
        <v>0</v>
      </c>
      <c r="Y1276" s="709">
        <v>0</v>
      </c>
      <c r="Z1276" s="709">
        <v>0</v>
      </c>
      <c r="AA1276" s="709">
        <v>0</v>
      </c>
      <c r="AB1276" s="709">
        <v>0</v>
      </c>
      <c r="AC1276" s="709">
        <v>0</v>
      </c>
      <c r="AD1276" s="709">
        <v>0</v>
      </c>
      <c r="AE1276" s="709">
        <v>0</v>
      </c>
      <c r="AF1276" s="709">
        <v>0</v>
      </c>
      <c r="AG1276" s="709">
        <v>0</v>
      </c>
      <c r="AH1276" s="709">
        <v>0</v>
      </c>
      <c r="AI1276" s="709">
        <v>0</v>
      </c>
      <c r="AJ1276" s="709">
        <v>0</v>
      </c>
      <c r="AK1276" s="709">
        <v>0</v>
      </c>
      <c r="AL1276" s="709">
        <v>0</v>
      </c>
      <c r="AM1276" s="709">
        <v>0</v>
      </c>
      <c r="AN1276" s="709">
        <v>0</v>
      </c>
      <c r="AO1276" s="709">
        <v>0</v>
      </c>
      <c r="AP1276" s="709">
        <v>0</v>
      </c>
      <c r="AQ1276" s="709">
        <v>0</v>
      </c>
    </row>
    <row r="1277" spans="1:43" x14ac:dyDescent="0.25">
      <c r="A1277" s="704" t="s">
        <v>191</v>
      </c>
      <c r="B1277" s="704" t="s">
        <v>779</v>
      </c>
      <c r="C1277" s="704" t="s">
        <v>789</v>
      </c>
      <c r="D1277" s="704" t="s">
        <v>772</v>
      </c>
      <c r="E1277" s="705" t="s">
        <v>765</v>
      </c>
      <c r="F1277" s="705" t="s">
        <v>765</v>
      </c>
      <c r="G1277" s="705" t="s">
        <v>126</v>
      </c>
      <c r="H1277" s="705" t="s">
        <v>761</v>
      </c>
      <c r="I1277" s="708">
        <v>0</v>
      </c>
      <c r="J1277" s="708">
        <v>0</v>
      </c>
      <c r="K1277" s="708">
        <v>0</v>
      </c>
      <c r="L1277" s="708">
        <v>0</v>
      </c>
      <c r="M1277" s="708">
        <v>0</v>
      </c>
      <c r="N1277" s="708">
        <v>0</v>
      </c>
      <c r="O1277" s="708">
        <v>0</v>
      </c>
      <c r="P1277" s="708">
        <v>0</v>
      </c>
      <c r="Q1277" s="708">
        <v>0</v>
      </c>
      <c r="R1277" s="708">
        <v>0</v>
      </c>
      <c r="S1277" s="708">
        <v>0</v>
      </c>
      <c r="T1277" s="708">
        <v>0</v>
      </c>
      <c r="U1277" s="708">
        <v>0</v>
      </c>
      <c r="V1277" s="708">
        <v>0</v>
      </c>
      <c r="W1277" s="708">
        <v>0</v>
      </c>
      <c r="X1277" s="708">
        <v>0</v>
      </c>
      <c r="Y1277" s="708">
        <v>0</v>
      </c>
      <c r="Z1277" s="708">
        <v>0</v>
      </c>
      <c r="AA1277" s="708">
        <v>0</v>
      </c>
      <c r="AB1277" s="708">
        <v>0</v>
      </c>
      <c r="AC1277" s="708">
        <v>0</v>
      </c>
      <c r="AD1277" s="708">
        <v>0</v>
      </c>
      <c r="AE1277" s="708">
        <v>0</v>
      </c>
      <c r="AF1277" s="708">
        <v>0</v>
      </c>
      <c r="AG1277" s="708">
        <v>0</v>
      </c>
      <c r="AH1277" s="708">
        <v>0</v>
      </c>
      <c r="AI1277" s="708">
        <v>0</v>
      </c>
      <c r="AJ1277" s="708">
        <v>0</v>
      </c>
      <c r="AK1277" s="708">
        <v>0</v>
      </c>
      <c r="AL1277" s="708">
        <v>0</v>
      </c>
      <c r="AM1277" s="708">
        <v>0</v>
      </c>
      <c r="AN1277" s="708">
        <v>0</v>
      </c>
      <c r="AO1277" s="708">
        <v>0</v>
      </c>
      <c r="AP1277" s="708">
        <v>0</v>
      </c>
      <c r="AQ1277" s="708">
        <v>0</v>
      </c>
    </row>
    <row r="1278" spans="1:43" x14ac:dyDescent="0.25">
      <c r="A1278" s="706" t="s">
        <v>191</v>
      </c>
      <c r="B1278" s="706" t="s">
        <v>779</v>
      </c>
      <c r="C1278" s="706" t="s">
        <v>789</v>
      </c>
      <c r="D1278" s="706" t="s">
        <v>773</v>
      </c>
      <c r="E1278" s="707" t="s">
        <v>759</v>
      </c>
      <c r="F1278" s="707" t="s">
        <v>780</v>
      </c>
      <c r="G1278" s="707" t="s">
        <v>126</v>
      </c>
      <c r="H1278" s="707" t="s">
        <v>761</v>
      </c>
      <c r="I1278" s="709">
        <v>0</v>
      </c>
      <c r="J1278" s="709">
        <v>0</v>
      </c>
      <c r="K1278" s="709">
        <v>0</v>
      </c>
      <c r="L1278" s="709">
        <v>0</v>
      </c>
      <c r="M1278" s="709">
        <v>0</v>
      </c>
      <c r="N1278" s="709">
        <v>0</v>
      </c>
      <c r="O1278" s="709">
        <v>0</v>
      </c>
      <c r="P1278" s="709">
        <v>0</v>
      </c>
      <c r="Q1278" s="709">
        <v>0</v>
      </c>
      <c r="R1278" s="709">
        <v>0</v>
      </c>
      <c r="S1278" s="709">
        <v>0</v>
      </c>
      <c r="T1278" s="709">
        <v>0</v>
      </c>
      <c r="U1278" s="709">
        <v>0</v>
      </c>
      <c r="V1278" s="709">
        <v>0</v>
      </c>
      <c r="W1278" s="709">
        <v>0</v>
      </c>
      <c r="X1278" s="709">
        <v>0</v>
      </c>
      <c r="Y1278" s="709">
        <v>0</v>
      </c>
      <c r="Z1278" s="709">
        <v>0</v>
      </c>
      <c r="AA1278" s="709">
        <v>0</v>
      </c>
      <c r="AB1278" s="709">
        <v>0</v>
      </c>
      <c r="AC1278" s="709">
        <v>0</v>
      </c>
      <c r="AD1278" s="709">
        <v>0</v>
      </c>
      <c r="AE1278" s="709">
        <v>0</v>
      </c>
      <c r="AF1278" s="709">
        <v>0</v>
      </c>
      <c r="AG1278" s="709">
        <v>0</v>
      </c>
      <c r="AH1278" s="709">
        <v>0</v>
      </c>
      <c r="AI1278" s="709">
        <v>0</v>
      </c>
      <c r="AJ1278" s="709">
        <v>0</v>
      </c>
      <c r="AK1278" s="709">
        <v>0</v>
      </c>
      <c r="AL1278" s="709">
        <v>0</v>
      </c>
      <c r="AM1278" s="709">
        <v>0</v>
      </c>
      <c r="AN1278" s="709">
        <v>0</v>
      </c>
      <c r="AO1278" s="709">
        <v>0</v>
      </c>
      <c r="AP1278" s="709">
        <v>0</v>
      </c>
      <c r="AQ1278" s="709">
        <v>0</v>
      </c>
    </row>
    <row r="1279" spans="1:43" x14ac:dyDescent="0.25">
      <c r="A1279" s="704" t="s">
        <v>191</v>
      </c>
      <c r="B1279" s="704" t="s">
        <v>779</v>
      </c>
      <c r="C1279" s="704" t="s">
        <v>789</v>
      </c>
      <c r="D1279" s="704" t="s">
        <v>773</v>
      </c>
      <c r="E1279" s="705" t="s">
        <v>759</v>
      </c>
      <c r="F1279" s="705" t="s">
        <v>781</v>
      </c>
      <c r="G1279" s="705" t="s">
        <v>126</v>
      </c>
      <c r="H1279" s="705" t="s">
        <v>761</v>
      </c>
      <c r="I1279" s="708">
        <v>0</v>
      </c>
      <c r="J1279" s="708">
        <v>0</v>
      </c>
      <c r="K1279" s="708">
        <v>0</v>
      </c>
      <c r="L1279" s="708">
        <v>0</v>
      </c>
      <c r="M1279" s="708">
        <v>0</v>
      </c>
      <c r="N1279" s="708">
        <v>0</v>
      </c>
      <c r="O1279" s="708">
        <v>0</v>
      </c>
      <c r="P1279" s="708">
        <v>0</v>
      </c>
      <c r="Q1279" s="708">
        <v>0</v>
      </c>
      <c r="R1279" s="708">
        <v>0</v>
      </c>
      <c r="S1279" s="708">
        <v>0</v>
      </c>
      <c r="T1279" s="708">
        <v>0</v>
      </c>
      <c r="U1279" s="708">
        <v>0</v>
      </c>
      <c r="V1279" s="708">
        <v>0</v>
      </c>
      <c r="W1279" s="708">
        <v>0</v>
      </c>
      <c r="X1279" s="708">
        <v>0</v>
      </c>
      <c r="Y1279" s="708">
        <v>0</v>
      </c>
      <c r="Z1279" s="708">
        <v>0</v>
      </c>
      <c r="AA1279" s="708">
        <v>0</v>
      </c>
      <c r="AB1279" s="708">
        <v>0</v>
      </c>
      <c r="AC1279" s="708">
        <v>0</v>
      </c>
      <c r="AD1279" s="708">
        <v>0</v>
      </c>
      <c r="AE1279" s="708">
        <v>0</v>
      </c>
      <c r="AF1279" s="708">
        <v>0</v>
      </c>
      <c r="AG1279" s="708">
        <v>0</v>
      </c>
      <c r="AH1279" s="708">
        <v>0</v>
      </c>
      <c r="AI1279" s="708">
        <v>0</v>
      </c>
      <c r="AJ1279" s="708">
        <v>0</v>
      </c>
      <c r="AK1279" s="708">
        <v>0</v>
      </c>
      <c r="AL1279" s="708">
        <v>0</v>
      </c>
      <c r="AM1279" s="708">
        <v>0</v>
      </c>
      <c r="AN1279" s="708">
        <v>0</v>
      </c>
      <c r="AO1279" s="708">
        <v>0</v>
      </c>
      <c r="AP1279" s="708">
        <v>0</v>
      </c>
      <c r="AQ1279" s="708">
        <v>0</v>
      </c>
    </row>
    <row r="1280" spans="1:43" x14ac:dyDescent="0.25">
      <c r="A1280" s="706" t="s">
        <v>191</v>
      </c>
      <c r="B1280" s="706" t="s">
        <v>779</v>
      </c>
      <c r="C1280" s="706" t="s">
        <v>789</v>
      </c>
      <c r="D1280" s="706" t="s">
        <v>773</v>
      </c>
      <c r="E1280" s="707" t="s">
        <v>763</v>
      </c>
      <c r="F1280" s="707" t="s">
        <v>782</v>
      </c>
      <c r="G1280" s="707" t="s">
        <v>126</v>
      </c>
      <c r="H1280" s="707" t="s">
        <v>761</v>
      </c>
      <c r="I1280" s="709">
        <v>0</v>
      </c>
      <c r="J1280" s="709">
        <v>0</v>
      </c>
      <c r="K1280" s="709">
        <v>0</v>
      </c>
      <c r="L1280" s="709">
        <v>0</v>
      </c>
      <c r="M1280" s="709">
        <v>0</v>
      </c>
      <c r="N1280" s="709">
        <v>0</v>
      </c>
      <c r="O1280" s="709">
        <v>0</v>
      </c>
      <c r="P1280" s="709">
        <v>0</v>
      </c>
      <c r="Q1280" s="709">
        <v>0</v>
      </c>
      <c r="R1280" s="709">
        <v>0</v>
      </c>
      <c r="S1280" s="709">
        <v>0</v>
      </c>
      <c r="T1280" s="709">
        <v>0</v>
      </c>
      <c r="U1280" s="709">
        <v>0</v>
      </c>
      <c r="V1280" s="709">
        <v>0</v>
      </c>
      <c r="W1280" s="709">
        <v>0</v>
      </c>
      <c r="X1280" s="709">
        <v>0</v>
      </c>
      <c r="Y1280" s="709">
        <v>0</v>
      </c>
      <c r="Z1280" s="709">
        <v>0</v>
      </c>
      <c r="AA1280" s="709">
        <v>0</v>
      </c>
      <c r="AB1280" s="709">
        <v>0</v>
      </c>
      <c r="AC1280" s="709">
        <v>0</v>
      </c>
      <c r="AD1280" s="709">
        <v>0</v>
      </c>
      <c r="AE1280" s="709">
        <v>0</v>
      </c>
      <c r="AF1280" s="709">
        <v>0</v>
      </c>
      <c r="AG1280" s="709">
        <v>0</v>
      </c>
      <c r="AH1280" s="709">
        <v>0</v>
      </c>
      <c r="AI1280" s="709">
        <v>0</v>
      </c>
      <c r="AJ1280" s="709">
        <v>0</v>
      </c>
      <c r="AK1280" s="709">
        <v>0</v>
      </c>
      <c r="AL1280" s="709">
        <v>0</v>
      </c>
      <c r="AM1280" s="709">
        <v>0</v>
      </c>
      <c r="AN1280" s="709">
        <v>0</v>
      </c>
      <c r="AO1280" s="709">
        <v>0</v>
      </c>
      <c r="AP1280" s="709">
        <v>0</v>
      </c>
      <c r="AQ1280" s="709">
        <v>0</v>
      </c>
    </row>
    <row r="1281" spans="1:43" x14ac:dyDescent="0.25">
      <c r="A1281" s="704" t="s">
        <v>191</v>
      </c>
      <c r="B1281" s="704" t="s">
        <v>779</v>
      </c>
      <c r="C1281" s="704" t="s">
        <v>789</v>
      </c>
      <c r="D1281" s="704" t="s">
        <v>773</v>
      </c>
      <c r="E1281" s="705" t="s">
        <v>763</v>
      </c>
      <c r="F1281" s="705" t="s">
        <v>781</v>
      </c>
      <c r="G1281" s="705" t="s">
        <v>126</v>
      </c>
      <c r="H1281" s="705" t="s">
        <v>761</v>
      </c>
      <c r="I1281" s="708">
        <v>0</v>
      </c>
      <c r="J1281" s="708">
        <v>0</v>
      </c>
      <c r="K1281" s="708">
        <v>0</v>
      </c>
      <c r="L1281" s="708">
        <v>0</v>
      </c>
      <c r="M1281" s="708">
        <v>0</v>
      </c>
      <c r="N1281" s="708">
        <v>0</v>
      </c>
      <c r="O1281" s="708">
        <v>0</v>
      </c>
      <c r="P1281" s="708">
        <v>0</v>
      </c>
      <c r="Q1281" s="708">
        <v>0</v>
      </c>
      <c r="R1281" s="708">
        <v>0</v>
      </c>
      <c r="S1281" s="708">
        <v>0</v>
      </c>
      <c r="T1281" s="708">
        <v>0</v>
      </c>
      <c r="U1281" s="708">
        <v>0</v>
      </c>
      <c r="V1281" s="708">
        <v>0</v>
      </c>
      <c r="W1281" s="708">
        <v>0</v>
      </c>
      <c r="X1281" s="708">
        <v>0</v>
      </c>
      <c r="Y1281" s="708">
        <v>0</v>
      </c>
      <c r="Z1281" s="708">
        <v>0</v>
      </c>
      <c r="AA1281" s="708">
        <v>0</v>
      </c>
      <c r="AB1281" s="708">
        <v>0</v>
      </c>
      <c r="AC1281" s="708">
        <v>0</v>
      </c>
      <c r="AD1281" s="708">
        <v>0</v>
      </c>
      <c r="AE1281" s="708">
        <v>0</v>
      </c>
      <c r="AF1281" s="708">
        <v>0</v>
      </c>
      <c r="AG1281" s="708">
        <v>0</v>
      </c>
      <c r="AH1281" s="708">
        <v>0</v>
      </c>
      <c r="AI1281" s="708">
        <v>0</v>
      </c>
      <c r="AJ1281" s="708">
        <v>0</v>
      </c>
      <c r="AK1281" s="708">
        <v>0</v>
      </c>
      <c r="AL1281" s="708">
        <v>0</v>
      </c>
      <c r="AM1281" s="708">
        <v>0</v>
      </c>
      <c r="AN1281" s="708">
        <v>0</v>
      </c>
      <c r="AO1281" s="708">
        <v>0</v>
      </c>
      <c r="AP1281" s="708">
        <v>0</v>
      </c>
      <c r="AQ1281" s="708">
        <v>0</v>
      </c>
    </row>
    <row r="1282" spans="1:43" x14ac:dyDescent="0.25">
      <c r="A1282" s="706" t="s">
        <v>191</v>
      </c>
      <c r="B1282" s="706" t="s">
        <v>779</v>
      </c>
      <c r="C1282" s="706" t="s">
        <v>789</v>
      </c>
      <c r="D1282" s="706" t="s">
        <v>773</v>
      </c>
      <c r="E1282" s="707" t="s">
        <v>765</v>
      </c>
      <c r="F1282" s="707" t="s">
        <v>765</v>
      </c>
      <c r="G1282" s="707" t="s">
        <v>126</v>
      </c>
      <c r="H1282" s="707" t="s">
        <v>761</v>
      </c>
      <c r="I1282" s="709">
        <v>0</v>
      </c>
      <c r="J1282" s="709">
        <v>0</v>
      </c>
      <c r="K1282" s="709">
        <v>0</v>
      </c>
      <c r="L1282" s="709">
        <v>0</v>
      </c>
      <c r="M1282" s="709">
        <v>0</v>
      </c>
      <c r="N1282" s="709">
        <v>0</v>
      </c>
      <c r="O1282" s="709">
        <v>0</v>
      </c>
      <c r="P1282" s="709">
        <v>0</v>
      </c>
      <c r="Q1282" s="709">
        <v>0</v>
      </c>
      <c r="R1282" s="709">
        <v>0</v>
      </c>
      <c r="S1282" s="709">
        <v>0</v>
      </c>
      <c r="T1282" s="709">
        <v>0</v>
      </c>
      <c r="U1282" s="709">
        <v>0</v>
      </c>
      <c r="V1282" s="709">
        <v>0</v>
      </c>
      <c r="W1282" s="709">
        <v>0</v>
      </c>
      <c r="X1282" s="709">
        <v>0</v>
      </c>
      <c r="Y1282" s="709">
        <v>0</v>
      </c>
      <c r="Z1282" s="709">
        <v>0</v>
      </c>
      <c r="AA1282" s="709">
        <v>0</v>
      </c>
      <c r="AB1282" s="709">
        <v>0</v>
      </c>
      <c r="AC1282" s="709">
        <v>0</v>
      </c>
      <c r="AD1282" s="709">
        <v>0</v>
      </c>
      <c r="AE1282" s="709">
        <v>0</v>
      </c>
      <c r="AF1282" s="709">
        <v>0</v>
      </c>
      <c r="AG1282" s="709">
        <v>0</v>
      </c>
      <c r="AH1282" s="709">
        <v>0</v>
      </c>
      <c r="AI1282" s="709">
        <v>0</v>
      </c>
      <c r="AJ1282" s="709">
        <v>0</v>
      </c>
      <c r="AK1282" s="709">
        <v>0</v>
      </c>
      <c r="AL1282" s="709">
        <v>0</v>
      </c>
      <c r="AM1282" s="709">
        <v>0</v>
      </c>
      <c r="AN1282" s="709">
        <v>0</v>
      </c>
      <c r="AO1282" s="709">
        <v>0</v>
      </c>
      <c r="AP1282" s="709">
        <v>0</v>
      </c>
      <c r="AQ1282" s="709">
        <v>0</v>
      </c>
    </row>
    <row r="1283" spans="1:43" x14ac:dyDescent="0.25">
      <c r="A1283" s="704" t="s">
        <v>191</v>
      </c>
      <c r="B1283" s="704" t="s">
        <v>779</v>
      </c>
      <c r="C1283" s="704" t="s">
        <v>789</v>
      </c>
      <c r="D1283" s="704" t="s">
        <v>774</v>
      </c>
      <c r="E1283" s="705" t="s">
        <v>759</v>
      </c>
      <c r="F1283" s="705" t="s">
        <v>780</v>
      </c>
      <c r="G1283" s="705" t="s">
        <v>126</v>
      </c>
      <c r="H1283" s="705" t="s">
        <v>761</v>
      </c>
      <c r="I1283" s="708">
        <v>0</v>
      </c>
      <c r="J1283" s="708">
        <v>0</v>
      </c>
      <c r="K1283" s="708">
        <v>0</v>
      </c>
      <c r="L1283" s="708">
        <v>0</v>
      </c>
      <c r="M1283" s="708">
        <v>0</v>
      </c>
      <c r="N1283" s="708">
        <v>0</v>
      </c>
      <c r="O1283" s="708">
        <v>0</v>
      </c>
      <c r="P1283" s="708">
        <v>0</v>
      </c>
      <c r="Q1283" s="708">
        <v>0</v>
      </c>
      <c r="R1283" s="708">
        <v>0</v>
      </c>
      <c r="S1283" s="708">
        <v>0</v>
      </c>
      <c r="T1283" s="708">
        <v>0</v>
      </c>
      <c r="U1283" s="708">
        <v>0</v>
      </c>
      <c r="V1283" s="708">
        <v>0</v>
      </c>
      <c r="W1283" s="708">
        <v>0</v>
      </c>
      <c r="X1283" s="708">
        <v>0</v>
      </c>
      <c r="Y1283" s="708">
        <v>0</v>
      </c>
      <c r="Z1283" s="708">
        <v>0</v>
      </c>
      <c r="AA1283" s="708">
        <v>0</v>
      </c>
      <c r="AB1283" s="708">
        <v>0</v>
      </c>
      <c r="AC1283" s="708">
        <v>0</v>
      </c>
      <c r="AD1283" s="708">
        <v>0</v>
      </c>
      <c r="AE1283" s="708">
        <v>0</v>
      </c>
      <c r="AF1283" s="708">
        <v>0</v>
      </c>
      <c r="AG1283" s="708">
        <v>0</v>
      </c>
      <c r="AH1283" s="708">
        <v>0</v>
      </c>
      <c r="AI1283" s="708">
        <v>0</v>
      </c>
      <c r="AJ1283" s="708">
        <v>0</v>
      </c>
      <c r="AK1283" s="708">
        <v>0</v>
      </c>
      <c r="AL1283" s="708">
        <v>0</v>
      </c>
      <c r="AM1283" s="708">
        <v>0</v>
      </c>
      <c r="AN1283" s="708">
        <v>0</v>
      </c>
      <c r="AO1283" s="708">
        <v>0</v>
      </c>
      <c r="AP1283" s="708">
        <v>0</v>
      </c>
      <c r="AQ1283" s="708">
        <v>0</v>
      </c>
    </row>
    <row r="1284" spans="1:43" x14ac:dyDescent="0.25">
      <c r="A1284" s="706" t="s">
        <v>191</v>
      </c>
      <c r="B1284" s="706" t="s">
        <v>779</v>
      </c>
      <c r="C1284" s="706" t="s">
        <v>789</v>
      </c>
      <c r="D1284" s="706" t="s">
        <v>774</v>
      </c>
      <c r="E1284" s="707" t="s">
        <v>759</v>
      </c>
      <c r="F1284" s="707" t="s">
        <v>781</v>
      </c>
      <c r="G1284" s="707" t="s">
        <v>126</v>
      </c>
      <c r="H1284" s="707" t="s">
        <v>761</v>
      </c>
      <c r="I1284" s="709">
        <v>0</v>
      </c>
      <c r="J1284" s="709">
        <v>0</v>
      </c>
      <c r="K1284" s="709">
        <v>0</v>
      </c>
      <c r="L1284" s="709">
        <v>0</v>
      </c>
      <c r="M1284" s="709">
        <v>0</v>
      </c>
      <c r="N1284" s="709">
        <v>0</v>
      </c>
      <c r="O1284" s="709">
        <v>0</v>
      </c>
      <c r="P1284" s="709">
        <v>0</v>
      </c>
      <c r="Q1284" s="709">
        <v>0</v>
      </c>
      <c r="R1284" s="709">
        <v>0</v>
      </c>
      <c r="S1284" s="709">
        <v>0</v>
      </c>
      <c r="T1284" s="709">
        <v>0</v>
      </c>
      <c r="U1284" s="709">
        <v>0</v>
      </c>
      <c r="V1284" s="709">
        <v>0</v>
      </c>
      <c r="W1284" s="709">
        <v>0</v>
      </c>
      <c r="X1284" s="709">
        <v>0</v>
      </c>
      <c r="Y1284" s="709">
        <v>0</v>
      </c>
      <c r="Z1284" s="709">
        <v>0</v>
      </c>
      <c r="AA1284" s="709">
        <v>0</v>
      </c>
      <c r="AB1284" s="709">
        <v>0</v>
      </c>
      <c r="AC1284" s="709">
        <v>0</v>
      </c>
      <c r="AD1284" s="709">
        <v>0</v>
      </c>
      <c r="AE1284" s="709">
        <v>0</v>
      </c>
      <c r="AF1284" s="709">
        <v>0</v>
      </c>
      <c r="AG1284" s="709">
        <v>0</v>
      </c>
      <c r="AH1284" s="709">
        <v>0</v>
      </c>
      <c r="AI1284" s="709">
        <v>0</v>
      </c>
      <c r="AJ1284" s="709">
        <v>0</v>
      </c>
      <c r="AK1284" s="709">
        <v>0</v>
      </c>
      <c r="AL1284" s="709">
        <v>0</v>
      </c>
      <c r="AM1284" s="709">
        <v>0</v>
      </c>
      <c r="AN1284" s="709">
        <v>0</v>
      </c>
      <c r="AO1284" s="709">
        <v>0</v>
      </c>
      <c r="AP1284" s="709">
        <v>0</v>
      </c>
      <c r="AQ1284" s="709">
        <v>0</v>
      </c>
    </row>
    <row r="1285" spans="1:43" x14ac:dyDescent="0.25">
      <c r="A1285" s="704" t="s">
        <v>191</v>
      </c>
      <c r="B1285" s="704" t="s">
        <v>779</v>
      </c>
      <c r="C1285" s="704" t="s">
        <v>789</v>
      </c>
      <c r="D1285" s="704" t="s">
        <v>774</v>
      </c>
      <c r="E1285" s="705" t="s">
        <v>763</v>
      </c>
      <c r="F1285" s="705" t="s">
        <v>782</v>
      </c>
      <c r="G1285" s="705" t="s">
        <v>126</v>
      </c>
      <c r="H1285" s="705" t="s">
        <v>761</v>
      </c>
      <c r="I1285" s="708">
        <v>0</v>
      </c>
      <c r="J1285" s="708">
        <v>0</v>
      </c>
      <c r="K1285" s="708">
        <v>0</v>
      </c>
      <c r="L1285" s="708">
        <v>0</v>
      </c>
      <c r="M1285" s="708">
        <v>0</v>
      </c>
      <c r="N1285" s="708">
        <v>0</v>
      </c>
      <c r="O1285" s="708">
        <v>0</v>
      </c>
      <c r="P1285" s="708">
        <v>0</v>
      </c>
      <c r="Q1285" s="708">
        <v>0</v>
      </c>
      <c r="R1285" s="708">
        <v>0</v>
      </c>
      <c r="S1285" s="708">
        <v>0</v>
      </c>
      <c r="T1285" s="708">
        <v>0</v>
      </c>
      <c r="U1285" s="708">
        <v>0</v>
      </c>
      <c r="V1285" s="708">
        <v>0</v>
      </c>
      <c r="W1285" s="708">
        <v>0</v>
      </c>
      <c r="X1285" s="708">
        <v>0</v>
      </c>
      <c r="Y1285" s="708">
        <v>0</v>
      </c>
      <c r="Z1285" s="708">
        <v>0</v>
      </c>
      <c r="AA1285" s="708">
        <v>0</v>
      </c>
      <c r="AB1285" s="708">
        <v>0</v>
      </c>
      <c r="AC1285" s="708">
        <v>0</v>
      </c>
      <c r="AD1285" s="708">
        <v>0</v>
      </c>
      <c r="AE1285" s="708">
        <v>0</v>
      </c>
      <c r="AF1285" s="708">
        <v>0</v>
      </c>
      <c r="AG1285" s="708">
        <v>0</v>
      </c>
      <c r="AH1285" s="708">
        <v>0</v>
      </c>
      <c r="AI1285" s="708">
        <v>0</v>
      </c>
      <c r="AJ1285" s="708">
        <v>0</v>
      </c>
      <c r="AK1285" s="708">
        <v>0</v>
      </c>
      <c r="AL1285" s="708">
        <v>0</v>
      </c>
      <c r="AM1285" s="708">
        <v>0</v>
      </c>
      <c r="AN1285" s="708">
        <v>0</v>
      </c>
      <c r="AO1285" s="708">
        <v>0</v>
      </c>
      <c r="AP1285" s="708">
        <v>0</v>
      </c>
      <c r="AQ1285" s="708">
        <v>0</v>
      </c>
    </row>
    <row r="1286" spans="1:43" x14ac:dyDescent="0.25">
      <c r="A1286" s="706" t="s">
        <v>191</v>
      </c>
      <c r="B1286" s="706" t="s">
        <v>779</v>
      </c>
      <c r="C1286" s="706" t="s">
        <v>789</v>
      </c>
      <c r="D1286" s="706" t="s">
        <v>774</v>
      </c>
      <c r="E1286" s="707" t="s">
        <v>763</v>
      </c>
      <c r="F1286" s="707" t="s">
        <v>781</v>
      </c>
      <c r="G1286" s="707" t="s">
        <v>126</v>
      </c>
      <c r="H1286" s="707" t="s">
        <v>761</v>
      </c>
      <c r="I1286" s="709">
        <v>0</v>
      </c>
      <c r="J1286" s="709">
        <v>0</v>
      </c>
      <c r="K1286" s="709">
        <v>0</v>
      </c>
      <c r="L1286" s="709">
        <v>0</v>
      </c>
      <c r="M1286" s="709">
        <v>0</v>
      </c>
      <c r="N1286" s="709">
        <v>0</v>
      </c>
      <c r="O1286" s="709">
        <v>0</v>
      </c>
      <c r="P1286" s="709">
        <v>0</v>
      </c>
      <c r="Q1286" s="709">
        <v>0</v>
      </c>
      <c r="R1286" s="709">
        <v>0</v>
      </c>
      <c r="S1286" s="709">
        <v>0</v>
      </c>
      <c r="T1286" s="709">
        <v>0</v>
      </c>
      <c r="U1286" s="709">
        <v>0</v>
      </c>
      <c r="V1286" s="709">
        <v>0</v>
      </c>
      <c r="W1286" s="709">
        <v>0</v>
      </c>
      <c r="X1286" s="709">
        <v>0</v>
      </c>
      <c r="Y1286" s="709">
        <v>0</v>
      </c>
      <c r="Z1286" s="709">
        <v>0</v>
      </c>
      <c r="AA1286" s="709">
        <v>0</v>
      </c>
      <c r="AB1286" s="709">
        <v>0</v>
      </c>
      <c r="AC1286" s="709">
        <v>0</v>
      </c>
      <c r="AD1286" s="709">
        <v>0</v>
      </c>
      <c r="AE1286" s="709">
        <v>0</v>
      </c>
      <c r="AF1286" s="709">
        <v>0</v>
      </c>
      <c r="AG1286" s="709">
        <v>0</v>
      </c>
      <c r="AH1286" s="709">
        <v>0</v>
      </c>
      <c r="AI1286" s="709">
        <v>0</v>
      </c>
      <c r="AJ1286" s="709">
        <v>0</v>
      </c>
      <c r="AK1286" s="709">
        <v>0</v>
      </c>
      <c r="AL1286" s="709">
        <v>0</v>
      </c>
      <c r="AM1286" s="709">
        <v>0</v>
      </c>
      <c r="AN1286" s="709">
        <v>0</v>
      </c>
      <c r="AO1286" s="709">
        <v>0</v>
      </c>
      <c r="AP1286" s="709">
        <v>0</v>
      </c>
      <c r="AQ1286" s="709">
        <v>0</v>
      </c>
    </row>
    <row r="1287" spans="1:43" x14ac:dyDescent="0.25">
      <c r="A1287" s="704" t="s">
        <v>191</v>
      </c>
      <c r="B1287" s="704" t="s">
        <v>779</v>
      </c>
      <c r="C1287" s="704" t="s">
        <v>789</v>
      </c>
      <c r="D1287" s="704" t="s">
        <v>774</v>
      </c>
      <c r="E1287" s="705" t="s">
        <v>765</v>
      </c>
      <c r="F1287" s="705" t="s">
        <v>765</v>
      </c>
      <c r="G1287" s="705" t="s">
        <v>126</v>
      </c>
      <c r="H1287" s="705" t="s">
        <v>761</v>
      </c>
      <c r="I1287" s="708">
        <v>0</v>
      </c>
      <c r="J1287" s="708">
        <v>0</v>
      </c>
      <c r="K1287" s="708">
        <v>0</v>
      </c>
      <c r="L1287" s="708">
        <v>0</v>
      </c>
      <c r="M1287" s="708">
        <v>0</v>
      </c>
      <c r="N1287" s="708">
        <v>0</v>
      </c>
      <c r="O1287" s="708">
        <v>0</v>
      </c>
      <c r="P1287" s="708">
        <v>0</v>
      </c>
      <c r="Q1287" s="708">
        <v>0</v>
      </c>
      <c r="R1287" s="708">
        <v>0</v>
      </c>
      <c r="S1287" s="708">
        <v>0</v>
      </c>
      <c r="T1287" s="708">
        <v>0</v>
      </c>
      <c r="U1287" s="708">
        <v>0</v>
      </c>
      <c r="V1287" s="708">
        <v>0</v>
      </c>
      <c r="W1287" s="708">
        <v>0</v>
      </c>
      <c r="X1287" s="708">
        <v>0</v>
      </c>
      <c r="Y1287" s="708">
        <v>0</v>
      </c>
      <c r="Z1287" s="708">
        <v>0</v>
      </c>
      <c r="AA1287" s="708">
        <v>0</v>
      </c>
      <c r="AB1287" s="708">
        <v>0</v>
      </c>
      <c r="AC1287" s="708">
        <v>0</v>
      </c>
      <c r="AD1287" s="708">
        <v>0</v>
      </c>
      <c r="AE1287" s="708">
        <v>0</v>
      </c>
      <c r="AF1287" s="708">
        <v>0</v>
      </c>
      <c r="AG1287" s="708">
        <v>0</v>
      </c>
      <c r="AH1287" s="708">
        <v>0</v>
      </c>
      <c r="AI1287" s="708">
        <v>0</v>
      </c>
      <c r="AJ1287" s="708">
        <v>0</v>
      </c>
      <c r="AK1287" s="708">
        <v>0</v>
      </c>
      <c r="AL1287" s="708">
        <v>0</v>
      </c>
      <c r="AM1287" s="708">
        <v>0</v>
      </c>
      <c r="AN1287" s="708">
        <v>0</v>
      </c>
      <c r="AO1287" s="708">
        <v>0</v>
      </c>
      <c r="AP1287" s="708">
        <v>0</v>
      </c>
      <c r="AQ1287" s="708">
        <v>0</v>
      </c>
    </row>
    <row r="1288" spans="1:43" x14ac:dyDescent="0.25">
      <c r="A1288" s="706" t="s">
        <v>191</v>
      </c>
      <c r="B1288" s="706" t="s">
        <v>779</v>
      </c>
      <c r="C1288" s="706" t="s">
        <v>789</v>
      </c>
      <c r="D1288" s="706" t="s">
        <v>758</v>
      </c>
      <c r="E1288" s="707" t="s">
        <v>759</v>
      </c>
      <c r="F1288" s="707" t="s">
        <v>780</v>
      </c>
      <c r="G1288" s="707" t="s">
        <v>126</v>
      </c>
      <c r="H1288" s="707" t="s">
        <v>761</v>
      </c>
      <c r="I1288" s="709">
        <v>0</v>
      </c>
      <c r="J1288" s="709">
        <v>0</v>
      </c>
      <c r="K1288" s="709">
        <v>0</v>
      </c>
      <c r="L1288" s="709">
        <v>0</v>
      </c>
      <c r="M1288" s="709">
        <v>0</v>
      </c>
      <c r="N1288" s="709">
        <v>0</v>
      </c>
      <c r="O1288" s="709">
        <v>0</v>
      </c>
      <c r="P1288" s="709">
        <v>0</v>
      </c>
      <c r="Q1288" s="709">
        <v>0</v>
      </c>
      <c r="R1288" s="709">
        <v>0</v>
      </c>
      <c r="S1288" s="709">
        <v>0</v>
      </c>
      <c r="T1288" s="709">
        <v>0</v>
      </c>
      <c r="U1288" s="709">
        <v>0</v>
      </c>
      <c r="V1288" s="709">
        <v>0</v>
      </c>
      <c r="W1288" s="709">
        <v>0</v>
      </c>
      <c r="X1288" s="709">
        <v>0</v>
      </c>
      <c r="Y1288" s="709">
        <v>0</v>
      </c>
      <c r="Z1288" s="709">
        <v>0</v>
      </c>
      <c r="AA1288" s="709">
        <v>0</v>
      </c>
      <c r="AB1288" s="709">
        <v>0</v>
      </c>
      <c r="AC1288" s="709">
        <v>0</v>
      </c>
      <c r="AD1288" s="709">
        <v>0</v>
      </c>
      <c r="AE1288" s="709">
        <v>0</v>
      </c>
      <c r="AF1288" s="709">
        <v>0</v>
      </c>
      <c r="AG1288" s="709">
        <v>0</v>
      </c>
      <c r="AH1288" s="709">
        <v>0</v>
      </c>
      <c r="AI1288" s="709">
        <v>0</v>
      </c>
      <c r="AJ1288" s="709">
        <v>0</v>
      </c>
      <c r="AK1288" s="709">
        <v>0</v>
      </c>
      <c r="AL1288" s="709">
        <v>0</v>
      </c>
      <c r="AM1288" s="709">
        <v>0</v>
      </c>
      <c r="AN1288" s="709">
        <v>0</v>
      </c>
      <c r="AO1288" s="709">
        <v>0</v>
      </c>
      <c r="AP1288" s="709">
        <v>0</v>
      </c>
      <c r="AQ1288" s="709">
        <v>0</v>
      </c>
    </row>
    <row r="1289" spans="1:43" x14ac:dyDescent="0.25">
      <c r="A1289" s="704" t="s">
        <v>191</v>
      </c>
      <c r="B1289" s="704" t="s">
        <v>779</v>
      </c>
      <c r="C1289" s="704" t="s">
        <v>789</v>
      </c>
      <c r="D1289" s="704" t="s">
        <v>758</v>
      </c>
      <c r="E1289" s="705" t="s">
        <v>759</v>
      </c>
      <c r="F1289" s="705" t="s">
        <v>781</v>
      </c>
      <c r="G1289" s="705" t="s">
        <v>126</v>
      </c>
      <c r="H1289" s="705" t="s">
        <v>761</v>
      </c>
      <c r="I1289" s="708">
        <v>0</v>
      </c>
      <c r="J1289" s="708">
        <v>0</v>
      </c>
      <c r="K1289" s="708">
        <v>0</v>
      </c>
      <c r="L1289" s="708">
        <v>0</v>
      </c>
      <c r="M1289" s="708">
        <v>0</v>
      </c>
      <c r="N1289" s="708">
        <v>0</v>
      </c>
      <c r="O1289" s="708">
        <v>0</v>
      </c>
      <c r="P1289" s="708">
        <v>0</v>
      </c>
      <c r="Q1289" s="708">
        <v>0</v>
      </c>
      <c r="R1289" s="708">
        <v>0</v>
      </c>
      <c r="S1289" s="708">
        <v>0</v>
      </c>
      <c r="T1289" s="708">
        <v>0</v>
      </c>
      <c r="U1289" s="708">
        <v>0</v>
      </c>
      <c r="V1289" s="708">
        <v>0</v>
      </c>
      <c r="W1289" s="708">
        <v>0</v>
      </c>
      <c r="X1289" s="708">
        <v>0</v>
      </c>
      <c r="Y1289" s="708">
        <v>0</v>
      </c>
      <c r="Z1289" s="708">
        <v>0</v>
      </c>
      <c r="AA1289" s="708">
        <v>0</v>
      </c>
      <c r="AB1289" s="708">
        <v>0</v>
      </c>
      <c r="AC1289" s="708">
        <v>0</v>
      </c>
      <c r="AD1289" s="708">
        <v>0</v>
      </c>
      <c r="AE1289" s="708">
        <v>0</v>
      </c>
      <c r="AF1289" s="708">
        <v>0</v>
      </c>
      <c r="AG1289" s="708">
        <v>0</v>
      </c>
      <c r="AH1289" s="708">
        <v>0</v>
      </c>
      <c r="AI1289" s="708">
        <v>0</v>
      </c>
      <c r="AJ1289" s="708">
        <v>0</v>
      </c>
      <c r="AK1289" s="708">
        <v>0</v>
      </c>
      <c r="AL1289" s="708">
        <v>0</v>
      </c>
      <c r="AM1289" s="708">
        <v>0</v>
      </c>
      <c r="AN1289" s="708">
        <v>0</v>
      </c>
      <c r="AO1289" s="708">
        <v>0</v>
      </c>
      <c r="AP1289" s="708">
        <v>0</v>
      </c>
      <c r="AQ1289" s="708">
        <v>0</v>
      </c>
    </row>
    <row r="1290" spans="1:43" x14ac:dyDescent="0.25">
      <c r="A1290" s="706" t="s">
        <v>191</v>
      </c>
      <c r="B1290" s="706" t="s">
        <v>779</v>
      </c>
      <c r="C1290" s="706" t="s">
        <v>789</v>
      </c>
      <c r="D1290" s="706" t="s">
        <v>758</v>
      </c>
      <c r="E1290" s="707" t="s">
        <v>763</v>
      </c>
      <c r="F1290" s="707" t="s">
        <v>782</v>
      </c>
      <c r="G1290" s="707" t="s">
        <v>126</v>
      </c>
      <c r="H1290" s="707" t="s">
        <v>761</v>
      </c>
      <c r="I1290" s="709">
        <v>0</v>
      </c>
      <c r="J1290" s="709">
        <v>0</v>
      </c>
      <c r="K1290" s="709">
        <v>0</v>
      </c>
      <c r="L1290" s="709">
        <v>0</v>
      </c>
      <c r="M1290" s="709">
        <v>0</v>
      </c>
      <c r="N1290" s="709">
        <v>0</v>
      </c>
      <c r="O1290" s="709">
        <v>0</v>
      </c>
      <c r="P1290" s="709">
        <v>0</v>
      </c>
      <c r="Q1290" s="709">
        <v>0</v>
      </c>
      <c r="R1290" s="709">
        <v>0</v>
      </c>
      <c r="S1290" s="709">
        <v>0</v>
      </c>
      <c r="T1290" s="709">
        <v>0</v>
      </c>
      <c r="U1290" s="709">
        <v>0</v>
      </c>
      <c r="V1290" s="709">
        <v>0</v>
      </c>
      <c r="W1290" s="709">
        <v>0</v>
      </c>
      <c r="X1290" s="709">
        <v>0</v>
      </c>
      <c r="Y1290" s="709">
        <v>0</v>
      </c>
      <c r="Z1290" s="709">
        <v>0</v>
      </c>
      <c r="AA1290" s="709">
        <v>0</v>
      </c>
      <c r="AB1290" s="709">
        <v>0</v>
      </c>
      <c r="AC1290" s="709">
        <v>0</v>
      </c>
      <c r="AD1290" s="709">
        <v>0</v>
      </c>
      <c r="AE1290" s="709">
        <v>0</v>
      </c>
      <c r="AF1290" s="709">
        <v>0</v>
      </c>
      <c r="AG1290" s="709">
        <v>0</v>
      </c>
      <c r="AH1290" s="709">
        <v>0</v>
      </c>
      <c r="AI1290" s="709">
        <v>0</v>
      </c>
      <c r="AJ1290" s="709">
        <v>0</v>
      </c>
      <c r="AK1290" s="709">
        <v>0</v>
      </c>
      <c r="AL1290" s="709">
        <v>0</v>
      </c>
      <c r="AM1290" s="709">
        <v>0</v>
      </c>
      <c r="AN1290" s="709">
        <v>0</v>
      </c>
      <c r="AO1290" s="709">
        <v>0</v>
      </c>
      <c r="AP1290" s="709">
        <v>0</v>
      </c>
      <c r="AQ1290" s="709">
        <v>0</v>
      </c>
    </row>
    <row r="1291" spans="1:43" x14ac:dyDescent="0.25">
      <c r="A1291" s="704" t="s">
        <v>191</v>
      </c>
      <c r="B1291" s="704" t="s">
        <v>779</v>
      </c>
      <c r="C1291" s="704" t="s">
        <v>789</v>
      </c>
      <c r="D1291" s="704" t="s">
        <v>758</v>
      </c>
      <c r="E1291" s="705" t="s">
        <v>763</v>
      </c>
      <c r="F1291" s="705" t="s">
        <v>781</v>
      </c>
      <c r="G1291" s="705" t="s">
        <v>126</v>
      </c>
      <c r="H1291" s="705" t="s">
        <v>761</v>
      </c>
      <c r="I1291" s="708">
        <v>0</v>
      </c>
      <c r="J1291" s="708">
        <v>0</v>
      </c>
      <c r="K1291" s="708">
        <v>0</v>
      </c>
      <c r="L1291" s="708">
        <v>0</v>
      </c>
      <c r="M1291" s="708">
        <v>0</v>
      </c>
      <c r="N1291" s="708">
        <v>0</v>
      </c>
      <c r="O1291" s="708">
        <v>0</v>
      </c>
      <c r="P1291" s="708">
        <v>0</v>
      </c>
      <c r="Q1291" s="708">
        <v>0</v>
      </c>
      <c r="R1291" s="708">
        <v>0</v>
      </c>
      <c r="S1291" s="708">
        <v>0</v>
      </c>
      <c r="T1291" s="708">
        <v>0</v>
      </c>
      <c r="U1291" s="708">
        <v>0</v>
      </c>
      <c r="V1291" s="708">
        <v>0</v>
      </c>
      <c r="W1291" s="708">
        <v>0</v>
      </c>
      <c r="X1291" s="708">
        <v>0</v>
      </c>
      <c r="Y1291" s="708">
        <v>0</v>
      </c>
      <c r="Z1291" s="708">
        <v>0</v>
      </c>
      <c r="AA1291" s="708">
        <v>0</v>
      </c>
      <c r="AB1291" s="708">
        <v>0</v>
      </c>
      <c r="AC1291" s="708">
        <v>0</v>
      </c>
      <c r="AD1291" s="708">
        <v>0</v>
      </c>
      <c r="AE1291" s="708">
        <v>0</v>
      </c>
      <c r="AF1291" s="708">
        <v>0</v>
      </c>
      <c r="AG1291" s="708">
        <v>0</v>
      </c>
      <c r="AH1291" s="708">
        <v>0</v>
      </c>
      <c r="AI1291" s="708">
        <v>0</v>
      </c>
      <c r="AJ1291" s="708">
        <v>0</v>
      </c>
      <c r="AK1291" s="708">
        <v>0</v>
      </c>
      <c r="AL1291" s="708">
        <v>0</v>
      </c>
      <c r="AM1291" s="708">
        <v>0</v>
      </c>
      <c r="AN1291" s="708">
        <v>0</v>
      </c>
      <c r="AO1291" s="708">
        <v>0</v>
      </c>
      <c r="AP1291" s="708">
        <v>0</v>
      </c>
      <c r="AQ1291" s="708">
        <v>0</v>
      </c>
    </row>
    <row r="1292" spans="1:43" x14ac:dyDescent="0.25">
      <c r="A1292" s="706" t="s">
        <v>191</v>
      </c>
      <c r="B1292" s="706" t="s">
        <v>779</v>
      </c>
      <c r="C1292" s="706" t="s">
        <v>789</v>
      </c>
      <c r="D1292" s="706" t="s">
        <v>758</v>
      </c>
      <c r="E1292" s="707" t="s">
        <v>765</v>
      </c>
      <c r="F1292" s="707" t="s">
        <v>765</v>
      </c>
      <c r="G1292" s="707" t="s">
        <v>126</v>
      </c>
      <c r="H1292" s="707" t="s">
        <v>761</v>
      </c>
      <c r="I1292" s="709">
        <v>0</v>
      </c>
      <c r="J1292" s="709">
        <v>0</v>
      </c>
      <c r="K1292" s="709">
        <v>0</v>
      </c>
      <c r="L1292" s="709">
        <v>0</v>
      </c>
      <c r="M1292" s="709">
        <v>0</v>
      </c>
      <c r="N1292" s="709">
        <v>0</v>
      </c>
      <c r="O1292" s="709">
        <v>0</v>
      </c>
      <c r="P1292" s="709">
        <v>0</v>
      </c>
      <c r="Q1292" s="709">
        <v>0</v>
      </c>
      <c r="R1292" s="709">
        <v>0</v>
      </c>
      <c r="S1292" s="709">
        <v>0</v>
      </c>
      <c r="T1292" s="709">
        <v>0</v>
      </c>
      <c r="U1292" s="709">
        <v>0</v>
      </c>
      <c r="V1292" s="709">
        <v>0</v>
      </c>
      <c r="W1292" s="709">
        <v>0</v>
      </c>
      <c r="X1292" s="709">
        <v>0</v>
      </c>
      <c r="Y1292" s="709">
        <v>0</v>
      </c>
      <c r="Z1292" s="709">
        <v>0</v>
      </c>
      <c r="AA1292" s="709">
        <v>0</v>
      </c>
      <c r="AB1292" s="709">
        <v>0</v>
      </c>
      <c r="AC1292" s="709">
        <v>0</v>
      </c>
      <c r="AD1292" s="709">
        <v>0</v>
      </c>
      <c r="AE1292" s="709">
        <v>0</v>
      </c>
      <c r="AF1292" s="709">
        <v>0</v>
      </c>
      <c r="AG1292" s="709">
        <v>0</v>
      </c>
      <c r="AH1292" s="709">
        <v>0</v>
      </c>
      <c r="AI1292" s="709">
        <v>0</v>
      </c>
      <c r="AJ1292" s="709">
        <v>0</v>
      </c>
      <c r="AK1292" s="709">
        <v>0</v>
      </c>
      <c r="AL1292" s="709">
        <v>0</v>
      </c>
      <c r="AM1292" s="709">
        <v>0</v>
      </c>
      <c r="AN1292" s="709">
        <v>0</v>
      </c>
      <c r="AO1292" s="709">
        <v>0</v>
      </c>
      <c r="AP1292" s="709">
        <v>0</v>
      </c>
      <c r="AQ1292" s="709">
        <v>0</v>
      </c>
    </row>
    <row r="1293" spans="1:43" x14ac:dyDescent="0.25">
      <c r="A1293" s="704" t="s">
        <v>191</v>
      </c>
      <c r="B1293" s="704" t="s">
        <v>779</v>
      </c>
      <c r="C1293" s="704" t="s">
        <v>789</v>
      </c>
      <c r="D1293" s="704" t="s">
        <v>766</v>
      </c>
      <c r="E1293" s="705" t="s">
        <v>759</v>
      </c>
      <c r="F1293" s="705" t="s">
        <v>780</v>
      </c>
      <c r="G1293" s="705" t="s">
        <v>126</v>
      </c>
      <c r="H1293" s="705" t="s">
        <v>761</v>
      </c>
      <c r="I1293" s="708">
        <v>0</v>
      </c>
      <c r="J1293" s="708">
        <v>0</v>
      </c>
      <c r="K1293" s="708">
        <v>0</v>
      </c>
      <c r="L1293" s="708">
        <v>0</v>
      </c>
      <c r="M1293" s="708">
        <v>0</v>
      </c>
      <c r="N1293" s="708">
        <v>0</v>
      </c>
      <c r="O1293" s="708">
        <v>0</v>
      </c>
      <c r="P1293" s="708">
        <v>0</v>
      </c>
      <c r="Q1293" s="708">
        <v>0</v>
      </c>
      <c r="R1293" s="708">
        <v>0</v>
      </c>
      <c r="S1293" s="708">
        <v>0</v>
      </c>
      <c r="T1293" s="708">
        <v>0</v>
      </c>
      <c r="U1293" s="708">
        <v>0</v>
      </c>
      <c r="V1293" s="708">
        <v>0</v>
      </c>
      <c r="W1293" s="708">
        <v>0</v>
      </c>
      <c r="X1293" s="708">
        <v>0</v>
      </c>
      <c r="Y1293" s="708">
        <v>0</v>
      </c>
      <c r="Z1293" s="708">
        <v>0</v>
      </c>
      <c r="AA1293" s="708">
        <v>0</v>
      </c>
      <c r="AB1293" s="708">
        <v>0</v>
      </c>
      <c r="AC1293" s="708">
        <v>0</v>
      </c>
      <c r="AD1293" s="708">
        <v>0</v>
      </c>
      <c r="AE1293" s="708">
        <v>0</v>
      </c>
      <c r="AF1293" s="708">
        <v>0</v>
      </c>
      <c r="AG1293" s="708">
        <v>0</v>
      </c>
      <c r="AH1293" s="708">
        <v>0</v>
      </c>
      <c r="AI1293" s="708">
        <v>0</v>
      </c>
      <c r="AJ1293" s="708">
        <v>0</v>
      </c>
      <c r="AK1293" s="708">
        <v>0</v>
      </c>
      <c r="AL1293" s="708">
        <v>0</v>
      </c>
      <c r="AM1293" s="708">
        <v>0</v>
      </c>
      <c r="AN1293" s="708">
        <v>0</v>
      </c>
      <c r="AO1293" s="708">
        <v>0</v>
      </c>
      <c r="AP1293" s="708">
        <v>0</v>
      </c>
      <c r="AQ1293" s="708">
        <v>0</v>
      </c>
    </row>
    <row r="1294" spans="1:43" x14ac:dyDescent="0.25">
      <c r="A1294" s="706" t="s">
        <v>191</v>
      </c>
      <c r="B1294" s="706" t="s">
        <v>779</v>
      </c>
      <c r="C1294" s="706" t="s">
        <v>789</v>
      </c>
      <c r="D1294" s="706" t="s">
        <v>766</v>
      </c>
      <c r="E1294" s="707" t="s">
        <v>759</v>
      </c>
      <c r="F1294" s="707" t="s">
        <v>781</v>
      </c>
      <c r="G1294" s="707" t="s">
        <v>126</v>
      </c>
      <c r="H1294" s="707" t="s">
        <v>761</v>
      </c>
      <c r="I1294" s="709">
        <v>0</v>
      </c>
      <c r="J1294" s="709">
        <v>0</v>
      </c>
      <c r="K1294" s="709">
        <v>0</v>
      </c>
      <c r="L1294" s="709">
        <v>0</v>
      </c>
      <c r="M1294" s="709">
        <v>0</v>
      </c>
      <c r="N1294" s="709">
        <v>0</v>
      </c>
      <c r="O1294" s="709">
        <v>0</v>
      </c>
      <c r="P1294" s="709">
        <v>0</v>
      </c>
      <c r="Q1294" s="709">
        <v>0</v>
      </c>
      <c r="R1294" s="709">
        <v>0</v>
      </c>
      <c r="S1294" s="709">
        <v>0</v>
      </c>
      <c r="T1294" s="709">
        <v>0</v>
      </c>
      <c r="U1294" s="709">
        <v>0</v>
      </c>
      <c r="V1294" s="709">
        <v>0</v>
      </c>
      <c r="W1294" s="709">
        <v>0</v>
      </c>
      <c r="X1294" s="709">
        <v>0</v>
      </c>
      <c r="Y1294" s="709">
        <v>0</v>
      </c>
      <c r="Z1294" s="709">
        <v>0</v>
      </c>
      <c r="AA1294" s="709">
        <v>0</v>
      </c>
      <c r="AB1294" s="709">
        <v>0</v>
      </c>
      <c r="AC1294" s="709">
        <v>0</v>
      </c>
      <c r="AD1294" s="709">
        <v>0</v>
      </c>
      <c r="AE1294" s="709">
        <v>0</v>
      </c>
      <c r="AF1294" s="709">
        <v>0</v>
      </c>
      <c r="AG1294" s="709">
        <v>0</v>
      </c>
      <c r="AH1294" s="709">
        <v>0</v>
      </c>
      <c r="AI1294" s="709">
        <v>0</v>
      </c>
      <c r="AJ1294" s="709">
        <v>0</v>
      </c>
      <c r="AK1294" s="709">
        <v>0</v>
      </c>
      <c r="AL1294" s="709">
        <v>0</v>
      </c>
      <c r="AM1294" s="709">
        <v>0</v>
      </c>
      <c r="AN1294" s="709">
        <v>0</v>
      </c>
      <c r="AO1294" s="709">
        <v>0</v>
      </c>
      <c r="AP1294" s="709">
        <v>0</v>
      </c>
      <c r="AQ1294" s="709">
        <v>0</v>
      </c>
    </row>
    <row r="1295" spans="1:43" x14ac:dyDescent="0.25">
      <c r="A1295" s="704" t="s">
        <v>191</v>
      </c>
      <c r="B1295" s="704" t="s">
        <v>779</v>
      </c>
      <c r="C1295" s="704" t="s">
        <v>789</v>
      </c>
      <c r="D1295" s="704" t="s">
        <v>766</v>
      </c>
      <c r="E1295" s="705" t="s">
        <v>763</v>
      </c>
      <c r="F1295" s="705" t="s">
        <v>782</v>
      </c>
      <c r="G1295" s="705" t="s">
        <v>126</v>
      </c>
      <c r="H1295" s="705" t="s">
        <v>761</v>
      </c>
      <c r="I1295" s="708">
        <v>0</v>
      </c>
      <c r="J1295" s="708">
        <v>0</v>
      </c>
      <c r="K1295" s="708">
        <v>0</v>
      </c>
      <c r="L1295" s="708">
        <v>0</v>
      </c>
      <c r="M1295" s="708">
        <v>0</v>
      </c>
      <c r="N1295" s="708">
        <v>0</v>
      </c>
      <c r="O1295" s="708">
        <v>0</v>
      </c>
      <c r="P1295" s="708">
        <v>0</v>
      </c>
      <c r="Q1295" s="708">
        <v>0</v>
      </c>
      <c r="R1295" s="708">
        <v>0</v>
      </c>
      <c r="S1295" s="708">
        <v>0</v>
      </c>
      <c r="T1295" s="708">
        <v>0</v>
      </c>
      <c r="U1295" s="708">
        <v>0</v>
      </c>
      <c r="V1295" s="708">
        <v>0</v>
      </c>
      <c r="W1295" s="708">
        <v>0</v>
      </c>
      <c r="X1295" s="708">
        <v>0</v>
      </c>
      <c r="Y1295" s="708">
        <v>0</v>
      </c>
      <c r="Z1295" s="708">
        <v>0</v>
      </c>
      <c r="AA1295" s="708">
        <v>0</v>
      </c>
      <c r="AB1295" s="708">
        <v>0</v>
      </c>
      <c r="AC1295" s="708">
        <v>0</v>
      </c>
      <c r="AD1295" s="708">
        <v>0</v>
      </c>
      <c r="AE1295" s="708">
        <v>0</v>
      </c>
      <c r="AF1295" s="708">
        <v>0</v>
      </c>
      <c r="AG1295" s="708">
        <v>0</v>
      </c>
      <c r="AH1295" s="708">
        <v>0</v>
      </c>
      <c r="AI1295" s="708">
        <v>0</v>
      </c>
      <c r="AJ1295" s="708">
        <v>0</v>
      </c>
      <c r="AK1295" s="708">
        <v>0</v>
      </c>
      <c r="AL1295" s="708">
        <v>0</v>
      </c>
      <c r="AM1295" s="708">
        <v>0</v>
      </c>
      <c r="AN1295" s="708">
        <v>0</v>
      </c>
      <c r="AO1295" s="708">
        <v>0</v>
      </c>
      <c r="AP1295" s="708">
        <v>0</v>
      </c>
      <c r="AQ1295" s="708">
        <v>0</v>
      </c>
    </row>
    <row r="1296" spans="1:43" x14ac:dyDescent="0.25">
      <c r="A1296" s="706" t="s">
        <v>191</v>
      </c>
      <c r="B1296" s="706" t="s">
        <v>779</v>
      </c>
      <c r="C1296" s="706" t="s">
        <v>789</v>
      </c>
      <c r="D1296" s="706" t="s">
        <v>766</v>
      </c>
      <c r="E1296" s="707" t="s">
        <v>763</v>
      </c>
      <c r="F1296" s="707" t="s">
        <v>781</v>
      </c>
      <c r="G1296" s="707" t="s">
        <v>126</v>
      </c>
      <c r="H1296" s="707" t="s">
        <v>761</v>
      </c>
      <c r="I1296" s="709">
        <v>0</v>
      </c>
      <c r="J1296" s="709">
        <v>0</v>
      </c>
      <c r="K1296" s="709">
        <v>0</v>
      </c>
      <c r="L1296" s="709">
        <v>0</v>
      </c>
      <c r="M1296" s="709">
        <v>0</v>
      </c>
      <c r="N1296" s="709">
        <v>0</v>
      </c>
      <c r="O1296" s="709">
        <v>0</v>
      </c>
      <c r="P1296" s="709">
        <v>0</v>
      </c>
      <c r="Q1296" s="709">
        <v>0</v>
      </c>
      <c r="R1296" s="709">
        <v>0</v>
      </c>
      <c r="S1296" s="709">
        <v>0</v>
      </c>
      <c r="T1296" s="709">
        <v>0</v>
      </c>
      <c r="U1296" s="709">
        <v>0</v>
      </c>
      <c r="V1296" s="709">
        <v>0</v>
      </c>
      <c r="W1296" s="709">
        <v>0</v>
      </c>
      <c r="X1296" s="709">
        <v>0</v>
      </c>
      <c r="Y1296" s="709">
        <v>0</v>
      </c>
      <c r="Z1296" s="709">
        <v>0</v>
      </c>
      <c r="AA1296" s="709">
        <v>0</v>
      </c>
      <c r="AB1296" s="709">
        <v>0</v>
      </c>
      <c r="AC1296" s="709">
        <v>0</v>
      </c>
      <c r="AD1296" s="709">
        <v>0</v>
      </c>
      <c r="AE1296" s="709">
        <v>0</v>
      </c>
      <c r="AF1296" s="709">
        <v>0</v>
      </c>
      <c r="AG1296" s="709">
        <v>0</v>
      </c>
      <c r="AH1296" s="709">
        <v>0</v>
      </c>
      <c r="AI1296" s="709">
        <v>0</v>
      </c>
      <c r="AJ1296" s="709">
        <v>0</v>
      </c>
      <c r="AK1296" s="709">
        <v>0</v>
      </c>
      <c r="AL1296" s="709">
        <v>0</v>
      </c>
      <c r="AM1296" s="709">
        <v>0</v>
      </c>
      <c r="AN1296" s="709">
        <v>0</v>
      </c>
      <c r="AO1296" s="709">
        <v>0</v>
      </c>
      <c r="AP1296" s="709">
        <v>0</v>
      </c>
      <c r="AQ1296" s="709">
        <v>0</v>
      </c>
    </row>
    <row r="1297" spans="1:43" x14ac:dyDescent="0.25">
      <c r="A1297" s="704" t="s">
        <v>191</v>
      </c>
      <c r="B1297" s="704" t="s">
        <v>779</v>
      </c>
      <c r="C1297" s="704" t="s">
        <v>789</v>
      </c>
      <c r="D1297" s="704" t="s">
        <v>766</v>
      </c>
      <c r="E1297" s="705" t="s">
        <v>765</v>
      </c>
      <c r="F1297" s="705" t="s">
        <v>765</v>
      </c>
      <c r="G1297" s="705" t="s">
        <v>126</v>
      </c>
      <c r="H1297" s="705" t="s">
        <v>761</v>
      </c>
      <c r="I1297" s="708">
        <v>0</v>
      </c>
      <c r="J1297" s="708">
        <v>0</v>
      </c>
      <c r="K1297" s="708">
        <v>0</v>
      </c>
      <c r="L1297" s="708">
        <v>0</v>
      </c>
      <c r="M1297" s="708">
        <v>0</v>
      </c>
      <c r="N1297" s="708">
        <v>0</v>
      </c>
      <c r="O1297" s="708">
        <v>0</v>
      </c>
      <c r="P1297" s="708">
        <v>0</v>
      </c>
      <c r="Q1297" s="708">
        <v>0</v>
      </c>
      <c r="R1297" s="708">
        <v>0</v>
      </c>
      <c r="S1297" s="708">
        <v>0</v>
      </c>
      <c r="T1297" s="708">
        <v>0</v>
      </c>
      <c r="U1297" s="708">
        <v>0</v>
      </c>
      <c r="V1297" s="708">
        <v>0</v>
      </c>
      <c r="W1297" s="708">
        <v>0</v>
      </c>
      <c r="X1297" s="708">
        <v>0</v>
      </c>
      <c r="Y1297" s="708">
        <v>0</v>
      </c>
      <c r="Z1297" s="708">
        <v>0</v>
      </c>
      <c r="AA1297" s="708">
        <v>0</v>
      </c>
      <c r="AB1297" s="708">
        <v>0</v>
      </c>
      <c r="AC1297" s="708">
        <v>0</v>
      </c>
      <c r="AD1297" s="708">
        <v>0</v>
      </c>
      <c r="AE1297" s="708">
        <v>0</v>
      </c>
      <c r="AF1297" s="708">
        <v>0</v>
      </c>
      <c r="AG1297" s="708">
        <v>0</v>
      </c>
      <c r="AH1297" s="708">
        <v>0</v>
      </c>
      <c r="AI1297" s="708">
        <v>0</v>
      </c>
      <c r="AJ1297" s="708">
        <v>0</v>
      </c>
      <c r="AK1297" s="708">
        <v>0</v>
      </c>
      <c r="AL1297" s="708">
        <v>0</v>
      </c>
      <c r="AM1297" s="708">
        <v>0</v>
      </c>
      <c r="AN1297" s="708">
        <v>0</v>
      </c>
      <c r="AO1297" s="708">
        <v>0</v>
      </c>
      <c r="AP1297" s="708">
        <v>0</v>
      </c>
      <c r="AQ1297" s="708">
        <v>0</v>
      </c>
    </row>
    <row r="1298" spans="1:43" x14ac:dyDescent="0.25">
      <c r="A1298" s="706" t="s">
        <v>191</v>
      </c>
      <c r="B1298" s="706" t="s">
        <v>779</v>
      </c>
      <c r="C1298" s="706" t="s">
        <v>789</v>
      </c>
      <c r="D1298" s="706" t="s">
        <v>339</v>
      </c>
      <c r="E1298" s="707" t="s">
        <v>759</v>
      </c>
      <c r="F1298" s="707" t="s">
        <v>780</v>
      </c>
      <c r="G1298" s="707" t="s">
        <v>126</v>
      </c>
      <c r="H1298" s="707" t="s">
        <v>761</v>
      </c>
      <c r="I1298" s="709">
        <v>0</v>
      </c>
      <c r="J1298" s="709">
        <v>0</v>
      </c>
      <c r="K1298" s="709">
        <v>0</v>
      </c>
      <c r="L1298" s="709">
        <v>0</v>
      </c>
      <c r="M1298" s="709">
        <v>0</v>
      </c>
      <c r="N1298" s="709">
        <v>0</v>
      </c>
      <c r="O1298" s="709">
        <v>0</v>
      </c>
      <c r="P1298" s="709">
        <v>0</v>
      </c>
      <c r="Q1298" s="709">
        <v>0</v>
      </c>
      <c r="R1298" s="709">
        <v>0</v>
      </c>
      <c r="S1298" s="709">
        <v>0</v>
      </c>
      <c r="T1298" s="709">
        <v>0</v>
      </c>
      <c r="U1298" s="709">
        <v>0</v>
      </c>
      <c r="V1298" s="709">
        <v>0</v>
      </c>
      <c r="W1298" s="709">
        <v>0</v>
      </c>
      <c r="X1298" s="709">
        <v>0</v>
      </c>
      <c r="Y1298" s="709">
        <v>0</v>
      </c>
      <c r="Z1298" s="709">
        <v>0</v>
      </c>
      <c r="AA1298" s="709">
        <v>0</v>
      </c>
      <c r="AB1298" s="709">
        <v>0</v>
      </c>
      <c r="AC1298" s="709">
        <v>0</v>
      </c>
      <c r="AD1298" s="709">
        <v>0</v>
      </c>
      <c r="AE1298" s="709">
        <v>0</v>
      </c>
      <c r="AF1298" s="709">
        <v>0</v>
      </c>
      <c r="AG1298" s="709">
        <v>0</v>
      </c>
      <c r="AH1298" s="709">
        <v>0</v>
      </c>
      <c r="AI1298" s="709">
        <v>0</v>
      </c>
      <c r="AJ1298" s="709">
        <v>0</v>
      </c>
      <c r="AK1298" s="709">
        <v>0</v>
      </c>
      <c r="AL1298" s="709">
        <v>0</v>
      </c>
      <c r="AM1298" s="709">
        <v>0</v>
      </c>
      <c r="AN1298" s="709">
        <v>0</v>
      </c>
      <c r="AO1298" s="709">
        <v>0</v>
      </c>
      <c r="AP1298" s="709">
        <v>0</v>
      </c>
      <c r="AQ1298" s="709">
        <v>0</v>
      </c>
    </row>
    <row r="1299" spans="1:43" x14ac:dyDescent="0.25">
      <c r="A1299" s="704" t="s">
        <v>191</v>
      </c>
      <c r="B1299" s="704" t="s">
        <v>779</v>
      </c>
      <c r="C1299" s="704" t="s">
        <v>789</v>
      </c>
      <c r="D1299" s="704" t="s">
        <v>339</v>
      </c>
      <c r="E1299" s="705" t="s">
        <v>759</v>
      </c>
      <c r="F1299" s="705" t="s">
        <v>781</v>
      </c>
      <c r="G1299" s="705" t="s">
        <v>126</v>
      </c>
      <c r="H1299" s="705" t="s">
        <v>761</v>
      </c>
      <c r="I1299" s="708">
        <v>0</v>
      </c>
      <c r="J1299" s="708">
        <v>0</v>
      </c>
      <c r="K1299" s="708">
        <v>0</v>
      </c>
      <c r="L1299" s="708">
        <v>0</v>
      </c>
      <c r="M1299" s="708">
        <v>0</v>
      </c>
      <c r="N1299" s="708">
        <v>0</v>
      </c>
      <c r="O1299" s="708">
        <v>0</v>
      </c>
      <c r="P1299" s="708">
        <v>0</v>
      </c>
      <c r="Q1299" s="708">
        <v>0</v>
      </c>
      <c r="R1299" s="708">
        <v>0</v>
      </c>
      <c r="S1299" s="708">
        <v>0</v>
      </c>
      <c r="T1299" s="708">
        <v>0</v>
      </c>
      <c r="U1299" s="708">
        <v>0</v>
      </c>
      <c r="V1299" s="708">
        <v>0</v>
      </c>
      <c r="W1299" s="708">
        <v>0</v>
      </c>
      <c r="X1299" s="708">
        <v>0</v>
      </c>
      <c r="Y1299" s="708">
        <v>0</v>
      </c>
      <c r="Z1299" s="708">
        <v>0</v>
      </c>
      <c r="AA1299" s="708">
        <v>0</v>
      </c>
      <c r="AB1299" s="708">
        <v>0</v>
      </c>
      <c r="AC1299" s="708">
        <v>0</v>
      </c>
      <c r="AD1299" s="708">
        <v>0</v>
      </c>
      <c r="AE1299" s="708">
        <v>0</v>
      </c>
      <c r="AF1299" s="708">
        <v>0</v>
      </c>
      <c r="AG1299" s="708">
        <v>0</v>
      </c>
      <c r="AH1299" s="708">
        <v>0</v>
      </c>
      <c r="AI1299" s="708">
        <v>0</v>
      </c>
      <c r="AJ1299" s="708">
        <v>0</v>
      </c>
      <c r="AK1299" s="708">
        <v>0</v>
      </c>
      <c r="AL1299" s="708">
        <v>0</v>
      </c>
      <c r="AM1299" s="708">
        <v>0</v>
      </c>
      <c r="AN1299" s="708">
        <v>0</v>
      </c>
      <c r="AO1299" s="708">
        <v>0</v>
      </c>
      <c r="AP1299" s="708">
        <v>0</v>
      </c>
      <c r="AQ1299" s="708">
        <v>0</v>
      </c>
    </row>
    <row r="1300" spans="1:43" x14ac:dyDescent="0.25">
      <c r="A1300" s="706" t="s">
        <v>191</v>
      </c>
      <c r="B1300" s="706" t="s">
        <v>779</v>
      </c>
      <c r="C1300" s="706" t="s">
        <v>789</v>
      </c>
      <c r="D1300" s="706" t="s">
        <v>339</v>
      </c>
      <c r="E1300" s="707" t="s">
        <v>763</v>
      </c>
      <c r="F1300" s="707" t="s">
        <v>782</v>
      </c>
      <c r="G1300" s="707" t="s">
        <v>126</v>
      </c>
      <c r="H1300" s="707" t="s">
        <v>761</v>
      </c>
      <c r="I1300" s="709">
        <v>0</v>
      </c>
      <c r="J1300" s="709">
        <v>0</v>
      </c>
      <c r="K1300" s="709">
        <v>0</v>
      </c>
      <c r="L1300" s="709">
        <v>0</v>
      </c>
      <c r="M1300" s="709">
        <v>0</v>
      </c>
      <c r="N1300" s="709">
        <v>0</v>
      </c>
      <c r="O1300" s="709">
        <v>0</v>
      </c>
      <c r="P1300" s="709">
        <v>0</v>
      </c>
      <c r="Q1300" s="709">
        <v>0</v>
      </c>
      <c r="R1300" s="709">
        <v>0</v>
      </c>
      <c r="S1300" s="709">
        <v>0</v>
      </c>
      <c r="T1300" s="709">
        <v>0</v>
      </c>
      <c r="U1300" s="709">
        <v>0</v>
      </c>
      <c r="V1300" s="709">
        <v>0</v>
      </c>
      <c r="W1300" s="709">
        <v>0</v>
      </c>
      <c r="X1300" s="709">
        <v>0</v>
      </c>
      <c r="Y1300" s="709">
        <v>0</v>
      </c>
      <c r="Z1300" s="709">
        <v>0</v>
      </c>
      <c r="AA1300" s="709">
        <v>0</v>
      </c>
      <c r="AB1300" s="709">
        <v>0</v>
      </c>
      <c r="AC1300" s="709">
        <v>0</v>
      </c>
      <c r="AD1300" s="709">
        <v>0</v>
      </c>
      <c r="AE1300" s="709">
        <v>0</v>
      </c>
      <c r="AF1300" s="709">
        <v>0</v>
      </c>
      <c r="AG1300" s="709">
        <v>0</v>
      </c>
      <c r="AH1300" s="709">
        <v>0</v>
      </c>
      <c r="AI1300" s="709">
        <v>0</v>
      </c>
      <c r="AJ1300" s="709">
        <v>0</v>
      </c>
      <c r="AK1300" s="709">
        <v>0</v>
      </c>
      <c r="AL1300" s="709">
        <v>0</v>
      </c>
      <c r="AM1300" s="709">
        <v>0</v>
      </c>
      <c r="AN1300" s="709">
        <v>0</v>
      </c>
      <c r="AO1300" s="709">
        <v>0</v>
      </c>
      <c r="AP1300" s="709">
        <v>0</v>
      </c>
      <c r="AQ1300" s="709">
        <v>0</v>
      </c>
    </row>
    <row r="1301" spans="1:43" x14ac:dyDescent="0.25">
      <c r="A1301" s="704" t="s">
        <v>191</v>
      </c>
      <c r="B1301" s="704" t="s">
        <v>779</v>
      </c>
      <c r="C1301" s="704" t="s">
        <v>789</v>
      </c>
      <c r="D1301" s="704" t="s">
        <v>339</v>
      </c>
      <c r="E1301" s="705" t="s">
        <v>763</v>
      </c>
      <c r="F1301" s="705" t="s">
        <v>781</v>
      </c>
      <c r="G1301" s="705" t="s">
        <v>126</v>
      </c>
      <c r="H1301" s="705" t="s">
        <v>761</v>
      </c>
      <c r="I1301" s="708">
        <v>0</v>
      </c>
      <c r="J1301" s="708">
        <v>0</v>
      </c>
      <c r="K1301" s="708">
        <v>0</v>
      </c>
      <c r="L1301" s="708">
        <v>0</v>
      </c>
      <c r="M1301" s="708">
        <v>0</v>
      </c>
      <c r="N1301" s="708">
        <v>0</v>
      </c>
      <c r="O1301" s="708">
        <v>0</v>
      </c>
      <c r="P1301" s="708">
        <v>0</v>
      </c>
      <c r="Q1301" s="708">
        <v>0</v>
      </c>
      <c r="R1301" s="708">
        <v>0</v>
      </c>
      <c r="S1301" s="708">
        <v>0</v>
      </c>
      <c r="T1301" s="708">
        <v>0</v>
      </c>
      <c r="U1301" s="708">
        <v>0</v>
      </c>
      <c r="V1301" s="708">
        <v>0</v>
      </c>
      <c r="W1301" s="708">
        <v>0</v>
      </c>
      <c r="X1301" s="708">
        <v>0</v>
      </c>
      <c r="Y1301" s="708">
        <v>0</v>
      </c>
      <c r="Z1301" s="708">
        <v>0</v>
      </c>
      <c r="AA1301" s="708">
        <v>0</v>
      </c>
      <c r="AB1301" s="708">
        <v>0</v>
      </c>
      <c r="AC1301" s="708">
        <v>0</v>
      </c>
      <c r="AD1301" s="708">
        <v>0</v>
      </c>
      <c r="AE1301" s="708">
        <v>0</v>
      </c>
      <c r="AF1301" s="708">
        <v>0</v>
      </c>
      <c r="AG1301" s="708">
        <v>0</v>
      </c>
      <c r="AH1301" s="708">
        <v>0</v>
      </c>
      <c r="AI1301" s="708">
        <v>0</v>
      </c>
      <c r="AJ1301" s="708">
        <v>0</v>
      </c>
      <c r="AK1301" s="708">
        <v>0</v>
      </c>
      <c r="AL1301" s="708">
        <v>0</v>
      </c>
      <c r="AM1301" s="708">
        <v>0</v>
      </c>
      <c r="AN1301" s="708">
        <v>0</v>
      </c>
      <c r="AO1301" s="708">
        <v>0</v>
      </c>
      <c r="AP1301" s="708">
        <v>0</v>
      </c>
      <c r="AQ1301" s="708">
        <v>0</v>
      </c>
    </row>
    <row r="1302" spans="1:43" x14ac:dyDescent="0.25">
      <c r="A1302" s="706" t="s">
        <v>191</v>
      </c>
      <c r="B1302" s="706" t="s">
        <v>779</v>
      </c>
      <c r="C1302" s="706" t="s">
        <v>789</v>
      </c>
      <c r="D1302" s="706" t="s">
        <v>339</v>
      </c>
      <c r="E1302" s="707" t="s">
        <v>765</v>
      </c>
      <c r="F1302" s="707" t="s">
        <v>765</v>
      </c>
      <c r="G1302" s="707" t="s">
        <v>126</v>
      </c>
      <c r="H1302" s="707" t="s">
        <v>761</v>
      </c>
      <c r="I1302" s="709">
        <v>0</v>
      </c>
      <c r="J1302" s="709">
        <v>0</v>
      </c>
      <c r="K1302" s="709">
        <v>0</v>
      </c>
      <c r="L1302" s="709">
        <v>0</v>
      </c>
      <c r="M1302" s="709">
        <v>0</v>
      </c>
      <c r="N1302" s="709">
        <v>0</v>
      </c>
      <c r="O1302" s="709">
        <v>0</v>
      </c>
      <c r="P1302" s="709">
        <v>0</v>
      </c>
      <c r="Q1302" s="709">
        <v>0</v>
      </c>
      <c r="R1302" s="709">
        <v>0</v>
      </c>
      <c r="S1302" s="709">
        <v>0</v>
      </c>
      <c r="T1302" s="709">
        <v>0</v>
      </c>
      <c r="U1302" s="709">
        <v>0</v>
      </c>
      <c r="V1302" s="709">
        <v>0</v>
      </c>
      <c r="W1302" s="709">
        <v>0</v>
      </c>
      <c r="X1302" s="709">
        <v>0</v>
      </c>
      <c r="Y1302" s="709">
        <v>0</v>
      </c>
      <c r="Z1302" s="709">
        <v>0</v>
      </c>
      <c r="AA1302" s="709">
        <v>0</v>
      </c>
      <c r="AB1302" s="709">
        <v>0</v>
      </c>
      <c r="AC1302" s="709">
        <v>0</v>
      </c>
      <c r="AD1302" s="709">
        <v>0</v>
      </c>
      <c r="AE1302" s="709">
        <v>0</v>
      </c>
      <c r="AF1302" s="709">
        <v>0</v>
      </c>
      <c r="AG1302" s="709">
        <v>0</v>
      </c>
      <c r="AH1302" s="709">
        <v>0</v>
      </c>
      <c r="AI1302" s="709">
        <v>0</v>
      </c>
      <c r="AJ1302" s="709">
        <v>0</v>
      </c>
      <c r="AK1302" s="709">
        <v>0</v>
      </c>
      <c r="AL1302" s="709">
        <v>0</v>
      </c>
      <c r="AM1302" s="709">
        <v>0</v>
      </c>
      <c r="AN1302" s="709">
        <v>0</v>
      </c>
      <c r="AO1302" s="709">
        <v>0</v>
      </c>
      <c r="AP1302" s="709">
        <v>0</v>
      </c>
      <c r="AQ1302" s="709">
        <v>0</v>
      </c>
    </row>
    <row r="1303" spans="1:43" x14ac:dyDescent="0.25">
      <c r="A1303" s="704" t="s">
        <v>191</v>
      </c>
      <c r="B1303" s="704" t="s">
        <v>779</v>
      </c>
      <c r="C1303" s="704" t="s">
        <v>789</v>
      </c>
      <c r="D1303" s="704" t="s">
        <v>339</v>
      </c>
      <c r="E1303" s="705" t="s">
        <v>783</v>
      </c>
      <c r="F1303" s="705" t="s">
        <v>783</v>
      </c>
      <c r="G1303" s="705" t="s">
        <v>126</v>
      </c>
      <c r="H1303" s="705" t="s">
        <v>761</v>
      </c>
      <c r="I1303" s="708">
        <v>0</v>
      </c>
      <c r="J1303" s="708">
        <v>0</v>
      </c>
      <c r="K1303" s="708">
        <v>0</v>
      </c>
      <c r="L1303" s="708">
        <v>0</v>
      </c>
      <c r="M1303" s="708">
        <v>0</v>
      </c>
      <c r="N1303" s="708">
        <v>0</v>
      </c>
      <c r="O1303" s="708">
        <v>0</v>
      </c>
      <c r="P1303" s="708">
        <v>0</v>
      </c>
      <c r="Q1303" s="708">
        <v>0</v>
      </c>
      <c r="R1303" s="708">
        <v>0</v>
      </c>
      <c r="S1303" s="708">
        <v>0</v>
      </c>
      <c r="T1303" s="708">
        <v>0</v>
      </c>
      <c r="U1303" s="708">
        <v>0</v>
      </c>
      <c r="V1303" s="708">
        <v>0</v>
      </c>
      <c r="W1303" s="708">
        <v>0</v>
      </c>
      <c r="X1303" s="708">
        <v>0</v>
      </c>
      <c r="Y1303" s="708">
        <v>0</v>
      </c>
      <c r="Z1303" s="708">
        <v>0</v>
      </c>
      <c r="AA1303" s="708">
        <v>0</v>
      </c>
      <c r="AB1303" s="708">
        <v>0</v>
      </c>
      <c r="AC1303" s="708">
        <v>0</v>
      </c>
      <c r="AD1303" s="708">
        <v>0</v>
      </c>
      <c r="AE1303" s="708">
        <v>0</v>
      </c>
      <c r="AF1303" s="708">
        <v>0</v>
      </c>
      <c r="AG1303" s="708">
        <v>0</v>
      </c>
      <c r="AH1303" s="708">
        <v>0</v>
      </c>
      <c r="AI1303" s="708">
        <v>0</v>
      </c>
      <c r="AJ1303" s="708">
        <v>0</v>
      </c>
      <c r="AK1303" s="708">
        <v>0</v>
      </c>
      <c r="AL1303" s="708">
        <v>0</v>
      </c>
      <c r="AM1303" s="708">
        <v>0</v>
      </c>
      <c r="AN1303" s="708">
        <v>0</v>
      </c>
      <c r="AO1303" s="708">
        <v>0</v>
      </c>
      <c r="AP1303" s="708">
        <v>0</v>
      </c>
      <c r="AQ1303" s="708">
        <v>0</v>
      </c>
    </row>
    <row r="1304" spans="1:43" x14ac:dyDescent="0.25">
      <c r="A1304" s="706" t="s">
        <v>191</v>
      </c>
      <c r="B1304" s="706" t="s">
        <v>779</v>
      </c>
      <c r="C1304" s="706" t="s">
        <v>789</v>
      </c>
      <c r="D1304" s="706" t="s">
        <v>340</v>
      </c>
      <c r="E1304" s="707" t="s">
        <v>759</v>
      </c>
      <c r="F1304" s="707" t="s">
        <v>780</v>
      </c>
      <c r="G1304" s="707" t="s">
        <v>126</v>
      </c>
      <c r="H1304" s="707" t="s">
        <v>761</v>
      </c>
      <c r="I1304" s="709">
        <v>0</v>
      </c>
      <c r="J1304" s="709">
        <v>0</v>
      </c>
      <c r="K1304" s="709">
        <v>0</v>
      </c>
      <c r="L1304" s="709">
        <v>0</v>
      </c>
      <c r="M1304" s="709">
        <v>0</v>
      </c>
      <c r="N1304" s="709">
        <v>0</v>
      </c>
      <c r="O1304" s="709">
        <v>0</v>
      </c>
      <c r="P1304" s="709">
        <v>0</v>
      </c>
      <c r="Q1304" s="709">
        <v>0</v>
      </c>
      <c r="R1304" s="709">
        <v>0</v>
      </c>
      <c r="S1304" s="709">
        <v>0</v>
      </c>
      <c r="T1304" s="709">
        <v>0</v>
      </c>
      <c r="U1304" s="709">
        <v>0</v>
      </c>
      <c r="V1304" s="709">
        <v>0</v>
      </c>
      <c r="W1304" s="709">
        <v>0</v>
      </c>
      <c r="X1304" s="709">
        <v>0</v>
      </c>
      <c r="Y1304" s="709">
        <v>0</v>
      </c>
      <c r="Z1304" s="709">
        <v>0</v>
      </c>
      <c r="AA1304" s="709">
        <v>0</v>
      </c>
      <c r="AB1304" s="709">
        <v>0</v>
      </c>
      <c r="AC1304" s="709">
        <v>0</v>
      </c>
      <c r="AD1304" s="709">
        <v>0</v>
      </c>
      <c r="AE1304" s="709">
        <v>0</v>
      </c>
      <c r="AF1304" s="709">
        <v>0</v>
      </c>
      <c r="AG1304" s="709">
        <v>0</v>
      </c>
      <c r="AH1304" s="709">
        <v>0</v>
      </c>
      <c r="AI1304" s="709">
        <v>0</v>
      </c>
      <c r="AJ1304" s="709">
        <v>0</v>
      </c>
      <c r="AK1304" s="709">
        <v>0</v>
      </c>
      <c r="AL1304" s="709">
        <v>0</v>
      </c>
      <c r="AM1304" s="709">
        <v>0</v>
      </c>
      <c r="AN1304" s="709">
        <v>0</v>
      </c>
      <c r="AO1304" s="709">
        <v>0</v>
      </c>
      <c r="AP1304" s="709">
        <v>0</v>
      </c>
      <c r="AQ1304" s="709">
        <v>0</v>
      </c>
    </row>
    <row r="1305" spans="1:43" x14ac:dyDescent="0.25">
      <c r="A1305" s="704" t="s">
        <v>191</v>
      </c>
      <c r="B1305" s="704" t="s">
        <v>779</v>
      </c>
      <c r="C1305" s="704" t="s">
        <v>789</v>
      </c>
      <c r="D1305" s="704" t="s">
        <v>340</v>
      </c>
      <c r="E1305" s="705" t="s">
        <v>759</v>
      </c>
      <c r="F1305" s="705" t="s">
        <v>781</v>
      </c>
      <c r="G1305" s="705" t="s">
        <v>126</v>
      </c>
      <c r="H1305" s="705" t="s">
        <v>761</v>
      </c>
      <c r="I1305" s="708">
        <v>0</v>
      </c>
      <c r="J1305" s="708">
        <v>0</v>
      </c>
      <c r="K1305" s="708">
        <v>0</v>
      </c>
      <c r="L1305" s="708">
        <v>0</v>
      </c>
      <c r="M1305" s="708">
        <v>0</v>
      </c>
      <c r="N1305" s="708">
        <v>0</v>
      </c>
      <c r="O1305" s="708">
        <v>0</v>
      </c>
      <c r="P1305" s="708">
        <v>0</v>
      </c>
      <c r="Q1305" s="708">
        <v>0</v>
      </c>
      <c r="R1305" s="708">
        <v>0</v>
      </c>
      <c r="S1305" s="708">
        <v>0</v>
      </c>
      <c r="T1305" s="708">
        <v>0</v>
      </c>
      <c r="U1305" s="708">
        <v>0</v>
      </c>
      <c r="V1305" s="708">
        <v>0</v>
      </c>
      <c r="W1305" s="708">
        <v>0</v>
      </c>
      <c r="X1305" s="708">
        <v>0</v>
      </c>
      <c r="Y1305" s="708">
        <v>0</v>
      </c>
      <c r="Z1305" s="708">
        <v>0</v>
      </c>
      <c r="AA1305" s="708">
        <v>0</v>
      </c>
      <c r="AB1305" s="708">
        <v>0</v>
      </c>
      <c r="AC1305" s="708">
        <v>0</v>
      </c>
      <c r="AD1305" s="708">
        <v>0</v>
      </c>
      <c r="AE1305" s="708">
        <v>0</v>
      </c>
      <c r="AF1305" s="708">
        <v>0</v>
      </c>
      <c r="AG1305" s="708">
        <v>0</v>
      </c>
      <c r="AH1305" s="708">
        <v>0</v>
      </c>
      <c r="AI1305" s="708">
        <v>0</v>
      </c>
      <c r="AJ1305" s="708">
        <v>0</v>
      </c>
      <c r="AK1305" s="708">
        <v>0</v>
      </c>
      <c r="AL1305" s="708">
        <v>0</v>
      </c>
      <c r="AM1305" s="708">
        <v>0</v>
      </c>
      <c r="AN1305" s="708">
        <v>0</v>
      </c>
      <c r="AO1305" s="708">
        <v>0</v>
      </c>
      <c r="AP1305" s="708">
        <v>0</v>
      </c>
      <c r="AQ1305" s="708">
        <v>0</v>
      </c>
    </row>
    <row r="1306" spans="1:43" x14ac:dyDescent="0.25">
      <c r="A1306" s="706" t="s">
        <v>191</v>
      </c>
      <c r="B1306" s="706" t="s">
        <v>779</v>
      </c>
      <c r="C1306" s="706" t="s">
        <v>789</v>
      </c>
      <c r="D1306" s="706" t="s">
        <v>340</v>
      </c>
      <c r="E1306" s="707" t="s">
        <v>763</v>
      </c>
      <c r="F1306" s="707" t="s">
        <v>782</v>
      </c>
      <c r="G1306" s="707" t="s">
        <v>126</v>
      </c>
      <c r="H1306" s="707" t="s">
        <v>761</v>
      </c>
      <c r="I1306" s="709">
        <v>0</v>
      </c>
      <c r="J1306" s="709">
        <v>0</v>
      </c>
      <c r="K1306" s="709">
        <v>0</v>
      </c>
      <c r="L1306" s="709">
        <v>0</v>
      </c>
      <c r="M1306" s="709">
        <v>0</v>
      </c>
      <c r="N1306" s="709">
        <v>0</v>
      </c>
      <c r="O1306" s="709">
        <v>0</v>
      </c>
      <c r="P1306" s="709">
        <v>0</v>
      </c>
      <c r="Q1306" s="709">
        <v>0</v>
      </c>
      <c r="R1306" s="709">
        <v>0</v>
      </c>
      <c r="S1306" s="709">
        <v>0</v>
      </c>
      <c r="T1306" s="709">
        <v>0</v>
      </c>
      <c r="U1306" s="709">
        <v>0</v>
      </c>
      <c r="V1306" s="709">
        <v>0</v>
      </c>
      <c r="W1306" s="709">
        <v>0</v>
      </c>
      <c r="X1306" s="709">
        <v>0</v>
      </c>
      <c r="Y1306" s="709">
        <v>0</v>
      </c>
      <c r="Z1306" s="709">
        <v>0</v>
      </c>
      <c r="AA1306" s="709">
        <v>0</v>
      </c>
      <c r="AB1306" s="709">
        <v>0</v>
      </c>
      <c r="AC1306" s="709">
        <v>0</v>
      </c>
      <c r="AD1306" s="709">
        <v>0</v>
      </c>
      <c r="AE1306" s="709">
        <v>0</v>
      </c>
      <c r="AF1306" s="709">
        <v>0</v>
      </c>
      <c r="AG1306" s="709">
        <v>0</v>
      </c>
      <c r="AH1306" s="709">
        <v>0</v>
      </c>
      <c r="AI1306" s="709">
        <v>0</v>
      </c>
      <c r="AJ1306" s="709">
        <v>0</v>
      </c>
      <c r="AK1306" s="709">
        <v>0</v>
      </c>
      <c r="AL1306" s="709">
        <v>0</v>
      </c>
      <c r="AM1306" s="709">
        <v>0</v>
      </c>
      <c r="AN1306" s="709">
        <v>0</v>
      </c>
      <c r="AO1306" s="709">
        <v>0</v>
      </c>
      <c r="AP1306" s="709">
        <v>0</v>
      </c>
      <c r="AQ1306" s="709">
        <v>0</v>
      </c>
    </row>
    <row r="1307" spans="1:43" x14ac:dyDescent="0.25">
      <c r="A1307" s="704" t="s">
        <v>191</v>
      </c>
      <c r="B1307" s="704" t="s">
        <v>779</v>
      </c>
      <c r="C1307" s="704" t="s">
        <v>789</v>
      </c>
      <c r="D1307" s="704" t="s">
        <v>340</v>
      </c>
      <c r="E1307" s="705" t="s">
        <v>763</v>
      </c>
      <c r="F1307" s="705" t="s">
        <v>781</v>
      </c>
      <c r="G1307" s="705" t="s">
        <v>126</v>
      </c>
      <c r="H1307" s="705" t="s">
        <v>761</v>
      </c>
      <c r="I1307" s="708">
        <v>0</v>
      </c>
      <c r="J1307" s="708">
        <v>0</v>
      </c>
      <c r="K1307" s="708">
        <v>0</v>
      </c>
      <c r="L1307" s="708">
        <v>0</v>
      </c>
      <c r="M1307" s="708">
        <v>0</v>
      </c>
      <c r="N1307" s="708">
        <v>0</v>
      </c>
      <c r="O1307" s="708">
        <v>0</v>
      </c>
      <c r="P1307" s="708">
        <v>0</v>
      </c>
      <c r="Q1307" s="708">
        <v>0</v>
      </c>
      <c r="R1307" s="708">
        <v>0</v>
      </c>
      <c r="S1307" s="708">
        <v>0</v>
      </c>
      <c r="T1307" s="708">
        <v>0</v>
      </c>
      <c r="U1307" s="708">
        <v>0</v>
      </c>
      <c r="V1307" s="708">
        <v>0</v>
      </c>
      <c r="W1307" s="708">
        <v>0</v>
      </c>
      <c r="X1307" s="708">
        <v>0</v>
      </c>
      <c r="Y1307" s="708">
        <v>0</v>
      </c>
      <c r="Z1307" s="708">
        <v>0</v>
      </c>
      <c r="AA1307" s="708">
        <v>0</v>
      </c>
      <c r="AB1307" s="708">
        <v>0</v>
      </c>
      <c r="AC1307" s="708">
        <v>0</v>
      </c>
      <c r="AD1307" s="708">
        <v>0</v>
      </c>
      <c r="AE1307" s="708">
        <v>0</v>
      </c>
      <c r="AF1307" s="708">
        <v>0</v>
      </c>
      <c r="AG1307" s="708">
        <v>0</v>
      </c>
      <c r="AH1307" s="708">
        <v>0</v>
      </c>
      <c r="AI1307" s="708">
        <v>0</v>
      </c>
      <c r="AJ1307" s="708">
        <v>0</v>
      </c>
      <c r="AK1307" s="708">
        <v>0</v>
      </c>
      <c r="AL1307" s="708">
        <v>0</v>
      </c>
      <c r="AM1307" s="708">
        <v>0</v>
      </c>
      <c r="AN1307" s="708">
        <v>0</v>
      </c>
      <c r="AO1307" s="708">
        <v>0</v>
      </c>
      <c r="AP1307" s="708">
        <v>0</v>
      </c>
      <c r="AQ1307" s="708">
        <v>0</v>
      </c>
    </row>
    <row r="1308" spans="1:43" x14ac:dyDescent="0.25">
      <c r="A1308" s="706" t="s">
        <v>191</v>
      </c>
      <c r="B1308" s="706" t="s">
        <v>779</v>
      </c>
      <c r="C1308" s="706" t="s">
        <v>789</v>
      </c>
      <c r="D1308" s="706" t="s">
        <v>340</v>
      </c>
      <c r="E1308" s="707" t="s">
        <v>765</v>
      </c>
      <c r="F1308" s="707" t="s">
        <v>765</v>
      </c>
      <c r="G1308" s="707" t="s">
        <v>126</v>
      </c>
      <c r="H1308" s="707" t="s">
        <v>761</v>
      </c>
      <c r="I1308" s="709">
        <v>0</v>
      </c>
      <c r="J1308" s="709">
        <v>0</v>
      </c>
      <c r="K1308" s="709">
        <v>0</v>
      </c>
      <c r="L1308" s="709">
        <v>0</v>
      </c>
      <c r="M1308" s="709">
        <v>0</v>
      </c>
      <c r="N1308" s="709">
        <v>0</v>
      </c>
      <c r="O1308" s="709">
        <v>0</v>
      </c>
      <c r="P1308" s="709">
        <v>0</v>
      </c>
      <c r="Q1308" s="709">
        <v>0</v>
      </c>
      <c r="R1308" s="709">
        <v>0</v>
      </c>
      <c r="S1308" s="709">
        <v>0</v>
      </c>
      <c r="T1308" s="709">
        <v>0</v>
      </c>
      <c r="U1308" s="709">
        <v>0</v>
      </c>
      <c r="V1308" s="709">
        <v>0</v>
      </c>
      <c r="W1308" s="709">
        <v>0</v>
      </c>
      <c r="X1308" s="709">
        <v>0</v>
      </c>
      <c r="Y1308" s="709">
        <v>0</v>
      </c>
      <c r="Z1308" s="709">
        <v>0</v>
      </c>
      <c r="AA1308" s="709">
        <v>0</v>
      </c>
      <c r="AB1308" s="709">
        <v>0</v>
      </c>
      <c r="AC1308" s="709">
        <v>0</v>
      </c>
      <c r="AD1308" s="709">
        <v>0</v>
      </c>
      <c r="AE1308" s="709">
        <v>0</v>
      </c>
      <c r="AF1308" s="709">
        <v>0</v>
      </c>
      <c r="AG1308" s="709">
        <v>0</v>
      </c>
      <c r="AH1308" s="709">
        <v>0</v>
      </c>
      <c r="AI1308" s="709">
        <v>0</v>
      </c>
      <c r="AJ1308" s="709">
        <v>0</v>
      </c>
      <c r="AK1308" s="709">
        <v>0</v>
      </c>
      <c r="AL1308" s="709">
        <v>0</v>
      </c>
      <c r="AM1308" s="709">
        <v>0</v>
      </c>
      <c r="AN1308" s="709">
        <v>0</v>
      </c>
      <c r="AO1308" s="709">
        <v>0</v>
      </c>
      <c r="AP1308" s="709">
        <v>0</v>
      </c>
      <c r="AQ1308" s="709">
        <v>0</v>
      </c>
    </row>
    <row r="1309" spans="1:43" x14ac:dyDescent="0.25">
      <c r="A1309" s="704" t="s">
        <v>191</v>
      </c>
      <c r="B1309" s="704" t="s">
        <v>779</v>
      </c>
      <c r="C1309" s="704" t="s">
        <v>789</v>
      </c>
      <c r="D1309" s="704" t="s">
        <v>340</v>
      </c>
      <c r="E1309" s="705" t="s">
        <v>783</v>
      </c>
      <c r="F1309" s="705" t="s">
        <v>783</v>
      </c>
      <c r="G1309" s="705" t="s">
        <v>126</v>
      </c>
      <c r="H1309" s="705" t="s">
        <v>761</v>
      </c>
      <c r="I1309" s="708">
        <v>0</v>
      </c>
      <c r="J1309" s="708">
        <v>0</v>
      </c>
      <c r="K1309" s="708">
        <v>0</v>
      </c>
      <c r="L1309" s="708">
        <v>0</v>
      </c>
      <c r="M1309" s="708">
        <v>0</v>
      </c>
      <c r="N1309" s="708">
        <v>0</v>
      </c>
      <c r="O1309" s="708">
        <v>0</v>
      </c>
      <c r="P1309" s="708">
        <v>0</v>
      </c>
      <c r="Q1309" s="708">
        <v>0</v>
      </c>
      <c r="R1309" s="708">
        <v>0</v>
      </c>
      <c r="S1309" s="708">
        <v>0</v>
      </c>
      <c r="T1309" s="708">
        <v>0</v>
      </c>
      <c r="U1309" s="708">
        <v>0</v>
      </c>
      <c r="V1309" s="708">
        <v>0</v>
      </c>
      <c r="W1309" s="708">
        <v>0</v>
      </c>
      <c r="X1309" s="708">
        <v>0</v>
      </c>
      <c r="Y1309" s="708">
        <v>0</v>
      </c>
      <c r="Z1309" s="708">
        <v>0</v>
      </c>
      <c r="AA1309" s="708">
        <v>0</v>
      </c>
      <c r="AB1309" s="708">
        <v>0</v>
      </c>
      <c r="AC1309" s="708">
        <v>0</v>
      </c>
      <c r="AD1309" s="708">
        <v>0</v>
      </c>
      <c r="AE1309" s="708">
        <v>0</v>
      </c>
      <c r="AF1309" s="708">
        <v>0</v>
      </c>
      <c r="AG1309" s="708">
        <v>0</v>
      </c>
      <c r="AH1309" s="708">
        <v>0</v>
      </c>
      <c r="AI1309" s="708">
        <v>0</v>
      </c>
      <c r="AJ1309" s="708">
        <v>0</v>
      </c>
      <c r="AK1309" s="708">
        <v>0</v>
      </c>
      <c r="AL1309" s="708">
        <v>0</v>
      </c>
      <c r="AM1309" s="708">
        <v>0</v>
      </c>
      <c r="AN1309" s="708">
        <v>0</v>
      </c>
      <c r="AO1309" s="708">
        <v>0</v>
      </c>
      <c r="AP1309" s="708">
        <v>0</v>
      </c>
      <c r="AQ1309" s="708">
        <v>0</v>
      </c>
    </row>
    <row r="1310" spans="1:43" x14ac:dyDescent="0.25">
      <c r="A1310" s="706" t="s">
        <v>191</v>
      </c>
      <c r="B1310" s="706" t="s">
        <v>779</v>
      </c>
      <c r="C1310" s="706" t="s">
        <v>789</v>
      </c>
      <c r="D1310" s="706" t="s">
        <v>767</v>
      </c>
      <c r="E1310" s="707" t="s">
        <v>759</v>
      </c>
      <c r="F1310" s="707" t="s">
        <v>780</v>
      </c>
      <c r="G1310" s="707" t="s">
        <v>126</v>
      </c>
      <c r="H1310" s="707" t="s">
        <v>761</v>
      </c>
      <c r="I1310" s="709">
        <v>0</v>
      </c>
      <c r="J1310" s="709">
        <v>0</v>
      </c>
      <c r="K1310" s="709">
        <v>0</v>
      </c>
      <c r="L1310" s="709">
        <v>0</v>
      </c>
      <c r="M1310" s="709">
        <v>0</v>
      </c>
      <c r="N1310" s="709">
        <v>0</v>
      </c>
      <c r="O1310" s="709">
        <v>0</v>
      </c>
      <c r="P1310" s="709">
        <v>0</v>
      </c>
      <c r="Q1310" s="709">
        <v>0</v>
      </c>
      <c r="R1310" s="709">
        <v>0</v>
      </c>
      <c r="S1310" s="709">
        <v>0</v>
      </c>
      <c r="T1310" s="709">
        <v>0</v>
      </c>
      <c r="U1310" s="709">
        <v>0</v>
      </c>
      <c r="V1310" s="709">
        <v>0</v>
      </c>
      <c r="W1310" s="709">
        <v>0</v>
      </c>
      <c r="X1310" s="709">
        <v>0</v>
      </c>
      <c r="Y1310" s="709">
        <v>0</v>
      </c>
      <c r="Z1310" s="709">
        <v>0</v>
      </c>
      <c r="AA1310" s="709">
        <v>0</v>
      </c>
      <c r="AB1310" s="709">
        <v>0</v>
      </c>
      <c r="AC1310" s="709">
        <v>0</v>
      </c>
      <c r="AD1310" s="709">
        <v>0</v>
      </c>
      <c r="AE1310" s="709">
        <v>0</v>
      </c>
      <c r="AF1310" s="709">
        <v>0</v>
      </c>
      <c r="AG1310" s="709">
        <v>0</v>
      </c>
      <c r="AH1310" s="709">
        <v>0</v>
      </c>
      <c r="AI1310" s="709">
        <v>0</v>
      </c>
      <c r="AJ1310" s="709">
        <v>0</v>
      </c>
      <c r="AK1310" s="709">
        <v>0</v>
      </c>
      <c r="AL1310" s="709">
        <v>0</v>
      </c>
      <c r="AM1310" s="709">
        <v>0</v>
      </c>
      <c r="AN1310" s="709">
        <v>0</v>
      </c>
      <c r="AO1310" s="709">
        <v>0</v>
      </c>
      <c r="AP1310" s="709">
        <v>0</v>
      </c>
      <c r="AQ1310" s="709">
        <v>0</v>
      </c>
    </row>
    <row r="1311" spans="1:43" x14ac:dyDescent="0.25">
      <c r="A1311" s="704" t="s">
        <v>191</v>
      </c>
      <c r="B1311" s="704" t="s">
        <v>779</v>
      </c>
      <c r="C1311" s="704" t="s">
        <v>789</v>
      </c>
      <c r="D1311" s="704" t="s">
        <v>767</v>
      </c>
      <c r="E1311" s="705" t="s">
        <v>759</v>
      </c>
      <c r="F1311" s="705" t="s">
        <v>781</v>
      </c>
      <c r="G1311" s="705" t="s">
        <v>126</v>
      </c>
      <c r="H1311" s="705" t="s">
        <v>761</v>
      </c>
      <c r="I1311" s="708">
        <v>0</v>
      </c>
      <c r="J1311" s="708">
        <v>0</v>
      </c>
      <c r="K1311" s="708">
        <v>0</v>
      </c>
      <c r="L1311" s="708">
        <v>0</v>
      </c>
      <c r="M1311" s="708">
        <v>0</v>
      </c>
      <c r="N1311" s="708">
        <v>0</v>
      </c>
      <c r="O1311" s="708">
        <v>0</v>
      </c>
      <c r="P1311" s="708">
        <v>0</v>
      </c>
      <c r="Q1311" s="708">
        <v>0</v>
      </c>
      <c r="R1311" s="708">
        <v>0</v>
      </c>
      <c r="S1311" s="708">
        <v>0</v>
      </c>
      <c r="T1311" s="708">
        <v>0</v>
      </c>
      <c r="U1311" s="708">
        <v>0</v>
      </c>
      <c r="V1311" s="708">
        <v>0</v>
      </c>
      <c r="W1311" s="708">
        <v>0</v>
      </c>
      <c r="X1311" s="708">
        <v>0</v>
      </c>
      <c r="Y1311" s="708">
        <v>0</v>
      </c>
      <c r="Z1311" s="708">
        <v>0</v>
      </c>
      <c r="AA1311" s="708">
        <v>0</v>
      </c>
      <c r="AB1311" s="708">
        <v>0</v>
      </c>
      <c r="AC1311" s="708">
        <v>0</v>
      </c>
      <c r="AD1311" s="708">
        <v>0</v>
      </c>
      <c r="AE1311" s="708">
        <v>0</v>
      </c>
      <c r="AF1311" s="708">
        <v>0</v>
      </c>
      <c r="AG1311" s="708">
        <v>0</v>
      </c>
      <c r="AH1311" s="708">
        <v>0</v>
      </c>
      <c r="AI1311" s="708">
        <v>0</v>
      </c>
      <c r="AJ1311" s="708">
        <v>0</v>
      </c>
      <c r="AK1311" s="708">
        <v>0</v>
      </c>
      <c r="AL1311" s="708">
        <v>0</v>
      </c>
      <c r="AM1311" s="708">
        <v>0</v>
      </c>
      <c r="AN1311" s="708">
        <v>0</v>
      </c>
      <c r="AO1311" s="708">
        <v>0</v>
      </c>
      <c r="AP1311" s="708">
        <v>0</v>
      </c>
      <c r="AQ1311" s="708">
        <v>0</v>
      </c>
    </row>
    <row r="1312" spans="1:43" x14ac:dyDescent="0.25">
      <c r="A1312" s="706" t="s">
        <v>191</v>
      </c>
      <c r="B1312" s="706" t="s">
        <v>779</v>
      </c>
      <c r="C1312" s="706" t="s">
        <v>789</v>
      </c>
      <c r="D1312" s="706" t="s">
        <v>767</v>
      </c>
      <c r="E1312" s="707" t="s">
        <v>763</v>
      </c>
      <c r="F1312" s="707" t="s">
        <v>782</v>
      </c>
      <c r="G1312" s="707" t="s">
        <v>126</v>
      </c>
      <c r="H1312" s="707" t="s">
        <v>761</v>
      </c>
      <c r="I1312" s="709">
        <v>0</v>
      </c>
      <c r="J1312" s="709">
        <v>0</v>
      </c>
      <c r="K1312" s="709">
        <v>0</v>
      </c>
      <c r="L1312" s="709">
        <v>0</v>
      </c>
      <c r="M1312" s="709">
        <v>0</v>
      </c>
      <c r="N1312" s="709">
        <v>0</v>
      </c>
      <c r="O1312" s="709">
        <v>0</v>
      </c>
      <c r="P1312" s="709">
        <v>0</v>
      </c>
      <c r="Q1312" s="709">
        <v>0</v>
      </c>
      <c r="R1312" s="709">
        <v>0</v>
      </c>
      <c r="S1312" s="709">
        <v>0</v>
      </c>
      <c r="T1312" s="709">
        <v>0</v>
      </c>
      <c r="U1312" s="709">
        <v>0</v>
      </c>
      <c r="V1312" s="709">
        <v>0</v>
      </c>
      <c r="W1312" s="709">
        <v>0</v>
      </c>
      <c r="X1312" s="709">
        <v>0</v>
      </c>
      <c r="Y1312" s="709">
        <v>0</v>
      </c>
      <c r="Z1312" s="709">
        <v>0</v>
      </c>
      <c r="AA1312" s="709">
        <v>0</v>
      </c>
      <c r="AB1312" s="709">
        <v>0</v>
      </c>
      <c r="AC1312" s="709">
        <v>0</v>
      </c>
      <c r="AD1312" s="709">
        <v>0</v>
      </c>
      <c r="AE1312" s="709">
        <v>0</v>
      </c>
      <c r="AF1312" s="709">
        <v>0</v>
      </c>
      <c r="AG1312" s="709">
        <v>0</v>
      </c>
      <c r="AH1312" s="709">
        <v>0</v>
      </c>
      <c r="AI1312" s="709">
        <v>0</v>
      </c>
      <c r="AJ1312" s="709">
        <v>0</v>
      </c>
      <c r="AK1312" s="709">
        <v>0</v>
      </c>
      <c r="AL1312" s="709">
        <v>0</v>
      </c>
      <c r="AM1312" s="709">
        <v>0</v>
      </c>
      <c r="AN1312" s="709">
        <v>0</v>
      </c>
      <c r="AO1312" s="709">
        <v>0</v>
      </c>
      <c r="AP1312" s="709">
        <v>0</v>
      </c>
      <c r="AQ1312" s="709">
        <v>0</v>
      </c>
    </row>
    <row r="1313" spans="1:43" x14ac:dyDescent="0.25">
      <c r="A1313" s="704" t="s">
        <v>191</v>
      </c>
      <c r="B1313" s="704" t="s">
        <v>779</v>
      </c>
      <c r="C1313" s="704" t="s">
        <v>789</v>
      </c>
      <c r="D1313" s="704" t="s">
        <v>767</v>
      </c>
      <c r="E1313" s="705" t="s">
        <v>763</v>
      </c>
      <c r="F1313" s="705" t="s">
        <v>781</v>
      </c>
      <c r="G1313" s="705" t="s">
        <v>126</v>
      </c>
      <c r="H1313" s="705" t="s">
        <v>761</v>
      </c>
      <c r="I1313" s="708">
        <v>0</v>
      </c>
      <c r="J1313" s="708">
        <v>0</v>
      </c>
      <c r="K1313" s="708">
        <v>0</v>
      </c>
      <c r="L1313" s="708">
        <v>0</v>
      </c>
      <c r="M1313" s="708">
        <v>0</v>
      </c>
      <c r="N1313" s="708">
        <v>0</v>
      </c>
      <c r="O1313" s="708">
        <v>0</v>
      </c>
      <c r="P1313" s="708">
        <v>0</v>
      </c>
      <c r="Q1313" s="708">
        <v>0</v>
      </c>
      <c r="R1313" s="708">
        <v>0</v>
      </c>
      <c r="S1313" s="708">
        <v>0</v>
      </c>
      <c r="T1313" s="708">
        <v>0</v>
      </c>
      <c r="U1313" s="708">
        <v>0</v>
      </c>
      <c r="V1313" s="708">
        <v>0</v>
      </c>
      <c r="W1313" s="708">
        <v>0</v>
      </c>
      <c r="X1313" s="708">
        <v>0</v>
      </c>
      <c r="Y1313" s="708">
        <v>0</v>
      </c>
      <c r="Z1313" s="708">
        <v>0</v>
      </c>
      <c r="AA1313" s="708">
        <v>0</v>
      </c>
      <c r="AB1313" s="708">
        <v>0</v>
      </c>
      <c r="AC1313" s="708">
        <v>0</v>
      </c>
      <c r="AD1313" s="708">
        <v>0</v>
      </c>
      <c r="AE1313" s="708">
        <v>0</v>
      </c>
      <c r="AF1313" s="708">
        <v>0</v>
      </c>
      <c r="AG1313" s="708">
        <v>0</v>
      </c>
      <c r="AH1313" s="708">
        <v>0</v>
      </c>
      <c r="AI1313" s="708">
        <v>0</v>
      </c>
      <c r="AJ1313" s="708">
        <v>0</v>
      </c>
      <c r="AK1313" s="708">
        <v>0</v>
      </c>
      <c r="AL1313" s="708">
        <v>0</v>
      </c>
      <c r="AM1313" s="708">
        <v>0</v>
      </c>
      <c r="AN1313" s="708">
        <v>0</v>
      </c>
      <c r="AO1313" s="708">
        <v>0</v>
      </c>
      <c r="AP1313" s="708">
        <v>0</v>
      </c>
      <c r="AQ1313" s="708">
        <v>0</v>
      </c>
    </row>
    <row r="1314" spans="1:43" x14ac:dyDescent="0.25">
      <c r="A1314" s="706" t="s">
        <v>191</v>
      </c>
      <c r="B1314" s="706" t="s">
        <v>779</v>
      </c>
      <c r="C1314" s="706" t="s">
        <v>789</v>
      </c>
      <c r="D1314" s="706" t="s">
        <v>767</v>
      </c>
      <c r="E1314" s="707" t="s">
        <v>765</v>
      </c>
      <c r="F1314" s="707" t="s">
        <v>765</v>
      </c>
      <c r="G1314" s="707" t="s">
        <v>126</v>
      </c>
      <c r="H1314" s="707" t="s">
        <v>761</v>
      </c>
      <c r="I1314" s="709">
        <v>0</v>
      </c>
      <c r="J1314" s="709">
        <v>0</v>
      </c>
      <c r="K1314" s="709">
        <v>0</v>
      </c>
      <c r="L1314" s="709">
        <v>0</v>
      </c>
      <c r="M1314" s="709">
        <v>0</v>
      </c>
      <c r="N1314" s="709">
        <v>0</v>
      </c>
      <c r="O1314" s="709">
        <v>0</v>
      </c>
      <c r="P1314" s="709">
        <v>0</v>
      </c>
      <c r="Q1314" s="709">
        <v>0</v>
      </c>
      <c r="R1314" s="709">
        <v>0</v>
      </c>
      <c r="S1314" s="709">
        <v>0</v>
      </c>
      <c r="T1314" s="709">
        <v>0</v>
      </c>
      <c r="U1314" s="709">
        <v>0</v>
      </c>
      <c r="V1314" s="709">
        <v>0</v>
      </c>
      <c r="W1314" s="709">
        <v>0</v>
      </c>
      <c r="X1314" s="709">
        <v>0</v>
      </c>
      <c r="Y1314" s="709">
        <v>0</v>
      </c>
      <c r="Z1314" s="709">
        <v>0</v>
      </c>
      <c r="AA1314" s="709">
        <v>0</v>
      </c>
      <c r="AB1314" s="709">
        <v>0</v>
      </c>
      <c r="AC1314" s="709">
        <v>0</v>
      </c>
      <c r="AD1314" s="709">
        <v>0</v>
      </c>
      <c r="AE1314" s="709">
        <v>0</v>
      </c>
      <c r="AF1314" s="709">
        <v>0</v>
      </c>
      <c r="AG1314" s="709">
        <v>0</v>
      </c>
      <c r="AH1314" s="709">
        <v>0</v>
      </c>
      <c r="AI1314" s="709">
        <v>0</v>
      </c>
      <c r="AJ1314" s="709">
        <v>0</v>
      </c>
      <c r="AK1314" s="709">
        <v>0</v>
      </c>
      <c r="AL1314" s="709">
        <v>0</v>
      </c>
      <c r="AM1314" s="709">
        <v>0</v>
      </c>
      <c r="AN1314" s="709">
        <v>0</v>
      </c>
      <c r="AO1314" s="709">
        <v>0</v>
      </c>
      <c r="AP1314" s="709">
        <v>0</v>
      </c>
      <c r="AQ1314" s="709">
        <v>0</v>
      </c>
    </row>
    <row r="1315" spans="1:43" x14ac:dyDescent="0.25">
      <c r="A1315" s="704" t="s">
        <v>191</v>
      </c>
      <c r="B1315" s="704" t="s">
        <v>779</v>
      </c>
      <c r="C1315" s="704" t="s">
        <v>789</v>
      </c>
      <c r="D1315" s="704" t="s">
        <v>767</v>
      </c>
      <c r="E1315" s="705" t="s">
        <v>783</v>
      </c>
      <c r="F1315" s="705" t="s">
        <v>783</v>
      </c>
      <c r="G1315" s="705" t="s">
        <v>126</v>
      </c>
      <c r="H1315" s="705" t="s">
        <v>761</v>
      </c>
      <c r="I1315" s="708">
        <v>0</v>
      </c>
      <c r="J1315" s="708">
        <v>0</v>
      </c>
      <c r="K1315" s="708">
        <v>0</v>
      </c>
      <c r="L1315" s="708">
        <v>0</v>
      </c>
      <c r="M1315" s="708">
        <v>0</v>
      </c>
      <c r="N1315" s="708">
        <v>0</v>
      </c>
      <c r="O1315" s="708">
        <v>0</v>
      </c>
      <c r="P1315" s="708">
        <v>0</v>
      </c>
      <c r="Q1315" s="708">
        <v>0</v>
      </c>
      <c r="R1315" s="708">
        <v>0</v>
      </c>
      <c r="S1315" s="708">
        <v>0</v>
      </c>
      <c r="T1315" s="708">
        <v>0</v>
      </c>
      <c r="U1315" s="708">
        <v>0</v>
      </c>
      <c r="V1315" s="708">
        <v>0</v>
      </c>
      <c r="W1315" s="708">
        <v>0</v>
      </c>
      <c r="X1315" s="708">
        <v>0</v>
      </c>
      <c r="Y1315" s="708">
        <v>0</v>
      </c>
      <c r="Z1315" s="708">
        <v>0</v>
      </c>
      <c r="AA1315" s="708">
        <v>0</v>
      </c>
      <c r="AB1315" s="708">
        <v>0</v>
      </c>
      <c r="AC1315" s="708">
        <v>0</v>
      </c>
      <c r="AD1315" s="708">
        <v>0</v>
      </c>
      <c r="AE1315" s="708">
        <v>0</v>
      </c>
      <c r="AF1315" s="708">
        <v>0</v>
      </c>
      <c r="AG1315" s="708">
        <v>0</v>
      </c>
      <c r="AH1315" s="708">
        <v>0</v>
      </c>
      <c r="AI1315" s="708">
        <v>0</v>
      </c>
      <c r="AJ1315" s="708">
        <v>0</v>
      </c>
      <c r="AK1315" s="708">
        <v>0</v>
      </c>
      <c r="AL1315" s="708">
        <v>0</v>
      </c>
      <c r="AM1315" s="708">
        <v>0</v>
      </c>
      <c r="AN1315" s="708">
        <v>0</v>
      </c>
      <c r="AO1315" s="708">
        <v>0</v>
      </c>
      <c r="AP1315" s="708">
        <v>0</v>
      </c>
      <c r="AQ1315" s="708">
        <v>0</v>
      </c>
    </row>
    <row r="1316" spans="1:43" x14ac:dyDescent="0.25">
      <c r="A1316" s="706" t="s">
        <v>191</v>
      </c>
      <c r="B1316" s="706" t="s">
        <v>779</v>
      </c>
      <c r="C1316" s="706" t="s">
        <v>789</v>
      </c>
      <c r="D1316" s="706" t="s">
        <v>768</v>
      </c>
      <c r="E1316" s="707" t="s">
        <v>759</v>
      </c>
      <c r="F1316" s="707" t="s">
        <v>780</v>
      </c>
      <c r="G1316" s="707" t="s">
        <v>126</v>
      </c>
      <c r="H1316" s="707" t="s">
        <v>761</v>
      </c>
      <c r="I1316" s="709">
        <v>0</v>
      </c>
      <c r="J1316" s="709">
        <v>0</v>
      </c>
      <c r="K1316" s="709">
        <v>0</v>
      </c>
      <c r="L1316" s="709">
        <v>0</v>
      </c>
      <c r="M1316" s="709">
        <v>0</v>
      </c>
      <c r="N1316" s="709">
        <v>0</v>
      </c>
      <c r="O1316" s="709">
        <v>0</v>
      </c>
      <c r="P1316" s="709">
        <v>0</v>
      </c>
      <c r="Q1316" s="709">
        <v>0</v>
      </c>
      <c r="R1316" s="709">
        <v>0</v>
      </c>
      <c r="S1316" s="709">
        <v>0</v>
      </c>
      <c r="T1316" s="709">
        <v>0</v>
      </c>
      <c r="U1316" s="709">
        <v>0</v>
      </c>
      <c r="V1316" s="709">
        <v>0</v>
      </c>
      <c r="W1316" s="709">
        <v>0</v>
      </c>
      <c r="X1316" s="709">
        <v>0</v>
      </c>
      <c r="Y1316" s="709">
        <v>0</v>
      </c>
      <c r="Z1316" s="709">
        <v>0</v>
      </c>
      <c r="AA1316" s="709">
        <v>0</v>
      </c>
      <c r="AB1316" s="709">
        <v>0</v>
      </c>
      <c r="AC1316" s="709">
        <v>0</v>
      </c>
      <c r="AD1316" s="709">
        <v>0</v>
      </c>
      <c r="AE1316" s="709">
        <v>0</v>
      </c>
      <c r="AF1316" s="709">
        <v>0</v>
      </c>
      <c r="AG1316" s="709">
        <v>0</v>
      </c>
      <c r="AH1316" s="709">
        <v>0</v>
      </c>
      <c r="AI1316" s="709">
        <v>0</v>
      </c>
      <c r="AJ1316" s="709">
        <v>0</v>
      </c>
      <c r="AK1316" s="709">
        <v>0</v>
      </c>
      <c r="AL1316" s="709">
        <v>0</v>
      </c>
      <c r="AM1316" s="709">
        <v>0</v>
      </c>
      <c r="AN1316" s="709">
        <v>0</v>
      </c>
      <c r="AO1316" s="709">
        <v>0</v>
      </c>
      <c r="AP1316" s="709">
        <v>0</v>
      </c>
      <c r="AQ1316" s="709">
        <v>0</v>
      </c>
    </row>
    <row r="1317" spans="1:43" x14ac:dyDescent="0.25">
      <c r="A1317" s="704" t="s">
        <v>191</v>
      </c>
      <c r="B1317" s="704" t="s">
        <v>779</v>
      </c>
      <c r="C1317" s="704" t="s">
        <v>789</v>
      </c>
      <c r="D1317" s="704" t="s">
        <v>768</v>
      </c>
      <c r="E1317" s="705" t="s">
        <v>759</v>
      </c>
      <c r="F1317" s="705" t="s">
        <v>781</v>
      </c>
      <c r="G1317" s="705" t="s">
        <v>126</v>
      </c>
      <c r="H1317" s="705" t="s">
        <v>761</v>
      </c>
      <c r="I1317" s="708">
        <v>0</v>
      </c>
      <c r="J1317" s="708">
        <v>0</v>
      </c>
      <c r="K1317" s="708">
        <v>0</v>
      </c>
      <c r="L1317" s="708">
        <v>0</v>
      </c>
      <c r="M1317" s="708">
        <v>0</v>
      </c>
      <c r="N1317" s="708">
        <v>0</v>
      </c>
      <c r="O1317" s="708">
        <v>0</v>
      </c>
      <c r="P1317" s="708">
        <v>0</v>
      </c>
      <c r="Q1317" s="708">
        <v>0</v>
      </c>
      <c r="R1317" s="708">
        <v>0</v>
      </c>
      <c r="S1317" s="708">
        <v>0</v>
      </c>
      <c r="T1317" s="708">
        <v>0</v>
      </c>
      <c r="U1317" s="708">
        <v>0</v>
      </c>
      <c r="V1317" s="708">
        <v>0</v>
      </c>
      <c r="W1317" s="708">
        <v>0</v>
      </c>
      <c r="X1317" s="708">
        <v>0</v>
      </c>
      <c r="Y1317" s="708">
        <v>0</v>
      </c>
      <c r="Z1317" s="708">
        <v>0</v>
      </c>
      <c r="AA1317" s="708">
        <v>0</v>
      </c>
      <c r="AB1317" s="708">
        <v>0</v>
      </c>
      <c r="AC1317" s="708">
        <v>0</v>
      </c>
      <c r="AD1317" s="708">
        <v>0</v>
      </c>
      <c r="AE1317" s="708">
        <v>0</v>
      </c>
      <c r="AF1317" s="708">
        <v>0</v>
      </c>
      <c r="AG1317" s="708">
        <v>0</v>
      </c>
      <c r="AH1317" s="708">
        <v>0</v>
      </c>
      <c r="AI1317" s="708">
        <v>0</v>
      </c>
      <c r="AJ1317" s="708">
        <v>0</v>
      </c>
      <c r="AK1317" s="708">
        <v>0</v>
      </c>
      <c r="AL1317" s="708">
        <v>0</v>
      </c>
      <c r="AM1317" s="708">
        <v>0</v>
      </c>
      <c r="AN1317" s="708">
        <v>0</v>
      </c>
      <c r="AO1317" s="708">
        <v>0</v>
      </c>
      <c r="AP1317" s="708">
        <v>0</v>
      </c>
      <c r="AQ1317" s="708">
        <v>0</v>
      </c>
    </row>
    <row r="1318" spans="1:43" x14ac:dyDescent="0.25">
      <c r="A1318" s="706" t="s">
        <v>191</v>
      </c>
      <c r="B1318" s="706" t="s">
        <v>779</v>
      </c>
      <c r="C1318" s="706" t="s">
        <v>789</v>
      </c>
      <c r="D1318" s="706" t="s">
        <v>768</v>
      </c>
      <c r="E1318" s="707" t="s">
        <v>763</v>
      </c>
      <c r="F1318" s="707" t="s">
        <v>782</v>
      </c>
      <c r="G1318" s="707" t="s">
        <v>126</v>
      </c>
      <c r="H1318" s="707" t="s">
        <v>761</v>
      </c>
      <c r="I1318" s="709">
        <v>0</v>
      </c>
      <c r="J1318" s="709">
        <v>0</v>
      </c>
      <c r="K1318" s="709">
        <v>0</v>
      </c>
      <c r="L1318" s="709">
        <v>0</v>
      </c>
      <c r="M1318" s="709">
        <v>0</v>
      </c>
      <c r="N1318" s="709">
        <v>0</v>
      </c>
      <c r="O1318" s="709">
        <v>0</v>
      </c>
      <c r="P1318" s="709">
        <v>0</v>
      </c>
      <c r="Q1318" s="709">
        <v>0</v>
      </c>
      <c r="R1318" s="709">
        <v>0</v>
      </c>
      <c r="S1318" s="709">
        <v>0</v>
      </c>
      <c r="T1318" s="709">
        <v>0</v>
      </c>
      <c r="U1318" s="709">
        <v>0</v>
      </c>
      <c r="V1318" s="709">
        <v>0</v>
      </c>
      <c r="W1318" s="709">
        <v>0</v>
      </c>
      <c r="X1318" s="709">
        <v>0</v>
      </c>
      <c r="Y1318" s="709">
        <v>0</v>
      </c>
      <c r="Z1318" s="709">
        <v>0</v>
      </c>
      <c r="AA1318" s="709">
        <v>0</v>
      </c>
      <c r="AB1318" s="709">
        <v>0</v>
      </c>
      <c r="AC1318" s="709">
        <v>0</v>
      </c>
      <c r="AD1318" s="709">
        <v>0</v>
      </c>
      <c r="AE1318" s="709">
        <v>0</v>
      </c>
      <c r="AF1318" s="709">
        <v>0</v>
      </c>
      <c r="AG1318" s="709">
        <v>0</v>
      </c>
      <c r="AH1318" s="709">
        <v>0</v>
      </c>
      <c r="AI1318" s="709">
        <v>0</v>
      </c>
      <c r="AJ1318" s="709">
        <v>0</v>
      </c>
      <c r="AK1318" s="709">
        <v>0</v>
      </c>
      <c r="AL1318" s="709">
        <v>0</v>
      </c>
      <c r="AM1318" s="709">
        <v>0</v>
      </c>
      <c r="AN1318" s="709">
        <v>0</v>
      </c>
      <c r="AO1318" s="709">
        <v>0</v>
      </c>
      <c r="AP1318" s="709">
        <v>0</v>
      </c>
      <c r="AQ1318" s="709">
        <v>0</v>
      </c>
    </row>
    <row r="1319" spans="1:43" x14ac:dyDescent="0.25">
      <c r="A1319" s="704" t="s">
        <v>191</v>
      </c>
      <c r="B1319" s="704" t="s">
        <v>779</v>
      </c>
      <c r="C1319" s="704" t="s">
        <v>789</v>
      </c>
      <c r="D1319" s="704" t="s">
        <v>768</v>
      </c>
      <c r="E1319" s="705" t="s">
        <v>763</v>
      </c>
      <c r="F1319" s="705" t="s">
        <v>781</v>
      </c>
      <c r="G1319" s="705" t="s">
        <v>126</v>
      </c>
      <c r="H1319" s="705" t="s">
        <v>761</v>
      </c>
      <c r="I1319" s="708">
        <v>0</v>
      </c>
      <c r="J1319" s="708">
        <v>0</v>
      </c>
      <c r="K1319" s="708">
        <v>0</v>
      </c>
      <c r="L1319" s="708">
        <v>0</v>
      </c>
      <c r="M1319" s="708">
        <v>0</v>
      </c>
      <c r="N1319" s="708">
        <v>0</v>
      </c>
      <c r="O1319" s="708">
        <v>0</v>
      </c>
      <c r="P1319" s="708">
        <v>0</v>
      </c>
      <c r="Q1319" s="708">
        <v>0</v>
      </c>
      <c r="R1319" s="708">
        <v>0</v>
      </c>
      <c r="S1319" s="708">
        <v>0</v>
      </c>
      <c r="T1319" s="708">
        <v>0</v>
      </c>
      <c r="U1319" s="708">
        <v>0</v>
      </c>
      <c r="V1319" s="708">
        <v>0</v>
      </c>
      <c r="W1319" s="708">
        <v>0</v>
      </c>
      <c r="X1319" s="708">
        <v>0</v>
      </c>
      <c r="Y1319" s="708">
        <v>0</v>
      </c>
      <c r="Z1319" s="708">
        <v>0</v>
      </c>
      <c r="AA1319" s="708">
        <v>0</v>
      </c>
      <c r="AB1319" s="708">
        <v>0</v>
      </c>
      <c r="AC1319" s="708">
        <v>0</v>
      </c>
      <c r="AD1319" s="708">
        <v>0</v>
      </c>
      <c r="AE1319" s="708">
        <v>0</v>
      </c>
      <c r="AF1319" s="708">
        <v>0</v>
      </c>
      <c r="AG1319" s="708">
        <v>0</v>
      </c>
      <c r="AH1319" s="708">
        <v>0</v>
      </c>
      <c r="AI1319" s="708">
        <v>0</v>
      </c>
      <c r="AJ1319" s="708">
        <v>0</v>
      </c>
      <c r="AK1319" s="708">
        <v>0</v>
      </c>
      <c r="AL1319" s="708">
        <v>0</v>
      </c>
      <c r="AM1319" s="708">
        <v>0</v>
      </c>
      <c r="AN1319" s="708">
        <v>0</v>
      </c>
      <c r="AO1319" s="708">
        <v>0</v>
      </c>
      <c r="AP1319" s="708">
        <v>0</v>
      </c>
      <c r="AQ1319" s="708">
        <v>0</v>
      </c>
    </row>
    <row r="1320" spans="1:43" x14ac:dyDescent="0.25">
      <c r="A1320" s="706" t="s">
        <v>191</v>
      </c>
      <c r="B1320" s="706" t="s">
        <v>779</v>
      </c>
      <c r="C1320" s="706" t="s">
        <v>789</v>
      </c>
      <c r="D1320" s="706" t="s">
        <v>768</v>
      </c>
      <c r="E1320" s="707" t="s">
        <v>765</v>
      </c>
      <c r="F1320" s="707" t="s">
        <v>765</v>
      </c>
      <c r="G1320" s="707" t="s">
        <v>126</v>
      </c>
      <c r="H1320" s="707" t="s">
        <v>761</v>
      </c>
      <c r="I1320" s="709">
        <v>0</v>
      </c>
      <c r="J1320" s="709">
        <v>0</v>
      </c>
      <c r="K1320" s="709">
        <v>0</v>
      </c>
      <c r="L1320" s="709">
        <v>0</v>
      </c>
      <c r="M1320" s="709">
        <v>0</v>
      </c>
      <c r="N1320" s="709">
        <v>0</v>
      </c>
      <c r="O1320" s="709">
        <v>0</v>
      </c>
      <c r="P1320" s="709">
        <v>0</v>
      </c>
      <c r="Q1320" s="709">
        <v>0</v>
      </c>
      <c r="R1320" s="709">
        <v>0</v>
      </c>
      <c r="S1320" s="709">
        <v>0</v>
      </c>
      <c r="T1320" s="709">
        <v>0</v>
      </c>
      <c r="U1320" s="709">
        <v>0</v>
      </c>
      <c r="V1320" s="709">
        <v>0</v>
      </c>
      <c r="W1320" s="709">
        <v>0</v>
      </c>
      <c r="X1320" s="709">
        <v>0</v>
      </c>
      <c r="Y1320" s="709">
        <v>0</v>
      </c>
      <c r="Z1320" s="709">
        <v>0</v>
      </c>
      <c r="AA1320" s="709">
        <v>0</v>
      </c>
      <c r="AB1320" s="709">
        <v>0</v>
      </c>
      <c r="AC1320" s="709">
        <v>0</v>
      </c>
      <c r="AD1320" s="709">
        <v>0</v>
      </c>
      <c r="AE1320" s="709">
        <v>0</v>
      </c>
      <c r="AF1320" s="709">
        <v>0</v>
      </c>
      <c r="AG1320" s="709">
        <v>0</v>
      </c>
      <c r="AH1320" s="709">
        <v>0</v>
      </c>
      <c r="AI1320" s="709">
        <v>0</v>
      </c>
      <c r="AJ1320" s="709">
        <v>0</v>
      </c>
      <c r="AK1320" s="709">
        <v>0</v>
      </c>
      <c r="AL1320" s="709">
        <v>0</v>
      </c>
      <c r="AM1320" s="709">
        <v>0</v>
      </c>
      <c r="AN1320" s="709">
        <v>0</v>
      </c>
      <c r="AO1320" s="709">
        <v>0</v>
      </c>
      <c r="AP1320" s="709">
        <v>0</v>
      </c>
      <c r="AQ1320" s="709">
        <v>0</v>
      </c>
    </row>
    <row r="1321" spans="1:43" x14ac:dyDescent="0.25">
      <c r="A1321" s="704" t="s">
        <v>191</v>
      </c>
      <c r="B1321" s="704" t="s">
        <v>779</v>
      </c>
      <c r="C1321" s="704" t="s">
        <v>789</v>
      </c>
      <c r="D1321" s="704" t="s">
        <v>768</v>
      </c>
      <c r="E1321" s="705" t="s">
        <v>783</v>
      </c>
      <c r="F1321" s="705" t="s">
        <v>783</v>
      </c>
      <c r="G1321" s="705" t="s">
        <v>126</v>
      </c>
      <c r="H1321" s="705" t="s">
        <v>761</v>
      </c>
      <c r="I1321" s="708">
        <v>0</v>
      </c>
      <c r="J1321" s="708">
        <v>0</v>
      </c>
      <c r="K1321" s="708">
        <v>0</v>
      </c>
      <c r="L1321" s="708">
        <v>0</v>
      </c>
      <c r="M1321" s="708">
        <v>0</v>
      </c>
      <c r="N1321" s="708">
        <v>0</v>
      </c>
      <c r="O1321" s="708">
        <v>0</v>
      </c>
      <c r="P1321" s="708">
        <v>0</v>
      </c>
      <c r="Q1321" s="708">
        <v>0</v>
      </c>
      <c r="R1321" s="708">
        <v>0</v>
      </c>
      <c r="S1321" s="708">
        <v>0</v>
      </c>
      <c r="T1321" s="708">
        <v>0</v>
      </c>
      <c r="U1321" s="708">
        <v>0</v>
      </c>
      <c r="V1321" s="708">
        <v>0</v>
      </c>
      <c r="W1321" s="708">
        <v>0</v>
      </c>
      <c r="X1321" s="708">
        <v>0</v>
      </c>
      <c r="Y1321" s="708">
        <v>0</v>
      </c>
      <c r="Z1321" s="708">
        <v>0</v>
      </c>
      <c r="AA1321" s="708">
        <v>0</v>
      </c>
      <c r="AB1321" s="708">
        <v>0</v>
      </c>
      <c r="AC1321" s="708">
        <v>0</v>
      </c>
      <c r="AD1321" s="708">
        <v>0</v>
      </c>
      <c r="AE1321" s="708">
        <v>0</v>
      </c>
      <c r="AF1321" s="708">
        <v>0</v>
      </c>
      <c r="AG1321" s="708">
        <v>0</v>
      </c>
      <c r="AH1321" s="708">
        <v>0</v>
      </c>
      <c r="AI1321" s="708">
        <v>0</v>
      </c>
      <c r="AJ1321" s="708">
        <v>0</v>
      </c>
      <c r="AK1321" s="708">
        <v>0</v>
      </c>
      <c r="AL1321" s="708">
        <v>0</v>
      </c>
      <c r="AM1321" s="708">
        <v>0</v>
      </c>
      <c r="AN1321" s="708">
        <v>0</v>
      </c>
      <c r="AO1321" s="708">
        <v>0</v>
      </c>
      <c r="AP1321" s="708">
        <v>0</v>
      </c>
      <c r="AQ1321" s="708">
        <v>0</v>
      </c>
    </row>
    <row r="1322" spans="1:43" x14ac:dyDescent="0.25">
      <c r="A1322" s="706" t="s">
        <v>191</v>
      </c>
      <c r="B1322" s="706" t="s">
        <v>779</v>
      </c>
      <c r="C1322" s="706" t="s">
        <v>790</v>
      </c>
      <c r="D1322" s="706" t="s">
        <v>175</v>
      </c>
      <c r="E1322" s="707" t="s">
        <v>759</v>
      </c>
      <c r="F1322" s="707" t="s">
        <v>780</v>
      </c>
      <c r="G1322" s="707" t="s">
        <v>126</v>
      </c>
      <c r="H1322" s="707" t="s">
        <v>761</v>
      </c>
      <c r="I1322" s="709">
        <v>433.14852520926644</v>
      </c>
      <c r="J1322" s="709">
        <v>488.48760751486606</v>
      </c>
      <c r="K1322" s="709">
        <v>499.36251754128966</v>
      </c>
      <c r="L1322" s="709">
        <v>478.65965935655589</v>
      </c>
      <c r="M1322" s="709">
        <v>448.02238709201828</v>
      </c>
      <c r="N1322" s="709">
        <v>403.32449370068849</v>
      </c>
      <c r="O1322" s="709">
        <v>449.3685936933278</v>
      </c>
      <c r="P1322" s="709">
        <v>363.10478205422152</v>
      </c>
      <c r="Q1322" s="709">
        <v>400.23128926386767</v>
      </c>
      <c r="R1322" s="709">
        <v>346.69928844712405</v>
      </c>
      <c r="S1322" s="709">
        <v>332.77766284231996</v>
      </c>
      <c r="T1322" s="709">
        <v>242.23896713416829</v>
      </c>
      <c r="U1322" s="709">
        <v>194.15470513215905</v>
      </c>
      <c r="V1322" s="709">
        <v>154.2877759635102</v>
      </c>
      <c r="W1322" s="709">
        <v>114.76447977927758</v>
      </c>
      <c r="X1322" s="709">
        <v>73.320370516820347</v>
      </c>
      <c r="Y1322" s="709">
        <v>57.796612164857763</v>
      </c>
      <c r="Z1322" s="709">
        <v>40.533221887634561</v>
      </c>
      <c r="AA1322" s="709">
        <v>30.54658732088317</v>
      </c>
      <c r="AB1322" s="709">
        <v>22.001474387379918</v>
      </c>
      <c r="AC1322" s="709">
        <v>13.533730291819223</v>
      </c>
      <c r="AD1322" s="709">
        <v>9.2429237802596997</v>
      </c>
      <c r="AE1322" s="709">
        <v>4.6345194601022559</v>
      </c>
      <c r="AF1322" s="709">
        <v>3.5784456287954676</v>
      </c>
      <c r="AG1322" s="709">
        <v>2.6917013746816711</v>
      </c>
      <c r="AH1322" s="709">
        <v>2.4292679335575582</v>
      </c>
      <c r="AI1322" s="709">
        <v>1.1047090495988474</v>
      </c>
      <c r="AJ1322" s="709">
        <v>0.71327917060175072</v>
      </c>
      <c r="AK1322" s="709">
        <v>0.4133592941279729</v>
      </c>
      <c r="AL1322" s="709">
        <v>0.26466640616799603</v>
      </c>
      <c r="AM1322" s="709">
        <v>0.19806075245237309</v>
      </c>
      <c r="AN1322" s="709">
        <v>0.21947488897706621</v>
      </c>
      <c r="AO1322" s="709">
        <v>0.14842338727181037</v>
      </c>
      <c r="AP1322" s="709">
        <v>0.15035692351364222</v>
      </c>
      <c r="AQ1322" s="709">
        <v>0.11062889149049353</v>
      </c>
    </row>
    <row r="1323" spans="1:43" x14ac:dyDescent="0.25">
      <c r="A1323" s="704" t="s">
        <v>191</v>
      </c>
      <c r="B1323" s="704" t="s">
        <v>779</v>
      </c>
      <c r="C1323" s="704" t="s">
        <v>790</v>
      </c>
      <c r="D1323" s="704" t="s">
        <v>175</v>
      </c>
      <c r="E1323" s="705" t="s">
        <v>759</v>
      </c>
      <c r="F1323" s="705" t="s">
        <v>781</v>
      </c>
      <c r="G1323" s="705" t="s">
        <v>126</v>
      </c>
      <c r="H1323" s="705" t="s">
        <v>761</v>
      </c>
      <c r="I1323" s="708">
        <v>0</v>
      </c>
      <c r="J1323" s="708">
        <v>0</v>
      </c>
      <c r="K1323" s="708">
        <v>0</v>
      </c>
      <c r="L1323" s="708">
        <v>0</v>
      </c>
      <c r="M1323" s="708">
        <v>0</v>
      </c>
      <c r="N1323" s="708">
        <v>0</v>
      </c>
      <c r="O1323" s="708">
        <v>0</v>
      </c>
      <c r="P1323" s="708">
        <v>0</v>
      </c>
      <c r="Q1323" s="708">
        <v>0</v>
      </c>
      <c r="R1323" s="708">
        <v>0</v>
      </c>
      <c r="S1323" s="708">
        <v>0</v>
      </c>
      <c r="T1323" s="708">
        <v>0</v>
      </c>
      <c r="U1323" s="708">
        <v>0</v>
      </c>
      <c r="V1323" s="708">
        <v>0</v>
      </c>
      <c r="W1323" s="708">
        <v>0</v>
      </c>
      <c r="X1323" s="708">
        <v>1.543283437045478E-3</v>
      </c>
      <c r="Y1323" s="708">
        <v>2.0865807486312258E-3</v>
      </c>
      <c r="Z1323" s="708">
        <v>1.2183761878350137E-2</v>
      </c>
      <c r="AA1323" s="708">
        <v>2.0331677226697653E-2</v>
      </c>
      <c r="AB1323" s="708">
        <v>2.3357653743936894E-2</v>
      </c>
      <c r="AC1323" s="708">
        <v>1.7526744007714101E-2</v>
      </c>
      <c r="AD1323" s="708">
        <v>1.3130829507422075E-2</v>
      </c>
      <c r="AE1323" s="708">
        <v>5.4208955269929157E-3</v>
      </c>
      <c r="AF1323" s="708">
        <v>5.1384364392650095E-3</v>
      </c>
      <c r="AG1323" s="708">
        <v>4.4270530808649096E-3</v>
      </c>
      <c r="AH1323" s="708">
        <v>4.0284422119316416E-3</v>
      </c>
      <c r="AI1323" s="708">
        <v>1.4798305389426972E-3</v>
      </c>
      <c r="AJ1323" s="708">
        <v>1.4350474544262666E-3</v>
      </c>
      <c r="AK1323" s="708">
        <v>7.7526697625047319E-4</v>
      </c>
      <c r="AL1323" s="708">
        <v>6.287563172246431E-4</v>
      </c>
      <c r="AM1323" s="708">
        <v>5.2838723874184027E-4</v>
      </c>
      <c r="AN1323" s="708">
        <v>5.6433539117174594E-4</v>
      </c>
      <c r="AO1323" s="708">
        <v>4.6060981435001153E-4</v>
      </c>
      <c r="AP1323" s="708">
        <v>5.7038565284655662E-4</v>
      </c>
      <c r="AQ1323" s="708">
        <v>4.8300306655119335E-4</v>
      </c>
    </row>
    <row r="1324" spans="1:43" x14ac:dyDescent="0.25">
      <c r="A1324" s="706" t="s">
        <v>191</v>
      </c>
      <c r="B1324" s="706" t="s">
        <v>779</v>
      </c>
      <c r="C1324" s="706" t="s">
        <v>790</v>
      </c>
      <c r="D1324" s="706" t="s">
        <v>175</v>
      </c>
      <c r="E1324" s="707" t="s">
        <v>763</v>
      </c>
      <c r="F1324" s="707" t="s">
        <v>782</v>
      </c>
      <c r="G1324" s="707" t="s">
        <v>126</v>
      </c>
      <c r="H1324" s="707" t="s">
        <v>761</v>
      </c>
      <c r="I1324" s="709">
        <v>0</v>
      </c>
      <c r="J1324" s="709">
        <v>0</v>
      </c>
      <c r="K1324" s="709">
        <v>0</v>
      </c>
      <c r="L1324" s="709">
        <v>0</v>
      </c>
      <c r="M1324" s="709">
        <v>0</v>
      </c>
      <c r="N1324" s="709">
        <v>0</v>
      </c>
      <c r="O1324" s="709">
        <v>0</v>
      </c>
      <c r="P1324" s="709">
        <v>0</v>
      </c>
      <c r="Q1324" s="709">
        <v>0</v>
      </c>
      <c r="R1324" s="709">
        <v>0</v>
      </c>
      <c r="S1324" s="709">
        <v>0</v>
      </c>
      <c r="T1324" s="709">
        <v>0</v>
      </c>
      <c r="U1324" s="709">
        <v>0</v>
      </c>
      <c r="V1324" s="709">
        <v>0</v>
      </c>
      <c r="W1324" s="709">
        <v>0</v>
      </c>
      <c r="X1324" s="709">
        <v>7.1550035460434527E-3</v>
      </c>
      <c r="Y1324" s="709">
        <v>9.6738501154033148E-3</v>
      </c>
      <c r="Z1324" s="709">
        <v>5.6486616360397965E-2</v>
      </c>
      <c r="AA1324" s="709">
        <v>9.4262155066299563E-2</v>
      </c>
      <c r="AB1324" s="709">
        <v>0.10829125185524735</v>
      </c>
      <c r="AC1324" s="709">
        <v>8.1257863925416299E-2</v>
      </c>
      <c r="AD1324" s="709">
        <v>6.0877431476852137E-2</v>
      </c>
      <c r="AE1324" s="709">
        <v>2.5132471318826455E-2</v>
      </c>
      <c r="AF1324" s="709">
        <v>2.3822928479324192E-2</v>
      </c>
      <c r="AG1324" s="709">
        <v>2.0524797799134027E-2</v>
      </c>
      <c r="AH1324" s="709">
        <v>1.8676749597327961E-2</v>
      </c>
      <c r="AI1324" s="709">
        <v>6.8608218681779137E-3</v>
      </c>
      <c r="AJ1324" s="709">
        <v>6.653197577768076E-3</v>
      </c>
      <c r="AK1324" s="709">
        <v>3.5943092701247329E-3</v>
      </c>
      <c r="AL1324" s="709">
        <v>2.9150534317611372E-3</v>
      </c>
      <c r="AM1324" s="709">
        <v>2.4497201720247368E-3</v>
      </c>
      <c r="AN1324" s="709">
        <v>2.6163837620922213E-3</v>
      </c>
      <c r="AO1324" s="709">
        <v>2.1354890332563269E-3</v>
      </c>
      <c r="AP1324" s="709">
        <v>2.6444341141523948E-3</v>
      </c>
      <c r="AQ1324" s="709">
        <v>2.239309106135253E-3</v>
      </c>
    </row>
    <row r="1325" spans="1:43" x14ac:dyDescent="0.25">
      <c r="A1325" s="704" t="s">
        <v>191</v>
      </c>
      <c r="B1325" s="704" t="s">
        <v>779</v>
      </c>
      <c r="C1325" s="704" t="s">
        <v>790</v>
      </c>
      <c r="D1325" s="704" t="s">
        <v>175</v>
      </c>
      <c r="E1325" s="705" t="s">
        <v>763</v>
      </c>
      <c r="F1325" s="705" t="s">
        <v>781</v>
      </c>
      <c r="G1325" s="705" t="s">
        <v>126</v>
      </c>
      <c r="H1325" s="705" t="s">
        <v>761</v>
      </c>
      <c r="I1325" s="708">
        <v>0</v>
      </c>
      <c r="J1325" s="708">
        <v>0</v>
      </c>
      <c r="K1325" s="708">
        <v>0</v>
      </c>
      <c r="L1325" s="708">
        <v>0</v>
      </c>
      <c r="M1325" s="708">
        <v>0</v>
      </c>
      <c r="N1325" s="708">
        <v>0</v>
      </c>
      <c r="O1325" s="708">
        <v>0</v>
      </c>
      <c r="P1325" s="708">
        <v>0</v>
      </c>
      <c r="Q1325" s="708">
        <v>0</v>
      </c>
      <c r="R1325" s="708">
        <v>0</v>
      </c>
      <c r="S1325" s="708">
        <v>0</v>
      </c>
      <c r="T1325" s="708">
        <v>0</v>
      </c>
      <c r="U1325" s="708">
        <v>0</v>
      </c>
      <c r="V1325" s="708">
        <v>0</v>
      </c>
      <c r="W1325" s="708">
        <v>0</v>
      </c>
      <c r="X1325" s="708">
        <v>2.7573330741879211E-2</v>
      </c>
      <c r="Y1325" s="708">
        <v>3.7280242708877913E-2</v>
      </c>
      <c r="Z1325" s="708">
        <v>0.21768321222652254</v>
      </c>
      <c r="AA1325" s="708">
        <v>0.36325929978366472</v>
      </c>
      <c r="AB1325" s="708">
        <v>0.41732341355833924</v>
      </c>
      <c r="AC1325" s="708">
        <v>0.31314449293782537</v>
      </c>
      <c r="AD1325" s="708">
        <v>0.23460415386594111</v>
      </c>
      <c r="AE1325" s="708">
        <v>9.6853333415606757E-2</v>
      </c>
      <c r="AF1325" s="708">
        <v>9.1806731048201543E-2</v>
      </c>
      <c r="AG1325" s="708">
        <v>7.9096681711453079E-2</v>
      </c>
      <c r="AH1325" s="708">
        <v>7.1974834186512029E-2</v>
      </c>
      <c r="AI1325" s="708">
        <v>2.6439638962442856E-2</v>
      </c>
      <c r="AJ1325" s="708">
        <v>2.5639514519082626E-2</v>
      </c>
      <c r="AK1325" s="708">
        <v>1.3851436642341789E-2</v>
      </c>
      <c r="AL1325" s="708">
        <v>1.1233779534413625E-2</v>
      </c>
      <c r="AM1325" s="708">
        <v>9.4405186655208782E-3</v>
      </c>
      <c r="AN1325" s="708">
        <v>1.008279232226853E-2</v>
      </c>
      <c r="AO1325" s="708">
        <v>8.2295620163868755E-3</v>
      </c>
      <c r="AP1325" s="708">
        <v>1.0190890330858479E-2</v>
      </c>
      <c r="AQ1325" s="708">
        <v>8.6296547890479889E-3</v>
      </c>
    </row>
    <row r="1326" spans="1:43" x14ac:dyDescent="0.25">
      <c r="A1326" s="706" t="s">
        <v>191</v>
      </c>
      <c r="B1326" s="706" t="s">
        <v>779</v>
      </c>
      <c r="C1326" s="706" t="s">
        <v>790</v>
      </c>
      <c r="D1326" s="706" t="s">
        <v>175</v>
      </c>
      <c r="E1326" s="707" t="s">
        <v>765</v>
      </c>
      <c r="F1326" s="707" t="s">
        <v>765</v>
      </c>
      <c r="G1326" s="707" t="s">
        <v>126</v>
      </c>
      <c r="H1326" s="707" t="s">
        <v>761</v>
      </c>
      <c r="I1326" s="709">
        <v>0.8010383030390078</v>
      </c>
      <c r="J1326" s="709">
        <v>0.90331592683799622</v>
      </c>
      <c r="K1326" s="709">
        <v>0.92342687980243165</v>
      </c>
      <c r="L1326" s="709">
        <v>0.88513307970675492</v>
      </c>
      <c r="M1326" s="709">
        <v>0.8284583327046694</v>
      </c>
      <c r="N1326" s="709">
        <v>0.74581715141309213</v>
      </c>
      <c r="O1326" s="709">
        <v>0.83095168394255992</v>
      </c>
      <c r="P1326" s="709">
        <v>0.67142968522732338</v>
      </c>
      <c r="Q1326" s="709">
        <v>0.74007521466036963</v>
      </c>
      <c r="R1326" s="709">
        <v>0.6411056197582381</v>
      </c>
      <c r="S1326" s="709">
        <v>0.61536740966537673</v>
      </c>
      <c r="T1326" s="709">
        <v>0.44794538745047174</v>
      </c>
      <c r="U1326" s="709">
        <v>0.35902549643633458</v>
      </c>
      <c r="V1326" s="709">
        <v>0.28530747456154609</v>
      </c>
      <c r="W1326" s="709">
        <v>0.21221873837831817</v>
      </c>
      <c r="X1326" s="709">
        <v>0.13564643878366514</v>
      </c>
      <c r="Y1326" s="709">
        <v>0.10696435756848112</v>
      </c>
      <c r="Z1326" s="709">
        <v>7.546154587914107E-2</v>
      </c>
      <c r="AA1326" s="709">
        <v>5.733472630567437E-2</v>
      </c>
      <c r="AB1326" s="709">
        <v>4.1659653188229645E-2</v>
      </c>
      <c r="AC1326" s="709">
        <v>2.5758402002346574E-2</v>
      </c>
      <c r="AD1326" s="709">
        <v>1.7639925896585588E-2</v>
      </c>
      <c r="AE1326" s="709">
        <v>8.7962844602992533E-3</v>
      </c>
      <c r="AF1326" s="709">
        <v>6.8318403803021982E-3</v>
      </c>
      <c r="AG1326" s="709">
        <v>5.1622861869678955E-3</v>
      </c>
      <c r="AH1326" s="709">
        <v>4.6604389030419488E-3</v>
      </c>
      <c r="AI1326" s="709">
        <v>2.1046232189726962E-3</v>
      </c>
      <c r="AJ1326" s="709">
        <v>1.3789208229455759E-3</v>
      </c>
      <c r="AK1326" s="709">
        <v>7.9677356241970138E-4</v>
      </c>
      <c r="AL1326" s="709">
        <v>5.1568117720679485E-4</v>
      </c>
      <c r="AM1326" s="709">
        <v>3.8832739876883745E-4</v>
      </c>
      <c r="AN1326" s="709">
        <v>4.2942818272145058E-4</v>
      </c>
      <c r="AO1326" s="709">
        <v>2.937064541870317E-4</v>
      </c>
      <c r="AP1326" s="709">
        <v>3.0186750640400666E-4</v>
      </c>
      <c r="AQ1326" s="709">
        <v>2.2475181496077834E-4</v>
      </c>
    </row>
    <row r="1327" spans="1:43" x14ac:dyDescent="0.25">
      <c r="A1327" s="704" t="s">
        <v>191</v>
      </c>
      <c r="B1327" s="704" t="s">
        <v>779</v>
      </c>
      <c r="C1327" s="704" t="s">
        <v>790</v>
      </c>
      <c r="D1327" s="704" t="s">
        <v>772</v>
      </c>
      <c r="E1327" s="705" t="s">
        <v>759</v>
      </c>
      <c r="F1327" s="705" t="s">
        <v>780</v>
      </c>
      <c r="G1327" s="705" t="s">
        <v>126</v>
      </c>
      <c r="H1327" s="705" t="s">
        <v>761</v>
      </c>
      <c r="I1327" s="708">
        <v>0</v>
      </c>
      <c r="J1327" s="708">
        <v>0</v>
      </c>
      <c r="K1327" s="708">
        <v>0</v>
      </c>
      <c r="L1327" s="708">
        <v>0</v>
      </c>
      <c r="M1327" s="708">
        <v>0</v>
      </c>
      <c r="N1327" s="708">
        <v>0</v>
      </c>
      <c r="O1327" s="708">
        <v>0</v>
      </c>
      <c r="P1327" s="708">
        <v>0</v>
      </c>
      <c r="Q1327" s="708">
        <v>0</v>
      </c>
      <c r="R1327" s="708">
        <v>0</v>
      </c>
      <c r="S1327" s="708">
        <v>0</v>
      </c>
      <c r="T1327" s="708">
        <v>0</v>
      </c>
      <c r="U1327" s="708">
        <v>0</v>
      </c>
      <c r="V1327" s="708">
        <v>0</v>
      </c>
      <c r="W1327" s="708">
        <v>0</v>
      </c>
      <c r="X1327" s="708">
        <v>0</v>
      </c>
      <c r="Y1327" s="708">
        <v>0</v>
      </c>
      <c r="Z1327" s="708">
        <v>0</v>
      </c>
      <c r="AA1327" s="708">
        <v>0</v>
      </c>
      <c r="AB1327" s="708">
        <v>0</v>
      </c>
      <c r="AC1327" s="708">
        <v>0</v>
      </c>
      <c r="AD1327" s="708">
        <v>0</v>
      </c>
      <c r="AE1327" s="708">
        <v>0</v>
      </c>
      <c r="AF1327" s="708">
        <v>0</v>
      </c>
      <c r="AG1327" s="708">
        <v>0</v>
      </c>
      <c r="AH1327" s="708">
        <v>0</v>
      </c>
      <c r="AI1327" s="708">
        <v>0</v>
      </c>
      <c r="AJ1327" s="708">
        <v>0</v>
      </c>
      <c r="AK1327" s="708">
        <v>0</v>
      </c>
      <c r="AL1327" s="708">
        <v>0</v>
      </c>
      <c r="AM1327" s="708">
        <v>0</v>
      </c>
      <c r="AN1327" s="708">
        <v>0</v>
      </c>
      <c r="AO1327" s="708">
        <v>0</v>
      </c>
      <c r="AP1327" s="708">
        <v>0</v>
      </c>
      <c r="AQ1327" s="708">
        <v>0</v>
      </c>
    </row>
    <row r="1328" spans="1:43" x14ac:dyDescent="0.25">
      <c r="A1328" s="706" t="s">
        <v>191</v>
      </c>
      <c r="B1328" s="706" t="s">
        <v>779</v>
      </c>
      <c r="C1328" s="706" t="s">
        <v>790</v>
      </c>
      <c r="D1328" s="706" t="s">
        <v>772</v>
      </c>
      <c r="E1328" s="707" t="s">
        <v>759</v>
      </c>
      <c r="F1328" s="707" t="s">
        <v>781</v>
      </c>
      <c r="G1328" s="707" t="s">
        <v>126</v>
      </c>
      <c r="H1328" s="707" t="s">
        <v>761</v>
      </c>
      <c r="I1328" s="709">
        <v>0</v>
      </c>
      <c r="J1328" s="709">
        <v>0</v>
      </c>
      <c r="K1328" s="709">
        <v>0</v>
      </c>
      <c r="L1328" s="709">
        <v>0</v>
      </c>
      <c r="M1328" s="709">
        <v>0</v>
      </c>
      <c r="N1328" s="709">
        <v>0</v>
      </c>
      <c r="O1328" s="709">
        <v>0</v>
      </c>
      <c r="P1328" s="709">
        <v>0</v>
      </c>
      <c r="Q1328" s="709">
        <v>0</v>
      </c>
      <c r="R1328" s="709">
        <v>0</v>
      </c>
      <c r="S1328" s="709">
        <v>0</v>
      </c>
      <c r="T1328" s="709">
        <v>0</v>
      </c>
      <c r="U1328" s="709">
        <v>0</v>
      </c>
      <c r="V1328" s="709">
        <v>0</v>
      </c>
      <c r="W1328" s="709">
        <v>0</v>
      </c>
      <c r="X1328" s="709">
        <v>0</v>
      </c>
      <c r="Y1328" s="709">
        <v>0</v>
      </c>
      <c r="Z1328" s="709">
        <v>0</v>
      </c>
      <c r="AA1328" s="709">
        <v>0</v>
      </c>
      <c r="AB1328" s="709">
        <v>0</v>
      </c>
      <c r="AC1328" s="709">
        <v>0</v>
      </c>
      <c r="AD1328" s="709">
        <v>0</v>
      </c>
      <c r="AE1328" s="709">
        <v>0</v>
      </c>
      <c r="AF1328" s="709">
        <v>0</v>
      </c>
      <c r="AG1328" s="709">
        <v>0</v>
      </c>
      <c r="AH1328" s="709">
        <v>0</v>
      </c>
      <c r="AI1328" s="709">
        <v>0</v>
      </c>
      <c r="AJ1328" s="709">
        <v>0</v>
      </c>
      <c r="AK1328" s="709">
        <v>0</v>
      </c>
      <c r="AL1328" s="709">
        <v>0</v>
      </c>
      <c r="AM1328" s="709">
        <v>0</v>
      </c>
      <c r="AN1328" s="709">
        <v>0</v>
      </c>
      <c r="AO1328" s="709">
        <v>0</v>
      </c>
      <c r="AP1328" s="709">
        <v>0</v>
      </c>
      <c r="AQ1328" s="709">
        <v>0</v>
      </c>
    </row>
    <row r="1329" spans="1:43" x14ac:dyDescent="0.25">
      <c r="A1329" s="704" t="s">
        <v>191</v>
      </c>
      <c r="B1329" s="704" t="s">
        <v>779</v>
      </c>
      <c r="C1329" s="704" t="s">
        <v>790</v>
      </c>
      <c r="D1329" s="704" t="s">
        <v>772</v>
      </c>
      <c r="E1329" s="705" t="s">
        <v>763</v>
      </c>
      <c r="F1329" s="705" t="s">
        <v>782</v>
      </c>
      <c r="G1329" s="705" t="s">
        <v>126</v>
      </c>
      <c r="H1329" s="705" t="s">
        <v>761</v>
      </c>
      <c r="I1329" s="708">
        <v>0</v>
      </c>
      <c r="J1329" s="708">
        <v>0</v>
      </c>
      <c r="K1329" s="708">
        <v>0</v>
      </c>
      <c r="L1329" s="708">
        <v>0</v>
      </c>
      <c r="M1329" s="708">
        <v>0</v>
      </c>
      <c r="N1329" s="708">
        <v>0</v>
      </c>
      <c r="O1329" s="708">
        <v>0</v>
      </c>
      <c r="P1329" s="708">
        <v>0</v>
      </c>
      <c r="Q1329" s="708">
        <v>0</v>
      </c>
      <c r="R1329" s="708">
        <v>0</v>
      </c>
      <c r="S1329" s="708">
        <v>0</v>
      </c>
      <c r="T1329" s="708">
        <v>0</v>
      </c>
      <c r="U1329" s="708">
        <v>0</v>
      </c>
      <c r="V1329" s="708">
        <v>0</v>
      </c>
      <c r="W1329" s="708">
        <v>0</v>
      </c>
      <c r="X1329" s="708">
        <v>0</v>
      </c>
      <c r="Y1329" s="708">
        <v>0</v>
      </c>
      <c r="Z1329" s="708">
        <v>0</v>
      </c>
      <c r="AA1329" s="708">
        <v>0</v>
      </c>
      <c r="AB1329" s="708">
        <v>0</v>
      </c>
      <c r="AC1329" s="708">
        <v>0</v>
      </c>
      <c r="AD1329" s="708">
        <v>0</v>
      </c>
      <c r="AE1329" s="708">
        <v>0</v>
      </c>
      <c r="AF1329" s="708">
        <v>0</v>
      </c>
      <c r="AG1329" s="708">
        <v>0</v>
      </c>
      <c r="AH1329" s="708">
        <v>0</v>
      </c>
      <c r="AI1329" s="708">
        <v>0</v>
      </c>
      <c r="AJ1329" s="708">
        <v>0</v>
      </c>
      <c r="AK1329" s="708">
        <v>0</v>
      </c>
      <c r="AL1329" s="708">
        <v>0</v>
      </c>
      <c r="AM1329" s="708">
        <v>0</v>
      </c>
      <c r="AN1329" s="708">
        <v>0</v>
      </c>
      <c r="AO1329" s="708">
        <v>0</v>
      </c>
      <c r="AP1329" s="708">
        <v>0</v>
      </c>
      <c r="AQ1329" s="708">
        <v>0</v>
      </c>
    </row>
    <row r="1330" spans="1:43" x14ac:dyDescent="0.25">
      <c r="A1330" s="706" t="s">
        <v>191</v>
      </c>
      <c r="B1330" s="706" t="s">
        <v>779</v>
      </c>
      <c r="C1330" s="706" t="s">
        <v>790</v>
      </c>
      <c r="D1330" s="706" t="s">
        <v>772</v>
      </c>
      <c r="E1330" s="707" t="s">
        <v>763</v>
      </c>
      <c r="F1330" s="707" t="s">
        <v>781</v>
      </c>
      <c r="G1330" s="707" t="s">
        <v>126</v>
      </c>
      <c r="H1330" s="707" t="s">
        <v>761</v>
      </c>
      <c r="I1330" s="709">
        <v>0</v>
      </c>
      <c r="J1330" s="709">
        <v>0</v>
      </c>
      <c r="K1330" s="709">
        <v>0</v>
      </c>
      <c r="L1330" s="709">
        <v>0</v>
      </c>
      <c r="M1330" s="709">
        <v>0</v>
      </c>
      <c r="N1330" s="709">
        <v>0</v>
      </c>
      <c r="O1330" s="709">
        <v>0</v>
      </c>
      <c r="P1330" s="709">
        <v>0</v>
      </c>
      <c r="Q1330" s="709">
        <v>0</v>
      </c>
      <c r="R1330" s="709">
        <v>0</v>
      </c>
      <c r="S1330" s="709">
        <v>0</v>
      </c>
      <c r="T1330" s="709">
        <v>0</v>
      </c>
      <c r="U1330" s="709">
        <v>0</v>
      </c>
      <c r="V1330" s="709">
        <v>0</v>
      </c>
      <c r="W1330" s="709">
        <v>0</v>
      </c>
      <c r="X1330" s="709">
        <v>0</v>
      </c>
      <c r="Y1330" s="709">
        <v>0</v>
      </c>
      <c r="Z1330" s="709">
        <v>0</v>
      </c>
      <c r="AA1330" s="709">
        <v>0</v>
      </c>
      <c r="AB1330" s="709">
        <v>0</v>
      </c>
      <c r="AC1330" s="709">
        <v>0</v>
      </c>
      <c r="AD1330" s="709">
        <v>0</v>
      </c>
      <c r="AE1330" s="709">
        <v>0</v>
      </c>
      <c r="AF1330" s="709">
        <v>0</v>
      </c>
      <c r="AG1330" s="709">
        <v>0</v>
      </c>
      <c r="AH1330" s="709">
        <v>0</v>
      </c>
      <c r="AI1330" s="709">
        <v>0</v>
      </c>
      <c r="AJ1330" s="709">
        <v>0</v>
      </c>
      <c r="AK1330" s="709">
        <v>0</v>
      </c>
      <c r="AL1330" s="709">
        <v>0</v>
      </c>
      <c r="AM1330" s="709">
        <v>0</v>
      </c>
      <c r="AN1330" s="709">
        <v>0</v>
      </c>
      <c r="AO1330" s="709">
        <v>0</v>
      </c>
      <c r="AP1330" s="709">
        <v>0</v>
      </c>
      <c r="AQ1330" s="709">
        <v>0</v>
      </c>
    </row>
    <row r="1331" spans="1:43" x14ac:dyDescent="0.25">
      <c r="A1331" s="704" t="s">
        <v>191</v>
      </c>
      <c r="B1331" s="704" t="s">
        <v>779</v>
      </c>
      <c r="C1331" s="704" t="s">
        <v>790</v>
      </c>
      <c r="D1331" s="704" t="s">
        <v>772</v>
      </c>
      <c r="E1331" s="705" t="s">
        <v>765</v>
      </c>
      <c r="F1331" s="705" t="s">
        <v>765</v>
      </c>
      <c r="G1331" s="705" t="s">
        <v>126</v>
      </c>
      <c r="H1331" s="705" t="s">
        <v>761</v>
      </c>
      <c r="I1331" s="708">
        <v>0</v>
      </c>
      <c r="J1331" s="708">
        <v>0</v>
      </c>
      <c r="K1331" s="708">
        <v>0</v>
      </c>
      <c r="L1331" s="708">
        <v>0</v>
      </c>
      <c r="M1331" s="708">
        <v>0</v>
      </c>
      <c r="N1331" s="708">
        <v>0</v>
      </c>
      <c r="O1331" s="708">
        <v>0</v>
      </c>
      <c r="P1331" s="708">
        <v>0</v>
      </c>
      <c r="Q1331" s="708">
        <v>0</v>
      </c>
      <c r="R1331" s="708">
        <v>0</v>
      </c>
      <c r="S1331" s="708">
        <v>0</v>
      </c>
      <c r="T1331" s="708">
        <v>0</v>
      </c>
      <c r="U1331" s="708">
        <v>0</v>
      </c>
      <c r="V1331" s="708">
        <v>0</v>
      </c>
      <c r="W1331" s="708">
        <v>0</v>
      </c>
      <c r="X1331" s="708">
        <v>0</v>
      </c>
      <c r="Y1331" s="708">
        <v>0</v>
      </c>
      <c r="Z1331" s="708">
        <v>0</v>
      </c>
      <c r="AA1331" s="708">
        <v>0</v>
      </c>
      <c r="AB1331" s="708">
        <v>0</v>
      </c>
      <c r="AC1331" s="708">
        <v>0</v>
      </c>
      <c r="AD1331" s="708">
        <v>0</v>
      </c>
      <c r="AE1331" s="708">
        <v>0</v>
      </c>
      <c r="AF1331" s="708">
        <v>0</v>
      </c>
      <c r="AG1331" s="708">
        <v>0</v>
      </c>
      <c r="AH1331" s="708">
        <v>0</v>
      </c>
      <c r="AI1331" s="708">
        <v>0</v>
      </c>
      <c r="AJ1331" s="708">
        <v>0</v>
      </c>
      <c r="AK1331" s="708">
        <v>0</v>
      </c>
      <c r="AL1331" s="708">
        <v>0</v>
      </c>
      <c r="AM1331" s="708">
        <v>0</v>
      </c>
      <c r="AN1331" s="708">
        <v>0</v>
      </c>
      <c r="AO1331" s="708">
        <v>0</v>
      </c>
      <c r="AP1331" s="708">
        <v>0</v>
      </c>
      <c r="AQ1331" s="708">
        <v>0</v>
      </c>
    </row>
    <row r="1332" spans="1:43" x14ac:dyDescent="0.25">
      <c r="A1332" s="706" t="s">
        <v>191</v>
      </c>
      <c r="B1332" s="706" t="s">
        <v>779</v>
      </c>
      <c r="C1332" s="706" t="s">
        <v>790</v>
      </c>
      <c r="D1332" s="706" t="s">
        <v>773</v>
      </c>
      <c r="E1332" s="707" t="s">
        <v>759</v>
      </c>
      <c r="F1332" s="707" t="s">
        <v>780</v>
      </c>
      <c r="G1332" s="707" t="s">
        <v>126</v>
      </c>
      <c r="H1332" s="707" t="s">
        <v>761</v>
      </c>
      <c r="I1332" s="709">
        <v>0</v>
      </c>
      <c r="J1332" s="709">
        <v>0</v>
      </c>
      <c r="K1332" s="709">
        <v>0</v>
      </c>
      <c r="L1332" s="709">
        <v>0</v>
      </c>
      <c r="M1332" s="709">
        <v>0</v>
      </c>
      <c r="N1332" s="709">
        <v>0</v>
      </c>
      <c r="O1332" s="709">
        <v>0</v>
      </c>
      <c r="P1332" s="709">
        <v>0</v>
      </c>
      <c r="Q1332" s="709">
        <v>0</v>
      </c>
      <c r="R1332" s="709">
        <v>0</v>
      </c>
      <c r="S1332" s="709">
        <v>0</v>
      </c>
      <c r="T1332" s="709">
        <v>0</v>
      </c>
      <c r="U1332" s="709">
        <v>0</v>
      </c>
      <c r="V1332" s="709">
        <v>0</v>
      </c>
      <c r="W1332" s="709">
        <v>0</v>
      </c>
      <c r="X1332" s="709">
        <v>0</v>
      </c>
      <c r="Y1332" s="709">
        <v>0</v>
      </c>
      <c r="Z1332" s="709">
        <v>0</v>
      </c>
      <c r="AA1332" s="709">
        <v>0</v>
      </c>
      <c r="AB1332" s="709">
        <v>0</v>
      </c>
      <c r="AC1332" s="709">
        <v>0</v>
      </c>
      <c r="AD1332" s="709">
        <v>0</v>
      </c>
      <c r="AE1332" s="709">
        <v>0</v>
      </c>
      <c r="AF1332" s="709">
        <v>0</v>
      </c>
      <c r="AG1332" s="709">
        <v>0</v>
      </c>
      <c r="AH1332" s="709">
        <v>0</v>
      </c>
      <c r="AI1332" s="709">
        <v>0</v>
      </c>
      <c r="AJ1332" s="709">
        <v>0</v>
      </c>
      <c r="AK1332" s="709">
        <v>0</v>
      </c>
      <c r="AL1332" s="709">
        <v>0</v>
      </c>
      <c r="AM1332" s="709">
        <v>0</v>
      </c>
      <c r="AN1332" s="709">
        <v>0</v>
      </c>
      <c r="AO1332" s="709">
        <v>0</v>
      </c>
      <c r="AP1332" s="709">
        <v>0</v>
      </c>
      <c r="AQ1332" s="709">
        <v>0</v>
      </c>
    </row>
    <row r="1333" spans="1:43" x14ac:dyDescent="0.25">
      <c r="A1333" s="704" t="s">
        <v>191</v>
      </c>
      <c r="B1333" s="704" t="s">
        <v>779</v>
      </c>
      <c r="C1333" s="704" t="s">
        <v>790</v>
      </c>
      <c r="D1333" s="704" t="s">
        <v>773</v>
      </c>
      <c r="E1333" s="705" t="s">
        <v>759</v>
      </c>
      <c r="F1333" s="705" t="s">
        <v>781</v>
      </c>
      <c r="G1333" s="705" t="s">
        <v>126</v>
      </c>
      <c r="H1333" s="705" t="s">
        <v>761</v>
      </c>
      <c r="I1333" s="708">
        <v>0</v>
      </c>
      <c r="J1333" s="708">
        <v>0</v>
      </c>
      <c r="K1333" s="708">
        <v>0</v>
      </c>
      <c r="L1333" s="708">
        <v>0</v>
      </c>
      <c r="M1333" s="708">
        <v>0</v>
      </c>
      <c r="N1333" s="708">
        <v>0</v>
      </c>
      <c r="O1333" s="708">
        <v>0</v>
      </c>
      <c r="P1333" s="708">
        <v>0</v>
      </c>
      <c r="Q1333" s="708">
        <v>0</v>
      </c>
      <c r="R1333" s="708">
        <v>0</v>
      </c>
      <c r="S1333" s="708">
        <v>0</v>
      </c>
      <c r="T1333" s="708">
        <v>0</v>
      </c>
      <c r="U1333" s="708">
        <v>0</v>
      </c>
      <c r="V1333" s="708">
        <v>0</v>
      </c>
      <c r="W1333" s="708">
        <v>0</v>
      </c>
      <c r="X1333" s="708">
        <v>0</v>
      </c>
      <c r="Y1333" s="708">
        <v>0</v>
      </c>
      <c r="Z1333" s="708">
        <v>0</v>
      </c>
      <c r="AA1333" s="708">
        <v>0</v>
      </c>
      <c r="AB1333" s="708">
        <v>0</v>
      </c>
      <c r="AC1333" s="708">
        <v>0</v>
      </c>
      <c r="AD1333" s="708">
        <v>0</v>
      </c>
      <c r="AE1333" s="708">
        <v>0</v>
      </c>
      <c r="AF1333" s="708">
        <v>0</v>
      </c>
      <c r="AG1333" s="708">
        <v>0</v>
      </c>
      <c r="AH1333" s="708">
        <v>0</v>
      </c>
      <c r="AI1333" s="708">
        <v>0</v>
      </c>
      <c r="AJ1333" s="708">
        <v>0</v>
      </c>
      <c r="AK1333" s="708">
        <v>0</v>
      </c>
      <c r="AL1333" s="708">
        <v>0</v>
      </c>
      <c r="AM1333" s="708">
        <v>0</v>
      </c>
      <c r="AN1333" s="708">
        <v>0</v>
      </c>
      <c r="AO1333" s="708">
        <v>0</v>
      </c>
      <c r="AP1333" s="708">
        <v>0</v>
      </c>
      <c r="AQ1333" s="708">
        <v>0</v>
      </c>
    </row>
    <row r="1334" spans="1:43" x14ac:dyDescent="0.25">
      <c r="A1334" s="706" t="s">
        <v>191</v>
      </c>
      <c r="B1334" s="706" t="s">
        <v>779</v>
      </c>
      <c r="C1334" s="706" t="s">
        <v>790</v>
      </c>
      <c r="D1334" s="706" t="s">
        <v>773</v>
      </c>
      <c r="E1334" s="707" t="s">
        <v>763</v>
      </c>
      <c r="F1334" s="707" t="s">
        <v>782</v>
      </c>
      <c r="G1334" s="707" t="s">
        <v>126</v>
      </c>
      <c r="H1334" s="707" t="s">
        <v>761</v>
      </c>
      <c r="I1334" s="709">
        <v>0</v>
      </c>
      <c r="J1334" s="709">
        <v>0</v>
      </c>
      <c r="K1334" s="709">
        <v>0</v>
      </c>
      <c r="L1334" s="709">
        <v>0</v>
      </c>
      <c r="M1334" s="709">
        <v>0</v>
      </c>
      <c r="N1334" s="709">
        <v>0</v>
      </c>
      <c r="O1334" s="709">
        <v>0</v>
      </c>
      <c r="P1334" s="709">
        <v>0</v>
      </c>
      <c r="Q1334" s="709">
        <v>0</v>
      </c>
      <c r="R1334" s="709">
        <v>0</v>
      </c>
      <c r="S1334" s="709">
        <v>0</v>
      </c>
      <c r="T1334" s="709">
        <v>0</v>
      </c>
      <c r="U1334" s="709">
        <v>0</v>
      </c>
      <c r="V1334" s="709">
        <v>0</v>
      </c>
      <c r="W1334" s="709">
        <v>0</v>
      </c>
      <c r="X1334" s="709">
        <v>0</v>
      </c>
      <c r="Y1334" s="709">
        <v>0</v>
      </c>
      <c r="Z1334" s="709">
        <v>0</v>
      </c>
      <c r="AA1334" s="709">
        <v>0</v>
      </c>
      <c r="AB1334" s="709">
        <v>0</v>
      </c>
      <c r="AC1334" s="709">
        <v>0</v>
      </c>
      <c r="AD1334" s="709">
        <v>0</v>
      </c>
      <c r="AE1334" s="709">
        <v>0</v>
      </c>
      <c r="AF1334" s="709">
        <v>0</v>
      </c>
      <c r="AG1334" s="709">
        <v>0</v>
      </c>
      <c r="AH1334" s="709">
        <v>0</v>
      </c>
      <c r="AI1334" s="709">
        <v>0</v>
      </c>
      <c r="AJ1334" s="709">
        <v>0</v>
      </c>
      <c r="AK1334" s="709">
        <v>0</v>
      </c>
      <c r="AL1334" s="709">
        <v>0</v>
      </c>
      <c r="AM1334" s="709">
        <v>0</v>
      </c>
      <c r="AN1334" s="709">
        <v>0</v>
      </c>
      <c r="AO1334" s="709">
        <v>0</v>
      </c>
      <c r="AP1334" s="709">
        <v>0</v>
      </c>
      <c r="AQ1334" s="709">
        <v>0</v>
      </c>
    </row>
    <row r="1335" spans="1:43" x14ac:dyDescent="0.25">
      <c r="A1335" s="704" t="s">
        <v>191</v>
      </c>
      <c r="B1335" s="704" t="s">
        <v>779</v>
      </c>
      <c r="C1335" s="704" t="s">
        <v>790</v>
      </c>
      <c r="D1335" s="704" t="s">
        <v>773</v>
      </c>
      <c r="E1335" s="705" t="s">
        <v>763</v>
      </c>
      <c r="F1335" s="705" t="s">
        <v>781</v>
      </c>
      <c r="G1335" s="705" t="s">
        <v>126</v>
      </c>
      <c r="H1335" s="705" t="s">
        <v>761</v>
      </c>
      <c r="I1335" s="708">
        <v>0</v>
      </c>
      <c r="J1335" s="708">
        <v>0</v>
      </c>
      <c r="K1335" s="708">
        <v>0</v>
      </c>
      <c r="L1335" s="708">
        <v>0</v>
      </c>
      <c r="M1335" s="708">
        <v>0</v>
      </c>
      <c r="N1335" s="708">
        <v>0</v>
      </c>
      <c r="O1335" s="708">
        <v>0</v>
      </c>
      <c r="P1335" s="708">
        <v>0</v>
      </c>
      <c r="Q1335" s="708">
        <v>0</v>
      </c>
      <c r="R1335" s="708">
        <v>0</v>
      </c>
      <c r="S1335" s="708">
        <v>0</v>
      </c>
      <c r="T1335" s="708">
        <v>0</v>
      </c>
      <c r="U1335" s="708">
        <v>0</v>
      </c>
      <c r="V1335" s="708">
        <v>0</v>
      </c>
      <c r="W1335" s="708">
        <v>0</v>
      </c>
      <c r="X1335" s="708">
        <v>0</v>
      </c>
      <c r="Y1335" s="708">
        <v>0</v>
      </c>
      <c r="Z1335" s="708">
        <v>0</v>
      </c>
      <c r="AA1335" s="708">
        <v>0</v>
      </c>
      <c r="AB1335" s="708">
        <v>0</v>
      </c>
      <c r="AC1335" s="708">
        <v>0</v>
      </c>
      <c r="AD1335" s="708">
        <v>0</v>
      </c>
      <c r="AE1335" s="708">
        <v>0</v>
      </c>
      <c r="AF1335" s="708">
        <v>0</v>
      </c>
      <c r="AG1335" s="708">
        <v>0</v>
      </c>
      <c r="AH1335" s="708">
        <v>0</v>
      </c>
      <c r="AI1335" s="708">
        <v>0</v>
      </c>
      <c r="AJ1335" s="708">
        <v>0</v>
      </c>
      <c r="AK1335" s="708">
        <v>0</v>
      </c>
      <c r="AL1335" s="708">
        <v>0</v>
      </c>
      <c r="AM1335" s="708">
        <v>0</v>
      </c>
      <c r="AN1335" s="708">
        <v>0</v>
      </c>
      <c r="AO1335" s="708">
        <v>0</v>
      </c>
      <c r="AP1335" s="708">
        <v>0</v>
      </c>
      <c r="AQ1335" s="708">
        <v>0</v>
      </c>
    </row>
    <row r="1336" spans="1:43" x14ac:dyDescent="0.25">
      <c r="A1336" s="706" t="s">
        <v>191</v>
      </c>
      <c r="B1336" s="706" t="s">
        <v>779</v>
      </c>
      <c r="C1336" s="706" t="s">
        <v>790</v>
      </c>
      <c r="D1336" s="706" t="s">
        <v>773</v>
      </c>
      <c r="E1336" s="707" t="s">
        <v>765</v>
      </c>
      <c r="F1336" s="707" t="s">
        <v>765</v>
      </c>
      <c r="G1336" s="707" t="s">
        <v>126</v>
      </c>
      <c r="H1336" s="707" t="s">
        <v>761</v>
      </c>
      <c r="I1336" s="709">
        <v>0</v>
      </c>
      <c r="J1336" s="709">
        <v>0</v>
      </c>
      <c r="K1336" s="709">
        <v>0</v>
      </c>
      <c r="L1336" s="709">
        <v>0</v>
      </c>
      <c r="M1336" s="709">
        <v>0</v>
      </c>
      <c r="N1336" s="709">
        <v>0</v>
      </c>
      <c r="O1336" s="709">
        <v>0</v>
      </c>
      <c r="P1336" s="709">
        <v>0</v>
      </c>
      <c r="Q1336" s="709">
        <v>0</v>
      </c>
      <c r="R1336" s="709">
        <v>0</v>
      </c>
      <c r="S1336" s="709">
        <v>0</v>
      </c>
      <c r="T1336" s="709">
        <v>0</v>
      </c>
      <c r="U1336" s="709">
        <v>0</v>
      </c>
      <c r="V1336" s="709">
        <v>0</v>
      </c>
      <c r="W1336" s="709">
        <v>0</v>
      </c>
      <c r="X1336" s="709">
        <v>0</v>
      </c>
      <c r="Y1336" s="709">
        <v>0</v>
      </c>
      <c r="Z1336" s="709">
        <v>0</v>
      </c>
      <c r="AA1336" s="709">
        <v>0</v>
      </c>
      <c r="AB1336" s="709">
        <v>0</v>
      </c>
      <c r="AC1336" s="709">
        <v>0</v>
      </c>
      <c r="AD1336" s="709">
        <v>0</v>
      </c>
      <c r="AE1336" s="709">
        <v>0</v>
      </c>
      <c r="AF1336" s="709">
        <v>0</v>
      </c>
      <c r="AG1336" s="709">
        <v>0</v>
      </c>
      <c r="AH1336" s="709">
        <v>0</v>
      </c>
      <c r="AI1336" s="709">
        <v>0</v>
      </c>
      <c r="AJ1336" s="709">
        <v>0</v>
      </c>
      <c r="AK1336" s="709">
        <v>0</v>
      </c>
      <c r="AL1336" s="709">
        <v>0</v>
      </c>
      <c r="AM1336" s="709">
        <v>0</v>
      </c>
      <c r="AN1336" s="709">
        <v>0</v>
      </c>
      <c r="AO1336" s="709">
        <v>0</v>
      </c>
      <c r="AP1336" s="709">
        <v>0</v>
      </c>
      <c r="AQ1336" s="709">
        <v>0</v>
      </c>
    </row>
    <row r="1337" spans="1:43" x14ac:dyDescent="0.25">
      <c r="A1337" s="704" t="s">
        <v>191</v>
      </c>
      <c r="B1337" s="704" t="s">
        <v>779</v>
      </c>
      <c r="C1337" s="704" t="s">
        <v>790</v>
      </c>
      <c r="D1337" s="704" t="s">
        <v>774</v>
      </c>
      <c r="E1337" s="705" t="s">
        <v>759</v>
      </c>
      <c r="F1337" s="705" t="s">
        <v>780</v>
      </c>
      <c r="G1337" s="705" t="s">
        <v>126</v>
      </c>
      <c r="H1337" s="705" t="s">
        <v>761</v>
      </c>
      <c r="I1337" s="708">
        <v>0</v>
      </c>
      <c r="J1337" s="708">
        <v>0</v>
      </c>
      <c r="K1337" s="708">
        <v>0</v>
      </c>
      <c r="L1337" s="708">
        <v>0</v>
      </c>
      <c r="M1337" s="708">
        <v>0</v>
      </c>
      <c r="N1337" s="708">
        <v>0</v>
      </c>
      <c r="O1337" s="708">
        <v>0</v>
      </c>
      <c r="P1337" s="708">
        <v>0</v>
      </c>
      <c r="Q1337" s="708">
        <v>0</v>
      </c>
      <c r="R1337" s="708">
        <v>0</v>
      </c>
      <c r="S1337" s="708">
        <v>0</v>
      </c>
      <c r="T1337" s="708">
        <v>0</v>
      </c>
      <c r="U1337" s="708">
        <v>0</v>
      </c>
      <c r="V1337" s="708">
        <v>0</v>
      </c>
      <c r="W1337" s="708">
        <v>0</v>
      </c>
      <c r="X1337" s="708">
        <v>0</v>
      </c>
      <c r="Y1337" s="708">
        <v>0</v>
      </c>
      <c r="Z1337" s="708">
        <v>0</v>
      </c>
      <c r="AA1337" s="708">
        <v>0</v>
      </c>
      <c r="AB1337" s="708">
        <v>0</v>
      </c>
      <c r="AC1337" s="708">
        <v>0</v>
      </c>
      <c r="AD1337" s="708">
        <v>0</v>
      </c>
      <c r="AE1337" s="708">
        <v>0</v>
      </c>
      <c r="AF1337" s="708">
        <v>0</v>
      </c>
      <c r="AG1337" s="708">
        <v>0</v>
      </c>
      <c r="AH1337" s="708">
        <v>0</v>
      </c>
      <c r="AI1337" s="708">
        <v>0</v>
      </c>
      <c r="AJ1337" s="708">
        <v>0</v>
      </c>
      <c r="AK1337" s="708">
        <v>0</v>
      </c>
      <c r="AL1337" s="708">
        <v>0</v>
      </c>
      <c r="AM1337" s="708">
        <v>0</v>
      </c>
      <c r="AN1337" s="708">
        <v>0</v>
      </c>
      <c r="AO1337" s="708">
        <v>0</v>
      </c>
      <c r="AP1337" s="708">
        <v>0</v>
      </c>
      <c r="AQ1337" s="708">
        <v>0</v>
      </c>
    </row>
    <row r="1338" spans="1:43" x14ac:dyDescent="0.25">
      <c r="A1338" s="706" t="s">
        <v>191</v>
      </c>
      <c r="B1338" s="706" t="s">
        <v>779</v>
      </c>
      <c r="C1338" s="706" t="s">
        <v>790</v>
      </c>
      <c r="D1338" s="706" t="s">
        <v>774</v>
      </c>
      <c r="E1338" s="707" t="s">
        <v>759</v>
      </c>
      <c r="F1338" s="707" t="s">
        <v>781</v>
      </c>
      <c r="G1338" s="707" t="s">
        <v>126</v>
      </c>
      <c r="H1338" s="707" t="s">
        <v>761</v>
      </c>
      <c r="I1338" s="709">
        <v>0</v>
      </c>
      <c r="J1338" s="709">
        <v>0</v>
      </c>
      <c r="K1338" s="709">
        <v>0</v>
      </c>
      <c r="L1338" s="709">
        <v>0</v>
      </c>
      <c r="M1338" s="709">
        <v>0</v>
      </c>
      <c r="N1338" s="709">
        <v>0</v>
      </c>
      <c r="O1338" s="709">
        <v>0</v>
      </c>
      <c r="P1338" s="709">
        <v>0</v>
      </c>
      <c r="Q1338" s="709">
        <v>0</v>
      </c>
      <c r="R1338" s="709">
        <v>0</v>
      </c>
      <c r="S1338" s="709">
        <v>0</v>
      </c>
      <c r="T1338" s="709">
        <v>0</v>
      </c>
      <c r="U1338" s="709">
        <v>0</v>
      </c>
      <c r="V1338" s="709">
        <v>0</v>
      </c>
      <c r="W1338" s="709">
        <v>0</v>
      </c>
      <c r="X1338" s="709">
        <v>0</v>
      </c>
      <c r="Y1338" s="709">
        <v>0</v>
      </c>
      <c r="Z1338" s="709">
        <v>0</v>
      </c>
      <c r="AA1338" s="709">
        <v>0</v>
      </c>
      <c r="AB1338" s="709">
        <v>0</v>
      </c>
      <c r="AC1338" s="709">
        <v>0</v>
      </c>
      <c r="AD1338" s="709">
        <v>0</v>
      </c>
      <c r="AE1338" s="709">
        <v>0</v>
      </c>
      <c r="AF1338" s="709">
        <v>0</v>
      </c>
      <c r="AG1338" s="709">
        <v>0</v>
      </c>
      <c r="AH1338" s="709">
        <v>0</v>
      </c>
      <c r="AI1338" s="709">
        <v>0</v>
      </c>
      <c r="AJ1338" s="709">
        <v>0</v>
      </c>
      <c r="AK1338" s="709">
        <v>0</v>
      </c>
      <c r="AL1338" s="709">
        <v>0</v>
      </c>
      <c r="AM1338" s="709">
        <v>0</v>
      </c>
      <c r="AN1338" s="709">
        <v>0</v>
      </c>
      <c r="AO1338" s="709">
        <v>0</v>
      </c>
      <c r="AP1338" s="709">
        <v>0</v>
      </c>
      <c r="AQ1338" s="709">
        <v>0</v>
      </c>
    </row>
    <row r="1339" spans="1:43" x14ac:dyDescent="0.25">
      <c r="A1339" s="704" t="s">
        <v>191</v>
      </c>
      <c r="B1339" s="704" t="s">
        <v>779</v>
      </c>
      <c r="C1339" s="704" t="s">
        <v>790</v>
      </c>
      <c r="D1339" s="704" t="s">
        <v>774</v>
      </c>
      <c r="E1339" s="705" t="s">
        <v>763</v>
      </c>
      <c r="F1339" s="705" t="s">
        <v>782</v>
      </c>
      <c r="G1339" s="705" t="s">
        <v>126</v>
      </c>
      <c r="H1339" s="705" t="s">
        <v>761</v>
      </c>
      <c r="I1339" s="708">
        <v>0</v>
      </c>
      <c r="J1339" s="708">
        <v>0</v>
      </c>
      <c r="K1339" s="708">
        <v>0</v>
      </c>
      <c r="L1339" s="708">
        <v>0</v>
      </c>
      <c r="M1339" s="708">
        <v>0</v>
      </c>
      <c r="N1339" s="708">
        <v>0</v>
      </c>
      <c r="O1339" s="708">
        <v>0</v>
      </c>
      <c r="P1339" s="708">
        <v>0</v>
      </c>
      <c r="Q1339" s="708">
        <v>0</v>
      </c>
      <c r="R1339" s="708">
        <v>0</v>
      </c>
      <c r="S1339" s="708">
        <v>0</v>
      </c>
      <c r="T1339" s="708">
        <v>0</v>
      </c>
      <c r="U1339" s="708">
        <v>0</v>
      </c>
      <c r="V1339" s="708">
        <v>0</v>
      </c>
      <c r="W1339" s="708">
        <v>0</v>
      </c>
      <c r="X1339" s="708">
        <v>0</v>
      </c>
      <c r="Y1339" s="708">
        <v>0</v>
      </c>
      <c r="Z1339" s="708">
        <v>0</v>
      </c>
      <c r="AA1339" s="708">
        <v>0</v>
      </c>
      <c r="AB1339" s="708">
        <v>0</v>
      </c>
      <c r="AC1339" s="708">
        <v>0</v>
      </c>
      <c r="AD1339" s="708">
        <v>0</v>
      </c>
      <c r="AE1339" s="708">
        <v>0</v>
      </c>
      <c r="AF1339" s="708">
        <v>0</v>
      </c>
      <c r="AG1339" s="708">
        <v>0</v>
      </c>
      <c r="AH1339" s="708">
        <v>0</v>
      </c>
      <c r="AI1339" s="708">
        <v>0</v>
      </c>
      <c r="AJ1339" s="708">
        <v>0</v>
      </c>
      <c r="AK1339" s="708">
        <v>0</v>
      </c>
      <c r="AL1339" s="708">
        <v>0</v>
      </c>
      <c r="AM1339" s="708">
        <v>0</v>
      </c>
      <c r="AN1339" s="708">
        <v>0</v>
      </c>
      <c r="AO1339" s="708">
        <v>0</v>
      </c>
      <c r="AP1339" s="708">
        <v>0</v>
      </c>
      <c r="AQ1339" s="708">
        <v>0</v>
      </c>
    </row>
    <row r="1340" spans="1:43" x14ac:dyDescent="0.25">
      <c r="A1340" s="706" t="s">
        <v>191</v>
      </c>
      <c r="B1340" s="706" t="s">
        <v>779</v>
      </c>
      <c r="C1340" s="706" t="s">
        <v>790</v>
      </c>
      <c r="D1340" s="706" t="s">
        <v>774</v>
      </c>
      <c r="E1340" s="707" t="s">
        <v>763</v>
      </c>
      <c r="F1340" s="707" t="s">
        <v>781</v>
      </c>
      <c r="G1340" s="707" t="s">
        <v>126</v>
      </c>
      <c r="H1340" s="707" t="s">
        <v>761</v>
      </c>
      <c r="I1340" s="709">
        <v>0</v>
      </c>
      <c r="J1340" s="709">
        <v>0</v>
      </c>
      <c r="K1340" s="709">
        <v>0</v>
      </c>
      <c r="L1340" s="709">
        <v>0</v>
      </c>
      <c r="M1340" s="709">
        <v>0</v>
      </c>
      <c r="N1340" s="709">
        <v>0</v>
      </c>
      <c r="O1340" s="709">
        <v>0</v>
      </c>
      <c r="P1340" s="709">
        <v>0</v>
      </c>
      <c r="Q1340" s="709">
        <v>0</v>
      </c>
      <c r="R1340" s="709">
        <v>0</v>
      </c>
      <c r="S1340" s="709">
        <v>0</v>
      </c>
      <c r="T1340" s="709">
        <v>0</v>
      </c>
      <c r="U1340" s="709">
        <v>0</v>
      </c>
      <c r="V1340" s="709">
        <v>0</v>
      </c>
      <c r="W1340" s="709">
        <v>0</v>
      </c>
      <c r="X1340" s="709">
        <v>0</v>
      </c>
      <c r="Y1340" s="709">
        <v>0</v>
      </c>
      <c r="Z1340" s="709">
        <v>0</v>
      </c>
      <c r="AA1340" s="709">
        <v>0</v>
      </c>
      <c r="AB1340" s="709">
        <v>0</v>
      </c>
      <c r="AC1340" s="709">
        <v>0</v>
      </c>
      <c r="AD1340" s="709">
        <v>0</v>
      </c>
      <c r="AE1340" s="709">
        <v>0</v>
      </c>
      <c r="AF1340" s="709">
        <v>0</v>
      </c>
      <c r="AG1340" s="709">
        <v>0</v>
      </c>
      <c r="AH1340" s="709">
        <v>0</v>
      </c>
      <c r="AI1340" s="709">
        <v>0</v>
      </c>
      <c r="AJ1340" s="709">
        <v>0</v>
      </c>
      <c r="AK1340" s="709">
        <v>0</v>
      </c>
      <c r="AL1340" s="709">
        <v>0</v>
      </c>
      <c r="AM1340" s="709">
        <v>0</v>
      </c>
      <c r="AN1340" s="709">
        <v>0</v>
      </c>
      <c r="AO1340" s="709">
        <v>0</v>
      </c>
      <c r="AP1340" s="709">
        <v>0</v>
      </c>
      <c r="AQ1340" s="709">
        <v>0</v>
      </c>
    </row>
    <row r="1341" spans="1:43" x14ac:dyDescent="0.25">
      <c r="A1341" s="704" t="s">
        <v>191</v>
      </c>
      <c r="B1341" s="704" t="s">
        <v>779</v>
      </c>
      <c r="C1341" s="704" t="s">
        <v>790</v>
      </c>
      <c r="D1341" s="704" t="s">
        <v>774</v>
      </c>
      <c r="E1341" s="705" t="s">
        <v>765</v>
      </c>
      <c r="F1341" s="705" t="s">
        <v>765</v>
      </c>
      <c r="G1341" s="705" t="s">
        <v>126</v>
      </c>
      <c r="H1341" s="705" t="s">
        <v>761</v>
      </c>
      <c r="I1341" s="708">
        <v>0</v>
      </c>
      <c r="J1341" s="708">
        <v>0</v>
      </c>
      <c r="K1341" s="708">
        <v>0</v>
      </c>
      <c r="L1341" s="708">
        <v>0</v>
      </c>
      <c r="M1341" s="708">
        <v>0</v>
      </c>
      <c r="N1341" s="708">
        <v>0</v>
      </c>
      <c r="O1341" s="708">
        <v>0</v>
      </c>
      <c r="P1341" s="708">
        <v>0</v>
      </c>
      <c r="Q1341" s="708">
        <v>0</v>
      </c>
      <c r="R1341" s="708">
        <v>0</v>
      </c>
      <c r="S1341" s="708">
        <v>0</v>
      </c>
      <c r="T1341" s="708">
        <v>0</v>
      </c>
      <c r="U1341" s="708">
        <v>0</v>
      </c>
      <c r="V1341" s="708">
        <v>0</v>
      </c>
      <c r="W1341" s="708">
        <v>0</v>
      </c>
      <c r="X1341" s="708">
        <v>0</v>
      </c>
      <c r="Y1341" s="708">
        <v>0</v>
      </c>
      <c r="Z1341" s="708">
        <v>0</v>
      </c>
      <c r="AA1341" s="708">
        <v>0</v>
      </c>
      <c r="AB1341" s="708">
        <v>0</v>
      </c>
      <c r="AC1341" s="708">
        <v>0</v>
      </c>
      <c r="AD1341" s="708">
        <v>0</v>
      </c>
      <c r="AE1341" s="708">
        <v>0</v>
      </c>
      <c r="AF1341" s="708">
        <v>0</v>
      </c>
      <c r="AG1341" s="708">
        <v>0</v>
      </c>
      <c r="AH1341" s="708">
        <v>0</v>
      </c>
      <c r="AI1341" s="708">
        <v>0</v>
      </c>
      <c r="AJ1341" s="708">
        <v>0</v>
      </c>
      <c r="AK1341" s="708">
        <v>0</v>
      </c>
      <c r="AL1341" s="708">
        <v>0</v>
      </c>
      <c r="AM1341" s="708">
        <v>0</v>
      </c>
      <c r="AN1341" s="708">
        <v>0</v>
      </c>
      <c r="AO1341" s="708">
        <v>0</v>
      </c>
      <c r="AP1341" s="708">
        <v>0</v>
      </c>
      <c r="AQ1341" s="708">
        <v>0</v>
      </c>
    </row>
    <row r="1342" spans="1:43" x14ac:dyDescent="0.25">
      <c r="A1342" s="706" t="s">
        <v>191</v>
      </c>
      <c r="B1342" s="706" t="s">
        <v>779</v>
      </c>
      <c r="C1342" s="706" t="s">
        <v>790</v>
      </c>
      <c r="D1342" s="706" t="s">
        <v>758</v>
      </c>
      <c r="E1342" s="707" t="s">
        <v>759</v>
      </c>
      <c r="F1342" s="707" t="s">
        <v>780</v>
      </c>
      <c r="G1342" s="707" t="s">
        <v>126</v>
      </c>
      <c r="H1342" s="707" t="s">
        <v>761</v>
      </c>
      <c r="I1342" s="709">
        <v>0</v>
      </c>
      <c r="J1342" s="709">
        <v>0</v>
      </c>
      <c r="K1342" s="709">
        <v>0</v>
      </c>
      <c r="L1342" s="709">
        <v>0</v>
      </c>
      <c r="M1342" s="709">
        <v>0</v>
      </c>
      <c r="N1342" s="709">
        <v>0</v>
      </c>
      <c r="O1342" s="709">
        <v>0</v>
      </c>
      <c r="P1342" s="709">
        <v>0</v>
      </c>
      <c r="Q1342" s="709">
        <v>0</v>
      </c>
      <c r="R1342" s="709">
        <v>0</v>
      </c>
      <c r="S1342" s="709">
        <v>0</v>
      </c>
      <c r="T1342" s="709">
        <v>0</v>
      </c>
      <c r="U1342" s="709">
        <v>0</v>
      </c>
      <c r="V1342" s="709">
        <v>0</v>
      </c>
      <c r="W1342" s="709">
        <v>0</v>
      </c>
      <c r="X1342" s="709">
        <v>0</v>
      </c>
      <c r="Y1342" s="709">
        <v>0</v>
      </c>
      <c r="Z1342" s="709">
        <v>0</v>
      </c>
      <c r="AA1342" s="709">
        <v>0</v>
      </c>
      <c r="AB1342" s="709">
        <v>0</v>
      </c>
      <c r="AC1342" s="709">
        <v>0</v>
      </c>
      <c r="AD1342" s="709">
        <v>0</v>
      </c>
      <c r="AE1342" s="709">
        <v>0</v>
      </c>
      <c r="AF1342" s="709">
        <v>0</v>
      </c>
      <c r="AG1342" s="709">
        <v>0</v>
      </c>
      <c r="AH1342" s="709">
        <v>0</v>
      </c>
      <c r="AI1342" s="709">
        <v>0</v>
      </c>
      <c r="AJ1342" s="709">
        <v>0</v>
      </c>
      <c r="AK1342" s="709">
        <v>0</v>
      </c>
      <c r="AL1342" s="709">
        <v>0</v>
      </c>
      <c r="AM1342" s="709">
        <v>0</v>
      </c>
      <c r="AN1342" s="709">
        <v>0</v>
      </c>
      <c r="AO1342" s="709">
        <v>0</v>
      </c>
      <c r="AP1342" s="709">
        <v>0</v>
      </c>
      <c r="AQ1342" s="709">
        <v>0</v>
      </c>
    </row>
    <row r="1343" spans="1:43" x14ac:dyDescent="0.25">
      <c r="A1343" s="704" t="s">
        <v>191</v>
      </c>
      <c r="B1343" s="704" t="s">
        <v>779</v>
      </c>
      <c r="C1343" s="704" t="s">
        <v>790</v>
      </c>
      <c r="D1343" s="704" t="s">
        <v>758</v>
      </c>
      <c r="E1343" s="705" t="s">
        <v>759</v>
      </c>
      <c r="F1343" s="705" t="s">
        <v>781</v>
      </c>
      <c r="G1343" s="705" t="s">
        <v>126</v>
      </c>
      <c r="H1343" s="705" t="s">
        <v>761</v>
      </c>
      <c r="I1343" s="708">
        <v>0</v>
      </c>
      <c r="J1343" s="708">
        <v>0</v>
      </c>
      <c r="K1343" s="708">
        <v>0</v>
      </c>
      <c r="L1343" s="708">
        <v>0</v>
      </c>
      <c r="M1343" s="708">
        <v>0</v>
      </c>
      <c r="N1343" s="708">
        <v>0</v>
      </c>
      <c r="O1343" s="708">
        <v>0</v>
      </c>
      <c r="P1343" s="708">
        <v>0</v>
      </c>
      <c r="Q1343" s="708">
        <v>0</v>
      </c>
      <c r="R1343" s="708">
        <v>0</v>
      </c>
      <c r="S1343" s="708">
        <v>0</v>
      </c>
      <c r="T1343" s="708">
        <v>0</v>
      </c>
      <c r="U1343" s="708">
        <v>0</v>
      </c>
      <c r="V1343" s="708">
        <v>0</v>
      </c>
      <c r="W1343" s="708">
        <v>0</v>
      </c>
      <c r="X1343" s="708">
        <v>0</v>
      </c>
      <c r="Y1343" s="708">
        <v>0</v>
      </c>
      <c r="Z1343" s="708">
        <v>0</v>
      </c>
      <c r="AA1343" s="708">
        <v>0</v>
      </c>
      <c r="AB1343" s="708">
        <v>0</v>
      </c>
      <c r="AC1343" s="708">
        <v>0</v>
      </c>
      <c r="AD1343" s="708">
        <v>0</v>
      </c>
      <c r="AE1343" s="708">
        <v>0</v>
      </c>
      <c r="AF1343" s="708">
        <v>0</v>
      </c>
      <c r="AG1343" s="708">
        <v>0</v>
      </c>
      <c r="AH1343" s="708">
        <v>0</v>
      </c>
      <c r="AI1343" s="708">
        <v>0</v>
      </c>
      <c r="AJ1343" s="708">
        <v>0</v>
      </c>
      <c r="AK1343" s="708">
        <v>0</v>
      </c>
      <c r="AL1343" s="708">
        <v>0</v>
      </c>
      <c r="AM1343" s="708">
        <v>0</v>
      </c>
      <c r="AN1343" s="708">
        <v>0</v>
      </c>
      <c r="AO1343" s="708">
        <v>0</v>
      </c>
      <c r="AP1343" s="708">
        <v>0</v>
      </c>
      <c r="AQ1343" s="708">
        <v>0</v>
      </c>
    </row>
    <row r="1344" spans="1:43" x14ac:dyDescent="0.25">
      <c r="A1344" s="706" t="s">
        <v>191</v>
      </c>
      <c r="B1344" s="706" t="s">
        <v>779</v>
      </c>
      <c r="C1344" s="706" t="s">
        <v>790</v>
      </c>
      <c r="D1344" s="706" t="s">
        <v>758</v>
      </c>
      <c r="E1344" s="707" t="s">
        <v>763</v>
      </c>
      <c r="F1344" s="707" t="s">
        <v>782</v>
      </c>
      <c r="G1344" s="707" t="s">
        <v>126</v>
      </c>
      <c r="H1344" s="707" t="s">
        <v>761</v>
      </c>
      <c r="I1344" s="709">
        <v>0</v>
      </c>
      <c r="J1344" s="709">
        <v>0</v>
      </c>
      <c r="K1344" s="709">
        <v>0</v>
      </c>
      <c r="L1344" s="709">
        <v>0</v>
      </c>
      <c r="M1344" s="709">
        <v>0</v>
      </c>
      <c r="N1344" s="709">
        <v>0</v>
      </c>
      <c r="O1344" s="709">
        <v>0</v>
      </c>
      <c r="P1344" s="709">
        <v>0</v>
      </c>
      <c r="Q1344" s="709">
        <v>0</v>
      </c>
      <c r="R1344" s="709">
        <v>0</v>
      </c>
      <c r="S1344" s="709">
        <v>0</v>
      </c>
      <c r="T1344" s="709">
        <v>0</v>
      </c>
      <c r="U1344" s="709">
        <v>0</v>
      </c>
      <c r="V1344" s="709">
        <v>0</v>
      </c>
      <c r="W1344" s="709">
        <v>0</v>
      </c>
      <c r="X1344" s="709">
        <v>0</v>
      </c>
      <c r="Y1344" s="709">
        <v>0</v>
      </c>
      <c r="Z1344" s="709">
        <v>0</v>
      </c>
      <c r="AA1344" s="709">
        <v>0</v>
      </c>
      <c r="AB1344" s="709">
        <v>0</v>
      </c>
      <c r="AC1344" s="709">
        <v>0</v>
      </c>
      <c r="AD1344" s="709">
        <v>0</v>
      </c>
      <c r="AE1344" s="709">
        <v>0</v>
      </c>
      <c r="AF1344" s="709">
        <v>0</v>
      </c>
      <c r="AG1344" s="709">
        <v>0</v>
      </c>
      <c r="AH1344" s="709">
        <v>0</v>
      </c>
      <c r="AI1344" s="709">
        <v>0</v>
      </c>
      <c r="AJ1344" s="709">
        <v>0</v>
      </c>
      <c r="AK1344" s="709">
        <v>0</v>
      </c>
      <c r="AL1344" s="709">
        <v>0</v>
      </c>
      <c r="AM1344" s="709">
        <v>0</v>
      </c>
      <c r="AN1344" s="709">
        <v>0</v>
      </c>
      <c r="AO1344" s="709">
        <v>0</v>
      </c>
      <c r="AP1344" s="709">
        <v>0</v>
      </c>
      <c r="AQ1344" s="709">
        <v>0</v>
      </c>
    </row>
    <row r="1345" spans="1:43" x14ac:dyDescent="0.25">
      <c r="A1345" s="704" t="s">
        <v>191</v>
      </c>
      <c r="B1345" s="704" t="s">
        <v>779</v>
      </c>
      <c r="C1345" s="704" t="s">
        <v>790</v>
      </c>
      <c r="D1345" s="704" t="s">
        <v>758</v>
      </c>
      <c r="E1345" s="705" t="s">
        <v>763</v>
      </c>
      <c r="F1345" s="705" t="s">
        <v>781</v>
      </c>
      <c r="G1345" s="705" t="s">
        <v>126</v>
      </c>
      <c r="H1345" s="705" t="s">
        <v>761</v>
      </c>
      <c r="I1345" s="708">
        <v>0</v>
      </c>
      <c r="J1345" s="708">
        <v>0</v>
      </c>
      <c r="K1345" s="708">
        <v>0</v>
      </c>
      <c r="L1345" s="708">
        <v>0</v>
      </c>
      <c r="M1345" s="708">
        <v>0</v>
      </c>
      <c r="N1345" s="708">
        <v>0</v>
      </c>
      <c r="O1345" s="708">
        <v>0</v>
      </c>
      <c r="P1345" s="708">
        <v>0</v>
      </c>
      <c r="Q1345" s="708">
        <v>0</v>
      </c>
      <c r="R1345" s="708">
        <v>0</v>
      </c>
      <c r="S1345" s="708">
        <v>0</v>
      </c>
      <c r="T1345" s="708">
        <v>0</v>
      </c>
      <c r="U1345" s="708">
        <v>0</v>
      </c>
      <c r="V1345" s="708">
        <v>0</v>
      </c>
      <c r="W1345" s="708">
        <v>0</v>
      </c>
      <c r="X1345" s="708">
        <v>0</v>
      </c>
      <c r="Y1345" s="708">
        <v>0</v>
      </c>
      <c r="Z1345" s="708">
        <v>0</v>
      </c>
      <c r="AA1345" s="708">
        <v>0</v>
      </c>
      <c r="AB1345" s="708">
        <v>0</v>
      </c>
      <c r="AC1345" s="708">
        <v>0</v>
      </c>
      <c r="AD1345" s="708">
        <v>0</v>
      </c>
      <c r="AE1345" s="708">
        <v>0</v>
      </c>
      <c r="AF1345" s="708">
        <v>0</v>
      </c>
      <c r="AG1345" s="708">
        <v>0</v>
      </c>
      <c r="AH1345" s="708">
        <v>0</v>
      </c>
      <c r="AI1345" s="708">
        <v>0</v>
      </c>
      <c r="AJ1345" s="708">
        <v>0</v>
      </c>
      <c r="AK1345" s="708">
        <v>0</v>
      </c>
      <c r="AL1345" s="708">
        <v>0</v>
      </c>
      <c r="AM1345" s="708">
        <v>0</v>
      </c>
      <c r="AN1345" s="708">
        <v>0</v>
      </c>
      <c r="AO1345" s="708">
        <v>0</v>
      </c>
      <c r="AP1345" s="708">
        <v>0</v>
      </c>
      <c r="AQ1345" s="708">
        <v>0</v>
      </c>
    </row>
    <row r="1346" spans="1:43" x14ac:dyDescent="0.25">
      <c r="A1346" s="706" t="s">
        <v>191</v>
      </c>
      <c r="B1346" s="706" t="s">
        <v>779</v>
      </c>
      <c r="C1346" s="706" t="s">
        <v>790</v>
      </c>
      <c r="D1346" s="706" t="s">
        <v>758</v>
      </c>
      <c r="E1346" s="707" t="s">
        <v>765</v>
      </c>
      <c r="F1346" s="707" t="s">
        <v>765</v>
      </c>
      <c r="G1346" s="707" t="s">
        <v>126</v>
      </c>
      <c r="H1346" s="707" t="s">
        <v>761</v>
      </c>
      <c r="I1346" s="709">
        <v>0</v>
      </c>
      <c r="J1346" s="709">
        <v>0</v>
      </c>
      <c r="K1346" s="709">
        <v>0</v>
      </c>
      <c r="L1346" s="709">
        <v>0</v>
      </c>
      <c r="M1346" s="709">
        <v>0</v>
      </c>
      <c r="N1346" s="709">
        <v>0</v>
      </c>
      <c r="O1346" s="709">
        <v>0</v>
      </c>
      <c r="P1346" s="709">
        <v>0</v>
      </c>
      <c r="Q1346" s="709">
        <v>0</v>
      </c>
      <c r="R1346" s="709">
        <v>0</v>
      </c>
      <c r="S1346" s="709">
        <v>0</v>
      </c>
      <c r="T1346" s="709">
        <v>0</v>
      </c>
      <c r="U1346" s="709">
        <v>0</v>
      </c>
      <c r="V1346" s="709">
        <v>0</v>
      </c>
      <c r="W1346" s="709">
        <v>0</v>
      </c>
      <c r="X1346" s="709">
        <v>0</v>
      </c>
      <c r="Y1346" s="709">
        <v>0</v>
      </c>
      <c r="Z1346" s="709">
        <v>0</v>
      </c>
      <c r="AA1346" s="709">
        <v>0</v>
      </c>
      <c r="AB1346" s="709">
        <v>0</v>
      </c>
      <c r="AC1346" s="709">
        <v>0</v>
      </c>
      <c r="AD1346" s="709">
        <v>0</v>
      </c>
      <c r="AE1346" s="709">
        <v>0</v>
      </c>
      <c r="AF1346" s="709">
        <v>0</v>
      </c>
      <c r="AG1346" s="709">
        <v>0</v>
      </c>
      <c r="AH1346" s="709">
        <v>0</v>
      </c>
      <c r="AI1346" s="709">
        <v>0</v>
      </c>
      <c r="AJ1346" s="709">
        <v>0</v>
      </c>
      <c r="AK1346" s="709">
        <v>0</v>
      </c>
      <c r="AL1346" s="709">
        <v>0</v>
      </c>
      <c r="AM1346" s="709">
        <v>0</v>
      </c>
      <c r="AN1346" s="709">
        <v>0</v>
      </c>
      <c r="AO1346" s="709">
        <v>0</v>
      </c>
      <c r="AP1346" s="709">
        <v>0</v>
      </c>
      <c r="AQ1346" s="709">
        <v>0</v>
      </c>
    </row>
    <row r="1347" spans="1:43" x14ac:dyDescent="0.25">
      <c r="A1347" s="704" t="s">
        <v>191</v>
      </c>
      <c r="B1347" s="704" t="s">
        <v>779</v>
      </c>
      <c r="C1347" s="704" t="s">
        <v>790</v>
      </c>
      <c r="D1347" s="704" t="s">
        <v>766</v>
      </c>
      <c r="E1347" s="705" t="s">
        <v>759</v>
      </c>
      <c r="F1347" s="705" t="s">
        <v>780</v>
      </c>
      <c r="G1347" s="705" t="s">
        <v>126</v>
      </c>
      <c r="H1347" s="705" t="s">
        <v>761</v>
      </c>
      <c r="I1347" s="708">
        <v>0</v>
      </c>
      <c r="J1347" s="708">
        <v>0</v>
      </c>
      <c r="K1347" s="708">
        <v>0</v>
      </c>
      <c r="L1347" s="708">
        <v>0</v>
      </c>
      <c r="M1347" s="708">
        <v>0</v>
      </c>
      <c r="N1347" s="708">
        <v>0</v>
      </c>
      <c r="O1347" s="708">
        <v>0</v>
      </c>
      <c r="P1347" s="708">
        <v>0</v>
      </c>
      <c r="Q1347" s="708">
        <v>0</v>
      </c>
      <c r="R1347" s="708">
        <v>0</v>
      </c>
      <c r="S1347" s="708">
        <v>0</v>
      </c>
      <c r="T1347" s="708">
        <v>0</v>
      </c>
      <c r="U1347" s="708">
        <v>0</v>
      </c>
      <c r="V1347" s="708">
        <v>0</v>
      </c>
      <c r="W1347" s="708">
        <v>0</v>
      </c>
      <c r="X1347" s="708">
        <v>0</v>
      </c>
      <c r="Y1347" s="708">
        <v>0</v>
      </c>
      <c r="Z1347" s="708">
        <v>0</v>
      </c>
      <c r="AA1347" s="708">
        <v>0</v>
      </c>
      <c r="AB1347" s="708">
        <v>0</v>
      </c>
      <c r="AC1347" s="708">
        <v>0</v>
      </c>
      <c r="AD1347" s="708">
        <v>0</v>
      </c>
      <c r="AE1347" s="708">
        <v>0</v>
      </c>
      <c r="AF1347" s="708">
        <v>0</v>
      </c>
      <c r="AG1347" s="708">
        <v>0</v>
      </c>
      <c r="AH1347" s="708">
        <v>0</v>
      </c>
      <c r="AI1347" s="708">
        <v>0</v>
      </c>
      <c r="AJ1347" s="708">
        <v>0</v>
      </c>
      <c r="AK1347" s="708">
        <v>0</v>
      </c>
      <c r="AL1347" s="708">
        <v>0</v>
      </c>
      <c r="AM1347" s="708">
        <v>0</v>
      </c>
      <c r="AN1347" s="708">
        <v>0</v>
      </c>
      <c r="AO1347" s="708">
        <v>0</v>
      </c>
      <c r="AP1347" s="708">
        <v>0</v>
      </c>
      <c r="AQ1347" s="708">
        <v>0</v>
      </c>
    </row>
    <row r="1348" spans="1:43" x14ac:dyDescent="0.25">
      <c r="A1348" s="706" t="s">
        <v>191</v>
      </c>
      <c r="B1348" s="706" t="s">
        <v>779</v>
      </c>
      <c r="C1348" s="706" t="s">
        <v>790</v>
      </c>
      <c r="D1348" s="706" t="s">
        <v>766</v>
      </c>
      <c r="E1348" s="707" t="s">
        <v>759</v>
      </c>
      <c r="F1348" s="707" t="s">
        <v>781</v>
      </c>
      <c r="G1348" s="707" t="s">
        <v>126</v>
      </c>
      <c r="H1348" s="707" t="s">
        <v>761</v>
      </c>
      <c r="I1348" s="709">
        <v>0</v>
      </c>
      <c r="J1348" s="709">
        <v>0</v>
      </c>
      <c r="K1348" s="709">
        <v>0</v>
      </c>
      <c r="L1348" s="709">
        <v>0</v>
      </c>
      <c r="M1348" s="709">
        <v>0</v>
      </c>
      <c r="N1348" s="709">
        <v>0</v>
      </c>
      <c r="O1348" s="709">
        <v>0</v>
      </c>
      <c r="P1348" s="709">
        <v>0</v>
      </c>
      <c r="Q1348" s="709">
        <v>0</v>
      </c>
      <c r="R1348" s="709">
        <v>0</v>
      </c>
      <c r="S1348" s="709">
        <v>0</v>
      </c>
      <c r="T1348" s="709">
        <v>0</v>
      </c>
      <c r="U1348" s="709">
        <v>0</v>
      </c>
      <c r="V1348" s="709">
        <v>0</v>
      </c>
      <c r="W1348" s="709">
        <v>0</v>
      </c>
      <c r="X1348" s="709">
        <v>0</v>
      </c>
      <c r="Y1348" s="709">
        <v>0</v>
      </c>
      <c r="Z1348" s="709">
        <v>0</v>
      </c>
      <c r="AA1348" s="709">
        <v>0</v>
      </c>
      <c r="AB1348" s="709">
        <v>0</v>
      </c>
      <c r="AC1348" s="709">
        <v>0</v>
      </c>
      <c r="AD1348" s="709">
        <v>0</v>
      </c>
      <c r="AE1348" s="709">
        <v>0</v>
      </c>
      <c r="AF1348" s="709">
        <v>0</v>
      </c>
      <c r="AG1348" s="709">
        <v>0</v>
      </c>
      <c r="AH1348" s="709">
        <v>0</v>
      </c>
      <c r="AI1348" s="709">
        <v>0</v>
      </c>
      <c r="AJ1348" s="709">
        <v>0</v>
      </c>
      <c r="AK1348" s="709">
        <v>0</v>
      </c>
      <c r="AL1348" s="709">
        <v>0</v>
      </c>
      <c r="AM1348" s="709">
        <v>0</v>
      </c>
      <c r="AN1348" s="709">
        <v>0</v>
      </c>
      <c r="AO1348" s="709">
        <v>0</v>
      </c>
      <c r="AP1348" s="709">
        <v>0</v>
      </c>
      <c r="AQ1348" s="709">
        <v>0</v>
      </c>
    </row>
    <row r="1349" spans="1:43" x14ac:dyDescent="0.25">
      <c r="A1349" s="704" t="s">
        <v>191</v>
      </c>
      <c r="B1349" s="704" t="s">
        <v>779</v>
      </c>
      <c r="C1349" s="704" t="s">
        <v>790</v>
      </c>
      <c r="D1349" s="704" t="s">
        <v>766</v>
      </c>
      <c r="E1349" s="705" t="s">
        <v>763</v>
      </c>
      <c r="F1349" s="705" t="s">
        <v>782</v>
      </c>
      <c r="G1349" s="705" t="s">
        <v>126</v>
      </c>
      <c r="H1349" s="705" t="s">
        <v>761</v>
      </c>
      <c r="I1349" s="708">
        <v>0</v>
      </c>
      <c r="J1349" s="708">
        <v>0</v>
      </c>
      <c r="K1349" s="708">
        <v>0</v>
      </c>
      <c r="L1349" s="708">
        <v>0</v>
      </c>
      <c r="M1349" s="708">
        <v>0</v>
      </c>
      <c r="N1349" s="708">
        <v>0</v>
      </c>
      <c r="O1349" s="708">
        <v>0</v>
      </c>
      <c r="P1349" s="708">
        <v>0</v>
      </c>
      <c r="Q1349" s="708">
        <v>0</v>
      </c>
      <c r="R1349" s="708">
        <v>0</v>
      </c>
      <c r="S1349" s="708">
        <v>0</v>
      </c>
      <c r="T1349" s="708">
        <v>0</v>
      </c>
      <c r="U1349" s="708">
        <v>0</v>
      </c>
      <c r="V1349" s="708">
        <v>0</v>
      </c>
      <c r="W1349" s="708">
        <v>0</v>
      </c>
      <c r="X1349" s="708">
        <v>0</v>
      </c>
      <c r="Y1349" s="708">
        <v>0</v>
      </c>
      <c r="Z1349" s="708">
        <v>0</v>
      </c>
      <c r="AA1349" s="708">
        <v>0</v>
      </c>
      <c r="AB1349" s="708">
        <v>0</v>
      </c>
      <c r="AC1349" s="708">
        <v>0</v>
      </c>
      <c r="AD1349" s="708">
        <v>0</v>
      </c>
      <c r="AE1349" s="708">
        <v>0</v>
      </c>
      <c r="AF1349" s="708">
        <v>0</v>
      </c>
      <c r="AG1349" s="708">
        <v>0</v>
      </c>
      <c r="AH1349" s="708">
        <v>0</v>
      </c>
      <c r="AI1349" s="708">
        <v>0</v>
      </c>
      <c r="AJ1349" s="708">
        <v>0</v>
      </c>
      <c r="AK1349" s="708">
        <v>0</v>
      </c>
      <c r="AL1349" s="708">
        <v>0</v>
      </c>
      <c r="AM1349" s="708">
        <v>0</v>
      </c>
      <c r="AN1349" s="708">
        <v>0</v>
      </c>
      <c r="AO1349" s="708">
        <v>0</v>
      </c>
      <c r="AP1349" s="708">
        <v>0</v>
      </c>
      <c r="AQ1349" s="708">
        <v>0</v>
      </c>
    </row>
    <row r="1350" spans="1:43" x14ac:dyDescent="0.25">
      <c r="A1350" s="706" t="s">
        <v>191</v>
      </c>
      <c r="B1350" s="706" t="s">
        <v>779</v>
      </c>
      <c r="C1350" s="706" t="s">
        <v>790</v>
      </c>
      <c r="D1350" s="706" t="s">
        <v>766</v>
      </c>
      <c r="E1350" s="707" t="s">
        <v>763</v>
      </c>
      <c r="F1350" s="707" t="s">
        <v>781</v>
      </c>
      <c r="G1350" s="707" t="s">
        <v>126</v>
      </c>
      <c r="H1350" s="707" t="s">
        <v>761</v>
      </c>
      <c r="I1350" s="709">
        <v>0</v>
      </c>
      <c r="J1350" s="709">
        <v>0</v>
      </c>
      <c r="K1350" s="709">
        <v>0</v>
      </c>
      <c r="L1350" s="709">
        <v>0</v>
      </c>
      <c r="M1350" s="709">
        <v>0</v>
      </c>
      <c r="N1350" s="709">
        <v>0</v>
      </c>
      <c r="O1350" s="709">
        <v>0</v>
      </c>
      <c r="P1350" s="709">
        <v>0</v>
      </c>
      <c r="Q1350" s="709">
        <v>0</v>
      </c>
      <c r="R1350" s="709">
        <v>0</v>
      </c>
      <c r="S1350" s="709">
        <v>0</v>
      </c>
      <c r="T1350" s="709">
        <v>0</v>
      </c>
      <c r="U1350" s="709">
        <v>0</v>
      </c>
      <c r="V1350" s="709">
        <v>0</v>
      </c>
      <c r="W1350" s="709">
        <v>0</v>
      </c>
      <c r="X1350" s="709">
        <v>0</v>
      </c>
      <c r="Y1350" s="709">
        <v>0</v>
      </c>
      <c r="Z1350" s="709">
        <v>0</v>
      </c>
      <c r="AA1350" s="709">
        <v>0</v>
      </c>
      <c r="AB1350" s="709">
        <v>0</v>
      </c>
      <c r="AC1350" s="709">
        <v>0</v>
      </c>
      <c r="AD1350" s="709">
        <v>0</v>
      </c>
      <c r="AE1350" s="709">
        <v>0</v>
      </c>
      <c r="AF1350" s="709">
        <v>0</v>
      </c>
      <c r="AG1350" s="709">
        <v>0</v>
      </c>
      <c r="AH1350" s="709">
        <v>0</v>
      </c>
      <c r="AI1350" s="709">
        <v>0</v>
      </c>
      <c r="AJ1350" s="709">
        <v>0</v>
      </c>
      <c r="AK1350" s="709">
        <v>0</v>
      </c>
      <c r="AL1350" s="709">
        <v>0</v>
      </c>
      <c r="AM1350" s="709">
        <v>0</v>
      </c>
      <c r="AN1350" s="709">
        <v>0</v>
      </c>
      <c r="AO1350" s="709">
        <v>0</v>
      </c>
      <c r="AP1350" s="709">
        <v>0</v>
      </c>
      <c r="AQ1350" s="709">
        <v>0</v>
      </c>
    </row>
    <row r="1351" spans="1:43" x14ac:dyDescent="0.25">
      <c r="A1351" s="704" t="s">
        <v>191</v>
      </c>
      <c r="B1351" s="704" t="s">
        <v>779</v>
      </c>
      <c r="C1351" s="704" t="s">
        <v>790</v>
      </c>
      <c r="D1351" s="704" t="s">
        <v>766</v>
      </c>
      <c r="E1351" s="705" t="s">
        <v>765</v>
      </c>
      <c r="F1351" s="705" t="s">
        <v>765</v>
      </c>
      <c r="G1351" s="705" t="s">
        <v>126</v>
      </c>
      <c r="H1351" s="705" t="s">
        <v>761</v>
      </c>
      <c r="I1351" s="708">
        <v>0</v>
      </c>
      <c r="J1351" s="708">
        <v>0</v>
      </c>
      <c r="K1351" s="708">
        <v>0</v>
      </c>
      <c r="L1351" s="708">
        <v>0</v>
      </c>
      <c r="M1351" s="708">
        <v>0</v>
      </c>
      <c r="N1351" s="708">
        <v>0</v>
      </c>
      <c r="O1351" s="708">
        <v>0</v>
      </c>
      <c r="P1351" s="708">
        <v>0</v>
      </c>
      <c r="Q1351" s="708">
        <v>0</v>
      </c>
      <c r="R1351" s="708">
        <v>0</v>
      </c>
      <c r="S1351" s="708">
        <v>0</v>
      </c>
      <c r="T1351" s="708">
        <v>0</v>
      </c>
      <c r="U1351" s="708">
        <v>0</v>
      </c>
      <c r="V1351" s="708">
        <v>0</v>
      </c>
      <c r="W1351" s="708">
        <v>0</v>
      </c>
      <c r="X1351" s="708">
        <v>0</v>
      </c>
      <c r="Y1351" s="708">
        <v>0</v>
      </c>
      <c r="Z1351" s="708">
        <v>0</v>
      </c>
      <c r="AA1351" s="708">
        <v>0</v>
      </c>
      <c r="AB1351" s="708">
        <v>0</v>
      </c>
      <c r="AC1351" s="708">
        <v>0</v>
      </c>
      <c r="AD1351" s="708">
        <v>0</v>
      </c>
      <c r="AE1351" s="708">
        <v>0</v>
      </c>
      <c r="AF1351" s="708">
        <v>0</v>
      </c>
      <c r="AG1351" s="708">
        <v>0</v>
      </c>
      <c r="AH1351" s="708">
        <v>0</v>
      </c>
      <c r="AI1351" s="708">
        <v>0</v>
      </c>
      <c r="AJ1351" s="708">
        <v>0</v>
      </c>
      <c r="AK1351" s="708">
        <v>0</v>
      </c>
      <c r="AL1351" s="708">
        <v>0</v>
      </c>
      <c r="AM1351" s="708">
        <v>0</v>
      </c>
      <c r="AN1351" s="708">
        <v>0</v>
      </c>
      <c r="AO1351" s="708">
        <v>0</v>
      </c>
      <c r="AP1351" s="708">
        <v>0</v>
      </c>
      <c r="AQ1351" s="708">
        <v>0</v>
      </c>
    </row>
    <row r="1352" spans="1:43" x14ac:dyDescent="0.25">
      <c r="A1352" s="706" t="s">
        <v>191</v>
      </c>
      <c r="B1352" s="706" t="s">
        <v>779</v>
      </c>
      <c r="C1352" s="706" t="s">
        <v>790</v>
      </c>
      <c r="D1352" s="706" t="s">
        <v>339</v>
      </c>
      <c r="E1352" s="707" t="s">
        <v>759</v>
      </c>
      <c r="F1352" s="707" t="s">
        <v>780</v>
      </c>
      <c r="G1352" s="707" t="s">
        <v>126</v>
      </c>
      <c r="H1352" s="707" t="s">
        <v>761</v>
      </c>
      <c r="I1352" s="709">
        <v>0</v>
      </c>
      <c r="J1352" s="709">
        <v>0</v>
      </c>
      <c r="K1352" s="709">
        <v>0</v>
      </c>
      <c r="L1352" s="709">
        <v>0</v>
      </c>
      <c r="M1352" s="709">
        <v>0</v>
      </c>
      <c r="N1352" s="709">
        <v>0</v>
      </c>
      <c r="O1352" s="709">
        <v>0</v>
      </c>
      <c r="P1352" s="709">
        <v>0</v>
      </c>
      <c r="Q1352" s="709">
        <v>0</v>
      </c>
      <c r="R1352" s="709">
        <v>0</v>
      </c>
      <c r="S1352" s="709">
        <v>0</v>
      </c>
      <c r="T1352" s="709">
        <v>0</v>
      </c>
      <c r="U1352" s="709">
        <v>0</v>
      </c>
      <c r="V1352" s="709">
        <v>0</v>
      </c>
      <c r="W1352" s="709">
        <v>0</v>
      </c>
      <c r="X1352" s="709">
        <v>0</v>
      </c>
      <c r="Y1352" s="709">
        <v>0</v>
      </c>
      <c r="Z1352" s="709">
        <v>0</v>
      </c>
      <c r="AA1352" s="709">
        <v>0</v>
      </c>
      <c r="AB1352" s="709">
        <v>0</v>
      </c>
      <c r="AC1352" s="709">
        <v>0</v>
      </c>
      <c r="AD1352" s="709">
        <v>0</v>
      </c>
      <c r="AE1352" s="709">
        <v>0</v>
      </c>
      <c r="AF1352" s="709">
        <v>0</v>
      </c>
      <c r="AG1352" s="709">
        <v>0</v>
      </c>
      <c r="AH1352" s="709">
        <v>0</v>
      </c>
      <c r="AI1352" s="709">
        <v>0</v>
      </c>
      <c r="AJ1352" s="709">
        <v>0</v>
      </c>
      <c r="AK1352" s="709">
        <v>0</v>
      </c>
      <c r="AL1352" s="709">
        <v>0</v>
      </c>
      <c r="AM1352" s="709">
        <v>0</v>
      </c>
      <c r="AN1352" s="709">
        <v>0</v>
      </c>
      <c r="AO1352" s="709">
        <v>0</v>
      </c>
      <c r="AP1352" s="709">
        <v>0</v>
      </c>
      <c r="AQ1352" s="709">
        <v>0</v>
      </c>
    </row>
    <row r="1353" spans="1:43" x14ac:dyDescent="0.25">
      <c r="A1353" s="704" t="s">
        <v>191</v>
      </c>
      <c r="B1353" s="704" t="s">
        <v>779</v>
      </c>
      <c r="C1353" s="704" t="s">
        <v>790</v>
      </c>
      <c r="D1353" s="704" t="s">
        <v>339</v>
      </c>
      <c r="E1353" s="705" t="s">
        <v>759</v>
      </c>
      <c r="F1353" s="705" t="s">
        <v>781</v>
      </c>
      <c r="G1353" s="705" t="s">
        <v>126</v>
      </c>
      <c r="H1353" s="705" t="s">
        <v>761</v>
      </c>
      <c r="I1353" s="708">
        <v>0</v>
      </c>
      <c r="J1353" s="708">
        <v>0</v>
      </c>
      <c r="K1353" s="708">
        <v>0</v>
      </c>
      <c r="L1353" s="708">
        <v>0</v>
      </c>
      <c r="M1353" s="708">
        <v>0</v>
      </c>
      <c r="N1353" s="708">
        <v>0</v>
      </c>
      <c r="O1353" s="708">
        <v>0</v>
      </c>
      <c r="P1353" s="708">
        <v>0</v>
      </c>
      <c r="Q1353" s="708">
        <v>0</v>
      </c>
      <c r="R1353" s="708">
        <v>0</v>
      </c>
      <c r="S1353" s="708">
        <v>0</v>
      </c>
      <c r="T1353" s="708">
        <v>0</v>
      </c>
      <c r="U1353" s="708">
        <v>0</v>
      </c>
      <c r="V1353" s="708">
        <v>0</v>
      </c>
      <c r="W1353" s="708">
        <v>0</v>
      </c>
      <c r="X1353" s="708">
        <v>0</v>
      </c>
      <c r="Y1353" s="708">
        <v>0</v>
      </c>
      <c r="Z1353" s="708">
        <v>0</v>
      </c>
      <c r="AA1353" s="708">
        <v>0</v>
      </c>
      <c r="AB1353" s="708">
        <v>0</v>
      </c>
      <c r="AC1353" s="708">
        <v>0</v>
      </c>
      <c r="AD1353" s="708">
        <v>0</v>
      </c>
      <c r="AE1353" s="708">
        <v>0</v>
      </c>
      <c r="AF1353" s="708">
        <v>0</v>
      </c>
      <c r="AG1353" s="708">
        <v>0</v>
      </c>
      <c r="AH1353" s="708">
        <v>0</v>
      </c>
      <c r="AI1353" s="708">
        <v>0</v>
      </c>
      <c r="AJ1353" s="708">
        <v>0</v>
      </c>
      <c r="AK1353" s="708">
        <v>0</v>
      </c>
      <c r="AL1353" s="708">
        <v>0</v>
      </c>
      <c r="AM1353" s="708">
        <v>0</v>
      </c>
      <c r="AN1353" s="708">
        <v>0</v>
      </c>
      <c r="AO1353" s="708">
        <v>0</v>
      </c>
      <c r="AP1353" s="708">
        <v>0</v>
      </c>
      <c r="AQ1353" s="708">
        <v>0</v>
      </c>
    </row>
    <row r="1354" spans="1:43" x14ac:dyDescent="0.25">
      <c r="A1354" s="706" t="s">
        <v>191</v>
      </c>
      <c r="B1354" s="706" t="s">
        <v>779</v>
      </c>
      <c r="C1354" s="706" t="s">
        <v>790</v>
      </c>
      <c r="D1354" s="706" t="s">
        <v>339</v>
      </c>
      <c r="E1354" s="707" t="s">
        <v>763</v>
      </c>
      <c r="F1354" s="707" t="s">
        <v>782</v>
      </c>
      <c r="G1354" s="707" t="s">
        <v>126</v>
      </c>
      <c r="H1354" s="707" t="s">
        <v>761</v>
      </c>
      <c r="I1354" s="709">
        <v>0</v>
      </c>
      <c r="J1354" s="709">
        <v>0</v>
      </c>
      <c r="K1354" s="709">
        <v>0</v>
      </c>
      <c r="L1354" s="709">
        <v>0</v>
      </c>
      <c r="M1354" s="709">
        <v>0</v>
      </c>
      <c r="N1354" s="709">
        <v>0</v>
      </c>
      <c r="O1354" s="709">
        <v>0</v>
      </c>
      <c r="P1354" s="709">
        <v>0</v>
      </c>
      <c r="Q1354" s="709">
        <v>0</v>
      </c>
      <c r="R1354" s="709">
        <v>0</v>
      </c>
      <c r="S1354" s="709">
        <v>0</v>
      </c>
      <c r="T1354" s="709">
        <v>0</v>
      </c>
      <c r="U1354" s="709">
        <v>0</v>
      </c>
      <c r="V1354" s="709">
        <v>0</v>
      </c>
      <c r="W1354" s="709">
        <v>0</v>
      </c>
      <c r="X1354" s="709">
        <v>0</v>
      </c>
      <c r="Y1354" s="709">
        <v>0</v>
      </c>
      <c r="Z1354" s="709">
        <v>0</v>
      </c>
      <c r="AA1354" s="709">
        <v>0</v>
      </c>
      <c r="AB1354" s="709">
        <v>0</v>
      </c>
      <c r="AC1354" s="709">
        <v>0</v>
      </c>
      <c r="AD1354" s="709">
        <v>0</v>
      </c>
      <c r="AE1354" s="709">
        <v>0</v>
      </c>
      <c r="AF1354" s="709">
        <v>0</v>
      </c>
      <c r="AG1354" s="709">
        <v>0</v>
      </c>
      <c r="AH1354" s="709">
        <v>0</v>
      </c>
      <c r="AI1354" s="709">
        <v>0</v>
      </c>
      <c r="AJ1354" s="709">
        <v>0</v>
      </c>
      <c r="AK1354" s="709">
        <v>0</v>
      </c>
      <c r="AL1354" s="709">
        <v>0</v>
      </c>
      <c r="AM1354" s="709">
        <v>0</v>
      </c>
      <c r="AN1354" s="709">
        <v>0</v>
      </c>
      <c r="AO1354" s="709">
        <v>0</v>
      </c>
      <c r="AP1354" s="709">
        <v>0</v>
      </c>
      <c r="AQ1354" s="709">
        <v>0</v>
      </c>
    </row>
    <row r="1355" spans="1:43" x14ac:dyDescent="0.25">
      <c r="A1355" s="704" t="s">
        <v>191</v>
      </c>
      <c r="B1355" s="704" t="s">
        <v>779</v>
      </c>
      <c r="C1355" s="704" t="s">
        <v>790</v>
      </c>
      <c r="D1355" s="704" t="s">
        <v>339</v>
      </c>
      <c r="E1355" s="705" t="s">
        <v>763</v>
      </c>
      <c r="F1355" s="705" t="s">
        <v>781</v>
      </c>
      <c r="G1355" s="705" t="s">
        <v>126</v>
      </c>
      <c r="H1355" s="705" t="s">
        <v>761</v>
      </c>
      <c r="I1355" s="708">
        <v>0</v>
      </c>
      <c r="J1355" s="708">
        <v>0</v>
      </c>
      <c r="K1355" s="708">
        <v>0</v>
      </c>
      <c r="L1355" s="708">
        <v>0</v>
      </c>
      <c r="M1355" s="708">
        <v>0</v>
      </c>
      <c r="N1355" s="708">
        <v>0</v>
      </c>
      <c r="O1355" s="708">
        <v>0</v>
      </c>
      <c r="P1355" s="708">
        <v>0</v>
      </c>
      <c r="Q1355" s="708">
        <v>0</v>
      </c>
      <c r="R1355" s="708">
        <v>0</v>
      </c>
      <c r="S1355" s="708">
        <v>0</v>
      </c>
      <c r="T1355" s="708">
        <v>0</v>
      </c>
      <c r="U1355" s="708">
        <v>0</v>
      </c>
      <c r="V1355" s="708">
        <v>0</v>
      </c>
      <c r="W1355" s="708">
        <v>0</v>
      </c>
      <c r="X1355" s="708">
        <v>0</v>
      </c>
      <c r="Y1355" s="708">
        <v>0</v>
      </c>
      <c r="Z1355" s="708">
        <v>0</v>
      </c>
      <c r="AA1355" s="708">
        <v>0</v>
      </c>
      <c r="AB1355" s="708">
        <v>0</v>
      </c>
      <c r="AC1355" s="708">
        <v>0</v>
      </c>
      <c r="AD1355" s="708">
        <v>0</v>
      </c>
      <c r="AE1355" s="708">
        <v>0</v>
      </c>
      <c r="AF1355" s="708">
        <v>0</v>
      </c>
      <c r="AG1355" s="708">
        <v>0</v>
      </c>
      <c r="AH1355" s="708">
        <v>0</v>
      </c>
      <c r="AI1355" s="708">
        <v>0</v>
      </c>
      <c r="AJ1355" s="708">
        <v>0</v>
      </c>
      <c r="AK1355" s="708">
        <v>0</v>
      </c>
      <c r="AL1355" s="708">
        <v>0</v>
      </c>
      <c r="AM1355" s="708">
        <v>0</v>
      </c>
      <c r="AN1355" s="708">
        <v>0</v>
      </c>
      <c r="AO1355" s="708">
        <v>0</v>
      </c>
      <c r="AP1355" s="708">
        <v>0</v>
      </c>
      <c r="AQ1355" s="708">
        <v>0</v>
      </c>
    </row>
    <row r="1356" spans="1:43" x14ac:dyDescent="0.25">
      <c r="A1356" s="706" t="s">
        <v>191</v>
      </c>
      <c r="B1356" s="706" t="s">
        <v>779</v>
      </c>
      <c r="C1356" s="706" t="s">
        <v>790</v>
      </c>
      <c r="D1356" s="706" t="s">
        <v>339</v>
      </c>
      <c r="E1356" s="707" t="s">
        <v>765</v>
      </c>
      <c r="F1356" s="707" t="s">
        <v>765</v>
      </c>
      <c r="G1356" s="707" t="s">
        <v>126</v>
      </c>
      <c r="H1356" s="707" t="s">
        <v>761</v>
      </c>
      <c r="I1356" s="709">
        <v>0</v>
      </c>
      <c r="J1356" s="709">
        <v>0</v>
      </c>
      <c r="K1356" s="709">
        <v>0</v>
      </c>
      <c r="L1356" s="709">
        <v>0</v>
      </c>
      <c r="M1356" s="709">
        <v>0</v>
      </c>
      <c r="N1356" s="709">
        <v>0</v>
      </c>
      <c r="O1356" s="709">
        <v>0</v>
      </c>
      <c r="P1356" s="709">
        <v>0</v>
      </c>
      <c r="Q1356" s="709">
        <v>0</v>
      </c>
      <c r="R1356" s="709">
        <v>0</v>
      </c>
      <c r="S1356" s="709">
        <v>0</v>
      </c>
      <c r="T1356" s="709">
        <v>0</v>
      </c>
      <c r="U1356" s="709">
        <v>0</v>
      </c>
      <c r="V1356" s="709">
        <v>0</v>
      </c>
      <c r="W1356" s="709">
        <v>0</v>
      </c>
      <c r="X1356" s="709">
        <v>0</v>
      </c>
      <c r="Y1356" s="709">
        <v>0</v>
      </c>
      <c r="Z1356" s="709">
        <v>0</v>
      </c>
      <c r="AA1356" s="709">
        <v>0</v>
      </c>
      <c r="AB1356" s="709">
        <v>0</v>
      </c>
      <c r="AC1356" s="709">
        <v>0</v>
      </c>
      <c r="AD1356" s="709">
        <v>0</v>
      </c>
      <c r="AE1356" s="709">
        <v>0</v>
      </c>
      <c r="AF1356" s="709">
        <v>0</v>
      </c>
      <c r="AG1356" s="709">
        <v>0</v>
      </c>
      <c r="AH1356" s="709">
        <v>0</v>
      </c>
      <c r="AI1356" s="709">
        <v>0</v>
      </c>
      <c r="AJ1356" s="709">
        <v>0</v>
      </c>
      <c r="AK1356" s="709">
        <v>0</v>
      </c>
      <c r="AL1356" s="709">
        <v>0</v>
      </c>
      <c r="AM1356" s="709">
        <v>0</v>
      </c>
      <c r="AN1356" s="709">
        <v>0</v>
      </c>
      <c r="AO1356" s="709">
        <v>0</v>
      </c>
      <c r="AP1356" s="709">
        <v>0</v>
      </c>
      <c r="AQ1356" s="709">
        <v>0</v>
      </c>
    </row>
    <row r="1357" spans="1:43" x14ac:dyDescent="0.25">
      <c r="A1357" s="704" t="s">
        <v>191</v>
      </c>
      <c r="B1357" s="704" t="s">
        <v>779</v>
      </c>
      <c r="C1357" s="704" t="s">
        <v>790</v>
      </c>
      <c r="D1357" s="704" t="s">
        <v>339</v>
      </c>
      <c r="E1357" s="705" t="s">
        <v>783</v>
      </c>
      <c r="F1357" s="705" t="s">
        <v>783</v>
      </c>
      <c r="G1357" s="705" t="s">
        <v>126</v>
      </c>
      <c r="H1357" s="705" t="s">
        <v>761</v>
      </c>
      <c r="I1357" s="708">
        <v>0</v>
      </c>
      <c r="J1357" s="708">
        <v>0</v>
      </c>
      <c r="K1357" s="708">
        <v>0</v>
      </c>
      <c r="L1357" s="708">
        <v>0</v>
      </c>
      <c r="M1357" s="708">
        <v>0</v>
      </c>
      <c r="N1357" s="708">
        <v>0</v>
      </c>
      <c r="O1357" s="708">
        <v>0</v>
      </c>
      <c r="P1357" s="708">
        <v>0</v>
      </c>
      <c r="Q1357" s="708">
        <v>0</v>
      </c>
      <c r="R1357" s="708">
        <v>0</v>
      </c>
      <c r="S1357" s="708">
        <v>0</v>
      </c>
      <c r="T1357" s="708">
        <v>0</v>
      </c>
      <c r="U1357" s="708">
        <v>0</v>
      </c>
      <c r="V1357" s="708">
        <v>0</v>
      </c>
      <c r="W1357" s="708">
        <v>0</v>
      </c>
      <c r="X1357" s="708">
        <v>0</v>
      </c>
      <c r="Y1357" s="708">
        <v>0</v>
      </c>
      <c r="Z1357" s="708">
        <v>0</v>
      </c>
      <c r="AA1357" s="708">
        <v>0</v>
      </c>
      <c r="AB1357" s="708">
        <v>0</v>
      </c>
      <c r="AC1357" s="708">
        <v>0</v>
      </c>
      <c r="AD1357" s="708">
        <v>0</v>
      </c>
      <c r="AE1357" s="708">
        <v>0</v>
      </c>
      <c r="AF1357" s="708">
        <v>0</v>
      </c>
      <c r="AG1357" s="708">
        <v>0</v>
      </c>
      <c r="AH1357" s="708">
        <v>0</v>
      </c>
      <c r="AI1357" s="708">
        <v>0</v>
      </c>
      <c r="AJ1357" s="708">
        <v>0</v>
      </c>
      <c r="AK1357" s="708">
        <v>0</v>
      </c>
      <c r="AL1357" s="708">
        <v>0</v>
      </c>
      <c r="AM1357" s="708">
        <v>0</v>
      </c>
      <c r="AN1357" s="708">
        <v>0</v>
      </c>
      <c r="AO1357" s="708">
        <v>0</v>
      </c>
      <c r="AP1357" s="708">
        <v>0</v>
      </c>
      <c r="AQ1357" s="708">
        <v>0</v>
      </c>
    </row>
    <row r="1358" spans="1:43" x14ac:dyDescent="0.25">
      <c r="A1358" s="706" t="s">
        <v>191</v>
      </c>
      <c r="B1358" s="706" t="s">
        <v>779</v>
      </c>
      <c r="C1358" s="706" t="s">
        <v>790</v>
      </c>
      <c r="D1358" s="706" t="s">
        <v>340</v>
      </c>
      <c r="E1358" s="707" t="s">
        <v>759</v>
      </c>
      <c r="F1358" s="707" t="s">
        <v>780</v>
      </c>
      <c r="G1358" s="707" t="s">
        <v>126</v>
      </c>
      <c r="H1358" s="707" t="s">
        <v>761</v>
      </c>
      <c r="I1358" s="709">
        <v>0</v>
      </c>
      <c r="J1358" s="709">
        <v>0</v>
      </c>
      <c r="K1358" s="709">
        <v>0</v>
      </c>
      <c r="L1358" s="709">
        <v>0</v>
      </c>
      <c r="M1358" s="709">
        <v>0</v>
      </c>
      <c r="N1358" s="709">
        <v>0</v>
      </c>
      <c r="O1358" s="709">
        <v>0</v>
      </c>
      <c r="P1358" s="709">
        <v>0</v>
      </c>
      <c r="Q1358" s="709">
        <v>0</v>
      </c>
      <c r="R1358" s="709">
        <v>0</v>
      </c>
      <c r="S1358" s="709">
        <v>0</v>
      </c>
      <c r="T1358" s="709">
        <v>0</v>
      </c>
      <c r="U1358" s="709">
        <v>0</v>
      </c>
      <c r="V1358" s="709">
        <v>0</v>
      </c>
      <c r="W1358" s="709">
        <v>0</v>
      </c>
      <c r="X1358" s="709">
        <v>0</v>
      </c>
      <c r="Y1358" s="709">
        <v>0</v>
      </c>
      <c r="Z1358" s="709">
        <v>0</v>
      </c>
      <c r="AA1358" s="709">
        <v>0</v>
      </c>
      <c r="AB1358" s="709">
        <v>0</v>
      </c>
      <c r="AC1358" s="709">
        <v>0</v>
      </c>
      <c r="AD1358" s="709">
        <v>0</v>
      </c>
      <c r="AE1358" s="709">
        <v>0</v>
      </c>
      <c r="AF1358" s="709">
        <v>0</v>
      </c>
      <c r="AG1358" s="709">
        <v>0</v>
      </c>
      <c r="AH1358" s="709">
        <v>0</v>
      </c>
      <c r="AI1358" s="709">
        <v>0</v>
      </c>
      <c r="AJ1358" s="709">
        <v>0</v>
      </c>
      <c r="AK1358" s="709">
        <v>0</v>
      </c>
      <c r="AL1358" s="709">
        <v>0</v>
      </c>
      <c r="AM1358" s="709">
        <v>0</v>
      </c>
      <c r="AN1358" s="709">
        <v>0</v>
      </c>
      <c r="AO1358" s="709">
        <v>0</v>
      </c>
      <c r="AP1358" s="709">
        <v>0</v>
      </c>
      <c r="AQ1358" s="709">
        <v>0</v>
      </c>
    </row>
    <row r="1359" spans="1:43" x14ac:dyDescent="0.25">
      <c r="A1359" s="704" t="s">
        <v>191</v>
      </c>
      <c r="B1359" s="704" t="s">
        <v>779</v>
      </c>
      <c r="C1359" s="704" t="s">
        <v>790</v>
      </c>
      <c r="D1359" s="704" t="s">
        <v>340</v>
      </c>
      <c r="E1359" s="705" t="s">
        <v>759</v>
      </c>
      <c r="F1359" s="705" t="s">
        <v>781</v>
      </c>
      <c r="G1359" s="705" t="s">
        <v>126</v>
      </c>
      <c r="H1359" s="705" t="s">
        <v>761</v>
      </c>
      <c r="I1359" s="708">
        <v>0</v>
      </c>
      <c r="J1359" s="708">
        <v>0</v>
      </c>
      <c r="K1359" s="708">
        <v>0</v>
      </c>
      <c r="L1359" s="708">
        <v>0</v>
      </c>
      <c r="M1359" s="708">
        <v>0</v>
      </c>
      <c r="N1359" s="708">
        <v>0</v>
      </c>
      <c r="O1359" s="708">
        <v>0</v>
      </c>
      <c r="P1359" s="708">
        <v>0</v>
      </c>
      <c r="Q1359" s="708">
        <v>0</v>
      </c>
      <c r="R1359" s="708">
        <v>0</v>
      </c>
      <c r="S1359" s="708">
        <v>0</v>
      </c>
      <c r="T1359" s="708">
        <v>0</v>
      </c>
      <c r="U1359" s="708">
        <v>0</v>
      </c>
      <c r="V1359" s="708">
        <v>0</v>
      </c>
      <c r="W1359" s="708">
        <v>0</v>
      </c>
      <c r="X1359" s="708">
        <v>0</v>
      </c>
      <c r="Y1359" s="708">
        <v>0</v>
      </c>
      <c r="Z1359" s="708">
        <v>0</v>
      </c>
      <c r="AA1359" s="708">
        <v>0</v>
      </c>
      <c r="AB1359" s="708">
        <v>0</v>
      </c>
      <c r="AC1359" s="708">
        <v>0</v>
      </c>
      <c r="AD1359" s="708">
        <v>0</v>
      </c>
      <c r="AE1359" s="708">
        <v>0</v>
      </c>
      <c r="AF1359" s="708">
        <v>0</v>
      </c>
      <c r="AG1359" s="708">
        <v>0</v>
      </c>
      <c r="AH1359" s="708">
        <v>0</v>
      </c>
      <c r="AI1359" s="708">
        <v>0</v>
      </c>
      <c r="AJ1359" s="708">
        <v>0</v>
      </c>
      <c r="AK1359" s="708">
        <v>0</v>
      </c>
      <c r="AL1359" s="708">
        <v>0</v>
      </c>
      <c r="AM1359" s="708">
        <v>0</v>
      </c>
      <c r="AN1359" s="708">
        <v>0</v>
      </c>
      <c r="AO1359" s="708">
        <v>0</v>
      </c>
      <c r="AP1359" s="708">
        <v>0</v>
      </c>
      <c r="AQ1359" s="708">
        <v>0</v>
      </c>
    </row>
    <row r="1360" spans="1:43" x14ac:dyDescent="0.25">
      <c r="A1360" s="706" t="s">
        <v>191</v>
      </c>
      <c r="B1360" s="706" t="s">
        <v>779</v>
      </c>
      <c r="C1360" s="706" t="s">
        <v>790</v>
      </c>
      <c r="D1360" s="706" t="s">
        <v>340</v>
      </c>
      <c r="E1360" s="707" t="s">
        <v>763</v>
      </c>
      <c r="F1360" s="707" t="s">
        <v>782</v>
      </c>
      <c r="G1360" s="707" t="s">
        <v>126</v>
      </c>
      <c r="H1360" s="707" t="s">
        <v>761</v>
      </c>
      <c r="I1360" s="709">
        <v>0</v>
      </c>
      <c r="J1360" s="709">
        <v>0</v>
      </c>
      <c r="K1360" s="709">
        <v>0</v>
      </c>
      <c r="L1360" s="709">
        <v>0</v>
      </c>
      <c r="M1360" s="709">
        <v>0</v>
      </c>
      <c r="N1360" s="709">
        <v>0</v>
      </c>
      <c r="O1360" s="709">
        <v>0</v>
      </c>
      <c r="P1360" s="709">
        <v>0</v>
      </c>
      <c r="Q1360" s="709">
        <v>0</v>
      </c>
      <c r="R1360" s="709">
        <v>0</v>
      </c>
      <c r="S1360" s="709">
        <v>0</v>
      </c>
      <c r="T1360" s="709">
        <v>0</v>
      </c>
      <c r="U1360" s="709">
        <v>0</v>
      </c>
      <c r="V1360" s="709">
        <v>0</v>
      </c>
      <c r="W1360" s="709">
        <v>0</v>
      </c>
      <c r="X1360" s="709">
        <v>0</v>
      </c>
      <c r="Y1360" s="709">
        <v>0</v>
      </c>
      <c r="Z1360" s="709">
        <v>0</v>
      </c>
      <c r="AA1360" s="709">
        <v>0</v>
      </c>
      <c r="AB1360" s="709">
        <v>0</v>
      </c>
      <c r="AC1360" s="709">
        <v>0</v>
      </c>
      <c r="AD1360" s="709">
        <v>0</v>
      </c>
      <c r="AE1360" s="709">
        <v>0</v>
      </c>
      <c r="AF1360" s="709">
        <v>0</v>
      </c>
      <c r="AG1360" s="709">
        <v>0</v>
      </c>
      <c r="AH1360" s="709">
        <v>0</v>
      </c>
      <c r="AI1360" s="709">
        <v>0</v>
      </c>
      <c r="AJ1360" s="709">
        <v>0</v>
      </c>
      <c r="AK1360" s="709">
        <v>0</v>
      </c>
      <c r="AL1360" s="709">
        <v>0</v>
      </c>
      <c r="AM1360" s="709">
        <v>0</v>
      </c>
      <c r="AN1360" s="709">
        <v>0</v>
      </c>
      <c r="AO1360" s="709">
        <v>0</v>
      </c>
      <c r="AP1360" s="709">
        <v>0</v>
      </c>
      <c r="AQ1360" s="709">
        <v>0</v>
      </c>
    </row>
    <row r="1361" spans="1:43" x14ac:dyDescent="0.25">
      <c r="A1361" s="704" t="s">
        <v>191</v>
      </c>
      <c r="B1361" s="704" t="s">
        <v>779</v>
      </c>
      <c r="C1361" s="704" t="s">
        <v>790</v>
      </c>
      <c r="D1361" s="704" t="s">
        <v>340</v>
      </c>
      <c r="E1361" s="705" t="s">
        <v>763</v>
      </c>
      <c r="F1361" s="705" t="s">
        <v>781</v>
      </c>
      <c r="G1361" s="705" t="s">
        <v>126</v>
      </c>
      <c r="H1361" s="705" t="s">
        <v>761</v>
      </c>
      <c r="I1361" s="708">
        <v>0</v>
      </c>
      <c r="J1361" s="708">
        <v>0</v>
      </c>
      <c r="K1361" s="708">
        <v>0</v>
      </c>
      <c r="L1361" s="708">
        <v>0</v>
      </c>
      <c r="M1361" s="708">
        <v>0</v>
      </c>
      <c r="N1361" s="708">
        <v>0</v>
      </c>
      <c r="O1361" s="708">
        <v>0</v>
      </c>
      <c r="P1361" s="708">
        <v>0</v>
      </c>
      <c r="Q1361" s="708">
        <v>0</v>
      </c>
      <c r="R1361" s="708">
        <v>0</v>
      </c>
      <c r="S1361" s="708">
        <v>0</v>
      </c>
      <c r="T1361" s="708">
        <v>0</v>
      </c>
      <c r="U1361" s="708">
        <v>0</v>
      </c>
      <c r="V1361" s="708">
        <v>0</v>
      </c>
      <c r="W1361" s="708">
        <v>0</v>
      </c>
      <c r="X1361" s="708">
        <v>0</v>
      </c>
      <c r="Y1361" s="708">
        <v>0</v>
      </c>
      <c r="Z1361" s="708">
        <v>0</v>
      </c>
      <c r="AA1361" s="708">
        <v>0</v>
      </c>
      <c r="AB1361" s="708">
        <v>0</v>
      </c>
      <c r="AC1361" s="708">
        <v>0</v>
      </c>
      <c r="AD1361" s="708">
        <v>0</v>
      </c>
      <c r="AE1361" s="708">
        <v>0</v>
      </c>
      <c r="AF1361" s="708">
        <v>0</v>
      </c>
      <c r="AG1361" s="708">
        <v>0</v>
      </c>
      <c r="AH1361" s="708">
        <v>0</v>
      </c>
      <c r="AI1361" s="708">
        <v>0</v>
      </c>
      <c r="AJ1361" s="708">
        <v>0</v>
      </c>
      <c r="AK1361" s="708">
        <v>0</v>
      </c>
      <c r="AL1361" s="708">
        <v>0</v>
      </c>
      <c r="AM1361" s="708">
        <v>0</v>
      </c>
      <c r="AN1361" s="708">
        <v>0</v>
      </c>
      <c r="AO1361" s="708">
        <v>0</v>
      </c>
      <c r="AP1361" s="708">
        <v>0</v>
      </c>
      <c r="AQ1361" s="708">
        <v>0</v>
      </c>
    </row>
    <row r="1362" spans="1:43" x14ac:dyDescent="0.25">
      <c r="A1362" s="706" t="s">
        <v>191</v>
      </c>
      <c r="B1362" s="706" t="s">
        <v>779</v>
      </c>
      <c r="C1362" s="706" t="s">
        <v>790</v>
      </c>
      <c r="D1362" s="706" t="s">
        <v>340</v>
      </c>
      <c r="E1362" s="707" t="s">
        <v>765</v>
      </c>
      <c r="F1362" s="707" t="s">
        <v>765</v>
      </c>
      <c r="G1362" s="707" t="s">
        <v>126</v>
      </c>
      <c r="H1362" s="707" t="s">
        <v>761</v>
      </c>
      <c r="I1362" s="709">
        <v>0</v>
      </c>
      <c r="J1362" s="709">
        <v>0</v>
      </c>
      <c r="K1362" s="709">
        <v>0</v>
      </c>
      <c r="L1362" s="709">
        <v>0</v>
      </c>
      <c r="M1362" s="709">
        <v>0</v>
      </c>
      <c r="N1362" s="709">
        <v>0</v>
      </c>
      <c r="O1362" s="709">
        <v>0</v>
      </c>
      <c r="P1362" s="709">
        <v>0</v>
      </c>
      <c r="Q1362" s="709">
        <v>0</v>
      </c>
      <c r="R1362" s="709">
        <v>0</v>
      </c>
      <c r="S1362" s="709">
        <v>0</v>
      </c>
      <c r="T1362" s="709">
        <v>0</v>
      </c>
      <c r="U1362" s="709">
        <v>0</v>
      </c>
      <c r="V1362" s="709">
        <v>0</v>
      </c>
      <c r="W1362" s="709">
        <v>0</v>
      </c>
      <c r="X1362" s="709">
        <v>0</v>
      </c>
      <c r="Y1362" s="709">
        <v>0</v>
      </c>
      <c r="Z1362" s="709">
        <v>0</v>
      </c>
      <c r="AA1362" s="709">
        <v>0</v>
      </c>
      <c r="AB1362" s="709">
        <v>0</v>
      </c>
      <c r="AC1362" s="709">
        <v>0</v>
      </c>
      <c r="AD1362" s="709">
        <v>0</v>
      </c>
      <c r="AE1362" s="709">
        <v>0</v>
      </c>
      <c r="AF1362" s="709">
        <v>0</v>
      </c>
      <c r="AG1362" s="709">
        <v>0</v>
      </c>
      <c r="AH1362" s="709">
        <v>0</v>
      </c>
      <c r="AI1362" s="709">
        <v>0</v>
      </c>
      <c r="AJ1362" s="709">
        <v>0</v>
      </c>
      <c r="AK1362" s="709">
        <v>0</v>
      </c>
      <c r="AL1362" s="709">
        <v>0</v>
      </c>
      <c r="AM1362" s="709">
        <v>0</v>
      </c>
      <c r="AN1362" s="709">
        <v>0</v>
      </c>
      <c r="AO1362" s="709">
        <v>0</v>
      </c>
      <c r="AP1362" s="709">
        <v>0</v>
      </c>
      <c r="AQ1362" s="709">
        <v>0</v>
      </c>
    </row>
    <row r="1363" spans="1:43" x14ac:dyDescent="0.25">
      <c r="A1363" s="704" t="s">
        <v>191</v>
      </c>
      <c r="B1363" s="704" t="s">
        <v>779</v>
      </c>
      <c r="C1363" s="704" t="s">
        <v>790</v>
      </c>
      <c r="D1363" s="704" t="s">
        <v>340</v>
      </c>
      <c r="E1363" s="705" t="s">
        <v>783</v>
      </c>
      <c r="F1363" s="705" t="s">
        <v>783</v>
      </c>
      <c r="G1363" s="705" t="s">
        <v>126</v>
      </c>
      <c r="H1363" s="705" t="s">
        <v>761</v>
      </c>
      <c r="I1363" s="708">
        <v>0</v>
      </c>
      <c r="J1363" s="708">
        <v>0</v>
      </c>
      <c r="K1363" s="708">
        <v>0</v>
      </c>
      <c r="L1363" s="708">
        <v>0</v>
      </c>
      <c r="M1363" s="708">
        <v>0</v>
      </c>
      <c r="N1363" s="708">
        <v>0</v>
      </c>
      <c r="O1363" s="708">
        <v>0</v>
      </c>
      <c r="P1363" s="708">
        <v>0</v>
      </c>
      <c r="Q1363" s="708">
        <v>0</v>
      </c>
      <c r="R1363" s="708">
        <v>0</v>
      </c>
      <c r="S1363" s="708">
        <v>0</v>
      </c>
      <c r="T1363" s="708">
        <v>0</v>
      </c>
      <c r="U1363" s="708">
        <v>0</v>
      </c>
      <c r="V1363" s="708">
        <v>0</v>
      </c>
      <c r="W1363" s="708">
        <v>0</v>
      </c>
      <c r="X1363" s="708">
        <v>0</v>
      </c>
      <c r="Y1363" s="708">
        <v>0</v>
      </c>
      <c r="Z1363" s="708">
        <v>0</v>
      </c>
      <c r="AA1363" s="708">
        <v>0</v>
      </c>
      <c r="AB1363" s="708">
        <v>0</v>
      </c>
      <c r="AC1363" s="708">
        <v>0</v>
      </c>
      <c r="AD1363" s="708">
        <v>0</v>
      </c>
      <c r="AE1363" s="708">
        <v>0</v>
      </c>
      <c r="AF1363" s="708">
        <v>0</v>
      </c>
      <c r="AG1363" s="708">
        <v>0</v>
      </c>
      <c r="AH1363" s="708">
        <v>0</v>
      </c>
      <c r="AI1363" s="708">
        <v>0</v>
      </c>
      <c r="AJ1363" s="708">
        <v>0</v>
      </c>
      <c r="AK1363" s="708">
        <v>0</v>
      </c>
      <c r="AL1363" s="708">
        <v>0</v>
      </c>
      <c r="AM1363" s="708">
        <v>0</v>
      </c>
      <c r="AN1363" s="708">
        <v>0</v>
      </c>
      <c r="AO1363" s="708">
        <v>0</v>
      </c>
      <c r="AP1363" s="708">
        <v>0</v>
      </c>
      <c r="AQ1363" s="708">
        <v>0</v>
      </c>
    </row>
    <row r="1364" spans="1:43" x14ac:dyDescent="0.25">
      <c r="A1364" s="706" t="s">
        <v>191</v>
      </c>
      <c r="B1364" s="706" t="s">
        <v>779</v>
      </c>
      <c r="C1364" s="706" t="s">
        <v>790</v>
      </c>
      <c r="D1364" s="706" t="s">
        <v>767</v>
      </c>
      <c r="E1364" s="707" t="s">
        <v>759</v>
      </c>
      <c r="F1364" s="707" t="s">
        <v>780</v>
      </c>
      <c r="G1364" s="707" t="s">
        <v>126</v>
      </c>
      <c r="H1364" s="707" t="s">
        <v>761</v>
      </c>
      <c r="I1364" s="709">
        <v>0</v>
      </c>
      <c r="J1364" s="709">
        <v>0</v>
      </c>
      <c r="K1364" s="709">
        <v>0</v>
      </c>
      <c r="L1364" s="709">
        <v>0</v>
      </c>
      <c r="M1364" s="709">
        <v>0</v>
      </c>
      <c r="N1364" s="709">
        <v>0</v>
      </c>
      <c r="O1364" s="709">
        <v>0</v>
      </c>
      <c r="P1364" s="709">
        <v>0</v>
      </c>
      <c r="Q1364" s="709">
        <v>0</v>
      </c>
      <c r="R1364" s="709">
        <v>0</v>
      </c>
      <c r="S1364" s="709">
        <v>0</v>
      </c>
      <c r="T1364" s="709">
        <v>0</v>
      </c>
      <c r="U1364" s="709">
        <v>0</v>
      </c>
      <c r="V1364" s="709">
        <v>0</v>
      </c>
      <c r="W1364" s="709">
        <v>0</v>
      </c>
      <c r="X1364" s="709">
        <v>0</v>
      </c>
      <c r="Y1364" s="709">
        <v>0</v>
      </c>
      <c r="Z1364" s="709">
        <v>0</v>
      </c>
      <c r="AA1364" s="709">
        <v>0</v>
      </c>
      <c r="AB1364" s="709">
        <v>0</v>
      </c>
      <c r="AC1364" s="709">
        <v>0</v>
      </c>
      <c r="AD1364" s="709">
        <v>0</v>
      </c>
      <c r="AE1364" s="709">
        <v>0</v>
      </c>
      <c r="AF1364" s="709">
        <v>0</v>
      </c>
      <c r="AG1364" s="709">
        <v>0</v>
      </c>
      <c r="AH1364" s="709">
        <v>0</v>
      </c>
      <c r="AI1364" s="709">
        <v>0</v>
      </c>
      <c r="AJ1364" s="709">
        <v>0</v>
      </c>
      <c r="AK1364" s="709">
        <v>0</v>
      </c>
      <c r="AL1364" s="709">
        <v>0</v>
      </c>
      <c r="AM1364" s="709">
        <v>0</v>
      </c>
      <c r="AN1364" s="709">
        <v>0</v>
      </c>
      <c r="AO1364" s="709">
        <v>0</v>
      </c>
      <c r="AP1364" s="709">
        <v>0</v>
      </c>
      <c r="AQ1364" s="709">
        <v>0</v>
      </c>
    </row>
    <row r="1365" spans="1:43" x14ac:dyDescent="0.25">
      <c r="A1365" s="704" t="s">
        <v>191</v>
      </c>
      <c r="B1365" s="704" t="s">
        <v>779</v>
      </c>
      <c r="C1365" s="704" t="s">
        <v>790</v>
      </c>
      <c r="D1365" s="704" t="s">
        <v>767</v>
      </c>
      <c r="E1365" s="705" t="s">
        <v>759</v>
      </c>
      <c r="F1365" s="705" t="s">
        <v>781</v>
      </c>
      <c r="G1365" s="705" t="s">
        <v>126</v>
      </c>
      <c r="H1365" s="705" t="s">
        <v>761</v>
      </c>
      <c r="I1365" s="708">
        <v>0</v>
      </c>
      <c r="J1365" s="708">
        <v>0</v>
      </c>
      <c r="K1365" s="708">
        <v>0</v>
      </c>
      <c r="L1365" s="708">
        <v>0</v>
      </c>
      <c r="M1365" s="708">
        <v>0</v>
      </c>
      <c r="N1365" s="708">
        <v>0</v>
      </c>
      <c r="O1365" s="708">
        <v>0</v>
      </c>
      <c r="P1365" s="708">
        <v>0</v>
      </c>
      <c r="Q1365" s="708">
        <v>0</v>
      </c>
      <c r="R1365" s="708">
        <v>0</v>
      </c>
      <c r="S1365" s="708">
        <v>0</v>
      </c>
      <c r="T1365" s="708">
        <v>0</v>
      </c>
      <c r="U1365" s="708">
        <v>0</v>
      </c>
      <c r="V1365" s="708">
        <v>0</v>
      </c>
      <c r="W1365" s="708">
        <v>0</v>
      </c>
      <c r="X1365" s="708">
        <v>0</v>
      </c>
      <c r="Y1365" s="708">
        <v>0</v>
      </c>
      <c r="Z1365" s="708">
        <v>0</v>
      </c>
      <c r="AA1365" s="708">
        <v>0</v>
      </c>
      <c r="AB1365" s="708">
        <v>0</v>
      </c>
      <c r="AC1365" s="708">
        <v>0</v>
      </c>
      <c r="AD1365" s="708">
        <v>0</v>
      </c>
      <c r="AE1365" s="708">
        <v>0</v>
      </c>
      <c r="AF1365" s="708">
        <v>0</v>
      </c>
      <c r="AG1365" s="708">
        <v>0</v>
      </c>
      <c r="AH1365" s="708">
        <v>0</v>
      </c>
      <c r="AI1365" s="708">
        <v>0</v>
      </c>
      <c r="AJ1365" s="708">
        <v>0</v>
      </c>
      <c r="AK1365" s="708">
        <v>0</v>
      </c>
      <c r="AL1365" s="708">
        <v>0</v>
      </c>
      <c r="AM1365" s="708">
        <v>0</v>
      </c>
      <c r="AN1365" s="708">
        <v>0</v>
      </c>
      <c r="AO1365" s="708">
        <v>0</v>
      </c>
      <c r="AP1365" s="708">
        <v>0</v>
      </c>
      <c r="AQ1365" s="708">
        <v>0</v>
      </c>
    </row>
    <row r="1366" spans="1:43" x14ac:dyDescent="0.25">
      <c r="A1366" s="706" t="s">
        <v>191</v>
      </c>
      <c r="B1366" s="706" t="s">
        <v>779</v>
      </c>
      <c r="C1366" s="706" t="s">
        <v>790</v>
      </c>
      <c r="D1366" s="706" t="s">
        <v>767</v>
      </c>
      <c r="E1366" s="707" t="s">
        <v>763</v>
      </c>
      <c r="F1366" s="707" t="s">
        <v>782</v>
      </c>
      <c r="G1366" s="707" t="s">
        <v>126</v>
      </c>
      <c r="H1366" s="707" t="s">
        <v>761</v>
      </c>
      <c r="I1366" s="709">
        <v>0</v>
      </c>
      <c r="J1366" s="709">
        <v>0</v>
      </c>
      <c r="K1366" s="709">
        <v>0</v>
      </c>
      <c r="L1366" s="709">
        <v>0</v>
      </c>
      <c r="M1366" s="709">
        <v>0</v>
      </c>
      <c r="N1366" s="709">
        <v>0</v>
      </c>
      <c r="O1366" s="709">
        <v>0</v>
      </c>
      <c r="P1366" s="709">
        <v>0</v>
      </c>
      <c r="Q1366" s="709">
        <v>0</v>
      </c>
      <c r="R1366" s="709">
        <v>0</v>
      </c>
      <c r="S1366" s="709">
        <v>0</v>
      </c>
      <c r="T1366" s="709">
        <v>0</v>
      </c>
      <c r="U1366" s="709">
        <v>0</v>
      </c>
      <c r="V1366" s="709">
        <v>0</v>
      </c>
      <c r="W1366" s="709">
        <v>0</v>
      </c>
      <c r="X1366" s="709">
        <v>0</v>
      </c>
      <c r="Y1366" s="709">
        <v>0</v>
      </c>
      <c r="Z1366" s="709">
        <v>0</v>
      </c>
      <c r="AA1366" s="709">
        <v>0</v>
      </c>
      <c r="AB1366" s="709">
        <v>0</v>
      </c>
      <c r="AC1366" s="709">
        <v>0</v>
      </c>
      <c r="AD1366" s="709">
        <v>0</v>
      </c>
      <c r="AE1366" s="709">
        <v>0</v>
      </c>
      <c r="AF1366" s="709">
        <v>0</v>
      </c>
      <c r="AG1366" s="709">
        <v>0</v>
      </c>
      <c r="AH1366" s="709">
        <v>0</v>
      </c>
      <c r="AI1366" s="709">
        <v>0</v>
      </c>
      <c r="AJ1366" s="709">
        <v>0</v>
      </c>
      <c r="AK1366" s="709">
        <v>0</v>
      </c>
      <c r="AL1366" s="709">
        <v>0</v>
      </c>
      <c r="AM1366" s="709">
        <v>0</v>
      </c>
      <c r="AN1366" s="709">
        <v>0</v>
      </c>
      <c r="AO1366" s="709">
        <v>0</v>
      </c>
      <c r="AP1366" s="709">
        <v>0</v>
      </c>
      <c r="AQ1366" s="709">
        <v>0</v>
      </c>
    </row>
    <row r="1367" spans="1:43" x14ac:dyDescent="0.25">
      <c r="A1367" s="704" t="s">
        <v>191</v>
      </c>
      <c r="B1367" s="704" t="s">
        <v>779</v>
      </c>
      <c r="C1367" s="704" t="s">
        <v>790</v>
      </c>
      <c r="D1367" s="704" t="s">
        <v>767</v>
      </c>
      <c r="E1367" s="705" t="s">
        <v>763</v>
      </c>
      <c r="F1367" s="705" t="s">
        <v>781</v>
      </c>
      <c r="G1367" s="705" t="s">
        <v>126</v>
      </c>
      <c r="H1367" s="705" t="s">
        <v>761</v>
      </c>
      <c r="I1367" s="708">
        <v>0</v>
      </c>
      <c r="J1367" s="708">
        <v>0</v>
      </c>
      <c r="K1367" s="708">
        <v>0</v>
      </c>
      <c r="L1367" s="708">
        <v>0</v>
      </c>
      <c r="M1367" s="708">
        <v>0</v>
      </c>
      <c r="N1367" s="708">
        <v>0</v>
      </c>
      <c r="O1367" s="708">
        <v>0</v>
      </c>
      <c r="P1367" s="708">
        <v>0</v>
      </c>
      <c r="Q1367" s="708">
        <v>0</v>
      </c>
      <c r="R1367" s="708">
        <v>0</v>
      </c>
      <c r="S1367" s="708">
        <v>0</v>
      </c>
      <c r="T1367" s="708">
        <v>0</v>
      </c>
      <c r="U1367" s="708">
        <v>0</v>
      </c>
      <c r="V1367" s="708">
        <v>0</v>
      </c>
      <c r="W1367" s="708">
        <v>0</v>
      </c>
      <c r="X1367" s="708">
        <v>0</v>
      </c>
      <c r="Y1367" s="708">
        <v>0</v>
      </c>
      <c r="Z1367" s="708">
        <v>0</v>
      </c>
      <c r="AA1367" s="708">
        <v>0</v>
      </c>
      <c r="AB1367" s="708">
        <v>0</v>
      </c>
      <c r="AC1367" s="708">
        <v>0</v>
      </c>
      <c r="AD1367" s="708">
        <v>0</v>
      </c>
      <c r="AE1367" s="708">
        <v>0</v>
      </c>
      <c r="AF1367" s="708">
        <v>0</v>
      </c>
      <c r="AG1367" s="708">
        <v>0</v>
      </c>
      <c r="AH1367" s="708">
        <v>0</v>
      </c>
      <c r="AI1367" s="708">
        <v>0</v>
      </c>
      <c r="AJ1367" s="708">
        <v>0</v>
      </c>
      <c r="AK1367" s="708">
        <v>0</v>
      </c>
      <c r="AL1367" s="708">
        <v>0</v>
      </c>
      <c r="AM1367" s="708">
        <v>0</v>
      </c>
      <c r="AN1367" s="708">
        <v>0</v>
      </c>
      <c r="AO1367" s="708">
        <v>0</v>
      </c>
      <c r="AP1367" s="708">
        <v>0</v>
      </c>
      <c r="AQ1367" s="708">
        <v>0</v>
      </c>
    </row>
    <row r="1368" spans="1:43" x14ac:dyDescent="0.25">
      <c r="A1368" s="706" t="s">
        <v>191</v>
      </c>
      <c r="B1368" s="706" t="s">
        <v>779</v>
      </c>
      <c r="C1368" s="706" t="s">
        <v>790</v>
      </c>
      <c r="D1368" s="706" t="s">
        <v>767</v>
      </c>
      <c r="E1368" s="707" t="s">
        <v>765</v>
      </c>
      <c r="F1368" s="707" t="s">
        <v>765</v>
      </c>
      <c r="G1368" s="707" t="s">
        <v>126</v>
      </c>
      <c r="H1368" s="707" t="s">
        <v>761</v>
      </c>
      <c r="I1368" s="709">
        <v>0</v>
      </c>
      <c r="J1368" s="709">
        <v>0</v>
      </c>
      <c r="K1368" s="709">
        <v>0</v>
      </c>
      <c r="L1368" s="709">
        <v>0</v>
      </c>
      <c r="M1368" s="709">
        <v>0</v>
      </c>
      <c r="N1368" s="709">
        <v>0</v>
      </c>
      <c r="O1368" s="709">
        <v>0</v>
      </c>
      <c r="P1368" s="709">
        <v>0</v>
      </c>
      <c r="Q1368" s="709">
        <v>0</v>
      </c>
      <c r="R1368" s="709">
        <v>0</v>
      </c>
      <c r="S1368" s="709">
        <v>0</v>
      </c>
      <c r="T1368" s="709">
        <v>0</v>
      </c>
      <c r="U1368" s="709">
        <v>0</v>
      </c>
      <c r="V1368" s="709">
        <v>0</v>
      </c>
      <c r="W1368" s="709">
        <v>0</v>
      </c>
      <c r="X1368" s="709">
        <v>0</v>
      </c>
      <c r="Y1368" s="709">
        <v>0</v>
      </c>
      <c r="Z1368" s="709">
        <v>0</v>
      </c>
      <c r="AA1368" s="709">
        <v>0</v>
      </c>
      <c r="AB1368" s="709">
        <v>0</v>
      </c>
      <c r="AC1368" s="709">
        <v>0</v>
      </c>
      <c r="AD1368" s="709">
        <v>0</v>
      </c>
      <c r="AE1368" s="709">
        <v>0</v>
      </c>
      <c r="AF1368" s="709">
        <v>0</v>
      </c>
      <c r="AG1368" s="709">
        <v>0</v>
      </c>
      <c r="AH1368" s="709">
        <v>0</v>
      </c>
      <c r="AI1368" s="709">
        <v>0</v>
      </c>
      <c r="AJ1368" s="709">
        <v>0</v>
      </c>
      <c r="AK1368" s="709">
        <v>0</v>
      </c>
      <c r="AL1368" s="709">
        <v>0</v>
      </c>
      <c r="AM1368" s="709">
        <v>0</v>
      </c>
      <c r="AN1368" s="709">
        <v>0</v>
      </c>
      <c r="AO1368" s="709">
        <v>0</v>
      </c>
      <c r="AP1368" s="709">
        <v>0</v>
      </c>
      <c r="AQ1368" s="709">
        <v>0</v>
      </c>
    </row>
    <row r="1369" spans="1:43" x14ac:dyDescent="0.25">
      <c r="A1369" s="704" t="s">
        <v>191</v>
      </c>
      <c r="B1369" s="704" t="s">
        <v>779</v>
      </c>
      <c r="C1369" s="704" t="s">
        <v>790</v>
      </c>
      <c r="D1369" s="704" t="s">
        <v>767</v>
      </c>
      <c r="E1369" s="705" t="s">
        <v>783</v>
      </c>
      <c r="F1369" s="705" t="s">
        <v>783</v>
      </c>
      <c r="G1369" s="705" t="s">
        <v>126</v>
      </c>
      <c r="H1369" s="705" t="s">
        <v>761</v>
      </c>
      <c r="I1369" s="708">
        <v>0</v>
      </c>
      <c r="J1369" s="708">
        <v>0</v>
      </c>
      <c r="K1369" s="708">
        <v>0</v>
      </c>
      <c r="L1369" s="708">
        <v>0</v>
      </c>
      <c r="M1369" s="708">
        <v>0</v>
      </c>
      <c r="N1369" s="708">
        <v>0</v>
      </c>
      <c r="O1369" s="708">
        <v>0</v>
      </c>
      <c r="P1369" s="708">
        <v>0</v>
      </c>
      <c r="Q1369" s="708">
        <v>0</v>
      </c>
      <c r="R1369" s="708">
        <v>0</v>
      </c>
      <c r="S1369" s="708">
        <v>0</v>
      </c>
      <c r="T1369" s="708">
        <v>0</v>
      </c>
      <c r="U1369" s="708">
        <v>0</v>
      </c>
      <c r="V1369" s="708">
        <v>0</v>
      </c>
      <c r="W1369" s="708">
        <v>0</v>
      </c>
      <c r="X1369" s="708">
        <v>0</v>
      </c>
      <c r="Y1369" s="708">
        <v>0</v>
      </c>
      <c r="Z1369" s="708">
        <v>0</v>
      </c>
      <c r="AA1369" s="708">
        <v>0</v>
      </c>
      <c r="AB1369" s="708">
        <v>0</v>
      </c>
      <c r="AC1369" s="708">
        <v>0</v>
      </c>
      <c r="AD1369" s="708">
        <v>0</v>
      </c>
      <c r="AE1369" s="708">
        <v>0</v>
      </c>
      <c r="AF1369" s="708">
        <v>0</v>
      </c>
      <c r="AG1369" s="708">
        <v>0</v>
      </c>
      <c r="AH1369" s="708">
        <v>0</v>
      </c>
      <c r="AI1369" s="708">
        <v>0</v>
      </c>
      <c r="AJ1369" s="708">
        <v>0</v>
      </c>
      <c r="AK1369" s="708">
        <v>0</v>
      </c>
      <c r="AL1369" s="708">
        <v>0</v>
      </c>
      <c r="AM1369" s="708">
        <v>0</v>
      </c>
      <c r="AN1369" s="708">
        <v>0</v>
      </c>
      <c r="AO1369" s="708">
        <v>0</v>
      </c>
      <c r="AP1369" s="708">
        <v>0</v>
      </c>
      <c r="AQ1369" s="708">
        <v>0</v>
      </c>
    </row>
    <row r="1370" spans="1:43" x14ac:dyDescent="0.25">
      <c r="A1370" s="706" t="s">
        <v>191</v>
      </c>
      <c r="B1370" s="706" t="s">
        <v>779</v>
      </c>
      <c r="C1370" s="706" t="s">
        <v>790</v>
      </c>
      <c r="D1370" s="706" t="s">
        <v>768</v>
      </c>
      <c r="E1370" s="707" t="s">
        <v>759</v>
      </c>
      <c r="F1370" s="707" t="s">
        <v>780</v>
      </c>
      <c r="G1370" s="707" t="s">
        <v>126</v>
      </c>
      <c r="H1370" s="707" t="s">
        <v>761</v>
      </c>
      <c r="I1370" s="709">
        <v>0</v>
      </c>
      <c r="J1370" s="709">
        <v>0</v>
      </c>
      <c r="K1370" s="709">
        <v>0</v>
      </c>
      <c r="L1370" s="709">
        <v>0</v>
      </c>
      <c r="M1370" s="709">
        <v>0</v>
      </c>
      <c r="N1370" s="709">
        <v>0</v>
      </c>
      <c r="O1370" s="709">
        <v>0</v>
      </c>
      <c r="P1370" s="709">
        <v>0</v>
      </c>
      <c r="Q1370" s="709">
        <v>0</v>
      </c>
      <c r="R1370" s="709">
        <v>0</v>
      </c>
      <c r="S1370" s="709">
        <v>0</v>
      </c>
      <c r="T1370" s="709">
        <v>0</v>
      </c>
      <c r="U1370" s="709">
        <v>0</v>
      </c>
      <c r="V1370" s="709">
        <v>0</v>
      </c>
      <c r="W1370" s="709">
        <v>0</v>
      </c>
      <c r="X1370" s="709">
        <v>0</v>
      </c>
      <c r="Y1370" s="709">
        <v>0</v>
      </c>
      <c r="Z1370" s="709">
        <v>0</v>
      </c>
      <c r="AA1370" s="709">
        <v>0</v>
      </c>
      <c r="AB1370" s="709">
        <v>0</v>
      </c>
      <c r="AC1370" s="709">
        <v>0</v>
      </c>
      <c r="AD1370" s="709">
        <v>0</v>
      </c>
      <c r="AE1370" s="709">
        <v>0</v>
      </c>
      <c r="AF1370" s="709">
        <v>0</v>
      </c>
      <c r="AG1370" s="709">
        <v>0</v>
      </c>
      <c r="AH1370" s="709">
        <v>0</v>
      </c>
      <c r="AI1370" s="709">
        <v>0</v>
      </c>
      <c r="AJ1370" s="709">
        <v>0</v>
      </c>
      <c r="AK1370" s="709">
        <v>0</v>
      </c>
      <c r="AL1370" s="709">
        <v>0</v>
      </c>
      <c r="AM1370" s="709">
        <v>0</v>
      </c>
      <c r="AN1370" s="709">
        <v>0</v>
      </c>
      <c r="AO1370" s="709">
        <v>0</v>
      </c>
      <c r="AP1370" s="709">
        <v>0</v>
      </c>
      <c r="AQ1370" s="709">
        <v>0</v>
      </c>
    </row>
    <row r="1371" spans="1:43" x14ac:dyDescent="0.25">
      <c r="A1371" s="704" t="s">
        <v>191</v>
      </c>
      <c r="B1371" s="704" t="s">
        <v>779</v>
      </c>
      <c r="C1371" s="704" t="s">
        <v>790</v>
      </c>
      <c r="D1371" s="704" t="s">
        <v>768</v>
      </c>
      <c r="E1371" s="705" t="s">
        <v>759</v>
      </c>
      <c r="F1371" s="705" t="s">
        <v>781</v>
      </c>
      <c r="G1371" s="705" t="s">
        <v>126</v>
      </c>
      <c r="H1371" s="705" t="s">
        <v>761</v>
      </c>
      <c r="I1371" s="708">
        <v>0</v>
      </c>
      <c r="J1371" s="708">
        <v>0</v>
      </c>
      <c r="K1371" s="708">
        <v>0</v>
      </c>
      <c r="L1371" s="708">
        <v>0</v>
      </c>
      <c r="M1371" s="708">
        <v>0</v>
      </c>
      <c r="N1371" s="708">
        <v>0</v>
      </c>
      <c r="O1371" s="708">
        <v>0</v>
      </c>
      <c r="P1371" s="708">
        <v>0</v>
      </c>
      <c r="Q1371" s="708">
        <v>0</v>
      </c>
      <c r="R1371" s="708">
        <v>0</v>
      </c>
      <c r="S1371" s="708">
        <v>0</v>
      </c>
      <c r="T1371" s="708">
        <v>0</v>
      </c>
      <c r="U1371" s="708">
        <v>0</v>
      </c>
      <c r="V1371" s="708">
        <v>0</v>
      </c>
      <c r="W1371" s="708">
        <v>0</v>
      </c>
      <c r="X1371" s="708">
        <v>0</v>
      </c>
      <c r="Y1371" s="708">
        <v>0</v>
      </c>
      <c r="Z1371" s="708">
        <v>0</v>
      </c>
      <c r="AA1371" s="708">
        <v>0</v>
      </c>
      <c r="AB1371" s="708">
        <v>0</v>
      </c>
      <c r="AC1371" s="708">
        <v>0</v>
      </c>
      <c r="AD1371" s="708">
        <v>0</v>
      </c>
      <c r="AE1371" s="708">
        <v>0</v>
      </c>
      <c r="AF1371" s="708">
        <v>0</v>
      </c>
      <c r="AG1371" s="708">
        <v>0</v>
      </c>
      <c r="AH1371" s="708">
        <v>0</v>
      </c>
      <c r="AI1371" s="708">
        <v>0</v>
      </c>
      <c r="AJ1371" s="708">
        <v>0</v>
      </c>
      <c r="AK1371" s="708">
        <v>0</v>
      </c>
      <c r="AL1371" s="708">
        <v>0</v>
      </c>
      <c r="AM1371" s="708">
        <v>0</v>
      </c>
      <c r="AN1371" s="708">
        <v>0</v>
      </c>
      <c r="AO1371" s="708">
        <v>0</v>
      </c>
      <c r="AP1371" s="708">
        <v>0</v>
      </c>
      <c r="AQ1371" s="708">
        <v>0</v>
      </c>
    </row>
    <row r="1372" spans="1:43" x14ac:dyDescent="0.25">
      <c r="A1372" s="706" t="s">
        <v>191</v>
      </c>
      <c r="B1372" s="706" t="s">
        <v>779</v>
      </c>
      <c r="C1372" s="706" t="s">
        <v>790</v>
      </c>
      <c r="D1372" s="706" t="s">
        <v>768</v>
      </c>
      <c r="E1372" s="707" t="s">
        <v>763</v>
      </c>
      <c r="F1372" s="707" t="s">
        <v>782</v>
      </c>
      <c r="G1372" s="707" t="s">
        <v>126</v>
      </c>
      <c r="H1372" s="707" t="s">
        <v>761</v>
      </c>
      <c r="I1372" s="709">
        <v>0</v>
      </c>
      <c r="J1372" s="709">
        <v>0</v>
      </c>
      <c r="K1372" s="709">
        <v>0</v>
      </c>
      <c r="L1372" s="709">
        <v>0</v>
      </c>
      <c r="M1372" s="709">
        <v>0</v>
      </c>
      <c r="N1372" s="709">
        <v>0</v>
      </c>
      <c r="O1372" s="709">
        <v>0</v>
      </c>
      <c r="P1372" s="709">
        <v>0</v>
      </c>
      <c r="Q1372" s="709">
        <v>0</v>
      </c>
      <c r="R1372" s="709">
        <v>0</v>
      </c>
      <c r="S1372" s="709">
        <v>0</v>
      </c>
      <c r="T1372" s="709">
        <v>0</v>
      </c>
      <c r="U1372" s="709">
        <v>0</v>
      </c>
      <c r="V1372" s="709">
        <v>0</v>
      </c>
      <c r="W1372" s="709">
        <v>0</v>
      </c>
      <c r="X1372" s="709">
        <v>0</v>
      </c>
      <c r="Y1372" s="709">
        <v>0</v>
      </c>
      <c r="Z1372" s="709">
        <v>0</v>
      </c>
      <c r="AA1372" s="709">
        <v>0</v>
      </c>
      <c r="AB1372" s="709">
        <v>0</v>
      </c>
      <c r="AC1372" s="709">
        <v>0</v>
      </c>
      <c r="AD1372" s="709">
        <v>0</v>
      </c>
      <c r="AE1372" s="709">
        <v>0</v>
      </c>
      <c r="AF1372" s="709">
        <v>0</v>
      </c>
      <c r="AG1372" s="709">
        <v>0</v>
      </c>
      <c r="AH1372" s="709">
        <v>0</v>
      </c>
      <c r="AI1372" s="709">
        <v>0</v>
      </c>
      <c r="AJ1372" s="709">
        <v>0</v>
      </c>
      <c r="AK1372" s="709">
        <v>0</v>
      </c>
      <c r="AL1372" s="709">
        <v>0</v>
      </c>
      <c r="AM1372" s="709">
        <v>0</v>
      </c>
      <c r="AN1372" s="709">
        <v>0</v>
      </c>
      <c r="AO1372" s="709">
        <v>0</v>
      </c>
      <c r="AP1372" s="709">
        <v>0</v>
      </c>
      <c r="AQ1372" s="709">
        <v>0</v>
      </c>
    </row>
    <row r="1373" spans="1:43" x14ac:dyDescent="0.25">
      <c r="A1373" s="704" t="s">
        <v>191</v>
      </c>
      <c r="B1373" s="704" t="s">
        <v>779</v>
      </c>
      <c r="C1373" s="704" t="s">
        <v>790</v>
      </c>
      <c r="D1373" s="704" t="s">
        <v>768</v>
      </c>
      <c r="E1373" s="705" t="s">
        <v>763</v>
      </c>
      <c r="F1373" s="705" t="s">
        <v>781</v>
      </c>
      <c r="G1373" s="705" t="s">
        <v>126</v>
      </c>
      <c r="H1373" s="705" t="s">
        <v>761</v>
      </c>
      <c r="I1373" s="708">
        <v>0</v>
      </c>
      <c r="J1373" s="708">
        <v>0</v>
      </c>
      <c r="K1373" s="708">
        <v>0</v>
      </c>
      <c r="L1373" s="708">
        <v>0</v>
      </c>
      <c r="M1373" s="708">
        <v>0</v>
      </c>
      <c r="N1373" s="708">
        <v>0</v>
      </c>
      <c r="O1373" s="708">
        <v>0</v>
      </c>
      <c r="P1373" s="708">
        <v>0</v>
      </c>
      <c r="Q1373" s="708">
        <v>0</v>
      </c>
      <c r="R1373" s="708">
        <v>0</v>
      </c>
      <c r="S1373" s="708">
        <v>0</v>
      </c>
      <c r="T1373" s="708">
        <v>0</v>
      </c>
      <c r="U1373" s="708">
        <v>0</v>
      </c>
      <c r="V1373" s="708">
        <v>0</v>
      </c>
      <c r="W1373" s="708">
        <v>0</v>
      </c>
      <c r="X1373" s="708">
        <v>0</v>
      </c>
      <c r="Y1373" s="708">
        <v>0</v>
      </c>
      <c r="Z1373" s="708">
        <v>0</v>
      </c>
      <c r="AA1373" s="708">
        <v>0</v>
      </c>
      <c r="AB1373" s="708">
        <v>0</v>
      </c>
      <c r="AC1373" s="708">
        <v>0</v>
      </c>
      <c r="AD1373" s="708">
        <v>0</v>
      </c>
      <c r="AE1373" s="708">
        <v>0</v>
      </c>
      <c r="AF1373" s="708">
        <v>0</v>
      </c>
      <c r="AG1373" s="708">
        <v>0</v>
      </c>
      <c r="AH1373" s="708">
        <v>0</v>
      </c>
      <c r="AI1373" s="708">
        <v>0</v>
      </c>
      <c r="AJ1373" s="708">
        <v>0</v>
      </c>
      <c r="AK1373" s="708">
        <v>0</v>
      </c>
      <c r="AL1373" s="708">
        <v>0</v>
      </c>
      <c r="AM1373" s="708">
        <v>0</v>
      </c>
      <c r="AN1373" s="708">
        <v>0</v>
      </c>
      <c r="AO1373" s="708">
        <v>0</v>
      </c>
      <c r="AP1373" s="708">
        <v>0</v>
      </c>
      <c r="AQ1373" s="708">
        <v>0</v>
      </c>
    </row>
    <row r="1374" spans="1:43" x14ac:dyDescent="0.25">
      <c r="A1374" s="706" t="s">
        <v>191</v>
      </c>
      <c r="B1374" s="706" t="s">
        <v>779</v>
      </c>
      <c r="C1374" s="706" t="s">
        <v>790</v>
      </c>
      <c r="D1374" s="706" t="s">
        <v>768</v>
      </c>
      <c r="E1374" s="707" t="s">
        <v>765</v>
      </c>
      <c r="F1374" s="707" t="s">
        <v>765</v>
      </c>
      <c r="G1374" s="707" t="s">
        <v>126</v>
      </c>
      <c r="H1374" s="707" t="s">
        <v>761</v>
      </c>
      <c r="I1374" s="709">
        <v>0</v>
      </c>
      <c r="J1374" s="709">
        <v>0</v>
      </c>
      <c r="K1374" s="709">
        <v>0</v>
      </c>
      <c r="L1374" s="709">
        <v>0</v>
      </c>
      <c r="M1374" s="709">
        <v>0</v>
      </c>
      <c r="N1374" s="709">
        <v>0</v>
      </c>
      <c r="O1374" s="709">
        <v>0</v>
      </c>
      <c r="P1374" s="709">
        <v>0</v>
      </c>
      <c r="Q1374" s="709">
        <v>0</v>
      </c>
      <c r="R1374" s="709">
        <v>0</v>
      </c>
      <c r="S1374" s="709">
        <v>0</v>
      </c>
      <c r="T1374" s="709">
        <v>0</v>
      </c>
      <c r="U1374" s="709">
        <v>0</v>
      </c>
      <c r="V1374" s="709">
        <v>0</v>
      </c>
      <c r="W1374" s="709">
        <v>0</v>
      </c>
      <c r="X1374" s="709">
        <v>0</v>
      </c>
      <c r="Y1374" s="709">
        <v>0</v>
      </c>
      <c r="Z1374" s="709">
        <v>0</v>
      </c>
      <c r="AA1374" s="709">
        <v>0</v>
      </c>
      <c r="AB1374" s="709">
        <v>0</v>
      </c>
      <c r="AC1374" s="709">
        <v>0</v>
      </c>
      <c r="AD1374" s="709">
        <v>0</v>
      </c>
      <c r="AE1374" s="709">
        <v>0</v>
      </c>
      <c r="AF1374" s="709">
        <v>0</v>
      </c>
      <c r="AG1374" s="709">
        <v>0</v>
      </c>
      <c r="AH1374" s="709">
        <v>0</v>
      </c>
      <c r="AI1374" s="709">
        <v>0</v>
      </c>
      <c r="AJ1374" s="709">
        <v>0</v>
      </c>
      <c r="AK1374" s="709">
        <v>0</v>
      </c>
      <c r="AL1374" s="709">
        <v>0</v>
      </c>
      <c r="AM1374" s="709">
        <v>0</v>
      </c>
      <c r="AN1374" s="709">
        <v>0</v>
      </c>
      <c r="AO1374" s="709">
        <v>0</v>
      </c>
      <c r="AP1374" s="709">
        <v>0</v>
      </c>
      <c r="AQ1374" s="709">
        <v>0</v>
      </c>
    </row>
    <row r="1375" spans="1:43" x14ac:dyDescent="0.25">
      <c r="A1375" s="704" t="s">
        <v>191</v>
      </c>
      <c r="B1375" s="704" t="s">
        <v>779</v>
      </c>
      <c r="C1375" s="704" t="s">
        <v>790</v>
      </c>
      <c r="D1375" s="704" t="s">
        <v>768</v>
      </c>
      <c r="E1375" s="705" t="s">
        <v>783</v>
      </c>
      <c r="F1375" s="705" t="s">
        <v>783</v>
      </c>
      <c r="G1375" s="705" t="s">
        <v>126</v>
      </c>
      <c r="H1375" s="705" t="s">
        <v>761</v>
      </c>
      <c r="I1375" s="708">
        <v>0</v>
      </c>
      <c r="J1375" s="708">
        <v>0</v>
      </c>
      <c r="K1375" s="708">
        <v>0</v>
      </c>
      <c r="L1375" s="708">
        <v>0</v>
      </c>
      <c r="M1375" s="708">
        <v>0</v>
      </c>
      <c r="N1375" s="708">
        <v>0</v>
      </c>
      <c r="O1375" s="708">
        <v>0</v>
      </c>
      <c r="P1375" s="708">
        <v>0</v>
      </c>
      <c r="Q1375" s="708">
        <v>0</v>
      </c>
      <c r="R1375" s="708">
        <v>0</v>
      </c>
      <c r="S1375" s="708">
        <v>0</v>
      </c>
      <c r="T1375" s="708">
        <v>0</v>
      </c>
      <c r="U1375" s="708">
        <v>0</v>
      </c>
      <c r="V1375" s="708">
        <v>0</v>
      </c>
      <c r="W1375" s="708">
        <v>0</v>
      </c>
      <c r="X1375" s="708">
        <v>0</v>
      </c>
      <c r="Y1375" s="708">
        <v>0</v>
      </c>
      <c r="Z1375" s="708">
        <v>0</v>
      </c>
      <c r="AA1375" s="708">
        <v>0</v>
      </c>
      <c r="AB1375" s="708">
        <v>0</v>
      </c>
      <c r="AC1375" s="708">
        <v>0</v>
      </c>
      <c r="AD1375" s="708">
        <v>0</v>
      </c>
      <c r="AE1375" s="708">
        <v>0</v>
      </c>
      <c r="AF1375" s="708">
        <v>0</v>
      </c>
      <c r="AG1375" s="708">
        <v>0</v>
      </c>
      <c r="AH1375" s="708">
        <v>0</v>
      </c>
      <c r="AI1375" s="708">
        <v>0</v>
      </c>
      <c r="AJ1375" s="708">
        <v>0</v>
      </c>
      <c r="AK1375" s="708">
        <v>0</v>
      </c>
      <c r="AL1375" s="708">
        <v>0</v>
      </c>
      <c r="AM1375" s="708">
        <v>0</v>
      </c>
      <c r="AN1375" s="708">
        <v>0</v>
      </c>
      <c r="AO1375" s="708">
        <v>0</v>
      </c>
      <c r="AP1375" s="708">
        <v>0</v>
      </c>
      <c r="AQ1375" s="708">
        <v>0</v>
      </c>
    </row>
    <row r="1376" spans="1:43" x14ac:dyDescent="0.25">
      <c r="A1376" s="706" t="s">
        <v>191</v>
      </c>
      <c r="B1376" s="706" t="s">
        <v>779</v>
      </c>
      <c r="C1376" s="706" t="s">
        <v>791</v>
      </c>
      <c r="D1376" s="706" t="s">
        <v>175</v>
      </c>
      <c r="E1376" s="707" t="s">
        <v>759</v>
      </c>
      <c r="F1376" s="707" t="s">
        <v>780</v>
      </c>
      <c r="G1376" s="707" t="s">
        <v>126</v>
      </c>
      <c r="H1376" s="707" t="s">
        <v>761</v>
      </c>
      <c r="I1376" s="709">
        <v>433.14370685744677</v>
      </c>
      <c r="J1376" s="709">
        <v>488.47895410872763</v>
      </c>
      <c r="K1376" s="709">
        <v>499.36287133911088</v>
      </c>
      <c r="L1376" s="709">
        <v>478.65441866915046</v>
      </c>
      <c r="M1376" s="709">
        <v>448.01284535110113</v>
      </c>
      <c r="N1376" s="709">
        <v>403.31733021837022</v>
      </c>
      <c r="O1376" s="709">
        <v>449.35663654592918</v>
      </c>
      <c r="P1376" s="709">
        <v>363.10814246802181</v>
      </c>
      <c r="Q1376" s="709">
        <v>400.24200727765714</v>
      </c>
      <c r="R1376" s="709">
        <v>346.69055722252085</v>
      </c>
      <c r="S1376" s="709">
        <v>332.77425901970349</v>
      </c>
      <c r="T1376" s="709">
        <v>242.23117490564886</v>
      </c>
      <c r="U1376" s="709">
        <v>194.15333882636097</v>
      </c>
      <c r="V1376" s="709">
        <v>154.28988138751419</v>
      </c>
      <c r="W1376" s="709">
        <v>129.34791934126557</v>
      </c>
      <c r="X1376" s="709">
        <v>92.920696625180469</v>
      </c>
      <c r="Y1376" s="709">
        <v>80.154698894392695</v>
      </c>
      <c r="Z1376" s="709">
        <v>62.888840445511377</v>
      </c>
      <c r="AA1376" s="709">
        <v>61.360546662698894</v>
      </c>
      <c r="AB1376" s="709">
        <v>50.699242036712626</v>
      </c>
      <c r="AC1376" s="709">
        <v>32.588231176248456</v>
      </c>
      <c r="AD1376" s="709">
        <v>21.974568233806981</v>
      </c>
      <c r="AE1376" s="709">
        <v>10.713964504764402</v>
      </c>
      <c r="AF1376" s="709">
        <v>8.1503566599222275</v>
      </c>
      <c r="AG1376" s="709">
        <v>8.1382349464915631</v>
      </c>
      <c r="AH1376" s="709">
        <v>6.6553035106833089</v>
      </c>
      <c r="AI1376" s="709">
        <v>2.8677911423345233</v>
      </c>
      <c r="AJ1376" s="709">
        <v>1.7591765229215353</v>
      </c>
      <c r="AK1376" s="709">
        <v>1.1310350734499639</v>
      </c>
      <c r="AL1376" s="709">
        <v>0.71718675695322265</v>
      </c>
      <c r="AM1376" s="709">
        <v>0.53952466144332534</v>
      </c>
      <c r="AN1376" s="709">
        <v>0.46723104569085927</v>
      </c>
      <c r="AO1376" s="709">
        <v>0.34248728449999211</v>
      </c>
      <c r="AP1376" s="709">
        <v>0.38484796772288044</v>
      </c>
      <c r="AQ1376" s="709">
        <v>0.29329353885088305</v>
      </c>
    </row>
    <row r="1377" spans="1:43" x14ac:dyDescent="0.25">
      <c r="A1377" s="704" t="s">
        <v>191</v>
      </c>
      <c r="B1377" s="704" t="s">
        <v>779</v>
      </c>
      <c r="C1377" s="704" t="s">
        <v>791</v>
      </c>
      <c r="D1377" s="704" t="s">
        <v>175</v>
      </c>
      <c r="E1377" s="705" t="s">
        <v>759</v>
      </c>
      <c r="F1377" s="705" t="s">
        <v>781</v>
      </c>
      <c r="G1377" s="705" t="s">
        <v>126</v>
      </c>
      <c r="H1377" s="705" t="s">
        <v>761</v>
      </c>
      <c r="I1377" s="708">
        <v>0</v>
      </c>
      <c r="J1377" s="708">
        <v>0</v>
      </c>
      <c r="K1377" s="708">
        <v>0</v>
      </c>
      <c r="L1377" s="708">
        <v>0</v>
      </c>
      <c r="M1377" s="708">
        <v>0</v>
      </c>
      <c r="N1377" s="708">
        <v>0</v>
      </c>
      <c r="O1377" s="708">
        <v>0</v>
      </c>
      <c r="P1377" s="708">
        <v>0</v>
      </c>
      <c r="Q1377" s="708">
        <v>0</v>
      </c>
      <c r="R1377" s="708">
        <v>0</v>
      </c>
      <c r="S1377" s="708">
        <v>0</v>
      </c>
      <c r="T1377" s="708">
        <v>0</v>
      </c>
      <c r="U1377" s="708">
        <v>0</v>
      </c>
      <c r="V1377" s="708">
        <v>0</v>
      </c>
      <c r="W1377" s="708">
        <v>0</v>
      </c>
      <c r="X1377" s="708">
        <v>1.9558407990787597E-3</v>
      </c>
      <c r="Y1377" s="708">
        <v>2.8937552801246275E-3</v>
      </c>
      <c r="Z1377" s="708">
        <v>1.8903571468307508E-2</v>
      </c>
      <c r="AA1377" s="708">
        <v>4.0841316121320602E-2</v>
      </c>
      <c r="AB1377" s="708">
        <v>5.382436284601233E-2</v>
      </c>
      <c r="AC1377" s="708">
        <v>4.2203115709758807E-2</v>
      </c>
      <c r="AD1377" s="708">
        <v>3.1217860910373672E-2</v>
      </c>
      <c r="AE1377" s="708">
        <v>1.2531888744935112E-2</v>
      </c>
      <c r="AF1377" s="708">
        <v>1.1703430483153041E-2</v>
      </c>
      <c r="AG1377" s="708">
        <v>1.3384990783730151E-2</v>
      </c>
      <c r="AH1377" s="708">
        <v>1.1036454738193769E-2</v>
      </c>
      <c r="AI1377" s="708">
        <v>3.841595136092218E-3</v>
      </c>
      <c r="AJ1377" s="708">
        <v>3.5392899374521603E-3</v>
      </c>
      <c r="AK1377" s="708">
        <v>2.1212880752484497E-3</v>
      </c>
      <c r="AL1377" s="708">
        <v>1.7037889719104117E-3</v>
      </c>
      <c r="AM1377" s="708">
        <v>1.4393459711899077E-3</v>
      </c>
      <c r="AN1377" s="708">
        <v>1.2013903557098391E-3</v>
      </c>
      <c r="AO1377" s="708">
        <v>1.0628581346272948E-3</v>
      </c>
      <c r="AP1377" s="708">
        <v>1.4599378211963005E-3</v>
      </c>
      <c r="AQ1377" s="708">
        <v>1.2805125022589713E-3</v>
      </c>
    </row>
    <row r="1378" spans="1:43" x14ac:dyDescent="0.25">
      <c r="A1378" s="706" t="s">
        <v>191</v>
      </c>
      <c r="B1378" s="706" t="s">
        <v>779</v>
      </c>
      <c r="C1378" s="706" t="s">
        <v>791</v>
      </c>
      <c r="D1378" s="706" t="s">
        <v>175</v>
      </c>
      <c r="E1378" s="707" t="s">
        <v>763</v>
      </c>
      <c r="F1378" s="707" t="s">
        <v>782</v>
      </c>
      <c r="G1378" s="707" t="s">
        <v>126</v>
      </c>
      <c r="H1378" s="707" t="s">
        <v>761</v>
      </c>
      <c r="I1378" s="709">
        <v>0</v>
      </c>
      <c r="J1378" s="709">
        <v>0</v>
      </c>
      <c r="K1378" s="709">
        <v>0</v>
      </c>
      <c r="L1378" s="709">
        <v>0</v>
      </c>
      <c r="M1378" s="709">
        <v>0</v>
      </c>
      <c r="N1378" s="709">
        <v>0</v>
      </c>
      <c r="O1378" s="709">
        <v>0</v>
      </c>
      <c r="P1378" s="709">
        <v>0</v>
      </c>
      <c r="Q1378" s="709">
        <v>0</v>
      </c>
      <c r="R1378" s="709">
        <v>0</v>
      </c>
      <c r="S1378" s="709">
        <v>0</v>
      </c>
      <c r="T1378" s="709">
        <v>0</v>
      </c>
      <c r="U1378" s="709">
        <v>0</v>
      </c>
      <c r="V1378" s="709">
        <v>0</v>
      </c>
      <c r="W1378" s="709">
        <v>0</v>
      </c>
      <c r="X1378" s="709">
        <v>9.0677107762497221E-3</v>
      </c>
      <c r="Y1378" s="709">
        <v>1.3416089872843968E-2</v>
      </c>
      <c r="Z1378" s="709">
        <v>8.7641140727567027E-2</v>
      </c>
      <c r="AA1378" s="709">
        <v>0.1893493798083957</v>
      </c>
      <c r="AB1378" s="709">
        <v>0.24954165759986638</v>
      </c>
      <c r="AC1378" s="709">
        <v>0.19566298406953483</v>
      </c>
      <c r="AD1378" s="709">
        <v>0.14473291175937938</v>
      </c>
      <c r="AE1378" s="709">
        <v>5.8100609555100449E-2</v>
      </c>
      <c r="AF1378" s="709">
        <v>5.4259693713906841E-2</v>
      </c>
      <c r="AG1378" s="709">
        <v>6.2055779400246362E-2</v>
      </c>
      <c r="AH1378" s="709">
        <v>5.1167446557127461E-2</v>
      </c>
      <c r="AI1378" s="709">
        <v>1.7810485204081874E-2</v>
      </c>
      <c r="AJ1378" s="709">
        <v>1.6408931402404386E-2</v>
      </c>
      <c r="AK1378" s="709">
        <v>9.8347609624058214E-3</v>
      </c>
      <c r="AL1378" s="709">
        <v>7.8991427258928628E-3</v>
      </c>
      <c r="AM1378" s="709">
        <v>6.6731264527551994E-3</v>
      </c>
      <c r="AN1378" s="709">
        <v>5.56991155930678E-3</v>
      </c>
      <c r="AO1378" s="709">
        <v>4.9276455248935102E-3</v>
      </c>
      <c r="AP1378" s="709">
        <v>6.7685948264049577E-3</v>
      </c>
      <c r="AQ1378" s="709">
        <v>5.9367393406075429E-3</v>
      </c>
    </row>
    <row r="1379" spans="1:43" x14ac:dyDescent="0.25">
      <c r="A1379" s="704" t="s">
        <v>191</v>
      </c>
      <c r="B1379" s="704" t="s">
        <v>779</v>
      </c>
      <c r="C1379" s="704" t="s">
        <v>791</v>
      </c>
      <c r="D1379" s="704" t="s">
        <v>175</v>
      </c>
      <c r="E1379" s="705" t="s">
        <v>763</v>
      </c>
      <c r="F1379" s="705" t="s">
        <v>781</v>
      </c>
      <c r="G1379" s="705" t="s">
        <v>126</v>
      </c>
      <c r="H1379" s="705" t="s">
        <v>761</v>
      </c>
      <c r="I1379" s="708">
        <v>0</v>
      </c>
      <c r="J1379" s="708">
        <v>0</v>
      </c>
      <c r="K1379" s="708">
        <v>0</v>
      </c>
      <c r="L1379" s="708">
        <v>0</v>
      </c>
      <c r="M1379" s="708">
        <v>0</v>
      </c>
      <c r="N1379" s="708">
        <v>0</v>
      </c>
      <c r="O1379" s="708">
        <v>0</v>
      </c>
      <c r="P1379" s="708">
        <v>0</v>
      </c>
      <c r="Q1379" s="708">
        <v>0</v>
      </c>
      <c r="R1379" s="708">
        <v>0</v>
      </c>
      <c r="S1379" s="708">
        <v>0</v>
      </c>
      <c r="T1379" s="708">
        <v>0</v>
      </c>
      <c r="U1379" s="708">
        <v>0</v>
      </c>
      <c r="V1379" s="708">
        <v>0</v>
      </c>
      <c r="W1379" s="708">
        <v>0</v>
      </c>
      <c r="X1379" s="708">
        <v>3.494435561020718E-2</v>
      </c>
      <c r="Y1379" s="708">
        <v>5.1701761004893355E-2</v>
      </c>
      <c r="Z1379" s="708">
        <v>0.33774381023376093</v>
      </c>
      <c r="AA1379" s="708">
        <v>0.7296981813675949</v>
      </c>
      <c r="AB1379" s="708">
        <v>0.96166194951542028</v>
      </c>
      <c r="AC1379" s="708">
        <v>0.75402900068102396</v>
      </c>
      <c r="AD1379" s="708">
        <v>0.55775911493200969</v>
      </c>
      <c r="AE1379" s="708">
        <v>0.22390307890950742</v>
      </c>
      <c r="AF1379" s="708">
        <v>0.20910129129900107</v>
      </c>
      <c r="AG1379" s="708">
        <v>0.23914516866931212</v>
      </c>
      <c r="AH1379" s="708">
        <v>0.19718465798906207</v>
      </c>
      <c r="AI1379" s="708">
        <v>6.8636499764847647E-2</v>
      </c>
      <c r="AJ1379" s="708">
        <v>6.3235313549145272E-2</v>
      </c>
      <c r="AK1379" s="708">
        <v>3.790034694443898E-2</v>
      </c>
      <c r="AL1379" s="708">
        <v>3.0441029631466027E-2</v>
      </c>
      <c r="AM1379" s="708">
        <v>2.5716314685259683E-2</v>
      </c>
      <c r="AN1379" s="708">
        <v>2.1464841022015794E-2</v>
      </c>
      <c r="AO1379" s="708">
        <v>1.8989732005341001E-2</v>
      </c>
      <c r="AP1379" s="708">
        <v>2.6084222405373902E-2</v>
      </c>
      <c r="AQ1379" s="708">
        <v>2.2878490040360289E-2</v>
      </c>
    </row>
    <row r="1380" spans="1:43" x14ac:dyDescent="0.25">
      <c r="A1380" s="706" t="s">
        <v>191</v>
      </c>
      <c r="B1380" s="706" t="s">
        <v>779</v>
      </c>
      <c r="C1380" s="706" t="s">
        <v>791</v>
      </c>
      <c r="D1380" s="706" t="s">
        <v>175</v>
      </c>
      <c r="E1380" s="707" t="s">
        <v>765</v>
      </c>
      <c r="F1380" s="707" t="s">
        <v>765</v>
      </c>
      <c r="G1380" s="707" t="s">
        <v>126</v>
      </c>
      <c r="H1380" s="707" t="s">
        <v>761</v>
      </c>
      <c r="I1380" s="709">
        <v>0.80102939227482284</v>
      </c>
      <c r="J1380" s="709">
        <v>0.90329992487711552</v>
      </c>
      <c r="K1380" s="709">
        <v>0.9234275340494098</v>
      </c>
      <c r="L1380" s="709">
        <v>0.885123388675367</v>
      </c>
      <c r="M1380" s="709">
        <v>0.82844068864267795</v>
      </c>
      <c r="N1380" s="709">
        <v>0.74580390488812198</v>
      </c>
      <c r="O1380" s="709">
        <v>0.8309295733369112</v>
      </c>
      <c r="P1380" s="709">
        <v>0.67143589908539325</v>
      </c>
      <c r="Q1380" s="709">
        <v>0.74009503354152339</v>
      </c>
      <c r="R1380" s="709">
        <v>0.64108947424728102</v>
      </c>
      <c r="S1380" s="709">
        <v>0.6153611153681916</v>
      </c>
      <c r="T1380" s="709">
        <v>0.44793097815511956</v>
      </c>
      <c r="U1380" s="709">
        <v>0.35902296990154298</v>
      </c>
      <c r="V1380" s="709">
        <v>0.28531136789140776</v>
      </c>
      <c r="W1380" s="709">
        <v>0.23918595986543528</v>
      </c>
      <c r="X1380" s="709">
        <v>0.171908045440271</v>
      </c>
      <c r="Y1380" s="709">
        <v>0.14834253344950984</v>
      </c>
      <c r="Z1380" s="709">
        <v>0.11708146793069774</v>
      </c>
      <c r="AA1380" s="709">
        <v>0.11517129923273818</v>
      </c>
      <c r="AB1380" s="709">
        <v>9.5998695495019798E-2</v>
      </c>
      <c r="AC1380" s="709">
        <v>6.2024345179290188E-2</v>
      </c>
      <c r="AD1380" s="709">
        <v>4.193800192117645E-2</v>
      </c>
      <c r="AE1380" s="709">
        <v>2.0335027243445335E-2</v>
      </c>
      <c r="AF1380" s="709">
        <v>1.5560369366814888E-2</v>
      </c>
      <c r="AG1380" s="709">
        <v>1.5607934166003557E-2</v>
      </c>
      <c r="AH1380" s="709">
        <v>1.2767893966853473E-2</v>
      </c>
      <c r="AI1380" s="709">
        <v>5.4635379582643794E-3</v>
      </c>
      <c r="AJ1380" s="709">
        <v>3.4008635590003665E-3</v>
      </c>
      <c r="AK1380" s="709">
        <v>2.1801344677527877E-3</v>
      </c>
      <c r="AL1380" s="709">
        <v>1.3973806364681091E-3</v>
      </c>
      <c r="AM1380" s="709">
        <v>1.0578178955485123E-3</v>
      </c>
      <c r="AN1380" s="709">
        <v>9.1419195971451062E-4</v>
      </c>
      <c r="AO1380" s="709">
        <v>6.7772827304112308E-4</v>
      </c>
      <c r="AP1380" s="709">
        <v>7.7264879891357225E-4</v>
      </c>
      <c r="AQ1380" s="709">
        <v>5.9585027278945453E-4</v>
      </c>
    </row>
    <row r="1381" spans="1:43" x14ac:dyDescent="0.25">
      <c r="A1381" s="704" t="s">
        <v>191</v>
      </c>
      <c r="B1381" s="704" t="s">
        <v>779</v>
      </c>
      <c r="C1381" s="704" t="s">
        <v>791</v>
      </c>
      <c r="D1381" s="704" t="s">
        <v>772</v>
      </c>
      <c r="E1381" s="705" t="s">
        <v>759</v>
      </c>
      <c r="F1381" s="705" t="s">
        <v>780</v>
      </c>
      <c r="G1381" s="705" t="s">
        <v>126</v>
      </c>
      <c r="H1381" s="705" t="s">
        <v>761</v>
      </c>
      <c r="I1381" s="708">
        <v>0</v>
      </c>
      <c r="J1381" s="708">
        <v>0</v>
      </c>
      <c r="K1381" s="708">
        <v>0</v>
      </c>
      <c r="L1381" s="708">
        <v>0</v>
      </c>
      <c r="M1381" s="708">
        <v>0</v>
      </c>
      <c r="N1381" s="708">
        <v>0</v>
      </c>
      <c r="O1381" s="708">
        <v>0</v>
      </c>
      <c r="P1381" s="708">
        <v>0</v>
      </c>
      <c r="Q1381" s="708">
        <v>0</v>
      </c>
      <c r="R1381" s="708">
        <v>0</v>
      </c>
      <c r="S1381" s="708">
        <v>0</v>
      </c>
      <c r="T1381" s="708">
        <v>0</v>
      </c>
      <c r="U1381" s="708">
        <v>0</v>
      </c>
      <c r="V1381" s="708">
        <v>0</v>
      </c>
      <c r="W1381" s="708">
        <v>0</v>
      </c>
      <c r="X1381" s="708">
        <v>0</v>
      </c>
      <c r="Y1381" s="708">
        <v>0</v>
      </c>
      <c r="Z1381" s="708">
        <v>0</v>
      </c>
      <c r="AA1381" s="708">
        <v>0</v>
      </c>
      <c r="AB1381" s="708">
        <v>0</v>
      </c>
      <c r="AC1381" s="708">
        <v>0</v>
      </c>
      <c r="AD1381" s="708">
        <v>0</v>
      </c>
      <c r="AE1381" s="708">
        <v>0</v>
      </c>
      <c r="AF1381" s="708">
        <v>0</v>
      </c>
      <c r="AG1381" s="708">
        <v>0</v>
      </c>
      <c r="AH1381" s="708">
        <v>0</v>
      </c>
      <c r="AI1381" s="708">
        <v>0</v>
      </c>
      <c r="AJ1381" s="708">
        <v>0</v>
      </c>
      <c r="AK1381" s="708">
        <v>0</v>
      </c>
      <c r="AL1381" s="708">
        <v>0</v>
      </c>
      <c r="AM1381" s="708">
        <v>0</v>
      </c>
      <c r="AN1381" s="708">
        <v>0</v>
      </c>
      <c r="AO1381" s="708">
        <v>0</v>
      </c>
      <c r="AP1381" s="708">
        <v>0</v>
      </c>
      <c r="AQ1381" s="708">
        <v>0</v>
      </c>
    </row>
    <row r="1382" spans="1:43" x14ac:dyDescent="0.25">
      <c r="A1382" s="706" t="s">
        <v>191</v>
      </c>
      <c r="B1382" s="706" t="s">
        <v>779</v>
      </c>
      <c r="C1382" s="706" t="s">
        <v>791</v>
      </c>
      <c r="D1382" s="706" t="s">
        <v>772</v>
      </c>
      <c r="E1382" s="707" t="s">
        <v>759</v>
      </c>
      <c r="F1382" s="707" t="s">
        <v>781</v>
      </c>
      <c r="G1382" s="707" t="s">
        <v>126</v>
      </c>
      <c r="H1382" s="707" t="s">
        <v>761</v>
      </c>
      <c r="I1382" s="709">
        <v>0</v>
      </c>
      <c r="J1382" s="709">
        <v>0</v>
      </c>
      <c r="K1382" s="709">
        <v>0</v>
      </c>
      <c r="L1382" s="709">
        <v>0</v>
      </c>
      <c r="M1382" s="709">
        <v>0</v>
      </c>
      <c r="N1382" s="709">
        <v>0</v>
      </c>
      <c r="O1382" s="709">
        <v>0</v>
      </c>
      <c r="P1382" s="709">
        <v>0</v>
      </c>
      <c r="Q1382" s="709">
        <v>0</v>
      </c>
      <c r="R1382" s="709">
        <v>0</v>
      </c>
      <c r="S1382" s="709">
        <v>0</v>
      </c>
      <c r="T1382" s="709">
        <v>0</v>
      </c>
      <c r="U1382" s="709">
        <v>0</v>
      </c>
      <c r="V1382" s="709">
        <v>0</v>
      </c>
      <c r="W1382" s="709">
        <v>0</v>
      </c>
      <c r="X1382" s="709">
        <v>0</v>
      </c>
      <c r="Y1382" s="709">
        <v>0</v>
      </c>
      <c r="Z1382" s="709">
        <v>0</v>
      </c>
      <c r="AA1382" s="709">
        <v>0</v>
      </c>
      <c r="AB1382" s="709">
        <v>0</v>
      </c>
      <c r="AC1382" s="709">
        <v>0</v>
      </c>
      <c r="AD1382" s="709">
        <v>0</v>
      </c>
      <c r="AE1382" s="709">
        <v>0</v>
      </c>
      <c r="AF1382" s="709">
        <v>0</v>
      </c>
      <c r="AG1382" s="709">
        <v>0</v>
      </c>
      <c r="AH1382" s="709">
        <v>0</v>
      </c>
      <c r="AI1382" s="709">
        <v>0</v>
      </c>
      <c r="AJ1382" s="709">
        <v>0</v>
      </c>
      <c r="AK1382" s="709">
        <v>0</v>
      </c>
      <c r="AL1382" s="709">
        <v>0</v>
      </c>
      <c r="AM1382" s="709">
        <v>0</v>
      </c>
      <c r="AN1382" s="709">
        <v>0</v>
      </c>
      <c r="AO1382" s="709">
        <v>0</v>
      </c>
      <c r="AP1382" s="709">
        <v>0</v>
      </c>
      <c r="AQ1382" s="709">
        <v>0</v>
      </c>
    </row>
    <row r="1383" spans="1:43" x14ac:dyDescent="0.25">
      <c r="A1383" s="704" t="s">
        <v>191</v>
      </c>
      <c r="B1383" s="704" t="s">
        <v>779</v>
      </c>
      <c r="C1383" s="704" t="s">
        <v>791</v>
      </c>
      <c r="D1383" s="704" t="s">
        <v>772</v>
      </c>
      <c r="E1383" s="705" t="s">
        <v>763</v>
      </c>
      <c r="F1383" s="705" t="s">
        <v>782</v>
      </c>
      <c r="G1383" s="705" t="s">
        <v>126</v>
      </c>
      <c r="H1383" s="705" t="s">
        <v>761</v>
      </c>
      <c r="I1383" s="708">
        <v>0</v>
      </c>
      <c r="J1383" s="708">
        <v>0</v>
      </c>
      <c r="K1383" s="708">
        <v>0</v>
      </c>
      <c r="L1383" s="708">
        <v>0</v>
      </c>
      <c r="M1383" s="708">
        <v>0</v>
      </c>
      <c r="N1383" s="708">
        <v>0</v>
      </c>
      <c r="O1383" s="708">
        <v>0</v>
      </c>
      <c r="P1383" s="708">
        <v>0</v>
      </c>
      <c r="Q1383" s="708">
        <v>0</v>
      </c>
      <c r="R1383" s="708">
        <v>0</v>
      </c>
      <c r="S1383" s="708">
        <v>0</v>
      </c>
      <c r="T1383" s="708">
        <v>0</v>
      </c>
      <c r="U1383" s="708">
        <v>0</v>
      </c>
      <c r="V1383" s="708">
        <v>0</v>
      </c>
      <c r="W1383" s="708">
        <v>0</v>
      </c>
      <c r="X1383" s="708">
        <v>0</v>
      </c>
      <c r="Y1383" s="708">
        <v>0</v>
      </c>
      <c r="Z1383" s="708">
        <v>0</v>
      </c>
      <c r="AA1383" s="708">
        <v>0</v>
      </c>
      <c r="AB1383" s="708">
        <v>0</v>
      </c>
      <c r="AC1383" s="708">
        <v>0</v>
      </c>
      <c r="AD1383" s="708">
        <v>0</v>
      </c>
      <c r="AE1383" s="708">
        <v>0</v>
      </c>
      <c r="AF1383" s="708">
        <v>0</v>
      </c>
      <c r="AG1383" s="708">
        <v>0</v>
      </c>
      <c r="AH1383" s="708">
        <v>0</v>
      </c>
      <c r="AI1383" s="708">
        <v>0</v>
      </c>
      <c r="AJ1383" s="708">
        <v>0</v>
      </c>
      <c r="AK1383" s="708">
        <v>0</v>
      </c>
      <c r="AL1383" s="708">
        <v>0</v>
      </c>
      <c r="AM1383" s="708">
        <v>0</v>
      </c>
      <c r="AN1383" s="708">
        <v>0</v>
      </c>
      <c r="AO1383" s="708">
        <v>0</v>
      </c>
      <c r="AP1383" s="708">
        <v>0</v>
      </c>
      <c r="AQ1383" s="708">
        <v>0</v>
      </c>
    </row>
    <row r="1384" spans="1:43" x14ac:dyDescent="0.25">
      <c r="A1384" s="706" t="s">
        <v>191</v>
      </c>
      <c r="B1384" s="706" t="s">
        <v>779</v>
      </c>
      <c r="C1384" s="706" t="s">
        <v>791</v>
      </c>
      <c r="D1384" s="706" t="s">
        <v>772</v>
      </c>
      <c r="E1384" s="707" t="s">
        <v>763</v>
      </c>
      <c r="F1384" s="707" t="s">
        <v>781</v>
      </c>
      <c r="G1384" s="707" t="s">
        <v>126</v>
      </c>
      <c r="H1384" s="707" t="s">
        <v>761</v>
      </c>
      <c r="I1384" s="709">
        <v>0</v>
      </c>
      <c r="J1384" s="709">
        <v>0</v>
      </c>
      <c r="K1384" s="709">
        <v>0</v>
      </c>
      <c r="L1384" s="709">
        <v>0</v>
      </c>
      <c r="M1384" s="709">
        <v>0</v>
      </c>
      <c r="N1384" s="709">
        <v>0</v>
      </c>
      <c r="O1384" s="709">
        <v>0</v>
      </c>
      <c r="P1384" s="709">
        <v>0</v>
      </c>
      <c r="Q1384" s="709">
        <v>0</v>
      </c>
      <c r="R1384" s="709">
        <v>0</v>
      </c>
      <c r="S1384" s="709">
        <v>0</v>
      </c>
      <c r="T1384" s="709">
        <v>0</v>
      </c>
      <c r="U1384" s="709">
        <v>0</v>
      </c>
      <c r="V1384" s="709">
        <v>0</v>
      </c>
      <c r="W1384" s="709">
        <v>0</v>
      </c>
      <c r="X1384" s="709">
        <v>0</v>
      </c>
      <c r="Y1384" s="709">
        <v>0</v>
      </c>
      <c r="Z1384" s="709">
        <v>0</v>
      </c>
      <c r="AA1384" s="709">
        <v>0</v>
      </c>
      <c r="AB1384" s="709">
        <v>0</v>
      </c>
      <c r="AC1384" s="709">
        <v>0</v>
      </c>
      <c r="AD1384" s="709">
        <v>0</v>
      </c>
      <c r="AE1384" s="709">
        <v>0</v>
      </c>
      <c r="AF1384" s="709">
        <v>0</v>
      </c>
      <c r="AG1384" s="709">
        <v>0</v>
      </c>
      <c r="AH1384" s="709">
        <v>0</v>
      </c>
      <c r="AI1384" s="709">
        <v>0</v>
      </c>
      <c r="AJ1384" s="709">
        <v>0</v>
      </c>
      <c r="AK1384" s="709">
        <v>0</v>
      </c>
      <c r="AL1384" s="709">
        <v>0</v>
      </c>
      <c r="AM1384" s="709">
        <v>0</v>
      </c>
      <c r="AN1384" s="709">
        <v>0</v>
      </c>
      <c r="AO1384" s="709">
        <v>0</v>
      </c>
      <c r="AP1384" s="709">
        <v>0</v>
      </c>
      <c r="AQ1384" s="709">
        <v>0</v>
      </c>
    </row>
    <row r="1385" spans="1:43" x14ac:dyDescent="0.25">
      <c r="A1385" s="704" t="s">
        <v>191</v>
      </c>
      <c r="B1385" s="704" t="s">
        <v>779</v>
      </c>
      <c r="C1385" s="704" t="s">
        <v>791</v>
      </c>
      <c r="D1385" s="704" t="s">
        <v>772</v>
      </c>
      <c r="E1385" s="705" t="s">
        <v>765</v>
      </c>
      <c r="F1385" s="705" t="s">
        <v>765</v>
      </c>
      <c r="G1385" s="705" t="s">
        <v>126</v>
      </c>
      <c r="H1385" s="705" t="s">
        <v>761</v>
      </c>
      <c r="I1385" s="708">
        <v>0</v>
      </c>
      <c r="J1385" s="708">
        <v>0</v>
      </c>
      <c r="K1385" s="708">
        <v>0</v>
      </c>
      <c r="L1385" s="708">
        <v>0</v>
      </c>
      <c r="M1385" s="708">
        <v>0</v>
      </c>
      <c r="N1385" s="708">
        <v>0</v>
      </c>
      <c r="O1385" s="708">
        <v>0</v>
      </c>
      <c r="P1385" s="708">
        <v>0</v>
      </c>
      <c r="Q1385" s="708">
        <v>0</v>
      </c>
      <c r="R1385" s="708">
        <v>0</v>
      </c>
      <c r="S1385" s="708">
        <v>0</v>
      </c>
      <c r="T1385" s="708">
        <v>0</v>
      </c>
      <c r="U1385" s="708">
        <v>0</v>
      </c>
      <c r="V1385" s="708">
        <v>0</v>
      </c>
      <c r="W1385" s="708">
        <v>0</v>
      </c>
      <c r="X1385" s="708">
        <v>0</v>
      </c>
      <c r="Y1385" s="708">
        <v>0</v>
      </c>
      <c r="Z1385" s="708">
        <v>0</v>
      </c>
      <c r="AA1385" s="708">
        <v>0</v>
      </c>
      <c r="AB1385" s="708">
        <v>0</v>
      </c>
      <c r="AC1385" s="708">
        <v>0</v>
      </c>
      <c r="AD1385" s="708">
        <v>0</v>
      </c>
      <c r="AE1385" s="708">
        <v>0</v>
      </c>
      <c r="AF1385" s="708">
        <v>0</v>
      </c>
      <c r="AG1385" s="708">
        <v>0</v>
      </c>
      <c r="AH1385" s="708">
        <v>0</v>
      </c>
      <c r="AI1385" s="708">
        <v>0</v>
      </c>
      <c r="AJ1385" s="708">
        <v>0</v>
      </c>
      <c r="AK1385" s="708">
        <v>0</v>
      </c>
      <c r="AL1385" s="708">
        <v>0</v>
      </c>
      <c r="AM1385" s="708">
        <v>0</v>
      </c>
      <c r="AN1385" s="708">
        <v>0</v>
      </c>
      <c r="AO1385" s="708">
        <v>0</v>
      </c>
      <c r="AP1385" s="708">
        <v>0</v>
      </c>
      <c r="AQ1385" s="708">
        <v>0</v>
      </c>
    </row>
    <row r="1386" spans="1:43" x14ac:dyDescent="0.25">
      <c r="A1386" s="706" t="s">
        <v>191</v>
      </c>
      <c r="B1386" s="706" t="s">
        <v>779</v>
      </c>
      <c r="C1386" s="706" t="s">
        <v>791</v>
      </c>
      <c r="D1386" s="706" t="s">
        <v>773</v>
      </c>
      <c r="E1386" s="707" t="s">
        <v>759</v>
      </c>
      <c r="F1386" s="707" t="s">
        <v>780</v>
      </c>
      <c r="G1386" s="707" t="s">
        <v>126</v>
      </c>
      <c r="H1386" s="707" t="s">
        <v>761</v>
      </c>
      <c r="I1386" s="709">
        <v>0</v>
      </c>
      <c r="J1386" s="709">
        <v>0</v>
      </c>
      <c r="K1386" s="709">
        <v>0</v>
      </c>
      <c r="L1386" s="709">
        <v>0</v>
      </c>
      <c r="M1386" s="709">
        <v>0</v>
      </c>
      <c r="N1386" s="709">
        <v>0</v>
      </c>
      <c r="O1386" s="709">
        <v>0</v>
      </c>
      <c r="P1386" s="709">
        <v>0</v>
      </c>
      <c r="Q1386" s="709">
        <v>0</v>
      </c>
      <c r="R1386" s="709">
        <v>0</v>
      </c>
      <c r="S1386" s="709">
        <v>0</v>
      </c>
      <c r="T1386" s="709">
        <v>0</v>
      </c>
      <c r="U1386" s="709">
        <v>0</v>
      </c>
      <c r="V1386" s="709">
        <v>0</v>
      </c>
      <c r="W1386" s="709">
        <v>0</v>
      </c>
      <c r="X1386" s="709">
        <v>0</v>
      </c>
      <c r="Y1386" s="709">
        <v>0</v>
      </c>
      <c r="Z1386" s="709">
        <v>0</v>
      </c>
      <c r="AA1386" s="709">
        <v>0</v>
      </c>
      <c r="AB1386" s="709">
        <v>0</v>
      </c>
      <c r="AC1386" s="709">
        <v>0</v>
      </c>
      <c r="AD1386" s="709">
        <v>0</v>
      </c>
      <c r="AE1386" s="709">
        <v>0</v>
      </c>
      <c r="AF1386" s="709">
        <v>0</v>
      </c>
      <c r="AG1386" s="709">
        <v>0</v>
      </c>
      <c r="AH1386" s="709">
        <v>0</v>
      </c>
      <c r="AI1386" s="709">
        <v>0</v>
      </c>
      <c r="AJ1386" s="709">
        <v>0</v>
      </c>
      <c r="AK1386" s="709">
        <v>0</v>
      </c>
      <c r="AL1386" s="709">
        <v>0</v>
      </c>
      <c r="AM1386" s="709">
        <v>0</v>
      </c>
      <c r="AN1386" s="709">
        <v>0</v>
      </c>
      <c r="AO1386" s="709">
        <v>0</v>
      </c>
      <c r="AP1386" s="709">
        <v>0</v>
      </c>
      <c r="AQ1386" s="709">
        <v>0</v>
      </c>
    </row>
    <row r="1387" spans="1:43" x14ac:dyDescent="0.25">
      <c r="A1387" s="704" t="s">
        <v>191</v>
      </c>
      <c r="B1387" s="704" t="s">
        <v>779</v>
      </c>
      <c r="C1387" s="704" t="s">
        <v>791</v>
      </c>
      <c r="D1387" s="704" t="s">
        <v>773</v>
      </c>
      <c r="E1387" s="705" t="s">
        <v>759</v>
      </c>
      <c r="F1387" s="705" t="s">
        <v>781</v>
      </c>
      <c r="G1387" s="705" t="s">
        <v>126</v>
      </c>
      <c r="H1387" s="705" t="s">
        <v>761</v>
      </c>
      <c r="I1387" s="708">
        <v>0</v>
      </c>
      <c r="J1387" s="708">
        <v>0</v>
      </c>
      <c r="K1387" s="708">
        <v>0</v>
      </c>
      <c r="L1387" s="708">
        <v>0</v>
      </c>
      <c r="M1387" s="708">
        <v>0</v>
      </c>
      <c r="N1387" s="708">
        <v>0</v>
      </c>
      <c r="O1387" s="708">
        <v>0</v>
      </c>
      <c r="P1387" s="708">
        <v>0</v>
      </c>
      <c r="Q1387" s="708">
        <v>0</v>
      </c>
      <c r="R1387" s="708">
        <v>0</v>
      </c>
      <c r="S1387" s="708">
        <v>0</v>
      </c>
      <c r="T1387" s="708">
        <v>0</v>
      </c>
      <c r="U1387" s="708">
        <v>0</v>
      </c>
      <c r="V1387" s="708">
        <v>0</v>
      </c>
      <c r="W1387" s="708">
        <v>0</v>
      </c>
      <c r="X1387" s="708">
        <v>0</v>
      </c>
      <c r="Y1387" s="708">
        <v>0</v>
      </c>
      <c r="Z1387" s="708">
        <v>0</v>
      </c>
      <c r="AA1387" s="708">
        <v>0</v>
      </c>
      <c r="AB1387" s="708">
        <v>0</v>
      </c>
      <c r="AC1387" s="708">
        <v>0</v>
      </c>
      <c r="AD1387" s="708">
        <v>0</v>
      </c>
      <c r="AE1387" s="708">
        <v>0</v>
      </c>
      <c r="AF1387" s="708">
        <v>0</v>
      </c>
      <c r="AG1387" s="708">
        <v>0</v>
      </c>
      <c r="AH1387" s="708">
        <v>0</v>
      </c>
      <c r="AI1387" s="708">
        <v>0</v>
      </c>
      <c r="AJ1387" s="708">
        <v>0</v>
      </c>
      <c r="AK1387" s="708">
        <v>0</v>
      </c>
      <c r="AL1387" s="708">
        <v>0</v>
      </c>
      <c r="AM1387" s="708">
        <v>0</v>
      </c>
      <c r="AN1387" s="708">
        <v>0</v>
      </c>
      <c r="AO1387" s="708">
        <v>0</v>
      </c>
      <c r="AP1387" s="708">
        <v>0</v>
      </c>
      <c r="AQ1387" s="708">
        <v>0</v>
      </c>
    </row>
    <row r="1388" spans="1:43" x14ac:dyDescent="0.25">
      <c r="A1388" s="706" t="s">
        <v>191</v>
      </c>
      <c r="B1388" s="706" t="s">
        <v>779</v>
      </c>
      <c r="C1388" s="706" t="s">
        <v>791</v>
      </c>
      <c r="D1388" s="706" t="s">
        <v>773</v>
      </c>
      <c r="E1388" s="707" t="s">
        <v>763</v>
      </c>
      <c r="F1388" s="707" t="s">
        <v>782</v>
      </c>
      <c r="G1388" s="707" t="s">
        <v>126</v>
      </c>
      <c r="H1388" s="707" t="s">
        <v>761</v>
      </c>
      <c r="I1388" s="709">
        <v>0</v>
      </c>
      <c r="J1388" s="709">
        <v>0</v>
      </c>
      <c r="K1388" s="709">
        <v>0</v>
      </c>
      <c r="L1388" s="709">
        <v>0</v>
      </c>
      <c r="M1388" s="709">
        <v>0</v>
      </c>
      <c r="N1388" s="709">
        <v>0</v>
      </c>
      <c r="O1388" s="709">
        <v>0</v>
      </c>
      <c r="P1388" s="709">
        <v>0</v>
      </c>
      <c r="Q1388" s="709">
        <v>0</v>
      </c>
      <c r="R1388" s="709">
        <v>0</v>
      </c>
      <c r="S1388" s="709">
        <v>0</v>
      </c>
      <c r="T1388" s="709">
        <v>0</v>
      </c>
      <c r="U1388" s="709">
        <v>0</v>
      </c>
      <c r="V1388" s="709">
        <v>0</v>
      </c>
      <c r="W1388" s="709">
        <v>0</v>
      </c>
      <c r="X1388" s="709">
        <v>0</v>
      </c>
      <c r="Y1388" s="709">
        <v>0</v>
      </c>
      <c r="Z1388" s="709">
        <v>0</v>
      </c>
      <c r="AA1388" s="709">
        <v>0</v>
      </c>
      <c r="AB1388" s="709">
        <v>0</v>
      </c>
      <c r="AC1388" s="709">
        <v>0</v>
      </c>
      <c r="AD1388" s="709">
        <v>0</v>
      </c>
      <c r="AE1388" s="709">
        <v>0</v>
      </c>
      <c r="AF1388" s="709">
        <v>0</v>
      </c>
      <c r="AG1388" s="709">
        <v>0</v>
      </c>
      <c r="AH1388" s="709">
        <v>0</v>
      </c>
      <c r="AI1388" s="709">
        <v>0</v>
      </c>
      <c r="AJ1388" s="709">
        <v>0</v>
      </c>
      <c r="AK1388" s="709">
        <v>0</v>
      </c>
      <c r="AL1388" s="709">
        <v>0</v>
      </c>
      <c r="AM1388" s="709">
        <v>0</v>
      </c>
      <c r="AN1388" s="709">
        <v>0</v>
      </c>
      <c r="AO1388" s="709">
        <v>0</v>
      </c>
      <c r="AP1388" s="709">
        <v>0</v>
      </c>
      <c r="AQ1388" s="709">
        <v>0</v>
      </c>
    </row>
    <row r="1389" spans="1:43" x14ac:dyDescent="0.25">
      <c r="A1389" s="704" t="s">
        <v>191</v>
      </c>
      <c r="B1389" s="704" t="s">
        <v>779</v>
      </c>
      <c r="C1389" s="704" t="s">
        <v>791</v>
      </c>
      <c r="D1389" s="704" t="s">
        <v>773</v>
      </c>
      <c r="E1389" s="705" t="s">
        <v>763</v>
      </c>
      <c r="F1389" s="705" t="s">
        <v>781</v>
      </c>
      <c r="G1389" s="705" t="s">
        <v>126</v>
      </c>
      <c r="H1389" s="705" t="s">
        <v>761</v>
      </c>
      <c r="I1389" s="708">
        <v>0</v>
      </c>
      <c r="J1389" s="708">
        <v>0</v>
      </c>
      <c r="K1389" s="708">
        <v>0</v>
      </c>
      <c r="L1389" s="708">
        <v>0</v>
      </c>
      <c r="M1389" s="708">
        <v>0</v>
      </c>
      <c r="N1389" s="708">
        <v>0</v>
      </c>
      <c r="O1389" s="708">
        <v>0</v>
      </c>
      <c r="P1389" s="708">
        <v>0</v>
      </c>
      <c r="Q1389" s="708">
        <v>0</v>
      </c>
      <c r="R1389" s="708">
        <v>0</v>
      </c>
      <c r="S1389" s="708">
        <v>0</v>
      </c>
      <c r="T1389" s="708">
        <v>0</v>
      </c>
      <c r="U1389" s="708">
        <v>0</v>
      </c>
      <c r="V1389" s="708">
        <v>0</v>
      </c>
      <c r="W1389" s="708">
        <v>0</v>
      </c>
      <c r="X1389" s="708">
        <v>0</v>
      </c>
      <c r="Y1389" s="708">
        <v>0</v>
      </c>
      <c r="Z1389" s="708">
        <v>0</v>
      </c>
      <c r="AA1389" s="708">
        <v>0</v>
      </c>
      <c r="AB1389" s="708">
        <v>0</v>
      </c>
      <c r="AC1389" s="708">
        <v>0</v>
      </c>
      <c r="AD1389" s="708">
        <v>0</v>
      </c>
      <c r="AE1389" s="708">
        <v>0</v>
      </c>
      <c r="AF1389" s="708">
        <v>0</v>
      </c>
      <c r="AG1389" s="708">
        <v>0</v>
      </c>
      <c r="AH1389" s="708">
        <v>0</v>
      </c>
      <c r="AI1389" s="708">
        <v>0</v>
      </c>
      <c r="AJ1389" s="708">
        <v>0</v>
      </c>
      <c r="AK1389" s="708">
        <v>0</v>
      </c>
      <c r="AL1389" s="708">
        <v>0</v>
      </c>
      <c r="AM1389" s="708">
        <v>0</v>
      </c>
      <c r="AN1389" s="708">
        <v>0</v>
      </c>
      <c r="AO1389" s="708">
        <v>0</v>
      </c>
      <c r="AP1389" s="708">
        <v>0</v>
      </c>
      <c r="AQ1389" s="708">
        <v>0</v>
      </c>
    </row>
    <row r="1390" spans="1:43" x14ac:dyDescent="0.25">
      <c r="A1390" s="706" t="s">
        <v>191</v>
      </c>
      <c r="B1390" s="706" t="s">
        <v>779</v>
      </c>
      <c r="C1390" s="706" t="s">
        <v>791</v>
      </c>
      <c r="D1390" s="706" t="s">
        <v>773</v>
      </c>
      <c r="E1390" s="707" t="s">
        <v>765</v>
      </c>
      <c r="F1390" s="707" t="s">
        <v>765</v>
      </c>
      <c r="G1390" s="707" t="s">
        <v>126</v>
      </c>
      <c r="H1390" s="707" t="s">
        <v>761</v>
      </c>
      <c r="I1390" s="709">
        <v>0</v>
      </c>
      <c r="J1390" s="709">
        <v>0</v>
      </c>
      <c r="K1390" s="709">
        <v>0</v>
      </c>
      <c r="L1390" s="709">
        <v>0</v>
      </c>
      <c r="M1390" s="709">
        <v>0</v>
      </c>
      <c r="N1390" s="709">
        <v>0</v>
      </c>
      <c r="O1390" s="709">
        <v>0</v>
      </c>
      <c r="P1390" s="709">
        <v>0</v>
      </c>
      <c r="Q1390" s="709">
        <v>0</v>
      </c>
      <c r="R1390" s="709">
        <v>0</v>
      </c>
      <c r="S1390" s="709">
        <v>0</v>
      </c>
      <c r="T1390" s="709">
        <v>0</v>
      </c>
      <c r="U1390" s="709">
        <v>0</v>
      </c>
      <c r="V1390" s="709">
        <v>0</v>
      </c>
      <c r="W1390" s="709">
        <v>0</v>
      </c>
      <c r="X1390" s="709">
        <v>0</v>
      </c>
      <c r="Y1390" s="709">
        <v>0</v>
      </c>
      <c r="Z1390" s="709">
        <v>0</v>
      </c>
      <c r="AA1390" s="709">
        <v>0</v>
      </c>
      <c r="AB1390" s="709">
        <v>0</v>
      </c>
      <c r="AC1390" s="709">
        <v>0</v>
      </c>
      <c r="AD1390" s="709">
        <v>0</v>
      </c>
      <c r="AE1390" s="709">
        <v>0</v>
      </c>
      <c r="AF1390" s="709">
        <v>0</v>
      </c>
      <c r="AG1390" s="709">
        <v>0</v>
      </c>
      <c r="AH1390" s="709">
        <v>0</v>
      </c>
      <c r="AI1390" s="709">
        <v>0</v>
      </c>
      <c r="AJ1390" s="709">
        <v>0</v>
      </c>
      <c r="AK1390" s="709">
        <v>0</v>
      </c>
      <c r="AL1390" s="709">
        <v>0</v>
      </c>
      <c r="AM1390" s="709">
        <v>0</v>
      </c>
      <c r="AN1390" s="709">
        <v>0</v>
      </c>
      <c r="AO1390" s="709">
        <v>0</v>
      </c>
      <c r="AP1390" s="709">
        <v>0</v>
      </c>
      <c r="AQ1390" s="709">
        <v>0</v>
      </c>
    </row>
    <row r="1391" spans="1:43" x14ac:dyDescent="0.25">
      <c r="A1391" s="704" t="s">
        <v>191</v>
      </c>
      <c r="B1391" s="704" t="s">
        <v>779</v>
      </c>
      <c r="C1391" s="704" t="s">
        <v>791</v>
      </c>
      <c r="D1391" s="704" t="s">
        <v>774</v>
      </c>
      <c r="E1391" s="705" t="s">
        <v>759</v>
      </c>
      <c r="F1391" s="705" t="s">
        <v>780</v>
      </c>
      <c r="G1391" s="705" t="s">
        <v>126</v>
      </c>
      <c r="H1391" s="705" t="s">
        <v>761</v>
      </c>
      <c r="I1391" s="708">
        <v>0</v>
      </c>
      <c r="J1391" s="708">
        <v>0</v>
      </c>
      <c r="K1391" s="708">
        <v>0</v>
      </c>
      <c r="L1391" s="708">
        <v>0</v>
      </c>
      <c r="M1391" s="708">
        <v>0</v>
      </c>
      <c r="N1391" s="708">
        <v>0</v>
      </c>
      <c r="O1391" s="708">
        <v>0</v>
      </c>
      <c r="P1391" s="708">
        <v>0</v>
      </c>
      <c r="Q1391" s="708">
        <v>0</v>
      </c>
      <c r="R1391" s="708">
        <v>0</v>
      </c>
      <c r="S1391" s="708">
        <v>0</v>
      </c>
      <c r="T1391" s="708">
        <v>0</v>
      </c>
      <c r="U1391" s="708">
        <v>0</v>
      </c>
      <c r="V1391" s="708">
        <v>0</v>
      </c>
      <c r="W1391" s="708">
        <v>0</v>
      </c>
      <c r="X1391" s="708">
        <v>0</v>
      </c>
      <c r="Y1391" s="708">
        <v>0</v>
      </c>
      <c r="Z1391" s="708">
        <v>0</v>
      </c>
      <c r="AA1391" s="708">
        <v>0</v>
      </c>
      <c r="AB1391" s="708">
        <v>0</v>
      </c>
      <c r="AC1391" s="708">
        <v>0</v>
      </c>
      <c r="AD1391" s="708">
        <v>0</v>
      </c>
      <c r="AE1391" s="708">
        <v>0</v>
      </c>
      <c r="AF1391" s="708">
        <v>0</v>
      </c>
      <c r="AG1391" s="708">
        <v>0</v>
      </c>
      <c r="AH1391" s="708">
        <v>0</v>
      </c>
      <c r="AI1391" s="708">
        <v>0</v>
      </c>
      <c r="AJ1391" s="708">
        <v>0</v>
      </c>
      <c r="AK1391" s="708">
        <v>0</v>
      </c>
      <c r="AL1391" s="708">
        <v>0</v>
      </c>
      <c r="AM1391" s="708">
        <v>0</v>
      </c>
      <c r="AN1391" s="708">
        <v>0</v>
      </c>
      <c r="AO1391" s="708">
        <v>0</v>
      </c>
      <c r="AP1391" s="708">
        <v>0</v>
      </c>
      <c r="AQ1391" s="708">
        <v>0</v>
      </c>
    </row>
    <row r="1392" spans="1:43" x14ac:dyDescent="0.25">
      <c r="A1392" s="706" t="s">
        <v>191</v>
      </c>
      <c r="B1392" s="706" t="s">
        <v>779</v>
      </c>
      <c r="C1392" s="706" t="s">
        <v>791</v>
      </c>
      <c r="D1392" s="706" t="s">
        <v>774</v>
      </c>
      <c r="E1392" s="707" t="s">
        <v>759</v>
      </c>
      <c r="F1392" s="707" t="s">
        <v>781</v>
      </c>
      <c r="G1392" s="707" t="s">
        <v>126</v>
      </c>
      <c r="H1392" s="707" t="s">
        <v>761</v>
      </c>
      <c r="I1392" s="709">
        <v>0</v>
      </c>
      <c r="J1392" s="709">
        <v>0</v>
      </c>
      <c r="K1392" s="709">
        <v>0</v>
      </c>
      <c r="L1392" s="709">
        <v>0</v>
      </c>
      <c r="M1392" s="709">
        <v>0</v>
      </c>
      <c r="N1392" s="709">
        <v>0</v>
      </c>
      <c r="O1392" s="709">
        <v>0</v>
      </c>
      <c r="P1392" s="709">
        <v>0</v>
      </c>
      <c r="Q1392" s="709">
        <v>0</v>
      </c>
      <c r="R1392" s="709">
        <v>0</v>
      </c>
      <c r="S1392" s="709">
        <v>0</v>
      </c>
      <c r="T1392" s="709">
        <v>0</v>
      </c>
      <c r="U1392" s="709">
        <v>0</v>
      </c>
      <c r="V1392" s="709">
        <v>0</v>
      </c>
      <c r="W1392" s="709">
        <v>0</v>
      </c>
      <c r="X1392" s="709">
        <v>0</v>
      </c>
      <c r="Y1392" s="709">
        <v>0</v>
      </c>
      <c r="Z1392" s="709">
        <v>0</v>
      </c>
      <c r="AA1392" s="709">
        <v>0</v>
      </c>
      <c r="AB1392" s="709">
        <v>0</v>
      </c>
      <c r="AC1392" s="709">
        <v>0</v>
      </c>
      <c r="AD1392" s="709">
        <v>0</v>
      </c>
      <c r="AE1392" s="709">
        <v>0</v>
      </c>
      <c r="AF1392" s="709">
        <v>0</v>
      </c>
      <c r="AG1392" s="709">
        <v>0</v>
      </c>
      <c r="AH1392" s="709">
        <v>0</v>
      </c>
      <c r="AI1392" s="709">
        <v>0</v>
      </c>
      <c r="AJ1392" s="709">
        <v>0</v>
      </c>
      <c r="AK1392" s="709">
        <v>0</v>
      </c>
      <c r="AL1392" s="709">
        <v>0</v>
      </c>
      <c r="AM1392" s="709">
        <v>0</v>
      </c>
      <c r="AN1392" s="709">
        <v>0</v>
      </c>
      <c r="AO1392" s="709">
        <v>0</v>
      </c>
      <c r="AP1392" s="709">
        <v>0</v>
      </c>
      <c r="AQ1392" s="709">
        <v>0</v>
      </c>
    </row>
    <row r="1393" spans="1:43" x14ac:dyDescent="0.25">
      <c r="A1393" s="704" t="s">
        <v>191</v>
      </c>
      <c r="B1393" s="704" t="s">
        <v>779</v>
      </c>
      <c r="C1393" s="704" t="s">
        <v>791</v>
      </c>
      <c r="D1393" s="704" t="s">
        <v>774</v>
      </c>
      <c r="E1393" s="705" t="s">
        <v>763</v>
      </c>
      <c r="F1393" s="705" t="s">
        <v>782</v>
      </c>
      <c r="G1393" s="705" t="s">
        <v>126</v>
      </c>
      <c r="H1393" s="705" t="s">
        <v>761</v>
      </c>
      <c r="I1393" s="708">
        <v>0</v>
      </c>
      <c r="J1393" s="708">
        <v>0</v>
      </c>
      <c r="K1393" s="708">
        <v>0</v>
      </c>
      <c r="L1393" s="708">
        <v>0</v>
      </c>
      <c r="M1393" s="708">
        <v>0</v>
      </c>
      <c r="N1393" s="708">
        <v>0</v>
      </c>
      <c r="O1393" s="708">
        <v>0</v>
      </c>
      <c r="P1393" s="708">
        <v>0</v>
      </c>
      <c r="Q1393" s="708">
        <v>0</v>
      </c>
      <c r="R1393" s="708">
        <v>0</v>
      </c>
      <c r="S1393" s="708">
        <v>0</v>
      </c>
      <c r="T1393" s="708">
        <v>0</v>
      </c>
      <c r="U1393" s="708">
        <v>0</v>
      </c>
      <c r="V1393" s="708">
        <v>0</v>
      </c>
      <c r="W1393" s="708">
        <v>0</v>
      </c>
      <c r="X1393" s="708">
        <v>0</v>
      </c>
      <c r="Y1393" s="708">
        <v>0</v>
      </c>
      <c r="Z1393" s="708">
        <v>0</v>
      </c>
      <c r="AA1393" s="708">
        <v>0</v>
      </c>
      <c r="AB1393" s="708">
        <v>0</v>
      </c>
      <c r="AC1393" s="708">
        <v>0</v>
      </c>
      <c r="AD1393" s="708">
        <v>0</v>
      </c>
      <c r="AE1393" s="708">
        <v>0</v>
      </c>
      <c r="AF1393" s="708">
        <v>0</v>
      </c>
      <c r="AG1393" s="708">
        <v>0</v>
      </c>
      <c r="AH1393" s="708">
        <v>0</v>
      </c>
      <c r="AI1393" s="708">
        <v>0</v>
      </c>
      <c r="AJ1393" s="708">
        <v>0</v>
      </c>
      <c r="AK1393" s="708">
        <v>0</v>
      </c>
      <c r="AL1393" s="708">
        <v>0</v>
      </c>
      <c r="AM1393" s="708">
        <v>0</v>
      </c>
      <c r="AN1393" s="708">
        <v>0</v>
      </c>
      <c r="AO1393" s="708">
        <v>0</v>
      </c>
      <c r="AP1393" s="708">
        <v>0</v>
      </c>
      <c r="AQ1393" s="708">
        <v>0</v>
      </c>
    </row>
    <row r="1394" spans="1:43" x14ac:dyDescent="0.25">
      <c r="A1394" s="706" t="s">
        <v>191</v>
      </c>
      <c r="B1394" s="706" t="s">
        <v>779</v>
      </c>
      <c r="C1394" s="706" t="s">
        <v>791</v>
      </c>
      <c r="D1394" s="706" t="s">
        <v>774</v>
      </c>
      <c r="E1394" s="707" t="s">
        <v>763</v>
      </c>
      <c r="F1394" s="707" t="s">
        <v>781</v>
      </c>
      <c r="G1394" s="707" t="s">
        <v>126</v>
      </c>
      <c r="H1394" s="707" t="s">
        <v>761</v>
      </c>
      <c r="I1394" s="709">
        <v>0</v>
      </c>
      <c r="J1394" s="709">
        <v>0</v>
      </c>
      <c r="K1394" s="709">
        <v>0</v>
      </c>
      <c r="L1394" s="709">
        <v>0</v>
      </c>
      <c r="M1394" s="709">
        <v>0</v>
      </c>
      <c r="N1394" s="709">
        <v>0</v>
      </c>
      <c r="O1394" s="709">
        <v>0</v>
      </c>
      <c r="P1394" s="709">
        <v>0</v>
      </c>
      <c r="Q1394" s="709">
        <v>0</v>
      </c>
      <c r="R1394" s="709">
        <v>0</v>
      </c>
      <c r="S1394" s="709">
        <v>0</v>
      </c>
      <c r="T1394" s="709">
        <v>0</v>
      </c>
      <c r="U1394" s="709">
        <v>0</v>
      </c>
      <c r="V1394" s="709">
        <v>0</v>
      </c>
      <c r="W1394" s="709">
        <v>0</v>
      </c>
      <c r="X1394" s="709">
        <v>0</v>
      </c>
      <c r="Y1394" s="709">
        <v>0</v>
      </c>
      <c r="Z1394" s="709">
        <v>0</v>
      </c>
      <c r="AA1394" s="709">
        <v>0</v>
      </c>
      <c r="AB1394" s="709">
        <v>0</v>
      </c>
      <c r="AC1394" s="709">
        <v>0</v>
      </c>
      <c r="AD1394" s="709">
        <v>0</v>
      </c>
      <c r="AE1394" s="709">
        <v>0</v>
      </c>
      <c r="AF1394" s="709">
        <v>0</v>
      </c>
      <c r="AG1394" s="709">
        <v>0</v>
      </c>
      <c r="AH1394" s="709">
        <v>0</v>
      </c>
      <c r="AI1394" s="709">
        <v>0</v>
      </c>
      <c r="AJ1394" s="709">
        <v>0</v>
      </c>
      <c r="AK1394" s="709">
        <v>0</v>
      </c>
      <c r="AL1394" s="709">
        <v>0</v>
      </c>
      <c r="AM1394" s="709">
        <v>0</v>
      </c>
      <c r="AN1394" s="709">
        <v>0</v>
      </c>
      <c r="AO1394" s="709">
        <v>0</v>
      </c>
      <c r="AP1394" s="709">
        <v>0</v>
      </c>
      <c r="AQ1394" s="709">
        <v>0</v>
      </c>
    </row>
    <row r="1395" spans="1:43" x14ac:dyDescent="0.25">
      <c r="A1395" s="704" t="s">
        <v>191</v>
      </c>
      <c r="B1395" s="704" t="s">
        <v>779</v>
      </c>
      <c r="C1395" s="704" t="s">
        <v>791</v>
      </c>
      <c r="D1395" s="704" t="s">
        <v>774</v>
      </c>
      <c r="E1395" s="705" t="s">
        <v>765</v>
      </c>
      <c r="F1395" s="705" t="s">
        <v>765</v>
      </c>
      <c r="G1395" s="705" t="s">
        <v>126</v>
      </c>
      <c r="H1395" s="705" t="s">
        <v>761</v>
      </c>
      <c r="I1395" s="708">
        <v>0</v>
      </c>
      <c r="J1395" s="708">
        <v>0</v>
      </c>
      <c r="K1395" s="708">
        <v>0</v>
      </c>
      <c r="L1395" s="708">
        <v>0</v>
      </c>
      <c r="M1395" s="708">
        <v>0</v>
      </c>
      <c r="N1395" s="708">
        <v>0</v>
      </c>
      <c r="O1395" s="708">
        <v>0</v>
      </c>
      <c r="P1395" s="708">
        <v>0</v>
      </c>
      <c r="Q1395" s="708">
        <v>0</v>
      </c>
      <c r="R1395" s="708">
        <v>0</v>
      </c>
      <c r="S1395" s="708">
        <v>0</v>
      </c>
      <c r="T1395" s="708">
        <v>0</v>
      </c>
      <c r="U1395" s="708">
        <v>0</v>
      </c>
      <c r="V1395" s="708">
        <v>0</v>
      </c>
      <c r="W1395" s="708">
        <v>0</v>
      </c>
      <c r="X1395" s="708">
        <v>0</v>
      </c>
      <c r="Y1395" s="708">
        <v>0</v>
      </c>
      <c r="Z1395" s="708">
        <v>0</v>
      </c>
      <c r="AA1395" s="708">
        <v>0</v>
      </c>
      <c r="AB1395" s="708">
        <v>0</v>
      </c>
      <c r="AC1395" s="708">
        <v>0</v>
      </c>
      <c r="AD1395" s="708">
        <v>0</v>
      </c>
      <c r="AE1395" s="708">
        <v>0</v>
      </c>
      <c r="AF1395" s="708">
        <v>0</v>
      </c>
      <c r="AG1395" s="708">
        <v>0</v>
      </c>
      <c r="AH1395" s="708">
        <v>0</v>
      </c>
      <c r="AI1395" s="708">
        <v>0</v>
      </c>
      <c r="AJ1395" s="708">
        <v>0</v>
      </c>
      <c r="AK1395" s="708">
        <v>0</v>
      </c>
      <c r="AL1395" s="708">
        <v>0</v>
      </c>
      <c r="AM1395" s="708">
        <v>0</v>
      </c>
      <c r="AN1395" s="708">
        <v>0</v>
      </c>
      <c r="AO1395" s="708">
        <v>0</v>
      </c>
      <c r="AP1395" s="708">
        <v>0</v>
      </c>
      <c r="AQ1395" s="708">
        <v>0</v>
      </c>
    </row>
    <row r="1396" spans="1:43" x14ac:dyDescent="0.25">
      <c r="A1396" s="706" t="s">
        <v>191</v>
      </c>
      <c r="B1396" s="706" t="s">
        <v>779</v>
      </c>
      <c r="C1396" s="706" t="s">
        <v>791</v>
      </c>
      <c r="D1396" s="706" t="s">
        <v>758</v>
      </c>
      <c r="E1396" s="707" t="s">
        <v>759</v>
      </c>
      <c r="F1396" s="707" t="s">
        <v>780</v>
      </c>
      <c r="G1396" s="707" t="s">
        <v>126</v>
      </c>
      <c r="H1396" s="707" t="s">
        <v>761</v>
      </c>
      <c r="I1396" s="709">
        <v>0</v>
      </c>
      <c r="J1396" s="709">
        <v>0</v>
      </c>
      <c r="K1396" s="709">
        <v>0</v>
      </c>
      <c r="L1396" s="709">
        <v>0</v>
      </c>
      <c r="M1396" s="709">
        <v>0</v>
      </c>
      <c r="N1396" s="709">
        <v>0</v>
      </c>
      <c r="O1396" s="709">
        <v>0</v>
      </c>
      <c r="P1396" s="709">
        <v>0</v>
      </c>
      <c r="Q1396" s="709">
        <v>0</v>
      </c>
      <c r="R1396" s="709">
        <v>0</v>
      </c>
      <c r="S1396" s="709">
        <v>0</v>
      </c>
      <c r="T1396" s="709">
        <v>0</v>
      </c>
      <c r="U1396" s="709">
        <v>0</v>
      </c>
      <c r="V1396" s="709">
        <v>0</v>
      </c>
      <c r="W1396" s="709">
        <v>0</v>
      </c>
      <c r="X1396" s="709">
        <v>0</v>
      </c>
      <c r="Y1396" s="709">
        <v>0</v>
      </c>
      <c r="Z1396" s="709">
        <v>0</v>
      </c>
      <c r="AA1396" s="709">
        <v>0</v>
      </c>
      <c r="AB1396" s="709">
        <v>0</v>
      </c>
      <c r="AC1396" s="709">
        <v>0</v>
      </c>
      <c r="AD1396" s="709">
        <v>0</v>
      </c>
      <c r="AE1396" s="709">
        <v>0</v>
      </c>
      <c r="AF1396" s="709">
        <v>0</v>
      </c>
      <c r="AG1396" s="709">
        <v>0</v>
      </c>
      <c r="AH1396" s="709">
        <v>0</v>
      </c>
      <c r="AI1396" s="709">
        <v>0</v>
      </c>
      <c r="AJ1396" s="709">
        <v>0</v>
      </c>
      <c r="AK1396" s="709">
        <v>0</v>
      </c>
      <c r="AL1396" s="709">
        <v>0</v>
      </c>
      <c r="AM1396" s="709">
        <v>0</v>
      </c>
      <c r="AN1396" s="709">
        <v>0</v>
      </c>
      <c r="AO1396" s="709">
        <v>0</v>
      </c>
      <c r="AP1396" s="709">
        <v>0</v>
      </c>
      <c r="AQ1396" s="709">
        <v>0</v>
      </c>
    </row>
    <row r="1397" spans="1:43" x14ac:dyDescent="0.25">
      <c r="A1397" s="704" t="s">
        <v>191</v>
      </c>
      <c r="B1397" s="704" t="s">
        <v>779</v>
      </c>
      <c r="C1397" s="704" t="s">
        <v>791</v>
      </c>
      <c r="D1397" s="704" t="s">
        <v>758</v>
      </c>
      <c r="E1397" s="705" t="s">
        <v>759</v>
      </c>
      <c r="F1397" s="705" t="s">
        <v>781</v>
      </c>
      <c r="G1397" s="705" t="s">
        <v>126</v>
      </c>
      <c r="H1397" s="705" t="s">
        <v>761</v>
      </c>
      <c r="I1397" s="708">
        <v>0</v>
      </c>
      <c r="J1397" s="708">
        <v>0</v>
      </c>
      <c r="K1397" s="708">
        <v>0</v>
      </c>
      <c r="L1397" s="708">
        <v>0</v>
      </c>
      <c r="M1397" s="708">
        <v>0</v>
      </c>
      <c r="N1397" s="708">
        <v>0</v>
      </c>
      <c r="O1397" s="708">
        <v>0</v>
      </c>
      <c r="P1397" s="708">
        <v>0</v>
      </c>
      <c r="Q1397" s="708">
        <v>0</v>
      </c>
      <c r="R1397" s="708">
        <v>0</v>
      </c>
      <c r="S1397" s="708">
        <v>0</v>
      </c>
      <c r="T1397" s="708">
        <v>0</v>
      </c>
      <c r="U1397" s="708">
        <v>0</v>
      </c>
      <c r="V1397" s="708">
        <v>0</v>
      </c>
      <c r="W1397" s="708">
        <v>0</v>
      </c>
      <c r="X1397" s="708">
        <v>0</v>
      </c>
      <c r="Y1397" s="708">
        <v>0</v>
      </c>
      <c r="Z1397" s="708">
        <v>0</v>
      </c>
      <c r="AA1397" s="708">
        <v>0</v>
      </c>
      <c r="AB1397" s="708">
        <v>0</v>
      </c>
      <c r="AC1397" s="708">
        <v>0</v>
      </c>
      <c r="AD1397" s="708">
        <v>0</v>
      </c>
      <c r="AE1397" s="708">
        <v>0</v>
      </c>
      <c r="AF1397" s="708">
        <v>0</v>
      </c>
      <c r="AG1397" s="708">
        <v>0</v>
      </c>
      <c r="AH1397" s="708">
        <v>0</v>
      </c>
      <c r="AI1397" s="708">
        <v>0</v>
      </c>
      <c r="AJ1397" s="708">
        <v>0</v>
      </c>
      <c r="AK1397" s="708">
        <v>0</v>
      </c>
      <c r="AL1397" s="708">
        <v>0</v>
      </c>
      <c r="AM1397" s="708">
        <v>0</v>
      </c>
      <c r="AN1397" s="708">
        <v>0</v>
      </c>
      <c r="AO1397" s="708">
        <v>0</v>
      </c>
      <c r="AP1397" s="708">
        <v>0</v>
      </c>
      <c r="AQ1397" s="708">
        <v>0</v>
      </c>
    </row>
    <row r="1398" spans="1:43" x14ac:dyDescent="0.25">
      <c r="A1398" s="706" t="s">
        <v>191</v>
      </c>
      <c r="B1398" s="706" t="s">
        <v>779</v>
      </c>
      <c r="C1398" s="706" t="s">
        <v>791</v>
      </c>
      <c r="D1398" s="706" t="s">
        <v>758</v>
      </c>
      <c r="E1398" s="707" t="s">
        <v>763</v>
      </c>
      <c r="F1398" s="707" t="s">
        <v>782</v>
      </c>
      <c r="G1398" s="707" t="s">
        <v>126</v>
      </c>
      <c r="H1398" s="707" t="s">
        <v>761</v>
      </c>
      <c r="I1398" s="709">
        <v>0</v>
      </c>
      <c r="J1398" s="709">
        <v>0</v>
      </c>
      <c r="K1398" s="709">
        <v>0</v>
      </c>
      <c r="L1398" s="709">
        <v>0</v>
      </c>
      <c r="M1398" s="709">
        <v>0</v>
      </c>
      <c r="N1398" s="709">
        <v>0</v>
      </c>
      <c r="O1398" s="709">
        <v>0</v>
      </c>
      <c r="P1398" s="709">
        <v>0</v>
      </c>
      <c r="Q1398" s="709">
        <v>0</v>
      </c>
      <c r="R1398" s="709">
        <v>0</v>
      </c>
      <c r="S1398" s="709">
        <v>0</v>
      </c>
      <c r="T1398" s="709">
        <v>0</v>
      </c>
      <c r="U1398" s="709">
        <v>0</v>
      </c>
      <c r="V1398" s="709">
        <v>0</v>
      </c>
      <c r="W1398" s="709">
        <v>0</v>
      </c>
      <c r="X1398" s="709">
        <v>0</v>
      </c>
      <c r="Y1398" s="709">
        <v>0</v>
      </c>
      <c r="Z1398" s="709">
        <v>0</v>
      </c>
      <c r="AA1398" s="709">
        <v>0</v>
      </c>
      <c r="AB1398" s="709">
        <v>0</v>
      </c>
      <c r="AC1398" s="709">
        <v>0</v>
      </c>
      <c r="AD1398" s="709">
        <v>0</v>
      </c>
      <c r="AE1398" s="709">
        <v>0</v>
      </c>
      <c r="AF1398" s="709">
        <v>0</v>
      </c>
      <c r="AG1398" s="709">
        <v>0</v>
      </c>
      <c r="AH1398" s="709">
        <v>0</v>
      </c>
      <c r="AI1398" s="709">
        <v>0</v>
      </c>
      <c r="AJ1398" s="709">
        <v>0</v>
      </c>
      <c r="AK1398" s="709">
        <v>0</v>
      </c>
      <c r="AL1398" s="709">
        <v>0</v>
      </c>
      <c r="AM1398" s="709">
        <v>0</v>
      </c>
      <c r="AN1398" s="709">
        <v>0</v>
      </c>
      <c r="AO1398" s="709">
        <v>0</v>
      </c>
      <c r="AP1398" s="709">
        <v>0</v>
      </c>
      <c r="AQ1398" s="709">
        <v>0</v>
      </c>
    </row>
    <row r="1399" spans="1:43" x14ac:dyDescent="0.25">
      <c r="A1399" s="704" t="s">
        <v>191</v>
      </c>
      <c r="B1399" s="704" t="s">
        <v>779</v>
      </c>
      <c r="C1399" s="704" t="s">
        <v>791</v>
      </c>
      <c r="D1399" s="704" t="s">
        <v>758</v>
      </c>
      <c r="E1399" s="705" t="s">
        <v>763</v>
      </c>
      <c r="F1399" s="705" t="s">
        <v>781</v>
      </c>
      <c r="G1399" s="705" t="s">
        <v>126</v>
      </c>
      <c r="H1399" s="705" t="s">
        <v>761</v>
      </c>
      <c r="I1399" s="708">
        <v>0</v>
      </c>
      <c r="J1399" s="708">
        <v>0</v>
      </c>
      <c r="K1399" s="708">
        <v>0</v>
      </c>
      <c r="L1399" s="708">
        <v>0</v>
      </c>
      <c r="M1399" s="708">
        <v>0</v>
      </c>
      <c r="N1399" s="708">
        <v>0</v>
      </c>
      <c r="O1399" s="708">
        <v>0</v>
      </c>
      <c r="P1399" s="708">
        <v>0</v>
      </c>
      <c r="Q1399" s="708">
        <v>0</v>
      </c>
      <c r="R1399" s="708">
        <v>0</v>
      </c>
      <c r="S1399" s="708">
        <v>0</v>
      </c>
      <c r="T1399" s="708">
        <v>0</v>
      </c>
      <c r="U1399" s="708">
        <v>0</v>
      </c>
      <c r="V1399" s="708">
        <v>0</v>
      </c>
      <c r="W1399" s="708">
        <v>0</v>
      </c>
      <c r="X1399" s="708">
        <v>0</v>
      </c>
      <c r="Y1399" s="708">
        <v>0</v>
      </c>
      <c r="Z1399" s="708">
        <v>0</v>
      </c>
      <c r="AA1399" s="708">
        <v>0</v>
      </c>
      <c r="AB1399" s="708">
        <v>0</v>
      </c>
      <c r="AC1399" s="708">
        <v>0</v>
      </c>
      <c r="AD1399" s="708">
        <v>0</v>
      </c>
      <c r="AE1399" s="708">
        <v>0</v>
      </c>
      <c r="AF1399" s="708">
        <v>0</v>
      </c>
      <c r="AG1399" s="708">
        <v>0</v>
      </c>
      <c r="AH1399" s="708">
        <v>0</v>
      </c>
      <c r="AI1399" s="708">
        <v>0</v>
      </c>
      <c r="AJ1399" s="708">
        <v>0</v>
      </c>
      <c r="AK1399" s="708">
        <v>0</v>
      </c>
      <c r="AL1399" s="708">
        <v>0</v>
      </c>
      <c r="AM1399" s="708">
        <v>0</v>
      </c>
      <c r="AN1399" s="708">
        <v>0</v>
      </c>
      <c r="AO1399" s="708">
        <v>0</v>
      </c>
      <c r="AP1399" s="708">
        <v>0</v>
      </c>
      <c r="AQ1399" s="708">
        <v>0</v>
      </c>
    </row>
    <row r="1400" spans="1:43" x14ac:dyDescent="0.25">
      <c r="A1400" s="706" t="s">
        <v>191</v>
      </c>
      <c r="B1400" s="706" t="s">
        <v>779</v>
      </c>
      <c r="C1400" s="706" t="s">
        <v>791</v>
      </c>
      <c r="D1400" s="706" t="s">
        <v>758</v>
      </c>
      <c r="E1400" s="707" t="s">
        <v>765</v>
      </c>
      <c r="F1400" s="707" t="s">
        <v>765</v>
      </c>
      <c r="G1400" s="707" t="s">
        <v>126</v>
      </c>
      <c r="H1400" s="707" t="s">
        <v>761</v>
      </c>
      <c r="I1400" s="709">
        <v>0</v>
      </c>
      <c r="J1400" s="709">
        <v>0</v>
      </c>
      <c r="K1400" s="709">
        <v>0</v>
      </c>
      <c r="L1400" s="709">
        <v>0</v>
      </c>
      <c r="M1400" s="709">
        <v>0</v>
      </c>
      <c r="N1400" s="709">
        <v>0</v>
      </c>
      <c r="O1400" s="709">
        <v>0</v>
      </c>
      <c r="P1400" s="709">
        <v>0</v>
      </c>
      <c r="Q1400" s="709">
        <v>0</v>
      </c>
      <c r="R1400" s="709">
        <v>0</v>
      </c>
      <c r="S1400" s="709">
        <v>0</v>
      </c>
      <c r="T1400" s="709">
        <v>0</v>
      </c>
      <c r="U1400" s="709">
        <v>0</v>
      </c>
      <c r="V1400" s="709">
        <v>0</v>
      </c>
      <c r="W1400" s="709">
        <v>0</v>
      </c>
      <c r="X1400" s="709">
        <v>0</v>
      </c>
      <c r="Y1400" s="709">
        <v>0</v>
      </c>
      <c r="Z1400" s="709">
        <v>0</v>
      </c>
      <c r="AA1400" s="709">
        <v>0</v>
      </c>
      <c r="AB1400" s="709">
        <v>0</v>
      </c>
      <c r="AC1400" s="709">
        <v>0</v>
      </c>
      <c r="AD1400" s="709">
        <v>0</v>
      </c>
      <c r="AE1400" s="709">
        <v>0</v>
      </c>
      <c r="AF1400" s="709">
        <v>0</v>
      </c>
      <c r="AG1400" s="709">
        <v>0</v>
      </c>
      <c r="AH1400" s="709">
        <v>0</v>
      </c>
      <c r="AI1400" s="709">
        <v>0</v>
      </c>
      <c r="AJ1400" s="709">
        <v>0</v>
      </c>
      <c r="AK1400" s="709">
        <v>0</v>
      </c>
      <c r="AL1400" s="709">
        <v>0</v>
      </c>
      <c r="AM1400" s="709">
        <v>0</v>
      </c>
      <c r="AN1400" s="709">
        <v>0</v>
      </c>
      <c r="AO1400" s="709">
        <v>0</v>
      </c>
      <c r="AP1400" s="709">
        <v>0</v>
      </c>
      <c r="AQ1400" s="709">
        <v>0</v>
      </c>
    </row>
    <row r="1401" spans="1:43" x14ac:dyDescent="0.25">
      <c r="A1401" s="704" t="s">
        <v>191</v>
      </c>
      <c r="B1401" s="704" t="s">
        <v>779</v>
      </c>
      <c r="C1401" s="704" t="s">
        <v>791</v>
      </c>
      <c r="D1401" s="704" t="s">
        <v>766</v>
      </c>
      <c r="E1401" s="705" t="s">
        <v>759</v>
      </c>
      <c r="F1401" s="705" t="s">
        <v>780</v>
      </c>
      <c r="G1401" s="705" t="s">
        <v>126</v>
      </c>
      <c r="H1401" s="705" t="s">
        <v>761</v>
      </c>
      <c r="I1401" s="708">
        <v>0</v>
      </c>
      <c r="J1401" s="708">
        <v>0</v>
      </c>
      <c r="K1401" s="708">
        <v>0</v>
      </c>
      <c r="L1401" s="708">
        <v>0</v>
      </c>
      <c r="M1401" s="708">
        <v>0</v>
      </c>
      <c r="N1401" s="708">
        <v>0</v>
      </c>
      <c r="O1401" s="708">
        <v>0</v>
      </c>
      <c r="P1401" s="708">
        <v>0</v>
      </c>
      <c r="Q1401" s="708">
        <v>0</v>
      </c>
      <c r="R1401" s="708">
        <v>0</v>
      </c>
      <c r="S1401" s="708">
        <v>0</v>
      </c>
      <c r="T1401" s="708">
        <v>0</v>
      </c>
      <c r="U1401" s="708">
        <v>0</v>
      </c>
      <c r="V1401" s="708">
        <v>0</v>
      </c>
      <c r="W1401" s="708">
        <v>0</v>
      </c>
      <c r="X1401" s="708">
        <v>0</v>
      </c>
      <c r="Y1401" s="708">
        <v>0</v>
      </c>
      <c r="Z1401" s="708">
        <v>0</v>
      </c>
      <c r="AA1401" s="708">
        <v>0</v>
      </c>
      <c r="AB1401" s="708">
        <v>0</v>
      </c>
      <c r="AC1401" s="708">
        <v>0</v>
      </c>
      <c r="AD1401" s="708">
        <v>0</v>
      </c>
      <c r="AE1401" s="708">
        <v>0</v>
      </c>
      <c r="AF1401" s="708">
        <v>0</v>
      </c>
      <c r="AG1401" s="708">
        <v>0</v>
      </c>
      <c r="AH1401" s="708">
        <v>0</v>
      </c>
      <c r="AI1401" s="708">
        <v>0</v>
      </c>
      <c r="AJ1401" s="708">
        <v>0</v>
      </c>
      <c r="AK1401" s="708">
        <v>0</v>
      </c>
      <c r="AL1401" s="708">
        <v>0</v>
      </c>
      <c r="AM1401" s="708">
        <v>0</v>
      </c>
      <c r="AN1401" s="708">
        <v>0</v>
      </c>
      <c r="AO1401" s="708">
        <v>0</v>
      </c>
      <c r="AP1401" s="708">
        <v>0</v>
      </c>
      <c r="AQ1401" s="708">
        <v>0</v>
      </c>
    </row>
    <row r="1402" spans="1:43" x14ac:dyDescent="0.25">
      <c r="A1402" s="706" t="s">
        <v>191</v>
      </c>
      <c r="B1402" s="706" t="s">
        <v>779</v>
      </c>
      <c r="C1402" s="706" t="s">
        <v>791</v>
      </c>
      <c r="D1402" s="706" t="s">
        <v>766</v>
      </c>
      <c r="E1402" s="707" t="s">
        <v>759</v>
      </c>
      <c r="F1402" s="707" t="s">
        <v>781</v>
      </c>
      <c r="G1402" s="707" t="s">
        <v>126</v>
      </c>
      <c r="H1402" s="707" t="s">
        <v>761</v>
      </c>
      <c r="I1402" s="709">
        <v>0</v>
      </c>
      <c r="J1402" s="709">
        <v>0</v>
      </c>
      <c r="K1402" s="709">
        <v>0</v>
      </c>
      <c r="L1402" s="709">
        <v>0</v>
      </c>
      <c r="M1402" s="709">
        <v>0</v>
      </c>
      <c r="N1402" s="709">
        <v>0</v>
      </c>
      <c r="O1402" s="709">
        <v>0</v>
      </c>
      <c r="P1402" s="709">
        <v>0</v>
      </c>
      <c r="Q1402" s="709">
        <v>0</v>
      </c>
      <c r="R1402" s="709">
        <v>0</v>
      </c>
      <c r="S1402" s="709">
        <v>0</v>
      </c>
      <c r="T1402" s="709">
        <v>0</v>
      </c>
      <c r="U1402" s="709">
        <v>0</v>
      </c>
      <c r="V1402" s="709">
        <v>0</v>
      </c>
      <c r="W1402" s="709">
        <v>0</v>
      </c>
      <c r="X1402" s="709">
        <v>0</v>
      </c>
      <c r="Y1402" s="709">
        <v>0</v>
      </c>
      <c r="Z1402" s="709">
        <v>0</v>
      </c>
      <c r="AA1402" s="709">
        <v>0</v>
      </c>
      <c r="AB1402" s="709">
        <v>0</v>
      </c>
      <c r="AC1402" s="709">
        <v>0</v>
      </c>
      <c r="AD1402" s="709">
        <v>0</v>
      </c>
      <c r="AE1402" s="709">
        <v>0</v>
      </c>
      <c r="AF1402" s="709">
        <v>0</v>
      </c>
      <c r="AG1402" s="709">
        <v>0</v>
      </c>
      <c r="AH1402" s="709">
        <v>0</v>
      </c>
      <c r="AI1402" s="709">
        <v>0</v>
      </c>
      <c r="AJ1402" s="709">
        <v>0</v>
      </c>
      <c r="AK1402" s="709">
        <v>0</v>
      </c>
      <c r="AL1402" s="709">
        <v>0</v>
      </c>
      <c r="AM1402" s="709">
        <v>0</v>
      </c>
      <c r="AN1402" s="709">
        <v>0</v>
      </c>
      <c r="AO1402" s="709">
        <v>0</v>
      </c>
      <c r="AP1402" s="709">
        <v>0</v>
      </c>
      <c r="AQ1402" s="709">
        <v>0</v>
      </c>
    </row>
    <row r="1403" spans="1:43" x14ac:dyDescent="0.25">
      <c r="A1403" s="704" t="s">
        <v>191</v>
      </c>
      <c r="B1403" s="704" t="s">
        <v>779</v>
      </c>
      <c r="C1403" s="704" t="s">
        <v>791</v>
      </c>
      <c r="D1403" s="704" t="s">
        <v>766</v>
      </c>
      <c r="E1403" s="705" t="s">
        <v>763</v>
      </c>
      <c r="F1403" s="705" t="s">
        <v>782</v>
      </c>
      <c r="G1403" s="705" t="s">
        <v>126</v>
      </c>
      <c r="H1403" s="705" t="s">
        <v>761</v>
      </c>
      <c r="I1403" s="708">
        <v>0</v>
      </c>
      <c r="J1403" s="708">
        <v>0</v>
      </c>
      <c r="K1403" s="708">
        <v>0</v>
      </c>
      <c r="L1403" s="708">
        <v>0</v>
      </c>
      <c r="M1403" s="708">
        <v>0</v>
      </c>
      <c r="N1403" s="708">
        <v>0</v>
      </c>
      <c r="O1403" s="708">
        <v>0</v>
      </c>
      <c r="P1403" s="708">
        <v>0</v>
      </c>
      <c r="Q1403" s="708">
        <v>0</v>
      </c>
      <c r="R1403" s="708">
        <v>0</v>
      </c>
      <c r="S1403" s="708">
        <v>0</v>
      </c>
      <c r="T1403" s="708">
        <v>0</v>
      </c>
      <c r="U1403" s="708">
        <v>0</v>
      </c>
      <c r="V1403" s="708">
        <v>0</v>
      </c>
      <c r="W1403" s="708">
        <v>0</v>
      </c>
      <c r="X1403" s="708">
        <v>0</v>
      </c>
      <c r="Y1403" s="708">
        <v>0</v>
      </c>
      <c r="Z1403" s="708">
        <v>0</v>
      </c>
      <c r="AA1403" s="708">
        <v>0</v>
      </c>
      <c r="AB1403" s="708">
        <v>0</v>
      </c>
      <c r="AC1403" s="708">
        <v>0</v>
      </c>
      <c r="AD1403" s="708">
        <v>0</v>
      </c>
      <c r="AE1403" s="708">
        <v>0</v>
      </c>
      <c r="AF1403" s="708">
        <v>0</v>
      </c>
      <c r="AG1403" s="708">
        <v>0</v>
      </c>
      <c r="AH1403" s="708">
        <v>0</v>
      </c>
      <c r="AI1403" s="708">
        <v>0</v>
      </c>
      <c r="AJ1403" s="708">
        <v>0</v>
      </c>
      <c r="AK1403" s="708">
        <v>0</v>
      </c>
      <c r="AL1403" s="708">
        <v>0</v>
      </c>
      <c r="AM1403" s="708">
        <v>0</v>
      </c>
      <c r="AN1403" s="708">
        <v>0</v>
      </c>
      <c r="AO1403" s="708">
        <v>0</v>
      </c>
      <c r="AP1403" s="708">
        <v>0</v>
      </c>
      <c r="AQ1403" s="708">
        <v>0</v>
      </c>
    </row>
    <row r="1404" spans="1:43" x14ac:dyDescent="0.25">
      <c r="A1404" s="706" t="s">
        <v>191</v>
      </c>
      <c r="B1404" s="706" t="s">
        <v>779</v>
      </c>
      <c r="C1404" s="706" t="s">
        <v>791</v>
      </c>
      <c r="D1404" s="706" t="s">
        <v>766</v>
      </c>
      <c r="E1404" s="707" t="s">
        <v>763</v>
      </c>
      <c r="F1404" s="707" t="s">
        <v>781</v>
      </c>
      <c r="G1404" s="707" t="s">
        <v>126</v>
      </c>
      <c r="H1404" s="707" t="s">
        <v>761</v>
      </c>
      <c r="I1404" s="709">
        <v>0</v>
      </c>
      <c r="J1404" s="709">
        <v>0</v>
      </c>
      <c r="K1404" s="709">
        <v>0</v>
      </c>
      <c r="L1404" s="709">
        <v>0</v>
      </c>
      <c r="M1404" s="709">
        <v>0</v>
      </c>
      <c r="N1404" s="709">
        <v>0</v>
      </c>
      <c r="O1404" s="709">
        <v>0</v>
      </c>
      <c r="P1404" s="709">
        <v>0</v>
      </c>
      <c r="Q1404" s="709">
        <v>0</v>
      </c>
      <c r="R1404" s="709">
        <v>0</v>
      </c>
      <c r="S1404" s="709">
        <v>0</v>
      </c>
      <c r="T1404" s="709">
        <v>0</v>
      </c>
      <c r="U1404" s="709">
        <v>0</v>
      </c>
      <c r="V1404" s="709">
        <v>0</v>
      </c>
      <c r="W1404" s="709">
        <v>0</v>
      </c>
      <c r="X1404" s="709">
        <v>0</v>
      </c>
      <c r="Y1404" s="709">
        <v>0</v>
      </c>
      <c r="Z1404" s="709">
        <v>0</v>
      </c>
      <c r="AA1404" s="709">
        <v>0</v>
      </c>
      <c r="AB1404" s="709">
        <v>0</v>
      </c>
      <c r="AC1404" s="709">
        <v>0</v>
      </c>
      <c r="AD1404" s="709">
        <v>0</v>
      </c>
      <c r="AE1404" s="709">
        <v>0</v>
      </c>
      <c r="AF1404" s="709">
        <v>0</v>
      </c>
      <c r="AG1404" s="709">
        <v>0</v>
      </c>
      <c r="AH1404" s="709">
        <v>0</v>
      </c>
      <c r="AI1404" s="709">
        <v>0</v>
      </c>
      <c r="AJ1404" s="709">
        <v>0</v>
      </c>
      <c r="AK1404" s="709">
        <v>0</v>
      </c>
      <c r="AL1404" s="709">
        <v>0</v>
      </c>
      <c r="AM1404" s="709">
        <v>0</v>
      </c>
      <c r="AN1404" s="709">
        <v>0</v>
      </c>
      <c r="AO1404" s="709">
        <v>0</v>
      </c>
      <c r="AP1404" s="709">
        <v>0</v>
      </c>
      <c r="AQ1404" s="709">
        <v>0</v>
      </c>
    </row>
    <row r="1405" spans="1:43" x14ac:dyDescent="0.25">
      <c r="A1405" s="704" t="s">
        <v>191</v>
      </c>
      <c r="B1405" s="704" t="s">
        <v>779</v>
      </c>
      <c r="C1405" s="704" t="s">
        <v>791</v>
      </c>
      <c r="D1405" s="704" t="s">
        <v>766</v>
      </c>
      <c r="E1405" s="705" t="s">
        <v>765</v>
      </c>
      <c r="F1405" s="705" t="s">
        <v>765</v>
      </c>
      <c r="G1405" s="705" t="s">
        <v>126</v>
      </c>
      <c r="H1405" s="705" t="s">
        <v>761</v>
      </c>
      <c r="I1405" s="708">
        <v>0</v>
      </c>
      <c r="J1405" s="708">
        <v>0</v>
      </c>
      <c r="K1405" s="708">
        <v>0</v>
      </c>
      <c r="L1405" s="708">
        <v>0</v>
      </c>
      <c r="M1405" s="708">
        <v>0</v>
      </c>
      <c r="N1405" s="708">
        <v>0</v>
      </c>
      <c r="O1405" s="708">
        <v>0</v>
      </c>
      <c r="P1405" s="708">
        <v>0</v>
      </c>
      <c r="Q1405" s="708">
        <v>0</v>
      </c>
      <c r="R1405" s="708">
        <v>0</v>
      </c>
      <c r="S1405" s="708">
        <v>0</v>
      </c>
      <c r="T1405" s="708">
        <v>0</v>
      </c>
      <c r="U1405" s="708">
        <v>0</v>
      </c>
      <c r="V1405" s="708">
        <v>0</v>
      </c>
      <c r="W1405" s="708">
        <v>0</v>
      </c>
      <c r="X1405" s="708">
        <v>0</v>
      </c>
      <c r="Y1405" s="708">
        <v>0</v>
      </c>
      <c r="Z1405" s="708">
        <v>0</v>
      </c>
      <c r="AA1405" s="708">
        <v>0</v>
      </c>
      <c r="AB1405" s="708">
        <v>0</v>
      </c>
      <c r="AC1405" s="708">
        <v>0</v>
      </c>
      <c r="AD1405" s="708">
        <v>0</v>
      </c>
      <c r="AE1405" s="708">
        <v>0</v>
      </c>
      <c r="AF1405" s="708">
        <v>0</v>
      </c>
      <c r="AG1405" s="708">
        <v>0</v>
      </c>
      <c r="AH1405" s="708">
        <v>0</v>
      </c>
      <c r="AI1405" s="708">
        <v>0</v>
      </c>
      <c r="AJ1405" s="708">
        <v>0</v>
      </c>
      <c r="AK1405" s="708">
        <v>0</v>
      </c>
      <c r="AL1405" s="708">
        <v>0</v>
      </c>
      <c r="AM1405" s="708">
        <v>0</v>
      </c>
      <c r="AN1405" s="708">
        <v>0</v>
      </c>
      <c r="AO1405" s="708">
        <v>0</v>
      </c>
      <c r="AP1405" s="708">
        <v>0</v>
      </c>
      <c r="AQ1405" s="708">
        <v>0</v>
      </c>
    </row>
    <row r="1406" spans="1:43" x14ac:dyDescent="0.25">
      <c r="A1406" s="706" t="s">
        <v>191</v>
      </c>
      <c r="B1406" s="706" t="s">
        <v>779</v>
      </c>
      <c r="C1406" s="706" t="s">
        <v>791</v>
      </c>
      <c r="D1406" s="706" t="s">
        <v>339</v>
      </c>
      <c r="E1406" s="707" t="s">
        <v>759</v>
      </c>
      <c r="F1406" s="707" t="s">
        <v>780</v>
      </c>
      <c r="G1406" s="707" t="s">
        <v>126</v>
      </c>
      <c r="H1406" s="707" t="s">
        <v>761</v>
      </c>
      <c r="I1406" s="709">
        <v>0</v>
      </c>
      <c r="J1406" s="709">
        <v>0</v>
      </c>
      <c r="K1406" s="709">
        <v>0</v>
      </c>
      <c r="L1406" s="709">
        <v>0</v>
      </c>
      <c r="M1406" s="709">
        <v>0</v>
      </c>
      <c r="N1406" s="709">
        <v>0</v>
      </c>
      <c r="O1406" s="709">
        <v>0</v>
      </c>
      <c r="P1406" s="709">
        <v>0</v>
      </c>
      <c r="Q1406" s="709">
        <v>0</v>
      </c>
      <c r="R1406" s="709">
        <v>0</v>
      </c>
      <c r="S1406" s="709">
        <v>0</v>
      </c>
      <c r="T1406" s="709">
        <v>0</v>
      </c>
      <c r="U1406" s="709">
        <v>0</v>
      </c>
      <c r="V1406" s="709">
        <v>0</v>
      </c>
      <c r="W1406" s="709">
        <v>0</v>
      </c>
      <c r="X1406" s="709">
        <v>0</v>
      </c>
      <c r="Y1406" s="709">
        <v>0</v>
      </c>
      <c r="Z1406" s="709">
        <v>0</v>
      </c>
      <c r="AA1406" s="709">
        <v>0</v>
      </c>
      <c r="AB1406" s="709">
        <v>0</v>
      </c>
      <c r="AC1406" s="709">
        <v>0</v>
      </c>
      <c r="AD1406" s="709">
        <v>0</v>
      </c>
      <c r="AE1406" s="709">
        <v>0</v>
      </c>
      <c r="AF1406" s="709">
        <v>0</v>
      </c>
      <c r="AG1406" s="709">
        <v>0</v>
      </c>
      <c r="AH1406" s="709">
        <v>0</v>
      </c>
      <c r="AI1406" s="709">
        <v>0</v>
      </c>
      <c r="AJ1406" s="709">
        <v>0</v>
      </c>
      <c r="AK1406" s="709">
        <v>0</v>
      </c>
      <c r="AL1406" s="709">
        <v>0</v>
      </c>
      <c r="AM1406" s="709">
        <v>0</v>
      </c>
      <c r="AN1406" s="709">
        <v>0</v>
      </c>
      <c r="AO1406" s="709">
        <v>0</v>
      </c>
      <c r="AP1406" s="709">
        <v>0</v>
      </c>
      <c r="AQ1406" s="709">
        <v>0</v>
      </c>
    </row>
    <row r="1407" spans="1:43" x14ac:dyDescent="0.25">
      <c r="A1407" s="704" t="s">
        <v>191</v>
      </c>
      <c r="B1407" s="704" t="s">
        <v>779</v>
      </c>
      <c r="C1407" s="704" t="s">
        <v>791</v>
      </c>
      <c r="D1407" s="704" t="s">
        <v>339</v>
      </c>
      <c r="E1407" s="705" t="s">
        <v>759</v>
      </c>
      <c r="F1407" s="705" t="s">
        <v>781</v>
      </c>
      <c r="G1407" s="705" t="s">
        <v>126</v>
      </c>
      <c r="H1407" s="705" t="s">
        <v>761</v>
      </c>
      <c r="I1407" s="708">
        <v>0</v>
      </c>
      <c r="J1407" s="708">
        <v>0</v>
      </c>
      <c r="K1407" s="708">
        <v>0</v>
      </c>
      <c r="L1407" s="708">
        <v>0</v>
      </c>
      <c r="M1407" s="708">
        <v>0</v>
      </c>
      <c r="N1407" s="708">
        <v>0</v>
      </c>
      <c r="O1407" s="708">
        <v>0</v>
      </c>
      <c r="P1407" s="708">
        <v>0</v>
      </c>
      <c r="Q1407" s="708">
        <v>0</v>
      </c>
      <c r="R1407" s="708">
        <v>0</v>
      </c>
      <c r="S1407" s="708">
        <v>0</v>
      </c>
      <c r="T1407" s="708">
        <v>0</v>
      </c>
      <c r="U1407" s="708">
        <v>0</v>
      </c>
      <c r="V1407" s="708">
        <v>0</v>
      </c>
      <c r="W1407" s="708">
        <v>0</v>
      </c>
      <c r="X1407" s="708">
        <v>0</v>
      </c>
      <c r="Y1407" s="708">
        <v>0</v>
      </c>
      <c r="Z1407" s="708">
        <v>0</v>
      </c>
      <c r="AA1407" s="708">
        <v>0</v>
      </c>
      <c r="AB1407" s="708">
        <v>0</v>
      </c>
      <c r="AC1407" s="708">
        <v>0</v>
      </c>
      <c r="AD1407" s="708">
        <v>0</v>
      </c>
      <c r="AE1407" s="708">
        <v>0</v>
      </c>
      <c r="AF1407" s="708">
        <v>0</v>
      </c>
      <c r="AG1407" s="708">
        <v>0</v>
      </c>
      <c r="AH1407" s="708">
        <v>0</v>
      </c>
      <c r="AI1407" s="708">
        <v>0</v>
      </c>
      <c r="AJ1407" s="708">
        <v>0</v>
      </c>
      <c r="AK1407" s="708">
        <v>0</v>
      </c>
      <c r="AL1407" s="708">
        <v>0</v>
      </c>
      <c r="AM1407" s="708">
        <v>0</v>
      </c>
      <c r="AN1407" s="708">
        <v>0</v>
      </c>
      <c r="AO1407" s="708">
        <v>0</v>
      </c>
      <c r="AP1407" s="708">
        <v>0</v>
      </c>
      <c r="AQ1407" s="708">
        <v>0</v>
      </c>
    </row>
    <row r="1408" spans="1:43" x14ac:dyDescent="0.25">
      <c r="A1408" s="706" t="s">
        <v>191</v>
      </c>
      <c r="B1408" s="706" t="s">
        <v>779</v>
      </c>
      <c r="C1408" s="706" t="s">
        <v>791</v>
      </c>
      <c r="D1408" s="706" t="s">
        <v>339</v>
      </c>
      <c r="E1408" s="707" t="s">
        <v>763</v>
      </c>
      <c r="F1408" s="707" t="s">
        <v>782</v>
      </c>
      <c r="G1408" s="707" t="s">
        <v>126</v>
      </c>
      <c r="H1408" s="707" t="s">
        <v>761</v>
      </c>
      <c r="I1408" s="709">
        <v>0</v>
      </c>
      <c r="J1408" s="709">
        <v>0</v>
      </c>
      <c r="K1408" s="709">
        <v>0</v>
      </c>
      <c r="L1408" s="709">
        <v>0</v>
      </c>
      <c r="M1408" s="709">
        <v>0</v>
      </c>
      <c r="N1408" s="709">
        <v>0</v>
      </c>
      <c r="O1408" s="709">
        <v>0</v>
      </c>
      <c r="P1408" s="709">
        <v>0</v>
      </c>
      <c r="Q1408" s="709">
        <v>0</v>
      </c>
      <c r="R1408" s="709">
        <v>0</v>
      </c>
      <c r="S1408" s="709">
        <v>0</v>
      </c>
      <c r="T1408" s="709">
        <v>0</v>
      </c>
      <c r="U1408" s="709">
        <v>0</v>
      </c>
      <c r="V1408" s="709">
        <v>0</v>
      </c>
      <c r="W1408" s="709">
        <v>0</v>
      </c>
      <c r="X1408" s="709">
        <v>0</v>
      </c>
      <c r="Y1408" s="709">
        <v>0</v>
      </c>
      <c r="Z1408" s="709">
        <v>0</v>
      </c>
      <c r="AA1408" s="709">
        <v>0</v>
      </c>
      <c r="AB1408" s="709">
        <v>0</v>
      </c>
      <c r="AC1408" s="709">
        <v>0</v>
      </c>
      <c r="AD1408" s="709">
        <v>0</v>
      </c>
      <c r="AE1408" s="709">
        <v>0</v>
      </c>
      <c r="AF1408" s="709">
        <v>0</v>
      </c>
      <c r="AG1408" s="709">
        <v>0</v>
      </c>
      <c r="AH1408" s="709">
        <v>0</v>
      </c>
      <c r="AI1408" s="709">
        <v>0</v>
      </c>
      <c r="AJ1408" s="709">
        <v>0</v>
      </c>
      <c r="AK1408" s="709">
        <v>0</v>
      </c>
      <c r="AL1408" s="709">
        <v>0</v>
      </c>
      <c r="AM1408" s="709">
        <v>0</v>
      </c>
      <c r="AN1408" s="709">
        <v>0</v>
      </c>
      <c r="AO1408" s="709">
        <v>0</v>
      </c>
      <c r="AP1408" s="709">
        <v>0</v>
      </c>
      <c r="AQ1408" s="709">
        <v>0</v>
      </c>
    </row>
    <row r="1409" spans="1:43" x14ac:dyDescent="0.25">
      <c r="A1409" s="704" t="s">
        <v>191</v>
      </c>
      <c r="B1409" s="704" t="s">
        <v>779</v>
      </c>
      <c r="C1409" s="704" t="s">
        <v>791</v>
      </c>
      <c r="D1409" s="704" t="s">
        <v>339</v>
      </c>
      <c r="E1409" s="705" t="s">
        <v>763</v>
      </c>
      <c r="F1409" s="705" t="s">
        <v>781</v>
      </c>
      <c r="G1409" s="705" t="s">
        <v>126</v>
      </c>
      <c r="H1409" s="705" t="s">
        <v>761</v>
      </c>
      <c r="I1409" s="708">
        <v>0</v>
      </c>
      <c r="J1409" s="708">
        <v>0</v>
      </c>
      <c r="K1409" s="708">
        <v>0</v>
      </c>
      <c r="L1409" s="708">
        <v>0</v>
      </c>
      <c r="M1409" s="708">
        <v>0</v>
      </c>
      <c r="N1409" s="708">
        <v>0</v>
      </c>
      <c r="O1409" s="708">
        <v>0</v>
      </c>
      <c r="P1409" s="708">
        <v>0</v>
      </c>
      <c r="Q1409" s="708">
        <v>0</v>
      </c>
      <c r="R1409" s="708">
        <v>0</v>
      </c>
      <c r="S1409" s="708">
        <v>0</v>
      </c>
      <c r="T1409" s="708">
        <v>0</v>
      </c>
      <c r="U1409" s="708">
        <v>0</v>
      </c>
      <c r="V1409" s="708">
        <v>0</v>
      </c>
      <c r="W1409" s="708">
        <v>0</v>
      </c>
      <c r="X1409" s="708">
        <v>0</v>
      </c>
      <c r="Y1409" s="708">
        <v>0</v>
      </c>
      <c r="Z1409" s="708">
        <v>0</v>
      </c>
      <c r="AA1409" s="708">
        <v>0</v>
      </c>
      <c r="AB1409" s="708">
        <v>0</v>
      </c>
      <c r="AC1409" s="708">
        <v>0</v>
      </c>
      <c r="AD1409" s="708">
        <v>0</v>
      </c>
      <c r="AE1409" s="708">
        <v>0</v>
      </c>
      <c r="AF1409" s="708">
        <v>0</v>
      </c>
      <c r="AG1409" s="708">
        <v>0</v>
      </c>
      <c r="AH1409" s="708">
        <v>0</v>
      </c>
      <c r="AI1409" s="708">
        <v>0</v>
      </c>
      <c r="AJ1409" s="708">
        <v>0</v>
      </c>
      <c r="AK1409" s="708">
        <v>0</v>
      </c>
      <c r="AL1409" s="708">
        <v>0</v>
      </c>
      <c r="AM1409" s="708">
        <v>0</v>
      </c>
      <c r="AN1409" s="708">
        <v>0</v>
      </c>
      <c r="AO1409" s="708">
        <v>0</v>
      </c>
      <c r="AP1409" s="708">
        <v>0</v>
      </c>
      <c r="AQ1409" s="708">
        <v>0</v>
      </c>
    </row>
    <row r="1410" spans="1:43" x14ac:dyDescent="0.25">
      <c r="A1410" s="706" t="s">
        <v>191</v>
      </c>
      <c r="B1410" s="706" t="s">
        <v>779</v>
      </c>
      <c r="C1410" s="706" t="s">
        <v>791</v>
      </c>
      <c r="D1410" s="706" t="s">
        <v>339</v>
      </c>
      <c r="E1410" s="707" t="s">
        <v>765</v>
      </c>
      <c r="F1410" s="707" t="s">
        <v>765</v>
      </c>
      <c r="G1410" s="707" t="s">
        <v>126</v>
      </c>
      <c r="H1410" s="707" t="s">
        <v>761</v>
      </c>
      <c r="I1410" s="709">
        <v>0</v>
      </c>
      <c r="J1410" s="709">
        <v>0</v>
      </c>
      <c r="K1410" s="709">
        <v>0</v>
      </c>
      <c r="L1410" s="709">
        <v>0</v>
      </c>
      <c r="M1410" s="709">
        <v>0</v>
      </c>
      <c r="N1410" s="709">
        <v>0</v>
      </c>
      <c r="O1410" s="709">
        <v>0</v>
      </c>
      <c r="P1410" s="709">
        <v>0</v>
      </c>
      <c r="Q1410" s="709">
        <v>0</v>
      </c>
      <c r="R1410" s="709">
        <v>0</v>
      </c>
      <c r="S1410" s="709">
        <v>0</v>
      </c>
      <c r="T1410" s="709">
        <v>0</v>
      </c>
      <c r="U1410" s="709">
        <v>0</v>
      </c>
      <c r="V1410" s="709">
        <v>0</v>
      </c>
      <c r="W1410" s="709">
        <v>0</v>
      </c>
      <c r="X1410" s="709">
        <v>0</v>
      </c>
      <c r="Y1410" s="709">
        <v>0</v>
      </c>
      <c r="Z1410" s="709">
        <v>0</v>
      </c>
      <c r="AA1410" s="709">
        <v>0</v>
      </c>
      <c r="AB1410" s="709">
        <v>0</v>
      </c>
      <c r="AC1410" s="709">
        <v>0</v>
      </c>
      <c r="AD1410" s="709">
        <v>0</v>
      </c>
      <c r="AE1410" s="709">
        <v>0</v>
      </c>
      <c r="AF1410" s="709">
        <v>0</v>
      </c>
      <c r="AG1410" s="709">
        <v>0</v>
      </c>
      <c r="AH1410" s="709">
        <v>0</v>
      </c>
      <c r="AI1410" s="709">
        <v>0</v>
      </c>
      <c r="AJ1410" s="709">
        <v>0</v>
      </c>
      <c r="AK1410" s="709">
        <v>0</v>
      </c>
      <c r="AL1410" s="709">
        <v>0</v>
      </c>
      <c r="AM1410" s="709">
        <v>0</v>
      </c>
      <c r="AN1410" s="709">
        <v>0</v>
      </c>
      <c r="AO1410" s="709">
        <v>0</v>
      </c>
      <c r="AP1410" s="709">
        <v>0</v>
      </c>
      <c r="AQ1410" s="709">
        <v>0</v>
      </c>
    </row>
    <row r="1411" spans="1:43" x14ac:dyDescent="0.25">
      <c r="A1411" s="704" t="s">
        <v>191</v>
      </c>
      <c r="B1411" s="704" t="s">
        <v>779</v>
      </c>
      <c r="C1411" s="704" t="s">
        <v>791</v>
      </c>
      <c r="D1411" s="704" t="s">
        <v>339</v>
      </c>
      <c r="E1411" s="705" t="s">
        <v>783</v>
      </c>
      <c r="F1411" s="705" t="s">
        <v>783</v>
      </c>
      <c r="G1411" s="705" t="s">
        <v>126</v>
      </c>
      <c r="H1411" s="705" t="s">
        <v>761</v>
      </c>
      <c r="I1411" s="708">
        <v>0</v>
      </c>
      <c r="J1411" s="708">
        <v>0</v>
      </c>
      <c r="K1411" s="708">
        <v>0</v>
      </c>
      <c r="L1411" s="708">
        <v>0</v>
      </c>
      <c r="M1411" s="708">
        <v>0</v>
      </c>
      <c r="N1411" s="708">
        <v>0</v>
      </c>
      <c r="O1411" s="708">
        <v>0</v>
      </c>
      <c r="P1411" s="708">
        <v>0</v>
      </c>
      <c r="Q1411" s="708">
        <v>0</v>
      </c>
      <c r="R1411" s="708">
        <v>0</v>
      </c>
      <c r="S1411" s="708">
        <v>0</v>
      </c>
      <c r="T1411" s="708">
        <v>0</v>
      </c>
      <c r="U1411" s="708">
        <v>0</v>
      </c>
      <c r="V1411" s="708">
        <v>0</v>
      </c>
      <c r="W1411" s="708">
        <v>0</v>
      </c>
      <c r="X1411" s="708">
        <v>0</v>
      </c>
      <c r="Y1411" s="708">
        <v>0</v>
      </c>
      <c r="Z1411" s="708">
        <v>0</v>
      </c>
      <c r="AA1411" s="708">
        <v>0</v>
      </c>
      <c r="AB1411" s="708">
        <v>0</v>
      </c>
      <c r="AC1411" s="708">
        <v>0</v>
      </c>
      <c r="AD1411" s="708">
        <v>0</v>
      </c>
      <c r="AE1411" s="708">
        <v>0</v>
      </c>
      <c r="AF1411" s="708">
        <v>0</v>
      </c>
      <c r="AG1411" s="708">
        <v>0</v>
      </c>
      <c r="AH1411" s="708">
        <v>0</v>
      </c>
      <c r="AI1411" s="708">
        <v>0</v>
      </c>
      <c r="AJ1411" s="708">
        <v>0</v>
      </c>
      <c r="AK1411" s="708">
        <v>0</v>
      </c>
      <c r="AL1411" s="708">
        <v>0</v>
      </c>
      <c r="AM1411" s="708">
        <v>0</v>
      </c>
      <c r="AN1411" s="708">
        <v>0</v>
      </c>
      <c r="AO1411" s="708">
        <v>0</v>
      </c>
      <c r="AP1411" s="708">
        <v>0</v>
      </c>
      <c r="AQ1411" s="708">
        <v>0</v>
      </c>
    </row>
    <row r="1412" spans="1:43" x14ac:dyDescent="0.25">
      <c r="A1412" s="706" t="s">
        <v>191</v>
      </c>
      <c r="B1412" s="706" t="s">
        <v>779</v>
      </c>
      <c r="C1412" s="706" t="s">
        <v>791</v>
      </c>
      <c r="D1412" s="706" t="s">
        <v>340</v>
      </c>
      <c r="E1412" s="707" t="s">
        <v>759</v>
      </c>
      <c r="F1412" s="707" t="s">
        <v>780</v>
      </c>
      <c r="G1412" s="707" t="s">
        <v>126</v>
      </c>
      <c r="H1412" s="707" t="s">
        <v>761</v>
      </c>
      <c r="I1412" s="709">
        <v>0</v>
      </c>
      <c r="J1412" s="709">
        <v>0</v>
      </c>
      <c r="K1412" s="709">
        <v>0</v>
      </c>
      <c r="L1412" s="709">
        <v>0</v>
      </c>
      <c r="M1412" s="709">
        <v>0</v>
      </c>
      <c r="N1412" s="709">
        <v>0</v>
      </c>
      <c r="O1412" s="709">
        <v>0</v>
      </c>
      <c r="P1412" s="709">
        <v>0</v>
      </c>
      <c r="Q1412" s="709">
        <v>0</v>
      </c>
      <c r="R1412" s="709">
        <v>0</v>
      </c>
      <c r="S1412" s="709">
        <v>0</v>
      </c>
      <c r="T1412" s="709">
        <v>0</v>
      </c>
      <c r="U1412" s="709">
        <v>0</v>
      </c>
      <c r="V1412" s="709">
        <v>0</v>
      </c>
      <c r="W1412" s="709">
        <v>0</v>
      </c>
      <c r="X1412" s="709">
        <v>0</v>
      </c>
      <c r="Y1412" s="709">
        <v>0</v>
      </c>
      <c r="Z1412" s="709">
        <v>0</v>
      </c>
      <c r="AA1412" s="709">
        <v>0</v>
      </c>
      <c r="AB1412" s="709">
        <v>0</v>
      </c>
      <c r="AC1412" s="709">
        <v>0</v>
      </c>
      <c r="AD1412" s="709">
        <v>0</v>
      </c>
      <c r="AE1412" s="709">
        <v>0</v>
      </c>
      <c r="AF1412" s="709">
        <v>0</v>
      </c>
      <c r="AG1412" s="709">
        <v>0</v>
      </c>
      <c r="AH1412" s="709">
        <v>0</v>
      </c>
      <c r="AI1412" s="709">
        <v>0</v>
      </c>
      <c r="AJ1412" s="709">
        <v>0</v>
      </c>
      <c r="AK1412" s="709">
        <v>0</v>
      </c>
      <c r="AL1412" s="709">
        <v>0</v>
      </c>
      <c r="AM1412" s="709">
        <v>0</v>
      </c>
      <c r="AN1412" s="709">
        <v>0</v>
      </c>
      <c r="AO1412" s="709">
        <v>0</v>
      </c>
      <c r="AP1412" s="709">
        <v>0</v>
      </c>
      <c r="AQ1412" s="709">
        <v>0</v>
      </c>
    </row>
    <row r="1413" spans="1:43" x14ac:dyDescent="0.25">
      <c r="A1413" s="704" t="s">
        <v>191</v>
      </c>
      <c r="B1413" s="704" t="s">
        <v>779</v>
      </c>
      <c r="C1413" s="704" t="s">
        <v>791</v>
      </c>
      <c r="D1413" s="704" t="s">
        <v>340</v>
      </c>
      <c r="E1413" s="705" t="s">
        <v>759</v>
      </c>
      <c r="F1413" s="705" t="s">
        <v>781</v>
      </c>
      <c r="G1413" s="705" t="s">
        <v>126</v>
      </c>
      <c r="H1413" s="705" t="s">
        <v>761</v>
      </c>
      <c r="I1413" s="708">
        <v>0</v>
      </c>
      <c r="J1413" s="708">
        <v>0</v>
      </c>
      <c r="K1413" s="708">
        <v>0</v>
      </c>
      <c r="L1413" s="708">
        <v>0</v>
      </c>
      <c r="M1413" s="708">
        <v>0</v>
      </c>
      <c r="N1413" s="708">
        <v>0</v>
      </c>
      <c r="O1413" s="708">
        <v>0</v>
      </c>
      <c r="P1413" s="708">
        <v>0</v>
      </c>
      <c r="Q1413" s="708">
        <v>0</v>
      </c>
      <c r="R1413" s="708">
        <v>0</v>
      </c>
      <c r="S1413" s="708">
        <v>0</v>
      </c>
      <c r="T1413" s="708">
        <v>0</v>
      </c>
      <c r="U1413" s="708">
        <v>0</v>
      </c>
      <c r="V1413" s="708">
        <v>0</v>
      </c>
      <c r="W1413" s="708">
        <v>0</v>
      </c>
      <c r="X1413" s="708">
        <v>0</v>
      </c>
      <c r="Y1413" s="708">
        <v>0</v>
      </c>
      <c r="Z1413" s="708">
        <v>0</v>
      </c>
      <c r="AA1413" s="708">
        <v>0</v>
      </c>
      <c r="AB1413" s="708">
        <v>0</v>
      </c>
      <c r="AC1413" s="708">
        <v>0</v>
      </c>
      <c r="AD1413" s="708">
        <v>0</v>
      </c>
      <c r="AE1413" s="708">
        <v>0</v>
      </c>
      <c r="AF1413" s="708">
        <v>0</v>
      </c>
      <c r="AG1413" s="708">
        <v>0</v>
      </c>
      <c r="AH1413" s="708">
        <v>0</v>
      </c>
      <c r="AI1413" s="708">
        <v>0</v>
      </c>
      <c r="AJ1413" s="708">
        <v>0</v>
      </c>
      <c r="AK1413" s="708">
        <v>0</v>
      </c>
      <c r="AL1413" s="708">
        <v>0</v>
      </c>
      <c r="AM1413" s="708">
        <v>0</v>
      </c>
      <c r="AN1413" s="708">
        <v>0</v>
      </c>
      <c r="AO1413" s="708">
        <v>0</v>
      </c>
      <c r="AP1413" s="708">
        <v>0</v>
      </c>
      <c r="AQ1413" s="708">
        <v>0</v>
      </c>
    </row>
    <row r="1414" spans="1:43" x14ac:dyDescent="0.25">
      <c r="A1414" s="706" t="s">
        <v>191</v>
      </c>
      <c r="B1414" s="706" t="s">
        <v>779</v>
      </c>
      <c r="C1414" s="706" t="s">
        <v>791</v>
      </c>
      <c r="D1414" s="706" t="s">
        <v>340</v>
      </c>
      <c r="E1414" s="707" t="s">
        <v>763</v>
      </c>
      <c r="F1414" s="707" t="s">
        <v>782</v>
      </c>
      <c r="G1414" s="707" t="s">
        <v>126</v>
      </c>
      <c r="H1414" s="707" t="s">
        <v>761</v>
      </c>
      <c r="I1414" s="709">
        <v>0</v>
      </c>
      <c r="J1414" s="709">
        <v>0</v>
      </c>
      <c r="K1414" s="709">
        <v>0</v>
      </c>
      <c r="L1414" s="709">
        <v>0</v>
      </c>
      <c r="M1414" s="709">
        <v>0</v>
      </c>
      <c r="N1414" s="709">
        <v>0</v>
      </c>
      <c r="O1414" s="709">
        <v>0</v>
      </c>
      <c r="P1414" s="709">
        <v>0</v>
      </c>
      <c r="Q1414" s="709">
        <v>0</v>
      </c>
      <c r="R1414" s="709">
        <v>0</v>
      </c>
      <c r="S1414" s="709">
        <v>0</v>
      </c>
      <c r="T1414" s="709">
        <v>0</v>
      </c>
      <c r="U1414" s="709">
        <v>0</v>
      </c>
      <c r="V1414" s="709">
        <v>0</v>
      </c>
      <c r="W1414" s="709">
        <v>0</v>
      </c>
      <c r="X1414" s="709">
        <v>0</v>
      </c>
      <c r="Y1414" s="709">
        <v>0</v>
      </c>
      <c r="Z1414" s="709">
        <v>0</v>
      </c>
      <c r="AA1414" s="709">
        <v>0</v>
      </c>
      <c r="AB1414" s="709">
        <v>0</v>
      </c>
      <c r="AC1414" s="709">
        <v>0</v>
      </c>
      <c r="AD1414" s="709">
        <v>0</v>
      </c>
      <c r="AE1414" s="709">
        <v>0</v>
      </c>
      <c r="AF1414" s="709">
        <v>0</v>
      </c>
      <c r="AG1414" s="709">
        <v>0</v>
      </c>
      <c r="AH1414" s="709">
        <v>0</v>
      </c>
      <c r="AI1414" s="709">
        <v>0</v>
      </c>
      <c r="AJ1414" s="709">
        <v>0</v>
      </c>
      <c r="AK1414" s="709">
        <v>0</v>
      </c>
      <c r="AL1414" s="709">
        <v>0</v>
      </c>
      <c r="AM1414" s="709">
        <v>0</v>
      </c>
      <c r="AN1414" s="709">
        <v>0</v>
      </c>
      <c r="AO1414" s="709">
        <v>0</v>
      </c>
      <c r="AP1414" s="709">
        <v>0</v>
      </c>
      <c r="AQ1414" s="709">
        <v>0</v>
      </c>
    </row>
    <row r="1415" spans="1:43" x14ac:dyDescent="0.25">
      <c r="A1415" s="704" t="s">
        <v>191</v>
      </c>
      <c r="B1415" s="704" t="s">
        <v>779</v>
      </c>
      <c r="C1415" s="704" t="s">
        <v>791</v>
      </c>
      <c r="D1415" s="704" t="s">
        <v>340</v>
      </c>
      <c r="E1415" s="705" t="s">
        <v>763</v>
      </c>
      <c r="F1415" s="705" t="s">
        <v>781</v>
      </c>
      <c r="G1415" s="705" t="s">
        <v>126</v>
      </c>
      <c r="H1415" s="705" t="s">
        <v>761</v>
      </c>
      <c r="I1415" s="708">
        <v>0</v>
      </c>
      <c r="J1415" s="708">
        <v>0</v>
      </c>
      <c r="K1415" s="708">
        <v>0</v>
      </c>
      <c r="L1415" s="708">
        <v>0</v>
      </c>
      <c r="M1415" s="708">
        <v>0</v>
      </c>
      <c r="N1415" s="708">
        <v>0</v>
      </c>
      <c r="O1415" s="708">
        <v>0</v>
      </c>
      <c r="P1415" s="708">
        <v>0</v>
      </c>
      <c r="Q1415" s="708">
        <v>0</v>
      </c>
      <c r="R1415" s="708">
        <v>0</v>
      </c>
      <c r="S1415" s="708">
        <v>0</v>
      </c>
      <c r="T1415" s="708">
        <v>0</v>
      </c>
      <c r="U1415" s="708">
        <v>0</v>
      </c>
      <c r="V1415" s="708">
        <v>0</v>
      </c>
      <c r="W1415" s="708">
        <v>0</v>
      </c>
      <c r="X1415" s="708">
        <v>0</v>
      </c>
      <c r="Y1415" s="708">
        <v>0</v>
      </c>
      <c r="Z1415" s="708">
        <v>0</v>
      </c>
      <c r="AA1415" s="708">
        <v>0</v>
      </c>
      <c r="AB1415" s="708">
        <v>0</v>
      </c>
      <c r="AC1415" s="708">
        <v>0</v>
      </c>
      <c r="AD1415" s="708">
        <v>0</v>
      </c>
      <c r="AE1415" s="708">
        <v>0</v>
      </c>
      <c r="AF1415" s="708">
        <v>0</v>
      </c>
      <c r="AG1415" s="708">
        <v>0</v>
      </c>
      <c r="AH1415" s="708">
        <v>0</v>
      </c>
      <c r="AI1415" s="708">
        <v>0</v>
      </c>
      <c r="AJ1415" s="708">
        <v>0</v>
      </c>
      <c r="AK1415" s="708">
        <v>0</v>
      </c>
      <c r="AL1415" s="708">
        <v>0</v>
      </c>
      <c r="AM1415" s="708">
        <v>0</v>
      </c>
      <c r="AN1415" s="708">
        <v>0</v>
      </c>
      <c r="AO1415" s="708">
        <v>0</v>
      </c>
      <c r="AP1415" s="708">
        <v>0</v>
      </c>
      <c r="AQ1415" s="708">
        <v>0</v>
      </c>
    </row>
    <row r="1416" spans="1:43" x14ac:dyDescent="0.25">
      <c r="A1416" s="706" t="s">
        <v>191</v>
      </c>
      <c r="B1416" s="706" t="s">
        <v>779</v>
      </c>
      <c r="C1416" s="706" t="s">
        <v>791</v>
      </c>
      <c r="D1416" s="706" t="s">
        <v>340</v>
      </c>
      <c r="E1416" s="707" t="s">
        <v>765</v>
      </c>
      <c r="F1416" s="707" t="s">
        <v>765</v>
      </c>
      <c r="G1416" s="707" t="s">
        <v>126</v>
      </c>
      <c r="H1416" s="707" t="s">
        <v>761</v>
      </c>
      <c r="I1416" s="709">
        <v>0</v>
      </c>
      <c r="J1416" s="709">
        <v>0</v>
      </c>
      <c r="K1416" s="709">
        <v>0</v>
      </c>
      <c r="L1416" s="709">
        <v>0</v>
      </c>
      <c r="M1416" s="709">
        <v>0</v>
      </c>
      <c r="N1416" s="709">
        <v>0</v>
      </c>
      <c r="O1416" s="709">
        <v>0</v>
      </c>
      <c r="P1416" s="709">
        <v>0</v>
      </c>
      <c r="Q1416" s="709">
        <v>0</v>
      </c>
      <c r="R1416" s="709">
        <v>0</v>
      </c>
      <c r="S1416" s="709">
        <v>0</v>
      </c>
      <c r="T1416" s="709">
        <v>0</v>
      </c>
      <c r="U1416" s="709">
        <v>0</v>
      </c>
      <c r="V1416" s="709">
        <v>0</v>
      </c>
      <c r="W1416" s="709">
        <v>0</v>
      </c>
      <c r="X1416" s="709">
        <v>0</v>
      </c>
      <c r="Y1416" s="709">
        <v>0</v>
      </c>
      <c r="Z1416" s="709">
        <v>0</v>
      </c>
      <c r="AA1416" s="709">
        <v>0</v>
      </c>
      <c r="AB1416" s="709">
        <v>0</v>
      </c>
      <c r="AC1416" s="709">
        <v>0</v>
      </c>
      <c r="AD1416" s="709">
        <v>0</v>
      </c>
      <c r="AE1416" s="709">
        <v>0</v>
      </c>
      <c r="AF1416" s="709">
        <v>0</v>
      </c>
      <c r="AG1416" s="709">
        <v>0</v>
      </c>
      <c r="AH1416" s="709">
        <v>0</v>
      </c>
      <c r="AI1416" s="709">
        <v>0</v>
      </c>
      <c r="AJ1416" s="709">
        <v>0</v>
      </c>
      <c r="AK1416" s="709">
        <v>0</v>
      </c>
      <c r="AL1416" s="709">
        <v>0</v>
      </c>
      <c r="AM1416" s="709">
        <v>0</v>
      </c>
      <c r="AN1416" s="709">
        <v>0</v>
      </c>
      <c r="AO1416" s="709">
        <v>0</v>
      </c>
      <c r="AP1416" s="709">
        <v>0</v>
      </c>
      <c r="AQ1416" s="709">
        <v>0</v>
      </c>
    </row>
    <row r="1417" spans="1:43" x14ac:dyDescent="0.25">
      <c r="A1417" s="704" t="s">
        <v>191</v>
      </c>
      <c r="B1417" s="704" t="s">
        <v>779</v>
      </c>
      <c r="C1417" s="704" t="s">
        <v>791</v>
      </c>
      <c r="D1417" s="704" t="s">
        <v>340</v>
      </c>
      <c r="E1417" s="705" t="s">
        <v>783</v>
      </c>
      <c r="F1417" s="705" t="s">
        <v>783</v>
      </c>
      <c r="G1417" s="705" t="s">
        <v>126</v>
      </c>
      <c r="H1417" s="705" t="s">
        <v>761</v>
      </c>
      <c r="I1417" s="708">
        <v>0</v>
      </c>
      <c r="J1417" s="708">
        <v>0</v>
      </c>
      <c r="K1417" s="708">
        <v>0</v>
      </c>
      <c r="L1417" s="708">
        <v>0</v>
      </c>
      <c r="M1417" s="708">
        <v>0</v>
      </c>
      <c r="N1417" s="708">
        <v>0</v>
      </c>
      <c r="O1417" s="708">
        <v>0</v>
      </c>
      <c r="P1417" s="708">
        <v>0</v>
      </c>
      <c r="Q1417" s="708">
        <v>0</v>
      </c>
      <c r="R1417" s="708">
        <v>0</v>
      </c>
      <c r="S1417" s="708">
        <v>0</v>
      </c>
      <c r="T1417" s="708">
        <v>0</v>
      </c>
      <c r="U1417" s="708">
        <v>0</v>
      </c>
      <c r="V1417" s="708">
        <v>0</v>
      </c>
      <c r="W1417" s="708">
        <v>0</v>
      </c>
      <c r="X1417" s="708">
        <v>0</v>
      </c>
      <c r="Y1417" s="708">
        <v>0</v>
      </c>
      <c r="Z1417" s="708">
        <v>0</v>
      </c>
      <c r="AA1417" s="708">
        <v>0</v>
      </c>
      <c r="AB1417" s="708">
        <v>0</v>
      </c>
      <c r="AC1417" s="708">
        <v>0</v>
      </c>
      <c r="AD1417" s="708">
        <v>0</v>
      </c>
      <c r="AE1417" s="708">
        <v>0</v>
      </c>
      <c r="AF1417" s="708">
        <v>0</v>
      </c>
      <c r="AG1417" s="708">
        <v>0</v>
      </c>
      <c r="AH1417" s="708">
        <v>0</v>
      </c>
      <c r="AI1417" s="708">
        <v>0</v>
      </c>
      <c r="AJ1417" s="708">
        <v>0</v>
      </c>
      <c r="AK1417" s="708">
        <v>0</v>
      </c>
      <c r="AL1417" s="708">
        <v>0</v>
      </c>
      <c r="AM1417" s="708">
        <v>0</v>
      </c>
      <c r="AN1417" s="708">
        <v>0</v>
      </c>
      <c r="AO1417" s="708">
        <v>0</v>
      </c>
      <c r="AP1417" s="708">
        <v>0</v>
      </c>
      <c r="AQ1417" s="708">
        <v>0</v>
      </c>
    </row>
    <row r="1418" spans="1:43" x14ac:dyDescent="0.25">
      <c r="A1418" s="706" t="s">
        <v>191</v>
      </c>
      <c r="B1418" s="706" t="s">
        <v>779</v>
      </c>
      <c r="C1418" s="706" t="s">
        <v>791</v>
      </c>
      <c r="D1418" s="706" t="s">
        <v>767</v>
      </c>
      <c r="E1418" s="707" t="s">
        <v>759</v>
      </c>
      <c r="F1418" s="707" t="s">
        <v>780</v>
      </c>
      <c r="G1418" s="707" t="s">
        <v>126</v>
      </c>
      <c r="H1418" s="707" t="s">
        <v>761</v>
      </c>
      <c r="I1418" s="709">
        <v>0</v>
      </c>
      <c r="J1418" s="709">
        <v>0</v>
      </c>
      <c r="K1418" s="709">
        <v>0</v>
      </c>
      <c r="L1418" s="709">
        <v>0</v>
      </c>
      <c r="M1418" s="709">
        <v>0</v>
      </c>
      <c r="N1418" s="709">
        <v>0</v>
      </c>
      <c r="O1418" s="709">
        <v>0</v>
      </c>
      <c r="P1418" s="709">
        <v>0</v>
      </c>
      <c r="Q1418" s="709">
        <v>0</v>
      </c>
      <c r="R1418" s="709">
        <v>0</v>
      </c>
      <c r="S1418" s="709">
        <v>0</v>
      </c>
      <c r="T1418" s="709">
        <v>0</v>
      </c>
      <c r="U1418" s="709">
        <v>0</v>
      </c>
      <c r="V1418" s="709">
        <v>0</v>
      </c>
      <c r="W1418" s="709">
        <v>0</v>
      </c>
      <c r="X1418" s="709">
        <v>0</v>
      </c>
      <c r="Y1418" s="709">
        <v>0</v>
      </c>
      <c r="Z1418" s="709">
        <v>0</v>
      </c>
      <c r="AA1418" s="709">
        <v>0</v>
      </c>
      <c r="AB1418" s="709">
        <v>0</v>
      </c>
      <c r="AC1418" s="709">
        <v>0</v>
      </c>
      <c r="AD1418" s="709">
        <v>0</v>
      </c>
      <c r="AE1418" s="709">
        <v>0</v>
      </c>
      <c r="AF1418" s="709">
        <v>0</v>
      </c>
      <c r="AG1418" s="709">
        <v>0</v>
      </c>
      <c r="AH1418" s="709">
        <v>0</v>
      </c>
      <c r="AI1418" s="709">
        <v>0</v>
      </c>
      <c r="AJ1418" s="709">
        <v>0</v>
      </c>
      <c r="AK1418" s="709">
        <v>0</v>
      </c>
      <c r="AL1418" s="709">
        <v>0</v>
      </c>
      <c r="AM1418" s="709">
        <v>0</v>
      </c>
      <c r="AN1418" s="709">
        <v>0</v>
      </c>
      <c r="AO1418" s="709">
        <v>0</v>
      </c>
      <c r="AP1418" s="709">
        <v>0</v>
      </c>
      <c r="AQ1418" s="709">
        <v>0</v>
      </c>
    </row>
    <row r="1419" spans="1:43" x14ac:dyDescent="0.25">
      <c r="A1419" s="704" t="s">
        <v>191</v>
      </c>
      <c r="B1419" s="704" t="s">
        <v>779</v>
      </c>
      <c r="C1419" s="704" t="s">
        <v>791</v>
      </c>
      <c r="D1419" s="704" t="s">
        <v>767</v>
      </c>
      <c r="E1419" s="705" t="s">
        <v>759</v>
      </c>
      <c r="F1419" s="705" t="s">
        <v>781</v>
      </c>
      <c r="G1419" s="705" t="s">
        <v>126</v>
      </c>
      <c r="H1419" s="705" t="s">
        <v>761</v>
      </c>
      <c r="I1419" s="708">
        <v>0</v>
      </c>
      <c r="J1419" s="708">
        <v>0</v>
      </c>
      <c r="K1419" s="708">
        <v>0</v>
      </c>
      <c r="L1419" s="708">
        <v>0</v>
      </c>
      <c r="M1419" s="708">
        <v>0</v>
      </c>
      <c r="N1419" s="708">
        <v>0</v>
      </c>
      <c r="O1419" s="708">
        <v>0</v>
      </c>
      <c r="P1419" s="708">
        <v>0</v>
      </c>
      <c r="Q1419" s="708">
        <v>0</v>
      </c>
      <c r="R1419" s="708">
        <v>0</v>
      </c>
      <c r="S1419" s="708">
        <v>0</v>
      </c>
      <c r="T1419" s="708">
        <v>0</v>
      </c>
      <c r="U1419" s="708">
        <v>0</v>
      </c>
      <c r="V1419" s="708">
        <v>0</v>
      </c>
      <c r="W1419" s="708">
        <v>0</v>
      </c>
      <c r="X1419" s="708">
        <v>0</v>
      </c>
      <c r="Y1419" s="708">
        <v>0</v>
      </c>
      <c r="Z1419" s="708">
        <v>0</v>
      </c>
      <c r="AA1419" s="708">
        <v>0</v>
      </c>
      <c r="AB1419" s="708">
        <v>0</v>
      </c>
      <c r="AC1419" s="708">
        <v>0</v>
      </c>
      <c r="AD1419" s="708">
        <v>0</v>
      </c>
      <c r="AE1419" s="708">
        <v>0</v>
      </c>
      <c r="AF1419" s="708">
        <v>0</v>
      </c>
      <c r="AG1419" s="708">
        <v>0</v>
      </c>
      <c r="AH1419" s="708">
        <v>0</v>
      </c>
      <c r="AI1419" s="708">
        <v>0</v>
      </c>
      <c r="AJ1419" s="708">
        <v>0</v>
      </c>
      <c r="AK1419" s="708">
        <v>0</v>
      </c>
      <c r="AL1419" s="708">
        <v>0</v>
      </c>
      <c r="AM1419" s="708">
        <v>0</v>
      </c>
      <c r="AN1419" s="708">
        <v>0</v>
      </c>
      <c r="AO1419" s="708">
        <v>0</v>
      </c>
      <c r="AP1419" s="708">
        <v>0</v>
      </c>
      <c r="AQ1419" s="708">
        <v>0</v>
      </c>
    </row>
    <row r="1420" spans="1:43" x14ac:dyDescent="0.25">
      <c r="A1420" s="706" t="s">
        <v>191</v>
      </c>
      <c r="B1420" s="706" t="s">
        <v>779</v>
      </c>
      <c r="C1420" s="706" t="s">
        <v>791</v>
      </c>
      <c r="D1420" s="706" t="s">
        <v>767</v>
      </c>
      <c r="E1420" s="707" t="s">
        <v>763</v>
      </c>
      <c r="F1420" s="707" t="s">
        <v>782</v>
      </c>
      <c r="G1420" s="707" t="s">
        <v>126</v>
      </c>
      <c r="H1420" s="707" t="s">
        <v>761</v>
      </c>
      <c r="I1420" s="709">
        <v>0</v>
      </c>
      <c r="J1420" s="709">
        <v>0</v>
      </c>
      <c r="K1420" s="709">
        <v>0</v>
      </c>
      <c r="L1420" s="709">
        <v>0</v>
      </c>
      <c r="M1420" s="709">
        <v>0</v>
      </c>
      <c r="N1420" s="709">
        <v>0</v>
      </c>
      <c r="O1420" s="709">
        <v>0</v>
      </c>
      <c r="P1420" s="709">
        <v>0</v>
      </c>
      <c r="Q1420" s="709">
        <v>0</v>
      </c>
      <c r="R1420" s="709">
        <v>0</v>
      </c>
      <c r="S1420" s="709">
        <v>0</v>
      </c>
      <c r="T1420" s="709">
        <v>0</v>
      </c>
      <c r="U1420" s="709">
        <v>0</v>
      </c>
      <c r="V1420" s="709">
        <v>0</v>
      </c>
      <c r="W1420" s="709">
        <v>0</v>
      </c>
      <c r="X1420" s="709">
        <v>0</v>
      </c>
      <c r="Y1420" s="709">
        <v>0</v>
      </c>
      <c r="Z1420" s="709">
        <v>0</v>
      </c>
      <c r="AA1420" s="709">
        <v>0</v>
      </c>
      <c r="AB1420" s="709">
        <v>0</v>
      </c>
      <c r="AC1420" s="709">
        <v>0</v>
      </c>
      <c r="AD1420" s="709">
        <v>0</v>
      </c>
      <c r="AE1420" s="709">
        <v>0</v>
      </c>
      <c r="AF1420" s="709">
        <v>0</v>
      </c>
      <c r="AG1420" s="709">
        <v>0</v>
      </c>
      <c r="AH1420" s="709">
        <v>0</v>
      </c>
      <c r="AI1420" s="709">
        <v>0</v>
      </c>
      <c r="AJ1420" s="709">
        <v>0</v>
      </c>
      <c r="AK1420" s="709">
        <v>0</v>
      </c>
      <c r="AL1420" s="709">
        <v>0</v>
      </c>
      <c r="AM1420" s="709">
        <v>0</v>
      </c>
      <c r="AN1420" s="709">
        <v>0</v>
      </c>
      <c r="AO1420" s="709">
        <v>0</v>
      </c>
      <c r="AP1420" s="709">
        <v>0</v>
      </c>
      <c r="AQ1420" s="709">
        <v>0</v>
      </c>
    </row>
    <row r="1421" spans="1:43" x14ac:dyDescent="0.25">
      <c r="A1421" s="704" t="s">
        <v>191</v>
      </c>
      <c r="B1421" s="704" t="s">
        <v>779</v>
      </c>
      <c r="C1421" s="704" t="s">
        <v>791</v>
      </c>
      <c r="D1421" s="704" t="s">
        <v>767</v>
      </c>
      <c r="E1421" s="705" t="s">
        <v>763</v>
      </c>
      <c r="F1421" s="705" t="s">
        <v>781</v>
      </c>
      <c r="G1421" s="705" t="s">
        <v>126</v>
      </c>
      <c r="H1421" s="705" t="s">
        <v>761</v>
      </c>
      <c r="I1421" s="708">
        <v>0</v>
      </c>
      <c r="J1421" s="708">
        <v>0</v>
      </c>
      <c r="K1421" s="708">
        <v>0</v>
      </c>
      <c r="L1421" s="708">
        <v>0</v>
      </c>
      <c r="M1421" s="708">
        <v>0</v>
      </c>
      <c r="N1421" s="708">
        <v>0</v>
      </c>
      <c r="O1421" s="708">
        <v>0</v>
      </c>
      <c r="P1421" s="708">
        <v>0</v>
      </c>
      <c r="Q1421" s="708">
        <v>0</v>
      </c>
      <c r="R1421" s="708">
        <v>0</v>
      </c>
      <c r="S1421" s="708">
        <v>0</v>
      </c>
      <c r="T1421" s="708">
        <v>0</v>
      </c>
      <c r="U1421" s="708">
        <v>0</v>
      </c>
      <c r="V1421" s="708">
        <v>0</v>
      </c>
      <c r="W1421" s="708">
        <v>0</v>
      </c>
      <c r="X1421" s="708">
        <v>0</v>
      </c>
      <c r="Y1421" s="708">
        <v>0</v>
      </c>
      <c r="Z1421" s="708">
        <v>0</v>
      </c>
      <c r="AA1421" s="708">
        <v>0</v>
      </c>
      <c r="AB1421" s="708">
        <v>0</v>
      </c>
      <c r="AC1421" s="708">
        <v>0</v>
      </c>
      <c r="AD1421" s="708">
        <v>0</v>
      </c>
      <c r="AE1421" s="708">
        <v>0</v>
      </c>
      <c r="AF1421" s="708">
        <v>0</v>
      </c>
      <c r="AG1421" s="708">
        <v>0</v>
      </c>
      <c r="AH1421" s="708">
        <v>0</v>
      </c>
      <c r="AI1421" s="708">
        <v>0</v>
      </c>
      <c r="AJ1421" s="708">
        <v>0</v>
      </c>
      <c r="AK1421" s="708">
        <v>0</v>
      </c>
      <c r="AL1421" s="708">
        <v>0</v>
      </c>
      <c r="AM1421" s="708">
        <v>0</v>
      </c>
      <c r="AN1421" s="708">
        <v>0</v>
      </c>
      <c r="AO1421" s="708">
        <v>0</v>
      </c>
      <c r="AP1421" s="708">
        <v>0</v>
      </c>
      <c r="AQ1421" s="708">
        <v>0</v>
      </c>
    </row>
    <row r="1422" spans="1:43" x14ac:dyDescent="0.25">
      <c r="A1422" s="706" t="s">
        <v>191</v>
      </c>
      <c r="B1422" s="706" t="s">
        <v>779</v>
      </c>
      <c r="C1422" s="706" t="s">
        <v>791</v>
      </c>
      <c r="D1422" s="706" t="s">
        <v>767</v>
      </c>
      <c r="E1422" s="707" t="s">
        <v>765</v>
      </c>
      <c r="F1422" s="707" t="s">
        <v>765</v>
      </c>
      <c r="G1422" s="707" t="s">
        <v>126</v>
      </c>
      <c r="H1422" s="707" t="s">
        <v>761</v>
      </c>
      <c r="I1422" s="709">
        <v>0</v>
      </c>
      <c r="J1422" s="709">
        <v>0</v>
      </c>
      <c r="K1422" s="709">
        <v>0</v>
      </c>
      <c r="L1422" s="709">
        <v>0</v>
      </c>
      <c r="M1422" s="709">
        <v>0</v>
      </c>
      <c r="N1422" s="709">
        <v>0</v>
      </c>
      <c r="O1422" s="709">
        <v>0</v>
      </c>
      <c r="P1422" s="709">
        <v>0</v>
      </c>
      <c r="Q1422" s="709">
        <v>0</v>
      </c>
      <c r="R1422" s="709">
        <v>0</v>
      </c>
      <c r="S1422" s="709">
        <v>0</v>
      </c>
      <c r="T1422" s="709">
        <v>0</v>
      </c>
      <c r="U1422" s="709">
        <v>0</v>
      </c>
      <c r="V1422" s="709">
        <v>0</v>
      </c>
      <c r="W1422" s="709">
        <v>0</v>
      </c>
      <c r="X1422" s="709">
        <v>0</v>
      </c>
      <c r="Y1422" s="709">
        <v>0</v>
      </c>
      <c r="Z1422" s="709">
        <v>0</v>
      </c>
      <c r="AA1422" s="709">
        <v>0</v>
      </c>
      <c r="AB1422" s="709">
        <v>0</v>
      </c>
      <c r="AC1422" s="709">
        <v>0</v>
      </c>
      <c r="AD1422" s="709">
        <v>0</v>
      </c>
      <c r="AE1422" s="709">
        <v>0</v>
      </c>
      <c r="AF1422" s="709">
        <v>0</v>
      </c>
      <c r="AG1422" s="709">
        <v>0</v>
      </c>
      <c r="AH1422" s="709">
        <v>0</v>
      </c>
      <c r="AI1422" s="709">
        <v>0</v>
      </c>
      <c r="AJ1422" s="709">
        <v>0</v>
      </c>
      <c r="AK1422" s="709">
        <v>0</v>
      </c>
      <c r="AL1422" s="709">
        <v>0</v>
      </c>
      <c r="AM1422" s="709">
        <v>0</v>
      </c>
      <c r="AN1422" s="709">
        <v>0</v>
      </c>
      <c r="AO1422" s="709">
        <v>0</v>
      </c>
      <c r="AP1422" s="709">
        <v>0</v>
      </c>
      <c r="AQ1422" s="709">
        <v>0</v>
      </c>
    </row>
    <row r="1423" spans="1:43" x14ac:dyDescent="0.25">
      <c r="A1423" s="704" t="s">
        <v>191</v>
      </c>
      <c r="B1423" s="704" t="s">
        <v>779</v>
      </c>
      <c r="C1423" s="704" t="s">
        <v>791</v>
      </c>
      <c r="D1423" s="704" t="s">
        <v>767</v>
      </c>
      <c r="E1423" s="705" t="s">
        <v>783</v>
      </c>
      <c r="F1423" s="705" t="s">
        <v>783</v>
      </c>
      <c r="G1423" s="705" t="s">
        <v>126</v>
      </c>
      <c r="H1423" s="705" t="s">
        <v>761</v>
      </c>
      <c r="I1423" s="708">
        <v>0</v>
      </c>
      <c r="J1423" s="708">
        <v>0</v>
      </c>
      <c r="K1423" s="708">
        <v>0</v>
      </c>
      <c r="L1423" s="708">
        <v>0</v>
      </c>
      <c r="M1423" s="708">
        <v>0</v>
      </c>
      <c r="N1423" s="708">
        <v>0</v>
      </c>
      <c r="O1423" s="708">
        <v>0</v>
      </c>
      <c r="P1423" s="708">
        <v>0</v>
      </c>
      <c r="Q1423" s="708">
        <v>0</v>
      </c>
      <c r="R1423" s="708">
        <v>0</v>
      </c>
      <c r="S1423" s="708">
        <v>0</v>
      </c>
      <c r="T1423" s="708">
        <v>0</v>
      </c>
      <c r="U1423" s="708">
        <v>0</v>
      </c>
      <c r="V1423" s="708">
        <v>0</v>
      </c>
      <c r="W1423" s="708">
        <v>0</v>
      </c>
      <c r="X1423" s="708">
        <v>0</v>
      </c>
      <c r="Y1423" s="708">
        <v>0</v>
      </c>
      <c r="Z1423" s="708">
        <v>0</v>
      </c>
      <c r="AA1423" s="708">
        <v>0</v>
      </c>
      <c r="AB1423" s="708">
        <v>0</v>
      </c>
      <c r="AC1423" s="708">
        <v>0</v>
      </c>
      <c r="AD1423" s="708">
        <v>0</v>
      </c>
      <c r="AE1423" s="708">
        <v>0</v>
      </c>
      <c r="AF1423" s="708">
        <v>0</v>
      </c>
      <c r="AG1423" s="708">
        <v>0</v>
      </c>
      <c r="AH1423" s="708">
        <v>0</v>
      </c>
      <c r="AI1423" s="708">
        <v>0</v>
      </c>
      <c r="AJ1423" s="708">
        <v>0</v>
      </c>
      <c r="AK1423" s="708">
        <v>0</v>
      </c>
      <c r="AL1423" s="708">
        <v>0</v>
      </c>
      <c r="AM1423" s="708">
        <v>0</v>
      </c>
      <c r="AN1423" s="708">
        <v>0</v>
      </c>
      <c r="AO1423" s="708">
        <v>0</v>
      </c>
      <c r="AP1423" s="708">
        <v>0</v>
      </c>
      <c r="AQ1423" s="708">
        <v>0</v>
      </c>
    </row>
    <row r="1424" spans="1:43" x14ac:dyDescent="0.25">
      <c r="A1424" s="706" t="s">
        <v>191</v>
      </c>
      <c r="B1424" s="706" t="s">
        <v>779</v>
      </c>
      <c r="C1424" s="706" t="s">
        <v>791</v>
      </c>
      <c r="D1424" s="706" t="s">
        <v>768</v>
      </c>
      <c r="E1424" s="707" t="s">
        <v>759</v>
      </c>
      <c r="F1424" s="707" t="s">
        <v>780</v>
      </c>
      <c r="G1424" s="707" t="s">
        <v>126</v>
      </c>
      <c r="H1424" s="707" t="s">
        <v>761</v>
      </c>
      <c r="I1424" s="709">
        <v>0</v>
      </c>
      <c r="J1424" s="709">
        <v>0</v>
      </c>
      <c r="K1424" s="709">
        <v>0</v>
      </c>
      <c r="L1424" s="709">
        <v>0</v>
      </c>
      <c r="M1424" s="709">
        <v>0</v>
      </c>
      <c r="N1424" s="709">
        <v>0</v>
      </c>
      <c r="O1424" s="709">
        <v>0</v>
      </c>
      <c r="P1424" s="709">
        <v>0</v>
      </c>
      <c r="Q1424" s="709">
        <v>0</v>
      </c>
      <c r="R1424" s="709">
        <v>0</v>
      </c>
      <c r="S1424" s="709">
        <v>0</v>
      </c>
      <c r="T1424" s="709">
        <v>0</v>
      </c>
      <c r="U1424" s="709">
        <v>0</v>
      </c>
      <c r="V1424" s="709">
        <v>0</v>
      </c>
      <c r="W1424" s="709">
        <v>0</v>
      </c>
      <c r="X1424" s="709">
        <v>0</v>
      </c>
      <c r="Y1424" s="709">
        <v>0</v>
      </c>
      <c r="Z1424" s="709">
        <v>0</v>
      </c>
      <c r="AA1424" s="709">
        <v>0</v>
      </c>
      <c r="AB1424" s="709">
        <v>0</v>
      </c>
      <c r="AC1424" s="709">
        <v>0</v>
      </c>
      <c r="AD1424" s="709">
        <v>0</v>
      </c>
      <c r="AE1424" s="709">
        <v>0</v>
      </c>
      <c r="AF1424" s="709">
        <v>0</v>
      </c>
      <c r="AG1424" s="709">
        <v>0</v>
      </c>
      <c r="AH1424" s="709">
        <v>0</v>
      </c>
      <c r="AI1424" s="709">
        <v>0</v>
      </c>
      <c r="AJ1424" s="709">
        <v>0</v>
      </c>
      <c r="AK1424" s="709">
        <v>0</v>
      </c>
      <c r="AL1424" s="709">
        <v>0</v>
      </c>
      <c r="AM1424" s="709">
        <v>0</v>
      </c>
      <c r="AN1424" s="709">
        <v>0</v>
      </c>
      <c r="AO1424" s="709">
        <v>0</v>
      </c>
      <c r="AP1424" s="709">
        <v>0</v>
      </c>
      <c r="AQ1424" s="709">
        <v>0</v>
      </c>
    </row>
    <row r="1425" spans="1:43" x14ac:dyDescent="0.25">
      <c r="A1425" s="704" t="s">
        <v>191</v>
      </c>
      <c r="B1425" s="704" t="s">
        <v>779</v>
      </c>
      <c r="C1425" s="704" t="s">
        <v>791</v>
      </c>
      <c r="D1425" s="704" t="s">
        <v>768</v>
      </c>
      <c r="E1425" s="705" t="s">
        <v>759</v>
      </c>
      <c r="F1425" s="705" t="s">
        <v>781</v>
      </c>
      <c r="G1425" s="705" t="s">
        <v>126</v>
      </c>
      <c r="H1425" s="705" t="s">
        <v>761</v>
      </c>
      <c r="I1425" s="708">
        <v>0</v>
      </c>
      <c r="J1425" s="708">
        <v>0</v>
      </c>
      <c r="K1425" s="708">
        <v>0</v>
      </c>
      <c r="L1425" s="708">
        <v>0</v>
      </c>
      <c r="M1425" s="708">
        <v>0</v>
      </c>
      <c r="N1425" s="708">
        <v>0</v>
      </c>
      <c r="O1425" s="708">
        <v>0</v>
      </c>
      <c r="P1425" s="708">
        <v>0</v>
      </c>
      <c r="Q1425" s="708">
        <v>0</v>
      </c>
      <c r="R1425" s="708">
        <v>0</v>
      </c>
      <c r="S1425" s="708">
        <v>0</v>
      </c>
      <c r="T1425" s="708">
        <v>0</v>
      </c>
      <c r="U1425" s="708">
        <v>0</v>
      </c>
      <c r="V1425" s="708">
        <v>0</v>
      </c>
      <c r="W1425" s="708">
        <v>0</v>
      </c>
      <c r="X1425" s="708">
        <v>0</v>
      </c>
      <c r="Y1425" s="708">
        <v>0</v>
      </c>
      <c r="Z1425" s="708">
        <v>0</v>
      </c>
      <c r="AA1425" s="708">
        <v>0</v>
      </c>
      <c r="AB1425" s="708">
        <v>0</v>
      </c>
      <c r="AC1425" s="708">
        <v>0</v>
      </c>
      <c r="AD1425" s="708">
        <v>0</v>
      </c>
      <c r="AE1425" s="708">
        <v>0</v>
      </c>
      <c r="AF1425" s="708">
        <v>0</v>
      </c>
      <c r="AG1425" s="708">
        <v>0</v>
      </c>
      <c r="AH1425" s="708">
        <v>0</v>
      </c>
      <c r="AI1425" s="708">
        <v>0</v>
      </c>
      <c r="AJ1425" s="708">
        <v>0</v>
      </c>
      <c r="AK1425" s="708">
        <v>0</v>
      </c>
      <c r="AL1425" s="708">
        <v>0</v>
      </c>
      <c r="AM1425" s="708">
        <v>0</v>
      </c>
      <c r="AN1425" s="708">
        <v>0</v>
      </c>
      <c r="AO1425" s="708">
        <v>0</v>
      </c>
      <c r="AP1425" s="708">
        <v>0</v>
      </c>
      <c r="AQ1425" s="708">
        <v>0</v>
      </c>
    </row>
    <row r="1426" spans="1:43" x14ac:dyDescent="0.25">
      <c r="A1426" s="706" t="s">
        <v>191</v>
      </c>
      <c r="B1426" s="706" t="s">
        <v>779</v>
      </c>
      <c r="C1426" s="706" t="s">
        <v>791</v>
      </c>
      <c r="D1426" s="706" t="s">
        <v>768</v>
      </c>
      <c r="E1426" s="707" t="s">
        <v>763</v>
      </c>
      <c r="F1426" s="707" t="s">
        <v>782</v>
      </c>
      <c r="G1426" s="707" t="s">
        <v>126</v>
      </c>
      <c r="H1426" s="707" t="s">
        <v>761</v>
      </c>
      <c r="I1426" s="709">
        <v>0</v>
      </c>
      <c r="J1426" s="709">
        <v>0</v>
      </c>
      <c r="K1426" s="709">
        <v>0</v>
      </c>
      <c r="L1426" s="709">
        <v>0</v>
      </c>
      <c r="M1426" s="709">
        <v>0</v>
      </c>
      <c r="N1426" s="709">
        <v>0</v>
      </c>
      <c r="O1426" s="709">
        <v>0</v>
      </c>
      <c r="P1426" s="709">
        <v>0</v>
      </c>
      <c r="Q1426" s="709">
        <v>0</v>
      </c>
      <c r="R1426" s="709">
        <v>0</v>
      </c>
      <c r="S1426" s="709">
        <v>0</v>
      </c>
      <c r="T1426" s="709">
        <v>0</v>
      </c>
      <c r="U1426" s="709">
        <v>0</v>
      </c>
      <c r="V1426" s="709">
        <v>0</v>
      </c>
      <c r="W1426" s="709">
        <v>0</v>
      </c>
      <c r="X1426" s="709">
        <v>0</v>
      </c>
      <c r="Y1426" s="709">
        <v>0</v>
      </c>
      <c r="Z1426" s="709">
        <v>0</v>
      </c>
      <c r="AA1426" s="709">
        <v>0</v>
      </c>
      <c r="AB1426" s="709">
        <v>0</v>
      </c>
      <c r="AC1426" s="709">
        <v>0</v>
      </c>
      <c r="AD1426" s="709">
        <v>0</v>
      </c>
      <c r="AE1426" s="709">
        <v>0</v>
      </c>
      <c r="AF1426" s="709">
        <v>0</v>
      </c>
      <c r="AG1426" s="709">
        <v>0</v>
      </c>
      <c r="AH1426" s="709">
        <v>0</v>
      </c>
      <c r="AI1426" s="709">
        <v>0</v>
      </c>
      <c r="AJ1426" s="709">
        <v>0</v>
      </c>
      <c r="AK1426" s="709">
        <v>0</v>
      </c>
      <c r="AL1426" s="709">
        <v>0</v>
      </c>
      <c r="AM1426" s="709">
        <v>0</v>
      </c>
      <c r="AN1426" s="709">
        <v>0</v>
      </c>
      <c r="AO1426" s="709">
        <v>0</v>
      </c>
      <c r="AP1426" s="709">
        <v>0</v>
      </c>
      <c r="AQ1426" s="709">
        <v>0</v>
      </c>
    </row>
    <row r="1427" spans="1:43" x14ac:dyDescent="0.25">
      <c r="A1427" s="704" t="s">
        <v>191</v>
      </c>
      <c r="B1427" s="704" t="s">
        <v>779</v>
      </c>
      <c r="C1427" s="704" t="s">
        <v>791</v>
      </c>
      <c r="D1427" s="704" t="s">
        <v>768</v>
      </c>
      <c r="E1427" s="705" t="s">
        <v>763</v>
      </c>
      <c r="F1427" s="705" t="s">
        <v>781</v>
      </c>
      <c r="G1427" s="705" t="s">
        <v>126</v>
      </c>
      <c r="H1427" s="705" t="s">
        <v>761</v>
      </c>
      <c r="I1427" s="708">
        <v>0</v>
      </c>
      <c r="J1427" s="708">
        <v>0</v>
      </c>
      <c r="K1427" s="708">
        <v>0</v>
      </c>
      <c r="L1427" s="708">
        <v>0</v>
      </c>
      <c r="M1427" s="708">
        <v>0</v>
      </c>
      <c r="N1427" s="708">
        <v>0</v>
      </c>
      <c r="O1427" s="708">
        <v>0</v>
      </c>
      <c r="P1427" s="708">
        <v>0</v>
      </c>
      <c r="Q1427" s="708">
        <v>0</v>
      </c>
      <c r="R1427" s="708">
        <v>0</v>
      </c>
      <c r="S1427" s="708">
        <v>0</v>
      </c>
      <c r="T1427" s="708">
        <v>0</v>
      </c>
      <c r="U1427" s="708">
        <v>0</v>
      </c>
      <c r="V1427" s="708">
        <v>0</v>
      </c>
      <c r="W1427" s="708">
        <v>0</v>
      </c>
      <c r="X1427" s="708">
        <v>0</v>
      </c>
      <c r="Y1427" s="708">
        <v>0</v>
      </c>
      <c r="Z1427" s="708">
        <v>0</v>
      </c>
      <c r="AA1427" s="708">
        <v>0</v>
      </c>
      <c r="AB1427" s="708">
        <v>0</v>
      </c>
      <c r="AC1427" s="708">
        <v>0</v>
      </c>
      <c r="AD1427" s="708">
        <v>0</v>
      </c>
      <c r="AE1427" s="708">
        <v>0</v>
      </c>
      <c r="AF1427" s="708">
        <v>0</v>
      </c>
      <c r="AG1427" s="708">
        <v>0</v>
      </c>
      <c r="AH1427" s="708">
        <v>0</v>
      </c>
      <c r="AI1427" s="708">
        <v>0</v>
      </c>
      <c r="AJ1427" s="708">
        <v>0</v>
      </c>
      <c r="AK1427" s="708">
        <v>0</v>
      </c>
      <c r="AL1427" s="708">
        <v>0</v>
      </c>
      <c r="AM1427" s="708">
        <v>0</v>
      </c>
      <c r="AN1427" s="708">
        <v>0</v>
      </c>
      <c r="AO1427" s="708">
        <v>0</v>
      </c>
      <c r="AP1427" s="708">
        <v>0</v>
      </c>
      <c r="AQ1427" s="708">
        <v>0</v>
      </c>
    </row>
    <row r="1428" spans="1:43" x14ac:dyDescent="0.25">
      <c r="A1428" s="706" t="s">
        <v>191</v>
      </c>
      <c r="B1428" s="706" t="s">
        <v>779</v>
      </c>
      <c r="C1428" s="706" t="s">
        <v>791</v>
      </c>
      <c r="D1428" s="706" t="s">
        <v>768</v>
      </c>
      <c r="E1428" s="707" t="s">
        <v>765</v>
      </c>
      <c r="F1428" s="707" t="s">
        <v>765</v>
      </c>
      <c r="G1428" s="707" t="s">
        <v>126</v>
      </c>
      <c r="H1428" s="707" t="s">
        <v>761</v>
      </c>
      <c r="I1428" s="709">
        <v>0</v>
      </c>
      <c r="J1428" s="709">
        <v>0</v>
      </c>
      <c r="K1428" s="709">
        <v>0</v>
      </c>
      <c r="L1428" s="709">
        <v>0</v>
      </c>
      <c r="M1428" s="709">
        <v>0</v>
      </c>
      <c r="N1428" s="709">
        <v>0</v>
      </c>
      <c r="O1428" s="709">
        <v>0</v>
      </c>
      <c r="P1428" s="709">
        <v>0</v>
      </c>
      <c r="Q1428" s="709">
        <v>0</v>
      </c>
      <c r="R1428" s="709">
        <v>0</v>
      </c>
      <c r="S1428" s="709">
        <v>0</v>
      </c>
      <c r="T1428" s="709">
        <v>0</v>
      </c>
      <c r="U1428" s="709">
        <v>0</v>
      </c>
      <c r="V1428" s="709">
        <v>0</v>
      </c>
      <c r="W1428" s="709">
        <v>0</v>
      </c>
      <c r="X1428" s="709">
        <v>0</v>
      </c>
      <c r="Y1428" s="709">
        <v>0</v>
      </c>
      <c r="Z1428" s="709">
        <v>0</v>
      </c>
      <c r="AA1428" s="709">
        <v>0</v>
      </c>
      <c r="AB1428" s="709">
        <v>0</v>
      </c>
      <c r="AC1428" s="709">
        <v>0</v>
      </c>
      <c r="AD1428" s="709">
        <v>0</v>
      </c>
      <c r="AE1428" s="709">
        <v>0</v>
      </c>
      <c r="AF1428" s="709">
        <v>0</v>
      </c>
      <c r="AG1428" s="709">
        <v>0</v>
      </c>
      <c r="AH1428" s="709">
        <v>0</v>
      </c>
      <c r="AI1428" s="709">
        <v>0</v>
      </c>
      <c r="AJ1428" s="709">
        <v>0</v>
      </c>
      <c r="AK1428" s="709">
        <v>0</v>
      </c>
      <c r="AL1428" s="709">
        <v>0</v>
      </c>
      <c r="AM1428" s="709">
        <v>0</v>
      </c>
      <c r="AN1428" s="709">
        <v>0</v>
      </c>
      <c r="AO1428" s="709">
        <v>0</v>
      </c>
      <c r="AP1428" s="709">
        <v>0</v>
      </c>
      <c r="AQ1428" s="709">
        <v>0</v>
      </c>
    </row>
    <row r="1429" spans="1:43" x14ac:dyDescent="0.25">
      <c r="A1429" s="704" t="s">
        <v>191</v>
      </c>
      <c r="B1429" s="704" t="s">
        <v>779</v>
      </c>
      <c r="C1429" s="704" t="s">
        <v>791</v>
      </c>
      <c r="D1429" s="704" t="s">
        <v>768</v>
      </c>
      <c r="E1429" s="705" t="s">
        <v>783</v>
      </c>
      <c r="F1429" s="705" t="s">
        <v>783</v>
      </c>
      <c r="G1429" s="705" t="s">
        <v>126</v>
      </c>
      <c r="H1429" s="705" t="s">
        <v>761</v>
      </c>
      <c r="I1429" s="708">
        <v>0</v>
      </c>
      <c r="J1429" s="708">
        <v>0</v>
      </c>
      <c r="K1429" s="708">
        <v>0</v>
      </c>
      <c r="L1429" s="708">
        <v>0</v>
      </c>
      <c r="M1429" s="708">
        <v>0</v>
      </c>
      <c r="N1429" s="708">
        <v>0</v>
      </c>
      <c r="O1429" s="708">
        <v>0</v>
      </c>
      <c r="P1429" s="708">
        <v>0</v>
      </c>
      <c r="Q1429" s="708">
        <v>0</v>
      </c>
      <c r="R1429" s="708">
        <v>0</v>
      </c>
      <c r="S1429" s="708">
        <v>0</v>
      </c>
      <c r="T1429" s="708">
        <v>0</v>
      </c>
      <c r="U1429" s="708">
        <v>0</v>
      </c>
      <c r="V1429" s="708">
        <v>0</v>
      </c>
      <c r="W1429" s="708">
        <v>0</v>
      </c>
      <c r="X1429" s="708">
        <v>0</v>
      </c>
      <c r="Y1429" s="708">
        <v>0</v>
      </c>
      <c r="Z1429" s="708">
        <v>0</v>
      </c>
      <c r="AA1429" s="708">
        <v>0</v>
      </c>
      <c r="AB1429" s="708">
        <v>0</v>
      </c>
      <c r="AC1429" s="708">
        <v>0</v>
      </c>
      <c r="AD1429" s="708">
        <v>0</v>
      </c>
      <c r="AE1429" s="708">
        <v>0</v>
      </c>
      <c r="AF1429" s="708">
        <v>0</v>
      </c>
      <c r="AG1429" s="708">
        <v>0</v>
      </c>
      <c r="AH1429" s="708">
        <v>0</v>
      </c>
      <c r="AI1429" s="708">
        <v>0</v>
      </c>
      <c r="AJ1429" s="708">
        <v>0</v>
      </c>
      <c r="AK1429" s="708">
        <v>0</v>
      </c>
      <c r="AL1429" s="708">
        <v>0</v>
      </c>
      <c r="AM1429" s="708">
        <v>0</v>
      </c>
      <c r="AN1429" s="708">
        <v>0</v>
      </c>
      <c r="AO1429" s="708">
        <v>0</v>
      </c>
      <c r="AP1429" s="708">
        <v>0</v>
      </c>
      <c r="AQ1429" s="708">
        <v>0</v>
      </c>
    </row>
    <row r="1430" spans="1:43" x14ac:dyDescent="0.25">
      <c r="A1430" s="706" t="s">
        <v>191</v>
      </c>
      <c r="B1430" s="706" t="s">
        <v>788</v>
      </c>
      <c r="C1430" s="706" t="s">
        <v>789</v>
      </c>
      <c r="D1430" s="706" t="s">
        <v>339</v>
      </c>
      <c r="E1430" s="707" t="s">
        <v>778</v>
      </c>
      <c r="F1430" s="707" t="s">
        <v>778</v>
      </c>
      <c r="G1430" s="707" t="s">
        <v>126</v>
      </c>
      <c r="H1430" s="707" t="s">
        <v>761</v>
      </c>
      <c r="I1430" s="709">
        <v>0</v>
      </c>
      <c r="J1430" s="709">
        <v>0</v>
      </c>
      <c r="K1430" s="709">
        <v>0</v>
      </c>
      <c r="L1430" s="709">
        <v>0</v>
      </c>
      <c r="M1430" s="709">
        <v>0</v>
      </c>
      <c r="N1430" s="709">
        <v>0</v>
      </c>
      <c r="O1430" s="709">
        <v>0</v>
      </c>
      <c r="P1430" s="709">
        <v>0</v>
      </c>
      <c r="Q1430" s="709">
        <v>0</v>
      </c>
      <c r="R1430" s="709">
        <v>0</v>
      </c>
      <c r="S1430" s="709">
        <v>0</v>
      </c>
      <c r="T1430" s="709">
        <v>0</v>
      </c>
      <c r="U1430" s="709">
        <v>0</v>
      </c>
      <c r="V1430" s="709">
        <v>0</v>
      </c>
      <c r="W1430" s="709">
        <v>0</v>
      </c>
      <c r="X1430" s="709">
        <v>0</v>
      </c>
      <c r="Y1430" s="709">
        <v>0</v>
      </c>
      <c r="Z1430" s="709">
        <v>0</v>
      </c>
      <c r="AA1430" s="709">
        <v>0</v>
      </c>
      <c r="AB1430" s="709">
        <v>0</v>
      </c>
      <c r="AC1430" s="709">
        <v>0</v>
      </c>
      <c r="AD1430" s="709">
        <v>0</v>
      </c>
      <c r="AE1430" s="709">
        <v>0</v>
      </c>
      <c r="AF1430" s="709">
        <v>0</v>
      </c>
      <c r="AG1430" s="709">
        <v>0</v>
      </c>
      <c r="AH1430" s="709">
        <v>0</v>
      </c>
      <c r="AI1430" s="709">
        <v>0</v>
      </c>
      <c r="AJ1430" s="709">
        <v>0</v>
      </c>
      <c r="AK1430" s="709">
        <v>0</v>
      </c>
      <c r="AL1430" s="709">
        <v>0</v>
      </c>
      <c r="AM1430" s="709">
        <v>0</v>
      </c>
      <c r="AN1430" s="709">
        <v>0</v>
      </c>
      <c r="AO1430" s="709">
        <v>0</v>
      </c>
      <c r="AP1430" s="709">
        <v>0</v>
      </c>
      <c r="AQ1430" s="709">
        <v>0</v>
      </c>
    </row>
    <row r="1431" spans="1:43" x14ac:dyDescent="0.25">
      <c r="A1431" s="704" t="s">
        <v>191</v>
      </c>
      <c r="B1431" s="704" t="s">
        <v>788</v>
      </c>
      <c r="C1431" s="704" t="s">
        <v>789</v>
      </c>
      <c r="D1431" s="704" t="s">
        <v>340</v>
      </c>
      <c r="E1431" s="705" t="s">
        <v>778</v>
      </c>
      <c r="F1431" s="705" t="s">
        <v>778</v>
      </c>
      <c r="G1431" s="705" t="s">
        <v>126</v>
      </c>
      <c r="H1431" s="705" t="s">
        <v>761</v>
      </c>
      <c r="I1431" s="708">
        <v>0</v>
      </c>
      <c r="J1431" s="708">
        <v>0</v>
      </c>
      <c r="K1431" s="708">
        <v>0</v>
      </c>
      <c r="L1431" s="708">
        <v>0</v>
      </c>
      <c r="M1431" s="708">
        <v>0</v>
      </c>
      <c r="N1431" s="708">
        <v>0</v>
      </c>
      <c r="O1431" s="708">
        <v>0</v>
      </c>
      <c r="P1431" s="708">
        <v>0</v>
      </c>
      <c r="Q1431" s="708">
        <v>0</v>
      </c>
      <c r="R1431" s="708">
        <v>0</v>
      </c>
      <c r="S1431" s="708">
        <v>0</v>
      </c>
      <c r="T1431" s="708">
        <v>0</v>
      </c>
      <c r="U1431" s="708">
        <v>0</v>
      </c>
      <c r="V1431" s="708">
        <v>0</v>
      </c>
      <c r="W1431" s="708">
        <v>0</v>
      </c>
      <c r="X1431" s="708">
        <v>0</v>
      </c>
      <c r="Y1431" s="708">
        <v>0</v>
      </c>
      <c r="Z1431" s="708">
        <v>0</v>
      </c>
      <c r="AA1431" s="708">
        <v>0</v>
      </c>
      <c r="AB1431" s="708">
        <v>0</v>
      </c>
      <c r="AC1431" s="708">
        <v>0</v>
      </c>
      <c r="AD1431" s="708">
        <v>0</v>
      </c>
      <c r="AE1431" s="708">
        <v>0</v>
      </c>
      <c r="AF1431" s="708">
        <v>0</v>
      </c>
      <c r="AG1431" s="708">
        <v>0</v>
      </c>
      <c r="AH1431" s="708">
        <v>0</v>
      </c>
      <c r="AI1431" s="708">
        <v>0</v>
      </c>
      <c r="AJ1431" s="708">
        <v>0</v>
      </c>
      <c r="AK1431" s="708">
        <v>0</v>
      </c>
      <c r="AL1431" s="708">
        <v>0</v>
      </c>
      <c r="AM1431" s="708">
        <v>0</v>
      </c>
      <c r="AN1431" s="708">
        <v>0</v>
      </c>
      <c r="AO1431" s="708">
        <v>0</v>
      </c>
      <c r="AP1431" s="708">
        <v>0</v>
      </c>
      <c r="AQ1431" s="708">
        <v>0</v>
      </c>
    </row>
    <row r="1432" spans="1:43" x14ac:dyDescent="0.25">
      <c r="A1432" s="706" t="s">
        <v>191</v>
      </c>
      <c r="B1432" s="706" t="s">
        <v>788</v>
      </c>
      <c r="C1432" s="706" t="s">
        <v>789</v>
      </c>
      <c r="D1432" s="706" t="s">
        <v>767</v>
      </c>
      <c r="E1432" s="707" t="s">
        <v>778</v>
      </c>
      <c r="F1432" s="707" t="s">
        <v>778</v>
      </c>
      <c r="G1432" s="707" t="s">
        <v>126</v>
      </c>
      <c r="H1432" s="707" t="s">
        <v>761</v>
      </c>
      <c r="I1432" s="709">
        <v>0</v>
      </c>
      <c r="J1432" s="709">
        <v>0</v>
      </c>
      <c r="K1432" s="709">
        <v>0</v>
      </c>
      <c r="L1432" s="709">
        <v>0</v>
      </c>
      <c r="M1432" s="709">
        <v>0</v>
      </c>
      <c r="N1432" s="709">
        <v>0</v>
      </c>
      <c r="O1432" s="709">
        <v>0</v>
      </c>
      <c r="P1432" s="709">
        <v>0</v>
      </c>
      <c r="Q1432" s="709">
        <v>0</v>
      </c>
      <c r="R1432" s="709">
        <v>0</v>
      </c>
      <c r="S1432" s="709">
        <v>0</v>
      </c>
      <c r="T1432" s="709">
        <v>0</v>
      </c>
      <c r="U1432" s="709">
        <v>0</v>
      </c>
      <c r="V1432" s="709">
        <v>0</v>
      </c>
      <c r="W1432" s="709">
        <v>0</v>
      </c>
      <c r="X1432" s="709">
        <v>0</v>
      </c>
      <c r="Y1432" s="709">
        <v>0</v>
      </c>
      <c r="Z1432" s="709">
        <v>0</v>
      </c>
      <c r="AA1432" s="709">
        <v>0</v>
      </c>
      <c r="AB1432" s="709">
        <v>0</v>
      </c>
      <c r="AC1432" s="709">
        <v>0</v>
      </c>
      <c r="AD1432" s="709">
        <v>0</v>
      </c>
      <c r="AE1432" s="709">
        <v>0</v>
      </c>
      <c r="AF1432" s="709">
        <v>0</v>
      </c>
      <c r="AG1432" s="709">
        <v>0</v>
      </c>
      <c r="AH1432" s="709">
        <v>0</v>
      </c>
      <c r="AI1432" s="709">
        <v>0</v>
      </c>
      <c r="AJ1432" s="709">
        <v>0</v>
      </c>
      <c r="AK1432" s="709">
        <v>0</v>
      </c>
      <c r="AL1432" s="709">
        <v>0</v>
      </c>
      <c r="AM1432" s="709">
        <v>0</v>
      </c>
      <c r="AN1432" s="709">
        <v>0</v>
      </c>
      <c r="AO1432" s="709">
        <v>0</v>
      </c>
      <c r="AP1432" s="709">
        <v>0</v>
      </c>
      <c r="AQ1432" s="709">
        <v>0</v>
      </c>
    </row>
    <row r="1433" spans="1:43" x14ac:dyDescent="0.25">
      <c r="A1433" s="704" t="s">
        <v>191</v>
      </c>
      <c r="B1433" s="704" t="s">
        <v>788</v>
      </c>
      <c r="C1433" s="704" t="s">
        <v>789</v>
      </c>
      <c r="D1433" s="704" t="s">
        <v>768</v>
      </c>
      <c r="E1433" s="705" t="s">
        <v>778</v>
      </c>
      <c r="F1433" s="705" t="s">
        <v>778</v>
      </c>
      <c r="G1433" s="705" t="s">
        <v>126</v>
      </c>
      <c r="H1433" s="705" t="s">
        <v>761</v>
      </c>
      <c r="I1433" s="708">
        <v>0</v>
      </c>
      <c r="J1433" s="708">
        <v>0</v>
      </c>
      <c r="K1433" s="708">
        <v>0</v>
      </c>
      <c r="L1433" s="708">
        <v>0</v>
      </c>
      <c r="M1433" s="708">
        <v>0</v>
      </c>
      <c r="N1433" s="708">
        <v>0</v>
      </c>
      <c r="O1433" s="708">
        <v>0</v>
      </c>
      <c r="P1433" s="708">
        <v>0</v>
      </c>
      <c r="Q1433" s="708">
        <v>0</v>
      </c>
      <c r="R1433" s="708">
        <v>0</v>
      </c>
      <c r="S1433" s="708">
        <v>0</v>
      </c>
      <c r="T1433" s="708">
        <v>0</v>
      </c>
      <c r="U1433" s="708">
        <v>0</v>
      </c>
      <c r="V1433" s="708">
        <v>0</v>
      </c>
      <c r="W1433" s="708">
        <v>0</v>
      </c>
      <c r="X1433" s="708">
        <v>0</v>
      </c>
      <c r="Y1433" s="708">
        <v>0</v>
      </c>
      <c r="Z1433" s="708">
        <v>0</v>
      </c>
      <c r="AA1433" s="708">
        <v>0</v>
      </c>
      <c r="AB1433" s="708">
        <v>0</v>
      </c>
      <c r="AC1433" s="708">
        <v>0</v>
      </c>
      <c r="AD1433" s="708">
        <v>0</v>
      </c>
      <c r="AE1433" s="708">
        <v>0</v>
      </c>
      <c r="AF1433" s="708">
        <v>0</v>
      </c>
      <c r="AG1433" s="708">
        <v>0</v>
      </c>
      <c r="AH1433" s="708">
        <v>0</v>
      </c>
      <c r="AI1433" s="708">
        <v>0</v>
      </c>
      <c r="AJ1433" s="708">
        <v>0</v>
      </c>
      <c r="AK1433" s="708">
        <v>0</v>
      </c>
      <c r="AL1433" s="708">
        <v>0</v>
      </c>
      <c r="AM1433" s="708">
        <v>0</v>
      </c>
      <c r="AN1433" s="708">
        <v>0</v>
      </c>
      <c r="AO1433" s="708">
        <v>0</v>
      </c>
      <c r="AP1433" s="708">
        <v>0</v>
      </c>
      <c r="AQ1433" s="708">
        <v>0</v>
      </c>
    </row>
    <row r="1434" spans="1:43" x14ac:dyDescent="0.25">
      <c r="A1434" s="706" t="s">
        <v>191</v>
      </c>
      <c r="B1434" s="706" t="s">
        <v>788</v>
      </c>
      <c r="C1434" s="706" t="s">
        <v>790</v>
      </c>
      <c r="D1434" s="706" t="s">
        <v>339</v>
      </c>
      <c r="E1434" s="707" t="s">
        <v>778</v>
      </c>
      <c r="F1434" s="707" t="s">
        <v>778</v>
      </c>
      <c r="G1434" s="707" t="s">
        <v>126</v>
      </c>
      <c r="H1434" s="707" t="s">
        <v>761</v>
      </c>
      <c r="I1434" s="709">
        <v>0</v>
      </c>
      <c r="J1434" s="709">
        <v>0</v>
      </c>
      <c r="K1434" s="709">
        <v>0</v>
      </c>
      <c r="L1434" s="709">
        <v>0</v>
      </c>
      <c r="M1434" s="709">
        <v>0</v>
      </c>
      <c r="N1434" s="709">
        <v>0</v>
      </c>
      <c r="O1434" s="709">
        <v>0</v>
      </c>
      <c r="P1434" s="709">
        <v>0</v>
      </c>
      <c r="Q1434" s="709">
        <v>0</v>
      </c>
      <c r="R1434" s="709">
        <v>0</v>
      </c>
      <c r="S1434" s="709">
        <v>0</v>
      </c>
      <c r="T1434" s="709">
        <v>0</v>
      </c>
      <c r="U1434" s="709">
        <v>0</v>
      </c>
      <c r="V1434" s="709">
        <v>0</v>
      </c>
      <c r="W1434" s="709">
        <v>0</v>
      </c>
      <c r="X1434" s="709">
        <v>0</v>
      </c>
      <c r="Y1434" s="709">
        <v>0</v>
      </c>
      <c r="Z1434" s="709">
        <v>0</v>
      </c>
      <c r="AA1434" s="709">
        <v>0</v>
      </c>
      <c r="AB1434" s="709">
        <v>0</v>
      </c>
      <c r="AC1434" s="709">
        <v>0</v>
      </c>
      <c r="AD1434" s="709">
        <v>0</v>
      </c>
      <c r="AE1434" s="709">
        <v>0</v>
      </c>
      <c r="AF1434" s="709">
        <v>0</v>
      </c>
      <c r="AG1434" s="709">
        <v>0</v>
      </c>
      <c r="AH1434" s="709">
        <v>0</v>
      </c>
      <c r="AI1434" s="709">
        <v>0</v>
      </c>
      <c r="AJ1434" s="709">
        <v>0</v>
      </c>
      <c r="AK1434" s="709">
        <v>0</v>
      </c>
      <c r="AL1434" s="709">
        <v>0</v>
      </c>
      <c r="AM1434" s="709">
        <v>0</v>
      </c>
      <c r="AN1434" s="709">
        <v>0</v>
      </c>
      <c r="AO1434" s="709">
        <v>0</v>
      </c>
      <c r="AP1434" s="709">
        <v>0</v>
      </c>
      <c r="AQ1434" s="709">
        <v>0</v>
      </c>
    </row>
    <row r="1435" spans="1:43" x14ac:dyDescent="0.25">
      <c r="A1435" s="704" t="s">
        <v>191</v>
      </c>
      <c r="B1435" s="704" t="s">
        <v>788</v>
      </c>
      <c r="C1435" s="704" t="s">
        <v>790</v>
      </c>
      <c r="D1435" s="704" t="s">
        <v>340</v>
      </c>
      <c r="E1435" s="705" t="s">
        <v>778</v>
      </c>
      <c r="F1435" s="705" t="s">
        <v>778</v>
      </c>
      <c r="G1435" s="705" t="s">
        <v>126</v>
      </c>
      <c r="H1435" s="705" t="s">
        <v>761</v>
      </c>
      <c r="I1435" s="708">
        <v>0</v>
      </c>
      <c r="J1435" s="708">
        <v>0</v>
      </c>
      <c r="K1435" s="708">
        <v>0</v>
      </c>
      <c r="L1435" s="708">
        <v>0</v>
      </c>
      <c r="M1435" s="708">
        <v>0</v>
      </c>
      <c r="N1435" s="708">
        <v>0</v>
      </c>
      <c r="O1435" s="708">
        <v>0</v>
      </c>
      <c r="P1435" s="708">
        <v>0</v>
      </c>
      <c r="Q1435" s="708">
        <v>0</v>
      </c>
      <c r="R1435" s="708">
        <v>0</v>
      </c>
      <c r="S1435" s="708">
        <v>0</v>
      </c>
      <c r="T1435" s="708">
        <v>0</v>
      </c>
      <c r="U1435" s="708">
        <v>0</v>
      </c>
      <c r="V1435" s="708">
        <v>0</v>
      </c>
      <c r="W1435" s="708">
        <v>0</v>
      </c>
      <c r="X1435" s="708">
        <v>0</v>
      </c>
      <c r="Y1435" s="708">
        <v>0</v>
      </c>
      <c r="Z1435" s="708">
        <v>0</v>
      </c>
      <c r="AA1435" s="708">
        <v>0</v>
      </c>
      <c r="AB1435" s="708">
        <v>0</v>
      </c>
      <c r="AC1435" s="708">
        <v>0</v>
      </c>
      <c r="AD1435" s="708">
        <v>0</v>
      </c>
      <c r="AE1435" s="708">
        <v>0</v>
      </c>
      <c r="AF1435" s="708">
        <v>0</v>
      </c>
      <c r="AG1435" s="708">
        <v>0</v>
      </c>
      <c r="AH1435" s="708">
        <v>0</v>
      </c>
      <c r="AI1435" s="708">
        <v>0</v>
      </c>
      <c r="AJ1435" s="708">
        <v>0</v>
      </c>
      <c r="AK1435" s="708">
        <v>0</v>
      </c>
      <c r="AL1435" s="708">
        <v>0</v>
      </c>
      <c r="AM1435" s="708">
        <v>0</v>
      </c>
      <c r="AN1435" s="708">
        <v>0</v>
      </c>
      <c r="AO1435" s="708">
        <v>0</v>
      </c>
      <c r="AP1435" s="708">
        <v>0</v>
      </c>
      <c r="AQ1435" s="708">
        <v>0</v>
      </c>
    </row>
    <row r="1436" spans="1:43" x14ac:dyDescent="0.25">
      <c r="A1436" s="706" t="s">
        <v>191</v>
      </c>
      <c r="B1436" s="706" t="s">
        <v>788</v>
      </c>
      <c r="C1436" s="706" t="s">
        <v>790</v>
      </c>
      <c r="D1436" s="706" t="s">
        <v>767</v>
      </c>
      <c r="E1436" s="707" t="s">
        <v>778</v>
      </c>
      <c r="F1436" s="707" t="s">
        <v>778</v>
      </c>
      <c r="G1436" s="707" t="s">
        <v>126</v>
      </c>
      <c r="H1436" s="707" t="s">
        <v>761</v>
      </c>
      <c r="I1436" s="709">
        <v>0</v>
      </c>
      <c r="J1436" s="709">
        <v>0</v>
      </c>
      <c r="K1436" s="709">
        <v>0</v>
      </c>
      <c r="L1436" s="709">
        <v>0</v>
      </c>
      <c r="M1436" s="709">
        <v>0</v>
      </c>
      <c r="N1436" s="709">
        <v>0</v>
      </c>
      <c r="O1436" s="709">
        <v>0</v>
      </c>
      <c r="P1436" s="709">
        <v>0</v>
      </c>
      <c r="Q1436" s="709">
        <v>0</v>
      </c>
      <c r="R1436" s="709">
        <v>0</v>
      </c>
      <c r="S1436" s="709">
        <v>0</v>
      </c>
      <c r="T1436" s="709">
        <v>0</v>
      </c>
      <c r="U1436" s="709">
        <v>0</v>
      </c>
      <c r="V1436" s="709">
        <v>0</v>
      </c>
      <c r="W1436" s="709">
        <v>0</v>
      </c>
      <c r="X1436" s="709">
        <v>0</v>
      </c>
      <c r="Y1436" s="709">
        <v>0</v>
      </c>
      <c r="Z1436" s="709">
        <v>0</v>
      </c>
      <c r="AA1436" s="709">
        <v>0</v>
      </c>
      <c r="AB1436" s="709">
        <v>0</v>
      </c>
      <c r="AC1436" s="709">
        <v>0</v>
      </c>
      <c r="AD1436" s="709">
        <v>0</v>
      </c>
      <c r="AE1436" s="709">
        <v>0</v>
      </c>
      <c r="AF1436" s="709">
        <v>0</v>
      </c>
      <c r="AG1436" s="709">
        <v>0</v>
      </c>
      <c r="AH1436" s="709">
        <v>0</v>
      </c>
      <c r="AI1436" s="709">
        <v>0</v>
      </c>
      <c r="AJ1436" s="709">
        <v>0</v>
      </c>
      <c r="AK1436" s="709">
        <v>0</v>
      </c>
      <c r="AL1436" s="709">
        <v>0</v>
      </c>
      <c r="AM1436" s="709">
        <v>0</v>
      </c>
      <c r="AN1436" s="709">
        <v>0</v>
      </c>
      <c r="AO1436" s="709">
        <v>0</v>
      </c>
      <c r="AP1436" s="709">
        <v>0</v>
      </c>
      <c r="AQ1436" s="709">
        <v>0</v>
      </c>
    </row>
    <row r="1437" spans="1:43" x14ac:dyDescent="0.25">
      <c r="A1437" s="704" t="s">
        <v>191</v>
      </c>
      <c r="B1437" s="704" t="s">
        <v>788</v>
      </c>
      <c r="C1437" s="704" t="s">
        <v>790</v>
      </c>
      <c r="D1437" s="704" t="s">
        <v>768</v>
      </c>
      <c r="E1437" s="705" t="s">
        <v>778</v>
      </c>
      <c r="F1437" s="705" t="s">
        <v>778</v>
      </c>
      <c r="G1437" s="705" t="s">
        <v>126</v>
      </c>
      <c r="H1437" s="705" t="s">
        <v>761</v>
      </c>
      <c r="I1437" s="708">
        <v>0</v>
      </c>
      <c r="J1437" s="708">
        <v>0</v>
      </c>
      <c r="K1437" s="708">
        <v>0</v>
      </c>
      <c r="L1437" s="708">
        <v>0</v>
      </c>
      <c r="M1437" s="708">
        <v>0</v>
      </c>
      <c r="N1437" s="708">
        <v>0</v>
      </c>
      <c r="O1437" s="708">
        <v>0</v>
      </c>
      <c r="P1437" s="708">
        <v>0</v>
      </c>
      <c r="Q1437" s="708">
        <v>0</v>
      </c>
      <c r="R1437" s="708">
        <v>0</v>
      </c>
      <c r="S1437" s="708">
        <v>0</v>
      </c>
      <c r="T1437" s="708">
        <v>0</v>
      </c>
      <c r="U1437" s="708">
        <v>0</v>
      </c>
      <c r="V1437" s="708">
        <v>0</v>
      </c>
      <c r="W1437" s="708">
        <v>0</v>
      </c>
      <c r="X1437" s="708">
        <v>0</v>
      </c>
      <c r="Y1437" s="708">
        <v>0</v>
      </c>
      <c r="Z1437" s="708">
        <v>0</v>
      </c>
      <c r="AA1437" s="708">
        <v>0</v>
      </c>
      <c r="AB1437" s="708">
        <v>0</v>
      </c>
      <c r="AC1437" s="708">
        <v>0</v>
      </c>
      <c r="AD1437" s="708">
        <v>0</v>
      </c>
      <c r="AE1437" s="708">
        <v>0</v>
      </c>
      <c r="AF1437" s="708">
        <v>0</v>
      </c>
      <c r="AG1437" s="708">
        <v>0</v>
      </c>
      <c r="AH1437" s="708">
        <v>0</v>
      </c>
      <c r="AI1437" s="708">
        <v>0</v>
      </c>
      <c r="AJ1437" s="708">
        <v>0</v>
      </c>
      <c r="AK1437" s="708">
        <v>0</v>
      </c>
      <c r="AL1437" s="708">
        <v>0</v>
      </c>
      <c r="AM1437" s="708">
        <v>0</v>
      </c>
      <c r="AN1437" s="708">
        <v>0</v>
      </c>
      <c r="AO1437" s="708">
        <v>0</v>
      </c>
      <c r="AP1437" s="708">
        <v>0</v>
      </c>
      <c r="AQ1437" s="708">
        <v>0</v>
      </c>
    </row>
    <row r="1438" spans="1:43" x14ac:dyDescent="0.25">
      <c r="A1438" s="706" t="s">
        <v>191</v>
      </c>
      <c r="B1438" s="706" t="s">
        <v>788</v>
      </c>
      <c r="C1438" s="706" t="s">
        <v>791</v>
      </c>
      <c r="D1438" s="706" t="s">
        <v>339</v>
      </c>
      <c r="E1438" s="707" t="s">
        <v>778</v>
      </c>
      <c r="F1438" s="707" t="s">
        <v>778</v>
      </c>
      <c r="G1438" s="707" t="s">
        <v>126</v>
      </c>
      <c r="H1438" s="707" t="s">
        <v>761</v>
      </c>
      <c r="I1438" s="709">
        <v>0</v>
      </c>
      <c r="J1438" s="709">
        <v>0</v>
      </c>
      <c r="K1438" s="709">
        <v>0</v>
      </c>
      <c r="L1438" s="709">
        <v>0</v>
      </c>
      <c r="M1438" s="709">
        <v>0</v>
      </c>
      <c r="N1438" s="709">
        <v>0</v>
      </c>
      <c r="O1438" s="709">
        <v>0</v>
      </c>
      <c r="P1438" s="709">
        <v>0</v>
      </c>
      <c r="Q1438" s="709">
        <v>0</v>
      </c>
      <c r="R1438" s="709">
        <v>0</v>
      </c>
      <c r="S1438" s="709">
        <v>0</v>
      </c>
      <c r="T1438" s="709">
        <v>0</v>
      </c>
      <c r="U1438" s="709">
        <v>0</v>
      </c>
      <c r="V1438" s="709">
        <v>0</v>
      </c>
      <c r="W1438" s="709">
        <v>0</v>
      </c>
      <c r="X1438" s="709">
        <v>0</v>
      </c>
      <c r="Y1438" s="709">
        <v>0</v>
      </c>
      <c r="Z1438" s="709">
        <v>0</v>
      </c>
      <c r="AA1438" s="709">
        <v>0</v>
      </c>
      <c r="AB1438" s="709">
        <v>0</v>
      </c>
      <c r="AC1438" s="709">
        <v>0</v>
      </c>
      <c r="AD1438" s="709">
        <v>0</v>
      </c>
      <c r="AE1438" s="709">
        <v>0</v>
      </c>
      <c r="AF1438" s="709">
        <v>0</v>
      </c>
      <c r="AG1438" s="709">
        <v>0</v>
      </c>
      <c r="AH1438" s="709">
        <v>0</v>
      </c>
      <c r="AI1438" s="709">
        <v>0</v>
      </c>
      <c r="AJ1438" s="709">
        <v>0</v>
      </c>
      <c r="AK1438" s="709">
        <v>0</v>
      </c>
      <c r="AL1438" s="709">
        <v>0</v>
      </c>
      <c r="AM1438" s="709">
        <v>0</v>
      </c>
      <c r="AN1438" s="709">
        <v>0</v>
      </c>
      <c r="AO1438" s="709">
        <v>0</v>
      </c>
      <c r="AP1438" s="709">
        <v>0</v>
      </c>
      <c r="AQ1438" s="709">
        <v>0</v>
      </c>
    </row>
    <row r="1439" spans="1:43" x14ac:dyDescent="0.25">
      <c r="A1439" s="704" t="s">
        <v>191</v>
      </c>
      <c r="B1439" s="704" t="s">
        <v>788</v>
      </c>
      <c r="C1439" s="704" t="s">
        <v>791</v>
      </c>
      <c r="D1439" s="704" t="s">
        <v>340</v>
      </c>
      <c r="E1439" s="705" t="s">
        <v>778</v>
      </c>
      <c r="F1439" s="705" t="s">
        <v>778</v>
      </c>
      <c r="G1439" s="705" t="s">
        <v>126</v>
      </c>
      <c r="H1439" s="705" t="s">
        <v>761</v>
      </c>
      <c r="I1439" s="708">
        <v>0</v>
      </c>
      <c r="J1439" s="708">
        <v>0</v>
      </c>
      <c r="K1439" s="708">
        <v>0</v>
      </c>
      <c r="L1439" s="708">
        <v>0</v>
      </c>
      <c r="M1439" s="708">
        <v>0</v>
      </c>
      <c r="N1439" s="708">
        <v>0</v>
      </c>
      <c r="O1439" s="708">
        <v>0</v>
      </c>
      <c r="P1439" s="708">
        <v>0</v>
      </c>
      <c r="Q1439" s="708">
        <v>0</v>
      </c>
      <c r="R1439" s="708">
        <v>0</v>
      </c>
      <c r="S1439" s="708">
        <v>0</v>
      </c>
      <c r="T1439" s="708">
        <v>0</v>
      </c>
      <c r="U1439" s="708">
        <v>0</v>
      </c>
      <c r="V1439" s="708">
        <v>0</v>
      </c>
      <c r="W1439" s="708">
        <v>0</v>
      </c>
      <c r="X1439" s="708">
        <v>0</v>
      </c>
      <c r="Y1439" s="708">
        <v>0</v>
      </c>
      <c r="Z1439" s="708">
        <v>0</v>
      </c>
      <c r="AA1439" s="708">
        <v>0</v>
      </c>
      <c r="AB1439" s="708">
        <v>0</v>
      </c>
      <c r="AC1439" s="708">
        <v>0</v>
      </c>
      <c r="AD1439" s="708">
        <v>0</v>
      </c>
      <c r="AE1439" s="708">
        <v>0</v>
      </c>
      <c r="AF1439" s="708">
        <v>0</v>
      </c>
      <c r="AG1439" s="708">
        <v>0</v>
      </c>
      <c r="AH1439" s="708">
        <v>0</v>
      </c>
      <c r="AI1439" s="708">
        <v>0</v>
      </c>
      <c r="AJ1439" s="708">
        <v>0</v>
      </c>
      <c r="AK1439" s="708">
        <v>0</v>
      </c>
      <c r="AL1439" s="708">
        <v>0</v>
      </c>
      <c r="AM1439" s="708">
        <v>0</v>
      </c>
      <c r="AN1439" s="708">
        <v>0</v>
      </c>
      <c r="AO1439" s="708">
        <v>0</v>
      </c>
      <c r="AP1439" s="708">
        <v>0</v>
      </c>
      <c r="AQ1439" s="708">
        <v>0</v>
      </c>
    </row>
    <row r="1440" spans="1:43" x14ac:dyDescent="0.25">
      <c r="A1440" s="706" t="s">
        <v>191</v>
      </c>
      <c r="B1440" s="706" t="s">
        <v>788</v>
      </c>
      <c r="C1440" s="706" t="s">
        <v>791</v>
      </c>
      <c r="D1440" s="706" t="s">
        <v>767</v>
      </c>
      <c r="E1440" s="707" t="s">
        <v>778</v>
      </c>
      <c r="F1440" s="707" t="s">
        <v>778</v>
      </c>
      <c r="G1440" s="707" t="s">
        <v>126</v>
      </c>
      <c r="H1440" s="707" t="s">
        <v>761</v>
      </c>
      <c r="I1440" s="709">
        <v>0</v>
      </c>
      <c r="J1440" s="709">
        <v>0</v>
      </c>
      <c r="K1440" s="709">
        <v>0</v>
      </c>
      <c r="L1440" s="709">
        <v>0</v>
      </c>
      <c r="M1440" s="709">
        <v>0</v>
      </c>
      <c r="N1440" s="709">
        <v>0</v>
      </c>
      <c r="O1440" s="709">
        <v>0</v>
      </c>
      <c r="P1440" s="709">
        <v>0</v>
      </c>
      <c r="Q1440" s="709">
        <v>0</v>
      </c>
      <c r="R1440" s="709">
        <v>0</v>
      </c>
      <c r="S1440" s="709">
        <v>0</v>
      </c>
      <c r="T1440" s="709">
        <v>0</v>
      </c>
      <c r="U1440" s="709">
        <v>0</v>
      </c>
      <c r="V1440" s="709">
        <v>0</v>
      </c>
      <c r="W1440" s="709">
        <v>0</v>
      </c>
      <c r="X1440" s="709">
        <v>0</v>
      </c>
      <c r="Y1440" s="709">
        <v>0</v>
      </c>
      <c r="Z1440" s="709">
        <v>0</v>
      </c>
      <c r="AA1440" s="709">
        <v>0</v>
      </c>
      <c r="AB1440" s="709">
        <v>0</v>
      </c>
      <c r="AC1440" s="709">
        <v>0</v>
      </c>
      <c r="AD1440" s="709">
        <v>0</v>
      </c>
      <c r="AE1440" s="709">
        <v>0</v>
      </c>
      <c r="AF1440" s="709">
        <v>0</v>
      </c>
      <c r="AG1440" s="709">
        <v>0</v>
      </c>
      <c r="AH1440" s="709">
        <v>0</v>
      </c>
      <c r="AI1440" s="709">
        <v>0</v>
      </c>
      <c r="AJ1440" s="709">
        <v>0</v>
      </c>
      <c r="AK1440" s="709">
        <v>0</v>
      </c>
      <c r="AL1440" s="709">
        <v>0</v>
      </c>
      <c r="AM1440" s="709">
        <v>0</v>
      </c>
      <c r="AN1440" s="709">
        <v>0</v>
      </c>
      <c r="AO1440" s="709">
        <v>0</v>
      </c>
      <c r="AP1440" s="709">
        <v>0</v>
      </c>
      <c r="AQ1440" s="709">
        <v>0</v>
      </c>
    </row>
    <row r="1441" spans="1:43" x14ac:dyDescent="0.25">
      <c r="A1441" s="704" t="s">
        <v>191</v>
      </c>
      <c r="B1441" s="704" t="s">
        <v>788</v>
      </c>
      <c r="C1441" s="704" t="s">
        <v>791</v>
      </c>
      <c r="D1441" s="704" t="s">
        <v>768</v>
      </c>
      <c r="E1441" s="705" t="s">
        <v>778</v>
      </c>
      <c r="F1441" s="705" t="s">
        <v>778</v>
      </c>
      <c r="G1441" s="705" t="s">
        <v>126</v>
      </c>
      <c r="H1441" s="705" t="s">
        <v>761</v>
      </c>
      <c r="I1441" s="708">
        <v>0</v>
      </c>
      <c r="J1441" s="708">
        <v>0</v>
      </c>
      <c r="K1441" s="708">
        <v>0</v>
      </c>
      <c r="L1441" s="708">
        <v>0</v>
      </c>
      <c r="M1441" s="708">
        <v>0</v>
      </c>
      <c r="N1441" s="708">
        <v>0</v>
      </c>
      <c r="O1441" s="708">
        <v>0</v>
      </c>
      <c r="P1441" s="708">
        <v>0</v>
      </c>
      <c r="Q1441" s="708">
        <v>0</v>
      </c>
      <c r="R1441" s="708">
        <v>0</v>
      </c>
      <c r="S1441" s="708">
        <v>0</v>
      </c>
      <c r="T1441" s="708">
        <v>0</v>
      </c>
      <c r="U1441" s="708">
        <v>0</v>
      </c>
      <c r="V1441" s="708">
        <v>0</v>
      </c>
      <c r="W1441" s="708">
        <v>0</v>
      </c>
      <c r="X1441" s="708">
        <v>0</v>
      </c>
      <c r="Y1441" s="708">
        <v>0</v>
      </c>
      <c r="Z1441" s="708">
        <v>0</v>
      </c>
      <c r="AA1441" s="708">
        <v>0</v>
      </c>
      <c r="AB1441" s="708">
        <v>0</v>
      </c>
      <c r="AC1441" s="708">
        <v>0</v>
      </c>
      <c r="AD1441" s="708">
        <v>0</v>
      </c>
      <c r="AE1441" s="708">
        <v>0</v>
      </c>
      <c r="AF1441" s="708">
        <v>0</v>
      </c>
      <c r="AG1441" s="708">
        <v>0</v>
      </c>
      <c r="AH1441" s="708">
        <v>0</v>
      </c>
      <c r="AI1441" s="708">
        <v>0</v>
      </c>
      <c r="AJ1441" s="708">
        <v>0</v>
      </c>
      <c r="AK1441" s="708">
        <v>0</v>
      </c>
      <c r="AL1441" s="708">
        <v>0</v>
      </c>
      <c r="AM1441" s="708">
        <v>0</v>
      </c>
      <c r="AN1441" s="708">
        <v>0</v>
      </c>
      <c r="AO1441" s="708">
        <v>0</v>
      </c>
      <c r="AP1441" s="708">
        <v>0</v>
      </c>
      <c r="AQ1441" s="708">
        <v>0</v>
      </c>
    </row>
    <row r="1442" spans="1:43" x14ac:dyDescent="0.25">
      <c r="A1442" s="706" t="s">
        <v>181</v>
      </c>
      <c r="B1442" s="706" t="s">
        <v>756</v>
      </c>
      <c r="C1442" s="706" t="s">
        <v>792</v>
      </c>
      <c r="D1442" s="706" t="s">
        <v>175</v>
      </c>
      <c r="E1442" s="707" t="s">
        <v>759</v>
      </c>
      <c r="F1442" s="707" t="s">
        <v>760</v>
      </c>
      <c r="G1442" s="707" t="s">
        <v>126</v>
      </c>
      <c r="H1442" s="707" t="s">
        <v>761</v>
      </c>
      <c r="I1442" s="709">
        <v>390.46168417759674</v>
      </c>
      <c r="J1442" s="709">
        <v>363.54944017990584</v>
      </c>
      <c r="K1442" s="709">
        <v>335.87348320877578</v>
      </c>
      <c r="L1442" s="709">
        <v>308.85536330356797</v>
      </c>
      <c r="M1442" s="709">
        <v>272.66711959985315</v>
      </c>
      <c r="N1442" s="709">
        <v>272.89503722932676</v>
      </c>
      <c r="O1442" s="709">
        <v>262.50901025723118</v>
      </c>
      <c r="P1442" s="709">
        <v>272.43876620447872</v>
      </c>
      <c r="Q1442" s="709">
        <v>260.16257813150787</v>
      </c>
      <c r="R1442" s="709">
        <v>217.27503002925818</v>
      </c>
      <c r="S1442" s="709">
        <v>294.58803128773644</v>
      </c>
      <c r="T1442" s="709">
        <v>250.16523837102258</v>
      </c>
      <c r="U1442" s="709">
        <v>201.73418334113148</v>
      </c>
      <c r="V1442" s="709">
        <v>157.50101776309239</v>
      </c>
      <c r="W1442" s="709">
        <v>126.5716922446322</v>
      </c>
      <c r="X1442" s="709">
        <v>95.607233097259439</v>
      </c>
      <c r="Y1442" s="709">
        <v>69.920118880047823</v>
      </c>
      <c r="Z1442" s="709">
        <v>51.185446104553648</v>
      </c>
      <c r="AA1442" s="709">
        <v>34.737979064595258</v>
      </c>
      <c r="AB1442" s="709">
        <v>32.672512454685688</v>
      </c>
      <c r="AC1442" s="709">
        <v>23.395721505966165</v>
      </c>
      <c r="AD1442" s="709">
        <v>37.83410211957662</v>
      </c>
      <c r="AE1442" s="709">
        <v>26.775844826999617</v>
      </c>
      <c r="AF1442" s="709">
        <v>17.859097327737871</v>
      </c>
      <c r="AG1442" s="709">
        <v>19.004810617759603</v>
      </c>
      <c r="AH1442" s="709">
        <v>19.381747778816731</v>
      </c>
      <c r="AI1442" s="709">
        <v>13.824465774341503</v>
      </c>
      <c r="AJ1442" s="709">
        <v>10.918255382118893</v>
      </c>
      <c r="AK1442" s="709">
        <v>6.1555327075059152</v>
      </c>
      <c r="AL1442" s="709">
        <v>11.512941982709311</v>
      </c>
      <c r="AM1442" s="709">
        <v>7.0014447950231373</v>
      </c>
      <c r="AN1442" s="709">
        <v>6.0407661474026515</v>
      </c>
      <c r="AO1442" s="709">
        <v>16.757241161137785</v>
      </c>
      <c r="AP1442" s="709">
        <v>26.29490808074134</v>
      </c>
      <c r="AQ1442" s="709">
        <v>72.97958306109129</v>
      </c>
    </row>
    <row r="1443" spans="1:43" x14ac:dyDescent="0.25">
      <c r="A1443" s="704" t="s">
        <v>181</v>
      </c>
      <c r="B1443" s="704" t="s">
        <v>756</v>
      </c>
      <c r="C1443" s="704" t="s">
        <v>792</v>
      </c>
      <c r="D1443" s="704" t="s">
        <v>175</v>
      </c>
      <c r="E1443" s="705" t="s">
        <v>759</v>
      </c>
      <c r="F1443" s="705" t="s">
        <v>762</v>
      </c>
      <c r="G1443" s="705" t="s">
        <v>126</v>
      </c>
      <c r="H1443" s="705" t="s">
        <v>761</v>
      </c>
      <c r="I1443" s="708">
        <v>0</v>
      </c>
      <c r="J1443" s="708">
        <v>0</v>
      </c>
      <c r="K1443" s="708">
        <v>0</v>
      </c>
      <c r="L1443" s="708">
        <v>0</v>
      </c>
      <c r="M1443" s="708">
        <v>0</v>
      </c>
      <c r="N1443" s="708">
        <v>0</v>
      </c>
      <c r="O1443" s="708">
        <v>0</v>
      </c>
      <c r="P1443" s="708">
        <v>0</v>
      </c>
      <c r="Q1443" s="708">
        <v>0</v>
      </c>
      <c r="R1443" s="708">
        <v>0</v>
      </c>
      <c r="S1443" s="708">
        <v>0</v>
      </c>
      <c r="T1443" s="708">
        <v>0</v>
      </c>
      <c r="U1443" s="708">
        <v>0</v>
      </c>
      <c r="V1443" s="708">
        <v>0</v>
      </c>
      <c r="W1443" s="708">
        <v>0</v>
      </c>
      <c r="X1443" s="708">
        <v>0</v>
      </c>
      <c r="Y1443" s="708">
        <v>0</v>
      </c>
      <c r="Z1443" s="708">
        <v>0</v>
      </c>
      <c r="AA1443" s="708">
        <v>0</v>
      </c>
      <c r="AB1443" s="708">
        <v>0</v>
      </c>
      <c r="AC1443" s="708">
        <v>0</v>
      </c>
      <c r="AD1443" s="708">
        <v>0</v>
      </c>
      <c r="AE1443" s="708">
        <v>0</v>
      </c>
      <c r="AF1443" s="708">
        <v>0</v>
      </c>
      <c r="AG1443" s="708">
        <v>0</v>
      </c>
      <c r="AH1443" s="708">
        <v>0</v>
      </c>
      <c r="AI1443" s="708">
        <v>0</v>
      </c>
      <c r="AJ1443" s="708">
        <v>0</v>
      </c>
      <c r="AK1443" s="708">
        <v>0</v>
      </c>
      <c r="AL1443" s="708">
        <v>0</v>
      </c>
      <c r="AM1443" s="708">
        <v>0</v>
      </c>
      <c r="AN1443" s="708">
        <v>0</v>
      </c>
      <c r="AO1443" s="708">
        <v>0</v>
      </c>
      <c r="AP1443" s="708">
        <v>0</v>
      </c>
      <c r="AQ1443" s="708">
        <v>0</v>
      </c>
    </row>
    <row r="1444" spans="1:43" x14ac:dyDescent="0.25">
      <c r="A1444" s="706" t="s">
        <v>181</v>
      </c>
      <c r="B1444" s="706" t="s">
        <v>756</v>
      </c>
      <c r="C1444" s="706" t="s">
        <v>792</v>
      </c>
      <c r="D1444" s="706" t="s">
        <v>175</v>
      </c>
      <c r="E1444" s="707" t="s">
        <v>763</v>
      </c>
      <c r="F1444" s="707" t="s">
        <v>764</v>
      </c>
      <c r="G1444" s="707" t="s">
        <v>126</v>
      </c>
      <c r="H1444" s="707" t="s">
        <v>761</v>
      </c>
      <c r="I1444" s="709">
        <v>0</v>
      </c>
      <c r="J1444" s="709">
        <v>0</v>
      </c>
      <c r="K1444" s="709">
        <v>0</v>
      </c>
      <c r="L1444" s="709">
        <v>0</v>
      </c>
      <c r="M1444" s="709">
        <v>0</v>
      </c>
      <c r="N1444" s="709">
        <v>0</v>
      </c>
      <c r="O1444" s="709">
        <v>0</v>
      </c>
      <c r="P1444" s="709">
        <v>0</v>
      </c>
      <c r="Q1444" s="709">
        <v>0</v>
      </c>
      <c r="R1444" s="709">
        <v>0</v>
      </c>
      <c r="S1444" s="709">
        <v>0</v>
      </c>
      <c r="T1444" s="709">
        <v>0</v>
      </c>
      <c r="U1444" s="709">
        <v>0</v>
      </c>
      <c r="V1444" s="709">
        <v>0</v>
      </c>
      <c r="W1444" s="709">
        <v>0</v>
      </c>
      <c r="X1444" s="709">
        <v>4.0657813940235202E-4</v>
      </c>
      <c r="Y1444" s="709">
        <v>2.2773481352690941E-2</v>
      </c>
      <c r="Z1444" s="709">
        <v>8.8999388502223636E-2</v>
      </c>
      <c r="AA1444" s="709">
        <v>0.32264083234043972</v>
      </c>
      <c r="AB1444" s="709">
        <v>0.42522549572980423</v>
      </c>
      <c r="AC1444" s="709">
        <v>0.44590263631653404</v>
      </c>
      <c r="AD1444" s="709">
        <v>0.73405583819951836</v>
      </c>
      <c r="AE1444" s="709">
        <v>0.56185819933877146</v>
      </c>
      <c r="AF1444" s="709">
        <v>0.39773727985841056</v>
      </c>
      <c r="AG1444" s="709">
        <v>0.41673498365085232</v>
      </c>
      <c r="AH1444" s="709">
        <v>0.50296226677864841</v>
      </c>
      <c r="AI1444" s="709">
        <v>0.42177989812116462</v>
      </c>
      <c r="AJ1444" s="709">
        <v>0.3338719929127108</v>
      </c>
      <c r="AK1444" s="709">
        <v>0.19023531309913072</v>
      </c>
      <c r="AL1444" s="709">
        <v>0.36069119420284151</v>
      </c>
      <c r="AM1444" s="709">
        <v>0.21984913766818664</v>
      </c>
      <c r="AN1444" s="709">
        <v>0.187232678177715</v>
      </c>
      <c r="AO1444" s="709">
        <v>0.52224360925885227</v>
      </c>
      <c r="AP1444" s="709">
        <v>1.0829313670156007</v>
      </c>
      <c r="AQ1444" s="709">
        <v>4.333992765100998</v>
      </c>
    </row>
    <row r="1445" spans="1:43" x14ac:dyDescent="0.25">
      <c r="A1445" s="704" t="s">
        <v>181</v>
      </c>
      <c r="B1445" s="704" t="s">
        <v>756</v>
      </c>
      <c r="C1445" s="704" t="s">
        <v>792</v>
      </c>
      <c r="D1445" s="704" t="s">
        <v>175</v>
      </c>
      <c r="E1445" s="705" t="s">
        <v>763</v>
      </c>
      <c r="F1445" s="705" t="s">
        <v>762</v>
      </c>
      <c r="G1445" s="705" t="s">
        <v>126</v>
      </c>
      <c r="H1445" s="705" t="s">
        <v>761</v>
      </c>
      <c r="I1445" s="708">
        <v>0</v>
      </c>
      <c r="J1445" s="708">
        <v>0</v>
      </c>
      <c r="K1445" s="708">
        <v>0</v>
      </c>
      <c r="L1445" s="708">
        <v>0</v>
      </c>
      <c r="M1445" s="708">
        <v>0</v>
      </c>
      <c r="N1445" s="708">
        <v>0</v>
      </c>
      <c r="O1445" s="708">
        <v>0</v>
      </c>
      <c r="P1445" s="708">
        <v>0</v>
      </c>
      <c r="Q1445" s="708">
        <v>0</v>
      </c>
      <c r="R1445" s="708">
        <v>0</v>
      </c>
      <c r="S1445" s="708">
        <v>0</v>
      </c>
      <c r="T1445" s="708">
        <v>0</v>
      </c>
      <c r="U1445" s="708">
        <v>0</v>
      </c>
      <c r="V1445" s="708">
        <v>0</v>
      </c>
      <c r="W1445" s="708">
        <v>0</v>
      </c>
      <c r="X1445" s="708">
        <v>0</v>
      </c>
      <c r="Y1445" s="708">
        <v>0</v>
      </c>
      <c r="Z1445" s="708">
        <v>0</v>
      </c>
      <c r="AA1445" s="708">
        <v>0</v>
      </c>
      <c r="AB1445" s="708">
        <v>0</v>
      </c>
      <c r="AC1445" s="708">
        <v>0</v>
      </c>
      <c r="AD1445" s="708">
        <v>0</v>
      </c>
      <c r="AE1445" s="708">
        <v>0</v>
      </c>
      <c r="AF1445" s="708">
        <v>0</v>
      </c>
      <c r="AG1445" s="708">
        <v>0</v>
      </c>
      <c r="AH1445" s="708">
        <v>0</v>
      </c>
      <c r="AI1445" s="708">
        <v>0</v>
      </c>
      <c r="AJ1445" s="708">
        <v>0</v>
      </c>
      <c r="AK1445" s="708">
        <v>0</v>
      </c>
      <c r="AL1445" s="708">
        <v>0</v>
      </c>
      <c r="AM1445" s="708">
        <v>0</v>
      </c>
      <c r="AN1445" s="708">
        <v>0</v>
      </c>
      <c r="AO1445" s="708">
        <v>0</v>
      </c>
      <c r="AP1445" s="708">
        <v>0</v>
      </c>
      <c r="AQ1445" s="708">
        <v>0</v>
      </c>
    </row>
    <row r="1446" spans="1:43" x14ac:dyDescent="0.25">
      <c r="A1446" s="706" t="s">
        <v>181</v>
      </c>
      <c r="B1446" s="706" t="s">
        <v>756</v>
      </c>
      <c r="C1446" s="706" t="s">
        <v>792</v>
      </c>
      <c r="D1446" s="706" t="s">
        <v>175</v>
      </c>
      <c r="E1446" s="707" t="s">
        <v>765</v>
      </c>
      <c r="F1446" s="707" t="s">
        <v>765</v>
      </c>
      <c r="G1446" s="707" t="s">
        <v>126</v>
      </c>
      <c r="H1446" s="707" t="s">
        <v>761</v>
      </c>
      <c r="I1446" s="709">
        <v>0.41662297783691116</v>
      </c>
      <c r="J1446" s="709">
        <v>0.38790758862219943</v>
      </c>
      <c r="K1446" s="709">
        <v>0.35837731695909314</v>
      </c>
      <c r="L1446" s="709">
        <v>0.3295489580532226</v>
      </c>
      <c r="M1446" s="709">
        <v>0.29093606858038007</v>
      </c>
      <c r="N1446" s="709">
        <v>0.29117925690164359</v>
      </c>
      <c r="O1446" s="709">
        <v>0.28009735652485562</v>
      </c>
      <c r="P1446" s="709">
        <v>0.29069241529649797</v>
      </c>
      <c r="Q1446" s="709">
        <v>0.27759371127840843</v>
      </c>
      <c r="R1446" s="709">
        <v>0.23183265782160864</v>
      </c>
      <c r="S1446" s="709">
        <v>0.31432570160811651</v>
      </c>
      <c r="T1446" s="709">
        <v>0.26692654051558834</v>
      </c>
      <c r="U1446" s="709">
        <v>0.21525056004432894</v>
      </c>
      <c r="V1446" s="709">
        <v>0.16805373149739833</v>
      </c>
      <c r="W1446" s="709">
        <v>0.13505211258790487</v>
      </c>
      <c r="X1446" s="709">
        <v>0.10201347088334567</v>
      </c>
      <c r="Y1446" s="709">
        <v>7.4630867183207023E-2</v>
      </c>
      <c r="Z1446" s="709">
        <v>5.4716666623599058E-2</v>
      </c>
      <c r="AA1446" s="709">
        <v>3.7434314094881592E-2</v>
      </c>
      <c r="AB1446" s="709">
        <v>3.5347738975682851E-2</v>
      </c>
      <c r="AC1446" s="709">
        <v>2.5473033550607288E-2</v>
      </c>
      <c r="AD1446" s="709">
        <v>4.1208229441684577E-2</v>
      </c>
      <c r="AE1446" s="709">
        <v>2.9212194167782923E-2</v>
      </c>
      <c r="AF1446" s="709">
        <v>1.9510385511703133E-2</v>
      </c>
      <c r="AG1446" s="709">
        <v>2.0754581728680624E-2</v>
      </c>
      <c r="AH1446" s="709">
        <v>2.1255353155635356E-2</v>
      </c>
      <c r="AI1446" s="709">
        <v>1.5232916579647532E-2</v>
      </c>
      <c r="AJ1446" s="709">
        <v>1.2031486910748646E-2</v>
      </c>
      <c r="AK1446" s="709">
        <v>6.7854451374811647E-3</v>
      </c>
      <c r="AL1446" s="709">
        <v>1.2696679048542369E-2</v>
      </c>
      <c r="AM1446" s="709">
        <v>7.7218900481184748E-3</v>
      </c>
      <c r="AN1446" s="709">
        <v>6.6595563568629399E-3</v>
      </c>
      <c r="AO1446" s="709">
        <v>1.8477045516323124E-2</v>
      </c>
      <c r="AP1446" s="709">
        <v>2.9294749822950588E-2</v>
      </c>
      <c r="AQ1446" s="709">
        <v>8.282410905555225E-2</v>
      </c>
    </row>
    <row r="1447" spans="1:43" x14ac:dyDescent="0.25">
      <c r="A1447" s="704" t="s">
        <v>181</v>
      </c>
      <c r="B1447" s="704" t="s">
        <v>779</v>
      </c>
      <c r="C1447" s="704" t="s">
        <v>190</v>
      </c>
      <c r="D1447" s="704" t="s">
        <v>175</v>
      </c>
      <c r="E1447" s="705" t="s">
        <v>759</v>
      </c>
      <c r="F1447" s="705" t="s">
        <v>780</v>
      </c>
      <c r="G1447" s="705" t="s">
        <v>126</v>
      </c>
      <c r="H1447" s="705" t="s">
        <v>761</v>
      </c>
      <c r="I1447" s="708">
        <v>278.88541715900493</v>
      </c>
      <c r="J1447" s="708">
        <v>282.61283657876527</v>
      </c>
      <c r="K1447" s="708">
        <v>300.11863535287057</v>
      </c>
      <c r="L1447" s="708">
        <v>288.26275897023817</v>
      </c>
      <c r="M1447" s="708">
        <v>289.80540235746844</v>
      </c>
      <c r="N1447" s="708">
        <v>251.42503421937235</v>
      </c>
      <c r="O1447" s="708">
        <v>269.96227411827221</v>
      </c>
      <c r="P1447" s="708">
        <v>209.01215323546987</v>
      </c>
      <c r="Q1447" s="708">
        <v>216.05557473492794</v>
      </c>
      <c r="R1447" s="708">
        <v>176.96772270944305</v>
      </c>
      <c r="S1447" s="708">
        <v>157.55496148815698</v>
      </c>
      <c r="T1447" s="708">
        <v>112.26798288689416</v>
      </c>
      <c r="U1447" s="708">
        <v>86.261480089614778</v>
      </c>
      <c r="V1447" s="708">
        <v>78.810247969439885</v>
      </c>
      <c r="W1447" s="708">
        <v>61.292782772593434</v>
      </c>
      <c r="X1447" s="708">
        <v>41.747615728289205</v>
      </c>
      <c r="Y1447" s="708">
        <v>31.495024158178268</v>
      </c>
      <c r="Z1447" s="708">
        <v>22.419310733187256</v>
      </c>
      <c r="AA1447" s="708">
        <v>14.058823902483073</v>
      </c>
      <c r="AB1447" s="708">
        <v>9.9423938429285101</v>
      </c>
      <c r="AC1447" s="708">
        <v>6.7486131888659449</v>
      </c>
      <c r="AD1447" s="708">
        <v>5.2091917917834678</v>
      </c>
      <c r="AE1447" s="708">
        <v>3.0629141170558167</v>
      </c>
      <c r="AF1447" s="708">
        <v>2.8253833646206452</v>
      </c>
      <c r="AG1447" s="708">
        <v>3.1097447454019562</v>
      </c>
      <c r="AH1447" s="708">
        <v>2.7137791447997102</v>
      </c>
      <c r="AI1447" s="708">
        <v>0.77985137258173964</v>
      </c>
      <c r="AJ1447" s="708">
        <v>0.30357171361138741</v>
      </c>
      <c r="AK1447" s="708">
        <v>0.28379754551316466</v>
      </c>
      <c r="AL1447" s="708">
        <v>7.9441283833660337E-2</v>
      </c>
      <c r="AM1447" s="708">
        <v>6.773212900796112E-2</v>
      </c>
      <c r="AN1447" s="708">
        <v>0.10981589655299957</v>
      </c>
      <c r="AO1447" s="708">
        <v>3.9640250315281671E-2</v>
      </c>
      <c r="AP1447" s="708">
        <v>4.4054597325605009E-2</v>
      </c>
      <c r="AQ1447" s="708">
        <v>3.9616728442411854E-2</v>
      </c>
    </row>
    <row r="1448" spans="1:43" x14ac:dyDescent="0.25">
      <c r="A1448" s="706" t="s">
        <v>181</v>
      </c>
      <c r="B1448" s="706" t="s">
        <v>779</v>
      </c>
      <c r="C1448" s="706" t="s">
        <v>190</v>
      </c>
      <c r="D1448" s="706" t="s">
        <v>175</v>
      </c>
      <c r="E1448" s="707" t="s">
        <v>759</v>
      </c>
      <c r="F1448" s="707" t="s">
        <v>781</v>
      </c>
      <c r="G1448" s="707" t="s">
        <v>126</v>
      </c>
      <c r="H1448" s="707" t="s">
        <v>761</v>
      </c>
      <c r="I1448" s="709">
        <v>0</v>
      </c>
      <c r="J1448" s="709">
        <v>0</v>
      </c>
      <c r="K1448" s="709">
        <v>0</v>
      </c>
      <c r="L1448" s="709">
        <v>0</v>
      </c>
      <c r="M1448" s="709">
        <v>0</v>
      </c>
      <c r="N1448" s="709">
        <v>0</v>
      </c>
      <c r="O1448" s="709">
        <v>0</v>
      </c>
      <c r="P1448" s="709">
        <v>0</v>
      </c>
      <c r="Q1448" s="709">
        <v>0</v>
      </c>
      <c r="R1448" s="709">
        <v>0</v>
      </c>
      <c r="S1448" s="709">
        <v>0</v>
      </c>
      <c r="T1448" s="709">
        <v>0</v>
      </c>
      <c r="U1448" s="709">
        <v>0</v>
      </c>
      <c r="V1448" s="709">
        <v>0</v>
      </c>
      <c r="W1448" s="709">
        <v>0</v>
      </c>
      <c r="X1448" s="709">
        <v>8.787244722778311E-4</v>
      </c>
      <c r="Y1448" s="709">
        <v>1.1370374252850791E-3</v>
      </c>
      <c r="Z1448" s="709">
        <v>6.7389546334885135E-3</v>
      </c>
      <c r="AA1448" s="709">
        <v>9.3574927624354796E-3</v>
      </c>
      <c r="AB1448" s="709">
        <v>1.0555246829375326E-2</v>
      </c>
      <c r="AC1448" s="709">
        <v>8.739734959831021E-3</v>
      </c>
      <c r="AD1448" s="709">
        <v>7.400364961945986E-3</v>
      </c>
      <c r="AE1448" s="709">
        <v>3.5826233074755464E-3</v>
      </c>
      <c r="AF1448" s="709">
        <v>4.0570835333739001E-3</v>
      </c>
      <c r="AG1448" s="709">
        <v>5.1146108499734019E-3</v>
      </c>
      <c r="AH1448" s="709">
        <v>4.5002456541551675E-3</v>
      </c>
      <c r="AI1448" s="709">
        <v>1.0446622822560445E-3</v>
      </c>
      <c r="AJ1448" s="709">
        <v>6.1075639498391347E-4</v>
      </c>
      <c r="AK1448" s="709">
        <v>5.322702745596935E-4</v>
      </c>
      <c r="AL1448" s="709">
        <v>1.8872515700819534E-4</v>
      </c>
      <c r="AM1448" s="709">
        <v>1.8069603481501797E-4</v>
      </c>
      <c r="AN1448" s="709">
        <v>2.8236941923952323E-4</v>
      </c>
      <c r="AO1448" s="709">
        <v>1.2301759631096692E-4</v>
      </c>
      <c r="AP1448" s="709">
        <v>1.6712306736029646E-4</v>
      </c>
      <c r="AQ1448" s="709">
        <v>1.7296567891629918E-4</v>
      </c>
    </row>
    <row r="1449" spans="1:43" x14ac:dyDescent="0.25">
      <c r="A1449" s="704" t="s">
        <v>181</v>
      </c>
      <c r="B1449" s="704" t="s">
        <v>779</v>
      </c>
      <c r="C1449" s="704" t="s">
        <v>190</v>
      </c>
      <c r="D1449" s="704" t="s">
        <v>175</v>
      </c>
      <c r="E1449" s="705" t="s">
        <v>763</v>
      </c>
      <c r="F1449" s="705" t="s">
        <v>782</v>
      </c>
      <c r="G1449" s="705" t="s">
        <v>126</v>
      </c>
      <c r="H1449" s="705" t="s">
        <v>761</v>
      </c>
      <c r="I1449" s="708">
        <v>0</v>
      </c>
      <c r="J1449" s="708">
        <v>0</v>
      </c>
      <c r="K1449" s="708">
        <v>0</v>
      </c>
      <c r="L1449" s="708">
        <v>0</v>
      </c>
      <c r="M1449" s="708">
        <v>0</v>
      </c>
      <c r="N1449" s="708">
        <v>0</v>
      </c>
      <c r="O1449" s="708">
        <v>0</v>
      </c>
      <c r="P1449" s="708">
        <v>0</v>
      </c>
      <c r="Q1449" s="708">
        <v>0</v>
      </c>
      <c r="R1449" s="708">
        <v>0</v>
      </c>
      <c r="S1449" s="708">
        <v>0</v>
      </c>
      <c r="T1449" s="708">
        <v>0</v>
      </c>
      <c r="U1449" s="708">
        <v>0</v>
      </c>
      <c r="V1449" s="708">
        <v>0</v>
      </c>
      <c r="W1449" s="708">
        <v>0</v>
      </c>
      <c r="X1449" s="708">
        <v>4.0739611170710491E-3</v>
      </c>
      <c r="Y1449" s="708">
        <v>5.2715571324174837E-3</v>
      </c>
      <c r="Z1449" s="708">
        <v>3.1243285025818229E-2</v>
      </c>
      <c r="AA1449" s="708">
        <v>4.3383407279662792E-2</v>
      </c>
      <c r="AB1449" s="708">
        <v>4.8936460199513448E-2</v>
      </c>
      <c r="AC1449" s="708">
        <v>4.0519345395675456E-2</v>
      </c>
      <c r="AD1449" s="708">
        <v>3.4309729680056765E-2</v>
      </c>
      <c r="AE1449" s="708">
        <v>1.6609834495599579E-2</v>
      </c>
      <c r="AF1449" s="708">
        <v>1.8809537101919498E-2</v>
      </c>
      <c r="AG1449" s="708">
        <v>2.3712467774714807E-2</v>
      </c>
      <c r="AH1449" s="708">
        <v>2.0864134766579501E-2</v>
      </c>
      <c r="AI1449" s="708">
        <v>4.843285526519637E-3</v>
      </c>
      <c r="AJ1449" s="708">
        <v>2.8316018088321128E-3</v>
      </c>
      <c r="AK1449" s="708">
        <v>2.4677227854003735E-3</v>
      </c>
      <c r="AL1449" s="708">
        <v>8.7497159316785511E-4</v>
      </c>
      <c r="AM1449" s="708">
        <v>8.377468058184996E-4</v>
      </c>
      <c r="AN1449" s="708">
        <v>1.3091271165463058E-3</v>
      </c>
      <c r="AO1449" s="708">
        <v>5.7033680055284142E-4</v>
      </c>
      <c r="AP1449" s="708">
        <v>7.7481952497190118E-4</v>
      </c>
      <c r="AQ1449" s="708">
        <v>8.0190716512786953E-4</v>
      </c>
    </row>
    <row r="1450" spans="1:43" x14ac:dyDescent="0.25">
      <c r="A1450" s="706" t="s">
        <v>181</v>
      </c>
      <c r="B1450" s="706" t="s">
        <v>779</v>
      </c>
      <c r="C1450" s="706" t="s">
        <v>190</v>
      </c>
      <c r="D1450" s="706" t="s">
        <v>175</v>
      </c>
      <c r="E1450" s="707" t="s">
        <v>763</v>
      </c>
      <c r="F1450" s="707" t="s">
        <v>781</v>
      </c>
      <c r="G1450" s="707" t="s">
        <v>126</v>
      </c>
      <c r="H1450" s="707" t="s">
        <v>761</v>
      </c>
      <c r="I1450" s="709">
        <v>0</v>
      </c>
      <c r="J1450" s="709">
        <v>0</v>
      </c>
      <c r="K1450" s="709">
        <v>0</v>
      </c>
      <c r="L1450" s="709">
        <v>0</v>
      </c>
      <c r="M1450" s="709">
        <v>0</v>
      </c>
      <c r="N1450" s="709">
        <v>0</v>
      </c>
      <c r="O1450" s="709">
        <v>0</v>
      </c>
      <c r="P1450" s="709">
        <v>0</v>
      </c>
      <c r="Q1450" s="709">
        <v>0</v>
      </c>
      <c r="R1450" s="709">
        <v>0</v>
      </c>
      <c r="S1450" s="709">
        <v>0</v>
      </c>
      <c r="T1450" s="709">
        <v>0</v>
      </c>
      <c r="U1450" s="709">
        <v>0</v>
      </c>
      <c r="V1450" s="709">
        <v>0</v>
      </c>
      <c r="W1450" s="709">
        <v>0</v>
      </c>
      <c r="X1450" s="709">
        <v>1.5699877238030586E-2</v>
      </c>
      <c r="Y1450" s="709">
        <v>2.031506866509342E-2</v>
      </c>
      <c r="Z1450" s="709">
        <v>0.12040265611832814</v>
      </c>
      <c r="AA1450" s="709">
        <v>0.1671872040221806</v>
      </c>
      <c r="AB1450" s="709">
        <v>0.18858707668483915</v>
      </c>
      <c r="AC1450" s="709">
        <v>0.15614993128231427</v>
      </c>
      <c r="AD1450" s="709">
        <v>0.1322198539867683</v>
      </c>
      <c r="AE1450" s="709">
        <v>6.4009536426896455E-2</v>
      </c>
      <c r="AF1450" s="709">
        <v>7.2486559129613701E-2</v>
      </c>
      <c r="AG1450" s="709">
        <v>9.1381047186191458E-2</v>
      </c>
      <c r="AH1450" s="709">
        <v>8.0404389020905687E-2</v>
      </c>
      <c r="AI1450" s="709">
        <v>1.8664632776307997E-2</v>
      </c>
      <c r="AJ1450" s="709">
        <v>1.0912180923712586E-2</v>
      </c>
      <c r="AK1450" s="709">
        <v>9.5098955721331924E-3</v>
      </c>
      <c r="AL1450" s="709">
        <v>3.3718894718797574E-3</v>
      </c>
      <c r="AM1450" s="709">
        <v>3.2284358220283221E-3</v>
      </c>
      <c r="AN1450" s="709">
        <v>5.0450002904128153E-3</v>
      </c>
      <c r="AO1450" s="709">
        <v>2.1979143874226101E-3</v>
      </c>
      <c r="AP1450" s="709">
        <v>2.9859321368372982E-3</v>
      </c>
      <c r="AQ1450" s="709">
        <v>3.0903201299712132E-3</v>
      </c>
    </row>
    <row r="1451" spans="1:43" x14ac:dyDescent="0.25">
      <c r="A1451" s="704" t="s">
        <v>181</v>
      </c>
      <c r="B1451" s="704" t="s">
        <v>779</v>
      </c>
      <c r="C1451" s="704" t="s">
        <v>190</v>
      </c>
      <c r="D1451" s="704" t="s">
        <v>175</v>
      </c>
      <c r="E1451" s="705" t="s">
        <v>765</v>
      </c>
      <c r="F1451" s="705" t="s">
        <v>765</v>
      </c>
      <c r="G1451" s="705" t="s">
        <v>126</v>
      </c>
      <c r="H1451" s="705" t="s">
        <v>761</v>
      </c>
      <c r="I1451" s="708">
        <v>0.38522347928292944</v>
      </c>
      <c r="J1451" s="708">
        <v>0.39037215106453133</v>
      </c>
      <c r="K1451" s="708">
        <v>0.41455285143992171</v>
      </c>
      <c r="L1451" s="708">
        <v>0.39817636966976871</v>
      </c>
      <c r="M1451" s="708">
        <v>0.40030721773983063</v>
      </c>
      <c r="N1451" s="708">
        <v>0.34729254561774009</v>
      </c>
      <c r="O1451" s="708">
        <v>0.37289797211476322</v>
      </c>
      <c r="P1451" s="708">
        <v>0.28870777720112389</v>
      </c>
      <c r="Q1451" s="708">
        <v>0.29843683139017985</v>
      </c>
      <c r="R1451" s="708">
        <v>0.24444491417792696</v>
      </c>
      <c r="S1451" s="708">
        <v>0.21763013305264192</v>
      </c>
      <c r="T1451" s="708">
        <v>0.15507538336114576</v>
      </c>
      <c r="U1451" s="708">
        <v>0.11915268939741903</v>
      </c>
      <c r="V1451" s="708">
        <v>0.10886032778339473</v>
      </c>
      <c r="W1451" s="708">
        <v>8.4663512617905459E-2</v>
      </c>
      <c r="X1451" s="708">
        <v>5.7693302870998081E-2</v>
      </c>
      <c r="Y1451" s="708">
        <v>4.3539506113251684E-2</v>
      </c>
      <c r="Z1451" s="708">
        <v>3.1178332724442877E-2</v>
      </c>
      <c r="AA1451" s="708">
        <v>1.971185878141905E-2</v>
      </c>
      <c r="AB1451" s="708">
        <v>1.4063281763165517E-2</v>
      </c>
      <c r="AC1451" s="708">
        <v>9.5949825504554834E-3</v>
      </c>
      <c r="AD1451" s="708">
        <v>7.4267251922913915E-3</v>
      </c>
      <c r="AE1451" s="708">
        <v>4.342761878905128E-3</v>
      </c>
      <c r="AF1451" s="708">
        <v>4.0294899335577223E-3</v>
      </c>
      <c r="AG1451" s="708">
        <v>4.4553286242748538E-3</v>
      </c>
      <c r="AH1451" s="708">
        <v>3.8891817089753249E-3</v>
      </c>
      <c r="AI1451" s="708">
        <v>1.1098552575517248E-3</v>
      </c>
      <c r="AJ1451" s="708">
        <v>4.384107659325275E-4</v>
      </c>
      <c r="AK1451" s="708">
        <v>4.0864381977266564E-4</v>
      </c>
      <c r="AL1451" s="708">
        <v>1.1563027067165038E-4</v>
      </c>
      <c r="AM1451" s="708">
        <v>9.9205517846668619E-5</v>
      </c>
      <c r="AN1451" s="708">
        <v>1.6051331783086098E-4</v>
      </c>
      <c r="AO1451" s="708">
        <v>5.859965626485508E-5</v>
      </c>
      <c r="AP1451" s="708">
        <v>6.6075622939568154E-5</v>
      </c>
      <c r="AQ1451" s="708">
        <v>6.0128210967504551E-5</v>
      </c>
    </row>
    <row r="1452" spans="1:43" x14ac:dyDescent="0.25">
      <c r="A1452" s="706" t="s">
        <v>181</v>
      </c>
      <c r="B1452" s="706" t="s">
        <v>779</v>
      </c>
      <c r="C1452" s="706" t="s">
        <v>190</v>
      </c>
      <c r="D1452" s="706" t="s">
        <v>793</v>
      </c>
      <c r="E1452" s="707" t="s">
        <v>759</v>
      </c>
      <c r="F1452" s="707" t="s">
        <v>780</v>
      </c>
      <c r="G1452" s="707" t="s">
        <v>126</v>
      </c>
      <c r="H1452" s="707" t="s">
        <v>761</v>
      </c>
      <c r="I1452" s="709">
        <v>0</v>
      </c>
      <c r="J1452" s="709">
        <v>0</v>
      </c>
      <c r="K1452" s="709">
        <v>0</v>
      </c>
      <c r="L1452" s="709">
        <v>0</v>
      </c>
      <c r="M1452" s="709">
        <v>0</v>
      </c>
      <c r="N1452" s="709">
        <v>0</v>
      </c>
      <c r="O1452" s="709">
        <v>0</v>
      </c>
      <c r="P1452" s="709">
        <v>0</v>
      </c>
      <c r="Q1452" s="709">
        <v>0</v>
      </c>
      <c r="R1452" s="709">
        <v>0</v>
      </c>
      <c r="S1452" s="709">
        <v>0</v>
      </c>
      <c r="T1452" s="709">
        <v>0</v>
      </c>
      <c r="U1452" s="709">
        <v>0</v>
      </c>
      <c r="V1452" s="709">
        <v>0</v>
      </c>
      <c r="W1452" s="709">
        <v>0</v>
      </c>
      <c r="X1452" s="709">
        <v>0</v>
      </c>
      <c r="Y1452" s="709">
        <v>0</v>
      </c>
      <c r="Z1452" s="709">
        <v>0</v>
      </c>
      <c r="AA1452" s="709">
        <v>0</v>
      </c>
      <c r="AB1452" s="709">
        <v>0</v>
      </c>
      <c r="AC1452" s="709">
        <v>0</v>
      </c>
      <c r="AD1452" s="709">
        <v>0</v>
      </c>
      <c r="AE1452" s="709">
        <v>0</v>
      </c>
      <c r="AF1452" s="709">
        <v>0</v>
      </c>
      <c r="AG1452" s="709">
        <v>0</v>
      </c>
      <c r="AH1452" s="709">
        <v>0</v>
      </c>
      <c r="AI1452" s="709">
        <v>0</v>
      </c>
      <c r="AJ1452" s="709">
        <v>0</v>
      </c>
      <c r="AK1452" s="709">
        <v>0</v>
      </c>
      <c r="AL1452" s="709">
        <v>0</v>
      </c>
      <c r="AM1452" s="709">
        <v>0</v>
      </c>
      <c r="AN1452" s="709">
        <v>0</v>
      </c>
      <c r="AO1452" s="709">
        <v>0</v>
      </c>
      <c r="AP1452" s="709">
        <v>0</v>
      </c>
      <c r="AQ1452" s="709">
        <v>0</v>
      </c>
    </row>
    <row r="1453" spans="1:43" x14ac:dyDescent="0.25">
      <c r="A1453" s="704" t="s">
        <v>181</v>
      </c>
      <c r="B1453" s="704" t="s">
        <v>779</v>
      </c>
      <c r="C1453" s="704" t="s">
        <v>190</v>
      </c>
      <c r="D1453" s="704" t="s">
        <v>793</v>
      </c>
      <c r="E1453" s="705" t="s">
        <v>759</v>
      </c>
      <c r="F1453" s="705" t="s">
        <v>781</v>
      </c>
      <c r="G1453" s="705" t="s">
        <v>126</v>
      </c>
      <c r="H1453" s="705" t="s">
        <v>761</v>
      </c>
      <c r="I1453" s="708">
        <v>0</v>
      </c>
      <c r="J1453" s="708">
        <v>0</v>
      </c>
      <c r="K1453" s="708">
        <v>0</v>
      </c>
      <c r="L1453" s="708">
        <v>0</v>
      </c>
      <c r="M1453" s="708">
        <v>0</v>
      </c>
      <c r="N1453" s="708">
        <v>0</v>
      </c>
      <c r="O1453" s="708">
        <v>0</v>
      </c>
      <c r="P1453" s="708">
        <v>0</v>
      </c>
      <c r="Q1453" s="708">
        <v>0</v>
      </c>
      <c r="R1453" s="708">
        <v>0</v>
      </c>
      <c r="S1453" s="708">
        <v>0</v>
      </c>
      <c r="T1453" s="708">
        <v>0</v>
      </c>
      <c r="U1453" s="708">
        <v>0</v>
      </c>
      <c r="V1453" s="708">
        <v>0</v>
      </c>
      <c r="W1453" s="708">
        <v>0</v>
      </c>
      <c r="X1453" s="708">
        <v>0</v>
      </c>
      <c r="Y1453" s="708">
        <v>0</v>
      </c>
      <c r="Z1453" s="708">
        <v>0</v>
      </c>
      <c r="AA1453" s="708">
        <v>0</v>
      </c>
      <c r="AB1453" s="708">
        <v>0</v>
      </c>
      <c r="AC1453" s="708">
        <v>0</v>
      </c>
      <c r="AD1453" s="708">
        <v>0</v>
      </c>
      <c r="AE1453" s="708">
        <v>0</v>
      </c>
      <c r="AF1453" s="708">
        <v>0</v>
      </c>
      <c r="AG1453" s="708">
        <v>0</v>
      </c>
      <c r="AH1453" s="708">
        <v>0</v>
      </c>
      <c r="AI1453" s="708">
        <v>0</v>
      </c>
      <c r="AJ1453" s="708">
        <v>0</v>
      </c>
      <c r="AK1453" s="708">
        <v>0</v>
      </c>
      <c r="AL1453" s="708">
        <v>0</v>
      </c>
      <c r="AM1453" s="708">
        <v>0</v>
      </c>
      <c r="AN1453" s="708">
        <v>0</v>
      </c>
      <c r="AO1453" s="708">
        <v>0</v>
      </c>
      <c r="AP1453" s="708">
        <v>0</v>
      </c>
      <c r="AQ1453" s="708">
        <v>0</v>
      </c>
    </row>
    <row r="1454" spans="1:43" x14ac:dyDescent="0.25">
      <c r="A1454" s="706" t="s">
        <v>181</v>
      </c>
      <c r="B1454" s="706" t="s">
        <v>779</v>
      </c>
      <c r="C1454" s="706" t="s">
        <v>190</v>
      </c>
      <c r="D1454" s="706" t="s">
        <v>793</v>
      </c>
      <c r="E1454" s="707" t="s">
        <v>763</v>
      </c>
      <c r="F1454" s="707" t="s">
        <v>782</v>
      </c>
      <c r="G1454" s="707" t="s">
        <v>126</v>
      </c>
      <c r="H1454" s="707" t="s">
        <v>761</v>
      </c>
      <c r="I1454" s="709">
        <v>0</v>
      </c>
      <c r="J1454" s="709">
        <v>0</v>
      </c>
      <c r="K1454" s="709">
        <v>0</v>
      </c>
      <c r="L1454" s="709">
        <v>0</v>
      </c>
      <c r="M1454" s="709">
        <v>0</v>
      </c>
      <c r="N1454" s="709">
        <v>0</v>
      </c>
      <c r="O1454" s="709">
        <v>0</v>
      </c>
      <c r="P1454" s="709">
        <v>0</v>
      </c>
      <c r="Q1454" s="709">
        <v>0</v>
      </c>
      <c r="R1454" s="709">
        <v>0</v>
      </c>
      <c r="S1454" s="709">
        <v>0</v>
      </c>
      <c r="T1454" s="709">
        <v>0</v>
      </c>
      <c r="U1454" s="709">
        <v>0</v>
      </c>
      <c r="V1454" s="709">
        <v>0</v>
      </c>
      <c r="W1454" s="709">
        <v>0</v>
      </c>
      <c r="X1454" s="709">
        <v>0</v>
      </c>
      <c r="Y1454" s="709">
        <v>0</v>
      </c>
      <c r="Z1454" s="709">
        <v>0</v>
      </c>
      <c r="AA1454" s="709">
        <v>0</v>
      </c>
      <c r="AB1454" s="709">
        <v>0</v>
      </c>
      <c r="AC1454" s="709">
        <v>0</v>
      </c>
      <c r="AD1454" s="709">
        <v>0</v>
      </c>
      <c r="AE1454" s="709">
        <v>0</v>
      </c>
      <c r="AF1454" s="709">
        <v>0</v>
      </c>
      <c r="AG1454" s="709">
        <v>0</v>
      </c>
      <c r="AH1454" s="709">
        <v>0</v>
      </c>
      <c r="AI1454" s="709">
        <v>0</v>
      </c>
      <c r="AJ1454" s="709">
        <v>0</v>
      </c>
      <c r="AK1454" s="709">
        <v>0</v>
      </c>
      <c r="AL1454" s="709">
        <v>0</v>
      </c>
      <c r="AM1454" s="709">
        <v>0</v>
      </c>
      <c r="AN1454" s="709">
        <v>0</v>
      </c>
      <c r="AO1454" s="709">
        <v>0</v>
      </c>
      <c r="AP1454" s="709">
        <v>0</v>
      </c>
      <c r="AQ1454" s="709">
        <v>0</v>
      </c>
    </row>
    <row r="1455" spans="1:43" x14ac:dyDescent="0.25">
      <c r="A1455" s="704" t="s">
        <v>181</v>
      </c>
      <c r="B1455" s="704" t="s">
        <v>779</v>
      </c>
      <c r="C1455" s="704" t="s">
        <v>190</v>
      </c>
      <c r="D1455" s="704" t="s">
        <v>793</v>
      </c>
      <c r="E1455" s="705" t="s">
        <v>763</v>
      </c>
      <c r="F1455" s="705" t="s">
        <v>781</v>
      </c>
      <c r="G1455" s="705" t="s">
        <v>126</v>
      </c>
      <c r="H1455" s="705" t="s">
        <v>761</v>
      </c>
      <c r="I1455" s="708">
        <v>0</v>
      </c>
      <c r="J1455" s="708">
        <v>0</v>
      </c>
      <c r="K1455" s="708">
        <v>0</v>
      </c>
      <c r="L1455" s="708">
        <v>0</v>
      </c>
      <c r="M1455" s="708">
        <v>0</v>
      </c>
      <c r="N1455" s="708">
        <v>0</v>
      </c>
      <c r="O1455" s="708">
        <v>0</v>
      </c>
      <c r="P1455" s="708">
        <v>0</v>
      </c>
      <c r="Q1455" s="708">
        <v>0</v>
      </c>
      <c r="R1455" s="708">
        <v>0</v>
      </c>
      <c r="S1455" s="708">
        <v>0</v>
      </c>
      <c r="T1455" s="708">
        <v>0</v>
      </c>
      <c r="U1455" s="708">
        <v>0</v>
      </c>
      <c r="V1455" s="708">
        <v>0</v>
      </c>
      <c r="W1455" s="708">
        <v>0</v>
      </c>
      <c r="X1455" s="708">
        <v>0</v>
      </c>
      <c r="Y1455" s="708">
        <v>0</v>
      </c>
      <c r="Z1455" s="708">
        <v>0</v>
      </c>
      <c r="AA1455" s="708">
        <v>0</v>
      </c>
      <c r="AB1455" s="708">
        <v>0</v>
      </c>
      <c r="AC1455" s="708">
        <v>0</v>
      </c>
      <c r="AD1455" s="708">
        <v>0</v>
      </c>
      <c r="AE1455" s="708">
        <v>0</v>
      </c>
      <c r="AF1455" s="708">
        <v>0</v>
      </c>
      <c r="AG1455" s="708">
        <v>0</v>
      </c>
      <c r="AH1455" s="708">
        <v>0</v>
      </c>
      <c r="AI1455" s="708">
        <v>0</v>
      </c>
      <c r="AJ1455" s="708">
        <v>0</v>
      </c>
      <c r="AK1455" s="708">
        <v>0</v>
      </c>
      <c r="AL1455" s="708">
        <v>0</v>
      </c>
      <c r="AM1455" s="708">
        <v>0</v>
      </c>
      <c r="AN1455" s="708">
        <v>0</v>
      </c>
      <c r="AO1455" s="708">
        <v>0</v>
      </c>
      <c r="AP1455" s="708">
        <v>0</v>
      </c>
      <c r="AQ1455" s="708">
        <v>0</v>
      </c>
    </row>
    <row r="1456" spans="1:43" x14ac:dyDescent="0.25">
      <c r="A1456" s="706" t="s">
        <v>181</v>
      </c>
      <c r="B1456" s="706" t="s">
        <v>779</v>
      </c>
      <c r="C1456" s="706" t="s">
        <v>190</v>
      </c>
      <c r="D1456" s="706" t="s">
        <v>793</v>
      </c>
      <c r="E1456" s="707" t="s">
        <v>765</v>
      </c>
      <c r="F1456" s="707" t="s">
        <v>765</v>
      </c>
      <c r="G1456" s="707" t="s">
        <v>126</v>
      </c>
      <c r="H1456" s="707" t="s">
        <v>761</v>
      </c>
      <c r="I1456" s="709">
        <v>0</v>
      </c>
      <c r="J1456" s="709">
        <v>0</v>
      </c>
      <c r="K1456" s="709">
        <v>0</v>
      </c>
      <c r="L1456" s="709">
        <v>0</v>
      </c>
      <c r="M1456" s="709">
        <v>0</v>
      </c>
      <c r="N1456" s="709">
        <v>0</v>
      </c>
      <c r="O1456" s="709">
        <v>0</v>
      </c>
      <c r="P1456" s="709">
        <v>0</v>
      </c>
      <c r="Q1456" s="709">
        <v>0</v>
      </c>
      <c r="R1456" s="709">
        <v>0</v>
      </c>
      <c r="S1456" s="709">
        <v>0</v>
      </c>
      <c r="T1456" s="709">
        <v>0</v>
      </c>
      <c r="U1456" s="709">
        <v>0</v>
      </c>
      <c r="V1456" s="709">
        <v>0</v>
      </c>
      <c r="W1456" s="709">
        <v>0</v>
      </c>
      <c r="X1456" s="709">
        <v>0</v>
      </c>
      <c r="Y1456" s="709">
        <v>0</v>
      </c>
      <c r="Z1456" s="709">
        <v>0</v>
      </c>
      <c r="AA1456" s="709">
        <v>0</v>
      </c>
      <c r="AB1456" s="709">
        <v>0</v>
      </c>
      <c r="AC1456" s="709">
        <v>0</v>
      </c>
      <c r="AD1456" s="709">
        <v>0</v>
      </c>
      <c r="AE1456" s="709">
        <v>0</v>
      </c>
      <c r="AF1456" s="709">
        <v>0</v>
      </c>
      <c r="AG1456" s="709">
        <v>0</v>
      </c>
      <c r="AH1456" s="709">
        <v>0</v>
      </c>
      <c r="AI1456" s="709">
        <v>0</v>
      </c>
      <c r="AJ1456" s="709">
        <v>0</v>
      </c>
      <c r="AK1456" s="709">
        <v>0</v>
      </c>
      <c r="AL1456" s="709">
        <v>0</v>
      </c>
      <c r="AM1456" s="709">
        <v>0</v>
      </c>
      <c r="AN1456" s="709">
        <v>0</v>
      </c>
      <c r="AO1456" s="709">
        <v>0</v>
      </c>
      <c r="AP1456" s="709">
        <v>0</v>
      </c>
      <c r="AQ1456" s="709">
        <v>0</v>
      </c>
    </row>
    <row r="1457" spans="1:43" x14ac:dyDescent="0.25">
      <c r="A1457" s="704" t="s">
        <v>181</v>
      </c>
      <c r="B1457" s="704" t="s">
        <v>779</v>
      </c>
      <c r="C1457" s="704" t="s">
        <v>190</v>
      </c>
      <c r="D1457" s="704" t="s">
        <v>794</v>
      </c>
      <c r="E1457" s="705" t="s">
        <v>759</v>
      </c>
      <c r="F1457" s="705" t="s">
        <v>780</v>
      </c>
      <c r="G1457" s="705" t="s">
        <v>126</v>
      </c>
      <c r="H1457" s="705" t="s">
        <v>761</v>
      </c>
      <c r="I1457" s="708">
        <v>0</v>
      </c>
      <c r="J1457" s="708">
        <v>0</v>
      </c>
      <c r="K1457" s="708">
        <v>0</v>
      </c>
      <c r="L1457" s="708">
        <v>0</v>
      </c>
      <c r="M1457" s="708">
        <v>0</v>
      </c>
      <c r="N1457" s="708">
        <v>0</v>
      </c>
      <c r="O1457" s="708">
        <v>0</v>
      </c>
      <c r="P1457" s="708">
        <v>0</v>
      </c>
      <c r="Q1457" s="708">
        <v>0</v>
      </c>
      <c r="R1457" s="708">
        <v>0</v>
      </c>
      <c r="S1457" s="708">
        <v>0</v>
      </c>
      <c r="T1457" s="708">
        <v>0</v>
      </c>
      <c r="U1457" s="708">
        <v>0</v>
      </c>
      <c r="V1457" s="708">
        <v>0</v>
      </c>
      <c r="W1457" s="708">
        <v>0</v>
      </c>
      <c r="X1457" s="708">
        <v>0</v>
      </c>
      <c r="Y1457" s="708">
        <v>0</v>
      </c>
      <c r="Z1457" s="708">
        <v>0</v>
      </c>
      <c r="AA1457" s="708">
        <v>0</v>
      </c>
      <c r="AB1457" s="708">
        <v>0</v>
      </c>
      <c r="AC1457" s="708">
        <v>0</v>
      </c>
      <c r="AD1457" s="708">
        <v>0</v>
      </c>
      <c r="AE1457" s="708">
        <v>0</v>
      </c>
      <c r="AF1457" s="708">
        <v>0</v>
      </c>
      <c r="AG1457" s="708">
        <v>0</v>
      </c>
      <c r="AH1457" s="708">
        <v>0</v>
      </c>
      <c r="AI1457" s="708">
        <v>0</v>
      </c>
      <c r="AJ1457" s="708">
        <v>0</v>
      </c>
      <c r="AK1457" s="708">
        <v>0</v>
      </c>
      <c r="AL1457" s="708">
        <v>0</v>
      </c>
      <c r="AM1457" s="708">
        <v>0</v>
      </c>
      <c r="AN1457" s="708">
        <v>0</v>
      </c>
      <c r="AO1457" s="708">
        <v>0</v>
      </c>
      <c r="AP1457" s="708">
        <v>0</v>
      </c>
      <c r="AQ1457" s="708">
        <v>0</v>
      </c>
    </row>
    <row r="1458" spans="1:43" x14ac:dyDescent="0.25">
      <c r="A1458" s="706" t="s">
        <v>181</v>
      </c>
      <c r="B1458" s="706" t="s">
        <v>779</v>
      </c>
      <c r="C1458" s="706" t="s">
        <v>190</v>
      </c>
      <c r="D1458" s="706" t="s">
        <v>794</v>
      </c>
      <c r="E1458" s="707" t="s">
        <v>759</v>
      </c>
      <c r="F1458" s="707" t="s">
        <v>781</v>
      </c>
      <c r="G1458" s="707" t="s">
        <v>126</v>
      </c>
      <c r="H1458" s="707" t="s">
        <v>761</v>
      </c>
      <c r="I1458" s="709">
        <v>0</v>
      </c>
      <c r="J1458" s="709">
        <v>0</v>
      </c>
      <c r="K1458" s="709">
        <v>0</v>
      </c>
      <c r="L1458" s="709">
        <v>0</v>
      </c>
      <c r="M1458" s="709">
        <v>0</v>
      </c>
      <c r="N1458" s="709">
        <v>0</v>
      </c>
      <c r="O1458" s="709">
        <v>0</v>
      </c>
      <c r="P1458" s="709">
        <v>0</v>
      </c>
      <c r="Q1458" s="709">
        <v>0</v>
      </c>
      <c r="R1458" s="709">
        <v>0</v>
      </c>
      <c r="S1458" s="709">
        <v>0</v>
      </c>
      <c r="T1458" s="709">
        <v>0</v>
      </c>
      <c r="U1458" s="709">
        <v>0</v>
      </c>
      <c r="V1458" s="709">
        <v>0</v>
      </c>
      <c r="W1458" s="709">
        <v>0</v>
      </c>
      <c r="X1458" s="709">
        <v>0</v>
      </c>
      <c r="Y1458" s="709">
        <v>0</v>
      </c>
      <c r="Z1458" s="709">
        <v>0</v>
      </c>
      <c r="AA1458" s="709">
        <v>0</v>
      </c>
      <c r="AB1458" s="709">
        <v>0</v>
      </c>
      <c r="AC1458" s="709">
        <v>0</v>
      </c>
      <c r="AD1458" s="709">
        <v>0</v>
      </c>
      <c r="AE1458" s="709">
        <v>0</v>
      </c>
      <c r="AF1458" s="709">
        <v>0</v>
      </c>
      <c r="AG1458" s="709">
        <v>0</v>
      </c>
      <c r="AH1458" s="709">
        <v>0</v>
      </c>
      <c r="AI1458" s="709">
        <v>0</v>
      </c>
      <c r="AJ1458" s="709">
        <v>0</v>
      </c>
      <c r="AK1458" s="709">
        <v>0</v>
      </c>
      <c r="AL1458" s="709">
        <v>0</v>
      </c>
      <c r="AM1458" s="709">
        <v>0</v>
      </c>
      <c r="AN1458" s="709">
        <v>0</v>
      </c>
      <c r="AO1458" s="709">
        <v>0</v>
      </c>
      <c r="AP1458" s="709">
        <v>0</v>
      </c>
      <c r="AQ1458" s="709">
        <v>0</v>
      </c>
    </row>
    <row r="1459" spans="1:43" x14ac:dyDescent="0.25">
      <c r="A1459" s="704" t="s">
        <v>181</v>
      </c>
      <c r="B1459" s="704" t="s">
        <v>779</v>
      </c>
      <c r="C1459" s="704" t="s">
        <v>190</v>
      </c>
      <c r="D1459" s="704" t="s">
        <v>794</v>
      </c>
      <c r="E1459" s="705" t="s">
        <v>763</v>
      </c>
      <c r="F1459" s="705" t="s">
        <v>782</v>
      </c>
      <c r="G1459" s="705" t="s">
        <v>126</v>
      </c>
      <c r="H1459" s="705" t="s">
        <v>761</v>
      </c>
      <c r="I1459" s="708">
        <v>0</v>
      </c>
      <c r="J1459" s="708">
        <v>0</v>
      </c>
      <c r="K1459" s="708">
        <v>0</v>
      </c>
      <c r="L1459" s="708">
        <v>0</v>
      </c>
      <c r="M1459" s="708">
        <v>0</v>
      </c>
      <c r="N1459" s="708">
        <v>0</v>
      </c>
      <c r="O1459" s="708">
        <v>0</v>
      </c>
      <c r="P1459" s="708">
        <v>0</v>
      </c>
      <c r="Q1459" s="708">
        <v>0</v>
      </c>
      <c r="R1459" s="708">
        <v>0</v>
      </c>
      <c r="S1459" s="708">
        <v>0</v>
      </c>
      <c r="T1459" s="708">
        <v>0</v>
      </c>
      <c r="U1459" s="708">
        <v>0</v>
      </c>
      <c r="V1459" s="708">
        <v>0</v>
      </c>
      <c r="W1459" s="708">
        <v>0</v>
      </c>
      <c r="X1459" s="708">
        <v>0</v>
      </c>
      <c r="Y1459" s="708">
        <v>0</v>
      </c>
      <c r="Z1459" s="708">
        <v>0</v>
      </c>
      <c r="AA1459" s="708">
        <v>0</v>
      </c>
      <c r="AB1459" s="708">
        <v>0</v>
      </c>
      <c r="AC1459" s="708">
        <v>0</v>
      </c>
      <c r="AD1459" s="708">
        <v>0</v>
      </c>
      <c r="AE1459" s="708">
        <v>0</v>
      </c>
      <c r="AF1459" s="708">
        <v>0</v>
      </c>
      <c r="AG1459" s="708">
        <v>0</v>
      </c>
      <c r="AH1459" s="708">
        <v>0</v>
      </c>
      <c r="AI1459" s="708">
        <v>0</v>
      </c>
      <c r="AJ1459" s="708">
        <v>0</v>
      </c>
      <c r="AK1459" s="708">
        <v>0</v>
      </c>
      <c r="AL1459" s="708">
        <v>0</v>
      </c>
      <c r="AM1459" s="708">
        <v>0</v>
      </c>
      <c r="AN1459" s="708">
        <v>0</v>
      </c>
      <c r="AO1459" s="708">
        <v>0</v>
      </c>
      <c r="AP1459" s="708">
        <v>0</v>
      </c>
      <c r="AQ1459" s="708">
        <v>0</v>
      </c>
    </row>
    <row r="1460" spans="1:43" x14ac:dyDescent="0.25">
      <c r="A1460" s="706" t="s">
        <v>181</v>
      </c>
      <c r="B1460" s="706" t="s">
        <v>779</v>
      </c>
      <c r="C1460" s="706" t="s">
        <v>190</v>
      </c>
      <c r="D1460" s="706" t="s">
        <v>794</v>
      </c>
      <c r="E1460" s="707" t="s">
        <v>763</v>
      </c>
      <c r="F1460" s="707" t="s">
        <v>781</v>
      </c>
      <c r="G1460" s="707" t="s">
        <v>126</v>
      </c>
      <c r="H1460" s="707" t="s">
        <v>761</v>
      </c>
      <c r="I1460" s="709">
        <v>0</v>
      </c>
      <c r="J1460" s="709">
        <v>0</v>
      </c>
      <c r="K1460" s="709">
        <v>0</v>
      </c>
      <c r="L1460" s="709">
        <v>0</v>
      </c>
      <c r="M1460" s="709">
        <v>0</v>
      </c>
      <c r="N1460" s="709">
        <v>0</v>
      </c>
      <c r="O1460" s="709">
        <v>0</v>
      </c>
      <c r="P1460" s="709">
        <v>0</v>
      </c>
      <c r="Q1460" s="709">
        <v>0</v>
      </c>
      <c r="R1460" s="709">
        <v>0</v>
      </c>
      <c r="S1460" s="709">
        <v>0</v>
      </c>
      <c r="T1460" s="709">
        <v>0</v>
      </c>
      <c r="U1460" s="709">
        <v>0</v>
      </c>
      <c r="V1460" s="709">
        <v>0</v>
      </c>
      <c r="W1460" s="709">
        <v>0</v>
      </c>
      <c r="X1460" s="709">
        <v>0</v>
      </c>
      <c r="Y1460" s="709">
        <v>0</v>
      </c>
      <c r="Z1460" s="709">
        <v>0</v>
      </c>
      <c r="AA1460" s="709">
        <v>0</v>
      </c>
      <c r="AB1460" s="709">
        <v>0</v>
      </c>
      <c r="AC1460" s="709">
        <v>0</v>
      </c>
      <c r="AD1460" s="709">
        <v>0</v>
      </c>
      <c r="AE1460" s="709">
        <v>0</v>
      </c>
      <c r="AF1460" s="709">
        <v>0</v>
      </c>
      <c r="AG1460" s="709">
        <v>0</v>
      </c>
      <c r="AH1460" s="709">
        <v>0</v>
      </c>
      <c r="AI1460" s="709">
        <v>0</v>
      </c>
      <c r="AJ1460" s="709">
        <v>0</v>
      </c>
      <c r="AK1460" s="709">
        <v>0</v>
      </c>
      <c r="AL1460" s="709">
        <v>0</v>
      </c>
      <c r="AM1460" s="709">
        <v>0</v>
      </c>
      <c r="AN1460" s="709">
        <v>0</v>
      </c>
      <c r="AO1460" s="709">
        <v>0</v>
      </c>
      <c r="AP1460" s="709">
        <v>0</v>
      </c>
      <c r="AQ1460" s="709">
        <v>0</v>
      </c>
    </row>
    <row r="1461" spans="1:43" x14ac:dyDescent="0.25">
      <c r="A1461" s="704" t="s">
        <v>181</v>
      </c>
      <c r="B1461" s="704" t="s">
        <v>779</v>
      </c>
      <c r="C1461" s="704" t="s">
        <v>190</v>
      </c>
      <c r="D1461" s="704" t="s">
        <v>794</v>
      </c>
      <c r="E1461" s="705" t="s">
        <v>765</v>
      </c>
      <c r="F1461" s="705" t="s">
        <v>765</v>
      </c>
      <c r="G1461" s="705" t="s">
        <v>126</v>
      </c>
      <c r="H1461" s="705" t="s">
        <v>761</v>
      </c>
      <c r="I1461" s="708">
        <v>0</v>
      </c>
      <c r="J1461" s="708">
        <v>0</v>
      </c>
      <c r="K1461" s="708">
        <v>0</v>
      </c>
      <c r="L1461" s="708">
        <v>0</v>
      </c>
      <c r="M1461" s="708">
        <v>0</v>
      </c>
      <c r="N1461" s="708">
        <v>0</v>
      </c>
      <c r="O1461" s="708">
        <v>0</v>
      </c>
      <c r="P1461" s="708">
        <v>0</v>
      </c>
      <c r="Q1461" s="708">
        <v>0</v>
      </c>
      <c r="R1461" s="708">
        <v>0</v>
      </c>
      <c r="S1461" s="708">
        <v>0</v>
      </c>
      <c r="T1461" s="708">
        <v>0</v>
      </c>
      <c r="U1461" s="708">
        <v>0</v>
      </c>
      <c r="V1461" s="708">
        <v>0</v>
      </c>
      <c r="W1461" s="708">
        <v>0</v>
      </c>
      <c r="X1461" s="708">
        <v>0</v>
      </c>
      <c r="Y1461" s="708">
        <v>0</v>
      </c>
      <c r="Z1461" s="708">
        <v>0</v>
      </c>
      <c r="AA1461" s="708">
        <v>0</v>
      </c>
      <c r="AB1461" s="708">
        <v>0</v>
      </c>
      <c r="AC1461" s="708">
        <v>0</v>
      </c>
      <c r="AD1461" s="708">
        <v>0</v>
      </c>
      <c r="AE1461" s="708">
        <v>0</v>
      </c>
      <c r="AF1461" s="708">
        <v>0</v>
      </c>
      <c r="AG1461" s="708">
        <v>0</v>
      </c>
      <c r="AH1461" s="708">
        <v>0</v>
      </c>
      <c r="AI1461" s="708">
        <v>0</v>
      </c>
      <c r="AJ1461" s="708">
        <v>0</v>
      </c>
      <c r="AK1461" s="708">
        <v>0</v>
      </c>
      <c r="AL1461" s="708">
        <v>0</v>
      </c>
      <c r="AM1461" s="708">
        <v>0</v>
      </c>
      <c r="AN1461" s="708">
        <v>0</v>
      </c>
      <c r="AO1461" s="708">
        <v>0</v>
      </c>
      <c r="AP1461" s="708">
        <v>0</v>
      </c>
      <c r="AQ1461" s="708">
        <v>0</v>
      </c>
    </row>
    <row r="1462" spans="1:43" x14ac:dyDescent="0.25">
      <c r="A1462" s="706" t="s">
        <v>181</v>
      </c>
      <c r="B1462" s="706" t="s">
        <v>779</v>
      </c>
      <c r="C1462" s="706" t="s">
        <v>190</v>
      </c>
      <c r="D1462" s="706" t="s">
        <v>795</v>
      </c>
      <c r="E1462" s="707" t="s">
        <v>759</v>
      </c>
      <c r="F1462" s="707" t="s">
        <v>780</v>
      </c>
      <c r="G1462" s="707" t="s">
        <v>126</v>
      </c>
      <c r="H1462" s="707" t="s">
        <v>761</v>
      </c>
      <c r="I1462" s="709">
        <v>0</v>
      </c>
      <c r="J1462" s="709">
        <v>0</v>
      </c>
      <c r="K1462" s="709">
        <v>0</v>
      </c>
      <c r="L1462" s="709">
        <v>0</v>
      </c>
      <c r="M1462" s="709">
        <v>0</v>
      </c>
      <c r="N1462" s="709">
        <v>0</v>
      </c>
      <c r="O1462" s="709">
        <v>0</v>
      </c>
      <c r="P1462" s="709">
        <v>0</v>
      </c>
      <c r="Q1462" s="709">
        <v>0</v>
      </c>
      <c r="R1462" s="709">
        <v>0</v>
      </c>
      <c r="S1462" s="709">
        <v>0</v>
      </c>
      <c r="T1462" s="709">
        <v>0</v>
      </c>
      <c r="U1462" s="709">
        <v>0</v>
      </c>
      <c r="V1462" s="709">
        <v>0</v>
      </c>
      <c r="W1462" s="709">
        <v>0</v>
      </c>
      <c r="X1462" s="709">
        <v>0</v>
      </c>
      <c r="Y1462" s="709">
        <v>0</v>
      </c>
      <c r="Z1462" s="709">
        <v>0</v>
      </c>
      <c r="AA1462" s="709">
        <v>0</v>
      </c>
      <c r="AB1462" s="709">
        <v>0</v>
      </c>
      <c r="AC1462" s="709">
        <v>0</v>
      </c>
      <c r="AD1462" s="709">
        <v>0</v>
      </c>
      <c r="AE1462" s="709">
        <v>0</v>
      </c>
      <c r="AF1462" s="709">
        <v>0</v>
      </c>
      <c r="AG1462" s="709">
        <v>0</v>
      </c>
      <c r="AH1462" s="709">
        <v>0</v>
      </c>
      <c r="AI1462" s="709">
        <v>0</v>
      </c>
      <c r="AJ1462" s="709">
        <v>0</v>
      </c>
      <c r="AK1462" s="709">
        <v>0</v>
      </c>
      <c r="AL1462" s="709">
        <v>0</v>
      </c>
      <c r="AM1462" s="709">
        <v>0</v>
      </c>
      <c r="AN1462" s="709">
        <v>0</v>
      </c>
      <c r="AO1462" s="709">
        <v>0</v>
      </c>
      <c r="AP1462" s="709">
        <v>0</v>
      </c>
      <c r="AQ1462" s="709">
        <v>0</v>
      </c>
    </row>
    <row r="1463" spans="1:43" x14ac:dyDescent="0.25">
      <c r="A1463" s="704" t="s">
        <v>181</v>
      </c>
      <c r="B1463" s="704" t="s">
        <v>779</v>
      </c>
      <c r="C1463" s="704" t="s">
        <v>190</v>
      </c>
      <c r="D1463" s="704" t="s">
        <v>795</v>
      </c>
      <c r="E1463" s="705" t="s">
        <v>759</v>
      </c>
      <c r="F1463" s="705" t="s">
        <v>781</v>
      </c>
      <c r="G1463" s="705" t="s">
        <v>126</v>
      </c>
      <c r="H1463" s="705" t="s">
        <v>761</v>
      </c>
      <c r="I1463" s="708">
        <v>0</v>
      </c>
      <c r="J1463" s="708">
        <v>0</v>
      </c>
      <c r="K1463" s="708">
        <v>0</v>
      </c>
      <c r="L1463" s="708">
        <v>0</v>
      </c>
      <c r="M1463" s="708">
        <v>0</v>
      </c>
      <c r="N1463" s="708">
        <v>0</v>
      </c>
      <c r="O1463" s="708">
        <v>0</v>
      </c>
      <c r="P1463" s="708">
        <v>0</v>
      </c>
      <c r="Q1463" s="708">
        <v>0</v>
      </c>
      <c r="R1463" s="708">
        <v>0</v>
      </c>
      <c r="S1463" s="708">
        <v>0</v>
      </c>
      <c r="T1463" s="708">
        <v>0</v>
      </c>
      <c r="U1463" s="708">
        <v>0</v>
      </c>
      <c r="V1463" s="708">
        <v>0</v>
      </c>
      <c r="W1463" s="708">
        <v>0</v>
      </c>
      <c r="X1463" s="708">
        <v>0</v>
      </c>
      <c r="Y1463" s="708">
        <v>0</v>
      </c>
      <c r="Z1463" s="708">
        <v>0</v>
      </c>
      <c r="AA1463" s="708">
        <v>0</v>
      </c>
      <c r="AB1463" s="708">
        <v>0</v>
      </c>
      <c r="AC1463" s="708">
        <v>0</v>
      </c>
      <c r="AD1463" s="708">
        <v>0</v>
      </c>
      <c r="AE1463" s="708">
        <v>0</v>
      </c>
      <c r="AF1463" s="708">
        <v>0</v>
      </c>
      <c r="AG1463" s="708">
        <v>0</v>
      </c>
      <c r="AH1463" s="708">
        <v>0</v>
      </c>
      <c r="AI1463" s="708">
        <v>0</v>
      </c>
      <c r="AJ1463" s="708">
        <v>0</v>
      </c>
      <c r="AK1463" s="708">
        <v>0</v>
      </c>
      <c r="AL1463" s="708">
        <v>0</v>
      </c>
      <c r="AM1463" s="708">
        <v>0</v>
      </c>
      <c r="AN1463" s="708">
        <v>0</v>
      </c>
      <c r="AO1463" s="708">
        <v>0</v>
      </c>
      <c r="AP1463" s="708">
        <v>0</v>
      </c>
      <c r="AQ1463" s="708">
        <v>0</v>
      </c>
    </row>
    <row r="1464" spans="1:43" x14ac:dyDescent="0.25">
      <c r="A1464" s="706" t="s">
        <v>181</v>
      </c>
      <c r="B1464" s="706" t="s">
        <v>779</v>
      </c>
      <c r="C1464" s="706" t="s">
        <v>190</v>
      </c>
      <c r="D1464" s="706" t="s">
        <v>795</v>
      </c>
      <c r="E1464" s="707" t="s">
        <v>763</v>
      </c>
      <c r="F1464" s="707" t="s">
        <v>782</v>
      </c>
      <c r="G1464" s="707" t="s">
        <v>126</v>
      </c>
      <c r="H1464" s="707" t="s">
        <v>761</v>
      </c>
      <c r="I1464" s="709">
        <v>0</v>
      </c>
      <c r="J1464" s="709">
        <v>0</v>
      </c>
      <c r="K1464" s="709">
        <v>0</v>
      </c>
      <c r="L1464" s="709">
        <v>0</v>
      </c>
      <c r="M1464" s="709">
        <v>0</v>
      </c>
      <c r="N1464" s="709">
        <v>0</v>
      </c>
      <c r="O1464" s="709">
        <v>0</v>
      </c>
      <c r="P1464" s="709">
        <v>0</v>
      </c>
      <c r="Q1464" s="709">
        <v>0</v>
      </c>
      <c r="R1464" s="709">
        <v>0</v>
      </c>
      <c r="S1464" s="709">
        <v>0</v>
      </c>
      <c r="T1464" s="709">
        <v>0</v>
      </c>
      <c r="U1464" s="709">
        <v>0</v>
      </c>
      <c r="V1464" s="709">
        <v>0</v>
      </c>
      <c r="W1464" s="709">
        <v>0</v>
      </c>
      <c r="X1464" s="709">
        <v>0</v>
      </c>
      <c r="Y1464" s="709">
        <v>0</v>
      </c>
      <c r="Z1464" s="709">
        <v>0</v>
      </c>
      <c r="AA1464" s="709">
        <v>0</v>
      </c>
      <c r="AB1464" s="709">
        <v>0</v>
      </c>
      <c r="AC1464" s="709">
        <v>0</v>
      </c>
      <c r="AD1464" s="709">
        <v>0</v>
      </c>
      <c r="AE1464" s="709">
        <v>0</v>
      </c>
      <c r="AF1464" s="709">
        <v>0</v>
      </c>
      <c r="AG1464" s="709">
        <v>0</v>
      </c>
      <c r="AH1464" s="709">
        <v>0</v>
      </c>
      <c r="AI1464" s="709">
        <v>0</v>
      </c>
      <c r="AJ1464" s="709">
        <v>0</v>
      </c>
      <c r="AK1464" s="709">
        <v>0</v>
      </c>
      <c r="AL1464" s="709">
        <v>0</v>
      </c>
      <c r="AM1464" s="709">
        <v>0</v>
      </c>
      <c r="AN1464" s="709">
        <v>0</v>
      </c>
      <c r="AO1464" s="709">
        <v>0</v>
      </c>
      <c r="AP1464" s="709">
        <v>0</v>
      </c>
      <c r="AQ1464" s="709">
        <v>0</v>
      </c>
    </row>
    <row r="1465" spans="1:43" x14ac:dyDescent="0.25">
      <c r="A1465" s="704" t="s">
        <v>181</v>
      </c>
      <c r="B1465" s="704" t="s">
        <v>779</v>
      </c>
      <c r="C1465" s="704" t="s">
        <v>190</v>
      </c>
      <c r="D1465" s="704" t="s">
        <v>795</v>
      </c>
      <c r="E1465" s="705" t="s">
        <v>763</v>
      </c>
      <c r="F1465" s="705" t="s">
        <v>781</v>
      </c>
      <c r="G1465" s="705" t="s">
        <v>126</v>
      </c>
      <c r="H1465" s="705" t="s">
        <v>761</v>
      </c>
      <c r="I1465" s="708">
        <v>0</v>
      </c>
      <c r="J1465" s="708">
        <v>0</v>
      </c>
      <c r="K1465" s="708">
        <v>0</v>
      </c>
      <c r="L1465" s="708">
        <v>0</v>
      </c>
      <c r="M1465" s="708">
        <v>0</v>
      </c>
      <c r="N1465" s="708">
        <v>0</v>
      </c>
      <c r="O1465" s="708">
        <v>0</v>
      </c>
      <c r="P1465" s="708">
        <v>0</v>
      </c>
      <c r="Q1465" s="708">
        <v>0</v>
      </c>
      <c r="R1465" s="708">
        <v>0</v>
      </c>
      <c r="S1465" s="708">
        <v>0</v>
      </c>
      <c r="T1465" s="708">
        <v>0</v>
      </c>
      <c r="U1465" s="708">
        <v>0</v>
      </c>
      <c r="V1465" s="708">
        <v>0</v>
      </c>
      <c r="W1465" s="708">
        <v>0</v>
      </c>
      <c r="X1465" s="708">
        <v>0</v>
      </c>
      <c r="Y1465" s="708">
        <v>0</v>
      </c>
      <c r="Z1465" s="708">
        <v>0</v>
      </c>
      <c r="AA1465" s="708">
        <v>0</v>
      </c>
      <c r="AB1465" s="708">
        <v>0</v>
      </c>
      <c r="AC1465" s="708">
        <v>0</v>
      </c>
      <c r="AD1465" s="708">
        <v>0</v>
      </c>
      <c r="AE1465" s="708">
        <v>0</v>
      </c>
      <c r="AF1465" s="708">
        <v>0</v>
      </c>
      <c r="AG1465" s="708">
        <v>0</v>
      </c>
      <c r="AH1465" s="708">
        <v>0</v>
      </c>
      <c r="AI1465" s="708">
        <v>0</v>
      </c>
      <c r="AJ1465" s="708">
        <v>0</v>
      </c>
      <c r="AK1465" s="708">
        <v>0</v>
      </c>
      <c r="AL1465" s="708">
        <v>0</v>
      </c>
      <c r="AM1465" s="708">
        <v>0</v>
      </c>
      <c r="AN1465" s="708">
        <v>0</v>
      </c>
      <c r="AO1465" s="708">
        <v>0</v>
      </c>
      <c r="AP1465" s="708">
        <v>0</v>
      </c>
      <c r="AQ1465" s="708">
        <v>0</v>
      </c>
    </row>
    <row r="1466" spans="1:43" x14ac:dyDescent="0.25">
      <c r="A1466" s="706" t="s">
        <v>181</v>
      </c>
      <c r="B1466" s="706" t="s">
        <v>779</v>
      </c>
      <c r="C1466" s="706" t="s">
        <v>190</v>
      </c>
      <c r="D1466" s="706" t="s">
        <v>795</v>
      </c>
      <c r="E1466" s="707" t="s">
        <v>765</v>
      </c>
      <c r="F1466" s="707" t="s">
        <v>765</v>
      </c>
      <c r="G1466" s="707" t="s">
        <v>126</v>
      </c>
      <c r="H1466" s="707" t="s">
        <v>761</v>
      </c>
      <c r="I1466" s="709">
        <v>0</v>
      </c>
      <c r="J1466" s="709">
        <v>0</v>
      </c>
      <c r="K1466" s="709">
        <v>0</v>
      </c>
      <c r="L1466" s="709">
        <v>0</v>
      </c>
      <c r="M1466" s="709">
        <v>0</v>
      </c>
      <c r="N1466" s="709">
        <v>0</v>
      </c>
      <c r="O1466" s="709">
        <v>0</v>
      </c>
      <c r="P1466" s="709">
        <v>0</v>
      </c>
      <c r="Q1466" s="709">
        <v>0</v>
      </c>
      <c r="R1466" s="709">
        <v>0</v>
      </c>
      <c r="S1466" s="709">
        <v>0</v>
      </c>
      <c r="T1466" s="709">
        <v>0</v>
      </c>
      <c r="U1466" s="709">
        <v>0</v>
      </c>
      <c r="V1466" s="709">
        <v>0</v>
      </c>
      <c r="W1466" s="709">
        <v>0</v>
      </c>
      <c r="X1466" s="709">
        <v>0</v>
      </c>
      <c r="Y1466" s="709">
        <v>0</v>
      </c>
      <c r="Z1466" s="709">
        <v>0</v>
      </c>
      <c r="AA1466" s="709">
        <v>0</v>
      </c>
      <c r="AB1466" s="709">
        <v>0</v>
      </c>
      <c r="AC1466" s="709">
        <v>0</v>
      </c>
      <c r="AD1466" s="709">
        <v>0</v>
      </c>
      <c r="AE1466" s="709">
        <v>0</v>
      </c>
      <c r="AF1466" s="709">
        <v>0</v>
      </c>
      <c r="AG1466" s="709">
        <v>0</v>
      </c>
      <c r="AH1466" s="709">
        <v>0</v>
      </c>
      <c r="AI1466" s="709">
        <v>0</v>
      </c>
      <c r="AJ1466" s="709">
        <v>0</v>
      </c>
      <c r="AK1466" s="709">
        <v>0</v>
      </c>
      <c r="AL1466" s="709">
        <v>0</v>
      </c>
      <c r="AM1466" s="709">
        <v>0</v>
      </c>
      <c r="AN1466" s="709">
        <v>0</v>
      </c>
      <c r="AO1466" s="709">
        <v>0</v>
      </c>
      <c r="AP1466" s="709">
        <v>0</v>
      </c>
      <c r="AQ1466" s="709">
        <v>0</v>
      </c>
    </row>
    <row r="1467" spans="1:43" x14ac:dyDescent="0.25">
      <c r="A1467" s="704" t="s">
        <v>181</v>
      </c>
      <c r="B1467" s="704" t="s">
        <v>779</v>
      </c>
      <c r="C1467" s="704" t="s">
        <v>190</v>
      </c>
      <c r="D1467" s="704" t="s">
        <v>796</v>
      </c>
      <c r="E1467" s="705" t="s">
        <v>759</v>
      </c>
      <c r="F1467" s="705" t="s">
        <v>780</v>
      </c>
      <c r="G1467" s="705" t="s">
        <v>126</v>
      </c>
      <c r="H1467" s="705" t="s">
        <v>761</v>
      </c>
      <c r="I1467" s="708">
        <v>0</v>
      </c>
      <c r="J1467" s="708">
        <v>0</v>
      </c>
      <c r="K1467" s="708">
        <v>0</v>
      </c>
      <c r="L1467" s="708">
        <v>0</v>
      </c>
      <c r="M1467" s="708">
        <v>0</v>
      </c>
      <c r="N1467" s="708">
        <v>0</v>
      </c>
      <c r="O1467" s="708">
        <v>0</v>
      </c>
      <c r="P1467" s="708">
        <v>0</v>
      </c>
      <c r="Q1467" s="708">
        <v>0</v>
      </c>
      <c r="R1467" s="708">
        <v>0</v>
      </c>
      <c r="S1467" s="708">
        <v>0</v>
      </c>
      <c r="T1467" s="708">
        <v>0</v>
      </c>
      <c r="U1467" s="708">
        <v>0</v>
      </c>
      <c r="V1467" s="708">
        <v>0</v>
      </c>
      <c r="W1467" s="708">
        <v>0</v>
      </c>
      <c r="X1467" s="708">
        <v>0</v>
      </c>
      <c r="Y1467" s="708">
        <v>0</v>
      </c>
      <c r="Z1467" s="708">
        <v>0</v>
      </c>
      <c r="AA1467" s="708">
        <v>0</v>
      </c>
      <c r="AB1467" s="708">
        <v>0</v>
      </c>
      <c r="AC1467" s="708">
        <v>0</v>
      </c>
      <c r="AD1467" s="708">
        <v>0</v>
      </c>
      <c r="AE1467" s="708">
        <v>0</v>
      </c>
      <c r="AF1467" s="708">
        <v>0</v>
      </c>
      <c r="AG1467" s="708">
        <v>0</v>
      </c>
      <c r="AH1467" s="708">
        <v>0</v>
      </c>
      <c r="AI1467" s="708">
        <v>0</v>
      </c>
      <c r="AJ1467" s="708">
        <v>0</v>
      </c>
      <c r="AK1467" s="708">
        <v>0</v>
      </c>
      <c r="AL1467" s="708">
        <v>0</v>
      </c>
      <c r="AM1467" s="708">
        <v>0</v>
      </c>
      <c r="AN1467" s="708">
        <v>0</v>
      </c>
      <c r="AO1467" s="708">
        <v>0</v>
      </c>
      <c r="AP1467" s="708">
        <v>0</v>
      </c>
      <c r="AQ1467" s="708">
        <v>0</v>
      </c>
    </row>
    <row r="1468" spans="1:43" x14ac:dyDescent="0.25">
      <c r="A1468" s="706" t="s">
        <v>181</v>
      </c>
      <c r="B1468" s="706" t="s">
        <v>779</v>
      </c>
      <c r="C1468" s="706" t="s">
        <v>190</v>
      </c>
      <c r="D1468" s="706" t="s">
        <v>796</v>
      </c>
      <c r="E1468" s="707" t="s">
        <v>759</v>
      </c>
      <c r="F1468" s="707" t="s">
        <v>781</v>
      </c>
      <c r="G1468" s="707" t="s">
        <v>126</v>
      </c>
      <c r="H1468" s="707" t="s">
        <v>761</v>
      </c>
      <c r="I1468" s="709">
        <v>0</v>
      </c>
      <c r="J1468" s="709">
        <v>0</v>
      </c>
      <c r="K1468" s="709">
        <v>0</v>
      </c>
      <c r="L1468" s="709">
        <v>0</v>
      </c>
      <c r="M1468" s="709">
        <v>0</v>
      </c>
      <c r="N1468" s="709">
        <v>0</v>
      </c>
      <c r="O1468" s="709">
        <v>0</v>
      </c>
      <c r="P1468" s="709">
        <v>0</v>
      </c>
      <c r="Q1468" s="709">
        <v>0</v>
      </c>
      <c r="R1468" s="709">
        <v>0</v>
      </c>
      <c r="S1468" s="709">
        <v>0</v>
      </c>
      <c r="T1468" s="709">
        <v>0</v>
      </c>
      <c r="U1468" s="709">
        <v>0</v>
      </c>
      <c r="V1468" s="709">
        <v>0</v>
      </c>
      <c r="W1468" s="709">
        <v>0</v>
      </c>
      <c r="X1468" s="709">
        <v>0</v>
      </c>
      <c r="Y1468" s="709">
        <v>0</v>
      </c>
      <c r="Z1468" s="709">
        <v>0</v>
      </c>
      <c r="AA1468" s="709">
        <v>0</v>
      </c>
      <c r="AB1468" s="709">
        <v>0</v>
      </c>
      <c r="AC1468" s="709">
        <v>0</v>
      </c>
      <c r="AD1468" s="709">
        <v>0</v>
      </c>
      <c r="AE1468" s="709">
        <v>0</v>
      </c>
      <c r="AF1468" s="709">
        <v>0</v>
      </c>
      <c r="AG1468" s="709">
        <v>0</v>
      </c>
      <c r="AH1468" s="709">
        <v>0</v>
      </c>
      <c r="AI1468" s="709">
        <v>0</v>
      </c>
      <c r="AJ1468" s="709">
        <v>0</v>
      </c>
      <c r="AK1468" s="709">
        <v>0</v>
      </c>
      <c r="AL1468" s="709">
        <v>0</v>
      </c>
      <c r="AM1468" s="709">
        <v>0</v>
      </c>
      <c r="AN1468" s="709">
        <v>0</v>
      </c>
      <c r="AO1468" s="709">
        <v>0</v>
      </c>
      <c r="AP1468" s="709">
        <v>0</v>
      </c>
      <c r="AQ1468" s="709">
        <v>0</v>
      </c>
    </row>
    <row r="1469" spans="1:43" x14ac:dyDescent="0.25">
      <c r="A1469" s="704" t="s">
        <v>181</v>
      </c>
      <c r="B1469" s="704" t="s">
        <v>779</v>
      </c>
      <c r="C1469" s="704" t="s">
        <v>190</v>
      </c>
      <c r="D1469" s="704" t="s">
        <v>796</v>
      </c>
      <c r="E1469" s="705" t="s">
        <v>763</v>
      </c>
      <c r="F1469" s="705" t="s">
        <v>782</v>
      </c>
      <c r="G1469" s="705" t="s">
        <v>126</v>
      </c>
      <c r="H1469" s="705" t="s">
        <v>761</v>
      </c>
      <c r="I1469" s="708">
        <v>0</v>
      </c>
      <c r="J1469" s="708">
        <v>0</v>
      </c>
      <c r="K1469" s="708">
        <v>0</v>
      </c>
      <c r="L1469" s="708">
        <v>0</v>
      </c>
      <c r="M1469" s="708">
        <v>0</v>
      </c>
      <c r="N1469" s="708">
        <v>0</v>
      </c>
      <c r="O1469" s="708">
        <v>0</v>
      </c>
      <c r="P1469" s="708">
        <v>0</v>
      </c>
      <c r="Q1469" s="708">
        <v>0</v>
      </c>
      <c r="R1469" s="708">
        <v>0</v>
      </c>
      <c r="S1469" s="708">
        <v>0</v>
      </c>
      <c r="T1469" s="708">
        <v>0</v>
      </c>
      <c r="U1469" s="708">
        <v>0</v>
      </c>
      <c r="V1469" s="708">
        <v>0</v>
      </c>
      <c r="W1469" s="708">
        <v>0</v>
      </c>
      <c r="X1469" s="708">
        <v>0</v>
      </c>
      <c r="Y1469" s="708">
        <v>0</v>
      </c>
      <c r="Z1469" s="708">
        <v>0</v>
      </c>
      <c r="AA1469" s="708">
        <v>0</v>
      </c>
      <c r="AB1469" s="708">
        <v>0</v>
      </c>
      <c r="AC1469" s="708">
        <v>0</v>
      </c>
      <c r="AD1469" s="708">
        <v>0</v>
      </c>
      <c r="AE1469" s="708">
        <v>0</v>
      </c>
      <c r="AF1469" s="708">
        <v>0</v>
      </c>
      <c r="AG1469" s="708">
        <v>0</v>
      </c>
      <c r="AH1469" s="708">
        <v>0</v>
      </c>
      <c r="AI1469" s="708">
        <v>0</v>
      </c>
      <c r="AJ1469" s="708">
        <v>0</v>
      </c>
      <c r="AK1469" s="708">
        <v>0</v>
      </c>
      <c r="AL1469" s="708">
        <v>0</v>
      </c>
      <c r="AM1469" s="708">
        <v>0</v>
      </c>
      <c r="AN1469" s="708">
        <v>0</v>
      </c>
      <c r="AO1469" s="708">
        <v>0</v>
      </c>
      <c r="AP1469" s="708">
        <v>0</v>
      </c>
      <c r="AQ1469" s="708">
        <v>0</v>
      </c>
    </row>
    <row r="1470" spans="1:43" x14ac:dyDescent="0.25">
      <c r="A1470" s="706" t="s">
        <v>181</v>
      </c>
      <c r="B1470" s="706" t="s">
        <v>779</v>
      </c>
      <c r="C1470" s="706" t="s">
        <v>190</v>
      </c>
      <c r="D1470" s="706" t="s">
        <v>796</v>
      </c>
      <c r="E1470" s="707" t="s">
        <v>763</v>
      </c>
      <c r="F1470" s="707" t="s">
        <v>781</v>
      </c>
      <c r="G1470" s="707" t="s">
        <v>126</v>
      </c>
      <c r="H1470" s="707" t="s">
        <v>761</v>
      </c>
      <c r="I1470" s="709">
        <v>0</v>
      </c>
      <c r="J1470" s="709">
        <v>0</v>
      </c>
      <c r="K1470" s="709">
        <v>0</v>
      </c>
      <c r="L1470" s="709">
        <v>0</v>
      </c>
      <c r="M1470" s="709">
        <v>0</v>
      </c>
      <c r="N1470" s="709">
        <v>0</v>
      </c>
      <c r="O1470" s="709">
        <v>0</v>
      </c>
      <c r="P1470" s="709">
        <v>0</v>
      </c>
      <c r="Q1470" s="709">
        <v>0</v>
      </c>
      <c r="R1470" s="709">
        <v>0</v>
      </c>
      <c r="S1470" s="709">
        <v>0</v>
      </c>
      <c r="T1470" s="709">
        <v>0</v>
      </c>
      <c r="U1470" s="709">
        <v>0</v>
      </c>
      <c r="V1470" s="709">
        <v>0</v>
      </c>
      <c r="W1470" s="709">
        <v>0</v>
      </c>
      <c r="X1470" s="709">
        <v>0</v>
      </c>
      <c r="Y1470" s="709">
        <v>0</v>
      </c>
      <c r="Z1470" s="709">
        <v>0</v>
      </c>
      <c r="AA1470" s="709">
        <v>0</v>
      </c>
      <c r="AB1470" s="709">
        <v>0</v>
      </c>
      <c r="AC1470" s="709">
        <v>0</v>
      </c>
      <c r="AD1470" s="709">
        <v>0</v>
      </c>
      <c r="AE1470" s="709">
        <v>0</v>
      </c>
      <c r="AF1470" s="709">
        <v>0</v>
      </c>
      <c r="AG1470" s="709">
        <v>0</v>
      </c>
      <c r="AH1470" s="709">
        <v>0</v>
      </c>
      <c r="AI1470" s="709">
        <v>0</v>
      </c>
      <c r="AJ1470" s="709">
        <v>0</v>
      </c>
      <c r="AK1470" s="709">
        <v>0</v>
      </c>
      <c r="AL1470" s="709">
        <v>0</v>
      </c>
      <c r="AM1470" s="709">
        <v>0</v>
      </c>
      <c r="AN1470" s="709">
        <v>0</v>
      </c>
      <c r="AO1470" s="709">
        <v>0</v>
      </c>
      <c r="AP1470" s="709">
        <v>0</v>
      </c>
      <c r="AQ1470" s="709">
        <v>0</v>
      </c>
    </row>
    <row r="1471" spans="1:43" x14ac:dyDescent="0.25">
      <c r="A1471" s="704" t="s">
        <v>181</v>
      </c>
      <c r="B1471" s="704" t="s">
        <v>779</v>
      </c>
      <c r="C1471" s="704" t="s">
        <v>190</v>
      </c>
      <c r="D1471" s="704" t="s">
        <v>796</v>
      </c>
      <c r="E1471" s="705" t="s">
        <v>765</v>
      </c>
      <c r="F1471" s="705" t="s">
        <v>765</v>
      </c>
      <c r="G1471" s="705" t="s">
        <v>126</v>
      </c>
      <c r="H1471" s="705" t="s">
        <v>761</v>
      </c>
      <c r="I1471" s="708">
        <v>0</v>
      </c>
      <c r="J1471" s="708">
        <v>0</v>
      </c>
      <c r="K1471" s="708">
        <v>0</v>
      </c>
      <c r="L1471" s="708">
        <v>0</v>
      </c>
      <c r="M1471" s="708">
        <v>0</v>
      </c>
      <c r="N1471" s="708">
        <v>0</v>
      </c>
      <c r="O1471" s="708">
        <v>0</v>
      </c>
      <c r="P1471" s="708">
        <v>0</v>
      </c>
      <c r="Q1471" s="708">
        <v>0</v>
      </c>
      <c r="R1471" s="708">
        <v>0</v>
      </c>
      <c r="S1471" s="708">
        <v>0</v>
      </c>
      <c r="T1471" s="708">
        <v>0</v>
      </c>
      <c r="U1471" s="708">
        <v>0</v>
      </c>
      <c r="V1471" s="708">
        <v>0</v>
      </c>
      <c r="W1471" s="708">
        <v>0</v>
      </c>
      <c r="X1471" s="708">
        <v>0</v>
      </c>
      <c r="Y1471" s="708">
        <v>0</v>
      </c>
      <c r="Z1471" s="708">
        <v>0</v>
      </c>
      <c r="AA1471" s="708">
        <v>0</v>
      </c>
      <c r="AB1471" s="708">
        <v>0</v>
      </c>
      <c r="AC1471" s="708">
        <v>0</v>
      </c>
      <c r="AD1471" s="708">
        <v>0</v>
      </c>
      <c r="AE1471" s="708">
        <v>0</v>
      </c>
      <c r="AF1471" s="708">
        <v>0</v>
      </c>
      <c r="AG1471" s="708">
        <v>0</v>
      </c>
      <c r="AH1471" s="708">
        <v>0</v>
      </c>
      <c r="AI1471" s="708">
        <v>0</v>
      </c>
      <c r="AJ1471" s="708">
        <v>0</v>
      </c>
      <c r="AK1471" s="708">
        <v>0</v>
      </c>
      <c r="AL1471" s="708">
        <v>0</v>
      </c>
      <c r="AM1471" s="708">
        <v>0</v>
      </c>
      <c r="AN1471" s="708">
        <v>0</v>
      </c>
      <c r="AO1471" s="708">
        <v>0</v>
      </c>
      <c r="AP1471" s="708">
        <v>0</v>
      </c>
      <c r="AQ1471" s="708">
        <v>0</v>
      </c>
    </row>
    <row r="1472" spans="1:43" x14ac:dyDescent="0.25">
      <c r="A1472" s="706" t="s">
        <v>181</v>
      </c>
      <c r="B1472" s="706" t="s">
        <v>779</v>
      </c>
      <c r="C1472" s="706" t="s">
        <v>190</v>
      </c>
      <c r="D1472" s="706" t="s">
        <v>796</v>
      </c>
      <c r="E1472" s="707" t="s">
        <v>783</v>
      </c>
      <c r="F1472" s="707" t="s">
        <v>783</v>
      </c>
      <c r="G1472" s="707" t="s">
        <v>126</v>
      </c>
      <c r="H1472" s="707" t="s">
        <v>761</v>
      </c>
      <c r="I1472" s="709">
        <v>0</v>
      </c>
      <c r="J1472" s="709">
        <v>0</v>
      </c>
      <c r="K1472" s="709">
        <v>0</v>
      </c>
      <c r="L1472" s="709">
        <v>0</v>
      </c>
      <c r="M1472" s="709">
        <v>0</v>
      </c>
      <c r="N1472" s="709">
        <v>0</v>
      </c>
      <c r="O1472" s="709">
        <v>0</v>
      </c>
      <c r="P1472" s="709">
        <v>0</v>
      </c>
      <c r="Q1472" s="709">
        <v>0</v>
      </c>
      <c r="R1472" s="709">
        <v>0</v>
      </c>
      <c r="S1472" s="709">
        <v>0</v>
      </c>
      <c r="T1472" s="709">
        <v>0</v>
      </c>
      <c r="U1472" s="709">
        <v>0</v>
      </c>
      <c r="V1472" s="709">
        <v>0</v>
      </c>
      <c r="W1472" s="709">
        <v>0</v>
      </c>
      <c r="X1472" s="709">
        <v>0</v>
      </c>
      <c r="Y1472" s="709">
        <v>0</v>
      </c>
      <c r="Z1472" s="709">
        <v>0</v>
      </c>
      <c r="AA1472" s="709">
        <v>0</v>
      </c>
      <c r="AB1472" s="709">
        <v>0</v>
      </c>
      <c r="AC1472" s="709">
        <v>0</v>
      </c>
      <c r="AD1472" s="709">
        <v>0</v>
      </c>
      <c r="AE1472" s="709">
        <v>0</v>
      </c>
      <c r="AF1472" s="709">
        <v>0</v>
      </c>
      <c r="AG1472" s="709">
        <v>0</v>
      </c>
      <c r="AH1472" s="709">
        <v>0</v>
      </c>
      <c r="AI1472" s="709">
        <v>0</v>
      </c>
      <c r="AJ1472" s="709">
        <v>0</v>
      </c>
      <c r="AK1472" s="709">
        <v>0</v>
      </c>
      <c r="AL1472" s="709">
        <v>0</v>
      </c>
      <c r="AM1472" s="709">
        <v>0</v>
      </c>
      <c r="AN1472" s="709">
        <v>0</v>
      </c>
      <c r="AO1472" s="709">
        <v>0</v>
      </c>
      <c r="AP1472" s="709">
        <v>0</v>
      </c>
      <c r="AQ1472" s="709">
        <v>0</v>
      </c>
    </row>
    <row r="1473" spans="1:43" x14ac:dyDescent="0.25">
      <c r="A1473" s="704" t="s">
        <v>181</v>
      </c>
      <c r="B1473" s="704" t="s">
        <v>779</v>
      </c>
      <c r="C1473" s="704" t="s">
        <v>190</v>
      </c>
      <c r="D1473" s="704" t="s">
        <v>797</v>
      </c>
      <c r="E1473" s="705" t="s">
        <v>759</v>
      </c>
      <c r="F1473" s="705" t="s">
        <v>780</v>
      </c>
      <c r="G1473" s="705" t="s">
        <v>126</v>
      </c>
      <c r="H1473" s="705" t="s">
        <v>761</v>
      </c>
      <c r="I1473" s="708">
        <v>0</v>
      </c>
      <c r="J1473" s="708">
        <v>0</v>
      </c>
      <c r="K1473" s="708">
        <v>0</v>
      </c>
      <c r="L1473" s="708">
        <v>0</v>
      </c>
      <c r="M1473" s="708">
        <v>0</v>
      </c>
      <c r="N1473" s="708">
        <v>0</v>
      </c>
      <c r="O1473" s="708">
        <v>0</v>
      </c>
      <c r="P1473" s="708">
        <v>0</v>
      </c>
      <c r="Q1473" s="708">
        <v>0</v>
      </c>
      <c r="R1473" s="708">
        <v>0</v>
      </c>
      <c r="S1473" s="708">
        <v>0</v>
      </c>
      <c r="T1473" s="708">
        <v>0</v>
      </c>
      <c r="U1473" s="708">
        <v>0</v>
      </c>
      <c r="V1473" s="708">
        <v>0</v>
      </c>
      <c r="W1473" s="708">
        <v>0</v>
      </c>
      <c r="X1473" s="708">
        <v>0</v>
      </c>
      <c r="Y1473" s="708">
        <v>0</v>
      </c>
      <c r="Z1473" s="708">
        <v>0</v>
      </c>
      <c r="AA1473" s="708">
        <v>0</v>
      </c>
      <c r="AB1473" s="708">
        <v>0</v>
      </c>
      <c r="AC1473" s="708">
        <v>0</v>
      </c>
      <c r="AD1473" s="708">
        <v>0</v>
      </c>
      <c r="AE1473" s="708">
        <v>0</v>
      </c>
      <c r="AF1473" s="708">
        <v>0</v>
      </c>
      <c r="AG1473" s="708">
        <v>0</v>
      </c>
      <c r="AH1473" s="708">
        <v>0</v>
      </c>
      <c r="AI1473" s="708">
        <v>0</v>
      </c>
      <c r="AJ1473" s="708">
        <v>0</v>
      </c>
      <c r="AK1473" s="708">
        <v>0</v>
      </c>
      <c r="AL1473" s="708">
        <v>0</v>
      </c>
      <c r="AM1473" s="708">
        <v>0</v>
      </c>
      <c r="AN1473" s="708">
        <v>0</v>
      </c>
      <c r="AO1473" s="708">
        <v>0</v>
      </c>
      <c r="AP1473" s="708">
        <v>0</v>
      </c>
      <c r="AQ1473" s="708">
        <v>0</v>
      </c>
    </row>
    <row r="1474" spans="1:43" x14ac:dyDescent="0.25">
      <c r="A1474" s="706" t="s">
        <v>181</v>
      </c>
      <c r="B1474" s="706" t="s">
        <v>779</v>
      </c>
      <c r="C1474" s="706" t="s">
        <v>190</v>
      </c>
      <c r="D1474" s="706" t="s">
        <v>797</v>
      </c>
      <c r="E1474" s="707" t="s">
        <v>759</v>
      </c>
      <c r="F1474" s="707" t="s">
        <v>781</v>
      </c>
      <c r="G1474" s="707" t="s">
        <v>126</v>
      </c>
      <c r="H1474" s="707" t="s">
        <v>761</v>
      </c>
      <c r="I1474" s="709">
        <v>0</v>
      </c>
      <c r="J1474" s="709">
        <v>0</v>
      </c>
      <c r="K1474" s="709">
        <v>0</v>
      </c>
      <c r="L1474" s="709">
        <v>0</v>
      </c>
      <c r="M1474" s="709">
        <v>0</v>
      </c>
      <c r="N1474" s="709">
        <v>0</v>
      </c>
      <c r="O1474" s="709">
        <v>0</v>
      </c>
      <c r="P1474" s="709">
        <v>0</v>
      </c>
      <c r="Q1474" s="709">
        <v>0</v>
      </c>
      <c r="R1474" s="709">
        <v>0</v>
      </c>
      <c r="S1474" s="709">
        <v>0</v>
      </c>
      <c r="T1474" s="709">
        <v>0</v>
      </c>
      <c r="U1474" s="709">
        <v>0</v>
      </c>
      <c r="V1474" s="709">
        <v>0</v>
      </c>
      <c r="W1474" s="709">
        <v>0</v>
      </c>
      <c r="X1474" s="709">
        <v>0</v>
      </c>
      <c r="Y1474" s="709">
        <v>0</v>
      </c>
      <c r="Z1474" s="709">
        <v>0</v>
      </c>
      <c r="AA1474" s="709">
        <v>0</v>
      </c>
      <c r="AB1474" s="709">
        <v>0</v>
      </c>
      <c r="AC1474" s="709">
        <v>0</v>
      </c>
      <c r="AD1474" s="709">
        <v>0</v>
      </c>
      <c r="AE1474" s="709">
        <v>0</v>
      </c>
      <c r="AF1474" s="709">
        <v>0</v>
      </c>
      <c r="AG1474" s="709">
        <v>0</v>
      </c>
      <c r="AH1474" s="709">
        <v>0</v>
      </c>
      <c r="AI1474" s="709">
        <v>0</v>
      </c>
      <c r="AJ1474" s="709">
        <v>0</v>
      </c>
      <c r="AK1474" s="709">
        <v>0</v>
      </c>
      <c r="AL1474" s="709">
        <v>0</v>
      </c>
      <c r="AM1474" s="709">
        <v>0</v>
      </c>
      <c r="AN1474" s="709">
        <v>0</v>
      </c>
      <c r="AO1474" s="709">
        <v>0</v>
      </c>
      <c r="AP1474" s="709">
        <v>0</v>
      </c>
      <c r="AQ1474" s="709">
        <v>0</v>
      </c>
    </row>
    <row r="1475" spans="1:43" x14ac:dyDescent="0.25">
      <c r="A1475" s="704" t="s">
        <v>181</v>
      </c>
      <c r="B1475" s="704" t="s">
        <v>779</v>
      </c>
      <c r="C1475" s="704" t="s">
        <v>190</v>
      </c>
      <c r="D1475" s="704" t="s">
        <v>797</v>
      </c>
      <c r="E1475" s="705" t="s">
        <v>763</v>
      </c>
      <c r="F1475" s="705" t="s">
        <v>782</v>
      </c>
      <c r="G1475" s="705" t="s">
        <v>126</v>
      </c>
      <c r="H1475" s="705" t="s">
        <v>761</v>
      </c>
      <c r="I1475" s="708">
        <v>0</v>
      </c>
      <c r="J1475" s="708">
        <v>0</v>
      </c>
      <c r="K1475" s="708">
        <v>0</v>
      </c>
      <c r="L1475" s="708">
        <v>0</v>
      </c>
      <c r="M1475" s="708">
        <v>0</v>
      </c>
      <c r="N1475" s="708">
        <v>0</v>
      </c>
      <c r="O1475" s="708">
        <v>0</v>
      </c>
      <c r="P1475" s="708">
        <v>0</v>
      </c>
      <c r="Q1475" s="708">
        <v>0</v>
      </c>
      <c r="R1475" s="708">
        <v>0</v>
      </c>
      <c r="S1475" s="708">
        <v>0</v>
      </c>
      <c r="T1475" s="708">
        <v>0</v>
      </c>
      <c r="U1475" s="708">
        <v>0</v>
      </c>
      <c r="V1475" s="708">
        <v>0</v>
      </c>
      <c r="W1475" s="708">
        <v>0</v>
      </c>
      <c r="X1475" s="708">
        <v>0</v>
      </c>
      <c r="Y1475" s="708">
        <v>0</v>
      </c>
      <c r="Z1475" s="708">
        <v>0</v>
      </c>
      <c r="AA1475" s="708">
        <v>0</v>
      </c>
      <c r="AB1475" s="708">
        <v>0</v>
      </c>
      <c r="AC1475" s="708">
        <v>0</v>
      </c>
      <c r="AD1475" s="708">
        <v>0</v>
      </c>
      <c r="AE1475" s="708">
        <v>0</v>
      </c>
      <c r="AF1475" s="708">
        <v>0</v>
      </c>
      <c r="AG1475" s="708">
        <v>0</v>
      </c>
      <c r="AH1475" s="708">
        <v>0</v>
      </c>
      <c r="AI1475" s="708">
        <v>0</v>
      </c>
      <c r="AJ1475" s="708">
        <v>0</v>
      </c>
      <c r="AK1475" s="708">
        <v>0</v>
      </c>
      <c r="AL1475" s="708">
        <v>0</v>
      </c>
      <c r="AM1475" s="708">
        <v>0</v>
      </c>
      <c r="AN1475" s="708">
        <v>0</v>
      </c>
      <c r="AO1475" s="708">
        <v>0</v>
      </c>
      <c r="AP1475" s="708">
        <v>0</v>
      </c>
      <c r="AQ1475" s="708">
        <v>0</v>
      </c>
    </row>
    <row r="1476" spans="1:43" x14ac:dyDescent="0.25">
      <c r="A1476" s="706" t="s">
        <v>181</v>
      </c>
      <c r="B1476" s="706" t="s">
        <v>779</v>
      </c>
      <c r="C1476" s="706" t="s">
        <v>190</v>
      </c>
      <c r="D1476" s="706" t="s">
        <v>797</v>
      </c>
      <c r="E1476" s="707" t="s">
        <v>763</v>
      </c>
      <c r="F1476" s="707" t="s">
        <v>781</v>
      </c>
      <c r="G1476" s="707" t="s">
        <v>126</v>
      </c>
      <c r="H1476" s="707" t="s">
        <v>761</v>
      </c>
      <c r="I1476" s="709">
        <v>0</v>
      </c>
      <c r="J1476" s="709">
        <v>0</v>
      </c>
      <c r="K1476" s="709">
        <v>0</v>
      </c>
      <c r="L1476" s="709">
        <v>0</v>
      </c>
      <c r="M1476" s="709">
        <v>0</v>
      </c>
      <c r="N1476" s="709">
        <v>0</v>
      </c>
      <c r="O1476" s="709">
        <v>0</v>
      </c>
      <c r="P1476" s="709">
        <v>0</v>
      </c>
      <c r="Q1476" s="709">
        <v>0</v>
      </c>
      <c r="R1476" s="709">
        <v>0</v>
      </c>
      <c r="S1476" s="709">
        <v>0</v>
      </c>
      <c r="T1476" s="709">
        <v>0</v>
      </c>
      <c r="U1476" s="709">
        <v>0</v>
      </c>
      <c r="V1476" s="709">
        <v>0</v>
      </c>
      <c r="W1476" s="709">
        <v>0</v>
      </c>
      <c r="X1476" s="709">
        <v>0</v>
      </c>
      <c r="Y1476" s="709">
        <v>0</v>
      </c>
      <c r="Z1476" s="709">
        <v>0</v>
      </c>
      <c r="AA1476" s="709">
        <v>0</v>
      </c>
      <c r="AB1476" s="709">
        <v>0</v>
      </c>
      <c r="AC1476" s="709">
        <v>0</v>
      </c>
      <c r="AD1476" s="709">
        <v>0</v>
      </c>
      <c r="AE1476" s="709">
        <v>0</v>
      </c>
      <c r="AF1476" s="709">
        <v>0</v>
      </c>
      <c r="AG1476" s="709">
        <v>0</v>
      </c>
      <c r="AH1476" s="709">
        <v>0</v>
      </c>
      <c r="AI1476" s="709">
        <v>0</v>
      </c>
      <c r="AJ1476" s="709">
        <v>0</v>
      </c>
      <c r="AK1476" s="709">
        <v>0</v>
      </c>
      <c r="AL1476" s="709">
        <v>0</v>
      </c>
      <c r="AM1476" s="709">
        <v>0</v>
      </c>
      <c r="AN1476" s="709">
        <v>0</v>
      </c>
      <c r="AO1476" s="709">
        <v>0</v>
      </c>
      <c r="AP1476" s="709">
        <v>0</v>
      </c>
      <c r="AQ1476" s="709">
        <v>0</v>
      </c>
    </row>
    <row r="1477" spans="1:43" x14ac:dyDescent="0.25">
      <c r="A1477" s="704" t="s">
        <v>181</v>
      </c>
      <c r="B1477" s="704" t="s">
        <v>779</v>
      </c>
      <c r="C1477" s="704" t="s">
        <v>190</v>
      </c>
      <c r="D1477" s="704" t="s">
        <v>797</v>
      </c>
      <c r="E1477" s="705" t="s">
        <v>765</v>
      </c>
      <c r="F1477" s="705" t="s">
        <v>765</v>
      </c>
      <c r="G1477" s="705" t="s">
        <v>126</v>
      </c>
      <c r="H1477" s="705" t="s">
        <v>761</v>
      </c>
      <c r="I1477" s="708">
        <v>0</v>
      </c>
      <c r="J1477" s="708">
        <v>0</v>
      </c>
      <c r="K1477" s="708">
        <v>0</v>
      </c>
      <c r="L1477" s="708">
        <v>0</v>
      </c>
      <c r="M1477" s="708">
        <v>0</v>
      </c>
      <c r="N1477" s="708">
        <v>0</v>
      </c>
      <c r="O1477" s="708">
        <v>0</v>
      </c>
      <c r="P1477" s="708">
        <v>0</v>
      </c>
      <c r="Q1477" s="708">
        <v>0</v>
      </c>
      <c r="R1477" s="708">
        <v>0</v>
      </c>
      <c r="S1477" s="708">
        <v>0</v>
      </c>
      <c r="T1477" s="708">
        <v>0</v>
      </c>
      <c r="U1477" s="708">
        <v>0</v>
      </c>
      <c r="V1477" s="708">
        <v>0</v>
      </c>
      <c r="W1477" s="708">
        <v>0</v>
      </c>
      <c r="X1477" s="708">
        <v>0</v>
      </c>
      <c r="Y1477" s="708">
        <v>0</v>
      </c>
      <c r="Z1477" s="708">
        <v>0</v>
      </c>
      <c r="AA1477" s="708">
        <v>0</v>
      </c>
      <c r="AB1477" s="708">
        <v>0</v>
      </c>
      <c r="AC1477" s="708">
        <v>0</v>
      </c>
      <c r="AD1477" s="708">
        <v>0</v>
      </c>
      <c r="AE1477" s="708">
        <v>0</v>
      </c>
      <c r="AF1477" s="708">
        <v>0</v>
      </c>
      <c r="AG1477" s="708">
        <v>0</v>
      </c>
      <c r="AH1477" s="708">
        <v>0</v>
      </c>
      <c r="AI1477" s="708">
        <v>0</v>
      </c>
      <c r="AJ1477" s="708">
        <v>0</v>
      </c>
      <c r="AK1477" s="708">
        <v>0</v>
      </c>
      <c r="AL1477" s="708">
        <v>0</v>
      </c>
      <c r="AM1477" s="708">
        <v>0</v>
      </c>
      <c r="AN1477" s="708">
        <v>0</v>
      </c>
      <c r="AO1477" s="708">
        <v>0</v>
      </c>
      <c r="AP1477" s="708">
        <v>0</v>
      </c>
      <c r="AQ1477" s="708">
        <v>0</v>
      </c>
    </row>
    <row r="1478" spans="1:43" x14ac:dyDescent="0.25">
      <c r="A1478" s="706" t="s">
        <v>181</v>
      </c>
      <c r="B1478" s="706" t="s">
        <v>779</v>
      </c>
      <c r="C1478" s="706" t="s">
        <v>190</v>
      </c>
      <c r="D1478" s="706" t="s">
        <v>797</v>
      </c>
      <c r="E1478" s="707" t="s">
        <v>783</v>
      </c>
      <c r="F1478" s="707" t="s">
        <v>783</v>
      </c>
      <c r="G1478" s="707" t="s">
        <v>126</v>
      </c>
      <c r="H1478" s="707" t="s">
        <v>761</v>
      </c>
      <c r="I1478" s="709">
        <v>0</v>
      </c>
      <c r="J1478" s="709">
        <v>0</v>
      </c>
      <c r="K1478" s="709">
        <v>0</v>
      </c>
      <c r="L1478" s="709">
        <v>0</v>
      </c>
      <c r="M1478" s="709">
        <v>0</v>
      </c>
      <c r="N1478" s="709">
        <v>0</v>
      </c>
      <c r="O1478" s="709">
        <v>0</v>
      </c>
      <c r="P1478" s="709">
        <v>0</v>
      </c>
      <c r="Q1478" s="709">
        <v>0</v>
      </c>
      <c r="R1478" s="709">
        <v>0</v>
      </c>
      <c r="S1478" s="709">
        <v>0</v>
      </c>
      <c r="T1478" s="709">
        <v>0</v>
      </c>
      <c r="U1478" s="709">
        <v>0</v>
      </c>
      <c r="V1478" s="709">
        <v>0</v>
      </c>
      <c r="W1478" s="709">
        <v>0</v>
      </c>
      <c r="X1478" s="709">
        <v>0</v>
      </c>
      <c r="Y1478" s="709">
        <v>0</v>
      </c>
      <c r="Z1478" s="709">
        <v>0</v>
      </c>
      <c r="AA1478" s="709">
        <v>0</v>
      </c>
      <c r="AB1478" s="709">
        <v>0</v>
      </c>
      <c r="AC1478" s="709">
        <v>0</v>
      </c>
      <c r="AD1478" s="709">
        <v>0</v>
      </c>
      <c r="AE1478" s="709">
        <v>0</v>
      </c>
      <c r="AF1478" s="709">
        <v>0</v>
      </c>
      <c r="AG1478" s="709">
        <v>0</v>
      </c>
      <c r="AH1478" s="709">
        <v>0</v>
      </c>
      <c r="AI1478" s="709">
        <v>0</v>
      </c>
      <c r="AJ1478" s="709">
        <v>0</v>
      </c>
      <c r="AK1478" s="709">
        <v>0</v>
      </c>
      <c r="AL1478" s="709">
        <v>0</v>
      </c>
      <c r="AM1478" s="709">
        <v>0</v>
      </c>
      <c r="AN1478" s="709">
        <v>0</v>
      </c>
      <c r="AO1478" s="709">
        <v>0</v>
      </c>
      <c r="AP1478" s="709">
        <v>0</v>
      </c>
      <c r="AQ1478" s="709">
        <v>0</v>
      </c>
    </row>
    <row r="1479" spans="1:43" x14ac:dyDescent="0.25">
      <c r="A1479" s="704" t="s">
        <v>181</v>
      </c>
      <c r="B1479" s="704" t="s">
        <v>779</v>
      </c>
      <c r="C1479" s="704" t="s">
        <v>190</v>
      </c>
      <c r="D1479" s="704" t="s">
        <v>798</v>
      </c>
      <c r="E1479" s="705" t="s">
        <v>759</v>
      </c>
      <c r="F1479" s="705" t="s">
        <v>780</v>
      </c>
      <c r="G1479" s="705" t="s">
        <v>126</v>
      </c>
      <c r="H1479" s="705" t="s">
        <v>761</v>
      </c>
      <c r="I1479" s="708">
        <v>0</v>
      </c>
      <c r="J1479" s="708">
        <v>0</v>
      </c>
      <c r="K1479" s="708">
        <v>0</v>
      </c>
      <c r="L1479" s="708">
        <v>0</v>
      </c>
      <c r="M1479" s="708">
        <v>0</v>
      </c>
      <c r="N1479" s="708">
        <v>0</v>
      </c>
      <c r="O1479" s="708">
        <v>0</v>
      </c>
      <c r="P1479" s="708">
        <v>0</v>
      </c>
      <c r="Q1479" s="708">
        <v>0</v>
      </c>
      <c r="R1479" s="708">
        <v>0</v>
      </c>
      <c r="S1479" s="708">
        <v>0</v>
      </c>
      <c r="T1479" s="708">
        <v>0</v>
      </c>
      <c r="U1479" s="708">
        <v>0</v>
      </c>
      <c r="V1479" s="708">
        <v>0</v>
      </c>
      <c r="W1479" s="708">
        <v>0</v>
      </c>
      <c r="X1479" s="708">
        <v>0</v>
      </c>
      <c r="Y1479" s="708">
        <v>0</v>
      </c>
      <c r="Z1479" s="708">
        <v>0</v>
      </c>
      <c r="AA1479" s="708">
        <v>0</v>
      </c>
      <c r="AB1479" s="708">
        <v>0</v>
      </c>
      <c r="AC1479" s="708">
        <v>0</v>
      </c>
      <c r="AD1479" s="708">
        <v>0</v>
      </c>
      <c r="AE1479" s="708">
        <v>0</v>
      </c>
      <c r="AF1479" s="708">
        <v>0</v>
      </c>
      <c r="AG1479" s="708">
        <v>0</v>
      </c>
      <c r="AH1479" s="708">
        <v>0</v>
      </c>
      <c r="AI1479" s="708">
        <v>0</v>
      </c>
      <c r="AJ1479" s="708">
        <v>0</v>
      </c>
      <c r="AK1479" s="708">
        <v>0</v>
      </c>
      <c r="AL1479" s="708">
        <v>0</v>
      </c>
      <c r="AM1479" s="708">
        <v>0</v>
      </c>
      <c r="AN1479" s="708">
        <v>0</v>
      </c>
      <c r="AO1479" s="708">
        <v>0</v>
      </c>
      <c r="AP1479" s="708">
        <v>0</v>
      </c>
      <c r="AQ1479" s="708">
        <v>0</v>
      </c>
    </row>
    <row r="1480" spans="1:43" x14ac:dyDescent="0.25">
      <c r="A1480" s="706" t="s">
        <v>181</v>
      </c>
      <c r="B1480" s="706" t="s">
        <v>779</v>
      </c>
      <c r="C1480" s="706" t="s">
        <v>190</v>
      </c>
      <c r="D1480" s="706" t="s">
        <v>798</v>
      </c>
      <c r="E1480" s="707" t="s">
        <v>759</v>
      </c>
      <c r="F1480" s="707" t="s">
        <v>781</v>
      </c>
      <c r="G1480" s="707" t="s">
        <v>126</v>
      </c>
      <c r="H1480" s="707" t="s">
        <v>761</v>
      </c>
      <c r="I1480" s="709">
        <v>0</v>
      </c>
      <c r="J1480" s="709">
        <v>0</v>
      </c>
      <c r="K1480" s="709">
        <v>0</v>
      </c>
      <c r="L1480" s="709">
        <v>0</v>
      </c>
      <c r="M1480" s="709">
        <v>0</v>
      </c>
      <c r="N1480" s="709">
        <v>0</v>
      </c>
      <c r="O1480" s="709">
        <v>0</v>
      </c>
      <c r="P1480" s="709">
        <v>0</v>
      </c>
      <c r="Q1480" s="709">
        <v>0</v>
      </c>
      <c r="R1480" s="709">
        <v>0</v>
      </c>
      <c r="S1480" s="709">
        <v>0</v>
      </c>
      <c r="T1480" s="709">
        <v>0</v>
      </c>
      <c r="U1480" s="709">
        <v>0</v>
      </c>
      <c r="V1480" s="709">
        <v>0</v>
      </c>
      <c r="W1480" s="709">
        <v>0</v>
      </c>
      <c r="X1480" s="709">
        <v>0</v>
      </c>
      <c r="Y1480" s="709">
        <v>0</v>
      </c>
      <c r="Z1480" s="709">
        <v>0</v>
      </c>
      <c r="AA1480" s="709">
        <v>0</v>
      </c>
      <c r="AB1480" s="709">
        <v>0</v>
      </c>
      <c r="AC1480" s="709">
        <v>0</v>
      </c>
      <c r="AD1480" s="709">
        <v>0</v>
      </c>
      <c r="AE1480" s="709">
        <v>0</v>
      </c>
      <c r="AF1480" s="709">
        <v>0</v>
      </c>
      <c r="AG1480" s="709">
        <v>0</v>
      </c>
      <c r="AH1480" s="709">
        <v>0</v>
      </c>
      <c r="AI1480" s="709">
        <v>0</v>
      </c>
      <c r="AJ1480" s="709">
        <v>0</v>
      </c>
      <c r="AK1480" s="709">
        <v>0</v>
      </c>
      <c r="AL1480" s="709">
        <v>0</v>
      </c>
      <c r="AM1480" s="709">
        <v>0</v>
      </c>
      <c r="AN1480" s="709">
        <v>0</v>
      </c>
      <c r="AO1480" s="709">
        <v>0</v>
      </c>
      <c r="AP1480" s="709">
        <v>0</v>
      </c>
      <c r="AQ1480" s="709">
        <v>0</v>
      </c>
    </row>
    <row r="1481" spans="1:43" x14ac:dyDescent="0.25">
      <c r="A1481" s="704" t="s">
        <v>181</v>
      </c>
      <c r="B1481" s="704" t="s">
        <v>779</v>
      </c>
      <c r="C1481" s="704" t="s">
        <v>190</v>
      </c>
      <c r="D1481" s="704" t="s">
        <v>798</v>
      </c>
      <c r="E1481" s="705" t="s">
        <v>763</v>
      </c>
      <c r="F1481" s="705" t="s">
        <v>782</v>
      </c>
      <c r="G1481" s="705" t="s">
        <v>126</v>
      </c>
      <c r="H1481" s="705" t="s">
        <v>761</v>
      </c>
      <c r="I1481" s="708">
        <v>0</v>
      </c>
      <c r="J1481" s="708">
        <v>0</v>
      </c>
      <c r="K1481" s="708">
        <v>0</v>
      </c>
      <c r="L1481" s="708">
        <v>0</v>
      </c>
      <c r="M1481" s="708">
        <v>0</v>
      </c>
      <c r="N1481" s="708">
        <v>0</v>
      </c>
      <c r="O1481" s="708">
        <v>0</v>
      </c>
      <c r="P1481" s="708">
        <v>0</v>
      </c>
      <c r="Q1481" s="708">
        <v>0</v>
      </c>
      <c r="R1481" s="708">
        <v>0</v>
      </c>
      <c r="S1481" s="708">
        <v>0</v>
      </c>
      <c r="T1481" s="708">
        <v>0</v>
      </c>
      <c r="U1481" s="708">
        <v>0</v>
      </c>
      <c r="V1481" s="708">
        <v>0</v>
      </c>
      <c r="W1481" s="708">
        <v>0</v>
      </c>
      <c r="X1481" s="708">
        <v>0</v>
      </c>
      <c r="Y1481" s="708">
        <v>0</v>
      </c>
      <c r="Z1481" s="708">
        <v>0</v>
      </c>
      <c r="AA1481" s="708">
        <v>0</v>
      </c>
      <c r="AB1481" s="708">
        <v>0</v>
      </c>
      <c r="AC1481" s="708">
        <v>0</v>
      </c>
      <c r="AD1481" s="708">
        <v>0</v>
      </c>
      <c r="AE1481" s="708">
        <v>0</v>
      </c>
      <c r="AF1481" s="708">
        <v>0</v>
      </c>
      <c r="AG1481" s="708">
        <v>0</v>
      </c>
      <c r="AH1481" s="708">
        <v>0</v>
      </c>
      <c r="AI1481" s="708">
        <v>0</v>
      </c>
      <c r="AJ1481" s="708">
        <v>0</v>
      </c>
      <c r="AK1481" s="708">
        <v>0</v>
      </c>
      <c r="AL1481" s="708">
        <v>0</v>
      </c>
      <c r="AM1481" s="708">
        <v>0</v>
      </c>
      <c r="AN1481" s="708">
        <v>0</v>
      </c>
      <c r="AO1481" s="708">
        <v>0</v>
      </c>
      <c r="AP1481" s="708">
        <v>0</v>
      </c>
      <c r="AQ1481" s="708">
        <v>0</v>
      </c>
    </row>
    <row r="1482" spans="1:43" x14ac:dyDescent="0.25">
      <c r="A1482" s="706" t="s">
        <v>181</v>
      </c>
      <c r="B1482" s="706" t="s">
        <v>779</v>
      </c>
      <c r="C1482" s="706" t="s">
        <v>190</v>
      </c>
      <c r="D1482" s="706" t="s">
        <v>798</v>
      </c>
      <c r="E1482" s="707" t="s">
        <v>763</v>
      </c>
      <c r="F1482" s="707" t="s">
        <v>781</v>
      </c>
      <c r="G1482" s="707" t="s">
        <v>126</v>
      </c>
      <c r="H1482" s="707" t="s">
        <v>761</v>
      </c>
      <c r="I1482" s="709">
        <v>0</v>
      </c>
      <c r="J1482" s="709">
        <v>0</v>
      </c>
      <c r="K1482" s="709">
        <v>0</v>
      </c>
      <c r="L1482" s="709">
        <v>0</v>
      </c>
      <c r="M1482" s="709">
        <v>0</v>
      </c>
      <c r="N1482" s="709">
        <v>0</v>
      </c>
      <c r="O1482" s="709">
        <v>0</v>
      </c>
      <c r="P1482" s="709">
        <v>0</v>
      </c>
      <c r="Q1482" s="709">
        <v>0</v>
      </c>
      <c r="R1482" s="709">
        <v>0</v>
      </c>
      <c r="S1482" s="709">
        <v>0</v>
      </c>
      <c r="T1482" s="709">
        <v>0</v>
      </c>
      <c r="U1482" s="709">
        <v>0</v>
      </c>
      <c r="V1482" s="709">
        <v>0</v>
      </c>
      <c r="W1482" s="709">
        <v>0</v>
      </c>
      <c r="X1482" s="709">
        <v>0</v>
      </c>
      <c r="Y1482" s="709">
        <v>0</v>
      </c>
      <c r="Z1482" s="709">
        <v>0</v>
      </c>
      <c r="AA1482" s="709">
        <v>0</v>
      </c>
      <c r="AB1482" s="709">
        <v>0</v>
      </c>
      <c r="AC1482" s="709">
        <v>0</v>
      </c>
      <c r="AD1482" s="709">
        <v>0</v>
      </c>
      <c r="AE1482" s="709">
        <v>0</v>
      </c>
      <c r="AF1482" s="709">
        <v>0</v>
      </c>
      <c r="AG1482" s="709">
        <v>0</v>
      </c>
      <c r="AH1482" s="709">
        <v>0</v>
      </c>
      <c r="AI1482" s="709">
        <v>0</v>
      </c>
      <c r="AJ1482" s="709">
        <v>0</v>
      </c>
      <c r="AK1482" s="709">
        <v>0</v>
      </c>
      <c r="AL1482" s="709">
        <v>0</v>
      </c>
      <c r="AM1482" s="709">
        <v>0</v>
      </c>
      <c r="AN1482" s="709">
        <v>0</v>
      </c>
      <c r="AO1482" s="709">
        <v>0</v>
      </c>
      <c r="AP1482" s="709">
        <v>0</v>
      </c>
      <c r="AQ1482" s="709">
        <v>0</v>
      </c>
    </row>
    <row r="1483" spans="1:43" x14ac:dyDescent="0.25">
      <c r="A1483" s="704" t="s">
        <v>181</v>
      </c>
      <c r="B1483" s="704" t="s">
        <v>779</v>
      </c>
      <c r="C1483" s="704" t="s">
        <v>190</v>
      </c>
      <c r="D1483" s="704" t="s">
        <v>798</v>
      </c>
      <c r="E1483" s="705" t="s">
        <v>765</v>
      </c>
      <c r="F1483" s="705" t="s">
        <v>765</v>
      </c>
      <c r="G1483" s="705" t="s">
        <v>126</v>
      </c>
      <c r="H1483" s="705" t="s">
        <v>761</v>
      </c>
      <c r="I1483" s="708">
        <v>0</v>
      </c>
      <c r="J1483" s="708">
        <v>0</v>
      </c>
      <c r="K1483" s="708">
        <v>0</v>
      </c>
      <c r="L1483" s="708">
        <v>0</v>
      </c>
      <c r="M1483" s="708">
        <v>0</v>
      </c>
      <c r="N1483" s="708">
        <v>0</v>
      </c>
      <c r="O1483" s="708">
        <v>0</v>
      </c>
      <c r="P1483" s="708">
        <v>0</v>
      </c>
      <c r="Q1483" s="708">
        <v>0</v>
      </c>
      <c r="R1483" s="708">
        <v>0</v>
      </c>
      <c r="S1483" s="708">
        <v>0</v>
      </c>
      <c r="T1483" s="708">
        <v>0</v>
      </c>
      <c r="U1483" s="708">
        <v>0</v>
      </c>
      <c r="V1483" s="708">
        <v>0</v>
      </c>
      <c r="W1483" s="708">
        <v>0</v>
      </c>
      <c r="X1483" s="708">
        <v>0</v>
      </c>
      <c r="Y1483" s="708">
        <v>0</v>
      </c>
      <c r="Z1483" s="708">
        <v>0</v>
      </c>
      <c r="AA1483" s="708">
        <v>0</v>
      </c>
      <c r="AB1483" s="708">
        <v>0</v>
      </c>
      <c r="AC1483" s="708">
        <v>0</v>
      </c>
      <c r="AD1483" s="708">
        <v>0</v>
      </c>
      <c r="AE1483" s="708">
        <v>0</v>
      </c>
      <c r="AF1483" s="708">
        <v>0</v>
      </c>
      <c r="AG1483" s="708">
        <v>0</v>
      </c>
      <c r="AH1483" s="708">
        <v>0</v>
      </c>
      <c r="AI1483" s="708">
        <v>0</v>
      </c>
      <c r="AJ1483" s="708">
        <v>0</v>
      </c>
      <c r="AK1483" s="708">
        <v>0</v>
      </c>
      <c r="AL1483" s="708">
        <v>0</v>
      </c>
      <c r="AM1483" s="708">
        <v>0</v>
      </c>
      <c r="AN1483" s="708">
        <v>0</v>
      </c>
      <c r="AO1483" s="708">
        <v>0</v>
      </c>
      <c r="AP1483" s="708">
        <v>0</v>
      </c>
      <c r="AQ1483" s="708">
        <v>0</v>
      </c>
    </row>
    <row r="1484" spans="1:43" x14ac:dyDescent="0.25">
      <c r="A1484" s="706" t="s">
        <v>181</v>
      </c>
      <c r="B1484" s="706" t="s">
        <v>779</v>
      </c>
      <c r="C1484" s="706" t="s">
        <v>190</v>
      </c>
      <c r="D1484" s="706" t="s">
        <v>798</v>
      </c>
      <c r="E1484" s="707" t="s">
        <v>783</v>
      </c>
      <c r="F1484" s="707" t="s">
        <v>783</v>
      </c>
      <c r="G1484" s="707" t="s">
        <v>126</v>
      </c>
      <c r="H1484" s="707" t="s">
        <v>761</v>
      </c>
      <c r="I1484" s="709">
        <v>0</v>
      </c>
      <c r="J1484" s="709">
        <v>0</v>
      </c>
      <c r="K1484" s="709">
        <v>0</v>
      </c>
      <c r="L1484" s="709">
        <v>0</v>
      </c>
      <c r="M1484" s="709">
        <v>0</v>
      </c>
      <c r="N1484" s="709">
        <v>0</v>
      </c>
      <c r="O1484" s="709">
        <v>0</v>
      </c>
      <c r="P1484" s="709">
        <v>0</v>
      </c>
      <c r="Q1484" s="709">
        <v>0</v>
      </c>
      <c r="R1484" s="709">
        <v>0</v>
      </c>
      <c r="S1484" s="709">
        <v>0</v>
      </c>
      <c r="T1484" s="709">
        <v>0</v>
      </c>
      <c r="U1484" s="709">
        <v>0</v>
      </c>
      <c r="V1484" s="709">
        <v>0</v>
      </c>
      <c r="W1484" s="709">
        <v>0</v>
      </c>
      <c r="X1484" s="709">
        <v>0</v>
      </c>
      <c r="Y1484" s="709">
        <v>0</v>
      </c>
      <c r="Z1484" s="709">
        <v>0</v>
      </c>
      <c r="AA1484" s="709">
        <v>0</v>
      </c>
      <c r="AB1484" s="709">
        <v>0</v>
      </c>
      <c r="AC1484" s="709">
        <v>0</v>
      </c>
      <c r="AD1484" s="709">
        <v>0</v>
      </c>
      <c r="AE1484" s="709">
        <v>0</v>
      </c>
      <c r="AF1484" s="709">
        <v>0</v>
      </c>
      <c r="AG1484" s="709">
        <v>0</v>
      </c>
      <c r="AH1484" s="709">
        <v>0</v>
      </c>
      <c r="AI1484" s="709">
        <v>0</v>
      </c>
      <c r="AJ1484" s="709">
        <v>0</v>
      </c>
      <c r="AK1484" s="709">
        <v>0</v>
      </c>
      <c r="AL1484" s="709">
        <v>0</v>
      </c>
      <c r="AM1484" s="709">
        <v>0</v>
      </c>
      <c r="AN1484" s="709">
        <v>0</v>
      </c>
      <c r="AO1484" s="709">
        <v>0</v>
      </c>
      <c r="AP1484" s="709">
        <v>0</v>
      </c>
      <c r="AQ1484" s="709">
        <v>0</v>
      </c>
    </row>
    <row r="1485" spans="1:43" x14ac:dyDescent="0.25">
      <c r="A1485" s="704" t="s">
        <v>181</v>
      </c>
      <c r="B1485" s="704" t="s">
        <v>779</v>
      </c>
      <c r="C1485" s="704" t="s">
        <v>190</v>
      </c>
      <c r="D1485" s="704" t="s">
        <v>799</v>
      </c>
      <c r="E1485" s="705" t="s">
        <v>759</v>
      </c>
      <c r="F1485" s="705" t="s">
        <v>780</v>
      </c>
      <c r="G1485" s="705" t="s">
        <v>126</v>
      </c>
      <c r="H1485" s="705" t="s">
        <v>761</v>
      </c>
      <c r="I1485" s="708">
        <v>0</v>
      </c>
      <c r="J1485" s="708">
        <v>0</v>
      </c>
      <c r="K1485" s="708">
        <v>0</v>
      </c>
      <c r="L1485" s="708">
        <v>0</v>
      </c>
      <c r="M1485" s="708">
        <v>0</v>
      </c>
      <c r="N1485" s="708">
        <v>0</v>
      </c>
      <c r="O1485" s="708">
        <v>0</v>
      </c>
      <c r="P1485" s="708">
        <v>0</v>
      </c>
      <c r="Q1485" s="708">
        <v>0</v>
      </c>
      <c r="R1485" s="708">
        <v>0</v>
      </c>
      <c r="S1485" s="708">
        <v>0</v>
      </c>
      <c r="T1485" s="708">
        <v>0</v>
      </c>
      <c r="U1485" s="708">
        <v>0</v>
      </c>
      <c r="V1485" s="708">
        <v>0</v>
      </c>
      <c r="W1485" s="708">
        <v>0</v>
      </c>
      <c r="X1485" s="708">
        <v>0</v>
      </c>
      <c r="Y1485" s="708">
        <v>0</v>
      </c>
      <c r="Z1485" s="708">
        <v>0</v>
      </c>
      <c r="AA1485" s="708">
        <v>0</v>
      </c>
      <c r="AB1485" s="708">
        <v>0</v>
      </c>
      <c r="AC1485" s="708">
        <v>0</v>
      </c>
      <c r="AD1485" s="708">
        <v>0</v>
      </c>
      <c r="AE1485" s="708">
        <v>0</v>
      </c>
      <c r="AF1485" s="708">
        <v>0</v>
      </c>
      <c r="AG1485" s="708">
        <v>0</v>
      </c>
      <c r="AH1485" s="708">
        <v>0</v>
      </c>
      <c r="AI1485" s="708">
        <v>0</v>
      </c>
      <c r="AJ1485" s="708">
        <v>0</v>
      </c>
      <c r="AK1485" s="708">
        <v>0</v>
      </c>
      <c r="AL1485" s="708">
        <v>0</v>
      </c>
      <c r="AM1485" s="708">
        <v>0</v>
      </c>
      <c r="AN1485" s="708">
        <v>0</v>
      </c>
      <c r="AO1485" s="708">
        <v>0</v>
      </c>
      <c r="AP1485" s="708">
        <v>0</v>
      </c>
      <c r="AQ1485" s="708">
        <v>0</v>
      </c>
    </row>
    <row r="1486" spans="1:43" x14ac:dyDescent="0.25">
      <c r="A1486" s="706" t="s">
        <v>181</v>
      </c>
      <c r="B1486" s="706" t="s">
        <v>779</v>
      </c>
      <c r="C1486" s="706" t="s">
        <v>190</v>
      </c>
      <c r="D1486" s="706" t="s">
        <v>799</v>
      </c>
      <c r="E1486" s="707" t="s">
        <v>759</v>
      </c>
      <c r="F1486" s="707" t="s">
        <v>781</v>
      </c>
      <c r="G1486" s="707" t="s">
        <v>126</v>
      </c>
      <c r="H1486" s="707" t="s">
        <v>761</v>
      </c>
      <c r="I1486" s="709">
        <v>0</v>
      </c>
      <c r="J1486" s="709">
        <v>0</v>
      </c>
      <c r="K1486" s="709">
        <v>0</v>
      </c>
      <c r="L1486" s="709">
        <v>0</v>
      </c>
      <c r="M1486" s="709">
        <v>0</v>
      </c>
      <c r="N1486" s="709">
        <v>0</v>
      </c>
      <c r="O1486" s="709">
        <v>0</v>
      </c>
      <c r="P1486" s="709">
        <v>0</v>
      </c>
      <c r="Q1486" s="709">
        <v>0</v>
      </c>
      <c r="R1486" s="709">
        <v>0</v>
      </c>
      <c r="S1486" s="709">
        <v>0</v>
      </c>
      <c r="T1486" s="709">
        <v>0</v>
      </c>
      <c r="U1486" s="709">
        <v>0</v>
      </c>
      <c r="V1486" s="709">
        <v>0</v>
      </c>
      <c r="W1486" s="709">
        <v>0</v>
      </c>
      <c r="X1486" s="709">
        <v>0</v>
      </c>
      <c r="Y1486" s="709">
        <v>0</v>
      </c>
      <c r="Z1486" s="709">
        <v>0</v>
      </c>
      <c r="AA1486" s="709">
        <v>0</v>
      </c>
      <c r="AB1486" s="709">
        <v>0</v>
      </c>
      <c r="AC1486" s="709">
        <v>0</v>
      </c>
      <c r="AD1486" s="709">
        <v>0</v>
      </c>
      <c r="AE1486" s="709">
        <v>0</v>
      </c>
      <c r="AF1486" s="709">
        <v>0</v>
      </c>
      <c r="AG1486" s="709">
        <v>0</v>
      </c>
      <c r="AH1486" s="709">
        <v>0</v>
      </c>
      <c r="AI1486" s="709">
        <v>0</v>
      </c>
      <c r="AJ1486" s="709">
        <v>0</v>
      </c>
      <c r="AK1486" s="709">
        <v>0</v>
      </c>
      <c r="AL1486" s="709">
        <v>0</v>
      </c>
      <c r="AM1486" s="709">
        <v>0</v>
      </c>
      <c r="AN1486" s="709">
        <v>0</v>
      </c>
      <c r="AO1486" s="709">
        <v>0</v>
      </c>
      <c r="AP1486" s="709">
        <v>0</v>
      </c>
      <c r="AQ1486" s="709">
        <v>0</v>
      </c>
    </row>
    <row r="1487" spans="1:43" x14ac:dyDescent="0.25">
      <c r="A1487" s="704" t="s">
        <v>181</v>
      </c>
      <c r="B1487" s="704" t="s">
        <v>779</v>
      </c>
      <c r="C1487" s="704" t="s">
        <v>190</v>
      </c>
      <c r="D1487" s="704" t="s">
        <v>799</v>
      </c>
      <c r="E1487" s="705" t="s">
        <v>763</v>
      </c>
      <c r="F1487" s="705" t="s">
        <v>782</v>
      </c>
      <c r="G1487" s="705" t="s">
        <v>126</v>
      </c>
      <c r="H1487" s="705" t="s">
        <v>761</v>
      </c>
      <c r="I1487" s="708">
        <v>0</v>
      </c>
      <c r="J1487" s="708">
        <v>0</v>
      </c>
      <c r="K1487" s="708">
        <v>0</v>
      </c>
      <c r="L1487" s="708">
        <v>0</v>
      </c>
      <c r="M1487" s="708">
        <v>0</v>
      </c>
      <c r="N1487" s="708">
        <v>0</v>
      </c>
      <c r="O1487" s="708">
        <v>0</v>
      </c>
      <c r="P1487" s="708">
        <v>0</v>
      </c>
      <c r="Q1487" s="708">
        <v>0</v>
      </c>
      <c r="R1487" s="708">
        <v>0</v>
      </c>
      <c r="S1487" s="708">
        <v>0</v>
      </c>
      <c r="T1487" s="708">
        <v>0</v>
      </c>
      <c r="U1487" s="708">
        <v>0</v>
      </c>
      <c r="V1487" s="708">
        <v>0</v>
      </c>
      <c r="W1487" s="708">
        <v>0</v>
      </c>
      <c r="X1487" s="708">
        <v>0</v>
      </c>
      <c r="Y1487" s="708">
        <v>0</v>
      </c>
      <c r="Z1487" s="708">
        <v>0</v>
      </c>
      <c r="AA1487" s="708">
        <v>0</v>
      </c>
      <c r="AB1487" s="708">
        <v>0</v>
      </c>
      <c r="AC1487" s="708">
        <v>0</v>
      </c>
      <c r="AD1487" s="708">
        <v>0</v>
      </c>
      <c r="AE1487" s="708">
        <v>0</v>
      </c>
      <c r="AF1487" s="708">
        <v>0</v>
      </c>
      <c r="AG1487" s="708">
        <v>0</v>
      </c>
      <c r="AH1487" s="708">
        <v>0</v>
      </c>
      <c r="AI1487" s="708">
        <v>0</v>
      </c>
      <c r="AJ1487" s="708">
        <v>0</v>
      </c>
      <c r="AK1487" s="708">
        <v>0</v>
      </c>
      <c r="AL1487" s="708">
        <v>0</v>
      </c>
      <c r="AM1487" s="708">
        <v>0</v>
      </c>
      <c r="AN1487" s="708">
        <v>0</v>
      </c>
      <c r="AO1487" s="708">
        <v>0</v>
      </c>
      <c r="AP1487" s="708">
        <v>0</v>
      </c>
      <c r="AQ1487" s="708">
        <v>0</v>
      </c>
    </row>
    <row r="1488" spans="1:43" x14ac:dyDescent="0.25">
      <c r="A1488" s="706" t="s">
        <v>181</v>
      </c>
      <c r="B1488" s="706" t="s">
        <v>779</v>
      </c>
      <c r="C1488" s="706" t="s">
        <v>190</v>
      </c>
      <c r="D1488" s="706" t="s">
        <v>799</v>
      </c>
      <c r="E1488" s="707" t="s">
        <v>763</v>
      </c>
      <c r="F1488" s="707" t="s">
        <v>781</v>
      </c>
      <c r="G1488" s="707" t="s">
        <v>126</v>
      </c>
      <c r="H1488" s="707" t="s">
        <v>761</v>
      </c>
      <c r="I1488" s="709">
        <v>0</v>
      </c>
      <c r="J1488" s="709">
        <v>0</v>
      </c>
      <c r="K1488" s="709">
        <v>0</v>
      </c>
      <c r="L1488" s="709">
        <v>0</v>
      </c>
      <c r="M1488" s="709">
        <v>0</v>
      </c>
      <c r="N1488" s="709">
        <v>0</v>
      </c>
      <c r="O1488" s="709">
        <v>0</v>
      </c>
      <c r="P1488" s="709">
        <v>0</v>
      </c>
      <c r="Q1488" s="709">
        <v>0</v>
      </c>
      <c r="R1488" s="709">
        <v>0</v>
      </c>
      <c r="S1488" s="709">
        <v>0</v>
      </c>
      <c r="T1488" s="709">
        <v>0</v>
      </c>
      <c r="U1488" s="709">
        <v>0</v>
      </c>
      <c r="V1488" s="709">
        <v>0</v>
      </c>
      <c r="W1488" s="709">
        <v>0</v>
      </c>
      <c r="X1488" s="709">
        <v>0</v>
      </c>
      <c r="Y1488" s="709">
        <v>0</v>
      </c>
      <c r="Z1488" s="709">
        <v>0</v>
      </c>
      <c r="AA1488" s="709">
        <v>0</v>
      </c>
      <c r="AB1488" s="709">
        <v>0</v>
      </c>
      <c r="AC1488" s="709">
        <v>0</v>
      </c>
      <c r="AD1488" s="709">
        <v>0</v>
      </c>
      <c r="AE1488" s="709">
        <v>0</v>
      </c>
      <c r="AF1488" s="709">
        <v>0</v>
      </c>
      <c r="AG1488" s="709">
        <v>0</v>
      </c>
      <c r="AH1488" s="709">
        <v>0</v>
      </c>
      <c r="AI1488" s="709">
        <v>0</v>
      </c>
      <c r="AJ1488" s="709">
        <v>0</v>
      </c>
      <c r="AK1488" s="709">
        <v>0</v>
      </c>
      <c r="AL1488" s="709">
        <v>0</v>
      </c>
      <c r="AM1488" s="709">
        <v>0</v>
      </c>
      <c r="AN1488" s="709">
        <v>0</v>
      </c>
      <c r="AO1488" s="709">
        <v>0</v>
      </c>
      <c r="AP1488" s="709">
        <v>0</v>
      </c>
      <c r="AQ1488" s="709">
        <v>0</v>
      </c>
    </row>
    <row r="1489" spans="1:43" x14ac:dyDescent="0.25">
      <c r="A1489" s="704" t="s">
        <v>181</v>
      </c>
      <c r="B1489" s="704" t="s">
        <v>779</v>
      </c>
      <c r="C1489" s="704" t="s">
        <v>190</v>
      </c>
      <c r="D1489" s="704" t="s">
        <v>799</v>
      </c>
      <c r="E1489" s="705" t="s">
        <v>765</v>
      </c>
      <c r="F1489" s="705" t="s">
        <v>765</v>
      </c>
      <c r="G1489" s="705" t="s">
        <v>126</v>
      </c>
      <c r="H1489" s="705" t="s">
        <v>761</v>
      </c>
      <c r="I1489" s="708">
        <v>0</v>
      </c>
      <c r="J1489" s="708">
        <v>0</v>
      </c>
      <c r="K1489" s="708">
        <v>0</v>
      </c>
      <c r="L1489" s="708">
        <v>0</v>
      </c>
      <c r="M1489" s="708">
        <v>0</v>
      </c>
      <c r="N1489" s="708">
        <v>0</v>
      </c>
      <c r="O1489" s="708">
        <v>0</v>
      </c>
      <c r="P1489" s="708">
        <v>0</v>
      </c>
      <c r="Q1489" s="708">
        <v>0</v>
      </c>
      <c r="R1489" s="708">
        <v>0</v>
      </c>
      <c r="S1489" s="708">
        <v>0</v>
      </c>
      <c r="T1489" s="708">
        <v>0</v>
      </c>
      <c r="U1489" s="708">
        <v>0</v>
      </c>
      <c r="V1489" s="708">
        <v>0</v>
      </c>
      <c r="W1489" s="708">
        <v>0</v>
      </c>
      <c r="X1489" s="708">
        <v>0</v>
      </c>
      <c r="Y1489" s="708">
        <v>0</v>
      </c>
      <c r="Z1489" s="708">
        <v>0</v>
      </c>
      <c r="AA1489" s="708">
        <v>0</v>
      </c>
      <c r="AB1489" s="708">
        <v>0</v>
      </c>
      <c r="AC1489" s="708">
        <v>0</v>
      </c>
      <c r="AD1489" s="708">
        <v>0</v>
      </c>
      <c r="AE1489" s="708">
        <v>0</v>
      </c>
      <c r="AF1489" s="708">
        <v>0</v>
      </c>
      <c r="AG1489" s="708">
        <v>0</v>
      </c>
      <c r="AH1489" s="708">
        <v>0</v>
      </c>
      <c r="AI1489" s="708">
        <v>0</v>
      </c>
      <c r="AJ1489" s="708">
        <v>0</v>
      </c>
      <c r="AK1489" s="708">
        <v>0</v>
      </c>
      <c r="AL1489" s="708">
        <v>0</v>
      </c>
      <c r="AM1489" s="708">
        <v>0</v>
      </c>
      <c r="AN1489" s="708">
        <v>0</v>
      </c>
      <c r="AO1489" s="708">
        <v>0</v>
      </c>
      <c r="AP1489" s="708">
        <v>0</v>
      </c>
      <c r="AQ1489" s="708">
        <v>0</v>
      </c>
    </row>
    <row r="1490" spans="1:43" x14ac:dyDescent="0.25">
      <c r="A1490" s="706" t="s">
        <v>181</v>
      </c>
      <c r="B1490" s="706" t="s">
        <v>779</v>
      </c>
      <c r="C1490" s="706" t="s">
        <v>190</v>
      </c>
      <c r="D1490" s="706" t="s">
        <v>799</v>
      </c>
      <c r="E1490" s="707" t="s">
        <v>783</v>
      </c>
      <c r="F1490" s="707" t="s">
        <v>783</v>
      </c>
      <c r="G1490" s="707" t="s">
        <v>126</v>
      </c>
      <c r="H1490" s="707" t="s">
        <v>761</v>
      </c>
      <c r="I1490" s="709">
        <v>0</v>
      </c>
      <c r="J1490" s="709">
        <v>0</v>
      </c>
      <c r="K1490" s="709">
        <v>0</v>
      </c>
      <c r="L1490" s="709">
        <v>0</v>
      </c>
      <c r="M1490" s="709">
        <v>0</v>
      </c>
      <c r="N1490" s="709">
        <v>0</v>
      </c>
      <c r="O1490" s="709">
        <v>0</v>
      </c>
      <c r="P1490" s="709">
        <v>0</v>
      </c>
      <c r="Q1490" s="709">
        <v>0</v>
      </c>
      <c r="R1490" s="709">
        <v>0</v>
      </c>
      <c r="S1490" s="709">
        <v>0</v>
      </c>
      <c r="T1490" s="709">
        <v>0</v>
      </c>
      <c r="U1490" s="709">
        <v>0</v>
      </c>
      <c r="V1490" s="709">
        <v>0</v>
      </c>
      <c r="W1490" s="709">
        <v>0</v>
      </c>
      <c r="X1490" s="709">
        <v>0</v>
      </c>
      <c r="Y1490" s="709">
        <v>0</v>
      </c>
      <c r="Z1490" s="709">
        <v>0</v>
      </c>
      <c r="AA1490" s="709">
        <v>0</v>
      </c>
      <c r="AB1490" s="709">
        <v>0</v>
      </c>
      <c r="AC1490" s="709">
        <v>0</v>
      </c>
      <c r="AD1490" s="709">
        <v>0</v>
      </c>
      <c r="AE1490" s="709">
        <v>0</v>
      </c>
      <c r="AF1490" s="709">
        <v>0</v>
      </c>
      <c r="AG1490" s="709">
        <v>0</v>
      </c>
      <c r="AH1490" s="709">
        <v>0</v>
      </c>
      <c r="AI1490" s="709">
        <v>0</v>
      </c>
      <c r="AJ1490" s="709">
        <v>0</v>
      </c>
      <c r="AK1490" s="709">
        <v>0</v>
      </c>
      <c r="AL1490" s="709">
        <v>0</v>
      </c>
      <c r="AM1490" s="709">
        <v>0</v>
      </c>
      <c r="AN1490" s="709">
        <v>0</v>
      </c>
      <c r="AO1490" s="709">
        <v>0</v>
      </c>
      <c r="AP1490" s="709">
        <v>0</v>
      </c>
      <c r="AQ1490" s="709">
        <v>0</v>
      </c>
    </row>
    <row r="1491" spans="1:43" x14ac:dyDescent="0.25">
      <c r="A1491" s="704" t="s">
        <v>181</v>
      </c>
      <c r="B1491" s="704" t="s">
        <v>779</v>
      </c>
      <c r="C1491" s="704" t="s">
        <v>190</v>
      </c>
      <c r="D1491" s="704" t="s">
        <v>800</v>
      </c>
      <c r="E1491" s="705" t="s">
        <v>759</v>
      </c>
      <c r="F1491" s="705" t="s">
        <v>780</v>
      </c>
      <c r="G1491" s="705" t="s">
        <v>126</v>
      </c>
      <c r="H1491" s="705" t="s">
        <v>761</v>
      </c>
      <c r="I1491" s="708">
        <v>0</v>
      </c>
      <c r="J1491" s="708">
        <v>0</v>
      </c>
      <c r="K1491" s="708">
        <v>0</v>
      </c>
      <c r="L1491" s="708">
        <v>0</v>
      </c>
      <c r="M1491" s="708">
        <v>0</v>
      </c>
      <c r="N1491" s="708">
        <v>0</v>
      </c>
      <c r="O1491" s="708">
        <v>0</v>
      </c>
      <c r="P1491" s="708">
        <v>0</v>
      </c>
      <c r="Q1491" s="708">
        <v>0</v>
      </c>
      <c r="R1491" s="708">
        <v>0</v>
      </c>
      <c r="S1491" s="708">
        <v>0</v>
      </c>
      <c r="T1491" s="708">
        <v>0</v>
      </c>
      <c r="U1491" s="708">
        <v>0</v>
      </c>
      <c r="V1491" s="708">
        <v>0</v>
      </c>
      <c r="W1491" s="708">
        <v>0</v>
      </c>
      <c r="X1491" s="708">
        <v>0</v>
      </c>
      <c r="Y1491" s="708">
        <v>0</v>
      </c>
      <c r="Z1491" s="708">
        <v>0</v>
      </c>
      <c r="AA1491" s="708">
        <v>0</v>
      </c>
      <c r="AB1491" s="708">
        <v>0</v>
      </c>
      <c r="AC1491" s="708">
        <v>0</v>
      </c>
      <c r="AD1491" s="708">
        <v>0</v>
      </c>
      <c r="AE1491" s="708">
        <v>0</v>
      </c>
      <c r="AF1491" s="708">
        <v>0</v>
      </c>
      <c r="AG1491" s="708">
        <v>0</v>
      </c>
      <c r="AH1491" s="708">
        <v>0</v>
      </c>
      <c r="AI1491" s="708">
        <v>0</v>
      </c>
      <c r="AJ1491" s="708">
        <v>0</v>
      </c>
      <c r="AK1491" s="708">
        <v>0</v>
      </c>
      <c r="AL1491" s="708">
        <v>0</v>
      </c>
      <c r="AM1491" s="708">
        <v>0</v>
      </c>
      <c r="AN1491" s="708">
        <v>0</v>
      </c>
      <c r="AO1491" s="708">
        <v>0</v>
      </c>
      <c r="AP1491" s="708">
        <v>0</v>
      </c>
      <c r="AQ1491" s="708">
        <v>0</v>
      </c>
    </row>
    <row r="1492" spans="1:43" x14ac:dyDescent="0.25">
      <c r="A1492" s="706" t="s">
        <v>181</v>
      </c>
      <c r="B1492" s="706" t="s">
        <v>779</v>
      </c>
      <c r="C1492" s="706" t="s">
        <v>190</v>
      </c>
      <c r="D1492" s="706" t="s">
        <v>800</v>
      </c>
      <c r="E1492" s="707" t="s">
        <v>759</v>
      </c>
      <c r="F1492" s="707" t="s">
        <v>781</v>
      </c>
      <c r="G1492" s="707" t="s">
        <v>126</v>
      </c>
      <c r="H1492" s="707" t="s">
        <v>761</v>
      </c>
      <c r="I1492" s="709">
        <v>0</v>
      </c>
      <c r="J1492" s="709">
        <v>0</v>
      </c>
      <c r="K1492" s="709">
        <v>0</v>
      </c>
      <c r="L1492" s="709">
        <v>0</v>
      </c>
      <c r="M1492" s="709">
        <v>0</v>
      </c>
      <c r="N1492" s="709">
        <v>0</v>
      </c>
      <c r="O1492" s="709">
        <v>0</v>
      </c>
      <c r="P1492" s="709">
        <v>0</v>
      </c>
      <c r="Q1492" s="709">
        <v>0</v>
      </c>
      <c r="R1492" s="709">
        <v>0</v>
      </c>
      <c r="S1492" s="709">
        <v>0</v>
      </c>
      <c r="T1492" s="709">
        <v>0</v>
      </c>
      <c r="U1492" s="709">
        <v>0</v>
      </c>
      <c r="V1492" s="709">
        <v>0</v>
      </c>
      <c r="W1492" s="709">
        <v>0</v>
      </c>
      <c r="X1492" s="709">
        <v>0</v>
      </c>
      <c r="Y1492" s="709">
        <v>0</v>
      </c>
      <c r="Z1492" s="709">
        <v>0</v>
      </c>
      <c r="AA1492" s="709">
        <v>0</v>
      </c>
      <c r="AB1492" s="709">
        <v>0</v>
      </c>
      <c r="AC1492" s="709">
        <v>0</v>
      </c>
      <c r="AD1492" s="709">
        <v>0</v>
      </c>
      <c r="AE1492" s="709">
        <v>0</v>
      </c>
      <c r="AF1492" s="709">
        <v>0</v>
      </c>
      <c r="AG1492" s="709">
        <v>0</v>
      </c>
      <c r="AH1492" s="709">
        <v>0</v>
      </c>
      <c r="AI1492" s="709">
        <v>0</v>
      </c>
      <c r="AJ1492" s="709">
        <v>0</v>
      </c>
      <c r="AK1492" s="709">
        <v>0</v>
      </c>
      <c r="AL1492" s="709">
        <v>0</v>
      </c>
      <c r="AM1492" s="709">
        <v>0</v>
      </c>
      <c r="AN1492" s="709">
        <v>0</v>
      </c>
      <c r="AO1492" s="709">
        <v>0</v>
      </c>
      <c r="AP1492" s="709">
        <v>0</v>
      </c>
      <c r="AQ1492" s="709">
        <v>0</v>
      </c>
    </row>
    <row r="1493" spans="1:43" x14ac:dyDescent="0.25">
      <c r="A1493" s="704" t="s">
        <v>181</v>
      </c>
      <c r="B1493" s="704" t="s">
        <v>779</v>
      </c>
      <c r="C1493" s="704" t="s">
        <v>190</v>
      </c>
      <c r="D1493" s="704" t="s">
        <v>800</v>
      </c>
      <c r="E1493" s="705" t="s">
        <v>763</v>
      </c>
      <c r="F1493" s="705" t="s">
        <v>782</v>
      </c>
      <c r="G1493" s="705" t="s">
        <v>126</v>
      </c>
      <c r="H1493" s="705" t="s">
        <v>761</v>
      </c>
      <c r="I1493" s="708">
        <v>0</v>
      </c>
      <c r="J1493" s="708">
        <v>0</v>
      </c>
      <c r="K1493" s="708">
        <v>0</v>
      </c>
      <c r="L1493" s="708">
        <v>0</v>
      </c>
      <c r="M1493" s="708">
        <v>0</v>
      </c>
      <c r="N1493" s="708">
        <v>0</v>
      </c>
      <c r="O1493" s="708">
        <v>0</v>
      </c>
      <c r="P1493" s="708">
        <v>0</v>
      </c>
      <c r="Q1493" s="708">
        <v>0</v>
      </c>
      <c r="R1493" s="708">
        <v>0</v>
      </c>
      <c r="S1493" s="708">
        <v>0</v>
      </c>
      <c r="T1493" s="708">
        <v>0</v>
      </c>
      <c r="U1493" s="708">
        <v>0</v>
      </c>
      <c r="V1493" s="708">
        <v>0</v>
      </c>
      <c r="W1493" s="708">
        <v>0</v>
      </c>
      <c r="X1493" s="708">
        <v>0</v>
      </c>
      <c r="Y1493" s="708">
        <v>0</v>
      </c>
      <c r="Z1493" s="708">
        <v>0</v>
      </c>
      <c r="AA1493" s="708">
        <v>0</v>
      </c>
      <c r="AB1493" s="708">
        <v>0</v>
      </c>
      <c r="AC1493" s="708">
        <v>0</v>
      </c>
      <c r="AD1493" s="708">
        <v>0</v>
      </c>
      <c r="AE1493" s="708">
        <v>0</v>
      </c>
      <c r="AF1493" s="708">
        <v>0</v>
      </c>
      <c r="AG1493" s="708">
        <v>0</v>
      </c>
      <c r="AH1493" s="708">
        <v>0</v>
      </c>
      <c r="AI1493" s="708">
        <v>0</v>
      </c>
      <c r="AJ1493" s="708">
        <v>0</v>
      </c>
      <c r="AK1493" s="708">
        <v>0</v>
      </c>
      <c r="AL1493" s="708">
        <v>0</v>
      </c>
      <c r="AM1493" s="708">
        <v>0</v>
      </c>
      <c r="AN1493" s="708">
        <v>0</v>
      </c>
      <c r="AO1493" s="708">
        <v>0</v>
      </c>
      <c r="AP1493" s="708">
        <v>0</v>
      </c>
      <c r="AQ1493" s="708">
        <v>0</v>
      </c>
    </row>
    <row r="1494" spans="1:43" x14ac:dyDescent="0.25">
      <c r="A1494" s="706" t="s">
        <v>181</v>
      </c>
      <c r="B1494" s="706" t="s">
        <v>779</v>
      </c>
      <c r="C1494" s="706" t="s">
        <v>190</v>
      </c>
      <c r="D1494" s="706" t="s">
        <v>800</v>
      </c>
      <c r="E1494" s="707" t="s">
        <v>763</v>
      </c>
      <c r="F1494" s="707" t="s">
        <v>781</v>
      </c>
      <c r="G1494" s="707" t="s">
        <v>126</v>
      </c>
      <c r="H1494" s="707" t="s">
        <v>761</v>
      </c>
      <c r="I1494" s="709">
        <v>0</v>
      </c>
      <c r="J1494" s="709">
        <v>0</v>
      </c>
      <c r="K1494" s="709">
        <v>0</v>
      </c>
      <c r="L1494" s="709">
        <v>0</v>
      </c>
      <c r="M1494" s="709">
        <v>0</v>
      </c>
      <c r="N1494" s="709">
        <v>0</v>
      </c>
      <c r="O1494" s="709">
        <v>0</v>
      </c>
      <c r="P1494" s="709">
        <v>0</v>
      </c>
      <c r="Q1494" s="709">
        <v>0</v>
      </c>
      <c r="R1494" s="709">
        <v>0</v>
      </c>
      <c r="S1494" s="709">
        <v>0</v>
      </c>
      <c r="T1494" s="709">
        <v>0</v>
      </c>
      <c r="U1494" s="709">
        <v>0</v>
      </c>
      <c r="V1494" s="709">
        <v>0</v>
      </c>
      <c r="W1494" s="709">
        <v>0</v>
      </c>
      <c r="X1494" s="709">
        <v>0</v>
      </c>
      <c r="Y1494" s="709">
        <v>0</v>
      </c>
      <c r="Z1494" s="709">
        <v>0</v>
      </c>
      <c r="AA1494" s="709">
        <v>0</v>
      </c>
      <c r="AB1494" s="709">
        <v>0</v>
      </c>
      <c r="AC1494" s="709">
        <v>0</v>
      </c>
      <c r="AD1494" s="709">
        <v>0</v>
      </c>
      <c r="AE1494" s="709">
        <v>0</v>
      </c>
      <c r="AF1494" s="709">
        <v>0</v>
      </c>
      <c r="AG1494" s="709">
        <v>0</v>
      </c>
      <c r="AH1494" s="709">
        <v>0</v>
      </c>
      <c r="AI1494" s="709">
        <v>0</v>
      </c>
      <c r="AJ1494" s="709">
        <v>0</v>
      </c>
      <c r="AK1494" s="709">
        <v>0</v>
      </c>
      <c r="AL1494" s="709">
        <v>0</v>
      </c>
      <c r="AM1494" s="709">
        <v>0</v>
      </c>
      <c r="AN1494" s="709">
        <v>0</v>
      </c>
      <c r="AO1494" s="709">
        <v>0</v>
      </c>
      <c r="AP1494" s="709">
        <v>0</v>
      </c>
      <c r="AQ1494" s="709">
        <v>0</v>
      </c>
    </row>
    <row r="1495" spans="1:43" x14ac:dyDescent="0.25">
      <c r="A1495" s="704" t="s">
        <v>181</v>
      </c>
      <c r="B1495" s="704" t="s">
        <v>779</v>
      </c>
      <c r="C1495" s="704" t="s">
        <v>190</v>
      </c>
      <c r="D1495" s="704" t="s">
        <v>800</v>
      </c>
      <c r="E1495" s="705" t="s">
        <v>765</v>
      </c>
      <c r="F1495" s="705" t="s">
        <v>765</v>
      </c>
      <c r="G1495" s="705" t="s">
        <v>126</v>
      </c>
      <c r="H1495" s="705" t="s">
        <v>761</v>
      </c>
      <c r="I1495" s="708">
        <v>0</v>
      </c>
      <c r="J1495" s="708">
        <v>0</v>
      </c>
      <c r="K1495" s="708">
        <v>0</v>
      </c>
      <c r="L1495" s="708">
        <v>0</v>
      </c>
      <c r="M1495" s="708">
        <v>0</v>
      </c>
      <c r="N1495" s="708">
        <v>0</v>
      </c>
      <c r="O1495" s="708">
        <v>0</v>
      </c>
      <c r="P1495" s="708">
        <v>0</v>
      </c>
      <c r="Q1495" s="708">
        <v>0</v>
      </c>
      <c r="R1495" s="708">
        <v>0</v>
      </c>
      <c r="S1495" s="708">
        <v>0</v>
      </c>
      <c r="T1495" s="708">
        <v>0</v>
      </c>
      <c r="U1495" s="708">
        <v>0</v>
      </c>
      <c r="V1495" s="708">
        <v>0</v>
      </c>
      <c r="W1495" s="708">
        <v>0</v>
      </c>
      <c r="X1495" s="708">
        <v>0</v>
      </c>
      <c r="Y1495" s="708">
        <v>0</v>
      </c>
      <c r="Z1495" s="708">
        <v>0</v>
      </c>
      <c r="AA1495" s="708">
        <v>0</v>
      </c>
      <c r="AB1495" s="708">
        <v>0</v>
      </c>
      <c r="AC1495" s="708">
        <v>0</v>
      </c>
      <c r="AD1495" s="708">
        <v>0</v>
      </c>
      <c r="AE1495" s="708">
        <v>0</v>
      </c>
      <c r="AF1495" s="708">
        <v>0</v>
      </c>
      <c r="AG1495" s="708">
        <v>0</v>
      </c>
      <c r="AH1495" s="708">
        <v>0</v>
      </c>
      <c r="AI1495" s="708">
        <v>0</v>
      </c>
      <c r="AJ1495" s="708">
        <v>0</v>
      </c>
      <c r="AK1495" s="708">
        <v>0</v>
      </c>
      <c r="AL1495" s="708">
        <v>0</v>
      </c>
      <c r="AM1495" s="708">
        <v>0</v>
      </c>
      <c r="AN1495" s="708">
        <v>0</v>
      </c>
      <c r="AO1495" s="708">
        <v>0</v>
      </c>
      <c r="AP1495" s="708">
        <v>0</v>
      </c>
      <c r="AQ1495" s="708">
        <v>0</v>
      </c>
    </row>
    <row r="1496" spans="1:43" x14ac:dyDescent="0.25">
      <c r="A1496" s="706" t="s">
        <v>181</v>
      </c>
      <c r="B1496" s="706" t="s">
        <v>779</v>
      </c>
      <c r="C1496" s="706" t="s">
        <v>190</v>
      </c>
      <c r="D1496" s="706" t="s">
        <v>800</v>
      </c>
      <c r="E1496" s="707" t="s">
        <v>783</v>
      </c>
      <c r="F1496" s="707" t="s">
        <v>783</v>
      </c>
      <c r="G1496" s="707" t="s">
        <v>126</v>
      </c>
      <c r="H1496" s="707" t="s">
        <v>761</v>
      </c>
      <c r="I1496" s="709">
        <v>0</v>
      </c>
      <c r="J1496" s="709">
        <v>0</v>
      </c>
      <c r="K1496" s="709">
        <v>0</v>
      </c>
      <c r="L1496" s="709">
        <v>0</v>
      </c>
      <c r="M1496" s="709">
        <v>0</v>
      </c>
      <c r="N1496" s="709">
        <v>0</v>
      </c>
      <c r="O1496" s="709">
        <v>0</v>
      </c>
      <c r="P1496" s="709">
        <v>0</v>
      </c>
      <c r="Q1496" s="709">
        <v>0</v>
      </c>
      <c r="R1496" s="709">
        <v>0</v>
      </c>
      <c r="S1496" s="709">
        <v>0</v>
      </c>
      <c r="T1496" s="709">
        <v>0</v>
      </c>
      <c r="U1496" s="709">
        <v>0</v>
      </c>
      <c r="V1496" s="709">
        <v>0</v>
      </c>
      <c r="W1496" s="709">
        <v>0</v>
      </c>
      <c r="X1496" s="709">
        <v>0</v>
      </c>
      <c r="Y1496" s="709">
        <v>0</v>
      </c>
      <c r="Z1496" s="709">
        <v>0</v>
      </c>
      <c r="AA1496" s="709">
        <v>0</v>
      </c>
      <c r="AB1496" s="709">
        <v>0</v>
      </c>
      <c r="AC1496" s="709">
        <v>0</v>
      </c>
      <c r="AD1496" s="709">
        <v>0</v>
      </c>
      <c r="AE1496" s="709">
        <v>0</v>
      </c>
      <c r="AF1496" s="709">
        <v>0</v>
      </c>
      <c r="AG1496" s="709">
        <v>0</v>
      </c>
      <c r="AH1496" s="709">
        <v>0</v>
      </c>
      <c r="AI1496" s="709">
        <v>0</v>
      </c>
      <c r="AJ1496" s="709">
        <v>0</v>
      </c>
      <c r="AK1496" s="709">
        <v>0</v>
      </c>
      <c r="AL1496" s="709">
        <v>0</v>
      </c>
      <c r="AM1496" s="709">
        <v>0</v>
      </c>
      <c r="AN1496" s="709">
        <v>0</v>
      </c>
      <c r="AO1496" s="709">
        <v>0</v>
      </c>
      <c r="AP1496" s="709">
        <v>0</v>
      </c>
      <c r="AQ1496" s="709">
        <v>0</v>
      </c>
    </row>
    <row r="1497" spans="1:43" x14ac:dyDescent="0.25">
      <c r="A1497" s="704" t="s">
        <v>181</v>
      </c>
      <c r="B1497" s="704" t="s">
        <v>779</v>
      </c>
      <c r="C1497" s="704" t="s">
        <v>189</v>
      </c>
      <c r="D1497" s="704" t="s">
        <v>175</v>
      </c>
      <c r="E1497" s="705" t="s">
        <v>759</v>
      </c>
      <c r="F1497" s="705" t="s">
        <v>780</v>
      </c>
      <c r="G1497" s="705" t="s">
        <v>126</v>
      </c>
      <c r="H1497" s="705" t="s">
        <v>761</v>
      </c>
      <c r="I1497" s="708">
        <v>415.09706169018199</v>
      </c>
      <c r="J1497" s="708">
        <v>420.60119925933861</v>
      </c>
      <c r="K1497" s="708">
        <v>446.54761480846685</v>
      </c>
      <c r="L1497" s="708">
        <v>428.95757404230937</v>
      </c>
      <c r="M1497" s="708">
        <v>431.38671167326527</v>
      </c>
      <c r="N1497" s="708">
        <v>374.26468520112809</v>
      </c>
      <c r="O1497" s="708">
        <v>401.84156451244837</v>
      </c>
      <c r="P1497" s="708">
        <v>311.03482816367523</v>
      </c>
      <c r="Q1497" s="708">
        <v>321.48199933355403</v>
      </c>
      <c r="R1497" s="708">
        <v>263.39644312502145</v>
      </c>
      <c r="S1497" s="708">
        <v>234.51814836143177</v>
      </c>
      <c r="T1497" s="708">
        <v>167.10747094962201</v>
      </c>
      <c r="U1497" s="708">
        <v>128.46962000396391</v>
      </c>
      <c r="V1497" s="708">
        <v>111.0045167721683</v>
      </c>
      <c r="W1497" s="708">
        <v>84.95912920968432</v>
      </c>
      <c r="X1497" s="708">
        <v>57.256914106384293</v>
      </c>
      <c r="Y1497" s="708">
        <v>44.470185665008245</v>
      </c>
      <c r="Z1497" s="708">
        <v>31.896101100501088</v>
      </c>
      <c r="AA1497" s="708">
        <v>17.00059099843147</v>
      </c>
      <c r="AB1497" s="708">
        <v>12.837773957919048</v>
      </c>
      <c r="AC1497" s="708">
        <v>7.0063459291784271</v>
      </c>
      <c r="AD1497" s="708">
        <v>4.5740679377172002</v>
      </c>
      <c r="AE1497" s="708">
        <v>2.8220013139180877</v>
      </c>
      <c r="AF1497" s="708">
        <v>2.257096599617447</v>
      </c>
      <c r="AG1497" s="708">
        <v>1.9700324300365786</v>
      </c>
      <c r="AH1497" s="708">
        <v>1.482955332322655</v>
      </c>
      <c r="AI1497" s="708">
        <v>0.58206577877495003</v>
      </c>
      <c r="AJ1497" s="708">
        <v>0.29139013803601421</v>
      </c>
      <c r="AK1497" s="708">
        <v>0.17396563469241039</v>
      </c>
      <c r="AL1497" s="708">
        <v>0.1112563441161625</v>
      </c>
      <c r="AM1497" s="708">
        <v>7.0556236788295867E-2</v>
      </c>
      <c r="AN1497" s="708">
        <v>4.2536086745508739E-2</v>
      </c>
      <c r="AO1497" s="708">
        <v>4.6654756596410329E-2</v>
      </c>
      <c r="AP1497" s="708">
        <v>0.21208049998647105</v>
      </c>
      <c r="AQ1497" s="708">
        <v>0.19071643110926043</v>
      </c>
    </row>
    <row r="1498" spans="1:43" x14ac:dyDescent="0.25">
      <c r="A1498" s="706" t="s">
        <v>181</v>
      </c>
      <c r="B1498" s="706" t="s">
        <v>779</v>
      </c>
      <c r="C1498" s="706" t="s">
        <v>189</v>
      </c>
      <c r="D1498" s="706" t="s">
        <v>175</v>
      </c>
      <c r="E1498" s="707" t="s">
        <v>759</v>
      </c>
      <c r="F1498" s="707" t="s">
        <v>781</v>
      </c>
      <c r="G1498" s="707" t="s">
        <v>126</v>
      </c>
      <c r="H1498" s="707" t="s">
        <v>761</v>
      </c>
      <c r="I1498" s="709">
        <v>0</v>
      </c>
      <c r="J1498" s="709">
        <v>0</v>
      </c>
      <c r="K1498" s="709">
        <v>0</v>
      </c>
      <c r="L1498" s="709">
        <v>0</v>
      </c>
      <c r="M1498" s="709">
        <v>0</v>
      </c>
      <c r="N1498" s="709">
        <v>0</v>
      </c>
      <c r="O1498" s="709">
        <v>0</v>
      </c>
      <c r="P1498" s="709">
        <v>0</v>
      </c>
      <c r="Q1498" s="709">
        <v>0</v>
      </c>
      <c r="R1498" s="709">
        <v>0</v>
      </c>
      <c r="S1498" s="709">
        <v>0</v>
      </c>
      <c r="T1498" s="709">
        <v>0</v>
      </c>
      <c r="U1498" s="709">
        <v>0</v>
      </c>
      <c r="V1498" s="709">
        <v>0</v>
      </c>
      <c r="W1498" s="709">
        <v>0</v>
      </c>
      <c r="X1498" s="709">
        <v>1.2051718584325354E-3</v>
      </c>
      <c r="Y1498" s="709">
        <v>1.6054683799110682E-3</v>
      </c>
      <c r="Z1498" s="709">
        <v>9.5875551599030797E-3</v>
      </c>
      <c r="AA1498" s="709">
        <v>1.1315520297316689E-2</v>
      </c>
      <c r="AB1498" s="709">
        <v>1.3629099290000479E-2</v>
      </c>
      <c r="AC1498" s="709">
        <v>9.0735095854857107E-3</v>
      </c>
      <c r="AD1498" s="709">
        <v>6.4980852026286767E-3</v>
      </c>
      <c r="AE1498" s="709">
        <v>3.3008328978834755E-3</v>
      </c>
      <c r="AF1498" s="709">
        <v>3.2410573241878197E-3</v>
      </c>
      <c r="AG1498" s="709">
        <v>3.2401209958993478E-3</v>
      </c>
      <c r="AH1498" s="709">
        <v>2.4591770123886816E-3</v>
      </c>
      <c r="AI1498" s="709">
        <v>7.7971545124702255E-4</v>
      </c>
      <c r="AJ1498" s="709">
        <v>5.8624826444984379E-4</v>
      </c>
      <c r="AK1498" s="709">
        <v>3.2627743828526266E-4</v>
      </c>
      <c r="AL1498" s="709">
        <v>2.6430679362439907E-4</v>
      </c>
      <c r="AM1498" s="709">
        <v>1.8823020043583804E-4</v>
      </c>
      <c r="AN1498" s="709">
        <v>1.0937296409773027E-4</v>
      </c>
      <c r="AO1498" s="709">
        <v>1.4478606888995995E-4</v>
      </c>
      <c r="AP1498" s="709">
        <v>8.0453677565324585E-4</v>
      </c>
      <c r="AQ1498" s="709">
        <v>8.3266332895858312E-4</v>
      </c>
    </row>
    <row r="1499" spans="1:43" x14ac:dyDescent="0.25">
      <c r="A1499" s="704" t="s">
        <v>181</v>
      </c>
      <c r="B1499" s="704" t="s">
        <v>779</v>
      </c>
      <c r="C1499" s="704" t="s">
        <v>189</v>
      </c>
      <c r="D1499" s="704" t="s">
        <v>175</v>
      </c>
      <c r="E1499" s="705" t="s">
        <v>763</v>
      </c>
      <c r="F1499" s="705" t="s">
        <v>782</v>
      </c>
      <c r="G1499" s="705" t="s">
        <v>126</v>
      </c>
      <c r="H1499" s="705" t="s">
        <v>761</v>
      </c>
      <c r="I1499" s="708">
        <v>0</v>
      </c>
      <c r="J1499" s="708">
        <v>0</v>
      </c>
      <c r="K1499" s="708">
        <v>0</v>
      </c>
      <c r="L1499" s="708">
        <v>0</v>
      </c>
      <c r="M1499" s="708">
        <v>0</v>
      </c>
      <c r="N1499" s="708">
        <v>0</v>
      </c>
      <c r="O1499" s="708">
        <v>0</v>
      </c>
      <c r="P1499" s="708">
        <v>0</v>
      </c>
      <c r="Q1499" s="708">
        <v>0</v>
      </c>
      <c r="R1499" s="708">
        <v>0</v>
      </c>
      <c r="S1499" s="708">
        <v>0</v>
      </c>
      <c r="T1499" s="708">
        <v>0</v>
      </c>
      <c r="U1499" s="708">
        <v>0</v>
      </c>
      <c r="V1499" s="708">
        <v>0</v>
      </c>
      <c r="W1499" s="708">
        <v>0</v>
      </c>
      <c r="X1499" s="708">
        <v>5.5874434427837785E-3</v>
      </c>
      <c r="Y1499" s="708">
        <v>7.4433067028281856E-3</v>
      </c>
      <c r="Z1499" s="708">
        <v>4.4450027467619502E-2</v>
      </c>
      <c r="AA1499" s="708">
        <v>5.2461256247021942E-2</v>
      </c>
      <c r="AB1499" s="708">
        <v>6.3187520457046217E-2</v>
      </c>
      <c r="AC1499" s="708">
        <v>4.206679842524378E-2</v>
      </c>
      <c r="AD1499" s="708">
        <v>3.0126561039435666E-2</v>
      </c>
      <c r="AE1499" s="708">
        <v>1.5303391795914924E-2</v>
      </c>
      <c r="AF1499" s="708">
        <v>1.5026259007800516E-2</v>
      </c>
      <c r="AG1499" s="708">
        <v>1.5021917982643719E-2</v>
      </c>
      <c r="AH1499" s="708">
        <v>1.1401288850526973E-2</v>
      </c>
      <c r="AI1499" s="708">
        <v>3.614933384665695E-3</v>
      </c>
      <c r="AJ1499" s="708">
        <v>2.7179766919748541E-3</v>
      </c>
      <c r="AK1499" s="708">
        <v>1.5126944097801748E-3</v>
      </c>
      <c r="AL1499" s="708">
        <v>1.2253847868971997E-3</v>
      </c>
      <c r="AM1499" s="708">
        <v>8.7267686496346659E-4</v>
      </c>
      <c r="AN1499" s="708">
        <v>5.0707726602620344E-4</v>
      </c>
      <c r="AO1499" s="708">
        <v>6.7126025683824362E-4</v>
      </c>
      <c r="AP1499" s="708">
        <v>3.7300105376247262E-3</v>
      </c>
      <c r="AQ1499" s="708">
        <v>3.860411463214222E-3</v>
      </c>
    </row>
    <row r="1500" spans="1:43" x14ac:dyDescent="0.25">
      <c r="A1500" s="706" t="s">
        <v>181</v>
      </c>
      <c r="B1500" s="706" t="s">
        <v>779</v>
      </c>
      <c r="C1500" s="706" t="s">
        <v>189</v>
      </c>
      <c r="D1500" s="706" t="s">
        <v>175</v>
      </c>
      <c r="E1500" s="707" t="s">
        <v>763</v>
      </c>
      <c r="F1500" s="707" t="s">
        <v>781</v>
      </c>
      <c r="G1500" s="707" t="s">
        <v>126</v>
      </c>
      <c r="H1500" s="707" t="s">
        <v>761</v>
      </c>
      <c r="I1500" s="709">
        <v>0</v>
      </c>
      <c r="J1500" s="709">
        <v>0</v>
      </c>
      <c r="K1500" s="709">
        <v>0</v>
      </c>
      <c r="L1500" s="709">
        <v>0</v>
      </c>
      <c r="M1500" s="709">
        <v>0</v>
      </c>
      <c r="N1500" s="709">
        <v>0</v>
      </c>
      <c r="O1500" s="709">
        <v>0</v>
      </c>
      <c r="P1500" s="709">
        <v>0</v>
      </c>
      <c r="Q1500" s="709">
        <v>0</v>
      </c>
      <c r="R1500" s="709">
        <v>0</v>
      </c>
      <c r="S1500" s="709">
        <v>0</v>
      </c>
      <c r="T1500" s="709">
        <v>0</v>
      </c>
      <c r="U1500" s="709">
        <v>0</v>
      </c>
      <c r="V1500" s="709">
        <v>0</v>
      </c>
      <c r="W1500" s="709">
        <v>0</v>
      </c>
      <c r="X1500" s="709">
        <v>2.1532403870661306E-2</v>
      </c>
      <c r="Y1500" s="709">
        <v>2.8684368387744425E-2</v>
      </c>
      <c r="Z1500" s="709">
        <v>0.17129765219026838</v>
      </c>
      <c r="AA1500" s="709">
        <v>0.2021706293120582</v>
      </c>
      <c r="AB1500" s="709">
        <v>0.24350657398134196</v>
      </c>
      <c r="AC1500" s="709">
        <v>0.16211337126067807</v>
      </c>
      <c r="AD1500" s="709">
        <v>0.11609912228696569</v>
      </c>
      <c r="AE1500" s="709">
        <v>5.8974881108851442E-2</v>
      </c>
      <c r="AF1500" s="709">
        <v>5.7906890858822384E-2</v>
      </c>
      <c r="AG1500" s="709">
        <v>5.789016179340168E-2</v>
      </c>
      <c r="AH1500" s="709">
        <v>4.3937295954677782E-2</v>
      </c>
      <c r="AI1500" s="709">
        <v>1.3930916062280139E-2</v>
      </c>
      <c r="AJ1500" s="709">
        <v>1.0474302324837211E-2</v>
      </c>
      <c r="AK1500" s="709">
        <v>5.8294902306966958E-3</v>
      </c>
      <c r="AL1500" s="709">
        <v>4.7222813794225984E-3</v>
      </c>
      <c r="AM1500" s="709">
        <v>3.363046247786973E-3</v>
      </c>
      <c r="AN1500" s="709">
        <v>1.9541302918794478E-3</v>
      </c>
      <c r="AO1500" s="709">
        <v>2.5868444308339514E-3</v>
      </c>
      <c r="AP1500" s="709">
        <v>1.4374390391671326E-2</v>
      </c>
      <c r="AQ1500" s="709">
        <v>1.487691814406002E-2</v>
      </c>
    </row>
    <row r="1501" spans="1:43" x14ac:dyDescent="0.25">
      <c r="A1501" s="704" t="s">
        <v>181</v>
      </c>
      <c r="B1501" s="704" t="s">
        <v>779</v>
      </c>
      <c r="C1501" s="704" t="s">
        <v>189</v>
      </c>
      <c r="D1501" s="704" t="s">
        <v>175</v>
      </c>
      <c r="E1501" s="705" t="s">
        <v>765</v>
      </c>
      <c r="F1501" s="705" t="s">
        <v>765</v>
      </c>
      <c r="G1501" s="705" t="s">
        <v>126</v>
      </c>
      <c r="H1501" s="705" t="s">
        <v>761</v>
      </c>
      <c r="I1501" s="708">
        <v>0.4201089029898637</v>
      </c>
      <c r="J1501" s="708">
        <v>0.4256794969773719</v>
      </c>
      <c r="K1501" s="708">
        <v>0.4519391870086138</v>
      </c>
      <c r="L1501" s="708">
        <v>0.43413676581168181</v>
      </c>
      <c r="M1501" s="708">
        <v>0.43659523261266825</v>
      </c>
      <c r="N1501" s="708">
        <v>0.37878352038311103</v>
      </c>
      <c r="O1501" s="708">
        <v>0.40669336023644548</v>
      </c>
      <c r="P1501" s="708">
        <v>0.31479023223973107</v>
      </c>
      <c r="Q1501" s="708">
        <v>0.32536354153191044</v>
      </c>
      <c r="R1501" s="708">
        <v>0.26657666600221569</v>
      </c>
      <c r="S1501" s="708">
        <v>0.23734969753380331</v>
      </c>
      <c r="T1501" s="708">
        <v>0.16912511020001927</v>
      </c>
      <c r="U1501" s="708">
        <v>0.13002074962330784</v>
      </c>
      <c r="V1501" s="708">
        <v>0.11234477444430092</v>
      </c>
      <c r="W1501" s="708">
        <v>8.5984917421299975E-2</v>
      </c>
      <c r="X1501" s="708">
        <v>5.7975826062125084E-2</v>
      </c>
      <c r="Y1501" s="708">
        <v>4.5043878418491362E-2</v>
      </c>
      <c r="Z1501" s="708">
        <v>3.2500759696488732E-2</v>
      </c>
      <c r="AA1501" s="708">
        <v>1.7464971835595585E-2</v>
      </c>
      <c r="AB1501" s="708">
        <v>1.3304872662630867E-2</v>
      </c>
      <c r="AC1501" s="708">
        <v>7.2987167790713363E-3</v>
      </c>
      <c r="AD1501" s="708">
        <v>4.7780963149064446E-3</v>
      </c>
      <c r="AE1501" s="708">
        <v>2.9316606068317463E-3</v>
      </c>
      <c r="AF1501" s="708">
        <v>2.3585664701800024E-3</v>
      </c>
      <c r="AG1501" s="708">
        <v>2.0680148746572129E-3</v>
      </c>
      <c r="AH1501" s="708">
        <v>1.5571737940567039E-3</v>
      </c>
      <c r="AI1501" s="708">
        <v>6.0694851318578234E-4</v>
      </c>
      <c r="AJ1501" s="708">
        <v>3.0833302225791566E-4</v>
      </c>
      <c r="AK1501" s="708">
        <v>1.8353759997089377E-4</v>
      </c>
      <c r="AL1501" s="708">
        <v>1.1865207987902993E-4</v>
      </c>
      <c r="AM1501" s="708">
        <v>7.5718463573549538E-5</v>
      </c>
      <c r="AN1501" s="708">
        <v>4.5554226366457132E-5</v>
      </c>
      <c r="AO1501" s="708">
        <v>5.0533559541715423E-5</v>
      </c>
      <c r="AP1501" s="708">
        <v>2.3306445902111059E-4</v>
      </c>
      <c r="AQ1501" s="708">
        <v>2.1208652052914344E-4</v>
      </c>
    </row>
    <row r="1502" spans="1:43" x14ac:dyDescent="0.25">
      <c r="A1502" s="706" t="s">
        <v>181</v>
      </c>
      <c r="B1502" s="706" t="s">
        <v>779</v>
      </c>
      <c r="C1502" s="706" t="s">
        <v>189</v>
      </c>
      <c r="D1502" s="706" t="s">
        <v>793</v>
      </c>
      <c r="E1502" s="707" t="s">
        <v>759</v>
      </c>
      <c r="F1502" s="707" t="s">
        <v>780</v>
      </c>
      <c r="G1502" s="707" t="s">
        <v>126</v>
      </c>
      <c r="H1502" s="707" t="s">
        <v>761</v>
      </c>
      <c r="I1502" s="709">
        <v>0</v>
      </c>
      <c r="J1502" s="709">
        <v>0</v>
      </c>
      <c r="K1502" s="709">
        <v>0</v>
      </c>
      <c r="L1502" s="709">
        <v>0</v>
      </c>
      <c r="M1502" s="709">
        <v>0</v>
      </c>
      <c r="N1502" s="709">
        <v>0</v>
      </c>
      <c r="O1502" s="709">
        <v>0</v>
      </c>
      <c r="P1502" s="709">
        <v>0</v>
      </c>
      <c r="Q1502" s="709">
        <v>0</v>
      </c>
      <c r="R1502" s="709">
        <v>0</v>
      </c>
      <c r="S1502" s="709">
        <v>0</v>
      </c>
      <c r="T1502" s="709">
        <v>0</v>
      </c>
      <c r="U1502" s="709">
        <v>0</v>
      </c>
      <c r="V1502" s="709">
        <v>0</v>
      </c>
      <c r="W1502" s="709">
        <v>0</v>
      </c>
      <c r="X1502" s="709">
        <v>0</v>
      </c>
      <c r="Y1502" s="709">
        <v>0</v>
      </c>
      <c r="Z1502" s="709">
        <v>0</v>
      </c>
      <c r="AA1502" s="709">
        <v>0</v>
      </c>
      <c r="AB1502" s="709">
        <v>0</v>
      </c>
      <c r="AC1502" s="709">
        <v>0</v>
      </c>
      <c r="AD1502" s="709">
        <v>0</v>
      </c>
      <c r="AE1502" s="709">
        <v>0</v>
      </c>
      <c r="AF1502" s="709">
        <v>0</v>
      </c>
      <c r="AG1502" s="709">
        <v>0</v>
      </c>
      <c r="AH1502" s="709">
        <v>0</v>
      </c>
      <c r="AI1502" s="709">
        <v>0</v>
      </c>
      <c r="AJ1502" s="709">
        <v>0</v>
      </c>
      <c r="AK1502" s="709">
        <v>0</v>
      </c>
      <c r="AL1502" s="709">
        <v>0</v>
      </c>
      <c r="AM1502" s="709">
        <v>0</v>
      </c>
      <c r="AN1502" s="709">
        <v>0</v>
      </c>
      <c r="AO1502" s="709">
        <v>0</v>
      </c>
      <c r="AP1502" s="709">
        <v>0</v>
      </c>
      <c r="AQ1502" s="709">
        <v>0</v>
      </c>
    </row>
    <row r="1503" spans="1:43" x14ac:dyDescent="0.25">
      <c r="A1503" s="704" t="s">
        <v>181</v>
      </c>
      <c r="B1503" s="704" t="s">
        <v>779</v>
      </c>
      <c r="C1503" s="704" t="s">
        <v>189</v>
      </c>
      <c r="D1503" s="704" t="s">
        <v>793</v>
      </c>
      <c r="E1503" s="705" t="s">
        <v>759</v>
      </c>
      <c r="F1503" s="705" t="s">
        <v>781</v>
      </c>
      <c r="G1503" s="705" t="s">
        <v>126</v>
      </c>
      <c r="H1503" s="705" t="s">
        <v>761</v>
      </c>
      <c r="I1503" s="708">
        <v>0</v>
      </c>
      <c r="J1503" s="708">
        <v>0</v>
      </c>
      <c r="K1503" s="708">
        <v>0</v>
      </c>
      <c r="L1503" s="708">
        <v>0</v>
      </c>
      <c r="M1503" s="708">
        <v>0</v>
      </c>
      <c r="N1503" s="708">
        <v>0</v>
      </c>
      <c r="O1503" s="708">
        <v>0</v>
      </c>
      <c r="P1503" s="708">
        <v>0</v>
      </c>
      <c r="Q1503" s="708">
        <v>0</v>
      </c>
      <c r="R1503" s="708">
        <v>0</v>
      </c>
      <c r="S1503" s="708">
        <v>0</v>
      </c>
      <c r="T1503" s="708">
        <v>0</v>
      </c>
      <c r="U1503" s="708">
        <v>0</v>
      </c>
      <c r="V1503" s="708">
        <v>0</v>
      </c>
      <c r="W1503" s="708">
        <v>0</v>
      </c>
      <c r="X1503" s="708">
        <v>0</v>
      </c>
      <c r="Y1503" s="708">
        <v>0</v>
      </c>
      <c r="Z1503" s="708">
        <v>0</v>
      </c>
      <c r="AA1503" s="708">
        <v>0</v>
      </c>
      <c r="AB1503" s="708">
        <v>0</v>
      </c>
      <c r="AC1503" s="708">
        <v>0</v>
      </c>
      <c r="AD1503" s="708">
        <v>0</v>
      </c>
      <c r="AE1503" s="708">
        <v>0</v>
      </c>
      <c r="AF1503" s="708">
        <v>0</v>
      </c>
      <c r="AG1503" s="708">
        <v>0</v>
      </c>
      <c r="AH1503" s="708">
        <v>0</v>
      </c>
      <c r="AI1503" s="708">
        <v>0</v>
      </c>
      <c r="AJ1503" s="708">
        <v>0</v>
      </c>
      <c r="AK1503" s="708">
        <v>0</v>
      </c>
      <c r="AL1503" s="708">
        <v>0</v>
      </c>
      <c r="AM1503" s="708">
        <v>0</v>
      </c>
      <c r="AN1503" s="708">
        <v>0</v>
      </c>
      <c r="AO1503" s="708">
        <v>0</v>
      </c>
      <c r="AP1503" s="708">
        <v>0</v>
      </c>
      <c r="AQ1503" s="708">
        <v>0</v>
      </c>
    </row>
    <row r="1504" spans="1:43" x14ac:dyDescent="0.25">
      <c r="A1504" s="706" t="s">
        <v>181</v>
      </c>
      <c r="B1504" s="706" t="s">
        <v>779</v>
      </c>
      <c r="C1504" s="706" t="s">
        <v>189</v>
      </c>
      <c r="D1504" s="706" t="s">
        <v>793</v>
      </c>
      <c r="E1504" s="707" t="s">
        <v>763</v>
      </c>
      <c r="F1504" s="707" t="s">
        <v>782</v>
      </c>
      <c r="G1504" s="707" t="s">
        <v>126</v>
      </c>
      <c r="H1504" s="707" t="s">
        <v>761</v>
      </c>
      <c r="I1504" s="709">
        <v>0</v>
      </c>
      <c r="J1504" s="709">
        <v>0</v>
      </c>
      <c r="K1504" s="709">
        <v>0</v>
      </c>
      <c r="L1504" s="709">
        <v>0</v>
      </c>
      <c r="M1504" s="709">
        <v>0</v>
      </c>
      <c r="N1504" s="709">
        <v>0</v>
      </c>
      <c r="O1504" s="709">
        <v>0</v>
      </c>
      <c r="P1504" s="709">
        <v>0</v>
      </c>
      <c r="Q1504" s="709">
        <v>0</v>
      </c>
      <c r="R1504" s="709">
        <v>0</v>
      </c>
      <c r="S1504" s="709">
        <v>0</v>
      </c>
      <c r="T1504" s="709">
        <v>0</v>
      </c>
      <c r="U1504" s="709">
        <v>0</v>
      </c>
      <c r="V1504" s="709">
        <v>0</v>
      </c>
      <c r="W1504" s="709">
        <v>0</v>
      </c>
      <c r="X1504" s="709">
        <v>0</v>
      </c>
      <c r="Y1504" s="709">
        <v>0</v>
      </c>
      <c r="Z1504" s="709">
        <v>0</v>
      </c>
      <c r="AA1504" s="709">
        <v>0</v>
      </c>
      <c r="AB1504" s="709">
        <v>0</v>
      </c>
      <c r="AC1504" s="709">
        <v>0</v>
      </c>
      <c r="AD1504" s="709">
        <v>0</v>
      </c>
      <c r="AE1504" s="709">
        <v>0</v>
      </c>
      <c r="AF1504" s="709">
        <v>0</v>
      </c>
      <c r="AG1504" s="709">
        <v>0</v>
      </c>
      <c r="AH1504" s="709">
        <v>0</v>
      </c>
      <c r="AI1504" s="709">
        <v>0</v>
      </c>
      <c r="AJ1504" s="709">
        <v>0</v>
      </c>
      <c r="AK1504" s="709">
        <v>0</v>
      </c>
      <c r="AL1504" s="709">
        <v>0</v>
      </c>
      <c r="AM1504" s="709">
        <v>0</v>
      </c>
      <c r="AN1504" s="709">
        <v>0</v>
      </c>
      <c r="AO1504" s="709">
        <v>0</v>
      </c>
      <c r="AP1504" s="709">
        <v>0</v>
      </c>
      <c r="AQ1504" s="709">
        <v>0</v>
      </c>
    </row>
    <row r="1505" spans="1:43" x14ac:dyDescent="0.25">
      <c r="A1505" s="704" t="s">
        <v>181</v>
      </c>
      <c r="B1505" s="704" t="s">
        <v>779</v>
      </c>
      <c r="C1505" s="704" t="s">
        <v>189</v>
      </c>
      <c r="D1505" s="704" t="s">
        <v>793</v>
      </c>
      <c r="E1505" s="705" t="s">
        <v>763</v>
      </c>
      <c r="F1505" s="705" t="s">
        <v>781</v>
      </c>
      <c r="G1505" s="705" t="s">
        <v>126</v>
      </c>
      <c r="H1505" s="705" t="s">
        <v>761</v>
      </c>
      <c r="I1505" s="708">
        <v>0</v>
      </c>
      <c r="J1505" s="708">
        <v>0</v>
      </c>
      <c r="K1505" s="708">
        <v>0</v>
      </c>
      <c r="L1505" s="708">
        <v>0</v>
      </c>
      <c r="M1505" s="708">
        <v>0</v>
      </c>
      <c r="N1505" s="708">
        <v>0</v>
      </c>
      <c r="O1505" s="708">
        <v>0</v>
      </c>
      <c r="P1505" s="708">
        <v>0</v>
      </c>
      <c r="Q1505" s="708">
        <v>0</v>
      </c>
      <c r="R1505" s="708">
        <v>0</v>
      </c>
      <c r="S1505" s="708">
        <v>0</v>
      </c>
      <c r="T1505" s="708">
        <v>0</v>
      </c>
      <c r="U1505" s="708">
        <v>0</v>
      </c>
      <c r="V1505" s="708">
        <v>0</v>
      </c>
      <c r="W1505" s="708">
        <v>0</v>
      </c>
      <c r="X1505" s="708">
        <v>0</v>
      </c>
      <c r="Y1505" s="708">
        <v>0</v>
      </c>
      <c r="Z1505" s="708">
        <v>0</v>
      </c>
      <c r="AA1505" s="708">
        <v>0</v>
      </c>
      <c r="AB1505" s="708">
        <v>0</v>
      </c>
      <c r="AC1505" s="708">
        <v>0</v>
      </c>
      <c r="AD1505" s="708">
        <v>0</v>
      </c>
      <c r="AE1505" s="708">
        <v>0</v>
      </c>
      <c r="AF1505" s="708">
        <v>0</v>
      </c>
      <c r="AG1505" s="708">
        <v>0</v>
      </c>
      <c r="AH1505" s="708">
        <v>0</v>
      </c>
      <c r="AI1505" s="708">
        <v>0</v>
      </c>
      <c r="AJ1505" s="708">
        <v>0</v>
      </c>
      <c r="AK1505" s="708">
        <v>0</v>
      </c>
      <c r="AL1505" s="708">
        <v>0</v>
      </c>
      <c r="AM1505" s="708">
        <v>0</v>
      </c>
      <c r="AN1505" s="708">
        <v>0</v>
      </c>
      <c r="AO1505" s="708">
        <v>0</v>
      </c>
      <c r="AP1505" s="708">
        <v>0</v>
      </c>
      <c r="AQ1505" s="708">
        <v>0</v>
      </c>
    </row>
    <row r="1506" spans="1:43" x14ac:dyDescent="0.25">
      <c r="A1506" s="706" t="s">
        <v>181</v>
      </c>
      <c r="B1506" s="706" t="s">
        <v>779</v>
      </c>
      <c r="C1506" s="706" t="s">
        <v>189</v>
      </c>
      <c r="D1506" s="706" t="s">
        <v>793</v>
      </c>
      <c r="E1506" s="707" t="s">
        <v>765</v>
      </c>
      <c r="F1506" s="707" t="s">
        <v>765</v>
      </c>
      <c r="G1506" s="707" t="s">
        <v>126</v>
      </c>
      <c r="H1506" s="707" t="s">
        <v>761</v>
      </c>
      <c r="I1506" s="709">
        <v>0</v>
      </c>
      <c r="J1506" s="709">
        <v>0</v>
      </c>
      <c r="K1506" s="709">
        <v>0</v>
      </c>
      <c r="L1506" s="709">
        <v>0</v>
      </c>
      <c r="M1506" s="709">
        <v>0</v>
      </c>
      <c r="N1506" s="709">
        <v>0</v>
      </c>
      <c r="O1506" s="709">
        <v>0</v>
      </c>
      <c r="P1506" s="709">
        <v>0</v>
      </c>
      <c r="Q1506" s="709">
        <v>0</v>
      </c>
      <c r="R1506" s="709">
        <v>0</v>
      </c>
      <c r="S1506" s="709">
        <v>0</v>
      </c>
      <c r="T1506" s="709">
        <v>0</v>
      </c>
      <c r="U1506" s="709">
        <v>0</v>
      </c>
      <c r="V1506" s="709">
        <v>0</v>
      </c>
      <c r="W1506" s="709">
        <v>0</v>
      </c>
      <c r="X1506" s="709">
        <v>0</v>
      </c>
      <c r="Y1506" s="709">
        <v>0</v>
      </c>
      <c r="Z1506" s="709">
        <v>0</v>
      </c>
      <c r="AA1506" s="709">
        <v>0</v>
      </c>
      <c r="AB1506" s="709">
        <v>0</v>
      </c>
      <c r="AC1506" s="709">
        <v>0</v>
      </c>
      <c r="AD1506" s="709">
        <v>0</v>
      </c>
      <c r="AE1506" s="709">
        <v>0</v>
      </c>
      <c r="AF1506" s="709">
        <v>0</v>
      </c>
      <c r="AG1506" s="709">
        <v>0</v>
      </c>
      <c r="AH1506" s="709">
        <v>0</v>
      </c>
      <c r="AI1506" s="709">
        <v>0</v>
      </c>
      <c r="AJ1506" s="709">
        <v>0</v>
      </c>
      <c r="AK1506" s="709">
        <v>0</v>
      </c>
      <c r="AL1506" s="709">
        <v>0</v>
      </c>
      <c r="AM1506" s="709">
        <v>0</v>
      </c>
      <c r="AN1506" s="709">
        <v>0</v>
      </c>
      <c r="AO1506" s="709">
        <v>0</v>
      </c>
      <c r="AP1506" s="709">
        <v>0</v>
      </c>
      <c r="AQ1506" s="709">
        <v>0</v>
      </c>
    </row>
    <row r="1507" spans="1:43" x14ac:dyDescent="0.25">
      <c r="A1507" s="704" t="s">
        <v>181</v>
      </c>
      <c r="B1507" s="704" t="s">
        <v>779</v>
      </c>
      <c r="C1507" s="704" t="s">
        <v>189</v>
      </c>
      <c r="D1507" s="704" t="s">
        <v>794</v>
      </c>
      <c r="E1507" s="705" t="s">
        <v>759</v>
      </c>
      <c r="F1507" s="705" t="s">
        <v>780</v>
      </c>
      <c r="G1507" s="705" t="s">
        <v>126</v>
      </c>
      <c r="H1507" s="705" t="s">
        <v>761</v>
      </c>
      <c r="I1507" s="708">
        <v>0</v>
      </c>
      <c r="J1507" s="708">
        <v>0</v>
      </c>
      <c r="K1507" s="708">
        <v>0</v>
      </c>
      <c r="L1507" s="708">
        <v>0</v>
      </c>
      <c r="M1507" s="708">
        <v>0</v>
      </c>
      <c r="N1507" s="708">
        <v>0</v>
      </c>
      <c r="O1507" s="708">
        <v>0</v>
      </c>
      <c r="P1507" s="708">
        <v>0</v>
      </c>
      <c r="Q1507" s="708">
        <v>0</v>
      </c>
      <c r="R1507" s="708">
        <v>0</v>
      </c>
      <c r="S1507" s="708">
        <v>0</v>
      </c>
      <c r="T1507" s="708">
        <v>0</v>
      </c>
      <c r="U1507" s="708">
        <v>0</v>
      </c>
      <c r="V1507" s="708">
        <v>0</v>
      </c>
      <c r="W1507" s="708">
        <v>0</v>
      </c>
      <c r="X1507" s="708">
        <v>0</v>
      </c>
      <c r="Y1507" s="708">
        <v>0</v>
      </c>
      <c r="Z1507" s="708">
        <v>0</v>
      </c>
      <c r="AA1507" s="708">
        <v>0</v>
      </c>
      <c r="AB1507" s="708">
        <v>0</v>
      </c>
      <c r="AC1507" s="708">
        <v>0</v>
      </c>
      <c r="AD1507" s="708">
        <v>0</v>
      </c>
      <c r="AE1507" s="708">
        <v>0</v>
      </c>
      <c r="AF1507" s="708">
        <v>0</v>
      </c>
      <c r="AG1507" s="708">
        <v>0</v>
      </c>
      <c r="AH1507" s="708">
        <v>0</v>
      </c>
      <c r="AI1507" s="708">
        <v>0</v>
      </c>
      <c r="AJ1507" s="708">
        <v>0</v>
      </c>
      <c r="AK1507" s="708">
        <v>0</v>
      </c>
      <c r="AL1507" s="708">
        <v>0</v>
      </c>
      <c r="AM1507" s="708">
        <v>0</v>
      </c>
      <c r="AN1507" s="708">
        <v>0</v>
      </c>
      <c r="AO1507" s="708">
        <v>0</v>
      </c>
      <c r="AP1507" s="708">
        <v>0</v>
      </c>
      <c r="AQ1507" s="708">
        <v>0</v>
      </c>
    </row>
    <row r="1508" spans="1:43" x14ac:dyDescent="0.25">
      <c r="A1508" s="706" t="s">
        <v>181</v>
      </c>
      <c r="B1508" s="706" t="s">
        <v>779</v>
      </c>
      <c r="C1508" s="706" t="s">
        <v>189</v>
      </c>
      <c r="D1508" s="706" t="s">
        <v>794</v>
      </c>
      <c r="E1508" s="707" t="s">
        <v>759</v>
      </c>
      <c r="F1508" s="707" t="s">
        <v>781</v>
      </c>
      <c r="G1508" s="707" t="s">
        <v>126</v>
      </c>
      <c r="H1508" s="707" t="s">
        <v>761</v>
      </c>
      <c r="I1508" s="709">
        <v>0</v>
      </c>
      <c r="J1508" s="709">
        <v>0</v>
      </c>
      <c r="K1508" s="709">
        <v>0</v>
      </c>
      <c r="L1508" s="709">
        <v>0</v>
      </c>
      <c r="M1508" s="709">
        <v>0</v>
      </c>
      <c r="N1508" s="709">
        <v>0</v>
      </c>
      <c r="O1508" s="709">
        <v>0</v>
      </c>
      <c r="P1508" s="709">
        <v>0</v>
      </c>
      <c r="Q1508" s="709">
        <v>0</v>
      </c>
      <c r="R1508" s="709">
        <v>0</v>
      </c>
      <c r="S1508" s="709">
        <v>0</v>
      </c>
      <c r="T1508" s="709">
        <v>0</v>
      </c>
      <c r="U1508" s="709">
        <v>0</v>
      </c>
      <c r="V1508" s="709">
        <v>0</v>
      </c>
      <c r="W1508" s="709">
        <v>0</v>
      </c>
      <c r="X1508" s="709">
        <v>0</v>
      </c>
      <c r="Y1508" s="709">
        <v>0</v>
      </c>
      <c r="Z1508" s="709">
        <v>0</v>
      </c>
      <c r="AA1508" s="709">
        <v>0</v>
      </c>
      <c r="AB1508" s="709">
        <v>0</v>
      </c>
      <c r="AC1508" s="709">
        <v>0</v>
      </c>
      <c r="AD1508" s="709">
        <v>0</v>
      </c>
      <c r="AE1508" s="709">
        <v>0</v>
      </c>
      <c r="AF1508" s="709">
        <v>0</v>
      </c>
      <c r="AG1508" s="709">
        <v>0</v>
      </c>
      <c r="AH1508" s="709">
        <v>0</v>
      </c>
      <c r="AI1508" s="709">
        <v>0</v>
      </c>
      <c r="AJ1508" s="709">
        <v>0</v>
      </c>
      <c r="AK1508" s="709">
        <v>0</v>
      </c>
      <c r="AL1508" s="709">
        <v>0</v>
      </c>
      <c r="AM1508" s="709">
        <v>0</v>
      </c>
      <c r="AN1508" s="709">
        <v>0</v>
      </c>
      <c r="AO1508" s="709">
        <v>0</v>
      </c>
      <c r="AP1508" s="709">
        <v>0</v>
      </c>
      <c r="AQ1508" s="709">
        <v>0</v>
      </c>
    </row>
    <row r="1509" spans="1:43" x14ac:dyDescent="0.25">
      <c r="A1509" s="704" t="s">
        <v>181</v>
      </c>
      <c r="B1509" s="704" t="s">
        <v>779</v>
      </c>
      <c r="C1509" s="704" t="s">
        <v>189</v>
      </c>
      <c r="D1509" s="704" t="s">
        <v>794</v>
      </c>
      <c r="E1509" s="705" t="s">
        <v>763</v>
      </c>
      <c r="F1509" s="705" t="s">
        <v>782</v>
      </c>
      <c r="G1509" s="705" t="s">
        <v>126</v>
      </c>
      <c r="H1509" s="705" t="s">
        <v>761</v>
      </c>
      <c r="I1509" s="708">
        <v>0</v>
      </c>
      <c r="J1509" s="708">
        <v>0</v>
      </c>
      <c r="K1509" s="708">
        <v>0</v>
      </c>
      <c r="L1509" s="708">
        <v>0</v>
      </c>
      <c r="M1509" s="708">
        <v>0</v>
      </c>
      <c r="N1509" s="708">
        <v>0</v>
      </c>
      <c r="O1509" s="708">
        <v>0</v>
      </c>
      <c r="P1509" s="708">
        <v>0</v>
      </c>
      <c r="Q1509" s="708">
        <v>0</v>
      </c>
      <c r="R1509" s="708">
        <v>0</v>
      </c>
      <c r="S1509" s="708">
        <v>0</v>
      </c>
      <c r="T1509" s="708">
        <v>0</v>
      </c>
      <c r="U1509" s="708">
        <v>0</v>
      </c>
      <c r="V1509" s="708">
        <v>0</v>
      </c>
      <c r="W1509" s="708">
        <v>0</v>
      </c>
      <c r="X1509" s="708">
        <v>0</v>
      </c>
      <c r="Y1509" s="708">
        <v>0</v>
      </c>
      <c r="Z1509" s="708">
        <v>0</v>
      </c>
      <c r="AA1509" s="708">
        <v>0</v>
      </c>
      <c r="AB1509" s="708">
        <v>0</v>
      </c>
      <c r="AC1509" s="708">
        <v>0</v>
      </c>
      <c r="AD1509" s="708">
        <v>0</v>
      </c>
      <c r="AE1509" s="708">
        <v>0</v>
      </c>
      <c r="AF1509" s="708">
        <v>0</v>
      </c>
      <c r="AG1509" s="708">
        <v>0</v>
      </c>
      <c r="AH1509" s="708">
        <v>0</v>
      </c>
      <c r="AI1509" s="708">
        <v>0</v>
      </c>
      <c r="AJ1509" s="708">
        <v>0</v>
      </c>
      <c r="AK1509" s="708">
        <v>0</v>
      </c>
      <c r="AL1509" s="708">
        <v>0</v>
      </c>
      <c r="AM1509" s="708">
        <v>0</v>
      </c>
      <c r="AN1509" s="708">
        <v>0</v>
      </c>
      <c r="AO1509" s="708">
        <v>0</v>
      </c>
      <c r="AP1509" s="708">
        <v>0</v>
      </c>
      <c r="AQ1509" s="708">
        <v>0</v>
      </c>
    </row>
    <row r="1510" spans="1:43" x14ac:dyDescent="0.25">
      <c r="A1510" s="706" t="s">
        <v>181</v>
      </c>
      <c r="B1510" s="706" t="s">
        <v>779</v>
      </c>
      <c r="C1510" s="706" t="s">
        <v>189</v>
      </c>
      <c r="D1510" s="706" t="s">
        <v>794</v>
      </c>
      <c r="E1510" s="707" t="s">
        <v>763</v>
      </c>
      <c r="F1510" s="707" t="s">
        <v>781</v>
      </c>
      <c r="G1510" s="707" t="s">
        <v>126</v>
      </c>
      <c r="H1510" s="707" t="s">
        <v>761</v>
      </c>
      <c r="I1510" s="709">
        <v>0</v>
      </c>
      <c r="J1510" s="709">
        <v>0</v>
      </c>
      <c r="K1510" s="709">
        <v>0</v>
      </c>
      <c r="L1510" s="709">
        <v>0</v>
      </c>
      <c r="M1510" s="709">
        <v>0</v>
      </c>
      <c r="N1510" s="709">
        <v>0</v>
      </c>
      <c r="O1510" s="709">
        <v>0</v>
      </c>
      <c r="P1510" s="709">
        <v>0</v>
      </c>
      <c r="Q1510" s="709">
        <v>0</v>
      </c>
      <c r="R1510" s="709">
        <v>0</v>
      </c>
      <c r="S1510" s="709">
        <v>0</v>
      </c>
      <c r="T1510" s="709">
        <v>0</v>
      </c>
      <c r="U1510" s="709">
        <v>0</v>
      </c>
      <c r="V1510" s="709">
        <v>0</v>
      </c>
      <c r="W1510" s="709">
        <v>0</v>
      </c>
      <c r="X1510" s="709">
        <v>0</v>
      </c>
      <c r="Y1510" s="709">
        <v>0</v>
      </c>
      <c r="Z1510" s="709">
        <v>0</v>
      </c>
      <c r="AA1510" s="709">
        <v>0</v>
      </c>
      <c r="AB1510" s="709">
        <v>0</v>
      </c>
      <c r="AC1510" s="709">
        <v>0</v>
      </c>
      <c r="AD1510" s="709">
        <v>0</v>
      </c>
      <c r="AE1510" s="709">
        <v>0</v>
      </c>
      <c r="AF1510" s="709">
        <v>0</v>
      </c>
      <c r="AG1510" s="709">
        <v>0</v>
      </c>
      <c r="AH1510" s="709">
        <v>0</v>
      </c>
      <c r="AI1510" s="709">
        <v>0</v>
      </c>
      <c r="AJ1510" s="709">
        <v>0</v>
      </c>
      <c r="AK1510" s="709">
        <v>0</v>
      </c>
      <c r="AL1510" s="709">
        <v>0</v>
      </c>
      <c r="AM1510" s="709">
        <v>0</v>
      </c>
      <c r="AN1510" s="709">
        <v>0</v>
      </c>
      <c r="AO1510" s="709">
        <v>0</v>
      </c>
      <c r="AP1510" s="709">
        <v>0</v>
      </c>
      <c r="AQ1510" s="709">
        <v>0</v>
      </c>
    </row>
    <row r="1511" spans="1:43" x14ac:dyDescent="0.25">
      <c r="A1511" s="704" t="s">
        <v>181</v>
      </c>
      <c r="B1511" s="704" t="s">
        <v>779</v>
      </c>
      <c r="C1511" s="704" t="s">
        <v>189</v>
      </c>
      <c r="D1511" s="704" t="s">
        <v>794</v>
      </c>
      <c r="E1511" s="705" t="s">
        <v>765</v>
      </c>
      <c r="F1511" s="705" t="s">
        <v>765</v>
      </c>
      <c r="G1511" s="705" t="s">
        <v>126</v>
      </c>
      <c r="H1511" s="705" t="s">
        <v>761</v>
      </c>
      <c r="I1511" s="708">
        <v>0</v>
      </c>
      <c r="J1511" s="708">
        <v>0</v>
      </c>
      <c r="K1511" s="708">
        <v>0</v>
      </c>
      <c r="L1511" s="708">
        <v>0</v>
      </c>
      <c r="M1511" s="708">
        <v>0</v>
      </c>
      <c r="N1511" s="708">
        <v>0</v>
      </c>
      <c r="O1511" s="708">
        <v>0</v>
      </c>
      <c r="P1511" s="708">
        <v>0</v>
      </c>
      <c r="Q1511" s="708">
        <v>0</v>
      </c>
      <c r="R1511" s="708">
        <v>0</v>
      </c>
      <c r="S1511" s="708">
        <v>0</v>
      </c>
      <c r="T1511" s="708">
        <v>0</v>
      </c>
      <c r="U1511" s="708">
        <v>0</v>
      </c>
      <c r="V1511" s="708">
        <v>0</v>
      </c>
      <c r="W1511" s="708">
        <v>0</v>
      </c>
      <c r="X1511" s="708">
        <v>0</v>
      </c>
      <c r="Y1511" s="708">
        <v>0</v>
      </c>
      <c r="Z1511" s="708">
        <v>0</v>
      </c>
      <c r="AA1511" s="708">
        <v>0</v>
      </c>
      <c r="AB1511" s="708">
        <v>0</v>
      </c>
      <c r="AC1511" s="708">
        <v>0</v>
      </c>
      <c r="AD1511" s="708">
        <v>0</v>
      </c>
      <c r="AE1511" s="708">
        <v>0</v>
      </c>
      <c r="AF1511" s="708">
        <v>0</v>
      </c>
      <c r="AG1511" s="708">
        <v>0</v>
      </c>
      <c r="AH1511" s="708">
        <v>0</v>
      </c>
      <c r="AI1511" s="708">
        <v>0</v>
      </c>
      <c r="AJ1511" s="708">
        <v>0</v>
      </c>
      <c r="AK1511" s="708">
        <v>0</v>
      </c>
      <c r="AL1511" s="708">
        <v>0</v>
      </c>
      <c r="AM1511" s="708">
        <v>0</v>
      </c>
      <c r="AN1511" s="708">
        <v>0</v>
      </c>
      <c r="AO1511" s="708">
        <v>0</v>
      </c>
      <c r="AP1511" s="708">
        <v>0</v>
      </c>
      <c r="AQ1511" s="708">
        <v>0</v>
      </c>
    </row>
    <row r="1512" spans="1:43" x14ac:dyDescent="0.25">
      <c r="A1512" s="706" t="s">
        <v>181</v>
      </c>
      <c r="B1512" s="706" t="s">
        <v>779</v>
      </c>
      <c r="C1512" s="706" t="s">
        <v>189</v>
      </c>
      <c r="D1512" s="706" t="s">
        <v>795</v>
      </c>
      <c r="E1512" s="707" t="s">
        <v>759</v>
      </c>
      <c r="F1512" s="707" t="s">
        <v>780</v>
      </c>
      <c r="G1512" s="707" t="s">
        <v>126</v>
      </c>
      <c r="H1512" s="707" t="s">
        <v>761</v>
      </c>
      <c r="I1512" s="709">
        <v>0</v>
      </c>
      <c r="J1512" s="709">
        <v>0</v>
      </c>
      <c r="K1512" s="709">
        <v>0</v>
      </c>
      <c r="L1512" s="709">
        <v>0</v>
      </c>
      <c r="M1512" s="709">
        <v>0</v>
      </c>
      <c r="N1512" s="709">
        <v>0</v>
      </c>
      <c r="O1512" s="709">
        <v>0</v>
      </c>
      <c r="P1512" s="709">
        <v>0</v>
      </c>
      <c r="Q1512" s="709">
        <v>0</v>
      </c>
      <c r="R1512" s="709">
        <v>0</v>
      </c>
      <c r="S1512" s="709">
        <v>0</v>
      </c>
      <c r="T1512" s="709">
        <v>0</v>
      </c>
      <c r="U1512" s="709">
        <v>0</v>
      </c>
      <c r="V1512" s="709">
        <v>0</v>
      </c>
      <c r="W1512" s="709">
        <v>0</v>
      </c>
      <c r="X1512" s="709">
        <v>0</v>
      </c>
      <c r="Y1512" s="709">
        <v>0</v>
      </c>
      <c r="Z1512" s="709">
        <v>0</v>
      </c>
      <c r="AA1512" s="709">
        <v>0</v>
      </c>
      <c r="AB1512" s="709">
        <v>0</v>
      </c>
      <c r="AC1512" s="709">
        <v>0</v>
      </c>
      <c r="AD1512" s="709">
        <v>0</v>
      </c>
      <c r="AE1512" s="709">
        <v>0</v>
      </c>
      <c r="AF1512" s="709">
        <v>0</v>
      </c>
      <c r="AG1512" s="709">
        <v>0</v>
      </c>
      <c r="AH1512" s="709">
        <v>0</v>
      </c>
      <c r="AI1512" s="709">
        <v>0</v>
      </c>
      <c r="AJ1512" s="709">
        <v>0</v>
      </c>
      <c r="AK1512" s="709">
        <v>0</v>
      </c>
      <c r="AL1512" s="709">
        <v>0</v>
      </c>
      <c r="AM1512" s="709">
        <v>0</v>
      </c>
      <c r="AN1512" s="709">
        <v>0</v>
      </c>
      <c r="AO1512" s="709">
        <v>0</v>
      </c>
      <c r="AP1512" s="709">
        <v>0</v>
      </c>
      <c r="AQ1512" s="709">
        <v>0</v>
      </c>
    </row>
    <row r="1513" spans="1:43" x14ac:dyDescent="0.25">
      <c r="A1513" s="704" t="s">
        <v>181</v>
      </c>
      <c r="B1513" s="704" t="s">
        <v>779</v>
      </c>
      <c r="C1513" s="704" t="s">
        <v>189</v>
      </c>
      <c r="D1513" s="704" t="s">
        <v>795</v>
      </c>
      <c r="E1513" s="705" t="s">
        <v>759</v>
      </c>
      <c r="F1513" s="705" t="s">
        <v>781</v>
      </c>
      <c r="G1513" s="705" t="s">
        <v>126</v>
      </c>
      <c r="H1513" s="705" t="s">
        <v>761</v>
      </c>
      <c r="I1513" s="708">
        <v>0</v>
      </c>
      <c r="J1513" s="708">
        <v>0</v>
      </c>
      <c r="K1513" s="708">
        <v>0</v>
      </c>
      <c r="L1513" s="708">
        <v>0</v>
      </c>
      <c r="M1513" s="708">
        <v>0</v>
      </c>
      <c r="N1513" s="708">
        <v>0</v>
      </c>
      <c r="O1513" s="708">
        <v>0</v>
      </c>
      <c r="P1513" s="708">
        <v>0</v>
      </c>
      <c r="Q1513" s="708">
        <v>0</v>
      </c>
      <c r="R1513" s="708">
        <v>0</v>
      </c>
      <c r="S1513" s="708">
        <v>0</v>
      </c>
      <c r="T1513" s="708">
        <v>0</v>
      </c>
      <c r="U1513" s="708">
        <v>0</v>
      </c>
      <c r="V1513" s="708">
        <v>0</v>
      </c>
      <c r="W1513" s="708">
        <v>0</v>
      </c>
      <c r="X1513" s="708">
        <v>0</v>
      </c>
      <c r="Y1513" s="708">
        <v>0</v>
      </c>
      <c r="Z1513" s="708">
        <v>0</v>
      </c>
      <c r="AA1513" s="708">
        <v>0</v>
      </c>
      <c r="AB1513" s="708">
        <v>0</v>
      </c>
      <c r="AC1513" s="708">
        <v>0</v>
      </c>
      <c r="AD1513" s="708">
        <v>0</v>
      </c>
      <c r="AE1513" s="708">
        <v>0</v>
      </c>
      <c r="AF1513" s="708">
        <v>0</v>
      </c>
      <c r="AG1513" s="708">
        <v>0</v>
      </c>
      <c r="AH1513" s="708">
        <v>0</v>
      </c>
      <c r="AI1513" s="708">
        <v>0</v>
      </c>
      <c r="AJ1513" s="708">
        <v>0</v>
      </c>
      <c r="AK1513" s="708">
        <v>0</v>
      </c>
      <c r="AL1513" s="708">
        <v>0</v>
      </c>
      <c r="AM1513" s="708">
        <v>0</v>
      </c>
      <c r="AN1513" s="708">
        <v>0</v>
      </c>
      <c r="AO1513" s="708">
        <v>0</v>
      </c>
      <c r="AP1513" s="708">
        <v>0</v>
      </c>
      <c r="AQ1513" s="708">
        <v>0</v>
      </c>
    </row>
    <row r="1514" spans="1:43" x14ac:dyDescent="0.25">
      <c r="A1514" s="706" t="s">
        <v>181</v>
      </c>
      <c r="B1514" s="706" t="s">
        <v>779</v>
      </c>
      <c r="C1514" s="706" t="s">
        <v>189</v>
      </c>
      <c r="D1514" s="706" t="s">
        <v>795</v>
      </c>
      <c r="E1514" s="707" t="s">
        <v>763</v>
      </c>
      <c r="F1514" s="707" t="s">
        <v>782</v>
      </c>
      <c r="G1514" s="707" t="s">
        <v>126</v>
      </c>
      <c r="H1514" s="707" t="s">
        <v>761</v>
      </c>
      <c r="I1514" s="709">
        <v>0</v>
      </c>
      <c r="J1514" s="709">
        <v>0</v>
      </c>
      <c r="K1514" s="709">
        <v>0</v>
      </c>
      <c r="L1514" s="709">
        <v>0</v>
      </c>
      <c r="M1514" s="709">
        <v>0</v>
      </c>
      <c r="N1514" s="709">
        <v>0</v>
      </c>
      <c r="O1514" s="709">
        <v>0</v>
      </c>
      <c r="P1514" s="709">
        <v>0</v>
      </c>
      <c r="Q1514" s="709">
        <v>0</v>
      </c>
      <c r="R1514" s="709">
        <v>0</v>
      </c>
      <c r="S1514" s="709">
        <v>0</v>
      </c>
      <c r="T1514" s="709">
        <v>0</v>
      </c>
      <c r="U1514" s="709">
        <v>0</v>
      </c>
      <c r="V1514" s="709">
        <v>0</v>
      </c>
      <c r="W1514" s="709">
        <v>0</v>
      </c>
      <c r="X1514" s="709">
        <v>0</v>
      </c>
      <c r="Y1514" s="709">
        <v>0</v>
      </c>
      <c r="Z1514" s="709">
        <v>0</v>
      </c>
      <c r="AA1514" s="709">
        <v>0</v>
      </c>
      <c r="AB1514" s="709">
        <v>0</v>
      </c>
      <c r="AC1514" s="709">
        <v>0</v>
      </c>
      <c r="AD1514" s="709">
        <v>0</v>
      </c>
      <c r="AE1514" s="709">
        <v>0</v>
      </c>
      <c r="AF1514" s="709">
        <v>0</v>
      </c>
      <c r="AG1514" s="709">
        <v>0</v>
      </c>
      <c r="AH1514" s="709">
        <v>0</v>
      </c>
      <c r="AI1514" s="709">
        <v>0</v>
      </c>
      <c r="AJ1514" s="709">
        <v>0</v>
      </c>
      <c r="AK1514" s="709">
        <v>0</v>
      </c>
      <c r="AL1514" s="709">
        <v>0</v>
      </c>
      <c r="AM1514" s="709">
        <v>0</v>
      </c>
      <c r="AN1514" s="709">
        <v>0</v>
      </c>
      <c r="AO1514" s="709">
        <v>0</v>
      </c>
      <c r="AP1514" s="709">
        <v>0</v>
      </c>
      <c r="AQ1514" s="709">
        <v>0</v>
      </c>
    </row>
    <row r="1515" spans="1:43" x14ac:dyDescent="0.25">
      <c r="A1515" s="704" t="s">
        <v>181</v>
      </c>
      <c r="B1515" s="704" t="s">
        <v>779</v>
      </c>
      <c r="C1515" s="704" t="s">
        <v>189</v>
      </c>
      <c r="D1515" s="704" t="s">
        <v>795</v>
      </c>
      <c r="E1515" s="705" t="s">
        <v>763</v>
      </c>
      <c r="F1515" s="705" t="s">
        <v>781</v>
      </c>
      <c r="G1515" s="705" t="s">
        <v>126</v>
      </c>
      <c r="H1515" s="705" t="s">
        <v>761</v>
      </c>
      <c r="I1515" s="708">
        <v>0</v>
      </c>
      <c r="J1515" s="708">
        <v>0</v>
      </c>
      <c r="K1515" s="708">
        <v>0</v>
      </c>
      <c r="L1515" s="708">
        <v>0</v>
      </c>
      <c r="M1515" s="708">
        <v>0</v>
      </c>
      <c r="N1515" s="708">
        <v>0</v>
      </c>
      <c r="O1515" s="708">
        <v>0</v>
      </c>
      <c r="P1515" s="708">
        <v>0</v>
      </c>
      <c r="Q1515" s="708">
        <v>0</v>
      </c>
      <c r="R1515" s="708">
        <v>0</v>
      </c>
      <c r="S1515" s="708">
        <v>0</v>
      </c>
      <c r="T1515" s="708">
        <v>0</v>
      </c>
      <c r="U1515" s="708">
        <v>0</v>
      </c>
      <c r="V1515" s="708">
        <v>0</v>
      </c>
      <c r="W1515" s="708">
        <v>0</v>
      </c>
      <c r="X1515" s="708">
        <v>0</v>
      </c>
      <c r="Y1515" s="708">
        <v>0</v>
      </c>
      <c r="Z1515" s="708">
        <v>0</v>
      </c>
      <c r="AA1515" s="708">
        <v>0</v>
      </c>
      <c r="AB1515" s="708">
        <v>0</v>
      </c>
      <c r="AC1515" s="708">
        <v>0</v>
      </c>
      <c r="AD1515" s="708">
        <v>0</v>
      </c>
      <c r="AE1515" s="708">
        <v>0</v>
      </c>
      <c r="AF1515" s="708">
        <v>0</v>
      </c>
      <c r="AG1515" s="708">
        <v>0</v>
      </c>
      <c r="AH1515" s="708">
        <v>0</v>
      </c>
      <c r="AI1515" s="708">
        <v>0</v>
      </c>
      <c r="AJ1515" s="708">
        <v>0</v>
      </c>
      <c r="AK1515" s="708">
        <v>0</v>
      </c>
      <c r="AL1515" s="708">
        <v>0</v>
      </c>
      <c r="AM1515" s="708">
        <v>0</v>
      </c>
      <c r="AN1515" s="708">
        <v>0</v>
      </c>
      <c r="AO1515" s="708">
        <v>0</v>
      </c>
      <c r="AP1515" s="708">
        <v>0</v>
      </c>
      <c r="AQ1515" s="708">
        <v>0</v>
      </c>
    </row>
    <row r="1516" spans="1:43" x14ac:dyDescent="0.25">
      <c r="A1516" s="706" t="s">
        <v>181</v>
      </c>
      <c r="B1516" s="706" t="s">
        <v>779</v>
      </c>
      <c r="C1516" s="706" t="s">
        <v>189</v>
      </c>
      <c r="D1516" s="706" t="s">
        <v>795</v>
      </c>
      <c r="E1516" s="707" t="s">
        <v>765</v>
      </c>
      <c r="F1516" s="707" t="s">
        <v>765</v>
      </c>
      <c r="G1516" s="707" t="s">
        <v>126</v>
      </c>
      <c r="H1516" s="707" t="s">
        <v>761</v>
      </c>
      <c r="I1516" s="709">
        <v>0</v>
      </c>
      <c r="J1516" s="709">
        <v>0</v>
      </c>
      <c r="K1516" s="709">
        <v>0</v>
      </c>
      <c r="L1516" s="709">
        <v>0</v>
      </c>
      <c r="M1516" s="709">
        <v>0</v>
      </c>
      <c r="N1516" s="709">
        <v>0</v>
      </c>
      <c r="O1516" s="709">
        <v>0</v>
      </c>
      <c r="P1516" s="709">
        <v>0</v>
      </c>
      <c r="Q1516" s="709">
        <v>0</v>
      </c>
      <c r="R1516" s="709">
        <v>0</v>
      </c>
      <c r="S1516" s="709">
        <v>0</v>
      </c>
      <c r="T1516" s="709">
        <v>0</v>
      </c>
      <c r="U1516" s="709">
        <v>0</v>
      </c>
      <c r="V1516" s="709">
        <v>0</v>
      </c>
      <c r="W1516" s="709">
        <v>0</v>
      </c>
      <c r="X1516" s="709">
        <v>0</v>
      </c>
      <c r="Y1516" s="709">
        <v>0</v>
      </c>
      <c r="Z1516" s="709">
        <v>0</v>
      </c>
      <c r="AA1516" s="709">
        <v>0</v>
      </c>
      <c r="AB1516" s="709">
        <v>0</v>
      </c>
      <c r="AC1516" s="709">
        <v>0</v>
      </c>
      <c r="AD1516" s="709">
        <v>0</v>
      </c>
      <c r="AE1516" s="709">
        <v>0</v>
      </c>
      <c r="AF1516" s="709">
        <v>0</v>
      </c>
      <c r="AG1516" s="709">
        <v>0</v>
      </c>
      <c r="AH1516" s="709">
        <v>0</v>
      </c>
      <c r="AI1516" s="709">
        <v>0</v>
      </c>
      <c r="AJ1516" s="709">
        <v>0</v>
      </c>
      <c r="AK1516" s="709">
        <v>0</v>
      </c>
      <c r="AL1516" s="709">
        <v>0</v>
      </c>
      <c r="AM1516" s="709">
        <v>0</v>
      </c>
      <c r="AN1516" s="709">
        <v>0</v>
      </c>
      <c r="AO1516" s="709">
        <v>0</v>
      </c>
      <c r="AP1516" s="709">
        <v>0</v>
      </c>
      <c r="AQ1516" s="709">
        <v>0</v>
      </c>
    </row>
    <row r="1517" spans="1:43" x14ac:dyDescent="0.25">
      <c r="A1517" s="704" t="s">
        <v>181</v>
      </c>
      <c r="B1517" s="704" t="s">
        <v>779</v>
      </c>
      <c r="C1517" s="704" t="s">
        <v>189</v>
      </c>
      <c r="D1517" s="704" t="s">
        <v>796</v>
      </c>
      <c r="E1517" s="705" t="s">
        <v>759</v>
      </c>
      <c r="F1517" s="705" t="s">
        <v>780</v>
      </c>
      <c r="G1517" s="705" t="s">
        <v>126</v>
      </c>
      <c r="H1517" s="705" t="s">
        <v>761</v>
      </c>
      <c r="I1517" s="708">
        <v>0</v>
      </c>
      <c r="J1517" s="708">
        <v>0</v>
      </c>
      <c r="K1517" s="708">
        <v>0</v>
      </c>
      <c r="L1517" s="708">
        <v>0</v>
      </c>
      <c r="M1517" s="708">
        <v>0</v>
      </c>
      <c r="N1517" s="708">
        <v>0</v>
      </c>
      <c r="O1517" s="708">
        <v>0</v>
      </c>
      <c r="P1517" s="708">
        <v>0</v>
      </c>
      <c r="Q1517" s="708">
        <v>0</v>
      </c>
      <c r="R1517" s="708">
        <v>0</v>
      </c>
      <c r="S1517" s="708">
        <v>0</v>
      </c>
      <c r="T1517" s="708">
        <v>0</v>
      </c>
      <c r="U1517" s="708">
        <v>0</v>
      </c>
      <c r="V1517" s="708">
        <v>0</v>
      </c>
      <c r="W1517" s="708">
        <v>0</v>
      </c>
      <c r="X1517" s="708">
        <v>0</v>
      </c>
      <c r="Y1517" s="708">
        <v>0</v>
      </c>
      <c r="Z1517" s="708">
        <v>0</v>
      </c>
      <c r="AA1517" s="708">
        <v>0</v>
      </c>
      <c r="AB1517" s="708">
        <v>0</v>
      </c>
      <c r="AC1517" s="708">
        <v>0</v>
      </c>
      <c r="AD1517" s="708">
        <v>0</v>
      </c>
      <c r="AE1517" s="708">
        <v>0</v>
      </c>
      <c r="AF1517" s="708">
        <v>0</v>
      </c>
      <c r="AG1517" s="708">
        <v>0</v>
      </c>
      <c r="AH1517" s="708">
        <v>0</v>
      </c>
      <c r="AI1517" s="708">
        <v>0</v>
      </c>
      <c r="AJ1517" s="708">
        <v>0</v>
      </c>
      <c r="AK1517" s="708">
        <v>0</v>
      </c>
      <c r="AL1517" s="708">
        <v>0</v>
      </c>
      <c r="AM1517" s="708">
        <v>0</v>
      </c>
      <c r="AN1517" s="708">
        <v>0</v>
      </c>
      <c r="AO1517" s="708">
        <v>0</v>
      </c>
      <c r="AP1517" s="708">
        <v>0</v>
      </c>
      <c r="AQ1517" s="708">
        <v>0</v>
      </c>
    </row>
    <row r="1518" spans="1:43" x14ac:dyDescent="0.25">
      <c r="A1518" s="706" t="s">
        <v>181</v>
      </c>
      <c r="B1518" s="706" t="s">
        <v>779</v>
      </c>
      <c r="C1518" s="706" t="s">
        <v>189</v>
      </c>
      <c r="D1518" s="706" t="s">
        <v>796</v>
      </c>
      <c r="E1518" s="707" t="s">
        <v>759</v>
      </c>
      <c r="F1518" s="707" t="s">
        <v>781</v>
      </c>
      <c r="G1518" s="707" t="s">
        <v>126</v>
      </c>
      <c r="H1518" s="707" t="s">
        <v>761</v>
      </c>
      <c r="I1518" s="709">
        <v>0</v>
      </c>
      <c r="J1518" s="709">
        <v>0</v>
      </c>
      <c r="K1518" s="709">
        <v>0</v>
      </c>
      <c r="L1518" s="709">
        <v>0</v>
      </c>
      <c r="M1518" s="709">
        <v>0</v>
      </c>
      <c r="N1518" s="709">
        <v>0</v>
      </c>
      <c r="O1518" s="709">
        <v>0</v>
      </c>
      <c r="P1518" s="709">
        <v>0</v>
      </c>
      <c r="Q1518" s="709">
        <v>0</v>
      </c>
      <c r="R1518" s="709">
        <v>0</v>
      </c>
      <c r="S1518" s="709">
        <v>0</v>
      </c>
      <c r="T1518" s="709">
        <v>0</v>
      </c>
      <c r="U1518" s="709">
        <v>0</v>
      </c>
      <c r="V1518" s="709">
        <v>0</v>
      </c>
      <c r="W1518" s="709">
        <v>0</v>
      </c>
      <c r="X1518" s="709">
        <v>0</v>
      </c>
      <c r="Y1518" s="709">
        <v>0</v>
      </c>
      <c r="Z1518" s="709">
        <v>0</v>
      </c>
      <c r="AA1518" s="709">
        <v>0</v>
      </c>
      <c r="AB1518" s="709">
        <v>0</v>
      </c>
      <c r="AC1518" s="709">
        <v>0</v>
      </c>
      <c r="AD1518" s="709">
        <v>0</v>
      </c>
      <c r="AE1518" s="709">
        <v>0</v>
      </c>
      <c r="AF1518" s="709">
        <v>0</v>
      </c>
      <c r="AG1518" s="709">
        <v>0</v>
      </c>
      <c r="AH1518" s="709">
        <v>0</v>
      </c>
      <c r="AI1518" s="709">
        <v>0</v>
      </c>
      <c r="AJ1518" s="709">
        <v>0</v>
      </c>
      <c r="AK1518" s="709">
        <v>0</v>
      </c>
      <c r="AL1518" s="709">
        <v>0</v>
      </c>
      <c r="AM1518" s="709">
        <v>0</v>
      </c>
      <c r="AN1518" s="709">
        <v>0</v>
      </c>
      <c r="AO1518" s="709">
        <v>0</v>
      </c>
      <c r="AP1518" s="709">
        <v>0</v>
      </c>
      <c r="AQ1518" s="709">
        <v>0</v>
      </c>
    </row>
    <row r="1519" spans="1:43" x14ac:dyDescent="0.25">
      <c r="A1519" s="704" t="s">
        <v>181</v>
      </c>
      <c r="B1519" s="704" t="s">
        <v>779</v>
      </c>
      <c r="C1519" s="704" t="s">
        <v>189</v>
      </c>
      <c r="D1519" s="704" t="s">
        <v>796</v>
      </c>
      <c r="E1519" s="705" t="s">
        <v>763</v>
      </c>
      <c r="F1519" s="705" t="s">
        <v>782</v>
      </c>
      <c r="G1519" s="705" t="s">
        <v>126</v>
      </c>
      <c r="H1519" s="705" t="s">
        <v>761</v>
      </c>
      <c r="I1519" s="708">
        <v>0</v>
      </c>
      <c r="J1519" s="708">
        <v>0</v>
      </c>
      <c r="K1519" s="708">
        <v>0</v>
      </c>
      <c r="L1519" s="708">
        <v>0</v>
      </c>
      <c r="M1519" s="708">
        <v>0</v>
      </c>
      <c r="N1519" s="708">
        <v>0</v>
      </c>
      <c r="O1519" s="708">
        <v>0</v>
      </c>
      <c r="P1519" s="708">
        <v>0</v>
      </c>
      <c r="Q1519" s="708">
        <v>0</v>
      </c>
      <c r="R1519" s="708">
        <v>0</v>
      </c>
      <c r="S1519" s="708">
        <v>0</v>
      </c>
      <c r="T1519" s="708">
        <v>0</v>
      </c>
      <c r="U1519" s="708">
        <v>0</v>
      </c>
      <c r="V1519" s="708">
        <v>0</v>
      </c>
      <c r="W1519" s="708">
        <v>0</v>
      </c>
      <c r="X1519" s="708">
        <v>0</v>
      </c>
      <c r="Y1519" s="708">
        <v>0</v>
      </c>
      <c r="Z1519" s="708">
        <v>0</v>
      </c>
      <c r="AA1519" s="708">
        <v>0</v>
      </c>
      <c r="AB1519" s="708">
        <v>0</v>
      </c>
      <c r="AC1519" s="708">
        <v>0</v>
      </c>
      <c r="AD1519" s="708">
        <v>0</v>
      </c>
      <c r="AE1519" s="708">
        <v>0</v>
      </c>
      <c r="AF1519" s="708">
        <v>0</v>
      </c>
      <c r="AG1519" s="708">
        <v>0</v>
      </c>
      <c r="AH1519" s="708">
        <v>0</v>
      </c>
      <c r="AI1519" s="708">
        <v>0</v>
      </c>
      <c r="AJ1519" s="708">
        <v>0</v>
      </c>
      <c r="AK1519" s="708">
        <v>0</v>
      </c>
      <c r="AL1519" s="708">
        <v>0</v>
      </c>
      <c r="AM1519" s="708">
        <v>0</v>
      </c>
      <c r="AN1519" s="708">
        <v>0</v>
      </c>
      <c r="AO1519" s="708">
        <v>0</v>
      </c>
      <c r="AP1519" s="708">
        <v>0</v>
      </c>
      <c r="AQ1519" s="708">
        <v>0</v>
      </c>
    </row>
    <row r="1520" spans="1:43" x14ac:dyDescent="0.25">
      <c r="A1520" s="706" t="s">
        <v>181</v>
      </c>
      <c r="B1520" s="706" t="s">
        <v>779</v>
      </c>
      <c r="C1520" s="706" t="s">
        <v>189</v>
      </c>
      <c r="D1520" s="706" t="s">
        <v>796</v>
      </c>
      <c r="E1520" s="707" t="s">
        <v>763</v>
      </c>
      <c r="F1520" s="707" t="s">
        <v>781</v>
      </c>
      <c r="G1520" s="707" t="s">
        <v>126</v>
      </c>
      <c r="H1520" s="707" t="s">
        <v>761</v>
      </c>
      <c r="I1520" s="709">
        <v>0</v>
      </c>
      <c r="J1520" s="709">
        <v>0</v>
      </c>
      <c r="K1520" s="709">
        <v>0</v>
      </c>
      <c r="L1520" s="709">
        <v>0</v>
      </c>
      <c r="M1520" s="709">
        <v>0</v>
      </c>
      <c r="N1520" s="709">
        <v>0</v>
      </c>
      <c r="O1520" s="709">
        <v>0</v>
      </c>
      <c r="P1520" s="709">
        <v>0</v>
      </c>
      <c r="Q1520" s="709">
        <v>0</v>
      </c>
      <c r="R1520" s="709">
        <v>0</v>
      </c>
      <c r="S1520" s="709">
        <v>0</v>
      </c>
      <c r="T1520" s="709">
        <v>0</v>
      </c>
      <c r="U1520" s="709">
        <v>0</v>
      </c>
      <c r="V1520" s="709">
        <v>0</v>
      </c>
      <c r="W1520" s="709">
        <v>0</v>
      </c>
      <c r="X1520" s="709">
        <v>0</v>
      </c>
      <c r="Y1520" s="709">
        <v>0</v>
      </c>
      <c r="Z1520" s="709">
        <v>0</v>
      </c>
      <c r="AA1520" s="709">
        <v>0</v>
      </c>
      <c r="AB1520" s="709">
        <v>0</v>
      </c>
      <c r="AC1520" s="709">
        <v>0</v>
      </c>
      <c r="AD1520" s="709">
        <v>0</v>
      </c>
      <c r="AE1520" s="709">
        <v>0</v>
      </c>
      <c r="AF1520" s="709">
        <v>0</v>
      </c>
      <c r="AG1520" s="709">
        <v>0</v>
      </c>
      <c r="AH1520" s="709">
        <v>0</v>
      </c>
      <c r="AI1520" s="709">
        <v>0</v>
      </c>
      <c r="AJ1520" s="709">
        <v>0</v>
      </c>
      <c r="AK1520" s="709">
        <v>0</v>
      </c>
      <c r="AL1520" s="709">
        <v>0</v>
      </c>
      <c r="AM1520" s="709">
        <v>0</v>
      </c>
      <c r="AN1520" s="709">
        <v>0</v>
      </c>
      <c r="AO1520" s="709">
        <v>0</v>
      </c>
      <c r="AP1520" s="709">
        <v>0</v>
      </c>
      <c r="AQ1520" s="709">
        <v>0</v>
      </c>
    </row>
    <row r="1521" spans="1:43" x14ac:dyDescent="0.25">
      <c r="A1521" s="704" t="s">
        <v>181</v>
      </c>
      <c r="B1521" s="704" t="s">
        <v>779</v>
      </c>
      <c r="C1521" s="704" t="s">
        <v>189</v>
      </c>
      <c r="D1521" s="704" t="s">
        <v>796</v>
      </c>
      <c r="E1521" s="705" t="s">
        <v>765</v>
      </c>
      <c r="F1521" s="705" t="s">
        <v>765</v>
      </c>
      <c r="G1521" s="705" t="s">
        <v>126</v>
      </c>
      <c r="H1521" s="705" t="s">
        <v>761</v>
      </c>
      <c r="I1521" s="708">
        <v>0</v>
      </c>
      <c r="J1521" s="708">
        <v>0</v>
      </c>
      <c r="K1521" s="708">
        <v>0</v>
      </c>
      <c r="L1521" s="708">
        <v>0</v>
      </c>
      <c r="M1521" s="708">
        <v>0</v>
      </c>
      <c r="N1521" s="708">
        <v>0</v>
      </c>
      <c r="O1521" s="708">
        <v>0</v>
      </c>
      <c r="P1521" s="708">
        <v>0</v>
      </c>
      <c r="Q1521" s="708">
        <v>0</v>
      </c>
      <c r="R1521" s="708">
        <v>0</v>
      </c>
      <c r="S1521" s="708">
        <v>0</v>
      </c>
      <c r="T1521" s="708">
        <v>0</v>
      </c>
      <c r="U1521" s="708">
        <v>0</v>
      </c>
      <c r="V1521" s="708">
        <v>0</v>
      </c>
      <c r="W1521" s="708">
        <v>0</v>
      </c>
      <c r="X1521" s="708">
        <v>0</v>
      </c>
      <c r="Y1521" s="708">
        <v>0</v>
      </c>
      <c r="Z1521" s="708">
        <v>0</v>
      </c>
      <c r="AA1521" s="708">
        <v>0</v>
      </c>
      <c r="AB1521" s="708">
        <v>0</v>
      </c>
      <c r="AC1521" s="708">
        <v>0</v>
      </c>
      <c r="AD1521" s="708">
        <v>0</v>
      </c>
      <c r="AE1521" s="708">
        <v>0</v>
      </c>
      <c r="AF1521" s="708">
        <v>0</v>
      </c>
      <c r="AG1521" s="708">
        <v>0</v>
      </c>
      <c r="AH1521" s="708">
        <v>0</v>
      </c>
      <c r="AI1521" s="708">
        <v>0</v>
      </c>
      <c r="AJ1521" s="708">
        <v>0</v>
      </c>
      <c r="AK1521" s="708">
        <v>0</v>
      </c>
      <c r="AL1521" s="708">
        <v>0</v>
      </c>
      <c r="AM1521" s="708">
        <v>0</v>
      </c>
      <c r="AN1521" s="708">
        <v>0</v>
      </c>
      <c r="AO1521" s="708">
        <v>0</v>
      </c>
      <c r="AP1521" s="708">
        <v>0</v>
      </c>
      <c r="AQ1521" s="708">
        <v>0</v>
      </c>
    </row>
    <row r="1522" spans="1:43" x14ac:dyDescent="0.25">
      <c r="A1522" s="706" t="s">
        <v>181</v>
      </c>
      <c r="B1522" s="706" t="s">
        <v>779</v>
      </c>
      <c r="C1522" s="706" t="s">
        <v>189</v>
      </c>
      <c r="D1522" s="706" t="s">
        <v>796</v>
      </c>
      <c r="E1522" s="707" t="s">
        <v>783</v>
      </c>
      <c r="F1522" s="707" t="s">
        <v>783</v>
      </c>
      <c r="G1522" s="707" t="s">
        <v>126</v>
      </c>
      <c r="H1522" s="707" t="s">
        <v>761</v>
      </c>
      <c r="I1522" s="709">
        <v>0</v>
      </c>
      <c r="J1522" s="709">
        <v>0</v>
      </c>
      <c r="K1522" s="709">
        <v>0</v>
      </c>
      <c r="L1522" s="709">
        <v>0</v>
      </c>
      <c r="M1522" s="709">
        <v>0</v>
      </c>
      <c r="N1522" s="709">
        <v>0</v>
      </c>
      <c r="O1522" s="709">
        <v>0</v>
      </c>
      <c r="P1522" s="709">
        <v>0</v>
      </c>
      <c r="Q1522" s="709">
        <v>0</v>
      </c>
      <c r="R1522" s="709">
        <v>0</v>
      </c>
      <c r="S1522" s="709">
        <v>0</v>
      </c>
      <c r="T1522" s="709">
        <v>0</v>
      </c>
      <c r="U1522" s="709">
        <v>0</v>
      </c>
      <c r="V1522" s="709">
        <v>0</v>
      </c>
      <c r="W1522" s="709">
        <v>0</v>
      </c>
      <c r="X1522" s="709">
        <v>0</v>
      </c>
      <c r="Y1522" s="709">
        <v>0</v>
      </c>
      <c r="Z1522" s="709">
        <v>0</v>
      </c>
      <c r="AA1522" s="709">
        <v>0</v>
      </c>
      <c r="AB1522" s="709">
        <v>0</v>
      </c>
      <c r="AC1522" s="709">
        <v>0</v>
      </c>
      <c r="AD1522" s="709">
        <v>0</v>
      </c>
      <c r="AE1522" s="709">
        <v>0</v>
      </c>
      <c r="AF1522" s="709">
        <v>0</v>
      </c>
      <c r="AG1522" s="709">
        <v>0</v>
      </c>
      <c r="AH1522" s="709">
        <v>0</v>
      </c>
      <c r="AI1522" s="709">
        <v>0</v>
      </c>
      <c r="AJ1522" s="709">
        <v>0</v>
      </c>
      <c r="AK1522" s="709">
        <v>0</v>
      </c>
      <c r="AL1522" s="709">
        <v>0</v>
      </c>
      <c r="AM1522" s="709">
        <v>0</v>
      </c>
      <c r="AN1522" s="709">
        <v>0</v>
      </c>
      <c r="AO1522" s="709">
        <v>0</v>
      </c>
      <c r="AP1522" s="709">
        <v>0</v>
      </c>
      <c r="AQ1522" s="709">
        <v>0</v>
      </c>
    </row>
    <row r="1523" spans="1:43" x14ac:dyDescent="0.25">
      <c r="A1523" s="704" t="s">
        <v>181</v>
      </c>
      <c r="B1523" s="704" t="s">
        <v>779</v>
      </c>
      <c r="C1523" s="704" t="s">
        <v>189</v>
      </c>
      <c r="D1523" s="704" t="s">
        <v>797</v>
      </c>
      <c r="E1523" s="705" t="s">
        <v>759</v>
      </c>
      <c r="F1523" s="705" t="s">
        <v>780</v>
      </c>
      <c r="G1523" s="705" t="s">
        <v>126</v>
      </c>
      <c r="H1523" s="705" t="s">
        <v>761</v>
      </c>
      <c r="I1523" s="708">
        <v>0</v>
      </c>
      <c r="J1523" s="708">
        <v>0</v>
      </c>
      <c r="K1523" s="708">
        <v>0</v>
      </c>
      <c r="L1523" s="708">
        <v>0</v>
      </c>
      <c r="M1523" s="708">
        <v>0</v>
      </c>
      <c r="N1523" s="708">
        <v>0</v>
      </c>
      <c r="O1523" s="708">
        <v>0</v>
      </c>
      <c r="P1523" s="708">
        <v>0</v>
      </c>
      <c r="Q1523" s="708">
        <v>0</v>
      </c>
      <c r="R1523" s="708">
        <v>0</v>
      </c>
      <c r="S1523" s="708">
        <v>0</v>
      </c>
      <c r="T1523" s="708">
        <v>0</v>
      </c>
      <c r="U1523" s="708">
        <v>0</v>
      </c>
      <c r="V1523" s="708">
        <v>0</v>
      </c>
      <c r="W1523" s="708">
        <v>0</v>
      </c>
      <c r="X1523" s="708">
        <v>0</v>
      </c>
      <c r="Y1523" s="708">
        <v>0</v>
      </c>
      <c r="Z1523" s="708">
        <v>0</v>
      </c>
      <c r="AA1523" s="708">
        <v>0</v>
      </c>
      <c r="AB1523" s="708">
        <v>0</v>
      </c>
      <c r="AC1523" s="708">
        <v>0</v>
      </c>
      <c r="AD1523" s="708">
        <v>0</v>
      </c>
      <c r="AE1523" s="708">
        <v>0</v>
      </c>
      <c r="AF1523" s="708">
        <v>0</v>
      </c>
      <c r="AG1523" s="708">
        <v>0</v>
      </c>
      <c r="AH1523" s="708">
        <v>0</v>
      </c>
      <c r="AI1523" s="708">
        <v>0</v>
      </c>
      <c r="AJ1523" s="708">
        <v>0</v>
      </c>
      <c r="AK1523" s="708">
        <v>0</v>
      </c>
      <c r="AL1523" s="708">
        <v>0</v>
      </c>
      <c r="AM1523" s="708">
        <v>0</v>
      </c>
      <c r="AN1523" s="708">
        <v>0</v>
      </c>
      <c r="AO1523" s="708">
        <v>0</v>
      </c>
      <c r="AP1523" s="708">
        <v>0</v>
      </c>
      <c r="AQ1523" s="708">
        <v>0</v>
      </c>
    </row>
    <row r="1524" spans="1:43" x14ac:dyDescent="0.25">
      <c r="A1524" s="706" t="s">
        <v>181</v>
      </c>
      <c r="B1524" s="706" t="s">
        <v>779</v>
      </c>
      <c r="C1524" s="706" t="s">
        <v>189</v>
      </c>
      <c r="D1524" s="706" t="s">
        <v>797</v>
      </c>
      <c r="E1524" s="707" t="s">
        <v>759</v>
      </c>
      <c r="F1524" s="707" t="s">
        <v>781</v>
      </c>
      <c r="G1524" s="707" t="s">
        <v>126</v>
      </c>
      <c r="H1524" s="707" t="s">
        <v>761</v>
      </c>
      <c r="I1524" s="709">
        <v>0</v>
      </c>
      <c r="J1524" s="709">
        <v>0</v>
      </c>
      <c r="K1524" s="709">
        <v>0</v>
      </c>
      <c r="L1524" s="709">
        <v>0</v>
      </c>
      <c r="M1524" s="709">
        <v>0</v>
      </c>
      <c r="N1524" s="709">
        <v>0</v>
      </c>
      <c r="O1524" s="709">
        <v>0</v>
      </c>
      <c r="P1524" s="709">
        <v>0</v>
      </c>
      <c r="Q1524" s="709">
        <v>0</v>
      </c>
      <c r="R1524" s="709">
        <v>0</v>
      </c>
      <c r="S1524" s="709">
        <v>0</v>
      </c>
      <c r="T1524" s="709">
        <v>0</v>
      </c>
      <c r="U1524" s="709">
        <v>0</v>
      </c>
      <c r="V1524" s="709">
        <v>0</v>
      </c>
      <c r="W1524" s="709">
        <v>0</v>
      </c>
      <c r="X1524" s="709">
        <v>0</v>
      </c>
      <c r="Y1524" s="709">
        <v>0</v>
      </c>
      <c r="Z1524" s="709">
        <v>0</v>
      </c>
      <c r="AA1524" s="709">
        <v>0</v>
      </c>
      <c r="AB1524" s="709">
        <v>0</v>
      </c>
      <c r="AC1524" s="709">
        <v>0</v>
      </c>
      <c r="AD1524" s="709">
        <v>0</v>
      </c>
      <c r="AE1524" s="709">
        <v>0</v>
      </c>
      <c r="AF1524" s="709">
        <v>0</v>
      </c>
      <c r="AG1524" s="709">
        <v>0</v>
      </c>
      <c r="AH1524" s="709">
        <v>0</v>
      </c>
      <c r="AI1524" s="709">
        <v>0</v>
      </c>
      <c r="AJ1524" s="709">
        <v>0</v>
      </c>
      <c r="AK1524" s="709">
        <v>0</v>
      </c>
      <c r="AL1524" s="709">
        <v>0</v>
      </c>
      <c r="AM1524" s="709">
        <v>0</v>
      </c>
      <c r="AN1524" s="709">
        <v>0</v>
      </c>
      <c r="AO1524" s="709">
        <v>0</v>
      </c>
      <c r="AP1524" s="709">
        <v>0</v>
      </c>
      <c r="AQ1524" s="709">
        <v>0</v>
      </c>
    </row>
    <row r="1525" spans="1:43" x14ac:dyDescent="0.25">
      <c r="A1525" s="704" t="s">
        <v>181</v>
      </c>
      <c r="B1525" s="704" t="s">
        <v>779</v>
      </c>
      <c r="C1525" s="704" t="s">
        <v>189</v>
      </c>
      <c r="D1525" s="704" t="s">
        <v>797</v>
      </c>
      <c r="E1525" s="705" t="s">
        <v>763</v>
      </c>
      <c r="F1525" s="705" t="s">
        <v>782</v>
      </c>
      <c r="G1525" s="705" t="s">
        <v>126</v>
      </c>
      <c r="H1525" s="705" t="s">
        <v>761</v>
      </c>
      <c r="I1525" s="708">
        <v>0</v>
      </c>
      <c r="J1525" s="708">
        <v>0</v>
      </c>
      <c r="K1525" s="708">
        <v>0</v>
      </c>
      <c r="L1525" s="708">
        <v>0</v>
      </c>
      <c r="M1525" s="708">
        <v>0</v>
      </c>
      <c r="N1525" s="708">
        <v>0</v>
      </c>
      <c r="O1525" s="708">
        <v>0</v>
      </c>
      <c r="P1525" s="708">
        <v>0</v>
      </c>
      <c r="Q1525" s="708">
        <v>0</v>
      </c>
      <c r="R1525" s="708">
        <v>0</v>
      </c>
      <c r="S1525" s="708">
        <v>0</v>
      </c>
      <c r="T1525" s="708">
        <v>0</v>
      </c>
      <c r="U1525" s="708">
        <v>0</v>
      </c>
      <c r="V1525" s="708">
        <v>0</v>
      </c>
      <c r="W1525" s="708">
        <v>0</v>
      </c>
      <c r="X1525" s="708">
        <v>0</v>
      </c>
      <c r="Y1525" s="708">
        <v>0</v>
      </c>
      <c r="Z1525" s="708">
        <v>0</v>
      </c>
      <c r="AA1525" s="708">
        <v>0</v>
      </c>
      <c r="AB1525" s="708">
        <v>0</v>
      </c>
      <c r="AC1525" s="708">
        <v>0</v>
      </c>
      <c r="AD1525" s="708">
        <v>0</v>
      </c>
      <c r="AE1525" s="708">
        <v>0</v>
      </c>
      <c r="AF1525" s="708">
        <v>0</v>
      </c>
      <c r="AG1525" s="708">
        <v>0</v>
      </c>
      <c r="AH1525" s="708">
        <v>0</v>
      </c>
      <c r="AI1525" s="708">
        <v>0</v>
      </c>
      <c r="AJ1525" s="708">
        <v>0</v>
      </c>
      <c r="AK1525" s="708">
        <v>0</v>
      </c>
      <c r="AL1525" s="708">
        <v>0</v>
      </c>
      <c r="AM1525" s="708">
        <v>0</v>
      </c>
      <c r="AN1525" s="708">
        <v>0</v>
      </c>
      <c r="AO1525" s="708">
        <v>0</v>
      </c>
      <c r="AP1525" s="708">
        <v>0</v>
      </c>
      <c r="AQ1525" s="708">
        <v>0</v>
      </c>
    </row>
    <row r="1526" spans="1:43" x14ac:dyDescent="0.25">
      <c r="A1526" s="706" t="s">
        <v>181</v>
      </c>
      <c r="B1526" s="706" t="s">
        <v>779</v>
      </c>
      <c r="C1526" s="706" t="s">
        <v>189</v>
      </c>
      <c r="D1526" s="706" t="s">
        <v>797</v>
      </c>
      <c r="E1526" s="707" t="s">
        <v>763</v>
      </c>
      <c r="F1526" s="707" t="s">
        <v>781</v>
      </c>
      <c r="G1526" s="707" t="s">
        <v>126</v>
      </c>
      <c r="H1526" s="707" t="s">
        <v>761</v>
      </c>
      <c r="I1526" s="709">
        <v>0</v>
      </c>
      <c r="J1526" s="709">
        <v>0</v>
      </c>
      <c r="K1526" s="709">
        <v>0</v>
      </c>
      <c r="L1526" s="709">
        <v>0</v>
      </c>
      <c r="M1526" s="709">
        <v>0</v>
      </c>
      <c r="N1526" s="709">
        <v>0</v>
      </c>
      <c r="O1526" s="709">
        <v>0</v>
      </c>
      <c r="P1526" s="709">
        <v>0</v>
      </c>
      <c r="Q1526" s="709">
        <v>0</v>
      </c>
      <c r="R1526" s="709">
        <v>0</v>
      </c>
      <c r="S1526" s="709">
        <v>0</v>
      </c>
      <c r="T1526" s="709">
        <v>0</v>
      </c>
      <c r="U1526" s="709">
        <v>0</v>
      </c>
      <c r="V1526" s="709">
        <v>0</v>
      </c>
      <c r="W1526" s="709">
        <v>0</v>
      </c>
      <c r="X1526" s="709">
        <v>0</v>
      </c>
      <c r="Y1526" s="709">
        <v>0</v>
      </c>
      <c r="Z1526" s="709">
        <v>0</v>
      </c>
      <c r="AA1526" s="709">
        <v>0</v>
      </c>
      <c r="AB1526" s="709">
        <v>0</v>
      </c>
      <c r="AC1526" s="709">
        <v>0</v>
      </c>
      <c r="AD1526" s="709">
        <v>0</v>
      </c>
      <c r="AE1526" s="709">
        <v>0</v>
      </c>
      <c r="AF1526" s="709">
        <v>0</v>
      </c>
      <c r="AG1526" s="709">
        <v>0</v>
      </c>
      <c r="AH1526" s="709">
        <v>0</v>
      </c>
      <c r="AI1526" s="709">
        <v>0</v>
      </c>
      <c r="AJ1526" s="709">
        <v>0</v>
      </c>
      <c r="AK1526" s="709">
        <v>0</v>
      </c>
      <c r="AL1526" s="709">
        <v>0</v>
      </c>
      <c r="AM1526" s="709">
        <v>0</v>
      </c>
      <c r="AN1526" s="709">
        <v>0</v>
      </c>
      <c r="AO1526" s="709">
        <v>0</v>
      </c>
      <c r="AP1526" s="709">
        <v>0</v>
      </c>
      <c r="AQ1526" s="709">
        <v>0</v>
      </c>
    </row>
    <row r="1527" spans="1:43" x14ac:dyDescent="0.25">
      <c r="A1527" s="704" t="s">
        <v>181</v>
      </c>
      <c r="B1527" s="704" t="s">
        <v>779</v>
      </c>
      <c r="C1527" s="704" t="s">
        <v>189</v>
      </c>
      <c r="D1527" s="704" t="s">
        <v>797</v>
      </c>
      <c r="E1527" s="705" t="s">
        <v>765</v>
      </c>
      <c r="F1527" s="705" t="s">
        <v>765</v>
      </c>
      <c r="G1527" s="705" t="s">
        <v>126</v>
      </c>
      <c r="H1527" s="705" t="s">
        <v>761</v>
      </c>
      <c r="I1527" s="708">
        <v>0</v>
      </c>
      <c r="J1527" s="708">
        <v>0</v>
      </c>
      <c r="K1527" s="708">
        <v>0</v>
      </c>
      <c r="L1527" s="708">
        <v>0</v>
      </c>
      <c r="M1527" s="708">
        <v>0</v>
      </c>
      <c r="N1527" s="708">
        <v>0</v>
      </c>
      <c r="O1527" s="708">
        <v>0</v>
      </c>
      <c r="P1527" s="708">
        <v>0</v>
      </c>
      <c r="Q1527" s="708">
        <v>0</v>
      </c>
      <c r="R1527" s="708">
        <v>0</v>
      </c>
      <c r="S1527" s="708">
        <v>0</v>
      </c>
      <c r="T1527" s="708">
        <v>0</v>
      </c>
      <c r="U1527" s="708">
        <v>0</v>
      </c>
      <c r="V1527" s="708">
        <v>0</v>
      </c>
      <c r="W1527" s="708">
        <v>0</v>
      </c>
      <c r="X1527" s="708">
        <v>0</v>
      </c>
      <c r="Y1527" s="708">
        <v>0</v>
      </c>
      <c r="Z1527" s="708">
        <v>0</v>
      </c>
      <c r="AA1527" s="708">
        <v>0</v>
      </c>
      <c r="AB1527" s="708">
        <v>0</v>
      </c>
      <c r="AC1527" s="708">
        <v>0</v>
      </c>
      <c r="AD1527" s="708">
        <v>0</v>
      </c>
      <c r="AE1527" s="708">
        <v>0</v>
      </c>
      <c r="AF1527" s="708">
        <v>0</v>
      </c>
      <c r="AG1527" s="708">
        <v>0</v>
      </c>
      <c r="AH1527" s="708">
        <v>0</v>
      </c>
      <c r="AI1527" s="708">
        <v>0</v>
      </c>
      <c r="AJ1527" s="708">
        <v>0</v>
      </c>
      <c r="AK1527" s="708">
        <v>0</v>
      </c>
      <c r="AL1527" s="708">
        <v>0</v>
      </c>
      <c r="AM1527" s="708">
        <v>0</v>
      </c>
      <c r="AN1527" s="708">
        <v>0</v>
      </c>
      <c r="AO1527" s="708">
        <v>0</v>
      </c>
      <c r="AP1527" s="708">
        <v>0</v>
      </c>
      <c r="AQ1527" s="708">
        <v>0</v>
      </c>
    </row>
    <row r="1528" spans="1:43" x14ac:dyDescent="0.25">
      <c r="A1528" s="706" t="s">
        <v>181</v>
      </c>
      <c r="B1528" s="706" t="s">
        <v>779</v>
      </c>
      <c r="C1528" s="706" t="s">
        <v>189</v>
      </c>
      <c r="D1528" s="706" t="s">
        <v>797</v>
      </c>
      <c r="E1528" s="707" t="s">
        <v>783</v>
      </c>
      <c r="F1528" s="707" t="s">
        <v>783</v>
      </c>
      <c r="G1528" s="707" t="s">
        <v>126</v>
      </c>
      <c r="H1528" s="707" t="s">
        <v>761</v>
      </c>
      <c r="I1528" s="709">
        <v>0</v>
      </c>
      <c r="J1528" s="709">
        <v>0</v>
      </c>
      <c r="K1528" s="709">
        <v>0</v>
      </c>
      <c r="L1528" s="709">
        <v>0</v>
      </c>
      <c r="M1528" s="709">
        <v>0</v>
      </c>
      <c r="N1528" s="709">
        <v>0</v>
      </c>
      <c r="O1528" s="709">
        <v>0</v>
      </c>
      <c r="P1528" s="709">
        <v>0</v>
      </c>
      <c r="Q1528" s="709">
        <v>0</v>
      </c>
      <c r="R1528" s="709">
        <v>0</v>
      </c>
      <c r="S1528" s="709">
        <v>0</v>
      </c>
      <c r="T1528" s="709">
        <v>0</v>
      </c>
      <c r="U1528" s="709">
        <v>0</v>
      </c>
      <c r="V1528" s="709">
        <v>0</v>
      </c>
      <c r="W1528" s="709">
        <v>0</v>
      </c>
      <c r="X1528" s="709">
        <v>0</v>
      </c>
      <c r="Y1528" s="709">
        <v>0</v>
      </c>
      <c r="Z1528" s="709">
        <v>0</v>
      </c>
      <c r="AA1528" s="709">
        <v>0</v>
      </c>
      <c r="AB1528" s="709">
        <v>0</v>
      </c>
      <c r="AC1528" s="709">
        <v>0</v>
      </c>
      <c r="AD1528" s="709">
        <v>0</v>
      </c>
      <c r="AE1528" s="709">
        <v>0</v>
      </c>
      <c r="AF1528" s="709">
        <v>0</v>
      </c>
      <c r="AG1528" s="709">
        <v>0</v>
      </c>
      <c r="AH1528" s="709">
        <v>0</v>
      </c>
      <c r="AI1528" s="709">
        <v>0</v>
      </c>
      <c r="AJ1528" s="709">
        <v>0</v>
      </c>
      <c r="AK1528" s="709">
        <v>0</v>
      </c>
      <c r="AL1528" s="709">
        <v>0</v>
      </c>
      <c r="AM1528" s="709">
        <v>0</v>
      </c>
      <c r="AN1528" s="709">
        <v>0</v>
      </c>
      <c r="AO1528" s="709">
        <v>0</v>
      </c>
      <c r="AP1528" s="709">
        <v>0</v>
      </c>
      <c r="AQ1528" s="709">
        <v>0</v>
      </c>
    </row>
    <row r="1529" spans="1:43" x14ac:dyDescent="0.25">
      <c r="A1529" s="704" t="s">
        <v>181</v>
      </c>
      <c r="B1529" s="704" t="s">
        <v>779</v>
      </c>
      <c r="C1529" s="704" t="s">
        <v>189</v>
      </c>
      <c r="D1529" s="704" t="s">
        <v>798</v>
      </c>
      <c r="E1529" s="705" t="s">
        <v>759</v>
      </c>
      <c r="F1529" s="705" t="s">
        <v>780</v>
      </c>
      <c r="G1529" s="705" t="s">
        <v>126</v>
      </c>
      <c r="H1529" s="705" t="s">
        <v>761</v>
      </c>
      <c r="I1529" s="708">
        <v>0</v>
      </c>
      <c r="J1529" s="708">
        <v>0</v>
      </c>
      <c r="K1529" s="708">
        <v>0</v>
      </c>
      <c r="L1529" s="708">
        <v>0</v>
      </c>
      <c r="M1529" s="708">
        <v>0</v>
      </c>
      <c r="N1529" s="708">
        <v>0</v>
      </c>
      <c r="O1529" s="708">
        <v>0</v>
      </c>
      <c r="P1529" s="708">
        <v>0</v>
      </c>
      <c r="Q1529" s="708">
        <v>0</v>
      </c>
      <c r="R1529" s="708">
        <v>0</v>
      </c>
      <c r="S1529" s="708">
        <v>0</v>
      </c>
      <c r="T1529" s="708">
        <v>0</v>
      </c>
      <c r="U1529" s="708">
        <v>0</v>
      </c>
      <c r="V1529" s="708">
        <v>0</v>
      </c>
      <c r="W1529" s="708">
        <v>0</v>
      </c>
      <c r="X1529" s="708">
        <v>0</v>
      </c>
      <c r="Y1529" s="708">
        <v>0</v>
      </c>
      <c r="Z1529" s="708">
        <v>0</v>
      </c>
      <c r="AA1529" s="708">
        <v>0</v>
      </c>
      <c r="AB1529" s="708">
        <v>0</v>
      </c>
      <c r="AC1529" s="708">
        <v>0</v>
      </c>
      <c r="AD1529" s="708">
        <v>0</v>
      </c>
      <c r="AE1529" s="708">
        <v>0</v>
      </c>
      <c r="AF1529" s="708">
        <v>0</v>
      </c>
      <c r="AG1529" s="708">
        <v>0</v>
      </c>
      <c r="AH1529" s="708">
        <v>0</v>
      </c>
      <c r="AI1529" s="708">
        <v>0</v>
      </c>
      <c r="AJ1529" s="708">
        <v>0</v>
      </c>
      <c r="AK1529" s="708">
        <v>0</v>
      </c>
      <c r="AL1529" s="708">
        <v>0</v>
      </c>
      <c r="AM1529" s="708">
        <v>0</v>
      </c>
      <c r="AN1529" s="708">
        <v>0</v>
      </c>
      <c r="AO1529" s="708">
        <v>0</v>
      </c>
      <c r="AP1529" s="708">
        <v>0</v>
      </c>
      <c r="AQ1529" s="708">
        <v>0</v>
      </c>
    </row>
    <row r="1530" spans="1:43" x14ac:dyDescent="0.25">
      <c r="A1530" s="706" t="s">
        <v>181</v>
      </c>
      <c r="B1530" s="706" t="s">
        <v>779</v>
      </c>
      <c r="C1530" s="706" t="s">
        <v>189</v>
      </c>
      <c r="D1530" s="706" t="s">
        <v>798</v>
      </c>
      <c r="E1530" s="707" t="s">
        <v>759</v>
      </c>
      <c r="F1530" s="707" t="s">
        <v>781</v>
      </c>
      <c r="G1530" s="707" t="s">
        <v>126</v>
      </c>
      <c r="H1530" s="707" t="s">
        <v>761</v>
      </c>
      <c r="I1530" s="709">
        <v>0</v>
      </c>
      <c r="J1530" s="709">
        <v>0</v>
      </c>
      <c r="K1530" s="709">
        <v>0</v>
      </c>
      <c r="L1530" s="709">
        <v>0</v>
      </c>
      <c r="M1530" s="709">
        <v>0</v>
      </c>
      <c r="N1530" s="709">
        <v>0</v>
      </c>
      <c r="O1530" s="709">
        <v>0</v>
      </c>
      <c r="P1530" s="709">
        <v>0</v>
      </c>
      <c r="Q1530" s="709">
        <v>0</v>
      </c>
      <c r="R1530" s="709">
        <v>0</v>
      </c>
      <c r="S1530" s="709">
        <v>0</v>
      </c>
      <c r="T1530" s="709">
        <v>0</v>
      </c>
      <c r="U1530" s="709">
        <v>0</v>
      </c>
      <c r="V1530" s="709">
        <v>0</v>
      </c>
      <c r="W1530" s="709">
        <v>0</v>
      </c>
      <c r="X1530" s="709">
        <v>0</v>
      </c>
      <c r="Y1530" s="709">
        <v>0</v>
      </c>
      <c r="Z1530" s="709">
        <v>0</v>
      </c>
      <c r="AA1530" s="709">
        <v>0</v>
      </c>
      <c r="AB1530" s="709">
        <v>0</v>
      </c>
      <c r="AC1530" s="709">
        <v>0</v>
      </c>
      <c r="AD1530" s="709">
        <v>0</v>
      </c>
      <c r="AE1530" s="709">
        <v>0</v>
      </c>
      <c r="AF1530" s="709">
        <v>0</v>
      </c>
      <c r="AG1530" s="709">
        <v>0</v>
      </c>
      <c r="AH1530" s="709">
        <v>0</v>
      </c>
      <c r="AI1530" s="709">
        <v>0</v>
      </c>
      <c r="AJ1530" s="709">
        <v>0</v>
      </c>
      <c r="AK1530" s="709">
        <v>0</v>
      </c>
      <c r="AL1530" s="709">
        <v>0</v>
      </c>
      <c r="AM1530" s="709">
        <v>0</v>
      </c>
      <c r="AN1530" s="709">
        <v>0</v>
      </c>
      <c r="AO1530" s="709">
        <v>0</v>
      </c>
      <c r="AP1530" s="709">
        <v>0</v>
      </c>
      <c r="AQ1530" s="709">
        <v>0</v>
      </c>
    </row>
    <row r="1531" spans="1:43" x14ac:dyDescent="0.25">
      <c r="A1531" s="704" t="s">
        <v>181</v>
      </c>
      <c r="B1531" s="704" t="s">
        <v>779</v>
      </c>
      <c r="C1531" s="704" t="s">
        <v>189</v>
      </c>
      <c r="D1531" s="704" t="s">
        <v>798</v>
      </c>
      <c r="E1531" s="705" t="s">
        <v>763</v>
      </c>
      <c r="F1531" s="705" t="s">
        <v>782</v>
      </c>
      <c r="G1531" s="705" t="s">
        <v>126</v>
      </c>
      <c r="H1531" s="705" t="s">
        <v>761</v>
      </c>
      <c r="I1531" s="708">
        <v>0</v>
      </c>
      <c r="J1531" s="708">
        <v>0</v>
      </c>
      <c r="K1531" s="708">
        <v>0</v>
      </c>
      <c r="L1531" s="708">
        <v>0</v>
      </c>
      <c r="M1531" s="708">
        <v>0</v>
      </c>
      <c r="N1531" s="708">
        <v>0</v>
      </c>
      <c r="O1531" s="708">
        <v>0</v>
      </c>
      <c r="P1531" s="708">
        <v>0</v>
      </c>
      <c r="Q1531" s="708">
        <v>0</v>
      </c>
      <c r="R1531" s="708">
        <v>0</v>
      </c>
      <c r="S1531" s="708">
        <v>0</v>
      </c>
      <c r="T1531" s="708">
        <v>0</v>
      </c>
      <c r="U1531" s="708">
        <v>0</v>
      </c>
      <c r="V1531" s="708">
        <v>0</v>
      </c>
      <c r="W1531" s="708">
        <v>0</v>
      </c>
      <c r="X1531" s="708">
        <v>0</v>
      </c>
      <c r="Y1531" s="708">
        <v>0</v>
      </c>
      <c r="Z1531" s="708">
        <v>0</v>
      </c>
      <c r="AA1531" s="708">
        <v>0</v>
      </c>
      <c r="AB1531" s="708">
        <v>0</v>
      </c>
      <c r="AC1531" s="708">
        <v>0</v>
      </c>
      <c r="AD1531" s="708">
        <v>0</v>
      </c>
      <c r="AE1531" s="708">
        <v>0</v>
      </c>
      <c r="AF1531" s="708">
        <v>0</v>
      </c>
      <c r="AG1531" s="708">
        <v>0</v>
      </c>
      <c r="AH1531" s="708">
        <v>0</v>
      </c>
      <c r="AI1531" s="708">
        <v>0</v>
      </c>
      <c r="AJ1531" s="708">
        <v>0</v>
      </c>
      <c r="AK1531" s="708">
        <v>0</v>
      </c>
      <c r="AL1531" s="708">
        <v>0</v>
      </c>
      <c r="AM1531" s="708">
        <v>0</v>
      </c>
      <c r="AN1531" s="708">
        <v>0</v>
      </c>
      <c r="AO1531" s="708">
        <v>0</v>
      </c>
      <c r="AP1531" s="708">
        <v>0</v>
      </c>
      <c r="AQ1531" s="708">
        <v>0</v>
      </c>
    </row>
    <row r="1532" spans="1:43" x14ac:dyDescent="0.25">
      <c r="A1532" s="706" t="s">
        <v>181</v>
      </c>
      <c r="B1532" s="706" t="s">
        <v>779</v>
      </c>
      <c r="C1532" s="706" t="s">
        <v>189</v>
      </c>
      <c r="D1532" s="706" t="s">
        <v>798</v>
      </c>
      <c r="E1532" s="707" t="s">
        <v>763</v>
      </c>
      <c r="F1532" s="707" t="s">
        <v>781</v>
      </c>
      <c r="G1532" s="707" t="s">
        <v>126</v>
      </c>
      <c r="H1532" s="707" t="s">
        <v>761</v>
      </c>
      <c r="I1532" s="709">
        <v>0</v>
      </c>
      <c r="J1532" s="709">
        <v>0</v>
      </c>
      <c r="K1532" s="709">
        <v>0</v>
      </c>
      <c r="L1532" s="709">
        <v>0</v>
      </c>
      <c r="M1532" s="709">
        <v>0</v>
      </c>
      <c r="N1532" s="709">
        <v>0</v>
      </c>
      <c r="O1532" s="709">
        <v>0</v>
      </c>
      <c r="P1532" s="709">
        <v>0</v>
      </c>
      <c r="Q1532" s="709">
        <v>0</v>
      </c>
      <c r="R1532" s="709">
        <v>0</v>
      </c>
      <c r="S1532" s="709">
        <v>0</v>
      </c>
      <c r="T1532" s="709">
        <v>0</v>
      </c>
      <c r="U1532" s="709">
        <v>0</v>
      </c>
      <c r="V1532" s="709">
        <v>0</v>
      </c>
      <c r="W1532" s="709">
        <v>0</v>
      </c>
      <c r="X1532" s="709">
        <v>0</v>
      </c>
      <c r="Y1532" s="709">
        <v>0</v>
      </c>
      <c r="Z1532" s="709">
        <v>0</v>
      </c>
      <c r="AA1532" s="709">
        <v>0</v>
      </c>
      <c r="AB1532" s="709">
        <v>0</v>
      </c>
      <c r="AC1532" s="709">
        <v>0</v>
      </c>
      <c r="AD1532" s="709">
        <v>0</v>
      </c>
      <c r="AE1532" s="709">
        <v>0</v>
      </c>
      <c r="AF1532" s="709">
        <v>0</v>
      </c>
      <c r="AG1532" s="709">
        <v>0</v>
      </c>
      <c r="AH1532" s="709">
        <v>0</v>
      </c>
      <c r="AI1532" s="709">
        <v>0</v>
      </c>
      <c r="AJ1532" s="709">
        <v>0</v>
      </c>
      <c r="AK1532" s="709">
        <v>0</v>
      </c>
      <c r="AL1532" s="709">
        <v>0</v>
      </c>
      <c r="AM1532" s="709">
        <v>0</v>
      </c>
      <c r="AN1532" s="709">
        <v>0</v>
      </c>
      <c r="AO1532" s="709">
        <v>0</v>
      </c>
      <c r="AP1532" s="709">
        <v>0</v>
      </c>
      <c r="AQ1532" s="709">
        <v>0</v>
      </c>
    </row>
    <row r="1533" spans="1:43" x14ac:dyDescent="0.25">
      <c r="A1533" s="704" t="s">
        <v>181</v>
      </c>
      <c r="B1533" s="704" t="s">
        <v>779</v>
      </c>
      <c r="C1533" s="704" t="s">
        <v>189</v>
      </c>
      <c r="D1533" s="704" t="s">
        <v>798</v>
      </c>
      <c r="E1533" s="705" t="s">
        <v>765</v>
      </c>
      <c r="F1533" s="705" t="s">
        <v>765</v>
      </c>
      <c r="G1533" s="705" t="s">
        <v>126</v>
      </c>
      <c r="H1533" s="705" t="s">
        <v>761</v>
      </c>
      <c r="I1533" s="708">
        <v>0</v>
      </c>
      <c r="J1533" s="708">
        <v>0</v>
      </c>
      <c r="K1533" s="708">
        <v>0</v>
      </c>
      <c r="L1533" s="708">
        <v>0</v>
      </c>
      <c r="M1533" s="708">
        <v>0</v>
      </c>
      <c r="N1533" s="708">
        <v>0</v>
      </c>
      <c r="O1533" s="708">
        <v>0</v>
      </c>
      <c r="P1533" s="708">
        <v>0</v>
      </c>
      <c r="Q1533" s="708">
        <v>0</v>
      </c>
      <c r="R1533" s="708">
        <v>0</v>
      </c>
      <c r="S1533" s="708">
        <v>0</v>
      </c>
      <c r="T1533" s="708">
        <v>0</v>
      </c>
      <c r="U1533" s="708">
        <v>0</v>
      </c>
      <c r="V1533" s="708">
        <v>0</v>
      </c>
      <c r="W1533" s="708">
        <v>0</v>
      </c>
      <c r="X1533" s="708">
        <v>0</v>
      </c>
      <c r="Y1533" s="708">
        <v>0</v>
      </c>
      <c r="Z1533" s="708">
        <v>0</v>
      </c>
      <c r="AA1533" s="708">
        <v>0</v>
      </c>
      <c r="AB1533" s="708">
        <v>0</v>
      </c>
      <c r="AC1533" s="708">
        <v>0</v>
      </c>
      <c r="AD1533" s="708">
        <v>0</v>
      </c>
      <c r="AE1533" s="708">
        <v>0</v>
      </c>
      <c r="AF1533" s="708">
        <v>0</v>
      </c>
      <c r="AG1533" s="708">
        <v>0</v>
      </c>
      <c r="AH1533" s="708">
        <v>0</v>
      </c>
      <c r="AI1533" s="708">
        <v>0</v>
      </c>
      <c r="AJ1533" s="708">
        <v>0</v>
      </c>
      <c r="AK1533" s="708">
        <v>0</v>
      </c>
      <c r="AL1533" s="708">
        <v>0</v>
      </c>
      <c r="AM1533" s="708">
        <v>0</v>
      </c>
      <c r="AN1533" s="708">
        <v>0</v>
      </c>
      <c r="AO1533" s="708">
        <v>0</v>
      </c>
      <c r="AP1533" s="708">
        <v>0</v>
      </c>
      <c r="AQ1533" s="708">
        <v>0</v>
      </c>
    </row>
    <row r="1534" spans="1:43" x14ac:dyDescent="0.25">
      <c r="A1534" s="706" t="s">
        <v>181</v>
      </c>
      <c r="B1534" s="706" t="s">
        <v>779</v>
      </c>
      <c r="C1534" s="706" t="s">
        <v>189</v>
      </c>
      <c r="D1534" s="706" t="s">
        <v>798</v>
      </c>
      <c r="E1534" s="707" t="s">
        <v>783</v>
      </c>
      <c r="F1534" s="707" t="s">
        <v>783</v>
      </c>
      <c r="G1534" s="707" t="s">
        <v>126</v>
      </c>
      <c r="H1534" s="707" t="s">
        <v>761</v>
      </c>
      <c r="I1534" s="709">
        <v>0</v>
      </c>
      <c r="J1534" s="709">
        <v>0</v>
      </c>
      <c r="K1534" s="709">
        <v>0</v>
      </c>
      <c r="L1534" s="709">
        <v>0</v>
      </c>
      <c r="M1534" s="709">
        <v>0</v>
      </c>
      <c r="N1534" s="709">
        <v>0</v>
      </c>
      <c r="O1534" s="709">
        <v>0</v>
      </c>
      <c r="P1534" s="709">
        <v>0</v>
      </c>
      <c r="Q1534" s="709">
        <v>0</v>
      </c>
      <c r="R1534" s="709">
        <v>0</v>
      </c>
      <c r="S1534" s="709">
        <v>0</v>
      </c>
      <c r="T1534" s="709">
        <v>0</v>
      </c>
      <c r="U1534" s="709">
        <v>0</v>
      </c>
      <c r="V1534" s="709">
        <v>0</v>
      </c>
      <c r="W1534" s="709">
        <v>0</v>
      </c>
      <c r="X1534" s="709">
        <v>0</v>
      </c>
      <c r="Y1534" s="709">
        <v>0</v>
      </c>
      <c r="Z1534" s="709">
        <v>0</v>
      </c>
      <c r="AA1534" s="709">
        <v>0</v>
      </c>
      <c r="AB1534" s="709">
        <v>0</v>
      </c>
      <c r="AC1534" s="709">
        <v>0</v>
      </c>
      <c r="AD1534" s="709">
        <v>0</v>
      </c>
      <c r="AE1534" s="709">
        <v>0</v>
      </c>
      <c r="AF1534" s="709">
        <v>0</v>
      </c>
      <c r="AG1534" s="709">
        <v>0</v>
      </c>
      <c r="AH1534" s="709">
        <v>0</v>
      </c>
      <c r="AI1534" s="709">
        <v>0</v>
      </c>
      <c r="AJ1534" s="709">
        <v>0</v>
      </c>
      <c r="AK1534" s="709">
        <v>0</v>
      </c>
      <c r="AL1534" s="709">
        <v>0</v>
      </c>
      <c r="AM1534" s="709">
        <v>0</v>
      </c>
      <c r="AN1534" s="709">
        <v>0</v>
      </c>
      <c r="AO1534" s="709">
        <v>0</v>
      </c>
      <c r="AP1534" s="709">
        <v>0</v>
      </c>
      <c r="AQ1534" s="709">
        <v>0</v>
      </c>
    </row>
    <row r="1535" spans="1:43" x14ac:dyDescent="0.25">
      <c r="A1535" s="704" t="s">
        <v>181</v>
      </c>
      <c r="B1535" s="704" t="s">
        <v>779</v>
      </c>
      <c r="C1535" s="704" t="s">
        <v>189</v>
      </c>
      <c r="D1535" s="704" t="s">
        <v>799</v>
      </c>
      <c r="E1535" s="705" t="s">
        <v>759</v>
      </c>
      <c r="F1535" s="705" t="s">
        <v>780</v>
      </c>
      <c r="G1535" s="705" t="s">
        <v>126</v>
      </c>
      <c r="H1535" s="705" t="s">
        <v>761</v>
      </c>
      <c r="I1535" s="708">
        <v>0</v>
      </c>
      <c r="J1535" s="708">
        <v>0</v>
      </c>
      <c r="K1535" s="708">
        <v>0</v>
      </c>
      <c r="L1535" s="708">
        <v>0</v>
      </c>
      <c r="M1535" s="708">
        <v>0</v>
      </c>
      <c r="N1535" s="708">
        <v>0</v>
      </c>
      <c r="O1535" s="708">
        <v>0</v>
      </c>
      <c r="P1535" s="708">
        <v>0</v>
      </c>
      <c r="Q1535" s="708">
        <v>0</v>
      </c>
      <c r="R1535" s="708">
        <v>0</v>
      </c>
      <c r="S1535" s="708">
        <v>0</v>
      </c>
      <c r="T1535" s="708">
        <v>0</v>
      </c>
      <c r="U1535" s="708">
        <v>0</v>
      </c>
      <c r="V1535" s="708">
        <v>0</v>
      </c>
      <c r="W1535" s="708">
        <v>0</v>
      </c>
      <c r="X1535" s="708">
        <v>0</v>
      </c>
      <c r="Y1535" s="708">
        <v>0</v>
      </c>
      <c r="Z1535" s="708">
        <v>0</v>
      </c>
      <c r="AA1535" s="708">
        <v>0</v>
      </c>
      <c r="AB1535" s="708">
        <v>0</v>
      </c>
      <c r="AC1535" s="708">
        <v>0</v>
      </c>
      <c r="AD1535" s="708">
        <v>0</v>
      </c>
      <c r="AE1535" s="708">
        <v>0</v>
      </c>
      <c r="AF1535" s="708">
        <v>0</v>
      </c>
      <c r="AG1535" s="708">
        <v>0</v>
      </c>
      <c r="AH1535" s="708">
        <v>0</v>
      </c>
      <c r="AI1535" s="708">
        <v>0</v>
      </c>
      <c r="AJ1535" s="708">
        <v>0</v>
      </c>
      <c r="AK1535" s="708">
        <v>0</v>
      </c>
      <c r="AL1535" s="708">
        <v>0</v>
      </c>
      <c r="AM1535" s="708">
        <v>0</v>
      </c>
      <c r="AN1535" s="708">
        <v>0</v>
      </c>
      <c r="AO1535" s="708">
        <v>0</v>
      </c>
      <c r="AP1535" s="708">
        <v>0</v>
      </c>
      <c r="AQ1535" s="708">
        <v>0</v>
      </c>
    </row>
    <row r="1536" spans="1:43" x14ac:dyDescent="0.25">
      <c r="A1536" s="706" t="s">
        <v>181</v>
      </c>
      <c r="B1536" s="706" t="s">
        <v>779</v>
      </c>
      <c r="C1536" s="706" t="s">
        <v>189</v>
      </c>
      <c r="D1536" s="706" t="s">
        <v>799</v>
      </c>
      <c r="E1536" s="707" t="s">
        <v>759</v>
      </c>
      <c r="F1536" s="707" t="s">
        <v>781</v>
      </c>
      <c r="G1536" s="707" t="s">
        <v>126</v>
      </c>
      <c r="H1536" s="707" t="s">
        <v>761</v>
      </c>
      <c r="I1536" s="709">
        <v>0</v>
      </c>
      <c r="J1536" s="709">
        <v>0</v>
      </c>
      <c r="K1536" s="709">
        <v>0</v>
      </c>
      <c r="L1536" s="709">
        <v>0</v>
      </c>
      <c r="M1536" s="709">
        <v>0</v>
      </c>
      <c r="N1536" s="709">
        <v>0</v>
      </c>
      <c r="O1536" s="709">
        <v>0</v>
      </c>
      <c r="P1536" s="709">
        <v>0</v>
      </c>
      <c r="Q1536" s="709">
        <v>0</v>
      </c>
      <c r="R1536" s="709">
        <v>0</v>
      </c>
      <c r="S1536" s="709">
        <v>0</v>
      </c>
      <c r="T1536" s="709">
        <v>0</v>
      </c>
      <c r="U1536" s="709">
        <v>0</v>
      </c>
      <c r="V1536" s="709">
        <v>0</v>
      </c>
      <c r="W1536" s="709">
        <v>0</v>
      </c>
      <c r="X1536" s="709">
        <v>0</v>
      </c>
      <c r="Y1536" s="709">
        <v>0</v>
      </c>
      <c r="Z1536" s="709">
        <v>0</v>
      </c>
      <c r="AA1536" s="709">
        <v>0</v>
      </c>
      <c r="AB1536" s="709">
        <v>0</v>
      </c>
      <c r="AC1536" s="709">
        <v>0</v>
      </c>
      <c r="AD1536" s="709">
        <v>0</v>
      </c>
      <c r="AE1536" s="709">
        <v>0</v>
      </c>
      <c r="AF1536" s="709">
        <v>0</v>
      </c>
      <c r="AG1536" s="709">
        <v>0</v>
      </c>
      <c r="AH1536" s="709">
        <v>0</v>
      </c>
      <c r="AI1536" s="709">
        <v>0</v>
      </c>
      <c r="AJ1536" s="709">
        <v>0</v>
      </c>
      <c r="AK1536" s="709">
        <v>0</v>
      </c>
      <c r="AL1536" s="709">
        <v>0</v>
      </c>
      <c r="AM1536" s="709">
        <v>0</v>
      </c>
      <c r="AN1536" s="709">
        <v>0</v>
      </c>
      <c r="AO1536" s="709">
        <v>0</v>
      </c>
      <c r="AP1536" s="709">
        <v>0</v>
      </c>
      <c r="AQ1536" s="709">
        <v>0</v>
      </c>
    </row>
    <row r="1537" spans="1:43" x14ac:dyDescent="0.25">
      <c r="A1537" s="704" t="s">
        <v>181</v>
      </c>
      <c r="B1537" s="704" t="s">
        <v>779</v>
      </c>
      <c r="C1537" s="704" t="s">
        <v>189</v>
      </c>
      <c r="D1537" s="704" t="s">
        <v>799</v>
      </c>
      <c r="E1537" s="705" t="s">
        <v>763</v>
      </c>
      <c r="F1537" s="705" t="s">
        <v>782</v>
      </c>
      <c r="G1537" s="705" t="s">
        <v>126</v>
      </c>
      <c r="H1537" s="705" t="s">
        <v>761</v>
      </c>
      <c r="I1537" s="708">
        <v>0</v>
      </c>
      <c r="J1537" s="708">
        <v>0</v>
      </c>
      <c r="K1537" s="708">
        <v>0</v>
      </c>
      <c r="L1537" s="708">
        <v>0</v>
      </c>
      <c r="M1537" s="708">
        <v>0</v>
      </c>
      <c r="N1537" s="708">
        <v>0</v>
      </c>
      <c r="O1537" s="708">
        <v>0</v>
      </c>
      <c r="P1537" s="708">
        <v>0</v>
      </c>
      <c r="Q1537" s="708">
        <v>0</v>
      </c>
      <c r="R1537" s="708">
        <v>0</v>
      </c>
      <c r="S1537" s="708">
        <v>0</v>
      </c>
      <c r="T1537" s="708">
        <v>0</v>
      </c>
      <c r="U1537" s="708">
        <v>0</v>
      </c>
      <c r="V1537" s="708">
        <v>0</v>
      </c>
      <c r="W1537" s="708">
        <v>0</v>
      </c>
      <c r="X1537" s="708">
        <v>0</v>
      </c>
      <c r="Y1537" s="708">
        <v>0</v>
      </c>
      <c r="Z1537" s="708">
        <v>0</v>
      </c>
      <c r="AA1537" s="708">
        <v>0</v>
      </c>
      <c r="AB1537" s="708">
        <v>0</v>
      </c>
      <c r="AC1537" s="708">
        <v>0</v>
      </c>
      <c r="AD1537" s="708">
        <v>0</v>
      </c>
      <c r="AE1537" s="708">
        <v>0</v>
      </c>
      <c r="AF1537" s="708">
        <v>0</v>
      </c>
      <c r="AG1537" s="708">
        <v>0</v>
      </c>
      <c r="AH1537" s="708">
        <v>0</v>
      </c>
      <c r="AI1537" s="708">
        <v>0</v>
      </c>
      <c r="AJ1537" s="708">
        <v>0</v>
      </c>
      <c r="AK1537" s="708">
        <v>0</v>
      </c>
      <c r="AL1537" s="708">
        <v>0</v>
      </c>
      <c r="AM1537" s="708">
        <v>0</v>
      </c>
      <c r="AN1537" s="708">
        <v>0</v>
      </c>
      <c r="AO1537" s="708">
        <v>0</v>
      </c>
      <c r="AP1537" s="708">
        <v>0</v>
      </c>
      <c r="AQ1537" s="708">
        <v>0</v>
      </c>
    </row>
    <row r="1538" spans="1:43" x14ac:dyDescent="0.25">
      <c r="A1538" s="706" t="s">
        <v>181</v>
      </c>
      <c r="B1538" s="706" t="s">
        <v>779</v>
      </c>
      <c r="C1538" s="706" t="s">
        <v>189</v>
      </c>
      <c r="D1538" s="706" t="s">
        <v>799</v>
      </c>
      <c r="E1538" s="707" t="s">
        <v>763</v>
      </c>
      <c r="F1538" s="707" t="s">
        <v>781</v>
      </c>
      <c r="G1538" s="707" t="s">
        <v>126</v>
      </c>
      <c r="H1538" s="707" t="s">
        <v>761</v>
      </c>
      <c r="I1538" s="709">
        <v>0</v>
      </c>
      <c r="J1538" s="709">
        <v>0</v>
      </c>
      <c r="K1538" s="709">
        <v>0</v>
      </c>
      <c r="L1538" s="709">
        <v>0</v>
      </c>
      <c r="M1538" s="709">
        <v>0</v>
      </c>
      <c r="N1538" s="709">
        <v>0</v>
      </c>
      <c r="O1538" s="709">
        <v>0</v>
      </c>
      <c r="P1538" s="709">
        <v>0</v>
      </c>
      <c r="Q1538" s="709">
        <v>0</v>
      </c>
      <c r="R1538" s="709">
        <v>0</v>
      </c>
      <c r="S1538" s="709">
        <v>0</v>
      </c>
      <c r="T1538" s="709">
        <v>0</v>
      </c>
      <c r="U1538" s="709">
        <v>0</v>
      </c>
      <c r="V1538" s="709">
        <v>0</v>
      </c>
      <c r="W1538" s="709">
        <v>0</v>
      </c>
      <c r="X1538" s="709">
        <v>0</v>
      </c>
      <c r="Y1538" s="709">
        <v>0</v>
      </c>
      <c r="Z1538" s="709">
        <v>0</v>
      </c>
      <c r="AA1538" s="709">
        <v>0</v>
      </c>
      <c r="AB1538" s="709">
        <v>0</v>
      </c>
      <c r="AC1538" s="709">
        <v>0</v>
      </c>
      <c r="AD1538" s="709">
        <v>0</v>
      </c>
      <c r="AE1538" s="709">
        <v>0</v>
      </c>
      <c r="AF1538" s="709">
        <v>0</v>
      </c>
      <c r="AG1538" s="709">
        <v>0</v>
      </c>
      <c r="AH1538" s="709">
        <v>0</v>
      </c>
      <c r="AI1538" s="709">
        <v>0</v>
      </c>
      <c r="AJ1538" s="709">
        <v>0</v>
      </c>
      <c r="AK1538" s="709">
        <v>0</v>
      </c>
      <c r="AL1538" s="709">
        <v>0</v>
      </c>
      <c r="AM1538" s="709">
        <v>0</v>
      </c>
      <c r="AN1538" s="709">
        <v>0</v>
      </c>
      <c r="AO1538" s="709">
        <v>0</v>
      </c>
      <c r="AP1538" s="709">
        <v>0</v>
      </c>
      <c r="AQ1538" s="709">
        <v>0</v>
      </c>
    </row>
    <row r="1539" spans="1:43" x14ac:dyDescent="0.25">
      <c r="A1539" s="704" t="s">
        <v>181</v>
      </c>
      <c r="B1539" s="704" t="s">
        <v>779</v>
      </c>
      <c r="C1539" s="704" t="s">
        <v>189</v>
      </c>
      <c r="D1539" s="704" t="s">
        <v>799</v>
      </c>
      <c r="E1539" s="705" t="s">
        <v>765</v>
      </c>
      <c r="F1539" s="705" t="s">
        <v>765</v>
      </c>
      <c r="G1539" s="705" t="s">
        <v>126</v>
      </c>
      <c r="H1539" s="705" t="s">
        <v>761</v>
      </c>
      <c r="I1539" s="708">
        <v>0</v>
      </c>
      <c r="J1539" s="708">
        <v>0</v>
      </c>
      <c r="K1539" s="708">
        <v>0</v>
      </c>
      <c r="L1539" s="708">
        <v>0</v>
      </c>
      <c r="M1539" s="708">
        <v>0</v>
      </c>
      <c r="N1539" s="708">
        <v>0</v>
      </c>
      <c r="O1539" s="708">
        <v>0</v>
      </c>
      <c r="P1539" s="708">
        <v>0</v>
      </c>
      <c r="Q1539" s="708">
        <v>0</v>
      </c>
      <c r="R1539" s="708">
        <v>0</v>
      </c>
      <c r="S1539" s="708">
        <v>0</v>
      </c>
      <c r="T1539" s="708">
        <v>0</v>
      </c>
      <c r="U1539" s="708">
        <v>0</v>
      </c>
      <c r="V1539" s="708">
        <v>0</v>
      </c>
      <c r="W1539" s="708">
        <v>0</v>
      </c>
      <c r="X1539" s="708">
        <v>0</v>
      </c>
      <c r="Y1539" s="708">
        <v>0</v>
      </c>
      <c r="Z1539" s="708">
        <v>0</v>
      </c>
      <c r="AA1539" s="708">
        <v>0</v>
      </c>
      <c r="AB1539" s="708">
        <v>0</v>
      </c>
      <c r="AC1539" s="708">
        <v>0</v>
      </c>
      <c r="AD1539" s="708">
        <v>0</v>
      </c>
      <c r="AE1539" s="708">
        <v>0</v>
      </c>
      <c r="AF1539" s="708">
        <v>0</v>
      </c>
      <c r="AG1539" s="708">
        <v>0</v>
      </c>
      <c r="AH1539" s="708">
        <v>0</v>
      </c>
      <c r="AI1539" s="708">
        <v>0</v>
      </c>
      <c r="AJ1539" s="708">
        <v>0</v>
      </c>
      <c r="AK1539" s="708">
        <v>0</v>
      </c>
      <c r="AL1539" s="708">
        <v>0</v>
      </c>
      <c r="AM1539" s="708">
        <v>0</v>
      </c>
      <c r="AN1539" s="708">
        <v>0</v>
      </c>
      <c r="AO1539" s="708">
        <v>0</v>
      </c>
      <c r="AP1539" s="708">
        <v>0</v>
      </c>
      <c r="AQ1539" s="708">
        <v>0</v>
      </c>
    </row>
    <row r="1540" spans="1:43" x14ac:dyDescent="0.25">
      <c r="A1540" s="706" t="s">
        <v>181</v>
      </c>
      <c r="B1540" s="706" t="s">
        <v>779</v>
      </c>
      <c r="C1540" s="706" t="s">
        <v>189</v>
      </c>
      <c r="D1540" s="706" t="s">
        <v>799</v>
      </c>
      <c r="E1540" s="707" t="s">
        <v>783</v>
      </c>
      <c r="F1540" s="707" t="s">
        <v>783</v>
      </c>
      <c r="G1540" s="707" t="s">
        <v>126</v>
      </c>
      <c r="H1540" s="707" t="s">
        <v>761</v>
      </c>
      <c r="I1540" s="709">
        <v>0</v>
      </c>
      <c r="J1540" s="709">
        <v>0</v>
      </c>
      <c r="K1540" s="709">
        <v>0</v>
      </c>
      <c r="L1540" s="709">
        <v>0</v>
      </c>
      <c r="M1540" s="709">
        <v>0</v>
      </c>
      <c r="N1540" s="709">
        <v>0</v>
      </c>
      <c r="O1540" s="709">
        <v>0</v>
      </c>
      <c r="P1540" s="709">
        <v>0</v>
      </c>
      <c r="Q1540" s="709">
        <v>0</v>
      </c>
      <c r="R1540" s="709">
        <v>0</v>
      </c>
      <c r="S1540" s="709">
        <v>0</v>
      </c>
      <c r="T1540" s="709">
        <v>0</v>
      </c>
      <c r="U1540" s="709">
        <v>0</v>
      </c>
      <c r="V1540" s="709">
        <v>0</v>
      </c>
      <c r="W1540" s="709">
        <v>0</v>
      </c>
      <c r="X1540" s="709">
        <v>0</v>
      </c>
      <c r="Y1540" s="709">
        <v>0</v>
      </c>
      <c r="Z1540" s="709">
        <v>0</v>
      </c>
      <c r="AA1540" s="709">
        <v>0</v>
      </c>
      <c r="AB1540" s="709">
        <v>0</v>
      </c>
      <c r="AC1540" s="709">
        <v>0</v>
      </c>
      <c r="AD1540" s="709">
        <v>0</v>
      </c>
      <c r="AE1540" s="709">
        <v>0</v>
      </c>
      <c r="AF1540" s="709">
        <v>0</v>
      </c>
      <c r="AG1540" s="709">
        <v>0</v>
      </c>
      <c r="AH1540" s="709">
        <v>0</v>
      </c>
      <c r="AI1540" s="709">
        <v>0</v>
      </c>
      <c r="AJ1540" s="709">
        <v>0</v>
      </c>
      <c r="AK1540" s="709">
        <v>0</v>
      </c>
      <c r="AL1540" s="709">
        <v>0</v>
      </c>
      <c r="AM1540" s="709">
        <v>0</v>
      </c>
      <c r="AN1540" s="709">
        <v>0</v>
      </c>
      <c r="AO1540" s="709">
        <v>0</v>
      </c>
      <c r="AP1540" s="709">
        <v>0</v>
      </c>
      <c r="AQ1540" s="709">
        <v>0</v>
      </c>
    </row>
    <row r="1541" spans="1:43" x14ac:dyDescent="0.25">
      <c r="A1541" s="704" t="s">
        <v>181</v>
      </c>
      <c r="B1541" s="704" t="s">
        <v>779</v>
      </c>
      <c r="C1541" s="704" t="s">
        <v>189</v>
      </c>
      <c r="D1541" s="704" t="s">
        <v>800</v>
      </c>
      <c r="E1541" s="705" t="s">
        <v>759</v>
      </c>
      <c r="F1541" s="705" t="s">
        <v>780</v>
      </c>
      <c r="G1541" s="705" t="s">
        <v>126</v>
      </c>
      <c r="H1541" s="705" t="s">
        <v>761</v>
      </c>
      <c r="I1541" s="708">
        <v>0</v>
      </c>
      <c r="J1541" s="708">
        <v>0</v>
      </c>
      <c r="K1541" s="708">
        <v>0</v>
      </c>
      <c r="L1541" s="708">
        <v>0</v>
      </c>
      <c r="M1541" s="708">
        <v>0</v>
      </c>
      <c r="N1541" s="708">
        <v>0</v>
      </c>
      <c r="O1541" s="708">
        <v>0</v>
      </c>
      <c r="P1541" s="708">
        <v>0</v>
      </c>
      <c r="Q1541" s="708">
        <v>0</v>
      </c>
      <c r="R1541" s="708">
        <v>0</v>
      </c>
      <c r="S1541" s="708">
        <v>0</v>
      </c>
      <c r="T1541" s="708">
        <v>0</v>
      </c>
      <c r="U1541" s="708">
        <v>0</v>
      </c>
      <c r="V1541" s="708">
        <v>0</v>
      </c>
      <c r="W1541" s="708">
        <v>0</v>
      </c>
      <c r="X1541" s="708">
        <v>0</v>
      </c>
      <c r="Y1541" s="708">
        <v>0</v>
      </c>
      <c r="Z1541" s="708">
        <v>0</v>
      </c>
      <c r="AA1541" s="708">
        <v>0</v>
      </c>
      <c r="AB1541" s="708">
        <v>0</v>
      </c>
      <c r="AC1541" s="708">
        <v>0</v>
      </c>
      <c r="AD1541" s="708">
        <v>0</v>
      </c>
      <c r="AE1541" s="708">
        <v>0</v>
      </c>
      <c r="AF1541" s="708">
        <v>0</v>
      </c>
      <c r="AG1541" s="708">
        <v>0</v>
      </c>
      <c r="AH1541" s="708">
        <v>0</v>
      </c>
      <c r="AI1541" s="708">
        <v>0</v>
      </c>
      <c r="AJ1541" s="708">
        <v>0</v>
      </c>
      <c r="AK1541" s="708">
        <v>0</v>
      </c>
      <c r="AL1541" s="708">
        <v>0</v>
      </c>
      <c r="AM1541" s="708">
        <v>0</v>
      </c>
      <c r="AN1541" s="708">
        <v>0</v>
      </c>
      <c r="AO1541" s="708">
        <v>0</v>
      </c>
      <c r="AP1541" s="708">
        <v>0</v>
      </c>
      <c r="AQ1541" s="708">
        <v>0</v>
      </c>
    </row>
    <row r="1542" spans="1:43" x14ac:dyDescent="0.25">
      <c r="A1542" s="706" t="s">
        <v>181</v>
      </c>
      <c r="B1542" s="706" t="s">
        <v>779</v>
      </c>
      <c r="C1542" s="706" t="s">
        <v>189</v>
      </c>
      <c r="D1542" s="706" t="s">
        <v>800</v>
      </c>
      <c r="E1542" s="707" t="s">
        <v>759</v>
      </c>
      <c r="F1542" s="707" t="s">
        <v>781</v>
      </c>
      <c r="G1542" s="707" t="s">
        <v>126</v>
      </c>
      <c r="H1542" s="707" t="s">
        <v>761</v>
      </c>
      <c r="I1542" s="709">
        <v>0</v>
      </c>
      <c r="J1542" s="709">
        <v>0</v>
      </c>
      <c r="K1542" s="709">
        <v>0</v>
      </c>
      <c r="L1542" s="709">
        <v>0</v>
      </c>
      <c r="M1542" s="709">
        <v>0</v>
      </c>
      <c r="N1542" s="709">
        <v>0</v>
      </c>
      <c r="O1542" s="709">
        <v>0</v>
      </c>
      <c r="P1542" s="709">
        <v>0</v>
      </c>
      <c r="Q1542" s="709">
        <v>0</v>
      </c>
      <c r="R1542" s="709">
        <v>0</v>
      </c>
      <c r="S1542" s="709">
        <v>0</v>
      </c>
      <c r="T1542" s="709">
        <v>0</v>
      </c>
      <c r="U1542" s="709">
        <v>0</v>
      </c>
      <c r="V1542" s="709">
        <v>0</v>
      </c>
      <c r="W1542" s="709">
        <v>0</v>
      </c>
      <c r="X1542" s="709">
        <v>0</v>
      </c>
      <c r="Y1542" s="709">
        <v>0</v>
      </c>
      <c r="Z1542" s="709">
        <v>0</v>
      </c>
      <c r="AA1542" s="709">
        <v>0</v>
      </c>
      <c r="AB1542" s="709">
        <v>0</v>
      </c>
      <c r="AC1542" s="709">
        <v>0</v>
      </c>
      <c r="AD1542" s="709">
        <v>0</v>
      </c>
      <c r="AE1542" s="709">
        <v>0</v>
      </c>
      <c r="AF1542" s="709">
        <v>0</v>
      </c>
      <c r="AG1542" s="709">
        <v>0</v>
      </c>
      <c r="AH1542" s="709">
        <v>0</v>
      </c>
      <c r="AI1542" s="709">
        <v>0</v>
      </c>
      <c r="AJ1542" s="709">
        <v>0</v>
      </c>
      <c r="AK1542" s="709">
        <v>0</v>
      </c>
      <c r="AL1542" s="709">
        <v>0</v>
      </c>
      <c r="AM1542" s="709">
        <v>0</v>
      </c>
      <c r="AN1542" s="709">
        <v>0</v>
      </c>
      <c r="AO1542" s="709">
        <v>0</v>
      </c>
      <c r="AP1542" s="709">
        <v>0</v>
      </c>
      <c r="AQ1542" s="709">
        <v>0</v>
      </c>
    </row>
    <row r="1543" spans="1:43" x14ac:dyDescent="0.25">
      <c r="A1543" s="704" t="s">
        <v>181</v>
      </c>
      <c r="B1543" s="704" t="s">
        <v>779</v>
      </c>
      <c r="C1543" s="704" t="s">
        <v>189</v>
      </c>
      <c r="D1543" s="704" t="s">
        <v>800</v>
      </c>
      <c r="E1543" s="705" t="s">
        <v>763</v>
      </c>
      <c r="F1543" s="705" t="s">
        <v>782</v>
      </c>
      <c r="G1543" s="705" t="s">
        <v>126</v>
      </c>
      <c r="H1543" s="705" t="s">
        <v>761</v>
      </c>
      <c r="I1543" s="708">
        <v>0</v>
      </c>
      <c r="J1543" s="708">
        <v>0</v>
      </c>
      <c r="K1543" s="708">
        <v>0</v>
      </c>
      <c r="L1543" s="708">
        <v>0</v>
      </c>
      <c r="M1543" s="708">
        <v>0</v>
      </c>
      <c r="N1543" s="708">
        <v>0</v>
      </c>
      <c r="O1543" s="708">
        <v>0</v>
      </c>
      <c r="P1543" s="708">
        <v>0</v>
      </c>
      <c r="Q1543" s="708">
        <v>0</v>
      </c>
      <c r="R1543" s="708">
        <v>0</v>
      </c>
      <c r="S1543" s="708">
        <v>0</v>
      </c>
      <c r="T1543" s="708">
        <v>0</v>
      </c>
      <c r="U1543" s="708">
        <v>0</v>
      </c>
      <c r="V1543" s="708">
        <v>0</v>
      </c>
      <c r="W1543" s="708">
        <v>0</v>
      </c>
      <c r="X1543" s="708">
        <v>0</v>
      </c>
      <c r="Y1543" s="708">
        <v>0</v>
      </c>
      <c r="Z1543" s="708">
        <v>0</v>
      </c>
      <c r="AA1543" s="708">
        <v>0</v>
      </c>
      <c r="AB1543" s="708">
        <v>0</v>
      </c>
      <c r="AC1543" s="708">
        <v>0</v>
      </c>
      <c r="AD1543" s="708">
        <v>0</v>
      </c>
      <c r="AE1543" s="708">
        <v>0</v>
      </c>
      <c r="AF1543" s="708">
        <v>0</v>
      </c>
      <c r="AG1543" s="708">
        <v>0</v>
      </c>
      <c r="AH1543" s="708">
        <v>0</v>
      </c>
      <c r="AI1543" s="708">
        <v>0</v>
      </c>
      <c r="AJ1543" s="708">
        <v>0</v>
      </c>
      <c r="AK1543" s="708">
        <v>0</v>
      </c>
      <c r="AL1543" s="708">
        <v>0</v>
      </c>
      <c r="AM1543" s="708">
        <v>0</v>
      </c>
      <c r="AN1543" s="708">
        <v>0</v>
      </c>
      <c r="AO1543" s="708">
        <v>0</v>
      </c>
      <c r="AP1543" s="708">
        <v>0</v>
      </c>
      <c r="AQ1543" s="708">
        <v>0</v>
      </c>
    </row>
    <row r="1544" spans="1:43" x14ac:dyDescent="0.25">
      <c r="A1544" s="706" t="s">
        <v>181</v>
      </c>
      <c r="B1544" s="706" t="s">
        <v>779</v>
      </c>
      <c r="C1544" s="706" t="s">
        <v>189</v>
      </c>
      <c r="D1544" s="706" t="s">
        <v>800</v>
      </c>
      <c r="E1544" s="707" t="s">
        <v>763</v>
      </c>
      <c r="F1544" s="707" t="s">
        <v>781</v>
      </c>
      <c r="G1544" s="707" t="s">
        <v>126</v>
      </c>
      <c r="H1544" s="707" t="s">
        <v>761</v>
      </c>
      <c r="I1544" s="709">
        <v>0</v>
      </c>
      <c r="J1544" s="709">
        <v>0</v>
      </c>
      <c r="K1544" s="709">
        <v>0</v>
      </c>
      <c r="L1544" s="709">
        <v>0</v>
      </c>
      <c r="M1544" s="709">
        <v>0</v>
      </c>
      <c r="N1544" s="709">
        <v>0</v>
      </c>
      <c r="O1544" s="709">
        <v>0</v>
      </c>
      <c r="P1544" s="709">
        <v>0</v>
      </c>
      <c r="Q1544" s="709">
        <v>0</v>
      </c>
      <c r="R1544" s="709">
        <v>0</v>
      </c>
      <c r="S1544" s="709">
        <v>0</v>
      </c>
      <c r="T1544" s="709">
        <v>0</v>
      </c>
      <c r="U1544" s="709">
        <v>0</v>
      </c>
      <c r="V1544" s="709">
        <v>0</v>
      </c>
      <c r="W1544" s="709">
        <v>0</v>
      </c>
      <c r="X1544" s="709">
        <v>0</v>
      </c>
      <c r="Y1544" s="709">
        <v>0</v>
      </c>
      <c r="Z1544" s="709">
        <v>0</v>
      </c>
      <c r="AA1544" s="709">
        <v>0</v>
      </c>
      <c r="AB1544" s="709">
        <v>0</v>
      </c>
      <c r="AC1544" s="709">
        <v>0</v>
      </c>
      <c r="AD1544" s="709">
        <v>0</v>
      </c>
      <c r="AE1544" s="709">
        <v>0</v>
      </c>
      <c r="AF1544" s="709">
        <v>0</v>
      </c>
      <c r="AG1544" s="709">
        <v>0</v>
      </c>
      <c r="AH1544" s="709">
        <v>0</v>
      </c>
      <c r="AI1544" s="709">
        <v>0</v>
      </c>
      <c r="AJ1544" s="709">
        <v>0</v>
      </c>
      <c r="AK1544" s="709">
        <v>0</v>
      </c>
      <c r="AL1544" s="709">
        <v>0</v>
      </c>
      <c r="AM1544" s="709">
        <v>0</v>
      </c>
      <c r="AN1544" s="709">
        <v>0</v>
      </c>
      <c r="AO1544" s="709">
        <v>0</v>
      </c>
      <c r="AP1544" s="709">
        <v>0</v>
      </c>
      <c r="AQ1544" s="709">
        <v>0</v>
      </c>
    </row>
    <row r="1545" spans="1:43" x14ac:dyDescent="0.25">
      <c r="A1545" s="704" t="s">
        <v>181</v>
      </c>
      <c r="B1545" s="704" t="s">
        <v>779</v>
      </c>
      <c r="C1545" s="704" t="s">
        <v>189</v>
      </c>
      <c r="D1545" s="704" t="s">
        <v>800</v>
      </c>
      <c r="E1545" s="705" t="s">
        <v>765</v>
      </c>
      <c r="F1545" s="705" t="s">
        <v>765</v>
      </c>
      <c r="G1545" s="705" t="s">
        <v>126</v>
      </c>
      <c r="H1545" s="705" t="s">
        <v>761</v>
      </c>
      <c r="I1545" s="708">
        <v>0</v>
      </c>
      <c r="J1545" s="708">
        <v>0</v>
      </c>
      <c r="K1545" s="708">
        <v>0</v>
      </c>
      <c r="L1545" s="708">
        <v>0</v>
      </c>
      <c r="M1545" s="708">
        <v>0</v>
      </c>
      <c r="N1545" s="708">
        <v>0</v>
      </c>
      <c r="O1545" s="708">
        <v>0</v>
      </c>
      <c r="P1545" s="708">
        <v>0</v>
      </c>
      <c r="Q1545" s="708">
        <v>0</v>
      </c>
      <c r="R1545" s="708">
        <v>0</v>
      </c>
      <c r="S1545" s="708">
        <v>0</v>
      </c>
      <c r="T1545" s="708">
        <v>0</v>
      </c>
      <c r="U1545" s="708">
        <v>0</v>
      </c>
      <c r="V1545" s="708">
        <v>0</v>
      </c>
      <c r="W1545" s="708">
        <v>0</v>
      </c>
      <c r="X1545" s="708">
        <v>0</v>
      </c>
      <c r="Y1545" s="708">
        <v>0</v>
      </c>
      <c r="Z1545" s="708">
        <v>0</v>
      </c>
      <c r="AA1545" s="708">
        <v>0</v>
      </c>
      <c r="AB1545" s="708">
        <v>0</v>
      </c>
      <c r="AC1545" s="708">
        <v>0</v>
      </c>
      <c r="AD1545" s="708">
        <v>0</v>
      </c>
      <c r="AE1545" s="708">
        <v>0</v>
      </c>
      <c r="AF1545" s="708">
        <v>0</v>
      </c>
      <c r="AG1545" s="708">
        <v>0</v>
      </c>
      <c r="AH1545" s="708">
        <v>0</v>
      </c>
      <c r="AI1545" s="708">
        <v>0</v>
      </c>
      <c r="AJ1545" s="708">
        <v>0</v>
      </c>
      <c r="AK1545" s="708">
        <v>0</v>
      </c>
      <c r="AL1545" s="708">
        <v>0</v>
      </c>
      <c r="AM1545" s="708">
        <v>0</v>
      </c>
      <c r="AN1545" s="708">
        <v>0</v>
      </c>
      <c r="AO1545" s="708">
        <v>0</v>
      </c>
      <c r="AP1545" s="708">
        <v>0</v>
      </c>
      <c r="AQ1545" s="708">
        <v>0</v>
      </c>
    </row>
    <row r="1546" spans="1:43" x14ac:dyDescent="0.25">
      <c r="A1546" s="706" t="s">
        <v>181</v>
      </c>
      <c r="B1546" s="706" t="s">
        <v>779</v>
      </c>
      <c r="C1546" s="706" t="s">
        <v>189</v>
      </c>
      <c r="D1546" s="706" t="s">
        <v>800</v>
      </c>
      <c r="E1546" s="707" t="s">
        <v>783</v>
      </c>
      <c r="F1546" s="707" t="s">
        <v>783</v>
      </c>
      <c r="G1546" s="707" t="s">
        <v>126</v>
      </c>
      <c r="H1546" s="707" t="s">
        <v>761</v>
      </c>
      <c r="I1546" s="709">
        <v>0</v>
      </c>
      <c r="J1546" s="709">
        <v>0</v>
      </c>
      <c r="K1546" s="709">
        <v>0</v>
      </c>
      <c r="L1546" s="709">
        <v>0</v>
      </c>
      <c r="M1546" s="709">
        <v>0</v>
      </c>
      <c r="N1546" s="709">
        <v>0</v>
      </c>
      <c r="O1546" s="709">
        <v>0</v>
      </c>
      <c r="P1546" s="709">
        <v>0</v>
      </c>
      <c r="Q1546" s="709">
        <v>0</v>
      </c>
      <c r="R1546" s="709">
        <v>0</v>
      </c>
      <c r="S1546" s="709">
        <v>0</v>
      </c>
      <c r="T1546" s="709">
        <v>0</v>
      </c>
      <c r="U1546" s="709">
        <v>0</v>
      </c>
      <c r="V1546" s="709">
        <v>0</v>
      </c>
      <c r="W1546" s="709">
        <v>0</v>
      </c>
      <c r="X1546" s="709">
        <v>0</v>
      </c>
      <c r="Y1546" s="709">
        <v>0</v>
      </c>
      <c r="Z1546" s="709">
        <v>0</v>
      </c>
      <c r="AA1546" s="709">
        <v>0</v>
      </c>
      <c r="AB1546" s="709">
        <v>0</v>
      </c>
      <c r="AC1546" s="709">
        <v>0</v>
      </c>
      <c r="AD1546" s="709">
        <v>0</v>
      </c>
      <c r="AE1546" s="709">
        <v>0</v>
      </c>
      <c r="AF1546" s="709">
        <v>0</v>
      </c>
      <c r="AG1546" s="709">
        <v>0</v>
      </c>
      <c r="AH1546" s="709">
        <v>0</v>
      </c>
      <c r="AI1546" s="709">
        <v>0</v>
      </c>
      <c r="AJ1546" s="709">
        <v>0</v>
      </c>
      <c r="AK1546" s="709">
        <v>0</v>
      </c>
      <c r="AL1546" s="709">
        <v>0</v>
      </c>
      <c r="AM1546" s="709">
        <v>0</v>
      </c>
      <c r="AN1546" s="709">
        <v>0</v>
      </c>
      <c r="AO1546" s="709">
        <v>0</v>
      </c>
      <c r="AP1546" s="709">
        <v>0</v>
      </c>
      <c r="AQ1546" s="709">
        <v>0</v>
      </c>
    </row>
    <row r="1547" spans="1:43" x14ac:dyDescent="0.25">
      <c r="A1547" s="704" t="s">
        <v>181</v>
      </c>
      <c r="B1547" s="704" t="s">
        <v>779</v>
      </c>
      <c r="C1547" s="704" t="s">
        <v>188</v>
      </c>
      <c r="D1547" s="704" t="s">
        <v>175</v>
      </c>
      <c r="E1547" s="705" t="s">
        <v>759</v>
      </c>
      <c r="F1547" s="705" t="s">
        <v>780</v>
      </c>
      <c r="G1547" s="705" t="s">
        <v>126</v>
      </c>
      <c r="H1547" s="705" t="s">
        <v>761</v>
      </c>
      <c r="I1547" s="708">
        <v>446.34634698330035</v>
      </c>
      <c r="J1547" s="708">
        <v>452.19569364156365</v>
      </c>
      <c r="K1547" s="708">
        <v>480.23941108910253</v>
      </c>
      <c r="L1547" s="708">
        <v>461.20655039340278</v>
      </c>
      <c r="M1547" s="708">
        <v>463.96248683074509</v>
      </c>
      <c r="N1547" s="708">
        <v>402.52903983554955</v>
      </c>
      <c r="O1547" s="708">
        <v>432.27743426685686</v>
      </c>
      <c r="P1547" s="708">
        <v>334.41260811635823</v>
      </c>
      <c r="Q1547" s="708">
        <v>345.71792646610788</v>
      </c>
      <c r="R1547" s="708">
        <v>283.20960552494182</v>
      </c>
      <c r="S1547" s="708">
        <v>252.2201436753698</v>
      </c>
      <c r="T1547" s="708">
        <v>179.79759641413085</v>
      </c>
      <c r="U1547" s="708">
        <v>138.17740023271051</v>
      </c>
      <c r="V1547" s="708">
        <v>83.033683666133967</v>
      </c>
      <c r="W1547" s="708">
        <v>62.172091156135735</v>
      </c>
      <c r="X1547" s="708">
        <v>40.170143088725069</v>
      </c>
      <c r="Y1547" s="708">
        <v>30.06443974585131</v>
      </c>
      <c r="Z1547" s="708">
        <v>21.083917013637947</v>
      </c>
      <c r="AA1547" s="708">
        <v>13.732351679267422</v>
      </c>
      <c r="AB1547" s="708">
        <v>8.7871121321501011</v>
      </c>
      <c r="AC1547" s="708">
        <v>5.0980559313661118</v>
      </c>
      <c r="AD1547" s="708">
        <v>2.2376646694411875</v>
      </c>
      <c r="AE1547" s="708">
        <v>1.2227813002763797</v>
      </c>
      <c r="AF1547" s="708">
        <v>0.91728717642987523</v>
      </c>
      <c r="AG1547" s="708">
        <v>0.69460650663661938</v>
      </c>
      <c r="AH1547" s="708">
        <v>0.70363167965855355</v>
      </c>
      <c r="AI1547" s="708">
        <v>0.74638530219104293</v>
      </c>
      <c r="AJ1547" s="708">
        <v>0.30395189116044652</v>
      </c>
      <c r="AK1547" s="708">
        <v>0.11150464749458532</v>
      </c>
      <c r="AL1547" s="708">
        <v>4.8819470916566736E-2</v>
      </c>
      <c r="AM1547" s="708">
        <v>9.4921878992611838E-3</v>
      </c>
      <c r="AN1547" s="708">
        <v>1.2600216483548726E-2</v>
      </c>
      <c r="AO1547" s="708">
        <v>1.274028887332425E-2</v>
      </c>
      <c r="AP1547" s="708">
        <v>3.6618654708050614E-3</v>
      </c>
      <c r="AQ1547" s="708">
        <v>6.5859700805941468E-3</v>
      </c>
    </row>
    <row r="1548" spans="1:43" x14ac:dyDescent="0.25">
      <c r="A1548" s="706" t="s">
        <v>181</v>
      </c>
      <c r="B1548" s="706" t="s">
        <v>779</v>
      </c>
      <c r="C1548" s="706" t="s">
        <v>188</v>
      </c>
      <c r="D1548" s="706" t="s">
        <v>175</v>
      </c>
      <c r="E1548" s="707" t="s">
        <v>759</v>
      </c>
      <c r="F1548" s="707" t="s">
        <v>781</v>
      </c>
      <c r="G1548" s="707" t="s">
        <v>126</v>
      </c>
      <c r="H1548" s="707" t="s">
        <v>761</v>
      </c>
      <c r="I1548" s="709">
        <v>0</v>
      </c>
      <c r="J1548" s="709">
        <v>0</v>
      </c>
      <c r="K1548" s="709">
        <v>0</v>
      </c>
      <c r="L1548" s="709">
        <v>0</v>
      </c>
      <c r="M1548" s="709">
        <v>0</v>
      </c>
      <c r="N1548" s="709">
        <v>0</v>
      </c>
      <c r="O1548" s="709">
        <v>0</v>
      </c>
      <c r="P1548" s="709">
        <v>0</v>
      </c>
      <c r="Q1548" s="709">
        <v>0</v>
      </c>
      <c r="R1548" s="709">
        <v>0</v>
      </c>
      <c r="S1548" s="709">
        <v>0</v>
      </c>
      <c r="T1548" s="709">
        <v>0</v>
      </c>
      <c r="U1548" s="709">
        <v>0</v>
      </c>
      <c r="V1548" s="709">
        <v>0</v>
      </c>
      <c r="W1548" s="709">
        <v>0</v>
      </c>
      <c r="X1548" s="709">
        <v>8.455210476378365E-4</v>
      </c>
      <c r="Y1548" s="709">
        <v>1.0853902822736705E-3</v>
      </c>
      <c r="Z1548" s="709">
        <v>6.3375525653791313E-3</v>
      </c>
      <c r="AA1548" s="709">
        <v>9.1401942538925918E-3</v>
      </c>
      <c r="AB1548" s="709">
        <v>9.3287531089115902E-3</v>
      </c>
      <c r="AC1548" s="709">
        <v>6.602194614449601E-3</v>
      </c>
      <c r="AD1548" s="709">
        <v>3.1789068013269549E-3</v>
      </c>
      <c r="AE1548" s="709">
        <v>1.4302604052530087E-3</v>
      </c>
      <c r="AF1548" s="709">
        <v>1.317170174309553E-3</v>
      </c>
      <c r="AG1548" s="709">
        <v>1.1424223742346324E-3</v>
      </c>
      <c r="AH1548" s="709">
        <v>1.166828706225838E-3</v>
      </c>
      <c r="AI1548" s="709">
        <v>9.9983227656310399E-4</v>
      </c>
      <c r="AJ1548" s="709">
        <v>6.115212747764174E-4</v>
      </c>
      <c r="AK1548" s="709">
        <v>2.0913010092919087E-4</v>
      </c>
      <c r="AL1548" s="709">
        <v>1.1597826557131011E-4</v>
      </c>
      <c r="AM1548" s="709">
        <v>2.5323295461655858E-5</v>
      </c>
      <c r="AN1548" s="709">
        <v>3.2398914204873727E-5</v>
      </c>
      <c r="AO1548" s="709">
        <v>3.9537583669079557E-5</v>
      </c>
      <c r="AP1548" s="709">
        <v>1.3891448949551678E-5</v>
      </c>
      <c r="AQ1548" s="709">
        <v>2.8754186201122103E-5</v>
      </c>
    </row>
    <row r="1549" spans="1:43" x14ac:dyDescent="0.25">
      <c r="A1549" s="704" t="s">
        <v>181</v>
      </c>
      <c r="B1549" s="704" t="s">
        <v>779</v>
      </c>
      <c r="C1549" s="704" t="s">
        <v>188</v>
      </c>
      <c r="D1549" s="704" t="s">
        <v>175</v>
      </c>
      <c r="E1549" s="705" t="s">
        <v>763</v>
      </c>
      <c r="F1549" s="705" t="s">
        <v>782</v>
      </c>
      <c r="G1549" s="705" t="s">
        <v>126</v>
      </c>
      <c r="H1549" s="705" t="s">
        <v>761</v>
      </c>
      <c r="I1549" s="708">
        <v>0</v>
      </c>
      <c r="J1549" s="708">
        <v>0</v>
      </c>
      <c r="K1549" s="708">
        <v>0</v>
      </c>
      <c r="L1549" s="708">
        <v>0</v>
      </c>
      <c r="M1549" s="708">
        <v>0</v>
      </c>
      <c r="N1549" s="708">
        <v>0</v>
      </c>
      <c r="O1549" s="708">
        <v>0</v>
      </c>
      <c r="P1549" s="708">
        <v>0</v>
      </c>
      <c r="Q1549" s="708">
        <v>0</v>
      </c>
      <c r="R1549" s="708">
        <v>0</v>
      </c>
      <c r="S1549" s="708">
        <v>0</v>
      </c>
      <c r="T1549" s="708">
        <v>0</v>
      </c>
      <c r="U1549" s="708">
        <v>0</v>
      </c>
      <c r="V1549" s="708">
        <v>0</v>
      </c>
      <c r="W1549" s="708">
        <v>0</v>
      </c>
      <c r="X1549" s="708">
        <v>3.9200226924516789E-3</v>
      </c>
      <c r="Y1549" s="708">
        <v>5.0321095477942092E-3</v>
      </c>
      <c r="Z1549" s="708">
        <v>2.9382296206933382E-2</v>
      </c>
      <c r="AA1549" s="708">
        <v>4.2375963305436755E-2</v>
      </c>
      <c r="AB1549" s="708">
        <v>4.3250163885779708E-2</v>
      </c>
      <c r="AC1549" s="708">
        <v>3.0609235312271308E-2</v>
      </c>
      <c r="AD1549" s="708">
        <v>1.4738115429774908E-2</v>
      </c>
      <c r="AE1549" s="708">
        <v>6.6310037584167095E-3</v>
      </c>
      <c r="AF1549" s="708">
        <v>6.1066924206546781E-3</v>
      </c>
      <c r="AG1549" s="708">
        <v>5.2965229474482463E-3</v>
      </c>
      <c r="AH1549" s="708">
        <v>5.4096761037325533E-3</v>
      </c>
      <c r="AI1549" s="708">
        <v>4.635443699151743E-3</v>
      </c>
      <c r="AJ1549" s="708">
        <v>2.8351479608196835E-3</v>
      </c>
      <c r="AK1549" s="708">
        <v>9.6957342884299458E-4</v>
      </c>
      <c r="AL1549" s="708">
        <v>5.3770090542495691E-4</v>
      </c>
      <c r="AM1549" s="708">
        <v>1.1740440185927715E-4</v>
      </c>
      <c r="AN1549" s="708">
        <v>1.5020853620228278E-4</v>
      </c>
      <c r="AO1549" s="708">
        <v>1.8330498764104706E-4</v>
      </c>
      <c r="AP1549" s="708">
        <v>6.4403831537262143E-5</v>
      </c>
      <c r="AQ1549" s="708">
        <v>1.3331077059084619E-4</v>
      </c>
    </row>
    <row r="1550" spans="1:43" x14ac:dyDescent="0.25">
      <c r="A1550" s="706" t="s">
        <v>181</v>
      </c>
      <c r="B1550" s="706" t="s">
        <v>779</v>
      </c>
      <c r="C1550" s="706" t="s">
        <v>188</v>
      </c>
      <c r="D1550" s="706" t="s">
        <v>175</v>
      </c>
      <c r="E1550" s="707" t="s">
        <v>763</v>
      </c>
      <c r="F1550" s="707" t="s">
        <v>781</v>
      </c>
      <c r="G1550" s="707" t="s">
        <v>126</v>
      </c>
      <c r="H1550" s="707" t="s">
        <v>761</v>
      </c>
      <c r="I1550" s="709">
        <v>0</v>
      </c>
      <c r="J1550" s="709">
        <v>0</v>
      </c>
      <c r="K1550" s="709">
        <v>0</v>
      </c>
      <c r="L1550" s="709">
        <v>0</v>
      </c>
      <c r="M1550" s="709">
        <v>0</v>
      </c>
      <c r="N1550" s="709">
        <v>0</v>
      </c>
      <c r="O1550" s="709">
        <v>0</v>
      </c>
      <c r="P1550" s="709">
        <v>0</v>
      </c>
      <c r="Q1550" s="709">
        <v>0</v>
      </c>
      <c r="R1550" s="709">
        <v>0</v>
      </c>
      <c r="S1550" s="709">
        <v>0</v>
      </c>
      <c r="T1550" s="709">
        <v>0</v>
      </c>
      <c r="U1550" s="709">
        <v>0</v>
      </c>
      <c r="V1550" s="709">
        <v>0</v>
      </c>
      <c r="W1550" s="709">
        <v>0</v>
      </c>
      <c r="X1550" s="709">
        <v>1.5106642717796015E-2</v>
      </c>
      <c r="Y1550" s="709">
        <v>1.9392306376622911E-2</v>
      </c>
      <c r="Z1550" s="709">
        <v>0.11323093916810716</v>
      </c>
      <c r="AA1550" s="709">
        <v>0.163304804002881</v>
      </c>
      <c r="AB1550" s="709">
        <v>0.1666737222125538</v>
      </c>
      <c r="AC1550" s="709">
        <v>0.11795921044483293</v>
      </c>
      <c r="AD1550" s="709">
        <v>5.679646818370828E-2</v>
      </c>
      <c r="AE1550" s="709">
        <v>2.5553985907187094E-2</v>
      </c>
      <c r="AF1550" s="709">
        <v>2.3533440447664013E-2</v>
      </c>
      <c r="AG1550" s="709">
        <v>2.04112797529921E-2</v>
      </c>
      <c r="AH1550" s="709">
        <v>2.084733955123497E-2</v>
      </c>
      <c r="AI1550" s="709">
        <v>1.7863670007927462E-2</v>
      </c>
      <c r="AJ1550" s="709">
        <v>1.0925846776005325E-2</v>
      </c>
      <c r="AK1550" s="709">
        <v>3.7364578032682109E-3</v>
      </c>
      <c r="AL1550" s="709">
        <v>2.0721450115407406E-3</v>
      </c>
      <c r="AM1550" s="709">
        <v>4.5244287891491812E-4</v>
      </c>
      <c r="AN1550" s="709">
        <v>5.7886060046041061E-4</v>
      </c>
      <c r="AO1550" s="709">
        <v>7.0640482822088813E-4</v>
      </c>
      <c r="AP1550" s="709">
        <v>2.4819388789865674E-4</v>
      </c>
      <c r="AQ1550" s="709">
        <v>5.1374146012671501E-4</v>
      </c>
    </row>
    <row r="1551" spans="1:43" x14ac:dyDescent="0.25">
      <c r="A1551" s="704" t="s">
        <v>181</v>
      </c>
      <c r="B1551" s="704" t="s">
        <v>779</v>
      </c>
      <c r="C1551" s="704" t="s">
        <v>188</v>
      </c>
      <c r="D1551" s="704" t="s">
        <v>175</v>
      </c>
      <c r="E1551" s="705" t="s">
        <v>765</v>
      </c>
      <c r="F1551" s="705" t="s">
        <v>765</v>
      </c>
      <c r="G1551" s="705" t="s">
        <v>126</v>
      </c>
      <c r="H1551" s="705" t="s">
        <v>761</v>
      </c>
      <c r="I1551" s="708">
        <v>0.42392464204857117</v>
      </c>
      <c r="J1551" s="708">
        <v>0.42948015337980888</v>
      </c>
      <c r="K1551" s="708">
        <v>0.45611512633524781</v>
      </c>
      <c r="L1551" s="708">
        <v>0.43803835991357326</v>
      </c>
      <c r="M1551" s="708">
        <v>0.44065585499470306</v>
      </c>
      <c r="N1551" s="708">
        <v>0.3823084478673347</v>
      </c>
      <c r="O1551" s="708">
        <v>0.41056246528238816</v>
      </c>
      <c r="P1551" s="708">
        <v>0.31761376821027354</v>
      </c>
      <c r="Q1551" s="708">
        <v>0.32835117665341257</v>
      </c>
      <c r="R1551" s="708">
        <v>0.26898289065950387</v>
      </c>
      <c r="S1551" s="708">
        <v>0.23955014944710798</v>
      </c>
      <c r="T1551" s="708">
        <v>0.17076566710179802</v>
      </c>
      <c r="U1551" s="708">
        <v>0.13123621449745068</v>
      </c>
      <c r="V1551" s="708">
        <v>7.8862580290047973E-2</v>
      </c>
      <c r="W1551" s="708">
        <v>5.9048946332615711E-2</v>
      </c>
      <c r="X1551" s="708">
        <v>3.8170411122095411E-2</v>
      </c>
      <c r="Y1551" s="708">
        <v>2.857751105148575E-2</v>
      </c>
      <c r="Z1551" s="708">
        <v>2.0160981117668821E-2</v>
      </c>
      <c r="AA1551" s="708">
        <v>1.323894075671603E-2</v>
      </c>
      <c r="AB1551" s="708">
        <v>8.5461717731335693E-3</v>
      </c>
      <c r="AC1551" s="708">
        <v>4.983838750127003E-3</v>
      </c>
      <c r="AD1551" s="708">
        <v>2.193571248890643E-3</v>
      </c>
      <c r="AE1551" s="708">
        <v>1.1920918521363287E-3</v>
      </c>
      <c r="AF1551" s="708">
        <v>8.9951362752613111E-4</v>
      </c>
      <c r="AG1551" s="708">
        <v>6.8426382584606336E-4</v>
      </c>
      <c r="AH1551" s="708">
        <v>6.9336010951839052E-4</v>
      </c>
      <c r="AI1551" s="708">
        <v>7.3037738121851492E-4</v>
      </c>
      <c r="AJ1551" s="708">
        <v>3.0182450140209125E-4</v>
      </c>
      <c r="AK1551" s="708">
        <v>1.1039744005142806E-4</v>
      </c>
      <c r="AL1551" s="708">
        <v>4.8859395591899368E-5</v>
      </c>
      <c r="AM1551" s="708">
        <v>9.5595436768920275E-6</v>
      </c>
      <c r="AN1551" s="708">
        <v>1.2663495508406593E-5</v>
      </c>
      <c r="AO1551" s="708">
        <v>1.2949938003688452E-5</v>
      </c>
      <c r="AP1551" s="708">
        <v>3.7764361747415906E-6</v>
      </c>
      <c r="AQ1551" s="708">
        <v>6.8730445788715044E-6</v>
      </c>
    </row>
    <row r="1552" spans="1:43" x14ac:dyDescent="0.25">
      <c r="A1552" s="706" t="s">
        <v>181</v>
      </c>
      <c r="B1552" s="706" t="s">
        <v>779</v>
      </c>
      <c r="C1552" s="706" t="s">
        <v>188</v>
      </c>
      <c r="D1552" s="706" t="s">
        <v>793</v>
      </c>
      <c r="E1552" s="707" t="s">
        <v>759</v>
      </c>
      <c r="F1552" s="707" t="s">
        <v>780</v>
      </c>
      <c r="G1552" s="707" t="s">
        <v>126</v>
      </c>
      <c r="H1552" s="707" t="s">
        <v>761</v>
      </c>
      <c r="I1552" s="709">
        <v>0</v>
      </c>
      <c r="J1552" s="709">
        <v>0</v>
      </c>
      <c r="K1552" s="709">
        <v>0</v>
      </c>
      <c r="L1552" s="709">
        <v>0</v>
      </c>
      <c r="M1552" s="709">
        <v>0</v>
      </c>
      <c r="N1552" s="709">
        <v>0</v>
      </c>
      <c r="O1552" s="709">
        <v>0</v>
      </c>
      <c r="P1552" s="709">
        <v>0</v>
      </c>
      <c r="Q1552" s="709">
        <v>0</v>
      </c>
      <c r="R1552" s="709">
        <v>0</v>
      </c>
      <c r="S1552" s="709">
        <v>0</v>
      </c>
      <c r="T1552" s="709">
        <v>0</v>
      </c>
      <c r="U1552" s="709">
        <v>0</v>
      </c>
      <c r="V1552" s="709">
        <v>0</v>
      </c>
      <c r="W1552" s="709">
        <v>0</v>
      </c>
      <c r="X1552" s="709">
        <v>0</v>
      </c>
      <c r="Y1552" s="709">
        <v>0</v>
      </c>
      <c r="Z1552" s="709">
        <v>0</v>
      </c>
      <c r="AA1552" s="709">
        <v>0</v>
      </c>
      <c r="AB1552" s="709">
        <v>0</v>
      </c>
      <c r="AC1552" s="709">
        <v>0</v>
      </c>
      <c r="AD1552" s="709">
        <v>0</v>
      </c>
      <c r="AE1552" s="709">
        <v>0</v>
      </c>
      <c r="AF1552" s="709">
        <v>0</v>
      </c>
      <c r="AG1552" s="709">
        <v>0</v>
      </c>
      <c r="AH1552" s="709">
        <v>0</v>
      </c>
      <c r="AI1552" s="709">
        <v>0</v>
      </c>
      <c r="AJ1552" s="709">
        <v>0</v>
      </c>
      <c r="AK1552" s="709">
        <v>0</v>
      </c>
      <c r="AL1552" s="709">
        <v>0</v>
      </c>
      <c r="AM1552" s="709">
        <v>0</v>
      </c>
      <c r="AN1552" s="709">
        <v>0</v>
      </c>
      <c r="AO1552" s="709">
        <v>0</v>
      </c>
      <c r="AP1552" s="709">
        <v>0</v>
      </c>
      <c r="AQ1552" s="709">
        <v>0</v>
      </c>
    </row>
    <row r="1553" spans="1:43" x14ac:dyDescent="0.25">
      <c r="A1553" s="704" t="s">
        <v>181</v>
      </c>
      <c r="B1553" s="704" t="s">
        <v>779</v>
      </c>
      <c r="C1553" s="704" t="s">
        <v>188</v>
      </c>
      <c r="D1553" s="704" t="s">
        <v>793</v>
      </c>
      <c r="E1553" s="705" t="s">
        <v>759</v>
      </c>
      <c r="F1553" s="705" t="s">
        <v>781</v>
      </c>
      <c r="G1553" s="705" t="s">
        <v>126</v>
      </c>
      <c r="H1553" s="705" t="s">
        <v>761</v>
      </c>
      <c r="I1553" s="708">
        <v>0</v>
      </c>
      <c r="J1553" s="708">
        <v>0</v>
      </c>
      <c r="K1553" s="708">
        <v>0</v>
      </c>
      <c r="L1553" s="708">
        <v>0</v>
      </c>
      <c r="M1553" s="708">
        <v>0</v>
      </c>
      <c r="N1553" s="708">
        <v>0</v>
      </c>
      <c r="O1553" s="708">
        <v>0</v>
      </c>
      <c r="P1553" s="708">
        <v>0</v>
      </c>
      <c r="Q1553" s="708">
        <v>0</v>
      </c>
      <c r="R1553" s="708">
        <v>0</v>
      </c>
      <c r="S1553" s="708">
        <v>0</v>
      </c>
      <c r="T1553" s="708">
        <v>0</v>
      </c>
      <c r="U1553" s="708">
        <v>0</v>
      </c>
      <c r="V1553" s="708">
        <v>0</v>
      </c>
      <c r="W1553" s="708">
        <v>0</v>
      </c>
      <c r="X1553" s="708">
        <v>0</v>
      </c>
      <c r="Y1553" s="708">
        <v>0</v>
      </c>
      <c r="Z1553" s="708">
        <v>0</v>
      </c>
      <c r="AA1553" s="708">
        <v>0</v>
      </c>
      <c r="AB1553" s="708">
        <v>0</v>
      </c>
      <c r="AC1553" s="708">
        <v>0</v>
      </c>
      <c r="AD1553" s="708">
        <v>0</v>
      </c>
      <c r="AE1553" s="708">
        <v>0</v>
      </c>
      <c r="AF1553" s="708">
        <v>0</v>
      </c>
      <c r="AG1553" s="708">
        <v>0</v>
      </c>
      <c r="AH1553" s="708">
        <v>0</v>
      </c>
      <c r="AI1553" s="708">
        <v>0</v>
      </c>
      <c r="AJ1553" s="708">
        <v>0</v>
      </c>
      <c r="AK1553" s="708">
        <v>0</v>
      </c>
      <c r="AL1553" s="708">
        <v>0</v>
      </c>
      <c r="AM1553" s="708">
        <v>0</v>
      </c>
      <c r="AN1553" s="708">
        <v>0</v>
      </c>
      <c r="AO1553" s="708">
        <v>0</v>
      </c>
      <c r="AP1553" s="708">
        <v>0</v>
      </c>
      <c r="AQ1553" s="708">
        <v>0</v>
      </c>
    </row>
    <row r="1554" spans="1:43" x14ac:dyDescent="0.25">
      <c r="A1554" s="706" t="s">
        <v>181</v>
      </c>
      <c r="B1554" s="706" t="s">
        <v>779</v>
      </c>
      <c r="C1554" s="706" t="s">
        <v>188</v>
      </c>
      <c r="D1554" s="706" t="s">
        <v>793</v>
      </c>
      <c r="E1554" s="707" t="s">
        <v>763</v>
      </c>
      <c r="F1554" s="707" t="s">
        <v>782</v>
      </c>
      <c r="G1554" s="707" t="s">
        <v>126</v>
      </c>
      <c r="H1554" s="707" t="s">
        <v>761</v>
      </c>
      <c r="I1554" s="709">
        <v>0</v>
      </c>
      <c r="J1554" s="709">
        <v>0</v>
      </c>
      <c r="K1554" s="709">
        <v>0</v>
      </c>
      <c r="L1554" s="709">
        <v>0</v>
      </c>
      <c r="M1554" s="709">
        <v>0</v>
      </c>
      <c r="N1554" s="709">
        <v>0</v>
      </c>
      <c r="O1554" s="709">
        <v>0</v>
      </c>
      <c r="P1554" s="709">
        <v>0</v>
      </c>
      <c r="Q1554" s="709">
        <v>0</v>
      </c>
      <c r="R1554" s="709">
        <v>0</v>
      </c>
      <c r="S1554" s="709">
        <v>0</v>
      </c>
      <c r="T1554" s="709">
        <v>0</v>
      </c>
      <c r="U1554" s="709">
        <v>0</v>
      </c>
      <c r="V1554" s="709">
        <v>0</v>
      </c>
      <c r="W1554" s="709">
        <v>0</v>
      </c>
      <c r="X1554" s="709">
        <v>0</v>
      </c>
      <c r="Y1554" s="709">
        <v>0</v>
      </c>
      <c r="Z1554" s="709">
        <v>0</v>
      </c>
      <c r="AA1554" s="709">
        <v>0</v>
      </c>
      <c r="AB1554" s="709">
        <v>0</v>
      </c>
      <c r="AC1554" s="709">
        <v>0</v>
      </c>
      <c r="AD1554" s="709">
        <v>0</v>
      </c>
      <c r="AE1554" s="709">
        <v>0</v>
      </c>
      <c r="AF1554" s="709">
        <v>0</v>
      </c>
      <c r="AG1554" s="709">
        <v>0</v>
      </c>
      <c r="AH1554" s="709">
        <v>0</v>
      </c>
      <c r="AI1554" s="709">
        <v>0</v>
      </c>
      <c r="AJ1554" s="709">
        <v>0</v>
      </c>
      <c r="AK1554" s="709">
        <v>0</v>
      </c>
      <c r="AL1554" s="709">
        <v>0</v>
      </c>
      <c r="AM1554" s="709">
        <v>0</v>
      </c>
      <c r="AN1554" s="709">
        <v>0</v>
      </c>
      <c r="AO1554" s="709">
        <v>0</v>
      </c>
      <c r="AP1554" s="709">
        <v>0</v>
      </c>
      <c r="AQ1554" s="709">
        <v>0</v>
      </c>
    </row>
    <row r="1555" spans="1:43" x14ac:dyDescent="0.25">
      <c r="A1555" s="704" t="s">
        <v>181</v>
      </c>
      <c r="B1555" s="704" t="s">
        <v>779</v>
      </c>
      <c r="C1555" s="704" t="s">
        <v>188</v>
      </c>
      <c r="D1555" s="704" t="s">
        <v>793</v>
      </c>
      <c r="E1555" s="705" t="s">
        <v>763</v>
      </c>
      <c r="F1555" s="705" t="s">
        <v>781</v>
      </c>
      <c r="G1555" s="705" t="s">
        <v>126</v>
      </c>
      <c r="H1555" s="705" t="s">
        <v>761</v>
      </c>
      <c r="I1555" s="708">
        <v>0</v>
      </c>
      <c r="J1555" s="708">
        <v>0</v>
      </c>
      <c r="K1555" s="708">
        <v>0</v>
      </c>
      <c r="L1555" s="708">
        <v>0</v>
      </c>
      <c r="M1555" s="708">
        <v>0</v>
      </c>
      <c r="N1555" s="708">
        <v>0</v>
      </c>
      <c r="O1555" s="708">
        <v>0</v>
      </c>
      <c r="P1555" s="708">
        <v>0</v>
      </c>
      <c r="Q1555" s="708">
        <v>0</v>
      </c>
      <c r="R1555" s="708">
        <v>0</v>
      </c>
      <c r="S1555" s="708">
        <v>0</v>
      </c>
      <c r="T1555" s="708">
        <v>0</v>
      </c>
      <c r="U1555" s="708">
        <v>0</v>
      </c>
      <c r="V1555" s="708">
        <v>0</v>
      </c>
      <c r="W1555" s="708">
        <v>0</v>
      </c>
      <c r="X1555" s="708">
        <v>0</v>
      </c>
      <c r="Y1555" s="708">
        <v>0</v>
      </c>
      <c r="Z1555" s="708">
        <v>0</v>
      </c>
      <c r="AA1555" s="708">
        <v>0</v>
      </c>
      <c r="AB1555" s="708">
        <v>0</v>
      </c>
      <c r="AC1555" s="708">
        <v>0</v>
      </c>
      <c r="AD1555" s="708">
        <v>0</v>
      </c>
      <c r="AE1555" s="708">
        <v>0</v>
      </c>
      <c r="AF1555" s="708">
        <v>0</v>
      </c>
      <c r="AG1555" s="708">
        <v>0</v>
      </c>
      <c r="AH1555" s="708">
        <v>0</v>
      </c>
      <c r="AI1555" s="708">
        <v>0</v>
      </c>
      <c r="AJ1555" s="708">
        <v>0</v>
      </c>
      <c r="AK1555" s="708">
        <v>0</v>
      </c>
      <c r="AL1555" s="708">
        <v>0</v>
      </c>
      <c r="AM1555" s="708">
        <v>0</v>
      </c>
      <c r="AN1555" s="708">
        <v>0</v>
      </c>
      <c r="AO1555" s="708">
        <v>0</v>
      </c>
      <c r="AP1555" s="708">
        <v>0</v>
      </c>
      <c r="AQ1555" s="708">
        <v>0</v>
      </c>
    </row>
    <row r="1556" spans="1:43" x14ac:dyDescent="0.25">
      <c r="A1556" s="706" t="s">
        <v>181</v>
      </c>
      <c r="B1556" s="706" t="s">
        <v>779</v>
      </c>
      <c r="C1556" s="706" t="s">
        <v>188</v>
      </c>
      <c r="D1556" s="706" t="s">
        <v>793</v>
      </c>
      <c r="E1556" s="707" t="s">
        <v>765</v>
      </c>
      <c r="F1556" s="707" t="s">
        <v>765</v>
      </c>
      <c r="G1556" s="707" t="s">
        <v>126</v>
      </c>
      <c r="H1556" s="707" t="s">
        <v>761</v>
      </c>
      <c r="I1556" s="709">
        <v>0</v>
      </c>
      <c r="J1556" s="709">
        <v>0</v>
      </c>
      <c r="K1556" s="709">
        <v>0</v>
      </c>
      <c r="L1556" s="709">
        <v>0</v>
      </c>
      <c r="M1556" s="709">
        <v>0</v>
      </c>
      <c r="N1556" s="709">
        <v>0</v>
      </c>
      <c r="O1556" s="709">
        <v>0</v>
      </c>
      <c r="P1556" s="709">
        <v>0</v>
      </c>
      <c r="Q1556" s="709">
        <v>0</v>
      </c>
      <c r="R1556" s="709">
        <v>0</v>
      </c>
      <c r="S1556" s="709">
        <v>0</v>
      </c>
      <c r="T1556" s="709">
        <v>0</v>
      </c>
      <c r="U1556" s="709">
        <v>0</v>
      </c>
      <c r="V1556" s="709">
        <v>0</v>
      </c>
      <c r="W1556" s="709">
        <v>0</v>
      </c>
      <c r="X1556" s="709">
        <v>0</v>
      </c>
      <c r="Y1556" s="709">
        <v>0</v>
      </c>
      <c r="Z1556" s="709">
        <v>0</v>
      </c>
      <c r="AA1556" s="709">
        <v>0</v>
      </c>
      <c r="AB1556" s="709">
        <v>0</v>
      </c>
      <c r="AC1556" s="709">
        <v>0</v>
      </c>
      <c r="AD1556" s="709">
        <v>0</v>
      </c>
      <c r="AE1556" s="709">
        <v>0</v>
      </c>
      <c r="AF1556" s="709">
        <v>0</v>
      </c>
      <c r="AG1556" s="709">
        <v>0</v>
      </c>
      <c r="AH1556" s="709">
        <v>0</v>
      </c>
      <c r="AI1556" s="709">
        <v>0</v>
      </c>
      <c r="AJ1556" s="709">
        <v>0</v>
      </c>
      <c r="AK1556" s="709">
        <v>0</v>
      </c>
      <c r="AL1556" s="709">
        <v>0</v>
      </c>
      <c r="AM1556" s="709">
        <v>0</v>
      </c>
      <c r="AN1556" s="709">
        <v>0</v>
      </c>
      <c r="AO1556" s="709">
        <v>0</v>
      </c>
      <c r="AP1556" s="709">
        <v>0</v>
      </c>
      <c r="AQ1556" s="709">
        <v>0</v>
      </c>
    </row>
    <row r="1557" spans="1:43" x14ac:dyDescent="0.25">
      <c r="A1557" s="704" t="s">
        <v>181</v>
      </c>
      <c r="B1557" s="704" t="s">
        <v>779</v>
      </c>
      <c r="C1557" s="704" t="s">
        <v>188</v>
      </c>
      <c r="D1557" s="704" t="s">
        <v>794</v>
      </c>
      <c r="E1557" s="705" t="s">
        <v>759</v>
      </c>
      <c r="F1557" s="705" t="s">
        <v>780</v>
      </c>
      <c r="G1557" s="705" t="s">
        <v>126</v>
      </c>
      <c r="H1557" s="705" t="s">
        <v>761</v>
      </c>
      <c r="I1557" s="708">
        <v>0</v>
      </c>
      <c r="J1557" s="708">
        <v>0</v>
      </c>
      <c r="K1557" s="708">
        <v>0</v>
      </c>
      <c r="L1557" s="708">
        <v>0</v>
      </c>
      <c r="M1557" s="708">
        <v>0</v>
      </c>
      <c r="N1557" s="708">
        <v>0</v>
      </c>
      <c r="O1557" s="708">
        <v>0</v>
      </c>
      <c r="P1557" s="708">
        <v>0</v>
      </c>
      <c r="Q1557" s="708">
        <v>0</v>
      </c>
      <c r="R1557" s="708">
        <v>0</v>
      </c>
      <c r="S1557" s="708">
        <v>0</v>
      </c>
      <c r="T1557" s="708">
        <v>0</v>
      </c>
      <c r="U1557" s="708">
        <v>0</v>
      </c>
      <c r="V1557" s="708">
        <v>0</v>
      </c>
      <c r="W1557" s="708">
        <v>0</v>
      </c>
      <c r="X1557" s="708">
        <v>0</v>
      </c>
      <c r="Y1557" s="708">
        <v>0</v>
      </c>
      <c r="Z1557" s="708">
        <v>0</v>
      </c>
      <c r="AA1557" s="708">
        <v>0</v>
      </c>
      <c r="AB1557" s="708">
        <v>0</v>
      </c>
      <c r="AC1557" s="708">
        <v>0</v>
      </c>
      <c r="AD1557" s="708">
        <v>0</v>
      </c>
      <c r="AE1557" s="708">
        <v>0</v>
      </c>
      <c r="AF1557" s="708">
        <v>0</v>
      </c>
      <c r="AG1557" s="708">
        <v>0</v>
      </c>
      <c r="AH1557" s="708">
        <v>0</v>
      </c>
      <c r="AI1557" s="708">
        <v>0</v>
      </c>
      <c r="AJ1557" s="708">
        <v>0</v>
      </c>
      <c r="AK1557" s="708">
        <v>0</v>
      </c>
      <c r="AL1557" s="708">
        <v>0</v>
      </c>
      <c r="AM1557" s="708">
        <v>0</v>
      </c>
      <c r="AN1557" s="708">
        <v>0</v>
      </c>
      <c r="AO1557" s="708">
        <v>0</v>
      </c>
      <c r="AP1557" s="708">
        <v>0</v>
      </c>
      <c r="AQ1557" s="708">
        <v>0</v>
      </c>
    </row>
    <row r="1558" spans="1:43" x14ac:dyDescent="0.25">
      <c r="A1558" s="706" t="s">
        <v>181</v>
      </c>
      <c r="B1558" s="706" t="s">
        <v>779</v>
      </c>
      <c r="C1558" s="706" t="s">
        <v>188</v>
      </c>
      <c r="D1558" s="706" t="s">
        <v>794</v>
      </c>
      <c r="E1558" s="707" t="s">
        <v>759</v>
      </c>
      <c r="F1558" s="707" t="s">
        <v>781</v>
      </c>
      <c r="G1558" s="707" t="s">
        <v>126</v>
      </c>
      <c r="H1558" s="707" t="s">
        <v>761</v>
      </c>
      <c r="I1558" s="709">
        <v>0</v>
      </c>
      <c r="J1558" s="709">
        <v>0</v>
      </c>
      <c r="K1558" s="709">
        <v>0</v>
      </c>
      <c r="L1558" s="709">
        <v>0</v>
      </c>
      <c r="M1558" s="709">
        <v>0</v>
      </c>
      <c r="N1558" s="709">
        <v>0</v>
      </c>
      <c r="O1558" s="709">
        <v>0</v>
      </c>
      <c r="P1558" s="709">
        <v>0</v>
      </c>
      <c r="Q1558" s="709">
        <v>0</v>
      </c>
      <c r="R1558" s="709">
        <v>0</v>
      </c>
      <c r="S1558" s="709">
        <v>0</v>
      </c>
      <c r="T1558" s="709">
        <v>0</v>
      </c>
      <c r="U1558" s="709">
        <v>0</v>
      </c>
      <c r="V1558" s="709">
        <v>0</v>
      </c>
      <c r="W1558" s="709">
        <v>0</v>
      </c>
      <c r="X1558" s="709">
        <v>0</v>
      </c>
      <c r="Y1558" s="709">
        <v>0</v>
      </c>
      <c r="Z1558" s="709">
        <v>0</v>
      </c>
      <c r="AA1558" s="709">
        <v>0</v>
      </c>
      <c r="AB1558" s="709">
        <v>0</v>
      </c>
      <c r="AC1558" s="709">
        <v>0</v>
      </c>
      <c r="AD1558" s="709">
        <v>0</v>
      </c>
      <c r="AE1558" s="709">
        <v>0</v>
      </c>
      <c r="AF1558" s="709">
        <v>0</v>
      </c>
      <c r="AG1558" s="709">
        <v>0</v>
      </c>
      <c r="AH1558" s="709">
        <v>0</v>
      </c>
      <c r="AI1558" s="709">
        <v>0</v>
      </c>
      <c r="AJ1558" s="709">
        <v>0</v>
      </c>
      <c r="AK1558" s="709">
        <v>0</v>
      </c>
      <c r="AL1558" s="709">
        <v>0</v>
      </c>
      <c r="AM1558" s="709">
        <v>0</v>
      </c>
      <c r="AN1558" s="709">
        <v>0</v>
      </c>
      <c r="AO1558" s="709">
        <v>0</v>
      </c>
      <c r="AP1558" s="709">
        <v>0</v>
      </c>
      <c r="AQ1558" s="709">
        <v>0</v>
      </c>
    </row>
    <row r="1559" spans="1:43" x14ac:dyDescent="0.25">
      <c r="A1559" s="704" t="s">
        <v>181</v>
      </c>
      <c r="B1559" s="704" t="s">
        <v>779</v>
      </c>
      <c r="C1559" s="704" t="s">
        <v>188</v>
      </c>
      <c r="D1559" s="704" t="s">
        <v>794</v>
      </c>
      <c r="E1559" s="705" t="s">
        <v>763</v>
      </c>
      <c r="F1559" s="705" t="s">
        <v>782</v>
      </c>
      <c r="G1559" s="705" t="s">
        <v>126</v>
      </c>
      <c r="H1559" s="705" t="s">
        <v>761</v>
      </c>
      <c r="I1559" s="708">
        <v>0</v>
      </c>
      <c r="J1559" s="708">
        <v>0</v>
      </c>
      <c r="K1559" s="708">
        <v>0</v>
      </c>
      <c r="L1559" s="708">
        <v>0</v>
      </c>
      <c r="M1559" s="708">
        <v>0</v>
      </c>
      <c r="N1559" s="708">
        <v>0</v>
      </c>
      <c r="O1559" s="708">
        <v>0</v>
      </c>
      <c r="P1559" s="708">
        <v>0</v>
      </c>
      <c r="Q1559" s="708">
        <v>0</v>
      </c>
      <c r="R1559" s="708">
        <v>0</v>
      </c>
      <c r="S1559" s="708">
        <v>0</v>
      </c>
      <c r="T1559" s="708">
        <v>0</v>
      </c>
      <c r="U1559" s="708">
        <v>0</v>
      </c>
      <c r="V1559" s="708">
        <v>0</v>
      </c>
      <c r="W1559" s="708">
        <v>0</v>
      </c>
      <c r="X1559" s="708">
        <v>0</v>
      </c>
      <c r="Y1559" s="708">
        <v>0</v>
      </c>
      <c r="Z1559" s="708">
        <v>0</v>
      </c>
      <c r="AA1559" s="708">
        <v>0</v>
      </c>
      <c r="AB1559" s="708">
        <v>0</v>
      </c>
      <c r="AC1559" s="708">
        <v>0</v>
      </c>
      <c r="AD1559" s="708">
        <v>0</v>
      </c>
      <c r="AE1559" s="708">
        <v>0</v>
      </c>
      <c r="AF1559" s="708">
        <v>0</v>
      </c>
      <c r="AG1559" s="708">
        <v>0</v>
      </c>
      <c r="AH1559" s="708">
        <v>0</v>
      </c>
      <c r="AI1559" s="708">
        <v>0</v>
      </c>
      <c r="AJ1559" s="708">
        <v>0</v>
      </c>
      <c r="AK1559" s="708">
        <v>0</v>
      </c>
      <c r="AL1559" s="708">
        <v>0</v>
      </c>
      <c r="AM1559" s="708">
        <v>0</v>
      </c>
      <c r="AN1559" s="708">
        <v>0</v>
      </c>
      <c r="AO1559" s="708">
        <v>0</v>
      </c>
      <c r="AP1559" s="708">
        <v>0</v>
      </c>
      <c r="AQ1559" s="708">
        <v>0</v>
      </c>
    </row>
    <row r="1560" spans="1:43" x14ac:dyDescent="0.25">
      <c r="A1560" s="706" t="s">
        <v>181</v>
      </c>
      <c r="B1560" s="706" t="s">
        <v>779</v>
      </c>
      <c r="C1560" s="706" t="s">
        <v>188</v>
      </c>
      <c r="D1560" s="706" t="s">
        <v>794</v>
      </c>
      <c r="E1560" s="707" t="s">
        <v>763</v>
      </c>
      <c r="F1560" s="707" t="s">
        <v>781</v>
      </c>
      <c r="G1560" s="707" t="s">
        <v>126</v>
      </c>
      <c r="H1560" s="707" t="s">
        <v>761</v>
      </c>
      <c r="I1560" s="709">
        <v>0</v>
      </c>
      <c r="J1560" s="709">
        <v>0</v>
      </c>
      <c r="K1560" s="709">
        <v>0</v>
      </c>
      <c r="L1560" s="709">
        <v>0</v>
      </c>
      <c r="M1560" s="709">
        <v>0</v>
      </c>
      <c r="N1560" s="709">
        <v>0</v>
      </c>
      <c r="O1560" s="709">
        <v>0</v>
      </c>
      <c r="P1560" s="709">
        <v>0</v>
      </c>
      <c r="Q1560" s="709">
        <v>0</v>
      </c>
      <c r="R1560" s="709">
        <v>0</v>
      </c>
      <c r="S1560" s="709">
        <v>0</v>
      </c>
      <c r="T1560" s="709">
        <v>0</v>
      </c>
      <c r="U1560" s="709">
        <v>0</v>
      </c>
      <c r="V1560" s="709">
        <v>0</v>
      </c>
      <c r="W1560" s="709">
        <v>0</v>
      </c>
      <c r="X1560" s="709">
        <v>0</v>
      </c>
      <c r="Y1560" s="709">
        <v>0</v>
      </c>
      <c r="Z1560" s="709">
        <v>0</v>
      </c>
      <c r="AA1560" s="709">
        <v>0</v>
      </c>
      <c r="AB1560" s="709">
        <v>0</v>
      </c>
      <c r="AC1560" s="709">
        <v>0</v>
      </c>
      <c r="AD1560" s="709">
        <v>0</v>
      </c>
      <c r="AE1560" s="709">
        <v>0</v>
      </c>
      <c r="AF1560" s="709">
        <v>0</v>
      </c>
      <c r="AG1560" s="709">
        <v>0</v>
      </c>
      <c r="AH1560" s="709">
        <v>0</v>
      </c>
      <c r="AI1560" s="709">
        <v>0</v>
      </c>
      <c r="AJ1560" s="709">
        <v>0</v>
      </c>
      <c r="AK1560" s="709">
        <v>0</v>
      </c>
      <c r="AL1560" s="709">
        <v>0</v>
      </c>
      <c r="AM1560" s="709">
        <v>0</v>
      </c>
      <c r="AN1560" s="709">
        <v>0</v>
      </c>
      <c r="AO1560" s="709">
        <v>0</v>
      </c>
      <c r="AP1560" s="709">
        <v>0</v>
      </c>
      <c r="AQ1560" s="709">
        <v>0</v>
      </c>
    </row>
    <row r="1561" spans="1:43" x14ac:dyDescent="0.25">
      <c r="A1561" s="704" t="s">
        <v>181</v>
      </c>
      <c r="B1561" s="704" t="s">
        <v>779</v>
      </c>
      <c r="C1561" s="704" t="s">
        <v>188</v>
      </c>
      <c r="D1561" s="704" t="s">
        <v>794</v>
      </c>
      <c r="E1561" s="705" t="s">
        <v>765</v>
      </c>
      <c r="F1561" s="705" t="s">
        <v>765</v>
      </c>
      <c r="G1561" s="705" t="s">
        <v>126</v>
      </c>
      <c r="H1561" s="705" t="s">
        <v>761</v>
      </c>
      <c r="I1561" s="708">
        <v>0</v>
      </c>
      <c r="J1561" s="708">
        <v>0</v>
      </c>
      <c r="K1561" s="708">
        <v>0</v>
      </c>
      <c r="L1561" s="708">
        <v>0</v>
      </c>
      <c r="M1561" s="708">
        <v>0</v>
      </c>
      <c r="N1561" s="708">
        <v>0</v>
      </c>
      <c r="O1561" s="708">
        <v>0</v>
      </c>
      <c r="P1561" s="708">
        <v>0</v>
      </c>
      <c r="Q1561" s="708">
        <v>0</v>
      </c>
      <c r="R1561" s="708">
        <v>0</v>
      </c>
      <c r="S1561" s="708">
        <v>0</v>
      </c>
      <c r="T1561" s="708">
        <v>0</v>
      </c>
      <c r="U1561" s="708">
        <v>0</v>
      </c>
      <c r="V1561" s="708">
        <v>0</v>
      </c>
      <c r="W1561" s="708">
        <v>0</v>
      </c>
      <c r="X1561" s="708">
        <v>0</v>
      </c>
      <c r="Y1561" s="708">
        <v>0</v>
      </c>
      <c r="Z1561" s="708">
        <v>0</v>
      </c>
      <c r="AA1561" s="708">
        <v>0</v>
      </c>
      <c r="AB1561" s="708">
        <v>0</v>
      </c>
      <c r="AC1561" s="708">
        <v>0</v>
      </c>
      <c r="AD1561" s="708">
        <v>0</v>
      </c>
      <c r="AE1561" s="708">
        <v>0</v>
      </c>
      <c r="AF1561" s="708">
        <v>0</v>
      </c>
      <c r="AG1561" s="708">
        <v>0</v>
      </c>
      <c r="AH1561" s="708">
        <v>0</v>
      </c>
      <c r="AI1561" s="708">
        <v>0</v>
      </c>
      <c r="AJ1561" s="708">
        <v>0</v>
      </c>
      <c r="AK1561" s="708">
        <v>0</v>
      </c>
      <c r="AL1561" s="708">
        <v>0</v>
      </c>
      <c r="AM1561" s="708">
        <v>0</v>
      </c>
      <c r="AN1561" s="708">
        <v>0</v>
      </c>
      <c r="AO1561" s="708">
        <v>0</v>
      </c>
      <c r="AP1561" s="708">
        <v>0</v>
      </c>
      <c r="AQ1561" s="708">
        <v>0</v>
      </c>
    </row>
    <row r="1562" spans="1:43" x14ac:dyDescent="0.25">
      <c r="A1562" s="706" t="s">
        <v>181</v>
      </c>
      <c r="B1562" s="706" t="s">
        <v>779</v>
      </c>
      <c r="C1562" s="706" t="s">
        <v>188</v>
      </c>
      <c r="D1562" s="706" t="s">
        <v>795</v>
      </c>
      <c r="E1562" s="707" t="s">
        <v>759</v>
      </c>
      <c r="F1562" s="707" t="s">
        <v>780</v>
      </c>
      <c r="G1562" s="707" t="s">
        <v>126</v>
      </c>
      <c r="H1562" s="707" t="s">
        <v>761</v>
      </c>
      <c r="I1562" s="709">
        <v>0</v>
      </c>
      <c r="J1562" s="709">
        <v>0</v>
      </c>
      <c r="K1562" s="709">
        <v>0</v>
      </c>
      <c r="L1562" s="709">
        <v>0</v>
      </c>
      <c r="M1562" s="709">
        <v>0</v>
      </c>
      <c r="N1562" s="709">
        <v>0</v>
      </c>
      <c r="O1562" s="709">
        <v>0</v>
      </c>
      <c r="P1562" s="709">
        <v>0</v>
      </c>
      <c r="Q1562" s="709">
        <v>0</v>
      </c>
      <c r="R1562" s="709">
        <v>0</v>
      </c>
      <c r="S1562" s="709">
        <v>0</v>
      </c>
      <c r="T1562" s="709">
        <v>0</v>
      </c>
      <c r="U1562" s="709">
        <v>0</v>
      </c>
      <c r="V1562" s="709">
        <v>0</v>
      </c>
      <c r="W1562" s="709">
        <v>0</v>
      </c>
      <c r="X1562" s="709">
        <v>0</v>
      </c>
      <c r="Y1562" s="709">
        <v>0</v>
      </c>
      <c r="Z1562" s="709">
        <v>0</v>
      </c>
      <c r="AA1562" s="709">
        <v>0</v>
      </c>
      <c r="AB1562" s="709">
        <v>0</v>
      </c>
      <c r="AC1562" s="709">
        <v>0</v>
      </c>
      <c r="AD1562" s="709">
        <v>0</v>
      </c>
      <c r="AE1562" s="709">
        <v>0</v>
      </c>
      <c r="AF1562" s="709">
        <v>0</v>
      </c>
      <c r="AG1562" s="709">
        <v>0</v>
      </c>
      <c r="AH1562" s="709">
        <v>0</v>
      </c>
      <c r="AI1562" s="709">
        <v>0</v>
      </c>
      <c r="AJ1562" s="709">
        <v>0</v>
      </c>
      <c r="AK1562" s="709">
        <v>0</v>
      </c>
      <c r="AL1562" s="709">
        <v>0</v>
      </c>
      <c r="AM1562" s="709">
        <v>0</v>
      </c>
      <c r="AN1562" s="709">
        <v>0</v>
      </c>
      <c r="AO1562" s="709">
        <v>0</v>
      </c>
      <c r="AP1562" s="709">
        <v>0</v>
      </c>
      <c r="AQ1562" s="709">
        <v>0</v>
      </c>
    </row>
    <row r="1563" spans="1:43" x14ac:dyDescent="0.25">
      <c r="A1563" s="704" t="s">
        <v>181</v>
      </c>
      <c r="B1563" s="704" t="s">
        <v>779</v>
      </c>
      <c r="C1563" s="704" t="s">
        <v>188</v>
      </c>
      <c r="D1563" s="704" t="s">
        <v>795</v>
      </c>
      <c r="E1563" s="705" t="s">
        <v>759</v>
      </c>
      <c r="F1563" s="705" t="s">
        <v>781</v>
      </c>
      <c r="G1563" s="705" t="s">
        <v>126</v>
      </c>
      <c r="H1563" s="705" t="s">
        <v>761</v>
      </c>
      <c r="I1563" s="708">
        <v>0</v>
      </c>
      <c r="J1563" s="708">
        <v>0</v>
      </c>
      <c r="K1563" s="708">
        <v>0</v>
      </c>
      <c r="L1563" s="708">
        <v>0</v>
      </c>
      <c r="M1563" s="708">
        <v>0</v>
      </c>
      <c r="N1563" s="708">
        <v>0</v>
      </c>
      <c r="O1563" s="708">
        <v>0</v>
      </c>
      <c r="P1563" s="708">
        <v>0</v>
      </c>
      <c r="Q1563" s="708">
        <v>0</v>
      </c>
      <c r="R1563" s="708">
        <v>0</v>
      </c>
      <c r="S1563" s="708">
        <v>0</v>
      </c>
      <c r="T1563" s="708">
        <v>0</v>
      </c>
      <c r="U1563" s="708">
        <v>0</v>
      </c>
      <c r="V1563" s="708">
        <v>0</v>
      </c>
      <c r="W1563" s="708">
        <v>0</v>
      </c>
      <c r="X1563" s="708">
        <v>0</v>
      </c>
      <c r="Y1563" s="708">
        <v>0</v>
      </c>
      <c r="Z1563" s="708">
        <v>0</v>
      </c>
      <c r="AA1563" s="708">
        <v>0</v>
      </c>
      <c r="AB1563" s="708">
        <v>0</v>
      </c>
      <c r="AC1563" s="708">
        <v>0</v>
      </c>
      <c r="AD1563" s="708">
        <v>0</v>
      </c>
      <c r="AE1563" s="708">
        <v>0</v>
      </c>
      <c r="AF1563" s="708">
        <v>0</v>
      </c>
      <c r="AG1563" s="708">
        <v>0</v>
      </c>
      <c r="AH1563" s="708">
        <v>0</v>
      </c>
      <c r="AI1563" s="708">
        <v>0</v>
      </c>
      <c r="AJ1563" s="708">
        <v>0</v>
      </c>
      <c r="AK1563" s="708">
        <v>0</v>
      </c>
      <c r="AL1563" s="708">
        <v>0</v>
      </c>
      <c r="AM1563" s="708">
        <v>0</v>
      </c>
      <c r="AN1563" s="708">
        <v>0</v>
      </c>
      <c r="AO1563" s="708">
        <v>0</v>
      </c>
      <c r="AP1563" s="708">
        <v>0</v>
      </c>
      <c r="AQ1563" s="708">
        <v>0</v>
      </c>
    </row>
    <row r="1564" spans="1:43" x14ac:dyDescent="0.25">
      <c r="A1564" s="706" t="s">
        <v>181</v>
      </c>
      <c r="B1564" s="706" t="s">
        <v>779</v>
      </c>
      <c r="C1564" s="706" t="s">
        <v>188</v>
      </c>
      <c r="D1564" s="706" t="s">
        <v>795</v>
      </c>
      <c r="E1564" s="707" t="s">
        <v>763</v>
      </c>
      <c r="F1564" s="707" t="s">
        <v>782</v>
      </c>
      <c r="G1564" s="707" t="s">
        <v>126</v>
      </c>
      <c r="H1564" s="707" t="s">
        <v>761</v>
      </c>
      <c r="I1564" s="709">
        <v>0</v>
      </c>
      <c r="J1564" s="709">
        <v>0</v>
      </c>
      <c r="K1564" s="709">
        <v>0</v>
      </c>
      <c r="L1564" s="709">
        <v>0</v>
      </c>
      <c r="M1564" s="709">
        <v>0</v>
      </c>
      <c r="N1564" s="709">
        <v>0</v>
      </c>
      <c r="O1564" s="709">
        <v>0</v>
      </c>
      <c r="P1564" s="709">
        <v>0</v>
      </c>
      <c r="Q1564" s="709">
        <v>0</v>
      </c>
      <c r="R1564" s="709">
        <v>0</v>
      </c>
      <c r="S1564" s="709">
        <v>0</v>
      </c>
      <c r="T1564" s="709">
        <v>0</v>
      </c>
      <c r="U1564" s="709">
        <v>0</v>
      </c>
      <c r="V1564" s="709">
        <v>0</v>
      </c>
      <c r="W1564" s="709">
        <v>0</v>
      </c>
      <c r="X1564" s="709">
        <v>0</v>
      </c>
      <c r="Y1564" s="709">
        <v>0</v>
      </c>
      <c r="Z1564" s="709">
        <v>0</v>
      </c>
      <c r="AA1564" s="709">
        <v>0</v>
      </c>
      <c r="AB1564" s="709">
        <v>0</v>
      </c>
      <c r="AC1564" s="709">
        <v>0</v>
      </c>
      <c r="AD1564" s="709">
        <v>0</v>
      </c>
      <c r="AE1564" s="709">
        <v>0</v>
      </c>
      <c r="AF1564" s="709">
        <v>0</v>
      </c>
      <c r="AG1564" s="709">
        <v>0</v>
      </c>
      <c r="AH1564" s="709">
        <v>0</v>
      </c>
      <c r="AI1564" s="709">
        <v>0</v>
      </c>
      <c r="AJ1564" s="709">
        <v>0</v>
      </c>
      <c r="AK1564" s="709">
        <v>0</v>
      </c>
      <c r="AL1564" s="709">
        <v>0</v>
      </c>
      <c r="AM1564" s="709">
        <v>0</v>
      </c>
      <c r="AN1564" s="709">
        <v>0</v>
      </c>
      <c r="AO1564" s="709">
        <v>0</v>
      </c>
      <c r="AP1564" s="709">
        <v>0</v>
      </c>
      <c r="AQ1564" s="709">
        <v>0</v>
      </c>
    </row>
    <row r="1565" spans="1:43" x14ac:dyDescent="0.25">
      <c r="A1565" s="704" t="s">
        <v>181</v>
      </c>
      <c r="B1565" s="704" t="s">
        <v>779</v>
      </c>
      <c r="C1565" s="704" t="s">
        <v>188</v>
      </c>
      <c r="D1565" s="704" t="s">
        <v>795</v>
      </c>
      <c r="E1565" s="705" t="s">
        <v>763</v>
      </c>
      <c r="F1565" s="705" t="s">
        <v>781</v>
      </c>
      <c r="G1565" s="705" t="s">
        <v>126</v>
      </c>
      <c r="H1565" s="705" t="s">
        <v>761</v>
      </c>
      <c r="I1565" s="708">
        <v>0</v>
      </c>
      <c r="J1565" s="708">
        <v>0</v>
      </c>
      <c r="K1565" s="708">
        <v>0</v>
      </c>
      <c r="L1565" s="708">
        <v>0</v>
      </c>
      <c r="M1565" s="708">
        <v>0</v>
      </c>
      <c r="N1565" s="708">
        <v>0</v>
      </c>
      <c r="O1565" s="708">
        <v>0</v>
      </c>
      <c r="P1565" s="708">
        <v>0</v>
      </c>
      <c r="Q1565" s="708">
        <v>0</v>
      </c>
      <c r="R1565" s="708">
        <v>0</v>
      </c>
      <c r="S1565" s="708">
        <v>0</v>
      </c>
      <c r="T1565" s="708">
        <v>0</v>
      </c>
      <c r="U1565" s="708">
        <v>0</v>
      </c>
      <c r="V1565" s="708">
        <v>0</v>
      </c>
      <c r="W1565" s="708">
        <v>0</v>
      </c>
      <c r="X1565" s="708">
        <v>0</v>
      </c>
      <c r="Y1565" s="708">
        <v>0</v>
      </c>
      <c r="Z1565" s="708">
        <v>0</v>
      </c>
      <c r="AA1565" s="708">
        <v>0</v>
      </c>
      <c r="AB1565" s="708">
        <v>0</v>
      </c>
      <c r="AC1565" s="708">
        <v>0</v>
      </c>
      <c r="AD1565" s="708">
        <v>0</v>
      </c>
      <c r="AE1565" s="708">
        <v>0</v>
      </c>
      <c r="AF1565" s="708">
        <v>0</v>
      </c>
      <c r="AG1565" s="708">
        <v>0</v>
      </c>
      <c r="AH1565" s="708">
        <v>0</v>
      </c>
      <c r="AI1565" s="708">
        <v>0</v>
      </c>
      <c r="AJ1565" s="708">
        <v>0</v>
      </c>
      <c r="AK1565" s="708">
        <v>0</v>
      </c>
      <c r="AL1565" s="708">
        <v>0</v>
      </c>
      <c r="AM1565" s="708">
        <v>0</v>
      </c>
      <c r="AN1565" s="708">
        <v>0</v>
      </c>
      <c r="AO1565" s="708">
        <v>0</v>
      </c>
      <c r="AP1565" s="708">
        <v>0</v>
      </c>
      <c r="AQ1565" s="708">
        <v>0</v>
      </c>
    </row>
    <row r="1566" spans="1:43" x14ac:dyDescent="0.25">
      <c r="A1566" s="706" t="s">
        <v>181</v>
      </c>
      <c r="B1566" s="706" t="s">
        <v>779</v>
      </c>
      <c r="C1566" s="706" t="s">
        <v>188</v>
      </c>
      <c r="D1566" s="706" t="s">
        <v>795</v>
      </c>
      <c r="E1566" s="707" t="s">
        <v>765</v>
      </c>
      <c r="F1566" s="707" t="s">
        <v>765</v>
      </c>
      <c r="G1566" s="707" t="s">
        <v>126</v>
      </c>
      <c r="H1566" s="707" t="s">
        <v>761</v>
      </c>
      <c r="I1566" s="709">
        <v>0</v>
      </c>
      <c r="J1566" s="709">
        <v>0</v>
      </c>
      <c r="K1566" s="709">
        <v>0</v>
      </c>
      <c r="L1566" s="709">
        <v>0</v>
      </c>
      <c r="M1566" s="709">
        <v>0</v>
      </c>
      <c r="N1566" s="709">
        <v>0</v>
      </c>
      <c r="O1566" s="709">
        <v>0</v>
      </c>
      <c r="P1566" s="709">
        <v>0</v>
      </c>
      <c r="Q1566" s="709">
        <v>0</v>
      </c>
      <c r="R1566" s="709">
        <v>0</v>
      </c>
      <c r="S1566" s="709">
        <v>0</v>
      </c>
      <c r="T1566" s="709">
        <v>0</v>
      </c>
      <c r="U1566" s="709">
        <v>0</v>
      </c>
      <c r="V1566" s="709">
        <v>0</v>
      </c>
      <c r="W1566" s="709">
        <v>0</v>
      </c>
      <c r="X1566" s="709">
        <v>0</v>
      </c>
      <c r="Y1566" s="709">
        <v>0</v>
      </c>
      <c r="Z1566" s="709">
        <v>0</v>
      </c>
      <c r="AA1566" s="709">
        <v>0</v>
      </c>
      <c r="AB1566" s="709">
        <v>0</v>
      </c>
      <c r="AC1566" s="709">
        <v>0</v>
      </c>
      <c r="AD1566" s="709">
        <v>0</v>
      </c>
      <c r="AE1566" s="709">
        <v>0</v>
      </c>
      <c r="AF1566" s="709">
        <v>0</v>
      </c>
      <c r="AG1566" s="709">
        <v>0</v>
      </c>
      <c r="AH1566" s="709">
        <v>0</v>
      </c>
      <c r="AI1566" s="709">
        <v>0</v>
      </c>
      <c r="AJ1566" s="709">
        <v>0</v>
      </c>
      <c r="AK1566" s="709">
        <v>0</v>
      </c>
      <c r="AL1566" s="709">
        <v>0</v>
      </c>
      <c r="AM1566" s="709">
        <v>0</v>
      </c>
      <c r="AN1566" s="709">
        <v>0</v>
      </c>
      <c r="AO1566" s="709">
        <v>0</v>
      </c>
      <c r="AP1566" s="709">
        <v>0</v>
      </c>
      <c r="AQ1566" s="709">
        <v>0</v>
      </c>
    </row>
    <row r="1567" spans="1:43" x14ac:dyDescent="0.25">
      <c r="A1567" s="704" t="s">
        <v>181</v>
      </c>
      <c r="B1567" s="704" t="s">
        <v>779</v>
      </c>
      <c r="C1567" s="704" t="s">
        <v>188</v>
      </c>
      <c r="D1567" s="704" t="s">
        <v>796</v>
      </c>
      <c r="E1567" s="705" t="s">
        <v>759</v>
      </c>
      <c r="F1567" s="705" t="s">
        <v>780</v>
      </c>
      <c r="G1567" s="705" t="s">
        <v>126</v>
      </c>
      <c r="H1567" s="705" t="s">
        <v>761</v>
      </c>
      <c r="I1567" s="708">
        <v>0</v>
      </c>
      <c r="J1567" s="708">
        <v>0</v>
      </c>
      <c r="K1567" s="708">
        <v>0</v>
      </c>
      <c r="L1567" s="708">
        <v>0</v>
      </c>
      <c r="M1567" s="708">
        <v>0</v>
      </c>
      <c r="N1567" s="708">
        <v>0</v>
      </c>
      <c r="O1567" s="708">
        <v>0</v>
      </c>
      <c r="P1567" s="708">
        <v>0</v>
      </c>
      <c r="Q1567" s="708">
        <v>0</v>
      </c>
      <c r="R1567" s="708">
        <v>0</v>
      </c>
      <c r="S1567" s="708">
        <v>0</v>
      </c>
      <c r="T1567" s="708">
        <v>0</v>
      </c>
      <c r="U1567" s="708">
        <v>0</v>
      </c>
      <c r="V1567" s="708">
        <v>0</v>
      </c>
      <c r="W1567" s="708">
        <v>0</v>
      </c>
      <c r="X1567" s="708">
        <v>0</v>
      </c>
      <c r="Y1567" s="708">
        <v>0</v>
      </c>
      <c r="Z1567" s="708">
        <v>0</v>
      </c>
      <c r="AA1567" s="708">
        <v>0</v>
      </c>
      <c r="AB1567" s="708">
        <v>0</v>
      </c>
      <c r="AC1567" s="708">
        <v>0</v>
      </c>
      <c r="AD1567" s="708">
        <v>0</v>
      </c>
      <c r="AE1567" s="708">
        <v>0</v>
      </c>
      <c r="AF1567" s="708">
        <v>0</v>
      </c>
      <c r="AG1567" s="708">
        <v>0</v>
      </c>
      <c r="AH1567" s="708">
        <v>0</v>
      </c>
      <c r="AI1567" s="708">
        <v>0</v>
      </c>
      <c r="AJ1567" s="708">
        <v>0</v>
      </c>
      <c r="AK1567" s="708">
        <v>0</v>
      </c>
      <c r="AL1567" s="708">
        <v>0</v>
      </c>
      <c r="AM1567" s="708">
        <v>0</v>
      </c>
      <c r="AN1567" s="708">
        <v>0</v>
      </c>
      <c r="AO1567" s="708">
        <v>0</v>
      </c>
      <c r="AP1567" s="708">
        <v>0</v>
      </c>
      <c r="AQ1567" s="708">
        <v>0</v>
      </c>
    </row>
    <row r="1568" spans="1:43" x14ac:dyDescent="0.25">
      <c r="A1568" s="706" t="s">
        <v>181</v>
      </c>
      <c r="B1568" s="706" t="s">
        <v>779</v>
      </c>
      <c r="C1568" s="706" t="s">
        <v>188</v>
      </c>
      <c r="D1568" s="706" t="s">
        <v>796</v>
      </c>
      <c r="E1568" s="707" t="s">
        <v>759</v>
      </c>
      <c r="F1568" s="707" t="s">
        <v>781</v>
      </c>
      <c r="G1568" s="707" t="s">
        <v>126</v>
      </c>
      <c r="H1568" s="707" t="s">
        <v>761</v>
      </c>
      <c r="I1568" s="709">
        <v>0</v>
      </c>
      <c r="J1568" s="709">
        <v>0</v>
      </c>
      <c r="K1568" s="709">
        <v>0</v>
      </c>
      <c r="L1568" s="709">
        <v>0</v>
      </c>
      <c r="M1568" s="709">
        <v>0</v>
      </c>
      <c r="N1568" s="709">
        <v>0</v>
      </c>
      <c r="O1568" s="709">
        <v>0</v>
      </c>
      <c r="P1568" s="709">
        <v>0</v>
      </c>
      <c r="Q1568" s="709">
        <v>0</v>
      </c>
      <c r="R1568" s="709">
        <v>0</v>
      </c>
      <c r="S1568" s="709">
        <v>0</v>
      </c>
      <c r="T1568" s="709">
        <v>0</v>
      </c>
      <c r="U1568" s="709">
        <v>0</v>
      </c>
      <c r="V1568" s="709">
        <v>0</v>
      </c>
      <c r="W1568" s="709">
        <v>0</v>
      </c>
      <c r="X1568" s="709">
        <v>0</v>
      </c>
      <c r="Y1568" s="709">
        <v>0</v>
      </c>
      <c r="Z1568" s="709">
        <v>0</v>
      </c>
      <c r="AA1568" s="709">
        <v>0</v>
      </c>
      <c r="AB1568" s="709">
        <v>0</v>
      </c>
      <c r="AC1568" s="709">
        <v>0</v>
      </c>
      <c r="AD1568" s="709">
        <v>0</v>
      </c>
      <c r="AE1568" s="709">
        <v>0</v>
      </c>
      <c r="AF1568" s="709">
        <v>0</v>
      </c>
      <c r="AG1568" s="709">
        <v>0</v>
      </c>
      <c r="AH1568" s="709">
        <v>0</v>
      </c>
      <c r="AI1568" s="709">
        <v>0</v>
      </c>
      <c r="AJ1568" s="709">
        <v>0</v>
      </c>
      <c r="AK1568" s="709">
        <v>0</v>
      </c>
      <c r="AL1568" s="709">
        <v>0</v>
      </c>
      <c r="AM1568" s="709">
        <v>0</v>
      </c>
      <c r="AN1568" s="709">
        <v>0</v>
      </c>
      <c r="AO1568" s="709">
        <v>0</v>
      </c>
      <c r="AP1568" s="709">
        <v>0</v>
      </c>
      <c r="AQ1568" s="709">
        <v>0</v>
      </c>
    </row>
    <row r="1569" spans="1:43" x14ac:dyDescent="0.25">
      <c r="A1569" s="704" t="s">
        <v>181</v>
      </c>
      <c r="B1569" s="704" t="s">
        <v>779</v>
      </c>
      <c r="C1569" s="704" t="s">
        <v>188</v>
      </c>
      <c r="D1569" s="704" t="s">
        <v>796</v>
      </c>
      <c r="E1569" s="705" t="s">
        <v>763</v>
      </c>
      <c r="F1569" s="705" t="s">
        <v>782</v>
      </c>
      <c r="G1569" s="705" t="s">
        <v>126</v>
      </c>
      <c r="H1569" s="705" t="s">
        <v>761</v>
      </c>
      <c r="I1569" s="708">
        <v>0</v>
      </c>
      <c r="J1569" s="708">
        <v>0</v>
      </c>
      <c r="K1569" s="708">
        <v>0</v>
      </c>
      <c r="L1569" s="708">
        <v>0</v>
      </c>
      <c r="M1569" s="708">
        <v>0</v>
      </c>
      <c r="N1569" s="708">
        <v>0</v>
      </c>
      <c r="O1569" s="708">
        <v>0</v>
      </c>
      <c r="P1569" s="708">
        <v>0</v>
      </c>
      <c r="Q1569" s="708">
        <v>0</v>
      </c>
      <c r="R1569" s="708">
        <v>0</v>
      </c>
      <c r="S1569" s="708">
        <v>0</v>
      </c>
      <c r="T1569" s="708">
        <v>0</v>
      </c>
      <c r="U1569" s="708">
        <v>0</v>
      </c>
      <c r="V1569" s="708">
        <v>0</v>
      </c>
      <c r="W1569" s="708">
        <v>0</v>
      </c>
      <c r="X1569" s="708">
        <v>0</v>
      </c>
      <c r="Y1569" s="708">
        <v>0</v>
      </c>
      <c r="Z1569" s="708">
        <v>0</v>
      </c>
      <c r="AA1569" s="708">
        <v>0</v>
      </c>
      <c r="AB1569" s="708">
        <v>0</v>
      </c>
      <c r="AC1569" s="708">
        <v>0</v>
      </c>
      <c r="AD1569" s="708">
        <v>0</v>
      </c>
      <c r="AE1569" s="708">
        <v>0</v>
      </c>
      <c r="AF1569" s="708">
        <v>0</v>
      </c>
      <c r="AG1569" s="708">
        <v>0</v>
      </c>
      <c r="AH1569" s="708">
        <v>0</v>
      </c>
      <c r="AI1569" s="708">
        <v>0</v>
      </c>
      <c r="AJ1569" s="708">
        <v>0</v>
      </c>
      <c r="AK1569" s="708">
        <v>0</v>
      </c>
      <c r="AL1569" s="708">
        <v>0</v>
      </c>
      <c r="AM1569" s="708">
        <v>0</v>
      </c>
      <c r="AN1569" s="708">
        <v>0</v>
      </c>
      <c r="AO1569" s="708">
        <v>0</v>
      </c>
      <c r="AP1569" s="708">
        <v>0</v>
      </c>
      <c r="AQ1569" s="708">
        <v>0</v>
      </c>
    </row>
    <row r="1570" spans="1:43" x14ac:dyDescent="0.25">
      <c r="A1570" s="706" t="s">
        <v>181</v>
      </c>
      <c r="B1570" s="706" t="s">
        <v>779</v>
      </c>
      <c r="C1570" s="706" t="s">
        <v>188</v>
      </c>
      <c r="D1570" s="706" t="s">
        <v>796</v>
      </c>
      <c r="E1570" s="707" t="s">
        <v>763</v>
      </c>
      <c r="F1570" s="707" t="s">
        <v>781</v>
      </c>
      <c r="G1570" s="707" t="s">
        <v>126</v>
      </c>
      <c r="H1570" s="707" t="s">
        <v>761</v>
      </c>
      <c r="I1570" s="709">
        <v>0</v>
      </c>
      <c r="J1570" s="709">
        <v>0</v>
      </c>
      <c r="K1570" s="709">
        <v>0</v>
      </c>
      <c r="L1570" s="709">
        <v>0</v>
      </c>
      <c r="M1570" s="709">
        <v>0</v>
      </c>
      <c r="N1570" s="709">
        <v>0</v>
      </c>
      <c r="O1570" s="709">
        <v>0</v>
      </c>
      <c r="P1570" s="709">
        <v>0</v>
      </c>
      <c r="Q1570" s="709">
        <v>0</v>
      </c>
      <c r="R1570" s="709">
        <v>0</v>
      </c>
      <c r="S1570" s="709">
        <v>0</v>
      </c>
      <c r="T1570" s="709">
        <v>0</v>
      </c>
      <c r="U1570" s="709">
        <v>0</v>
      </c>
      <c r="V1570" s="709">
        <v>0</v>
      </c>
      <c r="W1570" s="709">
        <v>0</v>
      </c>
      <c r="X1570" s="709">
        <v>0</v>
      </c>
      <c r="Y1570" s="709">
        <v>0</v>
      </c>
      <c r="Z1570" s="709">
        <v>0</v>
      </c>
      <c r="AA1570" s="709">
        <v>0</v>
      </c>
      <c r="AB1570" s="709">
        <v>0</v>
      </c>
      <c r="AC1570" s="709">
        <v>0</v>
      </c>
      <c r="AD1570" s="709">
        <v>0</v>
      </c>
      <c r="AE1570" s="709">
        <v>0</v>
      </c>
      <c r="AF1570" s="709">
        <v>0</v>
      </c>
      <c r="AG1570" s="709">
        <v>0</v>
      </c>
      <c r="AH1570" s="709">
        <v>0</v>
      </c>
      <c r="AI1570" s="709">
        <v>0</v>
      </c>
      <c r="AJ1570" s="709">
        <v>0</v>
      </c>
      <c r="AK1570" s="709">
        <v>0</v>
      </c>
      <c r="AL1570" s="709">
        <v>0</v>
      </c>
      <c r="AM1570" s="709">
        <v>0</v>
      </c>
      <c r="AN1570" s="709">
        <v>0</v>
      </c>
      <c r="AO1570" s="709">
        <v>0</v>
      </c>
      <c r="AP1570" s="709">
        <v>0</v>
      </c>
      <c r="AQ1570" s="709">
        <v>0</v>
      </c>
    </row>
    <row r="1571" spans="1:43" x14ac:dyDescent="0.25">
      <c r="A1571" s="704" t="s">
        <v>181</v>
      </c>
      <c r="B1571" s="704" t="s">
        <v>779</v>
      </c>
      <c r="C1571" s="704" t="s">
        <v>188</v>
      </c>
      <c r="D1571" s="704" t="s">
        <v>796</v>
      </c>
      <c r="E1571" s="705" t="s">
        <v>765</v>
      </c>
      <c r="F1571" s="705" t="s">
        <v>765</v>
      </c>
      <c r="G1571" s="705" t="s">
        <v>126</v>
      </c>
      <c r="H1571" s="705" t="s">
        <v>761</v>
      </c>
      <c r="I1571" s="708">
        <v>0</v>
      </c>
      <c r="J1571" s="708">
        <v>0</v>
      </c>
      <c r="K1571" s="708">
        <v>0</v>
      </c>
      <c r="L1571" s="708">
        <v>0</v>
      </c>
      <c r="M1571" s="708">
        <v>0</v>
      </c>
      <c r="N1571" s="708">
        <v>0</v>
      </c>
      <c r="O1571" s="708">
        <v>0</v>
      </c>
      <c r="P1571" s="708">
        <v>0</v>
      </c>
      <c r="Q1571" s="708">
        <v>0</v>
      </c>
      <c r="R1571" s="708">
        <v>0</v>
      </c>
      <c r="S1571" s="708">
        <v>0</v>
      </c>
      <c r="T1571" s="708">
        <v>0</v>
      </c>
      <c r="U1571" s="708">
        <v>0</v>
      </c>
      <c r="V1571" s="708">
        <v>0</v>
      </c>
      <c r="W1571" s="708">
        <v>0</v>
      </c>
      <c r="X1571" s="708">
        <v>0</v>
      </c>
      <c r="Y1571" s="708">
        <v>0</v>
      </c>
      <c r="Z1571" s="708">
        <v>0</v>
      </c>
      <c r="AA1571" s="708">
        <v>0</v>
      </c>
      <c r="AB1571" s="708">
        <v>0</v>
      </c>
      <c r="AC1571" s="708">
        <v>0</v>
      </c>
      <c r="AD1571" s="708">
        <v>0</v>
      </c>
      <c r="AE1571" s="708">
        <v>0</v>
      </c>
      <c r="AF1571" s="708">
        <v>0</v>
      </c>
      <c r="AG1571" s="708">
        <v>0</v>
      </c>
      <c r="AH1571" s="708">
        <v>0</v>
      </c>
      <c r="AI1571" s="708">
        <v>0</v>
      </c>
      <c r="AJ1571" s="708">
        <v>0</v>
      </c>
      <c r="AK1571" s="708">
        <v>0</v>
      </c>
      <c r="AL1571" s="708">
        <v>0</v>
      </c>
      <c r="AM1571" s="708">
        <v>0</v>
      </c>
      <c r="AN1571" s="708">
        <v>0</v>
      </c>
      <c r="AO1571" s="708">
        <v>0</v>
      </c>
      <c r="AP1571" s="708">
        <v>0</v>
      </c>
      <c r="AQ1571" s="708">
        <v>0</v>
      </c>
    </row>
    <row r="1572" spans="1:43" x14ac:dyDescent="0.25">
      <c r="A1572" s="706" t="s">
        <v>181</v>
      </c>
      <c r="B1572" s="706" t="s">
        <v>779</v>
      </c>
      <c r="C1572" s="706" t="s">
        <v>188</v>
      </c>
      <c r="D1572" s="706" t="s">
        <v>796</v>
      </c>
      <c r="E1572" s="707" t="s">
        <v>783</v>
      </c>
      <c r="F1572" s="707" t="s">
        <v>783</v>
      </c>
      <c r="G1572" s="707" t="s">
        <v>126</v>
      </c>
      <c r="H1572" s="707" t="s">
        <v>761</v>
      </c>
      <c r="I1572" s="709">
        <v>0</v>
      </c>
      <c r="J1572" s="709">
        <v>0</v>
      </c>
      <c r="K1572" s="709">
        <v>0</v>
      </c>
      <c r="L1572" s="709">
        <v>0</v>
      </c>
      <c r="M1572" s="709">
        <v>0</v>
      </c>
      <c r="N1572" s="709">
        <v>0</v>
      </c>
      <c r="O1572" s="709">
        <v>0</v>
      </c>
      <c r="P1572" s="709">
        <v>0</v>
      </c>
      <c r="Q1572" s="709">
        <v>0</v>
      </c>
      <c r="R1572" s="709">
        <v>0</v>
      </c>
      <c r="S1572" s="709">
        <v>0</v>
      </c>
      <c r="T1572" s="709">
        <v>0</v>
      </c>
      <c r="U1572" s="709">
        <v>0</v>
      </c>
      <c r="V1572" s="709">
        <v>0</v>
      </c>
      <c r="W1572" s="709">
        <v>0</v>
      </c>
      <c r="X1572" s="709">
        <v>0</v>
      </c>
      <c r="Y1572" s="709">
        <v>0</v>
      </c>
      <c r="Z1572" s="709">
        <v>0</v>
      </c>
      <c r="AA1572" s="709">
        <v>0</v>
      </c>
      <c r="AB1572" s="709">
        <v>0</v>
      </c>
      <c r="AC1572" s="709">
        <v>0</v>
      </c>
      <c r="AD1572" s="709">
        <v>0</v>
      </c>
      <c r="AE1572" s="709">
        <v>0</v>
      </c>
      <c r="AF1572" s="709">
        <v>0</v>
      </c>
      <c r="AG1572" s="709">
        <v>0</v>
      </c>
      <c r="AH1572" s="709">
        <v>0</v>
      </c>
      <c r="AI1572" s="709">
        <v>0</v>
      </c>
      <c r="AJ1572" s="709">
        <v>0</v>
      </c>
      <c r="AK1572" s="709">
        <v>0</v>
      </c>
      <c r="AL1572" s="709">
        <v>0</v>
      </c>
      <c r="AM1572" s="709">
        <v>0</v>
      </c>
      <c r="AN1572" s="709">
        <v>0</v>
      </c>
      <c r="AO1572" s="709">
        <v>0</v>
      </c>
      <c r="AP1572" s="709">
        <v>0</v>
      </c>
      <c r="AQ1572" s="709">
        <v>0</v>
      </c>
    </row>
    <row r="1573" spans="1:43" x14ac:dyDescent="0.25">
      <c r="A1573" s="704" t="s">
        <v>181</v>
      </c>
      <c r="B1573" s="704" t="s">
        <v>779</v>
      </c>
      <c r="C1573" s="704" t="s">
        <v>188</v>
      </c>
      <c r="D1573" s="704" t="s">
        <v>797</v>
      </c>
      <c r="E1573" s="705" t="s">
        <v>759</v>
      </c>
      <c r="F1573" s="705" t="s">
        <v>780</v>
      </c>
      <c r="G1573" s="705" t="s">
        <v>126</v>
      </c>
      <c r="H1573" s="705" t="s">
        <v>761</v>
      </c>
      <c r="I1573" s="708">
        <v>0</v>
      </c>
      <c r="J1573" s="708">
        <v>0</v>
      </c>
      <c r="K1573" s="708">
        <v>0</v>
      </c>
      <c r="L1573" s="708">
        <v>0</v>
      </c>
      <c r="M1573" s="708">
        <v>0</v>
      </c>
      <c r="N1573" s="708">
        <v>0</v>
      </c>
      <c r="O1573" s="708">
        <v>0</v>
      </c>
      <c r="P1573" s="708">
        <v>0</v>
      </c>
      <c r="Q1573" s="708">
        <v>0</v>
      </c>
      <c r="R1573" s="708">
        <v>0</v>
      </c>
      <c r="S1573" s="708">
        <v>0</v>
      </c>
      <c r="T1573" s="708">
        <v>0</v>
      </c>
      <c r="U1573" s="708">
        <v>0</v>
      </c>
      <c r="V1573" s="708">
        <v>0</v>
      </c>
      <c r="W1573" s="708">
        <v>0</v>
      </c>
      <c r="X1573" s="708">
        <v>0</v>
      </c>
      <c r="Y1573" s="708">
        <v>0</v>
      </c>
      <c r="Z1573" s="708">
        <v>0</v>
      </c>
      <c r="AA1573" s="708">
        <v>0</v>
      </c>
      <c r="AB1573" s="708">
        <v>0</v>
      </c>
      <c r="AC1573" s="708">
        <v>0</v>
      </c>
      <c r="AD1573" s="708">
        <v>0</v>
      </c>
      <c r="AE1573" s="708">
        <v>0</v>
      </c>
      <c r="AF1573" s="708">
        <v>0</v>
      </c>
      <c r="AG1573" s="708">
        <v>0</v>
      </c>
      <c r="AH1573" s="708">
        <v>0</v>
      </c>
      <c r="AI1573" s="708">
        <v>0</v>
      </c>
      <c r="AJ1573" s="708">
        <v>0</v>
      </c>
      <c r="AK1573" s="708">
        <v>0</v>
      </c>
      <c r="AL1573" s="708">
        <v>0</v>
      </c>
      <c r="AM1573" s="708">
        <v>0</v>
      </c>
      <c r="AN1573" s="708">
        <v>0</v>
      </c>
      <c r="AO1573" s="708">
        <v>0</v>
      </c>
      <c r="AP1573" s="708">
        <v>0</v>
      </c>
      <c r="AQ1573" s="708">
        <v>0</v>
      </c>
    </row>
    <row r="1574" spans="1:43" x14ac:dyDescent="0.25">
      <c r="A1574" s="706" t="s">
        <v>181</v>
      </c>
      <c r="B1574" s="706" t="s">
        <v>779</v>
      </c>
      <c r="C1574" s="706" t="s">
        <v>188</v>
      </c>
      <c r="D1574" s="706" t="s">
        <v>797</v>
      </c>
      <c r="E1574" s="707" t="s">
        <v>759</v>
      </c>
      <c r="F1574" s="707" t="s">
        <v>781</v>
      </c>
      <c r="G1574" s="707" t="s">
        <v>126</v>
      </c>
      <c r="H1574" s="707" t="s">
        <v>761</v>
      </c>
      <c r="I1574" s="709">
        <v>0</v>
      </c>
      <c r="J1574" s="709">
        <v>0</v>
      </c>
      <c r="K1574" s="709">
        <v>0</v>
      </c>
      <c r="L1574" s="709">
        <v>0</v>
      </c>
      <c r="M1574" s="709">
        <v>0</v>
      </c>
      <c r="N1574" s="709">
        <v>0</v>
      </c>
      <c r="O1574" s="709">
        <v>0</v>
      </c>
      <c r="P1574" s="709">
        <v>0</v>
      </c>
      <c r="Q1574" s="709">
        <v>0</v>
      </c>
      <c r="R1574" s="709">
        <v>0</v>
      </c>
      <c r="S1574" s="709">
        <v>0</v>
      </c>
      <c r="T1574" s="709">
        <v>0</v>
      </c>
      <c r="U1574" s="709">
        <v>0</v>
      </c>
      <c r="V1574" s="709">
        <v>0</v>
      </c>
      <c r="W1574" s="709">
        <v>0</v>
      </c>
      <c r="X1574" s="709">
        <v>0</v>
      </c>
      <c r="Y1574" s="709">
        <v>0</v>
      </c>
      <c r="Z1574" s="709">
        <v>0</v>
      </c>
      <c r="AA1574" s="709">
        <v>0</v>
      </c>
      <c r="AB1574" s="709">
        <v>0</v>
      </c>
      <c r="AC1574" s="709">
        <v>0</v>
      </c>
      <c r="AD1574" s="709">
        <v>0</v>
      </c>
      <c r="AE1574" s="709">
        <v>0</v>
      </c>
      <c r="AF1574" s="709">
        <v>0</v>
      </c>
      <c r="AG1574" s="709">
        <v>0</v>
      </c>
      <c r="AH1574" s="709">
        <v>0</v>
      </c>
      <c r="AI1574" s="709">
        <v>0</v>
      </c>
      <c r="AJ1574" s="709">
        <v>0</v>
      </c>
      <c r="AK1574" s="709">
        <v>0</v>
      </c>
      <c r="AL1574" s="709">
        <v>0</v>
      </c>
      <c r="AM1574" s="709">
        <v>0</v>
      </c>
      <c r="AN1574" s="709">
        <v>0</v>
      </c>
      <c r="AO1574" s="709">
        <v>0</v>
      </c>
      <c r="AP1574" s="709">
        <v>0</v>
      </c>
      <c r="AQ1574" s="709">
        <v>0</v>
      </c>
    </row>
    <row r="1575" spans="1:43" x14ac:dyDescent="0.25">
      <c r="A1575" s="704" t="s">
        <v>181</v>
      </c>
      <c r="B1575" s="704" t="s">
        <v>779</v>
      </c>
      <c r="C1575" s="704" t="s">
        <v>188</v>
      </c>
      <c r="D1575" s="704" t="s">
        <v>797</v>
      </c>
      <c r="E1575" s="705" t="s">
        <v>763</v>
      </c>
      <c r="F1575" s="705" t="s">
        <v>782</v>
      </c>
      <c r="G1575" s="705" t="s">
        <v>126</v>
      </c>
      <c r="H1575" s="705" t="s">
        <v>761</v>
      </c>
      <c r="I1575" s="708">
        <v>0</v>
      </c>
      <c r="J1575" s="708">
        <v>0</v>
      </c>
      <c r="K1575" s="708">
        <v>0</v>
      </c>
      <c r="L1575" s="708">
        <v>0</v>
      </c>
      <c r="M1575" s="708">
        <v>0</v>
      </c>
      <c r="N1575" s="708">
        <v>0</v>
      </c>
      <c r="O1575" s="708">
        <v>0</v>
      </c>
      <c r="P1575" s="708">
        <v>0</v>
      </c>
      <c r="Q1575" s="708">
        <v>0</v>
      </c>
      <c r="R1575" s="708">
        <v>0</v>
      </c>
      <c r="S1575" s="708">
        <v>0</v>
      </c>
      <c r="T1575" s="708">
        <v>0</v>
      </c>
      <c r="U1575" s="708">
        <v>0</v>
      </c>
      <c r="V1575" s="708">
        <v>0</v>
      </c>
      <c r="W1575" s="708">
        <v>0</v>
      </c>
      <c r="X1575" s="708">
        <v>0</v>
      </c>
      <c r="Y1575" s="708">
        <v>0</v>
      </c>
      <c r="Z1575" s="708">
        <v>0</v>
      </c>
      <c r="AA1575" s="708">
        <v>0</v>
      </c>
      <c r="AB1575" s="708">
        <v>0</v>
      </c>
      <c r="AC1575" s="708">
        <v>0</v>
      </c>
      <c r="AD1575" s="708">
        <v>0</v>
      </c>
      <c r="AE1575" s="708">
        <v>0</v>
      </c>
      <c r="AF1575" s="708">
        <v>0</v>
      </c>
      <c r="AG1575" s="708">
        <v>0</v>
      </c>
      <c r="AH1575" s="708">
        <v>0</v>
      </c>
      <c r="AI1575" s="708">
        <v>0</v>
      </c>
      <c r="AJ1575" s="708">
        <v>0</v>
      </c>
      <c r="AK1575" s="708">
        <v>0</v>
      </c>
      <c r="AL1575" s="708">
        <v>0</v>
      </c>
      <c r="AM1575" s="708">
        <v>0</v>
      </c>
      <c r="AN1575" s="708">
        <v>0</v>
      </c>
      <c r="AO1575" s="708">
        <v>0</v>
      </c>
      <c r="AP1575" s="708">
        <v>0</v>
      </c>
      <c r="AQ1575" s="708">
        <v>0</v>
      </c>
    </row>
    <row r="1576" spans="1:43" x14ac:dyDescent="0.25">
      <c r="A1576" s="706" t="s">
        <v>181</v>
      </c>
      <c r="B1576" s="706" t="s">
        <v>779</v>
      </c>
      <c r="C1576" s="706" t="s">
        <v>188</v>
      </c>
      <c r="D1576" s="706" t="s">
        <v>797</v>
      </c>
      <c r="E1576" s="707" t="s">
        <v>763</v>
      </c>
      <c r="F1576" s="707" t="s">
        <v>781</v>
      </c>
      <c r="G1576" s="707" t="s">
        <v>126</v>
      </c>
      <c r="H1576" s="707" t="s">
        <v>761</v>
      </c>
      <c r="I1576" s="709">
        <v>0</v>
      </c>
      <c r="J1576" s="709">
        <v>0</v>
      </c>
      <c r="K1576" s="709">
        <v>0</v>
      </c>
      <c r="L1576" s="709">
        <v>0</v>
      </c>
      <c r="M1576" s="709">
        <v>0</v>
      </c>
      <c r="N1576" s="709">
        <v>0</v>
      </c>
      <c r="O1576" s="709">
        <v>0</v>
      </c>
      <c r="P1576" s="709">
        <v>0</v>
      </c>
      <c r="Q1576" s="709">
        <v>0</v>
      </c>
      <c r="R1576" s="709">
        <v>0</v>
      </c>
      <c r="S1576" s="709">
        <v>0</v>
      </c>
      <c r="T1576" s="709">
        <v>0</v>
      </c>
      <c r="U1576" s="709">
        <v>0</v>
      </c>
      <c r="V1576" s="709">
        <v>0</v>
      </c>
      <c r="W1576" s="709">
        <v>0</v>
      </c>
      <c r="X1576" s="709">
        <v>0</v>
      </c>
      <c r="Y1576" s="709">
        <v>0</v>
      </c>
      <c r="Z1576" s="709">
        <v>0</v>
      </c>
      <c r="AA1576" s="709">
        <v>0</v>
      </c>
      <c r="AB1576" s="709">
        <v>0</v>
      </c>
      <c r="AC1576" s="709">
        <v>0</v>
      </c>
      <c r="AD1576" s="709">
        <v>0</v>
      </c>
      <c r="AE1576" s="709">
        <v>0</v>
      </c>
      <c r="AF1576" s="709">
        <v>0</v>
      </c>
      <c r="AG1576" s="709">
        <v>0</v>
      </c>
      <c r="AH1576" s="709">
        <v>0</v>
      </c>
      <c r="AI1576" s="709">
        <v>0</v>
      </c>
      <c r="AJ1576" s="709">
        <v>0</v>
      </c>
      <c r="AK1576" s="709">
        <v>0</v>
      </c>
      <c r="AL1576" s="709">
        <v>0</v>
      </c>
      <c r="AM1576" s="709">
        <v>0</v>
      </c>
      <c r="AN1576" s="709">
        <v>0</v>
      </c>
      <c r="AO1576" s="709">
        <v>0</v>
      </c>
      <c r="AP1576" s="709">
        <v>0</v>
      </c>
      <c r="AQ1576" s="709">
        <v>0</v>
      </c>
    </row>
    <row r="1577" spans="1:43" x14ac:dyDescent="0.25">
      <c r="A1577" s="704" t="s">
        <v>181</v>
      </c>
      <c r="B1577" s="704" t="s">
        <v>779</v>
      </c>
      <c r="C1577" s="704" t="s">
        <v>188</v>
      </c>
      <c r="D1577" s="704" t="s">
        <v>797</v>
      </c>
      <c r="E1577" s="705" t="s">
        <v>765</v>
      </c>
      <c r="F1577" s="705" t="s">
        <v>765</v>
      </c>
      <c r="G1577" s="705" t="s">
        <v>126</v>
      </c>
      <c r="H1577" s="705" t="s">
        <v>761</v>
      </c>
      <c r="I1577" s="708">
        <v>0</v>
      </c>
      <c r="J1577" s="708">
        <v>0</v>
      </c>
      <c r="K1577" s="708">
        <v>0</v>
      </c>
      <c r="L1577" s="708">
        <v>0</v>
      </c>
      <c r="M1577" s="708">
        <v>0</v>
      </c>
      <c r="N1577" s="708">
        <v>0</v>
      </c>
      <c r="O1577" s="708">
        <v>0</v>
      </c>
      <c r="P1577" s="708">
        <v>0</v>
      </c>
      <c r="Q1577" s="708">
        <v>0</v>
      </c>
      <c r="R1577" s="708">
        <v>0</v>
      </c>
      <c r="S1577" s="708">
        <v>0</v>
      </c>
      <c r="T1577" s="708">
        <v>0</v>
      </c>
      <c r="U1577" s="708">
        <v>0</v>
      </c>
      <c r="V1577" s="708">
        <v>0</v>
      </c>
      <c r="W1577" s="708">
        <v>0</v>
      </c>
      <c r="X1577" s="708">
        <v>0</v>
      </c>
      <c r="Y1577" s="708">
        <v>0</v>
      </c>
      <c r="Z1577" s="708">
        <v>0</v>
      </c>
      <c r="AA1577" s="708">
        <v>0</v>
      </c>
      <c r="AB1577" s="708">
        <v>0</v>
      </c>
      <c r="AC1577" s="708">
        <v>0</v>
      </c>
      <c r="AD1577" s="708">
        <v>0</v>
      </c>
      <c r="AE1577" s="708">
        <v>0</v>
      </c>
      <c r="AF1577" s="708">
        <v>0</v>
      </c>
      <c r="AG1577" s="708">
        <v>0</v>
      </c>
      <c r="AH1577" s="708">
        <v>0</v>
      </c>
      <c r="AI1577" s="708">
        <v>0</v>
      </c>
      <c r="AJ1577" s="708">
        <v>0</v>
      </c>
      <c r="AK1577" s="708">
        <v>0</v>
      </c>
      <c r="AL1577" s="708">
        <v>0</v>
      </c>
      <c r="AM1577" s="708">
        <v>0</v>
      </c>
      <c r="AN1577" s="708">
        <v>0</v>
      </c>
      <c r="AO1577" s="708">
        <v>0</v>
      </c>
      <c r="AP1577" s="708">
        <v>0</v>
      </c>
      <c r="AQ1577" s="708">
        <v>0</v>
      </c>
    </row>
    <row r="1578" spans="1:43" x14ac:dyDescent="0.25">
      <c r="A1578" s="706" t="s">
        <v>181</v>
      </c>
      <c r="B1578" s="706" t="s">
        <v>779</v>
      </c>
      <c r="C1578" s="706" t="s">
        <v>188</v>
      </c>
      <c r="D1578" s="706" t="s">
        <v>797</v>
      </c>
      <c r="E1578" s="707" t="s">
        <v>783</v>
      </c>
      <c r="F1578" s="707" t="s">
        <v>783</v>
      </c>
      <c r="G1578" s="707" t="s">
        <v>126</v>
      </c>
      <c r="H1578" s="707" t="s">
        <v>761</v>
      </c>
      <c r="I1578" s="709">
        <v>0</v>
      </c>
      <c r="J1578" s="709">
        <v>0</v>
      </c>
      <c r="K1578" s="709">
        <v>0</v>
      </c>
      <c r="L1578" s="709">
        <v>0</v>
      </c>
      <c r="M1578" s="709">
        <v>0</v>
      </c>
      <c r="N1578" s="709">
        <v>0</v>
      </c>
      <c r="O1578" s="709">
        <v>0</v>
      </c>
      <c r="P1578" s="709">
        <v>0</v>
      </c>
      <c r="Q1578" s="709">
        <v>0</v>
      </c>
      <c r="R1578" s="709">
        <v>0</v>
      </c>
      <c r="S1578" s="709">
        <v>0</v>
      </c>
      <c r="T1578" s="709">
        <v>0</v>
      </c>
      <c r="U1578" s="709">
        <v>0</v>
      </c>
      <c r="V1578" s="709">
        <v>0</v>
      </c>
      <c r="W1578" s="709">
        <v>0</v>
      </c>
      <c r="X1578" s="709">
        <v>0</v>
      </c>
      <c r="Y1578" s="709">
        <v>0</v>
      </c>
      <c r="Z1578" s="709">
        <v>0</v>
      </c>
      <c r="AA1578" s="709">
        <v>0</v>
      </c>
      <c r="AB1578" s="709">
        <v>0</v>
      </c>
      <c r="AC1578" s="709">
        <v>0</v>
      </c>
      <c r="AD1578" s="709">
        <v>0</v>
      </c>
      <c r="AE1578" s="709">
        <v>0</v>
      </c>
      <c r="AF1578" s="709">
        <v>0</v>
      </c>
      <c r="AG1578" s="709">
        <v>0</v>
      </c>
      <c r="AH1578" s="709">
        <v>0</v>
      </c>
      <c r="AI1578" s="709">
        <v>0</v>
      </c>
      <c r="AJ1578" s="709">
        <v>0</v>
      </c>
      <c r="AK1578" s="709">
        <v>0</v>
      </c>
      <c r="AL1578" s="709">
        <v>0</v>
      </c>
      <c r="AM1578" s="709">
        <v>0</v>
      </c>
      <c r="AN1578" s="709">
        <v>0</v>
      </c>
      <c r="AO1578" s="709">
        <v>0</v>
      </c>
      <c r="AP1578" s="709">
        <v>0</v>
      </c>
      <c r="AQ1578" s="709">
        <v>0</v>
      </c>
    </row>
    <row r="1579" spans="1:43" x14ac:dyDescent="0.25">
      <c r="A1579" s="704" t="s">
        <v>181</v>
      </c>
      <c r="B1579" s="704" t="s">
        <v>779</v>
      </c>
      <c r="C1579" s="704" t="s">
        <v>188</v>
      </c>
      <c r="D1579" s="704" t="s">
        <v>798</v>
      </c>
      <c r="E1579" s="705" t="s">
        <v>759</v>
      </c>
      <c r="F1579" s="705" t="s">
        <v>780</v>
      </c>
      <c r="G1579" s="705" t="s">
        <v>126</v>
      </c>
      <c r="H1579" s="705" t="s">
        <v>761</v>
      </c>
      <c r="I1579" s="708">
        <v>0</v>
      </c>
      <c r="J1579" s="708">
        <v>0</v>
      </c>
      <c r="K1579" s="708">
        <v>0</v>
      </c>
      <c r="L1579" s="708">
        <v>0</v>
      </c>
      <c r="M1579" s="708">
        <v>0</v>
      </c>
      <c r="N1579" s="708">
        <v>0</v>
      </c>
      <c r="O1579" s="708">
        <v>0</v>
      </c>
      <c r="P1579" s="708">
        <v>0</v>
      </c>
      <c r="Q1579" s="708">
        <v>0</v>
      </c>
      <c r="R1579" s="708">
        <v>0</v>
      </c>
      <c r="S1579" s="708">
        <v>0</v>
      </c>
      <c r="T1579" s="708">
        <v>0</v>
      </c>
      <c r="U1579" s="708">
        <v>0</v>
      </c>
      <c r="V1579" s="708">
        <v>0</v>
      </c>
      <c r="W1579" s="708">
        <v>0</v>
      </c>
      <c r="X1579" s="708">
        <v>0</v>
      </c>
      <c r="Y1579" s="708">
        <v>0</v>
      </c>
      <c r="Z1579" s="708">
        <v>0</v>
      </c>
      <c r="AA1579" s="708">
        <v>0</v>
      </c>
      <c r="AB1579" s="708">
        <v>0</v>
      </c>
      <c r="AC1579" s="708">
        <v>0</v>
      </c>
      <c r="AD1579" s="708">
        <v>0</v>
      </c>
      <c r="AE1579" s="708">
        <v>0</v>
      </c>
      <c r="AF1579" s="708">
        <v>0</v>
      </c>
      <c r="AG1579" s="708">
        <v>0</v>
      </c>
      <c r="AH1579" s="708">
        <v>0</v>
      </c>
      <c r="AI1579" s="708">
        <v>0</v>
      </c>
      <c r="AJ1579" s="708">
        <v>0</v>
      </c>
      <c r="AK1579" s="708">
        <v>0</v>
      </c>
      <c r="AL1579" s="708">
        <v>0</v>
      </c>
      <c r="AM1579" s="708">
        <v>0</v>
      </c>
      <c r="AN1579" s="708">
        <v>0</v>
      </c>
      <c r="AO1579" s="708">
        <v>0</v>
      </c>
      <c r="AP1579" s="708">
        <v>0</v>
      </c>
      <c r="AQ1579" s="708">
        <v>0</v>
      </c>
    </row>
    <row r="1580" spans="1:43" x14ac:dyDescent="0.25">
      <c r="A1580" s="706" t="s">
        <v>181</v>
      </c>
      <c r="B1580" s="706" t="s">
        <v>779</v>
      </c>
      <c r="C1580" s="706" t="s">
        <v>188</v>
      </c>
      <c r="D1580" s="706" t="s">
        <v>798</v>
      </c>
      <c r="E1580" s="707" t="s">
        <v>759</v>
      </c>
      <c r="F1580" s="707" t="s">
        <v>781</v>
      </c>
      <c r="G1580" s="707" t="s">
        <v>126</v>
      </c>
      <c r="H1580" s="707" t="s">
        <v>761</v>
      </c>
      <c r="I1580" s="709">
        <v>0</v>
      </c>
      <c r="J1580" s="709">
        <v>0</v>
      </c>
      <c r="K1580" s="709">
        <v>0</v>
      </c>
      <c r="L1580" s="709">
        <v>0</v>
      </c>
      <c r="M1580" s="709">
        <v>0</v>
      </c>
      <c r="N1580" s="709">
        <v>0</v>
      </c>
      <c r="O1580" s="709">
        <v>0</v>
      </c>
      <c r="P1580" s="709">
        <v>0</v>
      </c>
      <c r="Q1580" s="709">
        <v>0</v>
      </c>
      <c r="R1580" s="709">
        <v>0</v>
      </c>
      <c r="S1580" s="709">
        <v>0</v>
      </c>
      <c r="T1580" s="709">
        <v>0</v>
      </c>
      <c r="U1580" s="709">
        <v>0</v>
      </c>
      <c r="V1580" s="709">
        <v>0</v>
      </c>
      <c r="W1580" s="709">
        <v>0</v>
      </c>
      <c r="X1580" s="709">
        <v>0</v>
      </c>
      <c r="Y1580" s="709">
        <v>0</v>
      </c>
      <c r="Z1580" s="709">
        <v>0</v>
      </c>
      <c r="AA1580" s="709">
        <v>0</v>
      </c>
      <c r="AB1580" s="709">
        <v>0</v>
      </c>
      <c r="AC1580" s="709">
        <v>0</v>
      </c>
      <c r="AD1580" s="709">
        <v>0</v>
      </c>
      <c r="AE1580" s="709">
        <v>0</v>
      </c>
      <c r="AF1580" s="709">
        <v>0</v>
      </c>
      <c r="AG1580" s="709">
        <v>0</v>
      </c>
      <c r="AH1580" s="709">
        <v>0</v>
      </c>
      <c r="AI1580" s="709">
        <v>0</v>
      </c>
      <c r="AJ1580" s="709">
        <v>0</v>
      </c>
      <c r="AK1580" s="709">
        <v>0</v>
      </c>
      <c r="AL1580" s="709">
        <v>0</v>
      </c>
      <c r="AM1580" s="709">
        <v>0</v>
      </c>
      <c r="AN1580" s="709">
        <v>0</v>
      </c>
      <c r="AO1580" s="709">
        <v>0</v>
      </c>
      <c r="AP1580" s="709">
        <v>0</v>
      </c>
      <c r="AQ1580" s="709">
        <v>0</v>
      </c>
    </row>
    <row r="1581" spans="1:43" x14ac:dyDescent="0.25">
      <c r="A1581" s="704" t="s">
        <v>181</v>
      </c>
      <c r="B1581" s="704" t="s">
        <v>779</v>
      </c>
      <c r="C1581" s="704" t="s">
        <v>188</v>
      </c>
      <c r="D1581" s="704" t="s">
        <v>798</v>
      </c>
      <c r="E1581" s="705" t="s">
        <v>763</v>
      </c>
      <c r="F1581" s="705" t="s">
        <v>782</v>
      </c>
      <c r="G1581" s="705" t="s">
        <v>126</v>
      </c>
      <c r="H1581" s="705" t="s">
        <v>761</v>
      </c>
      <c r="I1581" s="708">
        <v>0</v>
      </c>
      <c r="J1581" s="708">
        <v>0</v>
      </c>
      <c r="K1581" s="708">
        <v>0</v>
      </c>
      <c r="L1581" s="708">
        <v>0</v>
      </c>
      <c r="M1581" s="708">
        <v>0</v>
      </c>
      <c r="N1581" s="708">
        <v>0</v>
      </c>
      <c r="O1581" s="708">
        <v>0</v>
      </c>
      <c r="P1581" s="708">
        <v>0</v>
      </c>
      <c r="Q1581" s="708">
        <v>0</v>
      </c>
      <c r="R1581" s="708">
        <v>0</v>
      </c>
      <c r="S1581" s="708">
        <v>0</v>
      </c>
      <c r="T1581" s="708">
        <v>0</v>
      </c>
      <c r="U1581" s="708">
        <v>0</v>
      </c>
      <c r="V1581" s="708">
        <v>0</v>
      </c>
      <c r="W1581" s="708">
        <v>0</v>
      </c>
      <c r="X1581" s="708">
        <v>0</v>
      </c>
      <c r="Y1581" s="708">
        <v>0</v>
      </c>
      <c r="Z1581" s="708">
        <v>0</v>
      </c>
      <c r="AA1581" s="708">
        <v>0</v>
      </c>
      <c r="AB1581" s="708">
        <v>0</v>
      </c>
      <c r="AC1581" s="708">
        <v>0</v>
      </c>
      <c r="AD1581" s="708">
        <v>0</v>
      </c>
      <c r="AE1581" s="708">
        <v>0</v>
      </c>
      <c r="AF1581" s="708">
        <v>0</v>
      </c>
      <c r="AG1581" s="708">
        <v>0</v>
      </c>
      <c r="AH1581" s="708">
        <v>0</v>
      </c>
      <c r="AI1581" s="708">
        <v>0</v>
      </c>
      <c r="AJ1581" s="708">
        <v>0</v>
      </c>
      <c r="AK1581" s="708">
        <v>0</v>
      </c>
      <c r="AL1581" s="708">
        <v>0</v>
      </c>
      <c r="AM1581" s="708">
        <v>0</v>
      </c>
      <c r="AN1581" s="708">
        <v>0</v>
      </c>
      <c r="AO1581" s="708">
        <v>0</v>
      </c>
      <c r="AP1581" s="708">
        <v>0</v>
      </c>
      <c r="AQ1581" s="708">
        <v>0</v>
      </c>
    </row>
    <row r="1582" spans="1:43" x14ac:dyDescent="0.25">
      <c r="A1582" s="706" t="s">
        <v>181</v>
      </c>
      <c r="B1582" s="706" t="s">
        <v>779</v>
      </c>
      <c r="C1582" s="706" t="s">
        <v>188</v>
      </c>
      <c r="D1582" s="706" t="s">
        <v>798</v>
      </c>
      <c r="E1582" s="707" t="s">
        <v>763</v>
      </c>
      <c r="F1582" s="707" t="s">
        <v>781</v>
      </c>
      <c r="G1582" s="707" t="s">
        <v>126</v>
      </c>
      <c r="H1582" s="707" t="s">
        <v>761</v>
      </c>
      <c r="I1582" s="709">
        <v>0</v>
      </c>
      <c r="J1582" s="709">
        <v>0</v>
      </c>
      <c r="K1582" s="709">
        <v>0</v>
      </c>
      <c r="L1582" s="709">
        <v>0</v>
      </c>
      <c r="M1582" s="709">
        <v>0</v>
      </c>
      <c r="N1582" s="709">
        <v>0</v>
      </c>
      <c r="O1582" s="709">
        <v>0</v>
      </c>
      <c r="P1582" s="709">
        <v>0</v>
      </c>
      <c r="Q1582" s="709">
        <v>0</v>
      </c>
      <c r="R1582" s="709">
        <v>0</v>
      </c>
      <c r="S1582" s="709">
        <v>0</v>
      </c>
      <c r="T1582" s="709">
        <v>0</v>
      </c>
      <c r="U1582" s="709">
        <v>0</v>
      </c>
      <c r="V1582" s="709">
        <v>0</v>
      </c>
      <c r="W1582" s="709">
        <v>0</v>
      </c>
      <c r="X1582" s="709">
        <v>0</v>
      </c>
      <c r="Y1582" s="709">
        <v>0</v>
      </c>
      <c r="Z1582" s="709">
        <v>0</v>
      </c>
      <c r="AA1582" s="709">
        <v>0</v>
      </c>
      <c r="AB1582" s="709">
        <v>0</v>
      </c>
      <c r="AC1582" s="709">
        <v>0</v>
      </c>
      <c r="AD1582" s="709">
        <v>0</v>
      </c>
      <c r="AE1582" s="709">
        <v>0</v>
      </c>
      <c r="AF1582" s="709">
        <v>0</v>
      </c>
      <c r="AG1582" s="709">
        <v>0</v>
      </c>
      <c r="AH1582" s="709">
        <v>0</v>
      </c>
      <c r="AI1582" s="709">
        <v>0</v>
      </c>
      <c r="AJ1582" s="709">
        <v>0</v>
      </c>
      <c r="AK1582" s="709">
        <v>0</v>
      </c>
      <c r="AL1582" s="709">
        <v>0</v>
      </c>
      <c r="AM1582" s="709">
        <v>0</v>
      </c>
      <c r="AN1582" s="709">
        <v>0</v>
      </c>
      <c r="AO1582" s="709">
        <v>0</v>
      </c>
      <c r="AP1582" s="709">
        <v>0</v>
      </c>
      <c r="AQ1582" s="709">
        <v>0</v>
      </c>
    </row>
    <row r="1583" spans="1:43" x14ac:dyDescent="0.25">
      <c r="A1583" s="704" t="s">
        <v>181</v>
      </c>
      <c r="B1583" s="704" t="s">
        <v>779</v>
      </c>
      <c r="C1583" s="704" t="s">
        <v>188</v>
      </c>
      <c r="D1583" s="704" t="s">
        <v>798</v>
      </c>
      <c r="E1583" s="705" t="s">
        <v>765</v>
      </c>
      <c r="F1583" s="705" t="s">
        <v>765</v>
      </c>
      <c r="G1583" s="705" t="s">
        <v>126</v>
      </c>
      <c r="H1583" s="705" t="s">
        <v>761</v>
      </c>
      <c r="I1583" s="708">
        <v>0</v>
      </c>
      <c r="J1583" s="708">
        <v>0</v>
      </c>
      <c r="K1583" s="708">
        <v>0</v>
      </c>
      <c r="L1583" s="708">
        <v>0</v>
      </c>
      <c r="M1583" s="708">
        <v>0</v>
      </c>
      <c r="N1583" s="708">
        <v>0</v>
      </c>
      <c r="O1583" s="708">
        <v>0</v>
      </c>
      <c r="P1583" s="708">
        <v>0</v>
      </c>
      <c r="Q1583" s="708">
        <v>0</v>
      </c>
      <c r="R1583" s="708">
        <v>0</v>
      </c>
      <c r="S1583" s="708">
        <v>0</v>
      </c>
      <c r="T1583" s="708">
        <v>0</v>
      </c>
      <c r="U1583" s="708">
        <v>0</v>
      </c>
      <c r="V1583" s="708">
        <v>0</v>
      </c>
      <c r="W1583" s="708">
        <v>0</v>
      </c>
      <c r="X1583" s="708">
        <v>0</v>
      </c>
      <c r="Y1583" s="708">
        <v>0</v>
      </c>
      <c r="Z1583" s="708">
        <v>0</v>
      </c>
      <c r="AA1583" s="708">
        <v>0</v>
      </c>
      <c r="AB1583" s="708">
        <v>0</v>
      </c>
      <c r="AC1583" s="708">
        <v>0</v>
      </c>
      <c r="AD1583" s="708">
        <v>0</v>
      </c>
      <c r="AE1583" s="708">
        <v>0</v>
      </c>
      <c r="AF1583" s="708">
        <v>0</v>
      </c>
      <c r="AG1583" s="708">
        <v>0</v>
      </c>
      <c r="AH1583" s="708">
        <v>0</v>
      </c>
      <c r="AI1583" s="708">
        <v>0</v>
      </c>
      <c r="AJ1583" s="708">
        <v>0</v>
      </c>
      <c r="AK1583" s="708">
        <v>0</v>
      </c>
      <c r="AL1583" s="708">
        <v>0</v>
      </c>
      <c r="AM1583" s="708">
        <v>0</v>
      </c>
      <c r="AN1583" s="708">
        <v>0</v>
      </c>
      <c r="AO1583" s="708">
        <v>0</v>
      </c>
      <c r="AP1583" s="708">
        <v>0</v>
      </c>
      <c r="AQ1583" s="708">
        <v>0</v>
      </c>
    </row>
    <row r="1584" spans="1:43" x14ac:dyDescent="0.25">
      <c r="A1584" s="706" t="s">
        <v>181</v>
      </c>
      <c r="B1584" s="706" t="s">
        <v>779</v>
      </c>
      <c r="C1584" s="706" t="s">
        <v>188</v>
      </c>
      <c r="D1584" s="706" t="s">
        <v>798</v>
      </c>
      <c r="E1584" s="707" t="s">
        <v>783</v>
      </c>
      <c r="F1584" s="707" t="s">
        <v>783</v>
      </c>
      <c r="G1584" s="707" t="s">
        <v>126</v>
      </c>
      <c r="H1584" s="707" t="s">
        <v>761</v>
      </c>
      <c r="I1584" s="709">
        <v>0</v>
      </c>
      <c r="J1584" s="709">
        <v>0</v>
      </c>
      <c r="K1584" s="709">
        <v>0</v>
      </c>
      <c r="L1584" s="709">
        <v>0</v>
      </c>
      <c r="M1584" s="709">
        <v>0</v>
      </c>
      <c r="N1584" s="709">
        <v>0</v>
      </c>
      <c r="O1584" s="709">
        <v>0</v>
      </c>
      <c r="P1584" s="709">
        <v>0</v>
      </c>
      <c r="Q1584" s="709">
        <v>0</v>
      </c>
      <c r="R1584" s="709">
        <v>0</v>
      </c>
      <c r="S1584" s="709">
        <v>0</v>
      </c>
      <c r="T1584" s="709">
        <v>0</v>
      </c>
      <c r="U1584" s="709">
        <v>0</v>
      </c>
      <c r="V1584" s="709">
        <v>0</v>
      </c>
      <c r="W1584" s="709">
        <v>0</v>
      </c>
      <c r="X1584" s="709">
        <v>0</v>
      </c>
      <c r="Y1584" s="709">
        <v>0</v>
      </c>
      <c r="Z1584" s="709">
        <v>0</v>
      </c>
      <c r="AA1584" s="709">
        <v>0</v>
      </c>
      <c r="AB1584" s="709">
        <v>0</v>
      </c>
      <c r="AC1584" s="709">
        <v>0</v>
      </c>
      <c r="AD1584" s="709">
        <v>0</v>
      </c>
      <c r="AE1584" s="709">
        <v>0</v>
      </c>
      <c r="AF1584" s="709">
        <v>0</v>
      </c>
      <c r="AG1584" s="709">
        <v>0</v>
      </c>
      <c r="AH1584" s="709">
        <v>0</v>
      </c>
      <c r="AI1584" s="709">
        <v>0</v>
      </c>
      <c r="AJ1584" s="709">
        <v>0</v>
      </c>
      <c r="AK1584" s="709">
        <v>0</v>
      </c>
      <c r="AL1584" s="709">
        <v>0</v>
      </c>
      <c r="AM1584" s="709">
        <v>0</v>
      </c>
      <c r="AN1584" s="709">
        <v>0</v>
      </c>
      <c r="AO1584" s="709">
        <v>0</v>
      </c>
      <c r="AP1584" s="709">
        <v>0</v>
      </c>
      <c r="AQ1584" s="709">
        <v>0</v>
      </c>
    </row>
    <row r="1585" spans="1:43" x14ac:dyDescent="0.25">
      <c r="A1585" s="704" t="s">
        <v>181</v>
      </c>
      <c r="B1585" s="704" t="s">
        <v>779</v>
      </c>
      <c r="C1585" s="704" t="s">
        <v>188</v>
      </c>
      <c r="D1585" s="704" t="s">
        <v>799</v>
      </c>
      <c r="E1585" s="705" t="s">
        <v>759</v>
      </c>
      <c r="F1585" s="705" t="s">
        <v>780</v>
      </c>
      <c r="G1585" s="705" t="s">
        <v>126</v>
      </c>
      <c r="H1585" s="705" t="s">
        <v>761</v>
      </c>
      <c r="I1585" s="708">
        <v>0</v>
      </c>
      <c r="J1585" s="708">
        <v>0</v>
      </c>
      <c r="K1585" s="708">
        <v>0</v>
      </c>
      <c r="L1585" s="708">
        <v>0</v>
      </c>
      <c r="M1585" s="708">
        <v>0</v>
      </c>
      <c r="N1585" s="708">
        <v>0</v>
      </c>
      <c r="O1585" s="708">
        <v>0</v>
      </c>
      <c r="P1585" s="708">
        <v>0</v>
      </c>
      <c r="Q1585" s="708">
        <v>0</v>
      </c>
      <c r="R1585" s="708">
        <v>0</v>
      </c>
      <c r="S1585" s="708">
        <v>0</v>
      </c>
      <c r="T1585" s="708">
        <v>0</v>
      </c>
      <c r="U1585" s="708">
        <v>0</v>
      </c>
      <c r="V1585" s="708">
        <v>0</v>
      </c>
      <c r="W1585" s="708">
        <v>0</v>
      </c>
      <c r="X1585" s="708">
        <v>0</v>
      </c>
      <c r="Y1585" s="708">
        <v>0</v>
      </c>
      <c r="Z1585" s="708">
        <v>0</v>
      </c>
      <c r="AA1585" s="708">
        <v>0</v>
      </c>
      <c r="AB1585" s="708">
        <v>0</v>
      </c>
      <c r="AC1585" s="708">
        <v>0</v>
      </c>
      <c r="AD1585" s="708">
        <v>0</v>
      </c>
      <c r="AE1585" s="708">
        <v>0</v>
      </c>
      <c r="AF1585" s="708">
        <v>0</v>
      </c>
      <c r="AG1585" s="708">
        <v>0</v>
      </c>
      <c r="AH1585" s="708">
        <v>0</v>
      </c>
      <c r="AI1585" s="708">
        <v>0</v>
      </c>
      <c r="AJ1585" s="708">
        <v>0</v>
      </c>
      <c r="AK1585" s="708">
        <v>0</v>
      </c>
      <c r="AL1585" s="708">
        <v>0</v>
      </c>
      <c r="AM1585" s="708">
        <v>0</v>
      </c>
      <c r="AN1585" s="708">
        <v>0</v>
      </c>
      <c r="AO1585" s="708">
        <v>0</v>
      </c>
      <c r="AP1585" s="708">
        <v>0</v>
      </c>
      <c r="AQ1585" s="708">
        <v>0</v>
      </c>
    </row>
    <row r="1586" spans="1:43" x14ac:dyDescent="0.25">
      <c r="A1586" s="706" t="s">
        <v>181</v>
      </c>
      <c r="B1586" s="706" t="s">
        <v>779</v>
      </c>
      <c r="C1586" s="706" t="s">
        <v>188</v>
      </c>
      <c r="D1586" s="706" t="s">
        <v>799</v>
      </c>
      <c r="E1586" s="707" t="s">
        <v>759</v>
      </c>
      <c r="F1586" s="707" t="s">
        <v>781</v>
      </c>
      <c r="G1586" s="707" t="s">
        <v>126</v>
      </c>
      <c r="H1586" s="707" t="s">
        <v>761</v>
      </c>
      <c r="I1586" s="709">
        <v>0</v>
      </c>
      <c r="J1586" s="709">
        <v>0</v>
      </c>
      <c r="K1586" s="709">
        <v>0</v>
      </c>
      <c r="L1586" s="709">
        <v>0</v>
      </c>
      <c r="M1586" s="709">
        <v>0</v>
      </c>
      <c r="N1586" s="709">
        <v>0</v>
      </c>
      <c r="O1586" s="709">
        <v>0</v>
      </c>
      <c r="P1586" s="709">
        <v>0</v>
      </c>
      <c r="Q1586" s="709">
        <v>0</v>
      </c>
      <c r="R1586" s="709">
        <v>0</v>
      </c>
      <c r="S1586" s="709">
        <v>0</v>
      </c>
      <c r="T1586" s="709">
        <v>0</v>
      </c>
      <c r="U1586" s="709">
        <v>0</v>
      </c>
      <c r="V1586" s="709">
        <v>0</v>
      </c>
      <c r="W1586" s="709">
        <v>0</v>
      </c>
      <c r="X1586" s="709">
        <v>0</v>
      </c>
      <c r="Y1586" s="709">
        <v>0</v>
      </c>
      <c r="Z1586" s="709">
        <v>0</v>
      </c>
      <c r="AA1586" s="709">
        <v>0</v>
      </c>
      <c r="AB1586" s="709">
        <v>0</v>
      </c>
      <c r="AC1586" s="709">
        <v>0</v>
      </c>
      <c r="AD1586" s="709">
        <v>0</v>
      </c>
      <c r="AE1586" s="709">
        <v>0</v>
      </c>
      <c r="AF1586" s="709">
        <v>0</v>
      </c>
      <c r="AG1586" s="709">
        <v>0</v>
      </c>
      <c r="AH1586" s="709">
        <v>0</v>
      </c>
      <c r="AI1586" s="709">
        <v>0</v>
      </c>
      <c r="AJ1586" s="709">
        <v>0</v>
      </c>
      <c r="AK1586" s="709">
        <v>0</v>
      </c>
      <c r="AL1586" s="709">
        <v>0</v>
      </c>
      <c r="AM1586" s="709">
        <v>0</v>
      </c>
      <c r="AN1586" s="709">
        <v>0</v>
      </c>
      <c r="AO1586" s="709">
        <v>0</v>
      </c>
      <c r="AP1586" s="709">
        <v>0</v>
      </c>
      <c r="AQ1586" s="709">
        <v>0</v>
      </c>
    </row>
    <row r="1587" spans="1:43" x14ac:dyDescent="0.25">
      <c r="A1587" s="704" t="s">
        <v>181</v>
      </c>
      <c r="B1587" s="704" t="s">
        <v>779</v>
      </c>
      <c r="C1587" s="704" t="s">
        <v>188</v>
      </c>
      <c r="D1587" s="704" t="s">
        <v>799</v>
      </c>
      <c r="E1587" s="705" t="s">
        <v>763</v>
      </c>
      <c r="F1587" s="705" t="s">
        <v>782</v>
      </c>
      <c r="G1587" s="705" t="s">
        <v>126</v>
      </c>
      <c r="H1587" s="705" t="s">
        <v>761</v>
      </c>
      <c r="I1587" s="708">
        <v>0</v>
      </c>
      <c r="J1587" s="708">
        <v>0</v>
      </c>
      <c r="K1587" s="708">
        <v>0</v>
      </c>
      <c r="L1587" s="708">
        <v>0</v>
      </c>
      <c r="M1587" s="708">
        <v>0</v>
      </c>
      <c r="N1587" s="708">
        <v>0</v>
      </c>
      <c r="O1587" s="708">
        <v>0</v>
      </c>
      <c r="P1587" s="708">
        <v>0</v>
      </c>
      <c r="Q1587" s="708">
        <v>0</v>
      </c>
      <c r="R1587" s="708">
        <v>0</v>
      </c>
      <c r="S1587" s="708">
        <v>0</v>
      </c>
      <c r="T1587" s="708">
        <v>0</v>
      </c>
      <c r="U1587" s="708">
        <v>0</v>
      </c>
      <c r="V1587" s="708">
        <v>0</v>
      </c>
      <c r="W1587" s="708">
        <v>0</v>
      </c>
      <c r="X1587" s="708">
        <v>0</v>
      </c>
      <c r="Y1587" s="708">
        <v>0</v>
      </c>
      <c r="Z1587" s="708">
        <v>0</v>
      </c>
      <c r="AA1587" s="708">
        <v>0</v>
      </c>
      <c r="AB1587" s="708">
        <v>0</v>
      </c>
      <c r="AC1587" s="708">
        <v>0</v>
      </c>
      <c r="AD1587" s="708">
        <v>0</v>
      </c>
      <c r="AE1587" s="708">
        <v>0</v>
      </c>
      <c r="AF1587" s="708">
        <v>0</v>
      </c>
      <c r="AG1587" s="708">
        <v>0</v>
      </c>
      <c r="AH1587" s="708">
        <v>0</v>
      </c>
      <c r="AI1587" s="708">
        <v>0</v>
      </c>
      <c r="AJ1587" s="708">
        <v>0</v>
      </c>
      <c r="AK1587" s="708">
        <v>0</v>
      </c>
      <c r="AL1587" s="708">
        <v>0</v>
      </c>
      <c r="AM1587" s="708">
        <v>0</v>
      </c>
      <c r="AN1587" s="708">
        <v>0</v>
      </c>
      <c r="AO1587" s="708">
        <v>0</v>
      </c>
      <c r="AP1587" s="708">
        <v>0</v>
      </c>
      <c r="AQ1587" s="708">
        <v>0</v>
      </c>
    </row>
    <row r="1588" spans="1:43" x14ac:dyDescent="0.25">
      <c r="A1588" s="706" t="s">
        <v>181</v>
      </c>
      <c r="B1588" s="706" t="s">
        <v>779</v>
      </c>
      <c r="C1588" s="706" t="s">
        <v>188</v>
      </c>
      <c r="D1588" s="706" t="s">
        <v>799</v>
      </c>
      <c r="E1588" s="707" t="s">
        <v>763</v>
      </c>
      <c r="F1588" s="707" t="s">
        <v>781</v>
      </c>
      <c r="G1588" s="707" t="s">
        <v>126</v>
      </c>
      <c r="H1588" s="707" t="s">
        <v>761</v>
      </c>
      <c r="I1588" s="709">
        <v>0</v>
      </c>
      <c r="J1588" s="709">
        <v>0</v>
      </c>
      <c r="K1588" s="709">
        <v>0</v>
      </c>
      <c r="L1588" s="709">
        <v>0</v>
      </c>
      <c r="M1588" s="709">
        <v>0</v>
      </c>
      <c r="N1588" s="709">
        <v>0</v>
      </c>
      <c r="O1588" s="709">
        <v>0</v>
      </c>
      <c r="P1588" s="709">
        <v>0</v>
      </c>
      <c r="Q1588" s="709">
        <v>0</v>
      </c>
      <c r="R1588" s="709">
        <v>0</v>
      </c>
      <c r="S1588" s="709">
        <v>0</v>
      </c>
      <c r="T1588" s="709">
        <v>0</v>
      </c>
      <c r="U1588" s="709">
        <v>0</v>
      </c>
      <c r="V1588" s="709">
        <v>0</v>
      </c>
      <c r="W1588" s="709">
        <v>0</v>
      </c>
      <c r="X1588" s="709">
        <v>0</v>
      </c>
      <c r="Y1588" s="709">
        <v>0</v>
      </c>
      <c r="Z1588" s="709">
        <v>0</v>
      </c>
      <c r="AA1588" s="709">
        <v>0</v>
      </c>
      <c r="AB1588" s="709">
        <v>0</v>
      </c>
      <c r="AC1588" s="709">
        <v>0</v>
      </c>
      <c r="AD1588" s="709">
        <v>0</v>
      </c>
      <c r="AE1588" s="709">
        <v>0</v>
      </c>
      <c r="AF1588" s="709">
        <v>0</v>
      </c>
      <c r="AG1588" s="709">
        <v>0</v>
      </c>
      <c r="AH1588" s="709">
        <v>0</v>
      </c>
      <c r="AI1588" s="709">
        <v>0</v>
      </c>
      <c r="AJ1588" s="709">
        <v>0</v>
      </c>
      <c r="AK1588" s="709">
        <v>0</v>
      </c>
      <c r="AL1588" s="709">
        <v>0</v>
      </c>
      <c r="AM1588" s="709">
        <v>0</v>
      </c>
      <c r="AN1588" s="709">
        <v>0</v>
      </c>
      <c r="AO1588" s="709">
        <v>0</v>
      </c>
      <c r="AP1588" s="709">
        <v>0</v>
      </c>
      <c r="AQ1588" s="709">
        <v>0</v>
      </c>
    </row>
    <row r="1589" spans="1:43" x14ac:dyDescent="0.25">
      <c r="A1589" s="704" t="s">
        <v>181</v>
      </c>
      <c r="B1589" s="704" t="s">
        <v>779</v>
      </c>
      <c r="C1589" s="704" t="s">
        <v>188</v>
      </c>
      <c r="D1589" s="704" t="s">
        <v>799</v>
      </c>
      <c r="E1589" s="705" t="s">
        <v>765</v>
      </c>
      <c r="F1589" s="705" t="s">
        <v>765</v>
      </c>
      <c r="G1589" s="705" t="s">
        <v>126</v>
      </c>
      <c r="H1589" s="705" t="s">
        <v>761</v>
      </c>
      <c r="I1589" s="708">
        <v>0</v>
      </c>
      <c r="J1589" s="708">
        <v>0</v>
      </c>
      <c r="K1589" s="708">
        <v>0</v>
      </c>
      <c r="L1589" s="708">
        <v>0</v>
      </c>
      <c r="M1589" s="708">
        <v>0</v>
      </c>
      <c r="N1589" s="708">
        <v>0</v>
      </c>
      <c r="O1589" s="708">
        <v>0</v>
      </c>
      <c r="P1589" s="708">
        <v>0</v>
      </c>
      <c r="Q1589" s="708">
        <v>0</v>
      </c>
      <c r="R1589" s="708">
        <v>0</v>
      </c>
      <c r="S1589" s="708">
        <v>0</v>
      </c>
      <c r="T1589" s="708">
        <v>0</v>
      </c>
      <c r="U1589" s="708">
        <v>0</v>
      </c>
      <c r="V1589" s="708">
        <v>0</v>
      </c>
      <c r="W1589" s="708">
        <v>0</v>
      </c>
      <c r="X1589" s="708">
        <v>0</v>
      </c>
      <c r="Y1589" s="708">
        <v>0</v>
      </c>
      <c r="Z1589" s="708">
        <v>0</v>
      </c>
      <c r="AA1589" s="708">
        <v>0</v>
      </c>
      <c r="AB1589" s="708">
        <v>0</v>
      </c>
      <c r="AC1589" s="708">
        <v>0</v>
      </c>
      <c r="AD1589" s="708">
        <v>0</v>
      </c>
      <c r="AE1589" s="708">
        <v>0</v>
      </c>
      <c r="AF1589" s="708">
        <v>0</v>
      </c>
      <c r="AG1589" s="708">
        <v>0</v>
      </c>
      <c r="AH1589" s="708">
        <v>0</v>
      </c>
      <c r="AI1589" s="708">
        <v>0</v>
      </c>
      <c r="AJ1589" s="708">
        <v>0</v>
      </c>
      <c r="AK1589" s="708">
        <v>0</v>
      </c>
      <c r="AL1589" s="708">
        <v>0</v>
      </c>
      <c r="AM1589" s="708">
        <v>0</v>
      </c>
      <c r="AN1589" s="708">
        <v>0</v>
      </c>
      <c r="AO1589" s="708">
        <v>0</v>
      </c>
      <c r="AP1589" s="708">
        <v>0</v>
      </c>
      <c r="AQ1589" s="708">
        <v>0</v>
      </c>
    </row>
    <row r="1590" spans="1:43" x14ac:dyDescent="0.25">
      <c r="A1590" s="706" t="s">
        <v>181</v>
      </c>
      <c r="B1590" s="706" t="s">
        <v>779</v>
      </c>
      <c r="C1590" s="706" t="s">
        <v>188</v>
      </c>
      <c r="D1590" s="706" t="s">
        <v>799</v>
      </c>
      <c r="E1590" s="707" t="s">
        <v>783</v>
      </c>
      <c r="F1590" s="707" t="s">
        <v>783</v>
      </c>
      <c r="G1590" s="707" t="s">
        <v>126</v>
      </c>
      <c r="H1590" s="707" t="s">
        <v>761</v>
      </c>
      <c r="I1590" s="709">
        <v>0</v>
      </c>
      <c r="J1590" s="709">
        <v>0</v>
      </c>
      <c r="K1590" s="709">
        <v>0</v>
      </c>
      <c r="L1590" s="709">
        <v>0</v>
      </c>
      <c r="M1590" s="709">
        <v>0</v>
      </c>
      <c r="N1590" s="709">
        <v>0</v>
      </c>
      <c r="O1590" s="709">
        <v>0</v>
      </c>
      <c r="P1590" s="709">
        <v>0</v>
      </c>
      <c r="Q1590" s="709">
        <v>0</v>
      </c>
      <c r="R1590" s="709">
        <v>0</v>
      </c>
      <c r="S1590" s="709">
        <v>0</v>
      </c>
      <c r="T1590" s="709">
        <v>0</v>
      </c>
      <c r="U1590" s="709">
        <v>0</v>
      </c>
      <c r="V1590" s="709">
        <v>0</v>
      </c>
      <c r="W1590" s="709">
        <v>0</v>
      </c>
      <c r="X1590" s="709">
        <v>0</v>
      </c>
      <c r="Y1590" s="709">
        <v>0</v>
      </c>
      <c r="Z1590" s="709">
        <v>0</v>
      </c>
      <c r="AA1590" s="709">
        <v>0</v>
      </c>
      <c r="AB1590" s="709">
        <v>0</v>
      </c>
      <c r="AC1590" s="709">
        <v>0</v>
      </c>
      <c r="AD1590" s="709">
        <v>0</v>
      </c>
      <c r="AE1590" s="709">
        <v>0</v>
      </c>
      <c r="AF1590" s="709">
        <v>0</v>
      </c>
      <c r="AG1590" s="709">
        <v>0</v>
      </c>
      <c r="AH1590" s="709">
        <v>0</v>
      </c>
      <c r="AI1590" s="709">
        <v>0</v>
      </c>
      <c r="AJ1590" s="709">
        <v>0</v>
      </c>
      <c r="AK1590" s="709">
        <v>0</v>
      </c>
      <c r="AL1590" s="709">
        <v>0</v>
      </c>
      <c r="AM1590" s="709">
        <v>0</v>
      </c>
      <c r="AN1590" s="709">
        <v>0</v>
      </c>
      <c r="AO1590" s="709">
        <v>0</v>
      </c>
      <c r="AP1590" s="709">
        <v>0</v>
      </c>
      <c r="AQ1590" s="709">
        <v>0</v>
      </c>
    </row>
    <row r="1591" spans="1:43" x14ac:dyDescent="0.25">
      <c r="A1591" s="704" t="s">
        <v>181</v>
      </c>
      <c r="B1591" s="704" t="s">
        <v>779</v>
      </c>
      <c r="C1591" s="704" t="s">
        <v>188</v>
      </c>
      <c r="D1591" s="704" t="s">
        <v>800</v>
      </c>
      <c r="E1591" s="705" t="s">
        <v>759</v>
      </c>
      <c r="F1591" s="705" t="s">
        <v>780</v>
      </c>
      <c r="G1591" s="705" t="s">
        <v>126</v>
      </c>
      <c r="H1591" s="705" t="s">
        <v>761</v>
      </c>
      <c r="I1591" s="708">
        <v>0</v>
      </c>
      <c r="J1591" s="708">
        <v>0</v>
      </c>
      <c r="K1591" s="708">
        <v>0</v>
      </c>
      <c r="L1591" s="708">
        <v>0</v>
      </c>
      <c r="M1591" s="708">
        <v>0</v>
      </c>
      <c r="N1591" s="708">
        <v>0</v>
      </c>
      <c r="O1591" s="708">
        <v>0</v>
      </c>
      <c r="P1591" s="708">
        <v>0</v>
      </c>
      <c r="Q1591" s="708">
        <v>0</v>
      </c>
      <c r="R1591" s="708">
        <v>0</v>
      </c>
      <c r="S1591" s="708">
        <v>0</v>
      </c>
      <c r="T1591" s="708">
        <v>0</v>
      </c>
      <c r="U1591" s="708">
        <v>0</v>
      </c>
      <c r="V1591" s="708">
        <v>0</v>
      </c>
      <c r="W1591" s="708">
        <v>0</v>
      </c>
      <c r="X1591" s="708">
        <v>0</v>
      </c>
      <c r="Y1591" s="708">
        <v>0</v>
      </c>
      <c r="Z1591" s="708">
        <v>0</v>
      </c>
      <c r="AA1591" s="708">
        <v>0</v>
      </c>
      <c r="AB1591" s="708">
        <v>0</v>
      </c>
      <c r="AC1591" s="708">
        <v>0</v>
      </c>
      <c r="AD1591" s="708">
        <v>0</v>
      </c>
      <c r="AE1591" s="708">
        <v>0</v>
      </c>
      <c r="AF1591" s="708">
        <v>0</v>
      </c>
      <c r="AG1591" s="708">
        <v>0</v>
      </c>
      <c r="AH1591" s="708">
        <v>0</v>
      </c>
      <c r="AI1591" s="708">
        <v>0</v>
      </c>
      <c r="AJ1591" s="708">
        <v>0</v>
      </c>
      <c r="AK1591" s="708">
        <v>0</v>
      </c>
      <c r="AL1591" s="708">
        <v>0</v>
      </c>
      <c r="AM1591" s="708">
        <v>0</v>
      </c>
      <c r="AN1591" s="708">
        <v>0</v>
      </c>
      <c r="AO1591" s="708">
        <v>0</v>
      </c>
      <c r="AP1591" s="708">
        <v>0</v>
      </c>
      <c r="AQ1591" s="708">
        <v>0</v>
      </c>
    </row>
    <row r="1592" spans="1:43" x14ac:dyDescent="0.25">
      <c r="A1592" s="706" t="s">
        <v>181</v>
      </c>
      <c r="B1592" s="706" t="s">
        <v>779</v>
      </c>
      <c r="C1592" s="706" t="s">
        <v>188</v>
      </c>
      <c r="D1592" s="706" t="s">
        <v>800</v>
      </c>
      <c r="E1592" s="707" t="s">
        <v>759</v>
      </c>
      <c r="F1592" s="707" t="s">
        <v>781</v>
      </c>
      <c r="G1592" s="707" t="s">
        <v>126</v>
      </c>
      <c r="H1592" s="707" t="s">
        <v>761</v>
      </c>
      <c r="I1592" s="709">
        <v>0</v>
      </c>
      <c r="J1592" s="709">
        <v>0</v>
      </c>
      <c r="K1592" s="709">
        <v>0</v>
      </c>
      <c r="L1592" s="709">
        <v>0</v>
      </c>
      <c r="M1592" s="709">
        <v>0</v>
      </c>
      <c r="N1592" s="709">
        <v>0</v>
      </c>
      <c r="O1592" s="709">
        <v>0</v>
      </c>
      <c r="P1592" s="709">
        <v>0</v>
      </c>
      <c r="Q1592" s="709">
        <v>0</v>
      </c>
      <c r="R1592" s="709">
        <v>0</v>
      </c>
      <c r="S1592" s="709">
        <v>0</v>
      </c>
      <c r="T1592" s="709">
        <v>0</v>
      </c>
      <c r="U1592" s="709">
        <v>0</v>
      </c>
      <c r="V1592" s="709">
        <v>0</v>
      </c>
      <c r="W1592" s="709">
        <v>0</v>
      </c>
      <c r="X1592" s="709">
        <v>0</v>
      </c>
      <c r="Y1592" s="709">
        <v>0</v>
      </c>
      <c r="Z1592" s="709">
        <v>0</v>
      </c>
      <c r="AA1592" s="709">
        <v>0</v>
      </c>
      <c r="AB1592" s="709">
        <v>0</v>
      </c>
      <c r="AC1592" s="709">
        <v>0</v>
      </c>
      <c r="AD1592" s="709">
        <v>0</v>
      </c>
      <c r="AE1592" s="709">
        <v>0</v>
      </c>
      <c r="AF1592" s="709">
        <v>0</v>
      </c>
      <c r="AG1592" s="709">
        <v>0</v>
      </c>
      <c r="AH1592" s="709">
        <v>0</v>
      </c>
      <c r="AI1592" s="709">
        <v>0</v>
      </c>
      <c r="AJ1592" s="709">
        <v>0</v>
      </c>
      <c r="AK1592" s="709">
        <v>0</v>
      </c>
      <c r="AL1592" s="709">
        <v>0</v>
      </c>
      <c r="AM1592" s="709">
        <v>0</v>
      </c>
      <c r="AN1592" s="709">
        <v>0</v>
      </c>
      <c r="AO1592" s="709">
        <v>0</v>
      </c>
      <c r="AP1592" s="709">
        <v>0</v>
      </c>
      <c r="AQ1592" s="709">
        <v>0</v>
      </c>
    </row>
    <row r="1593" spans="1:43" x14ac:dyDescent="0.25">
      <c r="A1593" s="704" t="s">
        <v>181</v>
      </c>
      <c r="B1593" s="704" t="s">
        <v>779</v>
      </c>
      <c r="C1593" s="704" t="s">
        <v>188</v>
      </c>
      <c r="D1593" s="704" t="s">
        <v>800</v>
      </c>
      <c r="E1593" s="705" t="s">
        <v>763</v>
      </c>
      <c r="F1593" s="705" t="s">
        <v>782</v>
      </c>
      <c r="G1593" s="705" t="s">
        <v>126</v>
      </c>
      <c r="H1593" s="705" t="s">
        <v>761</v>
      </c>
      <c r="I1593" s="708">
        <v>0</v>
      </c>
      <c r="J1593" s="708">
        <v>0</v>
      </c>
      <c r="K1593" s="708">
        <v>0</v>
      </c>
      <c r="L1593" s="708">
        <v>0</v>
      </c>
      <c r="M1593" s="708">
        <v>0</v>
      </c>
      <c r="N1593" s="708">
        <v>0</v>
      </c>
      <c r="O1593" s="708">
        <v>0</v>
      </c>
      <c r="P1593" s="708">
        <v>0</v>
      </c>
      <c r="Q1593" s="708">
        <v>0</v>
      </c>
      <c r="R1593" s="708">
        <v>0</v>
      </c>
      <c r="S1593" s="708">
        <v>0</v>
      </c>
      <c r="T1593" s="708">
        <v>0</v>
      </c>
      <c r="U1593" s="708">
        <v>0</v>
      </c>
      <c r="V1593" s="708">
        <v>0</v>
      </c>
      <c r="W1593" s="708">
        <v>0</v>
      </c>
      <c r="X1593" s="708">
        <v>0</v>
      </c>
      <c r="Y1593" s="708">
        <v>0</v>
      </c>
      <c r="Z1593" s="708">
        <v>0</v>
      </c>
      <c r="AA1593" s="708">
        <v>0</v>
      </c>
      <c r="AB1593" s="708">
        <v>0</v>
      </c>
      <c r="AC1593" s="708">
        <v>0</v>
      </c>
      <c r="AD1593" s="708">
        <v>0</v>
      </c>
      <c r="AE1593" s="708">
        <v>0</v>
      </c>
      <c r="AF1593" s="708">
        <v>0</v>
      </c>
      <c r="AG1593" s="708">
        <v>0</v>
      </c>
      <c r="AH1593" s="708">
        <v>0</v>
      </c>
      <c r="AI1593" s="708">
        <v>0</v>
      </c>
      <c r="AJ1593" s="708">
        <v>0</v>
      </c>
      <c r="AK1593" s="708">
        <v>0</v>
      </c>
      <c r="AL1593" s="708">
        <v>0</v>
      </c>
      <c r="AM1593" s="708">
        <v>0</v>
      </c>
      <c r="AN1593" s="708">
        <v>0</v>
      </c>
      <c r="AO1593" s="708">
        <v>0</v>
      </c>
      <c r="AP1593" s="708">
        <v>0</v>
      </c>
      <c r="AQ1593" s="708">
        <v>0</v>
      </c>
    </row>
    <row r="1594" spans="1:43" x14ac:dyDescent="0.25">
      <c r="A1594" s="706" t="s">
        <v>181</v>
      </c>
      <c r="B1594" s="706" t="s">
        <v>779</v>
      </c>
      <c r="C1594" s="706" t="s">
        <v>188</v>
      </c>
      <c r="D1594" s="706" t="s">
        <v>800</v>
      </c>
      <c r="E1594" s="707" t="s">
        <v>763</v>
      </c>
      <c r="F1594" s="707" t="s">
        <v>781</v>
      </c>
      <c r="G1594" s="707" t="s">
        <v>126</v>
      </c>
      <c r="H1594" s="707" t="s">
        <v>761</v>
      </c>
      <c r="I1594" s="709">
        <v>0</v>
      </c>
      <c r="J1594" s="709">
        <v>0</v>
      </c>
      <c r="K1594" s="709">
        <v>0</v>
      </c>
      <c r="L1594" s="709">
        <v>0</v>
      </c>
      <c r="M1594" s="709">
        <v>0</v>
      </c>
      <c r="N1594" s="709">
        <v>0</v>
      </c>
      <c r="O1594" s="709">
        <v>0</v>
      </c>
      <c r="P1594" s="709">
        <v>0</v>
      </c>
      <c r="Q1594" s="709">
        <v>0</v>
      </c>
      <c r="R1594" s="709">
        <v>0</v>
      </c>
      <c r="S1594" s="709">
        <v>0</v>
      </c>
      <c r="T1594" s="709">
        <v>0</v>
      </c>
      <c r="U1594" s="709">
        <v>0</v>
      </c>
      <c r="V1594" s="709">
        <v>0</v>
      </c>
      <c r="W1594" s="709">
        <v>0</v>
      </c>
      <c r="X1594" s="709">
        <v>0</v>
      </c>
      <c r="Y1594" s="709">
        <v>0</v>
      </c>
      <c r="Z1594" s="709">
        <v>0</v>
      </c>
      <c r="AA1594" s="709">
        <v>0</v>
      </c>
      <c r="AB1594" s="709">
        <v>0</v>
      </c>
      <c r="AC1594" s="709">
        <v>0</v>
      </c>
      <c r="AD1594" s="709">
        <v>0</v>
      </c>
      <c r="AE1594" s="709">
        <v>0</v>
      </c>
      <c r="AF1594" s="709">
        <v>0</v>
      </c>
      <c r="AG1594" s="709">
        <v>0</v>
      </c>
      <c r="AH1594" s="709">
        <v>0</v>
      </c>
      <c r="AI1594" s="709">
        <v>0</v>
      </c>
      <c r="AJ1594" s="709">
        <v>0</v>
      </c>
      <c r="AK1594" s="709">
        <v>0</v>
      </c>
      <c r="AL1594" s="709">
        <v>0</v>
      </c>
      <c r="AM1594" s="709">
        <v>0</v>
      </c>
      <c r="AN1594" s="709">
        <v>0</v>
      </c>
      <c r="AO1594" s="709">
        <v>0</v>
      </c>
      <c r="AP1594" s="709">
        <v>0</v>
      </c>
      <c r="AQ1594" s="709">
        <v>0</v>
      </c>
    </row>
    <row r="1595" spans="1:43" x14ac:dyDescent="0.25">
      <c r="A1595" s="704" t="s">
        <v>181</v>
      </c>
      <c r="B1595" s="704" t="s">
        <v>779</v>
      </c>
      <c r="C1595" s="704" t="s">
        <v>188</v>
      </c>
      <c r="D1595" s="704" t="s">
        <v>800</v>
      </c>
      <c r="E1595" s="705" t="s">
        <v>765</v>
      </c>
      <c r="F1595" s="705" t="s">
        <v>765</v>
      </c>
      <c r="G1595" s="705" t="s">
        <v>126</v>
      </c>
      <c r="H1595" s="705" t="s">
        <v>761</v>
      </c>
      <c r="I1595" s="708">
        <v>0</v>
      </c>
      <c r="J1595" s="708">
        <v>0</v>
      </c>
      <c r="K1595" s="708">
        <v>0</v>
      </c>
      <c r="L1595" s="708">
        <v>0</v>
      </c>
      <c r="M1595" s="708">
        <v>0</v>
      </c>
      <c r="N1595" s="708">
        <v>0</v>
      </c>
      <c r="O1595" s="708">
        <v>0</v>
      </c>
      <c r="P1595" s="708">
        <v>0</v>
      </c>
      <c r="Q1595" s="708">
        <v>0</v>
      </c>
      <c r="R1595" s="708">
        <v>0</v>
      </c>
      <c r="S1595" s="708">
        <v>0</v>
      </c>
      <c r="T1595" s="708">
        <v>0</v>
      </c>
      <c r="U1595" s="708">
        <v>0</v>
      </c>
      <c r="V1595" s="708">
        <v>0</v>
      </c>
      <c r="W1595" s="708">
        <v>0</v>
      </c>
      <c r="X1595" s="708">
        <v>0</v>
      </c>
      <c r="Y1595" s="708">
        <v>0</v>
      </c>
      <c r="Z1595" s="708">
        <v>0</v>
      </c>
      <c r="AA1595" s="708">
        <v>0</v>
      </c>
      <c r="AB1595" s="708">
        <v>0</v>
      </c>
      <c r="AC1595" s="708">
        <v>0</v>
      </c>
      <c r="AD1595" s="708">
        <v>0</v>
      </c>
      <c r="AE1595" s="708">
        <v>0</v>
      </c>
      <c r="AF1595" s="708">
        <v>0</v>
      </c>
      <c r="AG1595" s="708">
        <v>0</v>
      </c>
      <c r="AH1595" s="708">
        <v>0</v>
      </c>
      <c r="AI1595" s="708">
        <v>0</v>
      </c>
      <c r="AJ1595" s="708">
        <v>0</v>
      </c>
      <c r="AK1595" s="708">
        <v>0</v>
      </c>
      <c r="AL1595" s="708">
        <v>0</v>
      </c>
      <c r="AM1595" s="708">
        <v>0</v>
      </c>
      <c r="AN1595" s="708">
        <v>0</v>
      </c>
      <c r="AO1595" s="708">
        <v>0</v>
      </c>
      <c r="AP1595" s="708">
        <v>0</v>
      </c>
      <c r="AQ1595" s="708">
        <v>0</v>
      </c>
    </row>
    <row r="1596" spans="1:43" x14ac:dyDescent="0.25">
      <c r="A1596" s="706" t="s">
        <v>181</v>
      </c>
      <c r="B1596" s="706" t="s">
        <v>779</v>
      </c>
      <c r="C1596" s="706" t="s">
        <v>188</v>
      </c>
      <c r="D1596" s="706" t="s">
        <v>800</v>
      </c>
      <c r="E1596" s="707" t="s">
        <v>783</v>
      </c>
      <c r="F1596" s="707" t="s">
        <v>783</v>
      </c>
      <c r="G1596" s="707" t="s">
        <v>126</v>
      </c>
      <c r="H1596" s="707" t="s">
        <v>761</v>
      </c>
      <c r="I1596" s="709">
        <v>0</v>
      </c>
      <c r="J1596" s="709">
        <v>0</v>
      </c>
      <c r="K1596" s="709">
        <v>0</v>
      </c>
      <c r="L1596" s="709">
        <v>0</v>
      </c>
      <c r="M1596" s="709">
        <v>0</v>
      </c>
      <c r="N1596" s="709">
        <v>0</v>
      </c>
      <c r="O1596" s="709">
        <v>0</v>
      </c>
      <c r="P1596" s="709">
        <v>0</v>
      </c>
      <c r="Q1596" s="709">
        <v>0</v>
      </c>
      <c r="R1596" s="709">
        <v>0</v>
      </c>
      <c r="S1596" s="709">
        <v>0</v>
      </c>
      <c r="T1596" s="709">
        <v>0</v>
      </c>
      <c r="U1596" s="709">
        <v>0</v>
      </c>
      <c r="V1596" s="709">
        <v>0</v>
      </c>
      <c r="W1596" s="709">
        <v>0</v>
      </c>
      <c r="X1596" s="709">
        <v>0</v>
      </c>
      <c r="Y1596" s="709">
        <v>0</v>
      </c>
      <c r="Z1596" s="709">
        <v>0</v>
      </c>
      <c r="AA1596" s="709">
        <v>0</v>
      </c>
      <c r="AB1596" s="709">
        <v>0</v>
      </c>
      <c r="AC1596" s="709">
        <v>0</v>
      </c>
      <c r="AD1596" s="709">
        <v>0</v>
      </c>
      <c r="AE1596" s="709">
        <v>0</v>
      </c>
      <c r="AF1596" s="709">
        <v>0</v>
      </c>
      <c r="AG1596" s="709">
        <v>0</v>
      </c>
      <c r="AH1596" s="709">
        <v>0</v>
      </c>
      <c r="AI1596" s="709">
        <v>0</v>
      </c>
      <c r="AJ1596" s="709">
        <v>0</v>
      </c>
      <c r="AK1596" s="709">
        <v>0</v>
      </c>
      <c r="AL1596" s="709">
        <v>0</v>
      </c>
      <c r="AM1596" s="709">
        <v>0</v>
      </c>
      <c r="AN1596" s="709">
        <v>0</v>
      </c>
      <c r="AO1596" s="709">
        <v>0</v>
      </c>
      <c r="AP1596" s="709">
        <v>0</v>
      </c>
      <c r="AQ1596" s="709">
        <v>0</v>
      </c>
    </row>
    <row r="1597" spans="1:43" x14ac:dyDescent="0.25">
      <c r="A1597" s="704" t="s">
        <v>181</v>
      </c>
      <c r="B1597" s="704" t="s">
        <v>779</v>
      </c>
      <c r="C1597" s="704" t="s">
        <v>187</v>
      </c>
      <c r="D1597" s="704" t="s">
        <v>175</v>
      </c>
      <c r="E1597" s="705" t="s">
        <v>759</v>
      </c>
      <c r="F1597" s="705" t="s">
        <v>780</v>
      </c>
      <c r="G1597" s="705" t="s">
        <v>126</v>
      </c>
      <c r="H1597" s="705" t="s">
        <v>761</v>
      </c>
      <c r="I1597" s="708">
        <v>677.3758983768239</v>
      </c>
      <c r="J1597" s="708">
        <v>686.46862746602289</v>
      </c>
      <c r="K1597" s="708">
        <v>728.80896487875032</v>
      </c>
      <c r="L1597" s="708">
        <v>700.02613065059143</v>
      </c>
      <c r="M1597" s="708">
        <v>704.10119791351667</v>
      </c>
      <c r="N1597" s="708">
        <v>610.90020298410457</v>
      </c>
      <c r="O1597" s="708">
        <v>655.83972691113092</v>
      </c>
      <c r="P1597" s="708">
        <v>507.49560754652083</v>
      </c>
      <c r="Q1597" s="708">
        <v>524.43149821033433</v>
      </c>
      <c r="R1597" s="708">
        <v>429.5535908723802</v>
      </c>
      <c r="S1597" s="708">
        <v>382.63697765509653</v>
      </c>
      <c r="T1597" s="708">
        <v>272.69373046886898</v>
      </c>
      <c r="U1597" s="708">
        <v>209.38241143159118</v>
      </c>
      <c r="V1597" s="708">
        <v>151.16036059547335</v>
      </c>
      <c r="W1597" s="708">
        <v>108.231127612438</v>
      </c>
      <c r="X1597" s="708">
        <v>61.475929261443355</v>
      </c>
      <c r="Y1597" s="708">
        <v>40.954201728226678</v>
      </c>
      <c r="Z1597" s="708">
        <v>27.929005920851342</v>
      </c>
      <c r="AA1597" s="708">
        <v>16.00967195960289</v>
      </c>
      <c r="AB1597" s="708">
        <v>9.459078168503023</v>
      </c>
      <c r="AC1597" s="708">
        <v>5.4624389040629824</v>
      </c>
      <c r="AD1597" s="708">
        <v>2.3358491650599453</v>
      </c>
      <c r="AE1597" s="708">
        <v>1.2901597357613828</v>
      </c>
      <c r="AF1597" s="708">
        <v>0.92316291638188552</v>
      </c>
      <c r="AG1597" s="708">
        <v>0.73837774339476614</v>
      </c>
      <c r="AH1597" s="708">
        <v>0.7192035053761604</v>
      </c>
      <c r="AI1597" s="708">
        <v>0.8877420140471568</v>
      </c>
      <c r="AJ1597" s="708">
        <v>0.35506119288251398</v>
      </c>
      <c r="AK1597" s="708">
        <v>0.13676678125024896</v>
      </c>
      <c r="AL1597" s="708">
        <v>5.3226535990484783E-2</v>
      </c>
      <c r="AM1597" s="708">
        <v>1.5523609884422749E-2</v>
      </c>
      <c r="AN1597" s="708">
        <v>1.0303253961350043E-2</v>
      </c>
      <c r="AO1597" s="708">
        <v>1.041779178748301E-2</v>
      </c>
      <c r="AP1597" s="708">
        <v>5.9886478882745604E-3</v>
      </c>
      <c r="AQ1597" s="708">
        <v>5.3853774981414684E-3</v>
      </c>
    </row>
    <row r="1598" spans="1:43" x14ac:dyDescent="0.25">
      <c r="A1598" s="706" t="s">
        <v>181</v>
      </c>
      <c r="B1598" s="706" t="s">
        <v>779</v>
      </c>
      <c r="C1598" s="706" t="s">
        <v>187</v>
      </c>
      <c r="D1598" s="706" t="s">
        <v>175</v>
      </c>
      <c r="E1598" s="707" t="s">
        <v>759</v>
      </c>
      <c r="F1598" s="707" t="s">
        <v>781</v>
      </c>
      <c r="G1598" s="707" t="s">
        <v>126</v>
      </c>
      <c r="H1598" s="707" t="s">
        <v>761</v>
      </c>
      <c r="I1598" s="709">
        <v>0</v>
      </c>
      <c r="J1598" s="709">
        <v>0</v>
      </c>
      <c r="K1598" s="709">
        <v>0</v>
      </c>
      <c r="L1598" s="709">
        <v>0</v>
      </c>
      <c r="M1598" s="709">
        <v>0</v>
      </c>
      <c r="N1598" s="709">
        <v>0</v>
      </c>
      <c r="O1598" s="709">
        <v>0</v>
      </c>
      <c r="P1598" s="709">
        <v>0</v>
      </c>
      <c r="Q1598" s="709">
        <v>0</v>
      </c>
      <c r="R1598" s="709">
        <v>0</v>
      </c>
      <c r="S1598" s="709">
        <v>0</v>
      </c>
      <c r="T1598" s="709">
        <v>0</v>
      </c>
      <c r="U1598" s="709">
        <v>0</v>
      </c>
      <c r="V1598" s="709">
        <v>0</v>
      </c>
      <c r="W1598" s="709">
        <v>0</v>
      </c>
      <c r="X1598" s="709">
        <v>1.2939757769554621E-3</v>
      </c>
      <c r="Y1598" s="709">
        <v>1.4785338742334874E-3</v>
      </c>
      <c r="Z1598" s="709">
        <v>8.3950976949723546E-3</v>
      </c>
      <c r="AA1598" s="709">
        <v>1.0655968844199745E-2</v>
      </c>
      <c r="AB1598" s="709">
        <v>1.0042139390597341E-2</v>
      </c>
      <c r="AC1598" s="709">
        <v>7.0740857298716656E-3</v>
      </c>
      <c r="AD1598" s="709">
        <v>3.3183912223708248E-3</v>
      </c>
      <c r="AE1598" s="709">
        <v>1.5090714799891962E-3</v>
      </c>
      <c r="AF1598" s="709">
        <v>1.3256073896284338E-3</v>
      </c>
      <c r="AG1598" s="709">
        <v>1.21441311970369E-3</v>
      </c>
      <c r="AH1598" s="709">
        <v>1.1926513827495366E-3</v>
      </c>
      <c r="AI1598" s="709">
        <v>1.1891889032379387E-3</v>
      </c>
      <c r="AJ1598" s="709">
        <v>7.1434815709218828E-4</v>
      </c>
      <c r="AK1598" s="709">
        <v>2.5650994294219035E-4</v>
      </c>
      <c r="AL1598" s="709">
        <v>1.2644793584705793E-4</v>
      </c>
      <c r="AM1598" s="709">
        <v>4.1413946279478513E-5</v>
      </c>
      <c r="AN1598" s="709">
        <v>2.6492738562122691E-5</v>
      </c>
      <c r="AO1598" s="709">
        <v>3.2330060843996091E-5</v>
      </c>
      <c r="AP1598" s="709">
        <v>2.2718201168246898E-5</v>
      </c>
      <c r="AQ1598" s="709">
        <v>2.3512428002242461E-5</v>
      </c>
    </row>
    <row r="1599" spans="1:43" x14ac:dyDescent="0.25">
      <c r="A1599" s="704" t="s">
        <v>181</v>
      </c>
      <c r="B1599" s="704" t="s">
        <v>779</v>
      </c>
      <c r="C1599" s="704" t="s">
        <v>187</v>
      </c>
      <c r="D1599" s="704" t="s">
        <v>175</v>
      </c>
      <c r="E1599" s="705" t="s">
        <v>763</v>
      </c>
      <c r="F1599" s="705" t="s">
        <v>782</v>
      </c>
      <c r="G1599" s="705" t="s">
        <v>126</v>
      </c>
      <c r="H1599" s="705" t="s">
        <v>761</v>
      </c>
      <c r="I1599" s="708">
        <v>0</v>
      </c>
      <c r="J1599" s="708">
        <v>0</v>
      </c>
      <c r="K1599" s="708">
        <v>0</v>
      </c>
      <c r="L1599" s="708">
        <v>0</v>
      </c>
      <c r="M1599" s="708">
        <v>0</v>
      </c>
      <c r="N1599" s="708">
        <v>0</v>
      </c>
      <c r="O1599" s="708">
        <v>0</v>
      </c>
      <c r="P1599" s="708">
        <v>0</v>
      </c>
      <c r="Q1599" s="708">
        <v>0</v>
      </c>
      <c r="R1599" s="708">
        <v>0</v>
      </c>
      <c r="S1599" s="708">
        <v>0</v>
      </c>
      <c r="T1599" s="708">
        <v>0</v>
      </c>
      <c r="U1599" s="708">
        <v>0</v>
      </c>
      <c r="V1599" s="708">
        <v>0</v>
      </c>
      <c r="W1599" s="708">
        <v>0</v>
      </c>
      <c r="X1599" s="708">
        <v>5.9991580615517438E-3</v>
      </c>
      <c r="Y1599" s="708">
        <v>6.8548102436313671E-3</v>
      </c>
      <c r="Z1599" s="708">
        <v>3.8921530766832385E-2</v>
      </c>
      <c r="AA1599" s="708">
        <v>4.9403429750235144E-2</v>
      </c>
      <c r="AB1599" s="708">
        <v>4.6557580561573331E-2</v>
      </c>
      <c r="AC1599" s="708">
        <v>3.279702695387355E-2</v>
      </c>
      <c r="AD1599" s="708">
        <v>1.538479607393276E-2</v>
      </c>
      <c r="AE1599" s="708">
        <v>6.9963893419518084E-3</v>
      </c>
      <c r="AF1599" s="708">
        <v>6.1458092180466713E-3</v>
      </c>
      <c r="AG1599" s="708">
        <v>5.630287975147588E-3</v>
      </c>
      <c r="AH1599" s="708">
        <v>5.5293957467095495E-3</v>
      </c>
      <c r="AI1599" s="708">
        <v>5.5133429254397162E-3</v>
      </c>
      <c r="AJ1599" s="708">
        <v>3.3118761430429283E-3</v>
      </c>
      <c r="AK1599" s="708">
        <v>1.1892368616748731E-3</v>
      </c>
      <c r="AL1599" s="708">
        <v>5.862406137835803E-4</v>
      </c>
      <c r="AM1599" s="708">
        <v>1.9200421994588528E-4</v>
      </c>
      <c r="AN1599" s="708">
        <v>1.2282619887328197E-4</v>
      </c>
      <c r="AO1599" s="708">
        <v>1.4988931678385916E-4</v>
      </c>
      <c r="AP1599" s="708">
        <v>1.0532660820213614E-4</v>
      </c>
      <c r="AQ1599" s="708">
        <v>1.0900881956862385E-4</v>
      </c>
    </row>
    <row r="1600" spans="1:43" x14ac:dyDescent="0.25">
      <c r="A1600" s="706" t="s">
        <v>181</v>
      </c>
      <c r="B1600" s="706" t="s">
        <v>779</v>
      </c>
      <c r="C1600" s="706" t="s">
        <v>187</v>
      </c>
      <c r="D1600" s="706" t="s">
        <v>175</v>
      </c>
      <c r="E1600" s="707" t="s">
        <v>763</v>
      </c>
      <c r="F1600" s="707" t="s">
        <v>781</v>
      </c>
      <c r="G1600" s="707" t="s">
        <v>126</v>
      </c>
      <c r="H1600" s="707" t="s">
        <v>761</v>
      </c>
      <c r="I1600" s="709">
        <v>0</v>
      </c>
      <c r="J1600" s="709">
        <v>0</v>
      </c>
      <c r="K1600" s="709">
        <v>0</v>
      </c>
      <c r="L1600" s="709">
        <v>0</v>
      </c>
      <c r="M1600" s="709">
        <v>0</v>
      </c>
      <c r="N1600" s="709">
        <v>0</v>
      </c>
      <c r="O1600" s="709">
        <v>0</v>
      </c>
      <c r="P1600" s="709">
        <v>0</v>
      </c>
      <c r="Q1600" s="709">
        <v>0</v>
      </c>
      <c r="R1600" s="709">
        <v>0</v>
      </c>
      <c r="S1600" s="709">
        <v>0</v>
      </c>
      <c r="T1600" s="709">
        <v>0</v>
      </c>
      <c r="U1600" s="709">
        <v>0</v>
      </c>
      <c r="V1600" s="709">
        <v>0</v>
      </c>
      <c r="W1600" s="709">
        <v>0</v>
      </c>
      <c r="X1600" s="709">
        <v>2.3119033881604262E-2</v>
      </c>
      <c r="Y1600" s="709">
        <v>2.6416471886304985E-2</v>
      </c>
      <c r="Z1600" s="709">
        <v>0.14999241215017278</v>
      </c>
      <c r="AA1600" s="709">
        <v>0.19038664334970212</v>
      </c>
      <c r="AB1600" s="709">
        <v>0.17941955711200588</v>
      </c>
      <c r="AC1600" s="709">
        <v>0.12639033170704042</v>
      </c>
      <c r="AD1600" s="709">
        <v>5.9288589839692089E-2</v>
      </c>
      <c r="AE1600" s="709">
        <v>2.6962077109140309E-2</v>
      </c>
      <c r="AF1600" s="709">
        <v>2.3684185361361354E-2</v>
      </c>
      <c r="AG1600" s="709">
        <v>2.1697514405372601E-2</v>
      </c>
      <c r="AH1600" s="709">
        <v>2.1308704705125057E-2</v>
      </c>
      <c r="AI1600" s="709">
        <v>2.1246841737851178E-2</v>
      </c>
      <c r="AJ1600" s="709">
        <v>1.2763020406713765E-2</v>
      </c>
      <c r="AK1600" s="709">
        <v>4.5829776472338015E-3</v>
      </c>
      <c r="AL1600" s="709">
        <v>2.2592031204674355E-3</v>
      </c>
      <c r="AM1600" s="709">
        <v>7.3992917352668289E-4</v>
      </c>
      <c r="AN1600" s="709">
        <v>4.733369289765923E-4</v>
      </c>
      <c r="AO1600" s="709">
        <v>5.7763042041273011E-4</v>
      </c>
      <c r="AP1600" s="709">
        <v>4.058985275393448E-4</v>
      </c>
      <c r="AQ1600" s="709">
        <v>4.2008871364006533E-4</v>
      </c>
    </row>
    <row r="1601" spans="1:43" x14ac:dyDescent="0.25">
      <c r="A1601" s="704" t="s">
        <v>181</v>
      </c>
      <c r="B1601" s="704" t="s">
        <v>779</v>
      </c>
      <c r="C1601" s="704" t="s">
        <v>187</v>
      </c>
      <c r="D1601" s="704" t="s">
        <v>175</v>
      </c>
      <c r="E1601" s="705" t="s">
        <v>765</v>
      </c>
      <c r="F1601" s="705" t="s">
        <v>765</v>
      </c>
      <c r="G1601" s="705" t="s">
        <v>126</v>
      </c>
      <c r="H1601" s="705" t="s">
        <v>761</v>
      </c>
      <c r="I1601" s="708">
        <v>0.5163842528166287</v>
      </c>
      <c r="J1601" s="708">
        <v>0.52331591679823974</v>
      </c>
      <c r="K1601" s="708">
        <v>0.5555932439828456</v>
      </c>
      <c r="L1601" s="708">
        <v>0.53365121388926173</v>
      </c>
      <c r="M1601" s="708">
        <v>0.53675776162558597</v>
      </c>
      <c r="N1601" s="708">
        <v>0.46570780805664824</v>
      </c>
      <c r="O1601" s="708">
        <v>0.49996657418724222</v>
      </c>
      <c r="P1601" s="708">
        <v>0.38687933943118502</v>
      </c>
      <c r="Q1601" s="708">
        <v>0.39979008406673205</v>
      </c>
      <c r="R1601" s="708">
        <v>0.32746176915780728</v>
      </c>
      <c r="S1601" s="708">
        <v>0.29169580771904297</v>
      </c>
      <c r="T1601" s="708">
        <v>0.20788272596260995</v>
      </c>
      <c r="U1601" s="708">
        <v>0.15961858155735273</v>
      </c>
      <c r="V1601" s="708">
        <v>0.11523414111519314</v>
      </c>
      <c r="W1601" s="708">
        <v>8.250788092339098E-2</v>
      </c>
      <c r="X1601" s="708">
        <v>4.6887290174990714E-2</v>
      </c>
      <c r="Y1601" s="708">
        <v>3.1246136376948352E-2</v>
      </c>
      <c r="Z1601" s="708">
        <v>2.1435934205181872E-2</v>
      </c>
      <c r="AA1601" s="708">
        <v>1.2388460132535171E-2</v>
      </c>
      <c r="AB1601" s="708">
        <v>7.3841555409976311E-3</v>
      </c>
      <c r="AC1601" s="708">
        <v>4.286201181844103E-3</v>
      </c>
      <c r="AD1601" s="708">
        <v>1.8379263667074831E-3</v>
      </c>
      <c r="AE1601" s="708">
        <v>1.0095573328983221E-3</v>
      </c>
      <c r="AF1601" s="708">
        <v>7.2662000098244945E-4</v>
      </c>
      <c r="AG1601" s="708">
        <v>5.8383470073664241E-4</v>
      </c>
      <c r="AH1601" s="708">
        <v>5.6884223704952548E-4</v>
      </c>
      <c r="AI1601" s="708">
        <v>6.9726454626935772E-4</v>
      </c>
      <c r="AJ1601" s="708">
        <v>2.8299543004643187E-4</v>
      </c>
      <c r="AK1601" s="708">
        <v>1.086859066184503E-4</v>
      </c>
      <c r="AL1601" s="708">
        <v>4.2757253181565798E-5</v>
      </c>
      <c r="AM1601" s="708">
        <v>1.254845125512182E-5</v>
      </c>
      <c r="AN1601" s="708">
        <v>8.3114456859910347E-6</v>
      </c>
      <c r="AO1601" s="708">
        <v>8.4994467983311848E-6</v>
      </c>
      <c r="AP1601" s="708">
        <v>4.9571848676599539E-6</v>
      </c>
      <c r="AQ1601" s="708">
        <v>4.5109927726324508E-6</v>
      </c>
    </row>
    <row r="1602" spans="1:43" x14ac:dyDescent="0.25">
      <c r="A1602" s="706" t="s">
        <v>181</v>
      </c>
      <c r="B1602" s="706" t="s">
        <v>779</v>
      </c>
      <c r="C1602" s="706" t="s">
        <v>187</v>
      </c>
      <c r="D1602" s="706" t="s">
        <v>793</v>
      </c>
      <c r="E1602" s="707" t="s">
        <v>759</v>
      </c>
      <c r="F1602" s="707" t="s">
        <v>780</v>
      </c>
      <c r="G1602" s="707" t="s">
        <v>126</v>
      </c>
      <c r="H1602" s="707" t="s">
        <v>761</v>
      </c>
      <c r="I1602" s="709">
        <v>0</v>
      </c>
      <c r="J1602" s="709">
        <v>0</v>
      </c>
      <c r="K1602" s="709">
        <v>0</v>
      </c>
      <c r="L1602" s="709">
        <v>0</v>
      </c>
      <c r="M1602" s="709">
        <v>0</v>
      </c>
      <c r="N1602" s="709">
        <v>0</v>
      </c>
      <c r="O1602" s="709">
        <v>0</v>
      </c>
      <c r="P1602" s="709">
        <v>0</v>
      </c>
      <c r="Q1602" s="709">
        <v>0</v>
      </c>
      <c r="R1602" s="709">
        <v>0</v>
      </c>
      <c r="S1602" s="709">
        <v>0</v>
      </c>
      <c r="T1602" s="709">
        <v>0</v>
      </c>
      <c r="U1602" s="709">
        <v>0</v>
      </c>
      <c r="V1602" s="709">
        <v>0</v>
      </c>
      <c r="W1602" s="709">
        <v>0</v>
      </c>
      <c r="X1602" s="709">
        <v>0</v>
      </c>
      <c r="Y1602" s="709">
        <v>0</v>
      </c>
      <c r="Z1602" s="709">
        <v>0</v>
      </c>
      <c r="AA1602" s="709">
        <v>0</v>
      </c>
      <c r="AB1602" s="709">
        <v>0</v>
      </c>
      <c r="AC1602" s="709">
        <v>0</v>
      </c>
      <c r="AD1602" s="709">
        <v>0</v>
      </c>
      <c r="AE1602" s="709">
        <v>0</v>
      </c>
      <c r="AF1602" s="709">
        <v>0</v>
      </c>
      <c r="AG1602" s="709">
        <v>0</v>
      </c>
      <c r="AH1602" s="709">
        <v>0</v>
      </c>
      <c r="AI1602" s="709">
        <v>0</v>
      </c>
      <c r="AJ1602" s="709">
        <v>0</v>
      </c>
      <c r="AK1602" s="709">
        <v>0</v>
      </c>
      <c r="AL1602" s="709">
        <v>0</v>
      </c>
      <c r="AM1602" s="709">
        <v>0</v>
      </c>
      <c r="AN1602" s="709">
        <v>0</v>
      </c>
      <c r="AO1602" s="709">
        <v>0</v>
      </c>
      <c r="AP1602" s="709">
        <v>0</v>
      </c>
      <c r="AQ1602" s="709">
        <v>0</v>
      </c>
    </row>
    <row r="1603" spans="1:43" x14ac:dyDescent="0.25">
      <c r="A1603" s="704" t="s">
        <v>181</v>
      </c>
      <c r="B1603" s="704" t="s">
        <v>779</v>
      </c>
      <c r="C1603" s="704" t="s">
        <v>187</v>
      </c>
      <c r="D1603" s="704" t="s">
        <v>793</v>
      </c>
      <c r="E1603" s="705" t="s">
        <v>759</v>
      </c>
      <c r="F1603" s="705" t="s">
        <v>781</v>
      </c>
      <c r="G1603" s="705" t="s">
        <v>126</v>
      </c>
      <c r="H1603" s="705" t="s">
        <v>761</v>
      </c>
      <c r="I1603" s="708">
        <v>0</v>
      </c>
      <c r="J1603" s="708">
        <v>0</v>
      </c>
      <c r="K1603" s="708">
        <v>0</v>
      </c>
      <c r="L1603" s="708">
        <v>0</v>
      </c>
      <c r="M1603" s="708">
        <v>0</v>
      </c>
      <c r="N1603" s="708">
        <v>0</v>
      </c>
      <c r="O1603" s="708">
        <v>0</v>
      </c>
      <c r="P1603" s="708">
        <v>0</v>
      </c>
      <c r="Q1603" s="708">
        <v>0</v>
      </c>
      <c r="R1603" s="708">
        <v>0</v>
      </c>
      <c r="S1603" s="708">
        <v>0</v>
      </c>
      <c r="T1603" s="708">
        <v>0</v>
      </c>
      <c r="U1603" s="708">
        <v>0</v>
      </c>
      <c r="V1603" s="708">
        <v>0</v>
      </c>
      <c r="W1603" s="708">
        <v>0</v>
      </c>
      <c r="X1603" s="708">
        <v>0</v>
      </c>
      <c r="Y1603" s="708">
        <v>0</v>
      </c>
      <c r="Z1603" s="708">
        <v>0</v>
      </c>
      <c r="AA1603" s="708">
        <v>0</v>
      </c>
      <c r="AB1603" s="708">
        <v>0</v>
      </c>
      <c r="AC1603" s="708">
        <v>0</v>
      </c>
      <c r="AD1603" s="708">
        <v>0</v>
      </c>
      <c r="AE1603" s="708">
        <v>0</v>
      </c>
      <c r="AF1603" s="708">
        <v>0</v>
      </c>
      <c r="AG1603" s="708">
        <v>0</v>
      </c>
      <c r="AH1603" s="708">
        <v>0</v>
      </c>
      <c r="AI1603" s="708">
        <v>0</v>
      </c>
      <c r="AJ1603" s="708">
        <v>0</v>
      </c>
      <c r="AK1603" s="708">
        <v>0</v>
      </c>
      <c r="AL1603" s="708">
        <v>0</v>
      </c>
      <c r="AM1603" s="708">
        <v>0</v>
      </c>
      <c r="AN1603" s="708">
        <v>0</v>
      </c>
      <c r="AO1603" s="708">
        <v>0</v>
      </c>
      <c r="AP1603" s="708">
        <v>0</v>
      </c>
      <c r="AQ1603" s="708">
        <v>0</v>
      </c>
    </row>
    <row r="1604" spans="1:43" x14ac:dyDescent="0.25">
      <c r="A1604" s="706" t="s">
        <v>181</v>
      </c>
      <c r="B1604" s="706" t="s">
        <v>779</v>
      </c>
      <c r="C1604" s="706" t="s">
        <v>187</v>
      </c>
      <c r="D1604" s="706" t="s">
        <v>793</v>
      </c>
      <c r="E1604" s="707" t="s">
        <v>763</v>
      </c>
      <c r="F1604" s="707" t="s">
        <v>782</v>
      </c>
      <c r="G1604" s="707" t="s">
        <v>126</v>
      </c>
      <c r="H1604" s="707" t="s">
        <v>761</v>
      </c>
      <c r="I1604" s="709">
        <v>0</v>
      </c>
      <c r="J1604" s="709">
        <v>0</v>
      </c>
      <c r="K1604" s="709">
        <v>0</v>
      </c>
      <c r="L1604" s="709">
        <v>0</v>
      </c>
      <c r="M1604" s="709">
        <v>0</v>
      </c>
      <c r="N1604" s="709">
        <v>0</v>
      </c>
      <c r="O1604" s="709">
        <v>0</v>
      </c>
      <c r="P1604" s="709">
        <v>0</v>
      </c>
      <c r="Q1604" s="709">
        <v>0</v>
      </c>
      <c r="R1604" s="709">
        <v>0</v>
      </c>
      <c r="S1604" s="709">
        <v>0</v>
      </c>
      <c r="T1604" s="709">
        <v>0</v>
      </c>
      <c r="U1604" s="709">
        <v>0</v>
      </c>
      <c r="V1604" s="709">
        <v>0</v>
      </c>
      <c r="W1604" s="709">
        <v>0</v>
      </c>
      <c r="X1604" s="709">
        <v>0</v>
      </c>
      <c r="Y1604" s="709">
        <v>0</v>
      </c>
      <c r="Z1604" s="709">
        <v>0</v>
      </c>
      <c r="AA1604" s="709">
        <v>0</v>
      </c>
      <c r="AB1604" s="709">
        <v>0</v>
      </c>
      <c r="AC1604" s="709">
        <v>0</v>
      </c>
      <c r="AD1604" s="709">
        <v>0</v>
      </c>
      <c r="AE1604" s="709">
        <v>0</v>
      </c>
      <c r="AF1604" s="709">
        <v>0</v>
      </c>
      <c r="AG1604" s="709">
        <v>0</v>
      </c>
      <c r="AH1604" s="709">
        <v>0</v>
      </c>
      <c r="AI1604" s="709">
        <v>0</v>
      </c>
      <c r="AJ1604" s="709">
        <v>0</v>
      </c>
      <c r="AK1604" s="709">
        <v>0</v>
      </c>
      <c r="AL1604" s="709">
        <v>0</v>
      </c>
      <c r="AM1604" s="709">
        <v>0</v>
      </c>
      <c r="AN1604" s="709">
        <v>0</v>
      </c>
      <c r="AO1604" s="709">
        <v>0</v>
      </c>
      <c r="AP1604" s="709">
        <v>0</v>
      </c>
      <c r="AQ1604" s="709">
        <v>0</v>
      </c>
    </row>
    <row r="1605" spans="1:43" x14ac:dyDescent="0.25">
      <c r="A1605" s="704" t="s">
        <v>181</v>
      </c>
      <c r="B1605" s="704" t="s">
        <v>779</v>
      </c>
      <c r="C1605" s="704" t="s">
        <v>187</v>
      </c>
      <c r="D1605" s="704" t="s">
        <v>793</v>
      </c>
      <c r="E1605" s="705" t="s">
        <v>763</v>
      </c>
      <c r="F1605" s="705" t="s">
        <v>781</v>
      </c>
      <c r="G1605" s="705" t="s">
        <v>126</v>
      </c>
      <c r="H1605" s="705" t="s">
        <v>761</v>
      </c>
      <c r="I1605" s="708">
        <v>0</v>
      </c>
      <c r="J1605" s="708">
        <v>0</v>
      </c>
      <c r="K1605" s="708">
        <v>0</v>
      </c>
      <c r="L1605" s="708">
        <v>0</v>
      </c>
      <c r="M1605" s="708">
        <v>0</v>
      </c>
      <c r="N1605" s="708">
        <v>0</v>
      </c>
      <c r="O1605" s="708">
        <v>0</v>
      </c>
      <c r="P1605" s="708">
        <v>0</v>
      </c>
      <c r="Q1605" s="708">
        <v>0</v>
      </c>
      <c r="R1605" s="708">
        <v>0</v>
      </c>
      <c r="S1605" s="708">
        <v>0</v>
      </c>
      <c r="T1605" s="708">
        <v>0</v>
      </c>
      <c r="U1605" s="708">
        <v>0</v>
      </c>
      <c r="V1605" s="708">
        <v>0</v>
      </c>
      <c r="W1605" s="708">
        <v>0</v>
      </c>
      <c r="X1605" s="708">
        <v>0</v>
      </c>
      <c r="Y1605" s="708">
        <v>0</v>
      </c>
      <c r="Z1605" s="708">
        <v>0</v>
      </c>
      <c r="AA1605" s="708">
        <v>0</v>
      </c>
      <c r="AB1605" s="708">
        <v>0</v>
      </c>
      <c r="AC1605" s="708">
        <v>0</v>
      </c>
      <c r="AD1605" s="708">
        <v>0</v>
      </c>
      <c r="AE1605" s="708">
        <v>0</v>
      </c>
      <c r="AF1605" s="708">
        <v>0</v>
      </c>
      <c r="AG1605" s="708">
        <v>0</v>
      </c>
      <c r="AH1605" s="708">
        <v>0</v>
      </c>
      <c r="AI1605" s="708">
        <v>0</v>
      </c>
      <c r="AJ1605" s="708">
        <v>0</v>
      </c>
      <c r="AK1605" s="708">
        <v>0</v>
      </c>
      <c r="AL1605" s="708">
        <v>0</v>
      </c>
      <c r="AM1605" s="708">
        <v>0</v>
      </c>
      <c r="AN1605" s="708">
        <v>0</v>
      </c>
      <c r="AO1605" s="708">
        <v>0</v>
      </c>
      <c r="AP1605" s="708">
        <v>0</v>
      </c>
      <c r="AQ1605" s="708">
        <v>0</v>
      </c>
    </row>
    <row r="1606" spans="1:43" x14ac:dyDescent="0.25">
      <c r="A1606" s="706" t="s">
        <v>181</v>
      </c>
      <c r="B1606" s="706" t="s">
        <v>779</v>
      </c>
      <c r="C1606" s="706" t="s">
        <v>187</v>
      </c>
      <c r="D1606" s="706" t="s">
        <v>793</v>
      </c>
      <c r="E1606" s="707" t="s">
        <v>765</v>
      </c>
      <c r="F1606" s="707" t="s">
        <v>765</v>
      </c>
      <c r="G1606" s="707" t="s">
        <v>126</v>
      </c>
      <c r="H1606" s="707" t="s">
        <v>761</v>
      </c>
      <c r="I1606" s="709">
        <v>0</v>
      </c>
      <c r="J1606" s="709">
        <v>0</v>
      </c>
      <c r="K1606" s="709">
        <v>0</v>
      </c>
      <c r="L1606" s="709">
        <v>0</v>
      </c>
      <c r="M1606" s="709">
        <v>0</v>
      </c>
      <c r="N1606" s="709">
        <v>0</v>
      </c>
      <c r="O1606" s="709">
        <v>0</v>
      </c>
      <c r="P1606" s="709">
        <v>0</v>
      </c>
      <c r="Q1606" s="709">
        <v>0</v>
      </c>
      <c r="R1606" s="709">
        <v>0</v>
      </c>
      <c r="S1606" s="709">
        <v>0</v>
      </c>
      <c r="T1606" s="709">
        <v>0</v>
      </c>
      <c r="U1606" s="709">
        <v>0</v>
      </c>
      <c r="V1606" s="709">
        <v>0</v>
      </c>
      <c r="W1606" s="709">
        <v>0</v>
      </c>
      <c r="X1606" s="709">
        <v>0</v>
      </c>
      <c r="Y1606" s="709">
        <v>0</v>
      </c>
      <c r="Z1606" s="709">
        <v>0</v>
      </c>
      <c r="AA1606" s="709">
        <v>0</v>
      </c>
      <c r="AB1606" s="709">
        <v>0</v>
      </c>
      <c r="AC1606" s="709">
        <v>0</v>
      </c>
      <c r="AD1606" s="709">
        <v>0</v>
      </c>
      <c r="AE1606" s="709">
        <v>0</v>
      </c>
      <c r="AF1606" s="709">
        <v>0</v>
      </c>
      <c r="AG1606" s="709">
        <v>0</v>
      </c>
      <c r="AH1606" s="709">
        <v>0</v>
      </c>
      <c r="AI1606" s="709">
        <v>0</v>
      </c>
      <c r="AJ1606" s="709">
        <v>0</v>
      </c>
      <c r="AK1606" s="709">
        <v>0</v>
      </c>
      <c r="AL1606" s="709">
        <v>0</v>
      </c>
      <c r="AM1606" s="709">
        <v>0</v>
      </c>
      <c r="AN1606" s="709">
        <v>0</v>
      </c>
      <c r="AO1606" s="709">
        <v>0</v>
      </c>
      <c r="AP1606" s="709">
        <v>0</v>
      </c>
      <c r="AQ1606" s="709">
        <v>0</v>
      </c>
    </row>
    <row r="1607" spans="1:43" x14ac:dyDescent="0.25">
      <c r="A1607" s="704" t="s">
        <v>181</v>
      </c>
      <c r="B1607" s="704" t="s">
        <v>779</v>
      </c>
      <c r="C1607" s="704" t="s">
        <v>187</v>
      </c>
      <c r="D1607" s="704" t="s">
        <v>794</v>
      </c>
      <c r="E1607" s="705" t="s">
        <v>759</v>
      </c>
      <c r="F1607" s="705" t="s">
        <v>780</v>
      </c>
      <c r="G1607" s="705" t="s">
        <v>126</v>
      </c>
      <c r="H1607" s="705" t="s">
        <v>761</v>
      </c>
      <c r="I1607" s="708">
        <v>0</v>
      </c>
      <c r="J1607" s="708">
        <v>0</v>
      </c>
      <c r="K1607" s="708">
        <v>0</v>
      </c>
      <c r="L1607" s="708">
        <v>0</v>
      </c>
      <c r="M1607" s="708">
        <v>0</v>
      </c>
      <c r="N1607" s="708">
        <v>0</v>
      </c>
      <c r="O1607" s="708">
        <v>0</v>
      </c>
      <c r="P1607" s="708">
        <v>0</v>
      </c>
      <c r="Q1607" s="708">
        <v>0</v>
      </c>
      <c r="R1607" s="708">
        <v>0</v>
      </c>
      <c r="S1607" s="708">
        <v>0</v>
      </c>
      <c r="T1607" s="708">
        <v>0</v>
      </c>
      <c r="U1607" s="708">
        <v>0</v>
      </c>
      <c r="V1607" s="708">
        <v>0</v>
      </c>
      <c r="W1607" s="708">
        <v>0</v>
      </c>
      <c r="X1607" s="708">
        <v>0</v>
      </c>
      <c r="Y1607" s="708">
        <v>0</v>
      </c>
      <c r="Z1607" s="708">
        <v>0</v>
      </c>
      <c r="AA1607" s="708">
        <v>0</v>
      </c>
      <c r="AB1607" s="708">
        <v>0</v>
      </c>
      <c r="AC1607" s="708">
        <v>0</v>
      </c>
      <c r="AD1607" s="708">
        <v>0</v>
      </c>
      <c r="AE1607" s="708">
        <v>0</v>
      </c>
      <c r="AF1607" s="708">
        <v>0</v>
      </c>
      <c r="AG1607" s="708">
        <v>0</v>
      </c>
      <c r="AH1607" s="708">
        <v>0</v>
      </c>
      <c r="AI1607" s="708">
        <v>0</v>
      </c>
      <c r="AJ1607" s="708">
        <v>0</v>
      </c>
      <c r="AK1607" s="708">
        <v>0</v>
      </c>
      <c r="AL1607" s="708">
        <v>0</v>
      </c>
      <c r="AM1607" s="708">
        <v>0</v>
      </c>
      <c r="AN1607" s="708">
        <v>0</v>
      </c>
      <c r="AO1607" s="708">
        <v>0</v>
      </c>
      <c r="AP1607" s="708">
        <v>0</v>
      </c>
      <c r="AQ1607" s="708">
        <v>0</v>
      </c>
    </row>
    <row r="1608" spans="1:43" x14ac:dyDescent="0.25">
      <c r="A1608" s="706" t="s">
        <v>181</v>
      </c>
      <c r="B1608" s="706" t="s">
        <v>779</v>
      </c>
      <c r="C1608" s="706" t="s">
        <v>187</v>
      </c>
      <c r="D1608" s="706" t="s">
        <v>794</v>
      </c>
      <c r="E1608" s="707" t="s">
        <v>759</v>
      </c>
      <c r="F1608" s="707" t="s">
        <v>781</v>
      </c>
      <c r="G1608" s="707" t="s">
        <v>126</v>
      </c>
      <c r="H1608" s="707" t="s">
        <v>761</v>
      </c>
      <c r="I1608" s="709">
        <v>0</v>
      </c>
      <c r="J1608" s="709">
        <v>0</v>
      </c>
      <c r="K1608" s="709">
        <v>0</v>
      </c>
      <c r="L1608" s="709">
        <v>0</v>
      </c>
      <c r="M1608" s="709">
        <v>0</v>
      </c>
      <c r="N1608" s="709">
        <v>0</v>
      </c>
      <c r="O1608" s="709">
        <v>0</v>
      </c>
      <c r="P1608" s="709">
        <v>0</v>
      </c>
      <c r="Q1608" s="709">
        <v>0</v>
      </c>
      <c r="R1608" s="709">
        <v>0</v>
      </c>
      <c r="S1608" s="709">
        <v>0</v>
      </c>
      <c r="T1608" s="709">
        <v>0</v>
      </c>
      <c r="U1608" s="709">
        <v>0</v>
      </c>
      <c r="V1608" s="709">
        <v>0</v>
      </c>
      <c r="W1608" s="709">
        <v>0</v>
      </c>
      <c r="X1608" s="709">
        <v>0</v>
      </c>
      <c r="Y1608" s="709">
        <v>0</v>
      </c>
      <c r="Z1608" s="709">
        <v>0</v>
      </c>
      <c r="AA1608" s="709">
        <v>0</v>
      </c>
      <c r="AB1608" s="709">
        <v>0</v>
      </c>
      <c r="AC1608" s="709">
        <v>0</v>
      </c>
      <c r="AD1608" s="709">
        <v>0</v>
      </c>
      <c r="AE1608" s="709">
        <v>0</v>
      </c>
      <c r="AF1608" s="709">
        <v>0</v>
      </c>
      <c r="AG1608" s="709">
        <v>0</v>
      </c>
      <c r="AH1608" s="709">
        <v>0</v>
      </c>
      <c r="AI1608" s="709">
        <v>0</v>
      </c>
      <c r="AJ1608" s="709">
        <v>0</v>
      </c>
      <c r="AK1608" s="709">
        <v>0</v>
      </c>
      <c r="AL1608" s="709">
        <v>0</v>
      </c>
      <c r="AM1608" s="709">
        <v>0</v>
      </c>
      <c r="AN1608" s="709">
        <v>0</v>
      </c>
      <c r="AO1608" s="709">
        <v>0</v>
      </c>
      <c r="AP1608" s="709">
        <v>0</v>
      </c>
      <c r="AQ1608" s="709">
        <v>0</v>
      </c>
    </row>
    <row r="1609" spans="1:43" x14ac:dyDescent="0.25">
      <c r="A1609" s="704" t="s">
        <v>181</v>
      </c>
      <c r="B1609" s="704" t="s">
        <v>779</v>
      </c>
      <c r="C1609" s="704" t="s">
        <v>187</v>
      </c>
      <c r="D1609" s="704" t="s">
        <v>794</v>
      </c>
      <c r="E1609" s="705" t="s">
        <v>763</v>
      </c>
      <c r="F1609" s="705" t="s">
        <v>782</v>
      </c>
      <c r="G1609" s="705" t="s">
        <v>126</v>
      </c>
      <c r="H1609" s="705" t="s">
        <v>761</v>
      </c>
      <c r="I1609" s="708">
        <v>0</v>
      </c>
      <c r="J1609" s="708">
        <v>0</v>
      </c>
      <c r="K1609" s="708">
        <v>0</v>
      </c>
      <c r="L1609" s="708">
        <v>0</v>
      </c>
      <c r="M1609" s="708">
        <v>0</v>
      </c>
      <c r="N1609" s="708">
        <v>0</v>
      </c>
      <c r="O1609" s="708">
        <v>0</v>
      </c>
      <c r="P1609" s="708">
        <v>0</v>
      </c>
      <c r="Q1609" s="708">
        <v>0</v>
      </c>
      <c r="R1609" s="708">
        <v>0</v>
      </c>
      <c r="S1609" s="708">
        <v>0</v>
      </c>
      <c r="T1609" s="708">
        <v>0</v>
      </c>
      <c r="U1609" s="708">
        <v>0</v>
      </c>
      <c r="V1609" s="708">
        <v>0</v>
      </c>
      <c r="W1609" s="708">
        <v>0</v>
      </c>
      <c r="X1609" s="708">
        <v>0</v>
      </c>
      <c r="Y1609" s="708">
        <v>0</v>
      </c>
      <c r="Z1609" s="708">
        <v>0</v>
      </c>
      <c r="AA1609" s="708">
        <v>0</v>
      </c>
      <c r="AB1609" s="708">
        <v>0</v>
      </c>
      <c r="AC1609" s="708">
        <v>0</v>
      </c>
      <c r="AD1609" s="708">
        <v>0</v>
      </c>
      <c r="AE1609" s="708">
        <v>0</v>
      </c>
      <c r="AF1609" s="708">
        <v>0</v>
      </c>
      <c r="AG1609" s="708">
        <v>0</v>
      </c>
      <c r="AH1609" s="708">
        <v>0</v>
      </c>
      <c r="AI1609" s="708">
        <v>0</v>
      </c>
      <c r="AJ1609" s="708">
        <v>0</v>
      </c>
      <c r="AK1609" s="708">
        <v>0</v>
      </c>
      <c r="AL1609" s="708">
        <v>0</v>
      </c>
      <c r="AM1609" s="708">
        <v>0</v>
      </c>
      <c r="AN1609" s="708">
        <v>0</v>
      </c>
      <c r="AO1609" s="708">
        <v>0</v>
      </c>
      <c r="AP1609" s="708">
        <v>0</v>
      </c>
      <c r="AQ1609" s="708">
        <v>0</v>
      </c>
    </row>
    <row r="1610" spans="1:43" x14ac:dyDescent="0.25">
      <c r="A1610" s="706" t="s">
        <v>181</v>
      </c>
      <c r="B1610" s="706" t="s">
        <v>779</v>
      </c>
      <c r="C1610" s="706" t="s">
        <v>187</v>
      </c>
      <c r="D1610" s="706" t="s">
        <v>794</v>
      </c>
      <c r="E1610" s="707" t="s">
        <v>763</v>
      </c>
      <c r="F1610" s="707" t="s">
        <v>781</v>
      </c>
      <c r="G1610" s="707" t="s">
        <v>126</v>
      </c>
      <c r="H1610" s="707" t="s">
        <v>761</v>
      </c>
      <c r="I1610" s="709">
        <v>0</v>
      </c>
      <c r="J1610" s="709">
        <v>0</v>
      </c>
      <c r="K1610" s="709">
        <v>0</v>
      </c>
      <c r="L1610" s="709">
        <v>0</v>
      </c>
      <c r="M1610" s="709">
        <v>0</v>
      </c>
      <c r="N1610" s="709">
        <v>0</v>
      </c>
      <c r="O1610" s="709">
        <v>0</v>
      </c>
      <c r="P1610" s="709">
        <v>0</v>
      </c>
      <c r="Q1610" s="709">
        <v>0</v>
      </c>
      <c r="R1610" s="709">
        <v>0</v>
      </c>
      <c r="S1610" s="709">
        <v>0</v>
      </c>
      <c r="T1610" s="709">
        <v>0</v>
      </c>
      <c r="U1610" s="709">
        <v>0</v>
      </c>
      <c r="V1610" s="709">
        <v>0</v>
      </c>
      <c r="W1610" s="709">
        <v>0</v>
      </c>
      <c r="X1610" s="709">
        <v>0</v>
      </c>
      <c r="Y1610" s="709">
        <v>0</v>
      </c>
      <c r="Z1610" s="709">
        <v>0</v>
      </c>
      <c r="AA1610" s="709">
        <v>0</v>
      </c>
      <c r="AB1610" s="709">
        <v>0</v>
      </c>
      <c r="AC1610" s="709">
        <v>0</v>
      </c>
      <c r="AD1610" s="709">
        <v>0</v>
      </c>
      <c r="AE1610" s="709">
        <v>0</v>
      </c>
      <c r="AF1610" s="709">
        <v>0</v>
      </c>
      <c r="AG1610" s="709">
        <v>0</v>
      </c>
      <c r="AH1610" s="709">
        <v>0</v>
      </c>
      <c r="AI1610" s="709">
        <v>0</v>
      </c>
      <c r="AJ1610" s="709">
        <v>0</v>
      </c>
      <c r="AK1610" s="709">
        <v>0</v>
      </c>
      <c r="AL1610" s="709">
        <v>0</v>
      </c>
      <c r="AM1610" s="709">
        <v>0</v>
      </c>
      <c r="AN1610" s="709">
        <v>0</v>
      </c>
      <c r="AO1610" s="709">
        <v>0</v>
      </c>
      <c r="AP1610" s="709">
        <v>0</v>
      </c>
      <c r="AQ1610" s="709">
        <v>0</v>
      </c>
    </row>
    <row r="1611" spans="1:43" x14ac:dyDescent="0.25">
      <c r="A1611" s="704" t="s">
        <v>181</v>
      </c>
      <c r="B1611" s="704" t="s">
        <v>779</v>
      </c>
      <c r="C1611" s="704" t="s">
        <v>187</v>
      </c>
      <c r="D1611" s="704" t="s">
        <v>794</v>
      </c>
      <c r="E1611" s="705" t="s">
        <v>765</v>
      </c>
      <c r="F1611" s="705" t="s">
        <v>765</v>
      </c>
      <c r="G1611" s="705" t="s">
        <v>126</v>
      </c>
      <c r="H1611" s="705" t="s">
        <v>761</v>
      </c>
      <c r="I1611" s="708">
        <v>0</v>
      </c>
      <c r="J1611" s="708">
        <v>0</v>
      </c>
      <c r="K1611" s="708">
        <v>0</v>
      </c>
      <c r="L1611" s="708">
        <v>0</v>
      </c>
      <c r="M1611" s="708">
        <v>0</v>
      </c>
      <c r="N1611" s="708">
        <v>0</v>
      </c>
      <c r="O1611" s="708">
        <v>0</v>
      </c>
      <c r="P1611" s="708">
        <v>0</v>
      </c>
      <c r="Q1611" s="708">
        <v>0</v>
      </c>
      <c r="R1611" s="708">
        <v>0</v>
      </c>
      <c r="S1611" s="708">
        <v>0</v>
      </c>
      <c r="T1611" s="708">
        <v>0</v>
      </c>
      <c r="U1611" s="708">
        <v>0</v>
      </c>
      <c r="V1611" s="708">
        <v>0</v>
      </c>
      <c r="W1611" s="708">
        <v>0</v>
      </c>
      <c r="X1611" s="708">
        <v>0</v>
      </c>
      <c r="Y1611" s="708">
        <v>0</v>
      </c>
      <c r="Z1611" s="708">
        <v>0</v>
      </c>
      <c r="AA1611" s="708">
        <v>0</v>
      </c>
      <c r="AB1611" s="708">
        <v>0</v>
      </c>
      <c r="AC1611" s="708">
        <v>0</v>
      </c>
      <c r="AD1611" s="708">
        <v>0</v>
      </c>
      <c r="AE1611" s="708">
        <v>0</v>
      </c>
      <c r="AF1611" s="708">
        <v>0</v>
      </c>
      <c r="AG1611" s="708">
        <v>0</v>
      </c>
      <c r="AH1611" s="708">
        <v>0</v>
      </c>
      <c r="AI1611" s="708">
        <v>0</v>
      </c>
      <c r="AJ1611" s="708">
        <v>0</v>
      </c>
      <c r="AK1611" s="708">
        <v>0</v>
      </c>
      <c r="AL1611" s="708">
        <v>0</v>
      </c>
      <c r="AM1611" s="708">
        <v>0</v>
      </c>
      <c r="AN1611" s="708">
        <v>0</v>
      </c>
      <c r="AO1611" s="708">
        <v>0</v>
      </c>
      <c r="AP1611" s="708">
        <v>0</v>
      </c>
      <c r="AQ1611" s="708">
        <v>0</v>
      </c>
    </row>
    <row r="1612" spans="1:43" x14ac:dyDescent="0.25">
      <c r="A1612" s="706" t="s">
        <v>181</v>
      </c>
      <c r="B1612" s="706" t="s">
        <v>779</v>
      </c>
      <c r="C1612" s="706" t="s">
        <v>187</v>
      </c>
      <c r="D1612" s="706" t="s">
        <v>795</v>
      </c>
      <c r="E1612" s="707" t="s">
        <v>759</v>
      </c>
      <c r="F1612" s="707" t="s">
        <v>780</v>
      </c>
      <c r="G1612" s="707" t="s">
        <v>126</v>
      </c>
      <c r="H1612" s="707" t="s">
        <v>761</v>
      </c>
      <c r="I1612" s="709">
        <v>0</v>
      </c>
      <c r="J1612" s="709">
        <v>0</v>
      </c>
      <c r="K1612" s="709">
        <v>0</v>
      </c>
      <c r="L1612" s="709">
        <v>0</v>
      </c>
      <c r="M1612" s="709">
        <v>0</v>
      </c>
      <c r="N1612" s="709">
        <v>0</v>
      </c>
      <c r="O1612" s="709">
        <v>0</v>
      </c>
      <c r="P1612" s="709">
        <v>0</v>
      </c>
      <c r="Q1612" s="709">
        <v>0</v>
      </c>
      <c r="R1612" s="709">
        <v>0</v>
      </c>
      <c r="S1612" s="709">
        <v>0</v>
      </c>
      <c r="T1612" s="709">
        <v>0</v>
      </c>
      <c r="U1612" s="709">
        <v>0</v>
      </c>
      <c r="V1612" s="709">
        <v>0</v>
      </c>
      <c r="W1612" s="709">
        <v>0</v>
      </c>
      <c r="X1612" s="709">
        <v>0</v>
      </c>
      <c r="Y1612" s="709">
        <v>0</v>
      </c>
      <c r="Z1612" s="709">
        <v>0</v>
      </c>
      <c r="AA1612" s="709">
        <v>0</v>
      </c>
      <c r="AB1612" s="709">
        <v>0</v>
      </c>
      <c r="AC1612" s="709">
        <v>0</v>
      </c>
      <c r="AD1612" s="709">
        <v>0</v>
      </c>
      <c r="AE1612" s="709">
        <v>0</v>
      </c>
      <c r="AF1612" s="709">
        <v>0</v>
      </c>
      <c r="AG1612" s="709">
        <v>0</v>
      </c>
      <c r="AH1612" s="709">
        <v>0</v>
      </c>
      <c r="AI1612" s="709">
        <v>0</v>
      </c>
      <c r="AJ1612" s="709">
        <v>0</v>
      </c>
      <c r="AK1612" s="709">
        <v>0</v>
      </c>
      <c r="AL1612" s="709">
        <v>0</v>
      </c>
      <c r="AM1612" s="709">
        <v>0</v>
      </c>
      <c r="AN1612" s="709">
        <v>0</v>
      </c>
      <c r="AO1612" s="709">
        <v>0</v>
      </c>
      <c r="AP1612" s="709">
        <v>0</v>
      </c>
      <c r="AQ1612" s="709">
        <v>0</v>
      </c>
    </row>
    <row r="1613" spans="1:43" x14ac:dyDescent="0.25">
      <c r="A1613" s="704" t="s">
        <v>181</v>
      </c>
      <c r="B1613" s="704" t="s">
        <v>779</v>
      </c>
      <c r="C1613" s="704" t="s">
        <v>187</v>
      </c>
      <c r="D1613" s="704" t="s">
        <v>795</v>
      </c>
      <c r="E1613" s="705" t="s">
        <v>759</v>
      </c>
      <c r="F1613" s="705" t="s">
        <v>781</v>
      </c>
      <c r="G1613" s="705" t="s">
        <v>126</v>
      </c>
      <c r="H1613" s="705" t="s">
        <v>761</v>
      </c>
      <c r="I1613" s="708">
        <v>0</v>
      </c>
      <c r="J1613" s="708">
        <v>0</v>
      </c>
      <c r="K1613" s="708">
        <v>0</v>
      </c>
      <c r="L1613" s="708">
        <v>0</v>
      </c>
      <c r="M1613" s="708">
        <v>0</v>
      </c>
      <c r="N1613" s="708">
        <v>0</v>
      </c>
      <c r="O1613" s="708">
        <v>0</v>
      </c>
      <c r="P1613" s="708">
        <v>0</v>
      </c>
      <c r="Q1613" s="708">
        <v>0</v>
      </c>
      <c r="R1613" s="708">
        <v>0</v>
      </c>
      <c r="S1613" s="708">
        <v>0</v>
      </c>
      <c r="T1613" s="708">
        <v>0</v>
      </c>
      <c r="U1613" s="708">
        <v>0</v>
      </c>
      <c r="V1613" s="708">
        <v>0</v>
      </c>
      <c r="W1613" s="708">
        <v>0</v>
      </c>
      <c r="X1613" s="708">
        <v>0</v>
      </c>
      <c r="Y1613" s="708">
        <v>0</v>
      </c>
      <c r="Z1613" s="708">
        <v>0</v>
      </c>
      <c r="AA1613" s="708">
        <v>0</v>
      </c>
      <c r="AB1613" s="708">
        <v>0</v>
      </c>
      <c r="AC1613" s="708">
        <v>0</v>
      </c>
      <c r="AD1613" s="708">
        <v>0</v>
      </c>
      <c r="AE1613" s="708">
        <v>0</v>
      </c>
      <c r="AF1613" s="708">
        <v>0</v>
      </c>
      <c r="AG1613" s="708">
        <v>0</v>
      </c>
      <c r="AH1613" s="708">
        <v>0</v>
      </c>
      <c r="AI1613" s="708">
        <v>0</v>
      </c>
      <c r="AJ1613" s="708">
        <v>0</v>
      </c>
      <c r="AK1613" s="708">
        <v>0</v>
      </c>
      <c r="AL1613" s="708">
        <v>0</v>
      </c>
      <c r="AM1613" s="708">
        <v>0</v>
      </c>
      <c r="AN1613" s="708">
        <v>0</v>
      </c>
      <c r="AO1613" s="708">
        <v>0</v>
      </c>
      <c r="AP1613" s="708">
        <v>0</v>
      </c>
      <c r="AQ1613" s="708">
        <v>0</v>
      </c>
    </row>
    <row r="1614" spans="1:43" x14ac:dyDescent="0.25">
      <c r="A1614" s="706" t="s">
        <v>181</v>
      </c>
      <c r="B1614" s="706" t="s">
        <v>779</v>
      </c>
      <c r="C1614" s="706" t="s">
        <v>187</v>
      </c>
      <c r="D1614" s="706" t="s">
        <v>795</v>
      </c>
      <c r="E1614" s="707" t="s">
        <v>763</v>
      </c>
      <c r="F1614" s="707" t="s">
        <v>782</v>
      </c>
      <c r="G1614" s="707" t="s">
        <v>126</v>
      </c>
      <c r="H1614" s="707" t="s">
        <v>761</v>
      </c>
      <c r="I1614" s="709">
        <v>0</v>
      </c>
      <c r="J1614" s="709">
        <v>0</v>
      </c>
      <c r="K1614" s="709">
        <v>0</v>
      </c>
      <c r="L1614" s="709">
        <v>0</v>
      </c>
      <c r="M1614" s="709">
        <v>0</v>
      </c>
      <c r="N1614" s="709">
        <v>0</v>
      </c>
      <c r="O1614" s="709">
        <v>0</v>
      </c>
      <c r="P1614" s="709">
        <v>0</v>
      </c>
      <c r="Q1614" s="709">
        <v>0</v>
      </c>
      <c r="R1614" s="709">
        <v>0</v>
      </c>
      <c r="S1614" s="709">
        <v>0</v>
      </c>
      <c r="T1614" s="709">
        <v>0</v>
      </c>
      <c r="U1614" s="709">
        <v>0</v>
      </c>
      <c r="V1614" s="709">
        <v>0</v>
      </c>
      <c r="W1614" s="709">
        <v>0</v>
      </c>
      <c r="X1614" s="709">
        <v>0</v>
      </c>
      <c r="Y1614" s="709">
        <v>0</v>
      </c>
      <c r="Z1614" s="709">
        <v>0</v>
      </c>
      <c r="AA1614" s="709">
        <v>0</v>
      </c>
      <c r="AB1614" s="709">
        <v>0</v>
      </c>
      <c r="AC1614" s="709">
        <v>0</v>
      </c>
      <c r="AD1614" s="709">
        <v>0</v>
      </c>
      <c r="AE1614" s="709">
        <v>0</v>
      </c>
      <c r="AF1614" s="709">
        <v>0</v>
      </c>
      <c r="AG1614" s="709">
        <v>0</v>
      </c>
      <c r="AH1614" s="709">
        <v>0</v>
      </c>
      <c r="AI1614" s="709">
        <v>0</v>
      </c>
      <c r="AJ1614" s="709">
        <v>0</v>
      </c>
      <c r="AK1614" s="709">
        <v>0</v>
      </c>
      <c r="AL1614" s="709">
        <v>0</v>
      </c>
      <c r="AM1614" s="709">
        <v>0</v>
      </c>
      <c r="AN1614" s="709">
        <v>0</v>
      </c>
      <c r="AO1614" s="709">
        <v>0</v>
      </c>
      <c r="AP1614" s="709">
        <v>0</v>
      </c>
      <c r="AQ1614" s="709">
        <v>0</v>
      </c>
    </row>
    <row r="1615" spans="1:43" x14ac:dyDescent="0.25">
      <c r="A1615" s="704" t="s">
        <v>181</v>
      </c>
      <c r="B1615" s="704" t="s">
        <v>779</v>
      </c>
      <c r="C1615" s="704" t="s">
        <v>187</v>
      </c>
      <c r="D1615" s="704" t="s">
        <v>795</v>
      </c>
      <c r="E1615" s="705" t="s">
        <v>763</v>
      </c>
      <c r="F1615" s="705" t="s">
        <v>781</v>
      </c>
      <c r="G1615" s="705" t="s">
        <v>126</v>
      </c>
      <c r="H1615" s="705" t="s">
        <v>761</v>
      </c>
      <c r="I1615" s="708">
        <v>0</v>
      </c>
      <c r="J1615" s="708">
        <v>0</v>
      </c>
      <c r="K1615" s="708">
        <v>0</v>
      </c>
      <c r="L1615" s="708">
        <v>0</v>
      </c>
      <c r="M1615" s="708">
        <v>0</v>
      </c>
      <c r="N1615" s="708">
        <v>0</v>
      </c>
      <c r="O1615" s="708">
        <v>0</v>
      </c>
      <c r="P1615" s="708">
        <v>0</v>
      </c>
      <c r="Q1615" s="708">
        <v>0</v>
      </c>
      <c r="R1615" s="708">
        <v>0</v>
      </c>
      <c r="S1615" s="708">
        <v>0</v>
      </c>
      <c r="T1615" s="708">
        <v>0</v>
      </c>
      <c r="U1615" s="708">
        <v>0</v>
      </c>
      <c r="V1615" s="708">
        <v>0</v>
      </c>
      <c r="W1615" s="708">
        <v>0</v>
      </c>
      <c r="X1615" s="708">
        <v>0</v>
      </c>
      <c r="Y1615" s="708">
        <v>0</v>
      </c>
      <c r="Z1615" s="708">
        <v>0</v>
      </c>
      <c r="AA1615" s="708">
        <v>0</v>
      </c>
      <c r="AB1615" s="708">
        <v>0</v>
      </c>
      <c r="AC1615" s="708">
        <v>0</v>
      </c>
      <c r="AD1615" s="708">
        <v>0</v>
      </c>
      <c r="AE1615" s="708">
        <v>0</v>
      </c>
      <c r="AF1615" s="708">
        <v>0</v>
      </c>
      <c r="AG1615" s="708">
        <v>0</v>
      </c>
      <c r="AH1615" s="708">
        <v>0</v>
      </c>
      <c r="AI1615" s="708">
        <v>0</v>
      </c>
      <c r="AJ1615" s="708">
        <v>0</v>
      </c>
      <c r="AK1615" s="708">
        <v>0</v>
      </c>
      <c r="AL1615" s="708">
        <v>0</v>
      </c>
      <c r="AM1615" s="708">
        <v>0</v>
      </c>
      <c r="AN1615" s="708">
        <v>0</v>
      </c>
      <c r="AO1615" s="708">
        <v>0</v>
      </c>
      <c r="AP1615" s="708">
        <v>0</v>
      </c>
      <c r="AQ1615" s="708">
        <v>0</v>
      </c>
    </row>
    <row r="1616" spans="1:43" x14ac:dyDescent="0.25">
      <c r="A1616" s="706" t="s">
        <v>181</v>
      </c>
      <c r="B1616" s="706" t="s">
        <v>779</v>
      </c>
      <c r="C1616" s="706" t="s">
        <v>187</v>
      </c>
      <c r="D1616" s="706" t="s">
        <v>795</v>
      </c>
      <c r="E1616" s="707" t="s">
        <v>765</v>
      </c>
      <c r="F1616" s="707" t="s">
        <v>765</v>
      </c>
      <c r="G1616" s="707" t="s">
        <v>126</v>
      </c>
      <c r="H1616" s="707" t="s">
        <v>761</v>
      </c>
      <c r="I1616" s="709">
        <v>0</v>
      </c>
      <c r="J1616" s="709">
        <v>0</v>
      </c>
      <c r="K1616" s="709">
        <v>0</v>
      </c>
      <c r="L1616" s="709">
        <v>0</v>
      </c>
      <c r="M1616" s="709">
        <v>0</v>
      </c>
      <c r="N1616" s="709">
        <v>0</v>
      </c>
      <c r="O1616" s="709">
        <v>0</v>
      </c>
      <c r="P1616" s="709">
        <v>0</v>
      </c>
      <c r="Q1616" s="709">
        <v>0</v>
      </c>
      <c r="R1616" s="709">
        <v>0</v>
      </c>
      <c r="S1616" s="709">
        <v>0</v>
      </c>
      <c r="T1616" s="709">
        <v>0</v>
      </c>
      <c r="U1616" s="709">
        <v>0</v>
      </c>
      <c r="V1616" s="709">
        <v>0</v>
      </c>
      <c r="W1616" s="709">
        <v>0</v>
      </c>
      <c r="X1616" s="709">
        <v>0</v>
      </c>
      <c r="Y1616" s="709">
        <v>0</v>
      </c>
      <c r="Z1616" s="709">
        <v>0</v>
      </c>
      <c r="AA1616" s="709">
        <v>0</v>
      </c>
      <c r="AB1616" s="709">
        <v>0</v>
      </c>
      <c r="AC1616" s="709">
        <v>0</v>
      </c>
      <c r="AD1616" s="709">
        <v>0</v>
      </c>
      <c r="AE1616" s="709">
        <v>0</v>
      </c>
      <c r="AF1616" s="709">
        <v>0</v>
      </c>
      <c r="AG1616" s="709">
        <v>0</v>
      </c>
      <c r="AH1616" s="709">
        <v>0</v>
      </c>
      <c r="AI1616" s="709">
        <v>0</v>
      </c>
      <c r="AJ1616" s="709">
        <v>0</v>
      </c>
      <c r="AK1616" s="709">
        <v>0</v>
      </c>
      <c r="AL1616" s="709">
        <v>0</v>
      </c>
      <c r="AM1616" s="709">
        <v>0</v>
      </c>
      <c r="AN1616" s="709">
        <v>0</v>
      </c>
      <c r="AO1616" s="709">
        <v>0</v>
      </c>
      <c r="AP1616" s="709">
        <v>0</v>
      </c>
      <c r="AQ1616" s="709">
        <v>0</v>
      </c>
    </row>
    <row r="1617" spans="1:43" x14ac:dyDescent="0.25">
      <c r="A1617" s="704" t="s">
        <v>181</v>
      </c>
      <c r="B1617" s="704" t="s">
        <v>779</v>
      </c>
      <c r="C1617" s="704" t="s">
        <v>187</v>
      </c>
      <c r="D1617" s="704" t="s">
        <v>796</v>
      </c>
      <c r="E1617" s="705" t="s">
        <v>759</v>
      </c>
      <c r="F1617" s="705" t="s">
        <v>780</v>
      </c>
      <c r="G1617" s="705" t="s">
        <v>126</v>
      </c>
      <c r="H1617" s="705" t="s">
        <v>761</v>
      </c>
      <c r="I1617" s="708">
        <v>0</v>
      </c>
      <c r="J1617" s="708">
        <v>0</v>
      </c>
      <c r="K1617" s="708">
        <v>0</v>
      </c>
      <c r="L1617" s="708">
        <v>0</v>
      </c>
      <c r="M1617" s="708">
        <v>0</v>
      </c>
      <c r="N1617" s="708">
        <v>0</v>
      </c>
      <c r="O1617" s="708">
        <v>0</v>
      </c>
      <c r="P1617" s="708">
        <v>0</v>
      </c>
      <c r="Q1617" s="708">
        <v>0</v>
      </c>
      <c r="R1617" s="708">
        <v>0</v>
      </c>
      <c r="S1617" s="708">
        <v>0</v>
      </c>
      <c r="T1617" s="708">
        <v>0</v>
      </c>
      <c r="U1617" s="708">
        <v>0</v>
      </c>
      <c r="V1617" s="708">
        <v>0</v>
      </c>
      <c r="W1617" s="708">
        <v>0</v>
      </c>
      <c r="X1617" s="708">
        <v>0</v>
      </c>
      <c r="Y1617" s="708">
        <v>0</v>
      </c>
      <c r="Z1617" s="708">
        <v>0</v>
      </c>
      <c r="AA1617" s="708">
        <v>0</v>
      </c>
      <c r="AB1617" s="708">
        <v>0</v>
      </c>
      <c r="AC1617" s="708">
        <v>0</v>
      </c>
      <c r="AD1617" s="708">
        <v>0</v>
      </c>
      <c r="AE1617" s="708">
        <v>0</v>
      </c>
      <c r="AF1617" s="708">
        <v>0</v>
      </c>
      <c r="AG1617" s="708">
        <v>0</v>
      </c>
      <c r="AH1617" s="708">
        <v>0</v>
      </c>
      <c r="AI1617" s="708">
        <v>0</v>
      </c>
      <c r="AJ1617" s="708">
        <v>0</v>
      </c>
      <c r="AK1617" s="708">
        <v>0</v>
      </c>
      <c r="AL1617" s="708">
        <v>0</v>
      </c>
      <c r="AM1617" s="708">
        <v>0</v>
      </c>
      <c r="AN1617" s="708">
        <v>0</v>
      </c>
      <c r="AO1617" s="708">
        <v>0</v>
      </c>
      <c r="AP1617" s="708">
        <v>0</v>
      </c>
      <c r="AQ1617" s="708">
        <v>0</v>
      </c>
    </row>
    <row r="1618" spans="1:43" x14ac:dyDescent="0.25">
      <c r="A1618" s="706" t="s">
        <v>181</v>
      </c>
      <c r="B1618" s="706" t="s">
        <v>779</v>
      </c>
      <c r="C1618" s="706" t="s">
        <v>187</v>
      </c>
      <c r="D1618" s="706" t="s">
        <v>796</v>
      </c>
      <c r="E1618" s="707" t="s">
        <v>759</v>
      </c>
      <c r="F1618" s="707" t="s">
        <v>781</v>
      </c>
      <c r="G1618" s="707" t="s">
        <v>126</v>
      </c>
      <c r="H1618" s="707" t="s">
        <v>761</v>
      </c>
      <c r="I1618" s="709">
        <v>0</v>
      </c>
      <c r="J1618" s="709">
        <v>0</v>
      </c>
      <c r="K1618" s="709">
        <v>0</v>
      </c>
      <c r="L1618" s="709">
        <v>0</v>
      </c>
      <c r="M1618" s="709">
        <v>0</v>
      </c>
      <c r="N1618" s="709">
        <v>0</v>
      </c>
      <c r="O1618" s="709">
        <v>0</v>
      </c>
      <c r="P1618" s="709">
        <v>0</v>
      </c>
      <c r="Q1618" s="709">
        <v>0</v>
      </c>
      <c r="R1618" s="709">
        <v>0</v>
      </c>
      <c r="S1618" s="709">
        <v>0</v>
      </c>
      <c r="T1618" s="709">
        <v>0</v>
      </c>
      <c r="U1618" s="709">
        <v>0</v>
      </c>
      <c r="V1618" s="709">
        <v>0</v>
      </c>
      <c r="W1618" s="709">
        <v>0</v>
      </c>
      <c r="X1618" s="709">
        <v>0</v>
      </c>
      <c r="Y1618" s="709">
        <v>0</v>
      </c>
      <c r="Z1618" s="709">
        <v>0</v>
      </c>
      <c r="AA1618" s="709">
        <v>0</v>
      </c>
      <c r="AB1618" s="709">
        <v>0</v>
      </c>
      <c r="AC1618" s="709">
        <v>0</v>
      </c>
      <c r="AD1618" s="709">
        <v>0</v>
      </c>
      <c r="AE1618" s="709">
        <v>0</v>
      </c>
      <c r="AF1618" s="709">
        <v>0</v>
      </c>
      <c r="AG1618" s="709">
        <v>0</v>
      </c>
      <c r="AH1618" s="709">
        <v>0</v>
      </c>
      <c r="AI1618" s="709">
        <v>0</v>
      </c>
      <c r="AJ1618" s="709">
        <v>0</v>
      </c>
      <c r="AK1618" s="709">
        <v>0</v>
      </c>
      <c r="AL1618" s="709">
        <v>0</v>
      </c>
      <c r="AM1618" s="709">
        <v>0</v>
      </c>
      <c r="AN1618" s="709">
        <v>0</v>
      </c>
      <c r="AO1618" s="709">
        <v>0</v>
      </c>
      <c r="AP1618" s="709">
        <v>0</v>
      </c>
      <c r="AQ1618" s="709">
        <v>0</v>
      </c>
    </row>
    <row r="1619" spans="1:43" x14ac:dyDescent="0.25">
      <c r="A1619" s="704" t="s">
        <v>181</v>
      </c>
      <c r="B1619" s="704" t="s">
        <v>779</v>
      </c>
      <c r="C1619" s="704" t="s">
        <v>187</v>
      </c>
      <c r="D1619" s="704" t="s">
        <v>796</v>
      </c>
      <c r="E1619" s="705" t="s">
        <v>763</v>
      </c>
      <c r="F1619" s="705" t="s">
        <v>782</v>
      </c>
      <c r="G1619" s="705" t="s">
        <v>126</v>
      </c>
      <c r="H1619" s="705" t="s">
        <v>761</v>
      </c>
      <c r="I1619" s="708">
        <v>0</v>
      </c>
      <c r="J1619" s="708">
        <v>0</v>
      </c>
      <c r="K1619" s="708">
        <v>0</v>
      </c>
      <c r="L1619" s="708">
        <v>0</v>
      </c>
      <c r="M1619" s="708">
        <v>0</v>
      </c>
      <c r="N1619" s="708">
        <v>0</v>
      </c>
      <c r="O1619" s="708">
        <v>0</v>
      </c>
      <c r="P1619" s="708">
        <v>0</v>
      </c>
      <c r="Q1619" s="708">
        <v>0</v>
      </c>
      <c r="R1619" s="708">
        <v>0</v>
      </c>
      <c r="S1619" s="708">
        <v>0</v>
      </c>
      <c r="T1619" s="708">
        <v>0</v>
      </c>
      <c r="U1619" s="708">
        <v>0</v>
      </c>
      <c r="V1619" s="708">
        <v>0</v>
      </c>
      <c r="W1619" s="708">
        <v>0</v>
      </c>
      <c r="X1619" s="708">
        <v>0</v>
      </c>
      <c r="Y1619" s="708">
        <v>0</v>
      </c>
      <c r="Z1619" s="708">
        <v>0</v>
      </c>
      <c r="AA1619" s="708">
        <v>0</v>
      </c>
      <c r="AB1619" s="708">
        <v>0</v>
      </c>
      <c r="AC1619" s="708">
        <v>0</v>
      </c>
      <c r="AD1619" s="708">
        <v>0</v>
      </c>
      <c r="AE1619" s="708">
        <v>0</v>
      </c>
      <c r="AF1619" s="708">
        <v>0</v>
      </c>
      <c r="AG1619" s="708">
        <v>0</v>
      </c>
      <c r="AH1619" s="708">
        <v>0</v>
      </c>
      <c r="AI1619" s="708">
        <v>0</v>
      </c>
      <c r="AJ1619" s="708">
        <v>0</v>
      </c>
      <c r="AK1619" s="708">
        <v>0</v>
      </c>
      <c r="AL1619" s="708">
        <v>0</v>
      </c>
      <c r="AM1619" s="708">
        <v>0</v>
      </c>
      <c r="AN1619" s="708">
        <v>0</v>
      </c>
      <c r="AO1619" s="708">
        <v>0</v>
      </c>
      <c r="AP1619" s="708">
        <v>0</v>
      </c>
      <c r="AQ1619" s="708">
        <v>0</v>
      </c>
    </row>
    <row r="1620" spans="1:43" x14ac:dyDescent="0.25">
      <c r="A1620" s="706" t="s">
        <v>181</v>
      </c>
      <c r="B1620" s="706" t="s">
        <v>779</v>
      </c>
      <c r="C1620" s="706" t="s">
        <v>187</v>
      </c>
      <c r="D1620" s="706" t="s">
        <v>796</v>
      </c>
      <c r="E1620" s="707" t="s">
        <v>763</v>
      </c>
      <c r="F1620" s="707" t="s">
        <v>781</v>
      </c>
      <c r="G1620" s="707" t="s">
        <v>126</v>
      </c>
      <c r="H1620" s="707" t="s">
        <v>761</v>
      </c>
      <c r="I1620" s="709">
        <v>0</v>
      </c>
      <c r="J1620" s="709">
        <v>0</v>
      </c>
      <c r="K1620" s="709">
        <v>0</v>
      </c>
      <c r="L1620" s="709">
        <v>0</v>
      </c>
      <c r="M1620" s="709">
        <v>0</v>
      </c>
      <c r="N1620" s="709">
        <v>0</v>
      </c>
      <c r="O1620" s="709">
        <v>0</v>
      </c>
      <c r="P1620" s="709">
        <v>0</v>
      </c>
      <c r="Q1620" s="709">
        <v>0</v>
      </c>
      <c r="R1620" s="709">
        <v>0</v>
      </c>
      <c r="S1620" s="709">
        <v>0</v>
      </c>
      <c r="T1620" s="709">
        <v>0</v>
      </c>
      <c r="U1620" s="709">
        <v>0</v>
      </c>
      <c r="V1620" s="709">
        <v>0</v>
      </c>
      <c r="W1620" s="709">
        <v>0</v>
      </c>
      <c r="X1620" s="709">
        <v>0</v>
      </c>
      <c r="Y1620" s="709">
        <v>0</v>
      </c>
      <c r="Z1620" s="709">
        <v>0</v>
      </c>
      <c r="AA1620" s="709">
        <v>0</v>
      </c>
      <c r="AB1620" s="709">
        <v>0</v>
      </c>
      <c r="AC1620" s="709">
        <v>0</v>
      </c>
      <c r="AD1620" s="709">
        <v>0</v>
      </c>
      <c r="AE1620" s="709">
        <v>0</v>
      </c>
      <c r="AF1620" s="709">
        <v>0</v>
      </c>
      <c r="AG1620" s="709">
        <v>0</v>
      </c>
      <c r="AH1620" s="709">
        <v>0</v>
      </c>
      <c r="AI1620" s="709">
        <v>0</v>
      </c>
      <c r="AJ1620" s="709">
        <v>0</v>
      </c>
      <c r="AK1620" s="709">
        <v>0</v>
      </c>
      <c r="AL1620" s="709">
        <v>0</v>
      </c>
      <c r="AM1620" s="709">
        <v>0</v>
      </c>
      <c r="AN1620" s="709">
        <v>0</v>
      </c>
      <c r="AO1620" s="709">
        <v>0</v>
      </c>
      <c r="AP1620" s="709">
        <v>0</v>
      </c>
      <c r="AQ1620" s="709">
        <v>0</v>
      </c>
    </row>
    <row r="1621" spans="1:43" x14ac:dyDescent="0.25">
      <c r="A1621" s="704" t="s">
        <v>181</v>
      </c>
      <c r="B1621" s="704" t="s">
        <v>779</v>
      </c>
      <c r="C1621" s="704" t="s">
        <v>187</v>
      </c>
      <c r="D1621" s="704" t="s">
        <v>796</v>
      </c>
      <c r="E1621" s="705" t="s">
        <v>765</v>
      </c>
      <c r="F1621" s="705" t="s">
        <v>765</v>
      </c>
      <c r="G1621" s="705" t="s">
        <v>126</v>
      </c>
      <c r="H1621" s="705" t="s">
        <v>761</v>
      </c>
      <c r="I1621" s="708">
        <v>0</v>
      </c>
      <c r="J1621" s="708">
        <v>0</v>
      </c>
      <c r="K1621" s="708">
        <v>0</v>
      </c>
      <c r="L1621" s="708">
        <v>0</v>
      </c>
      <c r="M1621" s="708">
        <v>0</v>
      </c>
      <c r="N1621" s="708">
        <v>0</v>
      </c>
      <c r="O1621" s="708">
        <v>0</v>
      </c>
      <c r="P1621" s="708">
        <v>0</v>
      </c>
      <c r="Q1621" s="708">
        <v>0</v>
      </c>
      <c r="R1621" s="708">
        <v>0</v>
      </c>
      <c r="S1621" s="708">
        <v>0</v>
      </c>
      <c r="T1621" s="708">
        <v>0</v>
      </c>
      <c r="U1621" s="708">
        <v>0</v>
      </c>
      <c r="V1621" s="708">
        <v>0</v>
      </c>
      <c r="W1621" s="708">
        <v>0</v>
      </c>
      <c r="X1621" s="708">
        <v>0</v>
      </c>
      <c r="Y1621" s="708">
        <v>0</v>
      </c>
      <c r="Z1621" s="708">
        <v>0</v>
      </c>
      <c r="AA1621" s="708">
        <v>0</v>
      </c>
      <c r="AB1621" s="708">
        <v>0</v>
      </c>
      <c r="AC1621" s="708">
        <v>0</v>
      </c>
      <c r="AD1621" s="708">
        <v>0</v>
      </c>
      <c r="AE1621" s="708">
        <v>0</v>
      </c>
      <c r="AF1621" s="708">
        <v>0</v>
      </c>
      <c r="AG1621" s="708">
        <v>0</v>
      </c>
      <c r="AH1621" s="708">
        <v>0</v>
      </c>
      <c r="AI1621" s="708">
        <v>0</v>
      </c>
      <c r="AJ1621" s="708">
        <v>0</v>
      </c>
      <c r="AK1621" s="708">
        <v>0</v>
      </c>
      <c r="AL1621" s="708">
        <v>0</v>
      </c>
      <c r="AM1621" s="708">
        <v>0</v>
      </c>
      <c r="AN1621" s="708">
        <v>0</v>
      </c>
      <c r="AO1621" s="708">
        <v>0</v>
      </c>
      <c r="AP1621" s="708">
        <v>0</v>
      </c>
      <c r="AQ1621" s="708">
        <v>0</v>
      </c>
    </row>
    <row r="1622" spans="1:43" x14ac:dyDescent="0.25">
      <c r="A1622" s="706" t="s">
        <v>181</v>
      </c>
      <c r="B1622" s="706" t="s">
        <v>779</v>
      </c>
      <c r="C1622" s="706" t="s">
        <v>187</v>
      </c>
      <c r="D1622" s="706" t="s">
        <v>796</v>
      </c>
      <c r="E1622" s="707" t="s">
        <v>783</v>
      </c>
      <c r="F1622" s="707" t="s">
        <v>783</v>
      </c>
      <c r="G1622" s="707" t="s">
        <v>126</v>
      </c>
      <c r="H1622" s="707" t="s">
        <v>761</v>
      </c>
      <c r="I1622" s="709">
        <v>0</v>
      </c>
      <c r="J1622" s="709">
        <v>0</v>
      </c>
      <c r="K1622" s="709">
        <v>0</v>
      </c>
      <c r="L1622" s="709">
        <v>0</v>
      </c>
      <c r="M1622" s="709">
        <v>0</v>
      </c>
      <c r="N1622" s="709">
        <v>0</v>
      </c>
      <c r="O1622" s="709">
        <v>0</v>
      </c>
      <c r="P1622" s="709">
        <v>0</v>
      </c>
      <c r="Q1622" s="709">
        <v>0</v>
      </c>
      <c r="R1622" s="709">
        <v>0</v>
      </c>
      <c r="S1622" s="709">
        <v>0</v>
      </c>
      <c r="T1622" s="709">
        <v>0</v>
      </c>
      <c r="U1622" s="709">
        <v>0</v>
      </c>
      <c r="V1622" s="709">
        <v>0</v>
      </c>
      <c r="W1622" s="709">
        <v>0</v>
      </c>
      <c r="X1622" s="709">
        <v>0</v>
      </c>
      <c r="Y1622" s="709">
        <v>0</v>
      </c>
      <c r="Z1622" s="709">
        <v>0</v>
      </c>
      <c r="AA1622" s="709">
        <v>0</v>
      </c>
      <c r="AB1622" s="709">
        <v>0</v>
      </c>
      <c r="AC1622" s="709">
        <v>0</v>
      </c>
      <c r="AD1622" s="709">
        <v>0</v>
      </c>
      <c r="AE1622" s="709">
        <v>0</v>
      </c>
      <c r="AF1622" s="709">
        <v>0</v>
      </c>
      <c r="AG1622" s="709">
        <v>0</v>
      </c>
      <c r="AH1622" s="709">
        <v>0</v>
      </c>
      <c r="AI1622" s="709">
        <v>0</v>
      </c>
      <c r="AJ1622" s="709">
        <v>0</v>
      </c>
      <c r="AK1622" s="709">
        <v>0</v>
      </c>
      <c r="AL1622" s="709">
        <v>0</v>
      </c>
      <c r="AM1622" s="709">
        <v>0</v>
      </c>
      <c r="AN1622" s="709">
        <v>0</v>
      </c>
      <c r="AO1622" s="709">
        <v>0</v>
      </c>
      <c r="AP1622" s="709">
        <v>0</v>
      </c>
      <c r="AQ1622" s="709">
        <v>0</v>
      </c>
    </row>
    <row r="1623" spans="1:43" x14ac:dyDescent="0.25">
      <c r="A1623" s="704" t="s">
        <v>181</v>
      </c>
      <c r="B1623" s="704" t="s">
        <v>779</v>
      </c>
      <c r="C1623" s="704" t="s">
        <v>187</v>
      </c>
      <c r="D1623" s="704" t="s">
        <v>797</v>
      </c>
      <c r="E1623" s="705" t="s">
        <v>759</v>
      </c>
      <c r="F1623" s="705" t="s">
        <v>780</v>
      </c>
      <c r="G1623" s="705" t="s">
        <v>126</v>
      </c>
      <c r="H1623" s="705" t="s">
        <v>761</v>
      </c>
      <c r="I1623" s="708">
        <v>0</v>
      </c>
      <c r="J1623" s="708">
        <v>0</v>
      </c>
      <c r="K1623" s="708">
        <v>0</v>
      </c>
      <c r="L1623" s="708">
        <v>0</v>
      </c>
      <c r="M1623" s="708">
        <v>0</v>
      </c>
      <c r="N1623" s="708">
        <v>0</v>
      </c>
      <c r="O1623" s="708">
        <v>0</v>
      </c>
      <c r="P1623" s="708">
        <v>0</v>
      </c>
      <c r="Q1623" s="708">
        <v>0</v>
      </c>
      <c r="R1623" s="708">
        <v>0</v>
      </c>
      <c r="S1623" s="708">
        <v>0</v>
      </c>
      <c r="T1623" s="708">
        <v>0</v>
      </c>
      <c r="U1623" s="708">
        <v>0</v>
      </c>
      <c r="V1623" s="708">
        <v>0</v>
      </c>
      <c r="W1623" s="708">
        <v>0</v>
      </c>
      <c r="X1623" s="708">
        <v>0</v>
      </c>
      <c r="Y1623" s="708">
        <v>0</v>
      </c>
      <c r="Z1623" s="708">
        <v>0</v>
      </c>
      <c r="AA1623" s="708">
        <v>0</v>
      </c>
      <c r="AB1623" s="708">
        <v>0</v>
      </c>
      <c r="AC1623" s="708">
        <v>0</v>
      </c>
      <c r="AD1623" s="708">
        <v>0</v>
      </c>
      <c r="AE1623" s="708">
        <v>0</v>
      </c>
      <c r="AF1623" s="708">
        <v>0</v>
      </c>
      <c r="AG1623" s="708">
        <v>0</v>
      </c>
      <c r="AH1623" s="708">
        <v>0</v>
      </c>
      <c r="AI1623" s="708">
        <v>0</v>
      </c>
      <c r="AJ1623" s="708">
        <v>0</v>
      </c>
      <c r="AK1623" s="708">
        <v>0</v>
      </c>
      <c r="AL1623" s="708">
        <v>0</v>
      </c>
      <c r="AM1623" s="708">
        <v>0</v>
      </c>
      <c r="AN1623" s="708">
        <v>0</v>
      </c>
      <c r="AO1623" s="708">
        <v>0</v>
      </c>
      <c r="AP1623" s="708">
        <v>0</v>
      </c>
      <c r="AQ1623" s="708">
        <v>0</v>
      </c>
    </row>
    <row r="1624" spans="1:43" x14ac:dyDescent="0.25">
      <c r="A1624" s="706" t="s">
        <v>181</v>
      </c>
      <c r="B1624" s="706" t="s">
        <v>779</v>
      </c>
      <c r="C1624" s="706" t="s">
        <v>187</v>
      </c>
      <c r="D1624" s="706" t="s">
        <v>797</v>
      </c>
      <c r="E1624" s="707" t="s">
        <v>759</v>
      </c>
      <c r="F1624" s="707" t="s">
        <v>781</v>
      </c>
      <c r="G1624" s="707" t="s">
        <v>126</v>
      </c>
      <c r="H1624" s="707" t="s">
        <v>761</v>
      </c>
      <c r="I1624" s="709">
        <v>0</v>
      </c>
      <c r="J1624" s="709">
        <v>0</v>
      </c>
      <c r="K1624" s="709">
        <v>0</v>
      </c>
      <c r="L1624" s="709">
        <v>0</v>
      </c>
      <c r="M1624" s="709">
        <v>0</v>
      </c>
      <c r="N1624" s="709">
        <v>0</v>
      </c>
      <c r="O1624" s="709">
        <v>0</v>
      </c>
      <c r="P1624" s="709">
        <v>0</v>
      </c>
      <c r="Q1624" s="709">
        <v>0</v>
      </c>
      <c r="R1624" s="709">
        <v>0</v>
      </c>
      <c r="S1624" s="709">
        <v>0</v>
      </c>
      <c r="T1624" s="709">
        <v>0</v>
      </c>
      <c r="U1624" s="709">
        <v>0</v>
      </c>
      <c r="V1624" s="709">
        <v>0</v>
      </c>
      <c r="W1624" s="709">
        <v>0</v>
      </c>
      <c r="X1624" s="709">
        <v>0</v>
      </c>
      <c r="Y1624" s="709">
        <v>0</v>
      </c>
      <c r="Z1624" s="709">
        <v>0</v>
      </c>
      <c r="AA1624" s="709">
        <v>0</v>
      </c>
      <c r="AB1624" s="709">
        <v>0</v>
      </c>
      <c r="AC1624" s="709">
        <v>0</v>
      </c>
      <c r="AD1624" s="709">
        <v>0</v>
      </c>
      <c r="AE1624" s="709">
        <v>0</v>
      </c>
      <c r="AF1624" s="709">
        <v>0</v>
      </c>
      <c r="AG1624" s="709">
        <v>0</v>
      </c>
      <c r="AH1624" s="709">
        <v>0</v>
      </c>
      <c r="AI1624" s="709">
        <v>0</v>
      </c>
      <c r="AJ1624" s="709">
        <v>0</v>
      </c>
      <c r="AK1624" s="709">
        <v>0</v>
      </c>
      <c r="AL1624" s="709">
        <v>0</v>
      </c>
      <c r="AM1624" s="709">
        <v>0</v>
      </c>
      <c r="AN1624" s="709">
        <v>0</v>
      </c>
      <c r="AO1624" s="709">
        <v>0</v>
      </c>
      <c r="AP1624" s="709">
        <v>0</v>
      </c>
      <c r="AQ1624" s="709">
        <v>0</v>
      </c>
    </row>
    <row r="1625" spans="1:43" x14ac:dyDescent="0.25">
      <c r="A1625" s="704" t="s">
        <v>181</v>
      </c>
      <c r="B1625" s="704" t="s">
        <v>779</v>
      </c>
      <c r="C1625" s="704" t="s">
        <v>187</v>
      </c>
      <c r="D1625" s="704" t="s">
        <v>797</v>
      </c>
      <c r="E1625" s="705" t="s">
        <v>763</v>
      </c>
      <c r="F1625" s="705" t="s">
        <v>782</v>
      </c>
      <c r="G1625" s="705" t="s">
        <v>126</v>
      </c>
      <c r="H1625" s="705" t="s">
        <v>761</v>
      </c>
      <c r="I1625" s="708">
        <v>0</v>
      </c>
      <c r="J1625" s="708">
        <v>0</v>
      </c>
      <c r="K1625" s="708">
        <v>0</v>
      </c>
      <c r="L1625" s="708">
        <v>0</v>
      </c>
      <c r="M1625" s="708">
        <v>0</v>
      </c>
      <c r="N1625" s="708">
        <v>0</v>
      </c>
      <c r="O1625" s="708">
        <v>0</v>
      </c>
      <c r="P1625" s="708">
        <v>0</v>
      </c>
      <c r="Q1625" s="708">
        <v>0</v>
      </c>
      <c r="R1625" s="708">
        <v>0</v>
      </c>
      <c r="S1625" s="708">
        <v>0</v>
      </c>
      <c r="T1625" s="708">
        <v>0</v>
      </c>
      <c r="U1625" s="708">
        <v>0</v>
      </c>
      <c r="V1625" s="708">
        <v>0</v>
      </c>
      <c r="W1625" s="708">
        <v>0</v>
      </c>
      <c r="X1625" s="708">
        <v>0</v>
      </c>
      <c r="Y1625" s="708">
        <v>0</v>
      </c>
      <c r="Z1625" s="708">
        <v>0</v>
      </c>
      <c r="AA1625" s="708">
        <v>0</v>
      </c>
      <c r="AB1625" s="708">
        <v>0</v>
      </c>
      <c r="AC1625" s="708">
        <v>0</v>
      </c>
      <c r="AD1625" s="708">
        <v>0</v>
      </c>
      <c r="AE1625" s="708">
        <v>0</v>
      </c>
      <c r="AF1625" s="708">
        <v>0</v>
      </c>
      <c r="AG1625" s="708">
        <v>0</v>
      </c>
      <c r="AH1625" s="708">
        <v>0</v>
      </c>
      <c r="AI1625" s="708">
        <v>0</v>
      </c>
      <c r="AJ1625" s="708">
        <v>0</v>
      </c>
      <c r="AK1625" s="708">
        <v>0</v>
      </c>
      <c r="AL1625" s="708">
        <v>0</v>
      </c>
      <c r="AM1625" s="708">
        <v>0</v>
      </c>
      <c r="AN1625" s="708">
        <v>0</v>
      </c>
      <c r="AO1625" s="708">
        <v>0</v>
      </c>
      <c r="AP1625" s="708">
        <v>0</v>
      </c>
      <c r="AQ1625" s="708">
        <v>0</v>
      </c>
    </row>
    <row r="1626" spans="1:43" x14ac:dyDescent="0.25">
      <c r="A1626" s="706" t="s">
        <v>181</v>
      </c>
      <c r="B1626" s="706" t="s">
        <v>779</v>
      </c>
      <c r="C1626" s="706" t="s">
        <v>187</v>
      </c>
      <c r="D1626" s="706" t="s">
        <v>797</v>
      </c>
      <c r="E1626" s="707" t="s">
        <v>763</v>
      </c>
      <c r="F1626" s="707" t="s">
        <v>781</v>
      </c>
      <c r="G1626" s="707" t="s">
        <v>126</v>
      </c>
      <c r="H1626" s="707" t="s">
        <v>761</v>
      </c>
      <c r="I1626" s="709">
        <v>0</v>
      </c>
      <c r="J1626" s="709">
        <v>0</v>
      </c>
      <c r="K1626" s="709">
        <v>0</v>
      </c>
      <c r="L1626" s="709">
        <v>0</v>
      </c>
      <c r="M1626" s="709">
        <v>0</v>
      </c>
      <c r="N1626" s="709">
        <v>0</v>
      </c>
      <c r="O1626" s="709">
        <v>0</v>
      </c>
      <c r="P1626" s="709">
        <v>0</v>
      </c>
      <c r="Q1626" s="709">
        <v>0</v>
      </c>
      <c r="R1626" s="709">
        <v>0</v>
      </c>
      <c r="S1626" s="709">
        <v>0</v>
      </c>
      <c r="T1626" s="709">
        <v>0</v>
      </c>
      <c r="U1626" s="709">
        <v>0</v>
      </c>
      <c r="V1626" s="709">
        <v>0</v>
      </c>
      <c r="W1626" s="709">
        <v>0</v>
      </c>
      <c r="X1626" s="709">
        <v>0</v>
      </c>
      <c r="Y1626" s="709">
        <v>0</v>
      </c>
      <c r="Z1626" s="709">
        <v>0</v>
      </c>
      <c r="AA1626" s="709">
        <v>0</v>
      </c>
      <c r="AB1626" s="709">
        <v>0</v>
      </c>
      <c r="AC1626" s="709">
        <v>0</v>
      </c>
      <c r="AD1626" s="709">
        <v>0</v>
      </c>
      <c r="AE1626" s="709">
        <v>0</v>
      </c>
      <c r="AF1626" s="709">
        <v>0</v>
      </c>
      <c r="AG1626" s="709">
        <v>0</v>
      </c>
      <c r="AH1626" s="709">
        <v>0</v>
      </c>
      <c r="AI1626" s="709">
        <v>0</v>
      </c>
      <c r="AJ1626" s="709">
        <v>0</v>
      </c>
      <c r="AK1626" s="709">
        <v>0</v>
      </c>
      <c r="AL1626" s="709">
        <v>0</v>
      </c>
      <c r="AM1626" s="709">
        <v>0</v>
      </c>
      <c r="AN1626" s="709">
        <v>0</v>
      </c>
      <c r="AO1626" s="709">
        <v>0</v>
      </c>
      <c r="AP1626" s="709">
        <v>0</v>
      </c>
      <c r="AQ1626" s="709">
        <v>0</v>
      </c>
    </row>
    <row r="1627" spans="1:43" x14ac:dyDescent="0.25">
      <c r="A1627" s="704" t="s">
        <v>181</v>
      </c>
      <c r="B1627" s="704" t="s">
        <v>779</v>
      </c>
      <c r="C1627" s="704" t="s">
        <v>187</v>
      </c>
      <c r="D1627" s="704" t="s">
        <v>797</v>
      </c>
      <c r="E1627" s="705" t="s">
        <v>765</v>
      </c>
      <c r="F1627" s="705" t="s">
        <v>765</v>
      </c>
      <c r="G1627" s="705" t="s">
        <v>126</v>
      </c>
      <c r="H1627" s="705" t="s">
        <v>761</v>
      </c>
      <c r="I1627" s="708">
        <v>0</v>
      </c>
      <c r="J1627" s="708">
        <v>0</v>
      </c>
      <c r="K1627" s="708">
        <v>0</v>
      </c>
      <c r="L1627" s="708">
        <v>0</v>
      </c>
      <c r="M1627" s="708">
        <v>0</v>
      </c>
      <c r="N1627" s="708">
        <v>0</v>
      </c>
      <c r="O1627" s="708">
        <v>0</v>
      </c>
      <c r="P1627" s="708">
        <v>0</v>
      </c>
      <c r="Q1627" s="708">
        <v>0</v>
      </c>
      <c r="R1627" s="708">
        <v>0</v>
      </c>
      <c r="S1627" s="708">
        <v>0</v>
      </c>
      <c r="T1627" s="708">
        <v>0</v>
      </c>
      <c r="U1627" s="708">
        <v>0</v>
      </c>
      <c r="V1627" s="708">
        <v>0</v>
      </c>
      <c r="W1627" s="708">
        <v>0</v>
      </c>
      <c r="X1627" s="708">
        <v>0</v>
      </c>
      <c r="Y1627" s="708">
        <v>0</v>
      </c>
      <c r="Z1627" s="708">
        <v>0</v>
      </c>
      <c r="AA1627" s="708">
        <v>0</v>
      </c>
      <c r="AB1627" s="708">
        <v>0</v>
      </c>
      <c r="AC1627" s="708">
        <v>0</v>
      </c>
      <c r="AD1627" s="708">
        <v>0</v>
      </c>
      <c r="AE1627" s="708">
        <v>0</v>
      </c>
      <c r="AF1627" s="708">
        <v>0</v>
      </c>
      <c r="AG1627" s="708">
        <v>0</v>
      </c>
      <c r="AH1627" s="708">
        <v>0</v>
      </c>
      <c r="AI1627" s="708">
        <v>0</v>
      </c>
      <c r="AJ1627" s="708">
        <v>0</v>
      </c>
      <c r="AK1627" s="708">
        <v>0</v>
      </c>
      <c r="AL1627" s="708">
        <v>0</v>
      </c>
      <c r="AM1627" s="708">
        <v>0</v>
      </c>
      <c r="AN1627" s="708">
        <v>0</v>
      </c>
      <c r="AO1627" s="708">
        <v>0</v>
      </c>
      <c r="AP1627" s="708">
        <v>0</v>
      </c>
      <c r="AQ1627" s="708">
        <v>0</v>
      </c>
    </row>
    <row r="1628" spans="1:43" x14ac:dyDescent="0.25">
      <c r="A1628" s="706" t="s">
        <v>181</v>
      </c>
      <c r="B1628" s="706" t="s">
        <v>779</v>
      </c>
      <c r="C1628" s="706" t="s">
        <v>187</v>
      </c>
      <c r="D1628" s="706" t="s">
        <v>797</v>
      </c>
      <c r="E1628" s="707" t="s">
        <v>783</v>
      </c>
      <c r="F1628" s="707" t="s">
        <v>783</v>
      </c>
      <c r="G1628" s="707" t="s">
        <v>126</v>
      </c>
      <c r="H1628" s="707" t="s">
        <v>761</v>
      </c>
      <c r="I1628" s="709">
        <v>0</v>
      </c>
      <c r="J1628" s="709">
        <v>0</v>
      </c>
      <c r="K1628" s="709">
        <v>0</v>
      </c>
      <c r="L1628" s="709">
        <v>0</v>
      </c>
      <c r="M1628" s="709">
        <v>0</v>
      </c>
      <c r="N1628" s="709">
        <v>0</v>
      </c>
      <c r="O1628" s="709">
        <v>0</v>
      </c>
      <c r="P1628" s="709">
        <v>0</v>
      </c>
      <c r="Q1628" s="709">
        <v>0</v>
      </c>
      <c r="R1628" s="709">
        <v>0</v>
      </c>
      <c r="S1628" s="709">
        <v>0</v>
      </c>
      <c r="T1628" s="709">
        <v>0</v>
      </c>
      <c r="U1628" s="709">
        <v>0</v>
      </c>
      <c r="V1628" s="709">
        <v>0</v>
      </c>
      <c r="W1628" s="709">
        <v>0</v>
      </c>
      <c r="X1628" s="709">
        <v>0</v>
      </c>
      <c r="Y1628" s="709">
        <v>0</v>
      </c>
      <c r="Z1628" s="709">
        <v>0</v>
      </c>
      <c r="AA1628" s="709">
        <v>0</v>
      </c>
      <c r="AB1628" s="709">
        <v>0</v>
      </c>
      <c r="AC1628" s="709">
        <v>0</v>
      </c>
      <c r="AD1628" s="709">
        <v>0</v>
      </c>
      <c r="AE1628" s="709">
        <v>0</v>
      </c>
      <c r="AF1628" s="709">
        <v>0</v>
      </c>
      <c r="AG1628" s="709">
        <v>0</v>
      </c>
      <c r="AH1628" s="709">
        <v>0</v>
      </c>
      <c r="AI1628" s="709">
        <v>0</v>
      </c>
      <c r="AJ1628" s="709">
        <v>0</v>
      </c>
      <c r="AK1628" s="709">
        <v>0</v>
      </c>
      <c r="AL1628" s="709">
        <v>0</v>
      </c>
      <c r="AM1628" s="709">
        <v>0</v>
      </c>
      <c r="AN1628" s="709">
        <v>0</v>
      </c>
      <c r="AO1628" s="709">
        <v>0</v>
      </c>
      <c r="AP1628" s="709">
        <v>0</v>
      </c>
      <c r="AQ1628" s="709">
        <v>0</v>
      </c>
    </row>
    <row r="1629" spans="1:43" x14ac:dyDescent="0.25">
      <c r="A1629" s="704" t="s">
        <v>181</v>
      </c>
      <c r="B1629" s="704" t="s">
        <v>779</v>
      </c>
      <c r="C1629" s="704" t="s">
        <v>187</v>
      </c>
      <c r="D1629" s="704" t="s">
        <v>798</v>
      </c>
      <c r="E1629" s="705" t="s">
        <v>759</v>
      </c>
      <c r="F1629" s="705" t="s">
        <v>780</v>
      </c>
      <c r="G1629" s="705" t="s">
        <v>126</v>
      </c>
      <c r="H1629" s="705" t="s">
        <v>761</v>
      </c>
      <c r="I1629" s="708">
        <v>0</v>
      </c>
      <c r="J1629" s="708">
        <v>0</v>
      </c>
      <c r="K1629" s="708">
        <v>0</v>
      </c>
      <c r="L1629" s="708">
        <v>0</v>
      </c>
      <c r="M1629" s="708">
        <v>0</v>
      </c>
      <c r="N1629" s="708">
        <v>0</v>
      </c>
      <c r="O1629" s="708">
        <v>0</v>
      </c>
      <c r="P1629" s="708">
        <v>0</v>
      </c>
      <c r="Q1629" s="708">
        <v>0</v>
      </c>
      <c r="R1629" s="708">
        <v>0</v>
      </c>
      <c r="S1629" s="708">
        <v>0</v>
      </c>
      <c r="T1629" s="708">
        <v>0</v>
      </c>
      <c r="U1629" s="708">
        <v>0</v>
      </c>
      <c r="V1629" s="708">
        <v>0</v>
      </c>
      <c r="W1629" s="708">
        <v>0</v>
      </c>
      <c r="X1629" s="708">
        <v>0</v>
      </c>
      <c r="Y1629" s="708">
        <v>0</v>
      </c>
      <c r="Z1629" s="708">
        <v>0</v>
      </c>
      <c r="AA1629" s="708">
        <v>0</v>
      </c>
      <c r="AB1629" s="708">
        <v>0</v>
      </c>
      <c r="AC1629" s="708">
        <v>0</v>
      </c>
      <c r="AD1629" s="708">
        <v>0</v>
      </c>
      <c r="AE1629" s="708">
        <v>0</v>
      </c>
      <c r="AF1629" s="708">
        <v>0</v>
      </c>
      <c r="AG1629" s="708">
        <v>0</v>
      </c>
      <c r="AH1629" s="708">
        <v>0</v>
      </c>
      <c r="AI1629" s="708">
        <v>0</v>
      </c>
      <c r="AJ1629" s="708">
        <v>0</v>
      </c>
      <c r="AK1629" s="708">
        <v>0</v>
      </c>
      <c r="AL1629" s="708">
        <v>0</v>
      </c>
      <c r="AM1629" s="708">
        <v>0</v>
      </c>
      <c r="AN1629" s="708">
        <v>0</v>
      </c>
      <c r="AO1629" s="708">
        <v>0</v>
      </c>
      <c r="AP1629" s="708">
        <v>0</v>
      </c>
      <c r="AQ1629" s="708">
        <v>0</v>
      </c>
    </row>
    <row r="1630" spans="1:43" x14ac:dyDescent="0.25">
      <c r="A1630" s="706" t="s">
        <v>181</v>
      </c>
      <c r="B1630" s="706" t="s">
        <v>779</v>
      </c>
      <c r="C1630" s="706" t="s">
        <v>187</v>
      </c>
      <c r="D1630" s="706" t="s">
        <v>798</v>
      </c>
      <c r="E1630" s="707" t="s">
        <v>759</v>
      </c>
      <c r="F1630" s="707" t="s">
        <v>781</v>
      </c>
      <c r="G1630" s="707" t="s">
        <v>126</v>
      </c>
      <c r="H1630" s="707" t="s">
        <v>761</v>
      </c>
      <c r="I1630" s="709">
        <v>0</v>
      </c>
      <c r="J1630" s="709">
        <v>0</v>
      </c>
      <c r="K1630" s="709">
        <v>0</v>
      </c>
      <c r="L1630" s="709">
        <v>0</v>
      </c>
      <c r="M1630" s="709">
        <v>0</v>
      </c>
      <c r="N1630" s="709">
        <v>0</v>
      </c>
      <c r="O1630" s="709">
        <v>0</v>
      </c>
      <c r="P1630" s="709">
        <v>0</v>
      </c>
      <c r="Q1630" s="709">
        <v>0</v>
      </c>
      <c r="R1630" s="709">
        <v>0</v>
      </c>
      <c r="S1630" s="709">
        <v>0</v>
      </c>
      <c r="T1630" s="709">
        <v>0</v>
      </c>
      <c r="U1630" s="709">
        <v>0</v>
      </c>
      <c r="V1630" s="709">
        <v>0</v>
      </c>
      <c r="W1630" s="709">
        <v>0</v>
      </c>
      <c r="X1630" s="709">
        <v>0</v>
      </c>
      <c r="Y1630" s="709">
        <v>0</v>
      </c>
      <c r="Z1630" s="709">
        <v>0</v>
      </c>
      <c r="AA1630" s="709">
        <v>0</v>
      </c>
      <c r="AB1630" s="709">
        <v>0</v>
      </c>
      <c r="AC1630" s="709">
        <v>0</v>
      </c>
      <c r="AD1630" s="709">
        <v>0</v>
      </c>
      <c r="AE1630" s="709">
        <v>0</v>
      </c>
      <c r="AF1630" s="709">
        <v>0</v>
      </c>
      <c r="AG1630" s="709">
        <v>0</v>
      </c>
      <c r="AH1630" s="709">
        <v>0</v>
      </c>
      <c r="AI1630" s="709">
        <v>0</v>
      </c>
      <c r="AJ1630" s="709">
        <v>0</v>
      </c>
      <c r="AK1630" s="709">
        <v>0</v>
      </c>
      <c r="AL1630" s="709">
        <v>0</v>
      </c>
      <c r="AM1630" s="709">
        <v>0</v>
      </c>
      <c r="AN1630" s="709">
        <v>0</v>
      </c>
      <c r="AO1630" s="709">
        <v>0</v>
      </c>
      <c r="AP1630" s="709">
        <v>0</v>
      </c>
      <c r="AQ1630" s="709">
        <v>0</v>
      </c>
    </row>
    <row r="1631" spans="1:43" x14ac:dyDescent="0.25">
      <c r="A1631" s="704" t="s">
        <v>181</v>
      </c>
      <c r="B1631" s="704" t="s">
        <v>779</v>
      </c>
      <c r="C1631" s="704" t="s">
        <v>187</v>
      </c>
      <c r="D1631" s="704" t="s">
        <v>798</v>
      </c>
      <c r="E1631" s="705" t="s">
        <v>763</v>
      </c>
      <c r="F1631" s="705" t="s">
        <v>782</v>
      </c>
      <c r="G1631" s="705" t="s">
        <v>126</v>
      </c>
      <c r="H1631" s="705" t="s">
        <v>761</v>
      </c>
      <c r="I1631" s="708">
        <v>0</v>
      </c>
      <c r="J1631" s="708">
        <v>0</v>
      </c>
      <c r="K1631" s="708">
        <v>0</v>
      </c>
      <c r="L1631" s="708">
        <v>0</v>
      </c>
      <c r="M1631" s="708">
        <v>0</v>
      </c>
      <c r="N1631" s="708">
        <v>0</v>
      </c>
      <c r="O1631" s="708">
        <v>0</v>
      </c>
      <c r="P1631" s="708">
        <v>0</v>
      </c>
      <c r="Q1631" s="708">
        <v>0</v>
      </c>
      <c r="R1631" s="708">
        <v>0</v>
      </c>
      <c r="S1631" s="708">
        <v>0</v>
      </c>
      <c r="T1631" s="708">
        <v>0</v>
      </c>
      <c r="U1631" s="708">
        <v>0</v>
      </c>
      <c r="V1631" s="708">
        <v>0</v>
      </c>
      <c r="W1631" s="708">
        <v>0</v>
      </c>
      <c r="X1631" s="708">
        <v>0</v>
      </c>
      <c r="Y1631" s="708">
        <v>0</v>
      </c>
      <c r="Z1631" s="708">
        <v>0</v>
      </c>
      <c r="AA1631" s="708">
        <v>0</v>
      </c>
      <c r="AB1631" s="708">
        <v>0</v>
      </c>
      <c r="AC1631" s="708">
        <v>0</v>
      </c>
      <c r="AD1631" s="708">
        <v>0</v>
      </c>
      <c r="AE1631" s="708">
        <v>0</v>
      </c>
      <c r="AF1631" s="708">
        <v>0</v>
      </c>
      <c r="AG1631" s="708">
        <v>0</v>
      </c>
      <c r="AH1631" s="708">
        <v>0</v>
      </c>
      <c r="AI1631" s="708">
        <v>0</v>
      </c>
      <c r="AJ1631" s="708">
        <v>0</v>
      </c>
      <c r="AK1631" s="708">
        <v>0</v>
      </c>
      <c r="AL1631" s="708">
        <v>0</v>
      </c>
      <c r="AM1631" s="708">
        <v>0</v>
      </c>
      <c r="AN1631" s="708">
        <v>0</v>
      </c>
      <c r="AO1631" s="708">
        <v>0</v>
      </c>
      <c r="AP1631" s="708">
        <v>0</v>
      </c>
      <c r="AQ1631" s="708">
        <v>0</v>
      </c>
    </row>
    <row r="1632" spans="1:43" x14ac:dyDescent="0.25">
      <c r="A1632" s="706" t="s">
        <v>181</v>
      </c>
      <c r="B1632" s="706" t="s">
        <v>779</v>
      </c>
      <c r="C1632" s="706" t="s">
        <v>187</v>
      </c>
      <c r="D1632" s="706" t="s">
        <v>798</v>
      </c>
      <c r="E1632" s="707" t="s">
        <v>763</v>
      </c>
      <c r="F1632" s="707" t="s">
        <v>781</v>
      </c>
      <c r="G1632" s="707" t="s">
        <v>126</v>
      </c>
      <c r="H1632" s="707" t="s">
        <v>761</v>
      </c>
      <c r="I1632" s="709">
        <v>0</v>
      </c>
      <c r="J1632" s="709">
        <v>0</v>
      </c>
      <c r="K1632" s="709">
        <v>0</v>
      </c>
      <c r="L1632" s="709">
        <v>0</v>
      </c>
      <c r="M1632" s="709">
        <v>0</v>
      </c>
      <c r="N1632" s="709">
        <v>0</v>
      </c>
      <c r="O1632" s="709">
        <v>0</v>
      </c>
      <c r="P1632" s="709">
        <v>0</v>
      </c>
      <c r="Q1632" s="709">
        <v>0</v>
      </c>
      <c r="R1632" s="709">
        <v>0</v>
      </c>
      <c r="S1632" s="709">
        <v>0</v>
      </c>
      <c r="T1632" s="709">
        <v>0</v>
      </c>
      <c r="U1632" s="709">
        <v>0</v>
      </c>
      <c r="V1632" s="709">
        <v>0</v>
      </c>
      <c r="W1632" s="709">
        <v>0</v>
      </c>
      <c r="X1632" s="709">
        <v>0</v>
      </c>
      <c r="Y1632" s="709">
        <v>0</v>
      </c>
      <c r="Z1632" s="709">
        <v>0</v>
      </c>
      <c r="AA1632" s="709">
        <v>0</v>
      </c>
      <c r="AB1632" s="709">
        <v>0</v>
      </c>
      <c r="AC1632" s="709">
        <v>0</v>
      </c>
      <c r="AD1632" s="709">
        <v>0</v>
      </c>
      <c r="AE1632" s="709">
        <v>0</v>
      </c>
      <c r="AF1632" s="709">
        <v>0</v>
      </c>
      <c r="AG1632" s="709">
        <v>0</v>
      </c>
      <c r="AH1632" s="709">
        <v>0</v>
      </c>
      <c r="AI1632" s="709">
        <v>0</v>
      </c>
      <c r="AJ1632" s="709">
        <v>0</v>
      </c>
      <c r="AK1632" s="709">
        <v>0</v>
      </c>
      <c r="AL1632" s="709">
        <v>0</v>
      </c>
      <c r="AM1632" s="709">
        <v>0</v>
      </c>
      <c r="AN1632" s="709">
        <v>0</v>
      </c>
      <c r="AO1632" s="709">
        <v>0</v>
      </c>
      <c r="AP1632" s="709">
        <v>0</v>
      </c>
      <c r="AQ1632" s="709">
        <v>0</v>
      </c>
    </row>
    <row r="1633" spans="1:43" x14ac:dyDescent="0.25">
      <c r="A1633" s="704" t="s">
        <v>181</v>
      </c>
      <c r="B1633" s="704" t="s">
        <v>779</v>
      </c>
      <c r="C1633" s="704" t="s">
        <v>187</v>
      </c>
      <c r="D1633" s="704" t="s">
        <v>798</v>
      </c>
      <c r="E1633" s="705" t="s">
        <v>765</v>
      </c>
      <c r="F1633" s="705" t="s">
        <v>765</v>
      </c>
      <c r="G1633" s="705" t="s">
        <v>126</v>
      </c>
      <c r="H1633" s="705" t="s">
        <v>761</v>
      </c>
      <c r="I1633" s="708">
        <v>0</v>
      </c>
      <c r="J1633" s="708">
        <v>0</v>
      </c>
      <c r="K1633" s="708">
        <v>0</v>
      </c>
      <c r="L1633" s="708">
        <v>0</v>
      </c>
      <c r="M1633" s="708">
        <v>0</v>
      </c>
      <c r="N1633" s="708">
        <v>0</v>
      </c>
      <c r="O1633" s="708">
        <v>0</v>
      </c>
      <c r="P1633" s="708">
        <v>0</v>
      </c>
      <c r="Q1633" s="708">
        <v>0</v>
      </c>
      <c r="R1633" s="708">
        <v>0</v>
      </c>
      <c r="S1633" s="708">
        <v>0</v>
      </c>
      <c r="T1633" s="708">
        <v>0</v>
      </c>
      <c r="U1633" s="708">
        <v>0</v>
      </c>
      <c r="V1633" s="708">
        <v>0</v>
      </c>
      <c r="W1633" s="708">
        <v>0</v>
      </c>
      <c r="X1633" s="708">
        <v>0</v>
      </c>
      <c r="Y1633" s="708">
        <v>0</v>
      </c>
      <c r="Z1633" s="708">
        <v>0</v>
      </c>
      <c r="AA1633" s="708">
        <v>0</v>
      </c>
      <c r="AB1633" s="708">
        <v>0</v>
      </c>
      <c r="AC1633" s="708">
        <v>0</v>
      </c>
      <c r="AD1633" s="708">
        <v>0</v>
      </c>
      <c r="AE1633" s="708">
        <v>0</v>
      </c>
      <c r="AF1633" s="708">
        <v>0</v>
      </c>
      <c r="AG1633" s="708">
        <v>0</v>
      </c>
      <c r="AH1633" s="708">
        <v>0</v>
      </c>
      <c r="AI1633" s="708">
        <v>0</v>
      </c>
      <c r="AJ1633" s="708">
        <v>0</v>
      </c>
      <c r="AK1633" s="708">
        <v>0</v>
      </c>
      <c r="AL1633" s="708">
        <v>0</v>
      </c>
      <c r="AM1633" s="708">
        <v>0</v>
      </c>
      <c r="AN1633" s="708">
        <v>0</v>
      </c>
      <c r="AO1633" s="708">
        <v>0</v>
      </c>
      <c r="AP1633" s="708">
        <v>0</v>
      </c>
      <c r="AQ1633" s="708">
        <v>0</v>
      </c>
    </row>
    <row r="1634" spans="1:43" x14ac:dyDescent="0.25">
      <c r="A1634" s="706" t="s">
        <v>181</v>
      </c>
      <c r="B1634" s="706" t="s">
        <v>779</v>
      </c>
      <c r="C1634" s="706" t="s">
        <v>187</v>
      </c>
      <c r="D1634" s="706" t="s">
        <v>798</v>
      </c>
      <c r="E1634" s="707" t="s">
        <v>783</v>
      </c>
      <c r="F1634" s="707" t="s">
        <v>783</v>
      </c>
      <c r="G1634" s="707" t="s">
        <v>126</v>
      </c>
      <c r="H1634" s="707" t="s">
        <v>761</v>
      </c>
      <c r="I1634" s="709">
        <v>0</v>
      </c>
      <c r="J1634" s="709">
        <v>0</v>
      </c>
      <c r="K1634" s="709">
        <v>0</v>
      </c>
      <c r="L1634" s="709">
        <v>0</v>
      </c>
      <c r="M1634" s="709">
        <v>0</v>
      </c>
      <c r="N1634" s="709">
        <v>0</v>
      </c>
      <c r="O1634" s="709">
        <v>0</v>
      </c>
      <c r="P1634" s="709">
        <v>0</v>
      </c>
      <c r="Q1634" s="709">
        <v>0</v>
      </c>
      <c r="R1634" s="709">
        <v>0</v>
      </c>
      <c r="S1634" s="709">
        <v>0</v>
      </c>
      <c r="T1634" s="709">
        <v>0</v>
      </c>
      <c r="U1634" s="709">
        <v>0</v>
      </c>
      <c r="V1634" s="709">
        <v>0</v>
      </c>
      <c r="W1634" s="709">
        <v>0</v>
      </c>
      <c r="X1634" s="709">
        <v>0</v>
      </c>
      <c r="Y1634" s="709">
        <v>0</v>
      </c>
      <c r="Z1634" s="709">
        <v>0</v>
      </c>
      <c r="AA1634" s="709">
        <v>0</v>
      </c>
      <c r="AB1634" s="709">
        <v>0</v>
      </c>
      <c r="AC1634" s="709">
        <v>0</v>
      </c>
      <c r="AD1634" s="709">
        <v>0</v>
      </c>
      <c r="AE1634" s="709">
        <v>0</v>
      </c>
      <c r="AF1634" s="709">
        <v>0</v>
      </c>
      <c r="AG1634" s="709">
        <v>0</v>
      </c>
      <c r="AH1634" s="709">
        <v>0</v>
      </c>
      <c r="AI1634" s="709">
        <v>0</v>
      </c>
      <c r="AJ1634" s="709">
        <v>0</v>
      </c>
      <c r="AK1634" s="709">
        <v>0</v>
      </c>
      <c r="AL1634" s="709">
        <v>0</v>
      </c>
      <c r="AM1634" s="709">
        <v>0</v>
      </c>
      <c r="AN1634" s="709">
        <v>0</v>
      </c>
      <c r="AO1634" s="709">
        <v>0</v>
      </c>
      <c r="AP1634" s="709">
        <v>0</v>
      </c>
      <c r="AQ1634" s="709">
        <v>0</v>
      </c>
    </row>
    <row r="1635" spans="1:43" x14ac:dyDescent="0.25">
      <c r="A1635" s="704" t="s">
        <v>181</v>
      </c>
      <c r="B1635" s="704" t="s">
        <v>779</v>
      </c>
      <c r="C1635" s="704" t="s">
        <v>187</v>
      </c>
      <c r="D1635" s="704" t="s">
        <v>799</v>
      </c>
      <c r="E1635" s="705" t="s">
        <v>759</v>
      </c>
      <c r="F1635" s="705" t="s">
        <v>780</v>
      </c>
      <c r="G1635" s="705" t="s">
        <v>126</v>
      </c>
      <c r="H1635" s="705" t="s">
        <v>761</v>
      </c>
      <c r="I1635" s="708">
        <v>0</v>
      </c>
      <c r="J1635" s="708">
        <v>0</v>
      </c>
      <c r="K1635" s="708">
        <v>0</v>
      </c>
      <c r="L1635" s="708">
        <v>0</v>
      </c>
      <c r="M1635" s="708">
        <v>0</v>
      </c>
      <c r="N1635" s="708">
        <v>0</v>
      </c>
      <c r="O1635" s="708">
        <v>0</v>
      </c>
      <c r="P1635" s="708">
        <v>0</v>
      </c>
      <c r="Q1635" s="708">
        <v>0</v>
      </c>
      <c r="R1635" s="708">
        <v>0</v>
      </c>
      <c r="S1635" s="708">
        <v>0</v>
      </c>
      <c r="T1635" s="708">
        <v>0</v>
      </c>
      <c r="U1635" s="708">
        <v>0</v>
      </c>
      <c r="V1635" s="708">
        <v>0</v>
      </c>
      <c r="W1635" s="708">
        <v>0</v>
      </c>
      <c r="X1635" s="708">
        <v>0</v>
      </c>
      <c r="Y1635" s="708">
        <v>0</v>
      </c>
      <c r="Z1635" s="708">
        <v>0</v>
      </c>
      <c r="AA1635" s="708">
        <v>0</v>
      </c>
      <c r="AB1635" s="708">
        <v>0</v>
      </c>
      <c r="AC1635" s="708">
        <v>0</v>
      </c>
      <c r="AD1635" s="708">
        <v>0</v>
      </c>
      <c r="AE1635" s="708">
        <v>0</v>
      </c>
      <c r="AF1635" s="708">
        <v>0</v>
      </c>
      <c r="AG1635" s="708">
        <v>0</v>
      </c>
      <c r="AH1635" s="708">
        <v>0</v>
      </c>
      <c r="AI1635" s="708">
        <v>0</v>
      </c>
      <c r="AJ1635" s="708">
        <v>0</v>
      </c>
      <c r="AK1635" s="708">
        <v>0</v>
      </c>
      <c r="AL1635" s="708">
        <v>0</v>
      </c>
      <c r="AM1635" s="708">
        <v>0</v>
      </c>
      <c r="AN1635" s="708">
        <v>0</v>
      </c>
      <c r="AO1635" s="708">
        <v>0</v>
      </c>
      <c r="AP1635" s="708">
        <v>0</v>
      </c>
      <c r="AQ1635" s="708">
        <v>0</v>
      </c>
    </row>
    <row r="1636" spans="1:43" x14ac:dyDescent="0.25">
      <c r="A1636" s="706" t="s">
        <v>181</v>
      </c>
      <c r="B1636" s="706" t="s">
        <v>779</v>
      </c>
      <c r="C1636" s="706" t="s">
        <v>187</v>
      </c>
      <c r="D1636" s="706" t="s">
        <v>799</v>
      </c>
      <c r="E1636" s="707" t="s">
        <v>759</v>
      </c>
      <c r="F1636" s="707" t="s">
        <v>781</v>
      </c>
      <c r="G1636" s="707" t="s">
        <v>126</v>
      </c>
      <c r="H1636" s="707" t="s">
        <v>761</v>
      </c>
      <c r="I1636" s="709">
        <v>0</v>
      </c>
      <c r="J1636" s="709">
        <v>0</v>
      </c>
      <c r="K1636" s="709">
        <v>0</v>
      </c>
      <c r="L1636" s="709">
        <v>0</v>
      </c>
      <c r="M1636" s="709">
        <v>0</v>
      </c>
      <c r="N1636" s="709">
        <v>0</v>
      </c>
      <c r="O1636" s="709">
        <v>0</v>
      </c>
      <c r="P1636" s="709">
        <v>0</v>
      </c>
      <c r="Q1636" s="709">
        <v>0</v>
      </c>
      <c r="R1636" s="709">
        <v>0</v>
      </c>
      <c r="S1636" s="709">
        <v>0</v>
      </c>
      <c r="T1636" s="709">
        <v>0</v>
      </c>
      <c r="U1636" s="709">
        <v>0</v>
      </c>
      <c r="V1636" s="709">
        <v>0</v>
      </c>
      <c r="W1636" s="709">
        <v>0</v>
      </c>
      <c r="X1636" s="709">
        <v>0</v>
      </c>
      <c r="Y1636" s="709">
        <v>0</v>
      </c>
      <c r="Z1636" s="709">
        <v>0</v>
      </c>
      <c r="AA1636" s="709">
        <v>0</v>
      </c>
      <c r="AB1636" s="709">
        <v>0</v>
      </c>
      <c r="AC1636" s="709">
        <v>0</v>
      </c>
      <c r="AD1636" s="709">
        <v>0</v>
      </c>
      <c r="AE1636" s="709">
        <v>0</v>
      </c>
      <c r="AF1636" s="709">
        <v>0</v>
      </c>
      <c r="AG1636" s="709">
        <v>0</v>
      </c>
      <c r="AH1636" s="709">
        <v>0</v>
      </c>
      <c r="AI1636" s="709">
        <v>0</v>
      </c>
      <c r="AJ1636" s="709">
        <v>0</v>
      </c>
      <c r="AK1636" s="709">
        <v>0</v>
      </c>
      <c r="AL1636" s="709">
        <v>0</v>
      </c>
      <c r="AM1636" s="709">
        <v>0</v>
      </c>
      <c r="AN1636" s="709">
        <v>0</v>
      </c>
      <c r="AO1636" s="709">
        <v>0</v>
      </c>
      <c r="AP1636" s="709">
        <v>0</v>
      </c>
      <c r="AQ1636" s="709">
        <v>0</v>
      </c>
    </row>
    <row r="1637" spans="1:43" x14ac:dyDescent="0.25">
      <c r="A1637" s="704" t="s">
        <v>181</v>
      </c>
      <c r="B1637" s="704" t="s">
        <v>779</v>
      </c>
      <c r="C1637" s="704" t="s">
        <v>187</v>
      </c>
      <c r="D1637" s="704" t="s">
        <v>799</v>
      </c>
      <c r="E1637" s="705" t="s">
        <v>763</v>
      </c>
      <c r="F1637" s="705" t="s">
        <v>782</v>
      </c>
      <c r="G1637" s="705" t="s">
        <v>126</v>
      </c>
      <c r="H1637" s="705" t="s">
        <v>761</v>
      </c>
      <c r="I1637" s="708">
        <v>0</v>
      </c>
      <c r="J1637" s="708">
        <v>0</v>
      </c>
      <c r="K1637" s="708">
        <v>0</v>
      </c>
      <c r="L1637" s="708">
        <v>0</v>
      </c>
      <c r="M1637" s="708">
        <v>0</v>
      </c>
      <c r="N1637" s="708">
        <v>0</v>
      </c>
      <c r="O1637" s="708">
        <v>0</v>
      </c>
      <c r="P1637" s="708">
        <v>0</v>
      </c>
      <c r="Q1637" s="708">
        <v>0</v>
      </c>
      <c r="R1637" s="708">
        <v>0</v>
      </c>
      <c r="S1637" s="708">
        <v>0</v>
      </c>
      <c r="T1637" s="708">
        <v>0</v>
      </c>
      <c r="U1637" s="708">
        <v>0</v>
      </c>
      <c r="V1637" s="708">
        <v>0</v>
      </c>
      <c r="W1637" s="708">
        <v>0</v>
      </c>
      <c r="X1637" s="708">
        <v>0</v>
      </c>
      <c r="Y1637" s="708">
        <v>0</v>
      </c>
      <c r="Z1637" s="708">
        <v>0</v>
      </c>
      <c r="AA1637" s="708">
        <v>0</v>
      </c>
      <c r="AB1637" s="708">
        <v>0</v>
      </c>
      <c r="AC1637" s="708">
        <v>0</v>
      </c>
      <c r="AD1637" s="708">
        <v>0</v>
      </c>
      <c r="AE1637" s="708">
        <v>0</v>
      </c>
      <c r="AF1637" s="708">
        <v>0</v>
      </c>
      <c r="AG1637" s="708">
        <v>0</v>
      </c>
      <c r="AH1637" s="708">
        <v>0</v>
      </c>
      <c r="AI1637" s="708">
        <v>0</v>
      </c>
      <c r="AJ1637" s="708">
        <v>0</v>
      </c>
      <c r="AK1637" s="708">
        <v>0</v>
      </c>
      <c r="AL1637" s="708">
        <v>0</v>
      </c>
      <c r="AM1637" s="708">
        <v>0</v>
      </c>
      <c r="AN1637" s="708">
        <v>0</v>
      </c>
      <c r="AO1637" s="708">
        <v>0</v>
      </c>
      <c r="AP1637" s="708">
        <v>0</v>
      </c>
      <c r="AQ1637" s="708">
        <v>0</v>
      </c>
    </row>
    <row r="1638" spans="1:43" x14ac:dyDescent="0.25">
      <c r="A1638" s="706" t="s">
        <v>181</v>
      </c>
      <c r="B1638" s="706" t="s">
        <v>779</v>
      </c>
      <c r="C1638" s="706" t="s">
        <v>187</v>
      </c>
      <c r="D1638" s="706" t="s">
        <v>799</v>
      </c>
      <c r="E1638" s="707" t="s">
        <v>763</v>
      </c>
      <c r="F1638" s="707" t="s">
        <v>781</v>
      </c>
      <c r="G1638" s="707" t="s">
        <v>126</v>
      </c>
      <c r="H1638" s="707" t="s">
        <v>761</v>
      </c>
      <c r="I1638" s="709">
        <v>0</v>
      </c>
      <c r="J1638" s="709">
        <v>0</v>
      </c>
      <c r="K1638" s="709">
        <v>0</v>
      </c>
      <c r="L1638" s="709">
        <v>0</v>
      </c>
      <c r="M1638" s="709">
        <v>0</v>
      </c>
      <c r="N1638" s="709">
        <v>0</v>
      </c>
      <c r="O1638" s="709">
        <v>0</v>
      </c>
      <c r="P1638" s="709">
        <v>0</v>
      </c>
      <c r="Q1638" s="709">
        <v>0</v>
      </c>
      <c r="R1638" s="709">
        <v>0</v>
      </c>
      <c r="S1638" s="709">
        <v>0</v>
      </c>
      <c r="T1638" s="709">
        <v>0</v>
      </c>
      <c r="U1638" s="709">
        <v>0</v>
      </c>
      <c r="V1638" s="709">
        <v>0</v>
      </c>
      <c r="W1638" s="709">
        <v>0</v>
      </c>
      <c r="X1638" s="709">
        <v>0</v>
      </c>
      <c r="Y1638" s="709">
        <v>0</v>
      </c>
      <c r="Z1638" s="709">
        <v>0</v>
      </c>
      <c r="AA1638" s="709">
        <v>0</v>
      </c>
      <c r="AB1638" s="709">
        <v>0</v>
      </c>
      <c r="AC1638" s="709">
        <v>0</v>
      </c>
      <c r="AD1638" s="709">
        <v>0</v>
      </c>
      <c r="AE1638" s="709">
        <v>0</v>
      </c>
      <c r="AF1638" s="709">
        <v>0</v>
      </c>
      <c r="AG1638" s="709">
        <v>0</v>
      </c>
      <c r="AH1638" s="709">
        <v>0</v>
      </c>
      <c r="AI1638" s="709">
        <v>0</v>
      </c>
      <c r="AJ1638" s="709">
        <v>0</v>
      </c>
      <c r="AK1638" s="709">
        <v>0</v>
      </c>
      <c r="AL1638" s="709">
        <v>0</v>
      </c>
      <c r="AM1638" s="709">
        <v>0</v>
      </c>
      <c r="AN1638" s="709">
        <v>0</v>
      </c>
      <c r="AO1638" s="709">
        <v>0</v>
      </c>
      <c r="AP1638" s="709">
        <v>0</v>
      </c>
      <c r="AQ1638" s="709">
        <v>0</v>
      </c>
    </row>
    <row r="1639" spans="1:43" x14ac:dyDescent="0.25">
      <c r="A1639" s="704" t="s">
        <v>181</v>
      </c>
      <c r="B1639" s="704" t="s">
        <v>779</v>
      </c>
      <c r="C1639" s="704" t="s">
        <v>187</v>
      </c>
      <c r="D1639" s="704" t="s">
        <v>799</v>
      </c>
      <c r="E1639" s="705" t="s">
        <v>765</v>
      </c>
      <c r="F1639" s="705" t="s">
        <v>765</v>
      </c>
      <c r="G1639" s="705" t="s">
        <v>126</v>
      </c>
      <c r="H1639" s="705" t="s">
        <v>761</v>
      </c>
      <c r="I1639" s="708">
        <v>0</v>
      </c>
      <c r="J1639" s="708">
        <v>0</v>
      </c>
      <c r="K1639" s="708">
        <v>0</v>
      </c>
      <c r="L1639" s="708">
        <v>0</v>
      </c>
      <c r="M1639" s="708">
        <v>0</v>
      </c>
      <c r="N1639" s="708">
        <v>0</v>
      </c>
      <c r="O1639" s="708">
        <v>0</v>
      </c>
      <c r="P1639" s="708">
        <v>0</v>
      </c>
      <c r="Q1639" s="708">
        <v>0</v>
      </c>
      <c r="R1639" s="708">
        <v>0</v>
      </c>
      <c r="S1639" s="708">
        <v>0</v>
      </c>
      <c r="T1639" s="708">
        <v>0</v>
      </c>
      <c r="U1639" s="708">
        <v>0</v>
      </c>
      <c r="V1639" s="708">
        <v>0</v>
      </c>
      <c r="W1639" s="708">
        <v>0</v>
      </c>
      <c r="X1639" s="708">
        <v>0</v>
      </c>
      <c r="Y1639" s="708">
        <v>0</v>
      </c>
      <c r="Z1639" s="708">
        <v>0</v>
      </c>
      <c r="AA1639" s="708">
        <v>0</v>
      </c>
      <c r="AB1639" s="708">
        <v>0</v>
      </c>
      <c r="AC1639" s="708">
        <v>0</v>
      </c>
      <c r="AD1639" s="708">
        <v>0</v>
      </c>
      <c r="AE1639" s="708">
        <v>0</v>
      </c>
      <c r="AF1639" s="708">
        <v>0</v>
      </c>
      <c r="AG1639" s="708">
        <v>0</v>
      </c>
      <c r="AH1639" s="708">
        <v>0</v>
      </c>
      <c r="AI1639" s="708">
        <v>0</v>
      </c>
      <c r="AJ1639" s="708">
        <v>0</v>
      </c>
      <c r="AK1639" s="708">
        <v>0</v>
      </c>
      <c r="AL1639" s="708">
        <v>0</v>
      </c>
      <c r="AM1639" s="708">
        <v>0</v>
      </c>
      <c r="AN1639" s="708">
        <v>0</v>
      </c>
      <c r="AO1639" s="708">
        <v>0</v>
      </c>
      <c r="AP1639" s="708">
        <v>0</v>
      </c>
      <c r="AQ1639" s="708">
        <v>0</v>
      </c>
    </row>
    <row r="1640" spans="1:43" x14ac:dyDescent="0.25">
      <c r="A1640" s="706" t="s">
        <v>181</v>
      </c>
      <c r="B1640" s="706" t="s">
        <v>779</v>
      </c>
      <c r="C1640" s="706" t="s">
        <v>187</v>
      </c>
      <c r="D1640" s="706" t="s">
        <v>799</v>
      </c>
      <c r="E1640" s="707" t="s">
        <v>783</v>
      </c>
      <c r="F1640" s="707" t="s">
        <v>783</v>
      </c>
      <c r="G1640" s="707" t="s">
        <v>126</v>
      </c>
      <c r="H1640" s="707" t="s">
        <v>761</v>
      </c>
      <c r="I1640" s="709">
        <v>0</v>
      </c>
      <c r="J1640" s="709">
        <v>0</v>
      </c>
      <c r="K1640" s="709">
        <v>0</v>
      </c>
      <c r="L1640" s="709">
        <v>0</v>
      </c>
      <c r="M1640" s="709">
        <v>0</v>
      </c>
      <c r="N1640" s="709">
        <v>0</v>
      </c>
      <c r="O1640" s="709">
        <v>0</v>
      </c>
      <c r="P1640" s="709">
        <v>0</v>
      </c>
      <c r="Q1640" s="709">
        <v>0</v>
      </c>
      <c r="R1640" s="709">
        <v>0</v>
      </c>
      <c r="S1640" s="709">
        <v>0</v>
      </c>
      <c r="T1640" s="709">
        <v>0</v>
      </c>
      <c r="U1640" s="709">
        <v>0</v>
      </c>
      <c r="V1640" s="709">
        <v>0</v>
      </c>
      <c r="W1640" s="709">
        <v>0</v>
      </c>
      <c r="X1640" s="709">
        <v>0</v>
      </c>
      <c r="Y1640" s="709">
        <v>0</v>
      </c>
      <c r="Z1640" s="709">
        <v>0</v>
      </c>
      <c r="AA1640" s="709">
        <v>0</v>
      </c>
      <c r="AB1640" s="709">
        <v>0</v>
      </c>
      <c r="AC1640" s="709">
        <v>0</v>
      </c>
      <c r="AD1640" s="709">
        <v>0</v>
      </c>
      <c r="AE1640" s="709">
        <v>0</v>
      </c>
      <c r="AF1640" s="709">
        <v>0</v>
      </c>
      <c r="AG1640" s="709">
        <v>0</v>
      </c>
      <c r="AH1640" s="709">
        <v>0</v>
      </c>
      <c r="AI1640" s="709">
        <v>0</v>
      </c>
      <c r="AJ1640" s="709">
        <v>0</v>
      </c>
      <c r="AK1640" s="709">
        <v>0</v>
      </c>
      <c r="AL1640" s="709">
        <v>0</v>
      </c>
      <c r="AM1640" s="709">
        <v>0</v>
      </c>
      <c r="AN1640" s="709">
        <v>0</v>
      </c>
      <c r="AO1640" s="709">
        <v>0</v>
      </c>
      <c r="AP1640" s="709">
        <v>0</v>
      </c>
      <c r="AQ1640" s="709">
        <v>0</v>
      </c>
    </row>
    <row r="1641" spans="1:43" x14ac:dyDescent="0.25">
      <c r="A1641" s="704" t="s">
        <v>181</v>
      </c>
      <c r="B1641" s="704" t="s">
        <v>779</v>
      </c>
      <c r="C1641" s="704" t="s">
        <v>187</v>
      </c>
      <c r="D1641" s="704" t="s">
        <v>800</v>
      </c>
      <c r="E1641" s="705" t="s">
        <v>759</v>
      </c>
      <c r="F1641" s="705" t="s">
        <v>780</v>
      </c>
      <c r="G1641" s="705" t="s">
        <v>126</v>
      </c>
      <c r="H1641" s="705" t="s">
        <v>761</v>
      </c>
      <c r="I1641" s="708">
        <v>0</v>
      </c>
      <c r="J1641" s="708">
        <v>0</v>
      </c>
      <c r="K1641" s="708">
        <v>0</v>
      </c>
      <c r="L1641" s="708">
        <v>0</v>
      </c>
      <c r="M1641" s="708">
        <v>0</v>
      </c>
      <c r="N1641" s="708">
        <v>0</v>
      </c>
      <c r="O1641" s="708">
        <v>0</v>
      </c>
      <c r="P1641" s="708">
        <v>0</v>
      </c>
      <c r="Q1641" s="708">
        <v>0</v>
      </c>
      <c r="R1641" s="708">
        <v>0</v>
      </c>
      <c r="S1641" s="708">
        <v>0</v>
      </c>
      <c r="T1641" s="708">
        <v>0</v>
      </c>
      <c r="U1641" s="708">
        <v>0</v>
      </c>
      <c r="V1641" s="708">
        <v>0</v>
      </c>
      <c r="W1641" s="708">
        <v>0</v>
      </c>
      <c r="X1641" s="708">
        <v>0</v>
      </c>
      <c r="Y1641" s="708">
        <v>0</v>
      </c>
      <c r="Z1641" s="708">
        <v>0</v>
      </c>
      <c r="AA1641" s="708">
        <v>0</v>
      </c>
      <c r="AB1641" s="708">
        <v>0</v>
      </c>
      <c r="AC1641" s="708">
        <v>0</v>
      </c>
      <c r="AD1641" s="708">
        <v>0</v>
      </c>
      <c r="AE1641" s="708">
        <v>0</v>
      </c>
      <c r="AF1641" s="708">
        <v>0</v>
      </c>
      <c r="AG1641" s="708">
        <v>0</v>
      </c>
      <c r="AH1641" s="708">
        <v>0</v>
      </c>
      <c r="AI1641" s="708">
        <v>0</v>
      </c>
      <c r="AJ1641" s="708">
        <v>0</v>
      </c>
      <c r="AK1641" s="708">
        <v>0</v>
      </c>
      <c r="AL1641" s="708">
        <v>0</v>
      </c>
      <c r="AM1641" s="708">
        <v>0</v>
      </c>
      <c r="AN1641" s="708">
        <v>0</v>
      </c>
      <c r="AO1641" s="708">
        <v>0</v>
      </c>
      <c r="AP1641" s="708">
        <v>0</v>
      </c>
      <c r="AQ1641" s="708">
        <v>0</v>
      </c>
    </row>
    <row r="1642" spans="1:43" x14ac:dyDescent="0.25">
      <c r="A1642" s="706" t="s">
        <v>181</v>
      </c>
      <c r="B1642" s="706" t="s">
        <v>779</v>
      </c>
      <c r="C1642" s="706" t="s">
        <v>187</v>
      </c>
      <c r="D1642" s="706" t="s">
        <v>800</v>
      </c>
      <c r="E1642" s="707" t="s">
        <v>759</v>
      </c>
      <c r="F1642" s="707" t="s">
        <v>781</v>
      </c>
      <c r="G1642" s="707" t="s">
        <v>126</v>
      </c>
      <c r="H1642" s="707" t="s">
        <v>761</v>
      </c>
      <c r="I1642" s="709">
        <v>0</v>
      </c>
      <c r="J1642" s="709">
        <v>0</v>
      </c>
      <c r="K1642" s="709">
        <v>0</v>
      </c>
      <c r="L1642" s="709">
        <v>0</v>
      </c>
      <c r="M1642" s="709">
        <v>0</v>
      </c>
      <c r="N1642" s="709">
        <v>0</v>
      </c>
      <c r="O1642" s="709">
        <v>0</v>
      </c>
      <c r="P1642" s="709">
        <v>0</v>
      </c>
      <c r="Q1642" s="709">
        <v>0</v>
      </c>
      <c r="R1642" s="709">
        <v>0</v>
      </c>
      <c r="S1642" s="709">
        <v>0</v>
      </c>
      <c r="T1642" s="709">
        <v>0</v>
      </c>
      <c r="U1642" s="709">
        <v>0</v>
      </c>
      <c r="V1642" s="709">
        <v>0</v>
      </c>
      <c r="W1642" s="709">
        <v>0</v>
      </c>
      <c r="X1642" s="709">
        <v>0</v>
      </c>
      <c r="Y1642" s="709">
        <v>0</v>
      </c>
      <c r="Z1642" s="709">
        <v>0</v>
      </c>
      <c r="AA1642" s="709">
        <v>0</v>
      </c>
      <c r="AB1642" s="709">
        <v>0</v>
      </c>
      <c r="AC1642" s="709">
        <v>0</v>
      </c>
      <c r="AD1642" s="709">
        <v>0</v>
      </c>
      <c r="AE1642" s="709">
        <v>0</v>
      </c>
      <c r="AF1642" s="709">
        <v>0</v>
      </c>
      <c r="AG1642" s="709">
        <v>0</v>
      </c>
      <c r="AH1642" s="709">
        <v>0</v>
      </c>
      <c r="AI1642" s="709">
        <v>0</v>
      </c>
      <c r="AJ1642" s="709">
        <v>0</v>
      </c>
      <c r="AK1642" s="709">
        <v>0</v>
      </c>
      <c r="AL1642" s="709">
        <v>0</v>
      </c>
      <c r="AM1642" s="709">
        <v>0</v>
      </c>
      <c r="AN1642" s="709">
        <v>0</v>
      </c>
      <c r="AO1642" s="709">
        <v>0</v>
      </c>
      <c r="AP1642" s="709">
        <v>0</v>
      </c>
      <c r="AQ1642" s="709">
        <v>0</v>
      </c>
    </row>
    <row r="1643" spans="1:43" x14ac:dyDescent="0.25">
      <c r="A1643" s="704" t="s">
        <v>181</v>
      </c>
      <c r="B1643" s="704" t="s">
        <v>779</v>
      </c>
      <c r="C1643" s="704" t="s">
        <v>187</v>
      </c>
      <c r="D1643" s="704" t="s">
        <v>800</v>
      </c>
      <c r="E1643" s="705" t="s">
        <v>763</v>
      </c>
      <c r="F1643" s="705" t="s">
        <v>782</v>
      </c>
      <c r="G1643" s="705" t="s">
        <v>126</v>
      </c>
      <c r="H1643" s="705" t="s">
        <v>761</v>
      </c>
      <c r="I1643" s="708">
        <v>0</v>
      </c>
      <c r="J1643" s="708">
        <v>0</v>
      </c>
      <c r="K1643" s="708">
        <v>0</v>
      </c>
      <c r="L1643" s="708">
        <v>0</v>
      </c>
      <c r="M1643" s="708">
        <v>0</v>
      </c>
      <c r="N1643" s="708">
        <v>0</v>
      </c>
      <c r="O1643" s="708">
        <v>0</v>
      </c>
      <c r="P1643" s="708">
        <v>0</v>
      </c>
      <c r="Q1643" s="708">
        <v>0</v>
      </c>
      <c r="R1643" s="708">
        <v>0</v>
      </c>
      <c r="S1643" s="708">
        <v>0</v>
      </c>
      <c r="T1643" s="708">
        <v>0</v>
      </c>
      <c r="U1643" s="708">
        <v>0</v>
      </c>
      <c r="V1643" s="708">
        <v>0</v>
      </c>
      <c r="W1643" s="708">
        <v>0</v>
      </c>
      <c r="X1643" s="708">
        <v>0</v>
      </c>
      <c r="Y1643" s="708">
        <v>0</v>
      </c>
      <c r="Z1643" s="708">
        <v>0</v>
      </c>
      <c r="AA1643" s="708">
        <v>0</v>
      </c>
      <c r="AB1643" s="708">
        <v>0</v>
      </c>
      <c r="AC1643" s="708">
        <v>0</v>
      </c>
      <c r="AD1643" s="708">
        <v>0</v>
      </c>
      <c r="AE1643" s="708">
        <v>0</v>
      </c>
      <c r="AF1643" s="708">
        <v>0</v>
      </c>
      <c r="AG1643" s="708">
        <v>0</v>
      </c>
      <c r="AH1643" s="708">
        <v>0</v>
      </c>
      <c r="AI1643" s="708">
        <v>0</v>
      </c>
      <c r="AJ1643" s="708">
        <v>0</v>
      </c>
      <c r="AK1643" s="708">
        <v>0</v>
      </c>
      <c r="AL1643" s="708">
        <v>0</v>
      </c>
      <c r="AM1643" s="708">
        <v>0</v>
      </c>
      <c r="AN1643" s="708">
        <v>0</v>
      </c>
      <c r="AO1643" s="708">
        <v>0</v>
      </c>
      <c r="AP1643" s="708">
        <v>0</v>
      </c>
      <c r="AQ1643" s="708">
        <v>0</v>
      </c>
    </row>
    <row r="1644" spans="1:43" x14ac:dyDescent="0.25">
      <c r="A1644" s="706" t="s">
        <v>181</v>
      </c>
      <c r="B1644" s="706" t="s">
        <v>779</v>
      </c>
      <c r="C1644" s="706" t="s">
        <v>187</v>
      </c>
      <c r="D1644" s="706" t="s">
        <v>800</v>
      </c>
      <c r="E1644" s="707" t="s">
        <v>763</v>
      </c>
      <c r="F1644" s="707" t="s">
        <v>781</v>
      </c>
      <c r="G1644" s="707" t="s">
        <v>126</v>
      </c>
      <c r="H1644" s="707" t="s">
        <v>761</v>
      </c>
      <c r="I1644" s="709">
        <v>0</v>
      </c>
      <c r="J1644" s="709">
        <v>0</v>
      </c>
      <c r="K1644" s="709">
        <v>0</v>
      </c>
      <c r="L1644" s="709">
        <v>0</v>
      </c>
      <c r="M1644" s="709">
        <v>0</v>
      </c>
      <c r="N1644" s="709">
        <v>0</v>
      </c>
      <c r="O1644" s="709">
        <v>0</v>
      </c>
      <c r="P1644" s="709">
        <v>0</v>
      </c>
      <c r="Q1644" s="709">
        <v>0</v>
      </c>
      <c r="R1644" s="709">
        <v>0</v>
      </c>
      <c r="S1644" s="709">
        <v>0</v>
      </c>
      <c r="T1644" s="709">
        <v>0</v>
      </c>
      <c r="U1644" s="709">
        <v>0</v>
      </c>
      <c r="V1644" s="709">
        <v>0</v>
      </c>
      <c r="W1644" s="709">
        <v>0</v>
      </c>
      <c r="X1644" s="709">
        <v>0</v>
      </c>
      <c r="Y1644" s="709">
        <v>0</v>
      </c>
      <c r="Z1644" s="709">
        <v>0</v>
      </c>
      <c r="AA1644" s="709">
        <v>0</v>
      </c>
      <c r="AB1644" s="709">
        <v>0</v>
      </c>
      <c r="AC1644" s="709">
        <v>0</v>
      </c>
      <c r="AD1644" s="709">
        <v>0</v>
      </c>
      <c r="AE1644" s="709">
        <v>0</v>
      </c>
      <c r="AF1644" s="709">
        <v>0</v>
      </c>
      <c r="AG1644" s="709">
        <v>0</v>
      </c>
      <c r="AH1644" s="709">
        <v>0</v>
      </c>
      <c r="AI1644" s="709">
        <v>0</v>
      </c>
      <c r="AJ1644" s="709">
        <v>0</v>
      </c>
      <c r="AK1644" s="709">
        <v>0</v>
      </c>
      <c r="AL1644" s="709">
        <v>0</v>
      </c>
      <c r="AM1644" s="709">
        <v>0</v>
      </c>
      <c r="AN1644" s="709">
        <v>0</v>
      </c>
      <c r="AO1644" s="709">
        <v>0</v>
      </c>
      <c r="AP1644" s="709">
        <v>0</v>
      </c>
      <c r="AQ1644" s="709">
        <v>0</v>
      </c>
    </row>
    <row r="1645" spans="1:43" x14ac:dyDescent="0.25">
      <c r="A1645" s="704" t="s">
        <v>181</v>
      </c>
      <c r="B1645" s="704" t="s">
        <v>779</v>
      </c>
      <c r="C1645" s="704" t="s">
        <v>187</v>
      </c>
      <c r="D1645" s="704" t="s">
        <v>800</v>
      </c>
      <c r="E1645" s="705" t="s">
        <v>765</v>
      </c>
      <c r="F1645" s="705" t="s">
        <v>765</v>
      </c>
      <c r="G1645" s="705" t="s">
        <v>126</v>
      </c>
      <c r="H1645" s="705" t="s">
        <v>761</v>
      </c>
      <c r="I1645" s="708">
        <v>0</v>
      </c>
      <c r="J1645" s="708">
        <v>0</v>
      </c>
      <c r="K1645" s="708">
        <v>0</v>
      </c>
      <c r="L1645" s="708">
        <v>0</v>
      </c>
      <c r="M1645" s="708">
        <v>0</v>
      </c>
      <c r="N1645" s="708">
        <v>0</v>
      </c>
      <c r="O1645" s="708">
        <v>0</v>
      </c>
      <c r="P1645" s="708">
        <v>0</v>
      </c>
      <c r="Q1645" s="708">
        <v>0</v>
      </c>
      <c r="R1645" s="708">
        <v>0</v>
      </c>
      <c r="S1645" s="708">
        <v>0</v>
      </c>
      <c r="T1645" s="708">
        <v>0</v>
      </c>
      <c r="U1645" s="708">
        <v>0</v>
      </c>
      <c r="V1645" s="708">
        <v>0</v>
      </c>
      <c r="W1645" s="708">
        <v>0</v>
      </c>
      <c r="X1645" s="708">
        <v>0</v>
      </c>
      <c r="Y1645" s="708">
        <v>0</v>
      </c>
      <c r="Z1645" s="708">
        <v>0</v>
      </c>
      <c r="AA1645" s="708">
        <v>0</v>
      </c>
      <c r="AB1645" s="708">
        <v>0</v>
      </c>
      <c r="AC1645" s="708">
        <v>0</v>
      </c>
      <c r="AD1645" s="708">
        <v>0</v>
      </c>
      <c r="AE1645" s="708">
        <v>0</v>
      </c>
      <c r="AF1645" s="708">
        <v>0</v>
      </c>
      <c r="AG1645" s="708">
        <v>0</v>
      </c>
      <c r="AH1645" s="708">
        <v>0</v>
      </c>
      <c r="AI1645" s="708">
        <v>0</v>
      </c>
      <c r="AJ1645" s="708">
        <v>0</v>
      </c>
      <c r="AK1645" s="708">
        <v>0</v>
      </c>
      <c r="AL1645" s="708">
        <v>0</v>
      </c>
      <c r="AM1645" s="708">
        <v>0</v>
      </c>
      <c r="AN1645" s="708">
        <v>0</v>
      </c>
      <c r="AO1645" s="708">
        <v>0</v>
      </c>
      <c r="AP1645" s="708">
        <v>0</v>
      </c>
      <c r="AQ1645" s="708">
        <v>0</v>
      </c>
    </row>
    <row r="1646" spans="1:43" x14ac:dyDescent="0.25">
      <c r="A1646" s="706" t="s">
        <v>181</v>
      </c>
      <c r="B1646" s="706" t="s">
        <v>779</v>
      </c>
      <c r="C1646" s="706" t="s">
        <v>187</v>
      </c>
      <c r="D1646" s="706" t="s">
        <v>800</v>
      </c>
      <c r="E1646" s="707" t="s">
        <v>783</v>
      </c>
      <c r="F1646" s="707" t="s">
        <v>783</v>
      </c>
      <c r="G1646" s="707" t="s">
        <v>126</v>
      </c>
      <c r="H1646" s="707" t="s">
        <v>761</v>
      </c>
      <c r="I1646" s="709">
        <v>0</v>
      </c>
      <c r="J1646" s="709">
        <v>0</v>
      </c>
      <c r="K1646" s="709">
        <v>0</v>
      </c>
      <c r="L1646" s="709">
        <v>0</v>
      </c>
      <c r="M1646" s="709">
        <v>0</v>
      </c>
      <c r="N1646" s="709">
        <v>0</v>
      </c>
      <c r="O1646" s="709">
        <v>0</v>
      </c>
      <c r="P1646" s="709">
        <v>0</v>
      </c>
      <c r="Q1646" s="709">
        <v>0</v>
      </c>
      <c r="R1646" s="709">
        <v>0</v>
      </c>
      <c r="S1646" s="709">
        <v>0</v>
      </c>
      <c r="T1646" s="709">
        <v>0</v>
      </c>
      <c r="U1646" s="709">
        <v>0</v>
      </c>
      <c r="V1646" s="709">
        <v>0</v>
      </c>
      <c r="W1646" s="709">
        <v>0</v>
      </c>
      <c r="X1646" s="709">
        <v>0</v>
      </c>
      <c r="Y1646" s="709">
        <v>0</v>
      </c>
      <c r="Z1646" s="709">
        <v>0</v>
      </c>
      <c r="AA1646" s="709">
        <v>0</v>
      </c>
      <c r="AB1646" s="709">
        <v>0</v>
      </c>
      <c r="AC1646" s="709">
        <v>0</v>
      </c>
      <c r="AD1646" s="709">
        <v>0</v>
      </c>
      <c r="AE1646" s="709">
        <v>0</v>
      </c>
      <c r="AF1646" s="709">
        <v>0</v>
      </c>
      <c r="AG1646" s="709">
        <v>0</v>
      </c>
      <c r="AH1646" s="709">
        <v>0</v>
      </c>
      <c r="AI1646" s="709">
        <v>0</v>
      </c>
      <c r="AJ1646" s="709">
        <v>0</v>
      </c>
      <c r="AK1646" s="709">
        <v>0</v>
      </c>
      <c r="AL1646" s="709">
        <v>0</v>
      </c>
      <c r="AM1646" s="709">
        <v>0</v>
      </c>
      <c r="AN1646" s="709">
        <v>0</v>
      </c>
      <c r="AO1646" s="709">
        <v>0</v>
      </c>
      <c r="AP1646" s="709">
        <v>0</v>
      </c>
      <c r="AQ1646" s="709">
        <v>0</v>
      </c>
    </row>
    <row r="1647" spans="1:43" x14ac:dyDescent="0.25">
      <c r="A1647" s="704" t="s">
        <v>181</v>
      </c>
      <c r="B1647" s="704" t="s">
        <v>779</v>
      </c>
      <c r="C1647" s="704" t="s">
        <v>186</v>
      </c>
      <c r="D1647" s="704" t="s">
        <v>175</v>
      </c>
      <c r="E1647" s="705" t="s">
        <v>759</v>
      </c>
      <c r="F1647" s="705" t="s">
        <v>780</v>
      </c>
      <c r="G1647" s="705" t="s">
        <v>126</v>
      </c>
      <c r="H1647" s="705" t="s">
        <v>761</v>
      </c>
      <c r="I1647" s="708">
        <v>776.5755384323993</v>
      </c>
      <c r="J1647" s="708">
        <v>766.10331417493978</v>
      </c>
      <c r="K1647" s="708">
        <v>946.99075489140864</v>
      </c>
      <c r="L1647" s="708">
        <v>957.14001582236529</v>
      </c>
      <c r="M1647" s="708">
        <v>1014.8161959214113</v>
      </c>
      <c r="N1647" s="708">
        <v>929.44299449453331</v>
      </c>
      <c r="O1647" s="708">
        <v>1038.5919657904558</v>
      </c>
      <c r="P1647" s="708">
        <v>828.33892739663031</v>
      </c>
      <c r="Q1647" s="708">
        <v>887.14466526952128</v>
      </c>
      <c r="R1647" s="708">
        <v>809.31235894185363</v>
      </c>
      <c r="S1647" s="708">
        <v>693.49701699734942</v>
      </c>
      <c r="T1647" s="708">
        <v>491.86572839576638</v>
      </c>
      <c r="U1647" s="708">
        <v>375.56806862763926</v>
      </c>
      <c r="V1647" s="708">
        <v>320.82821935864081</v>
      </c>
      <c r="W1647" s="708">
        <v>245.40346937334252</v>
      </c>
      <c r="X1647" s="708">
        <v>149.38565723795512</v>
      </c>
      <c r="Y1647" s="708">
        <v>104.63738942441006</v>
      </c>
      <c r="Z1647" s="708">
        <v>71.831842378708089</v>
      </c>
      <c r="AA1647" s="708">
        <v>44.572842618330945</v>
      </c>
      <c r="AB1647" s="708">
        <v>25.963988437215782</v>
      </c>
      <c r="AC1647" s="708">
        <v>15.237418565035565</v>
      </c>
      <c r="AD1647" s="708">
        <v>6.5373322126517275</v>
      </c>
      <c r="AE1647" s="708">
        <v>3.6558997313684478</v>
      </c>
      <c r="AF1647" s="708">
        <v>2.7249460574369877</v>
      </c>
      <c r="AG1647" s="708">
        <v>2.2055860035150459</v>
      </c>
      <c r="AH1647" s="708">
        <v>2.1889549380607418</v>
      </c>
      <c r="AI1647" s="708">
        <v>2.6786233545687117</v>
      </c>
      <c r="AJ1647" s="708">
        <v>1.1924500991315536</v>
      </c>
      <c r="AK1647" s="708">
        <v>0.5263069250511192</v>
      </c>
      <c r="AL1647" s="708">
        <v>0.19551643743658081</v>
      </c>
      <c r="AM1647" s="708">
        <v>4.8876601722014502E-2</v>
      </c>
      <c r="AN1647" s="708">
        <v>5.4066895958158383E-2</v>
      </c>
      <c r="AO1647" s="708">
        <v>4.373435163691114E-2</v>
      </c>
      <c r="AP1647" s="708">
        <v>1.8855456937390259E-2</v>
      </c>
      <c r="AQ1647" s="708">
        <v>1.1304026707666236E-2</v>
      </c>
    </row>
    <row r="1648" spans="1:43" x14ac:dyDescent="0.25">
      <c r="A1648" s="706" t="s">
        <v>181</v>
      </c>
      <c r="B1648" s="706" t="s">
        <v>779</v>
      </c>
      <c r="C1648" s="706" t="s">
        <v>186</v>
      </c>
      <c r="D1648" s="706" t="s">
        <v>175</v>
      </c>
      <c r="E1648" s="707" t="s">
        <v>759</v>
      </c>
      <c r="F1648" s="707" t="s">
        <v>781</v>
      </c>
      <c r="G1648" s="707" t="s">
        <v>126</v>
      </c>
      <c r="H1648" s="707" t="s">
        <v>761</v>
      </c>
      <c r="I1648" s="709">
        <v>0</v>
      </c>
      <c r="J1648" s="709">
        <v>0</v>
      </c>
      <c r="K1648" s="709">
        <v>0</v>
      </c>
      <c r="L1648" s="709">
        <v>0</v>
      </c>
      <c r="M1648" s="709">
        <v>0</v>
      </c>
      <c r="N1648" s="709">
        <v>0</v>
      </c>
      <c r="O1648" s="709">
        <v>0</v>
      </c>
      <c r="P1648" s="709">
        <v>0</v>
      </c>
      <c r="Q1648" s="709">
        <v>0</v>
      </c>
      <c r="R1648" s="709">
        <v>0</v>
      </c>
      <c r="S1648" s="709">
        <v>0</v>
      </c>
      <c r="T1648" s="709">
        <v>0</v>
      </c>
      <c r="U1648" s="709">
        <v>0</v>
      </c>
      <c r="V1648" s="709">
        <v>0</v>
      </c>
      <c r="W1648" s="709">
        <v>0</v>
      </c>
      <c r="X1648" s="709">
        <v>3.1443432285247403E-3</v>
      </c>
      <c r="Y1648" s="709">
        <v>3.7776325321150425E-3</v>
      </c>
      <c r="Z1648" s="709">
        <v>2.159172210024466E-2</v>
      </c>
      <c r="AA1648" s="709">
        <v>2.9667492465606671E-2</v>
      </c>
      <c r="AB1648" s="709">
        <v>2.7564418686228255E-2</v>
      </c>
      <c r="AC1648" s="709">
        <v>1.9733091229784647E-2</v>
      </c>
      <c r="AD1648" s="709">
        <v>9.2871689476699652E-3</v>
      </c>
      <c r="AE1648" s="709">
        <v>4.2762255443140476E-3</v>
      </c>
      <c r="AF1648" s="709">
        <v>3.9128614960342182E-3</v>
      </c>
      <c r="AG1648" s="709">
        <v>3.6275369934484496E-3</v>
      </c>
      <c r="AH1648" s="709">
        <v>3.6299324379531952E-3</v>
      </c>
      <c r="AI1648" s="709">
        <v>3.5881924239285659E-3</v>
      </c>
      <c r="AJ1648" s="709">
        <v>2.3990921785160624E-3</v>
      </c>
      <c r="AK1648" s="709">
        <v>9.8710343316423194E-4</v>
      </c>
      <c r="AL1648" s="709">
        <v>4.6447978396425621E-4</v>
      </c>
      <c r="AM1648" s="709">
        <v>1.3039318645015314E-4</v>
      </c>
      <c r="AN1648" s="709">
        <v>1.3902211329141034E-4</v>
      </c>
      <c r="AO1648" s="709">
        <v>1.3572302828060944E-4</v>
      </c>
      <c r="AP1648" s="709">
        <v>7.1529011525549489E-5</v>
      </c>
      <c r="AQ1648" s="709">
        <v>4.9353107408190523E-5</v>
      </c>
    </row>
    <row r="1649" spans="1:43" x14ac:dyDescent="0.25">
      <c r="A1649" s="704" t="s">
        <v>181</v>
      </c>
      <c r="B1649" s="704" t="s">
        <v>779</v>
      </c>
      <c r="C1649" s="704" t="s">
        <v>186</v>
      </c>
      <c r="D1649" s="704" t="s">
        <v>175</v>
      </c>
      <c r="E1649" s="705" t="s">
        <v>763</v>
      </c>
      <c r="F1649" s="705" t="s">
        <v>782</v>
      </c>
      <c r="G1649" s="705" t="s">
        <v>126</v>
      </c>
      <c r="H1649" s="705" t="s">
        <v>761</v>
      </c>
      <c r="I1649" s="708">
        <v>0</v>
      </c>
      <c r="J1649" s="708">
        <v>0</v>
      </c>
      <c r="K1649" s="708">
        <v>0</v>
      </c>
      <c r="L1649" s="708">
        <v>0</v>
      </c>
      <c r="M1649" s="708">
        <v>0</v>
      </c>
      <c r="N1649" s="708">
        <v>0</v>
      </c>
      <c r="O1649" s="708">
        <v>0</v>
      </c>
      <c r="P1649" s="708">
        <v>0</v>
      </c>
      <c r="Q1649" s="708">
        <v>0</v>
      </c>
      <c r="R1649" s="708">
        <v>0</v>
      </c>
      <c r="S1649" s="708">
        <v>0</v>
      </c>
      <c r="T1649" s="708">
        <v>0</v>
      </c>
      <c r="U1649" s="708">
        <v>0</v>
      </c>
      <c r="V1649" s="708">
        <v>0</v>
      </c>
      <c r="W1649" s="708">
        <v>0</v>
      </c>
      <c r="X1649" s="708">
        <v>1.4577871057271808E-2</v>
      </c>
      <c r="Y1649" s="708">
        <v>1.7513940416983644E-2</v>
      </c>
      <c r="Z1649" s="708">
        <v>0.10010400195066875</v>
      </c>
      <c r="AA1649" s="708">
        <v>0.13754506054961171</v>
      </c>
      <c r="AB1649" s="708">
        <v>0.12779474509372174</v>
      </c>
      <c r="AC1649" s="708">
        <v>9.1486977916259093E-2</v>
      </c>
      <c r="AD1649" s="708">
        <v>4.3057370511600364E-2</v>
      </c>
      <c r="AE1649" s="708">
        <v>1.9825527961230226E-2</v>
      </c>
      <c r="AF1649" s="708">
        <v>1.814089182016972E-2</v>
      </c>
      <c r="AG1649" s="708">
        <v>1.6818064283264003E-2</v>
      </c>
      <c r="AH1649" s="708">
        <v>1.6829170094104957E-2</v>
      </c>
      <c r="AI1649" s="708">
        <v>1.6635654151933067E-2</v>
      </c>
      <c r="AJ1649" s="708">
        <v>1.1122722263792234E-2</v>
      </c>
      <c r="AK1649" s="708">
        <v>4.5764299642345081E-3</v>
      </c>
      <c r="AL1649" s="708">
        <v>2.1534310688204553E-3</v>
      </c>
      <c r="AM1649" s="708">
        <v>6.0453166867186295E-4</v>
      </c>
      <c r="AN1649" s="708">
        <v>6.4453728310775841E-4</v>
      </c>
      <c r="AO1649" s="708">
        <v>6.2924199490316929E-4</v>
      </c>
      <c r="AP1649" s="708">
        <v>3.3162432695453596E-4</v>
      </c>
      <c r="AQ1649" s="708">
        <v>2.2881192789180486E-4</v>
      </c>
    </row>
    <row r="1650" spans="1:43" x14ac:dyDescent="0.25">
      <c r="A1650" s="706" t="s">
        <v>181</v>
      </c>
      <c r="B1650" s="706" t="s">
        <v>779</v>
      </c>
      <c r="C1650" s="706" t="s">
        <v>186</v>
      </c>
      <c r="D1650" s="706" t="s">
        <v>175</v>
      </c>
      <c r="E1650" s="707" t="s">
        <v>763</v>
      </c>
      <c r="F1650" s="707" t="s">
        <v>781</v>
      </c>
      <c r="G1650" s="707" t="s">
        <v>126</v>
      </c>
      <c r="H1650" s="707" t="s">
        <v>761</v>
      </c>
      <c r="I1650" s="709">
        <v>0</v>
      </c>
      <c r="J1650" s="709">
        <v>0</v>
      </c>
      <c r="K1650" s="709">
        <v>0</v>
      </c>
      <c r="L1650" s="709">
        <v>0</v>
      </c>
      <c r="M1650" s="709">
        <v>0</v>
      </c>
      <c r="N1650" s="709">
        <v>0</v>
      </c>
      <c r="O1650" s="709">
        <v>0</v>
      </c>
      <c r="P1650" s="709">
        <v>0</v>
      </c>
      <c r="Q1650" s="709">
        <v>0</v>
      </c>
      <c r="R1650" s="709">
        <v>0</v>
      </c>
      <c r="S1650" s="709">
        <v>0</v>
      </c>
      <c r="T1650" s="709">
        <v>0</v>
      </c>
      <c r="U1650" s="709">
        <v>0</v>
      </c>
      <c r="V1650" s="709">
        <v>0</v>
      </c>
      <c r="W1650" s="709">
        <v>0</v>
      </c>
      <c r="X1650" s="709">
        <v>5.6178932349642025E-2</v>
      </c>
      <c r="Y1650" s="709">
        <v>6.7493701240455437E-2</v>
      </c>
      <c r="Z1650" s="709">
        <v>0.3857721015243713</v>
      </c>
      <c r="AA1650" s="709">
        <v>0.53005919871883933</v>
      </c>
      <c r="AB1650" s="709">
        <v>0.49248428052727833</v>
      </c>
      <c r="AC1650" s="709">
        <v>0.35256456330548575</v>
      </c>
      <c r="AD1650" s="709">
        <v>0.1659307518650367</v>
      </c>
      <c r="AE1650" s="709">
        <v>7.6401896391744342E-2</v>
      </c>
      <c r="AF1650" s="709">
        <v>6.9909792062478049E-2</v>
      </c>
      <c r="AG1650" s="709">
        <v>6.4811994282945665E-2</v>
      </c>
      <c r="AH1650" s="709">
        <v>6.4854792891430438E-2</v>
      </c>
      <c r="AI1650" s="709">
        <v>6.4109037974190389E-2</v>
      </c>
      <c r="AJ1650" s="709">
        <v>4.2863780256153658E-2</v>
      </c>
      <c r="AK1650" s="709">
        <v>1.7636248005867616E-2</v>
      </c>
      <c r="AL1650" s="709">
        <v>8.2987054734947122E-3</v>
      </c>
      <c r="AM1650" s="709">
        <v>2.3296915979094026E-3</v>
      </c>
      <c r="AN1650" s="709">
        <v>2.4838617574731987E-3</v>
      </c>
      <c r="AO1650" s="709">
        <v>2.4249181052802223E-3</v>
      </c>
      <c r="AP1650" s="709">
        <v>1.277985005923151E-3</v>
      </c>
      <c r="AQ1650" s="709">
        <v>8.8177551902633754E-4</v>
      </c>
    </row>
    <row r="1651" spans="1:43" x14ac:dyDescent="0.25">
      <c r="A1651" s="704" t="s">
        <v>181</v>
      </c>
      <c r="B1651" s="704" t="s">
        <v>779</v>
      </c>
      <c r="C1651" s="704" t="s">
        <v>186</v>
      </c>
      <c r="D1651" s="704" t="s">
        <v>175</v>
      </c>
      <c r="E1651" s="705" t="s">
        <v>765</v>
      </c>
      <c r="F1651" s="705" t="s">
        <v>765</v>
      </c>
      <c r="G1651" s="705" t="s">
        <v>126</v>
      </c>
      <c r="H1651" s="705" t="s">
        <v>761</v>
      </c>
      <c r="I1651" s="708">
        <v>0.50493077939114117</v>
      </c>
      <c r="J1651" s="708">
        <v>0.49812172078114197</v>
      </c>
      <c r="K1651" s="708">
        <v>0.61573505252142091</v>
      </c>
      <c r="L1651" s="708">
        <v>0.62233411980914</v>
      </c>
      <c r="M1651" s="708">
        <v>0.65983527343612902</v>
      </c>
      <c r="N1651" s="708">
        <v>0.60432546788313979</v>
      </c>
      <c r="O1651" s="708">
        <v>0.67529432077469775</v>
      </c>
      <c r="P1651" s="708">
        <v>0.53858742583457175</v>
      </c>
      <c r="Q1651" s="708">
        <v>0.57682301991054297</v>
      </c>
      <c r="R1651" s="708">
        <v>0.52621631759904564</v>
      </c>
      <c r="S1651" s="708">
        <v>0.45091297880017522</v>
      </c>
      <c r="T1651" s="708">
        <v>0.31981196072181617</v>
      </c>
      <c r="U1651" s="708">
        <v>0.24419501802668131</v>
      </c>
      <c r="V1651" s="708">
        <v>0.20860307186399007</v>
      </c>
      <c r="W1651" s="708">
        <v>0.15956176691594104</v>
      </c>
      <c r="X1651" s="708">
        <v>9.7177074885947179E-2</v>
      </c>
      <c r="Y1651" s="708">
        <v>6.8090989194902488E-2</v>
      </c>
      <c r="Z1651" s="708">
        <v>4.7022837422784874E-2</v>
      </c>
      <c r="AA1651" s="708">
        <v>2.9417794844376649E-2</v>
      </c>
      <c r="AB1651" s="708">
        <v>1.7287345726033378E-2</v>
      </c>
      <c r="AC1651" s="708">
        <v>1.019770032529489E-2</v>
      </c>
      <c r="AD1651" s="708">
        <v>4.3872133736031554E-3</v>
      </c>
      <c r="AE1651" s="708">
        <v>2.4399822574221056E-3</v>
      </c>
      <c r="AF1651" s="708">
        <v>1.8293289012572562E-3</v>
      </c>
      <c r="AG1651" s="708">
        <v>1.4874425211989738E-3</v>
      </c>
      <c r="AH1651" s="708">
        <v>1.4766642138815287E-3</v>
      </c>
      <c r="AI1651" s="708">
        <v>1.7944334189977211E-3</v>
      </c>
      <c r="AJ1651" s="708">
        <v>8.1062747095300811E-4</v>
      </c>
      <c r="AK1651" s="708">
        <v>3.5672749113049249E-4</v>
      </c>
      <c r="AL1651" s="708">
        <v>1.3395834035668188E-4</v>
      </c>
      <c r="AM1651" s="708">
        <v>3.3697935854192277E-5</v>
      </c>
      <c r="AN1651" s="708">
        <v>3.7199619019094922E-5</v>
      </c>
      <c r="AO1651" s="708">
        <v>3.0432845953998302E-5</v>
      </c>
      <c r="AP1651" s="708">
        <v>1.331215257497178E-5</v>
      </c>
      <c r="AQ1651" s="708">
        <v>8.0759578479906257E-6</v>
      </c>
    </row>
    <row r="1652" spans="1:43" x14ac:dyDescent="0.25">
      <c r="A1652" s="706" t="s">
        <v>181</v>
      </c>
      <c r="B1652" s="706" t="s">
        <v>779</v>
      </c>
      <c r="C1652" s="706" t="s">
        <v>186</v>
      </c>
      <c r="D1652" s="706" t="s">
        <v>793</v>
      </c>
      <c r="E1652" s="707" t="s">
        <v>759</v>
      </c>
      <c r="F1652" s="707" t="s">
        <v>780</v>
      </c>
      <c r="G1652" s="707" t="s">
        <v>126</v>
      </c>
      <c r="H1652" s="707" t="s">
        <v>761</v>
      </c>
      <c r="I1652" s="709">
        <v>0</v>
      </c>
      <c r="J1652" s="709">
        <v>0</v>
      </c>
      <c r="K1652" s="709">
        <v>0</v>
      </c>
      <c r="L1652" s="709">
        <v>0</v>
      </c>
      <c r="M1652" s="709">
        <v>0</v>
      </c>
      <c r="N1652" s="709">
        <v>0</v>
      </c>
      <c r="O1652" s="709">
        <v>0</v>
      </c>
      <c r="P1652" s="709">
        <v>0</v>
      </c>
      <c r="Q1652" s="709">
        <v>0</v>
      </c>
      <c r="R1652" s="709">
        <v>0</v>
      </c>
      <c r="S1652" s="709">
        <v>0</v>
      </c>
      <c r="T1652" s="709">
        <v>0</v>
      </c>
      <c r="U1652" s="709">
        <v>0</v>
      </c>
      <c r="V1652" s="709">
        <v>0</v>
      </c>
      <c r="W1652" s="709">
        <v>0</v>
      </c>
      <c r="X1652" s="709">
        <v>0</v>
      </c>
      <c r="Y1652" s="709">
        <v>0</v>
      </c>
      <c r="Z1652" s="709">
        <v>0</v>
      </c>
      <c r="AA1652" s="709">
        <v>0</v>
      </c>
      <c r="AB1652" s="709">
        <v>0</v>
      </c>
      <c r="AC1652" s="709">
        <v>0</v>
      </c>
      <c r="AD1652" s="709">
        <v>0</v>
      </c>
      <c r="AE1652" s="709">
        <v>0</v>
      </c>
      <c r="AF1652" s="709">
        <v>0</v>
      </c>
      <c r="AG1652" s="709">
        <v>0</v>
      </c>
      <c r="AH1652" s="709">
        <v>0</v>
      </c>
      <c r="AI1652" s="709">
        <v>0</v>
      </c>
      <c r="AJ1652" s="709">
        <v>0</v>
      </c>
      <c r="AK1652" s="709">
        <v>0</v>
      </c>
      <c r="AL1652" s="709">
        <v>0</v>
      </c>
      <c r="AM1652" s="709">
        <v>0</v>
      </c>
      <c r="AN1652" s="709">
        <v>0</v>
      </c>
      <c r="AO1652" s="709">
        <v>0</v>
      </c>
      <c r="AP1652" s="709">
        <v>0</v>
      </c>
      <c r="AQ1652" s="709">
        <v>0</v>
      </c>
    </row>
    <row r="1653" spans="1:43" x14ac:dyDescent="0.25">
      <c r="A1653" s="704" t="s">
        <v>181</v>
      </c>
      <c r="B1653" s="704" t="s">
        <v>779</v>
      </c>
      <c r="C1653" s="704" t="s">
        <v>186</v>
      </c>
      <c r="D1653" s="704" t="s">
        <v>793</v>
      </c>
      <c r="E1653" s="705" t="s">
        <v>759</v>
      </c>
      <c r="F1653" s="705" t="s">
        <v>781</v>
      </c>
      <c r="G1653" s="705" t="s">
        <v>126</v>
      </c>
      <c r="H1653" s="705" t="s">
        <v>761</v>
      </c>
      <c r="I1653" s="708">
        <v>0</v>
      </c>
      <c r="J1653" s="708">
        <v>0</v>
      </c>
      <c r="K1653" s="708">
        <v>0</v>
      </c>
      <c r="L1653" s="708">
        <v>0</v>
      </c>
      <c r="M1653" s="708">
        <v>0</v>
      </c>
      <c r="N1653" s="708">
        <v>0</v>
      </c>
      <c r="O1653" s="708">
        <v>0</v>
      </c>
      <c r="P1653" s="708">
        <v>0</v>
      </c>
      <c r="Q1653" s="708">
        <v>0</v>
      </c>
      <c r="R1653" s="708">
        <v>0</v>
      </c>
      <c r="S1653" s="708">
        <v>0</v>
      </c>
      <c r="T1653" s="708">
        <v>0</v>
      </c>
      <c r="U1653" s="708">
        <v>0</v>
      </c>
      <c r="V1653" s="708">
        <v>0</v>
      </c>
      <c r="W1653" s="708">
        <v>0</v>
      </c>
      <c r="X1653" s="708">
        <v>0</v>
      </c>
      <c r="Y1653" s="708">
        <v>0</v>
      </c>
      <c r="Z1653" s="708">
        <v>0</v>
      </c>
      <c r="AA1653" s="708">
        <v>0</v>
      </c>
      <c r="AB1653" s="708">
        <v>0</v>
      </c>
      <c r="AC1653" s="708">
        <v>0</v>
      </c>
      <c r="AD1653" s="708">
        <v>0</v>
      </c>
      <c r="AE1653" s="708">
        <v>0</v>
      </c>
      <c r="AF1653" s="708">
        <v>0</v>
      </c>
      <c r="AG1653" s="708">
        <v>0</v>
      </c>
      <c r="AH1653" s="708">
        <v>0</v>
      </c>
      <c r="AI1653" s="708">
        <v>0</v>
      </c>
      <c r="AJ1653" s="708">
        <v>0</v>
      </c>
      <c r="AK1653" s="708">
        <v>0</v>
      </c>
      <c r="AL1653" s="708">
        <v>0</v>
      </c>
      <c r="AM1653" s="708">
        <v>0</v>
      </c>
      <c r="AN1653" s="708">
        <v>0</v>
      </c>
      <c r="AO1653" s="708">
        <v>0</v>
      </c>
      <c r="AP1653" s="708">
        <v>0</v>
      </c>
      <c r="AQ1653" s="708">
        <v>0</v>
      </c>
    </row>
    <row r="1654" spans="1:43" x14ac:dyDescent="0.25">
      <c r="A1654" s="706" t="s">
        <v>181</v>
      </c>
      <c r="B1654" s="706" t="s">
        <v>779</v>
      </c>
      <c r="C1654" s="706" t="s">
        <v>186</v>
      </c>
      <c r="D1654" s="706" t="s">
        <v>793</v>
      </c>
      <c r="E1654" s="707" t="s">
        <v>763</v>
      </c>
      <c r="F1654" s="707" t="s">
        <v>782</v>
      </c>
      <c r="G1654" s="707" t="s">
        <v>126</v>
      </c>
      <c r="H1654" s="707" t="s">
        <v>761</v>
      </c>
      <c r="I1654" s="709">
        <v>0</v>
      </c>
      <c r="J1654" s="709">
        <v>0</v>
      </c>
      <c r="K1654" s="709">
        <v>0</v>
      </c>
      <c r="L1654" s="709">
        <v>0</v>
      </c>
      <c r="M1654" s="709">
        <v>0</v>
      </c>
      <c r="N1654" s="709">
        <v>0</v>
      </c>
      <c r="O1654" s="709">
        <v>0</v>
      </c>
      <c r="P1654" s="709">
        <v>0</v>
      </c>
      <c r="Q1654" s="709">
        <v>0</v>
      </c>
      <c r="R1654" s="709">
        <v>0</v>
      </c>
      <c r="S1654" s="709">
        <v>0</v>
      </c>
      <c r="T1654" s="709">
        <v>0</v>
      </c>
      <c r="U1654" s="709">
        <v>0</v>
      </c>
      <c r="V1654" s="709">
        <v>0</v>
      </c>
      <c r="W1654" s="709">
        <v>0</v>
      </c>
      <c r="X1654" s="709">
        <v>0</v>
      </c>
      <c r="Y1654" s="709">
        <v>0</v>
      </c>
      <c r="Z1654" s="709">
        <v>0</v>
      </c>
      <c r="AA1654" s="709">
        <v>0</v>
      </c>
      <c r="AB1654" s="709">
        <v>0</v>
      </c>
      <c r="AC1654" s="709">
        <v>0</v>
      </c>
      <c r="AD1654" s="709">
        <v>0</v>
      </c>
      <c r="AE1654" s="709">
        <v>0</v>
      </c>
      <c r="AF1654" s="709">
        <v>0</v>
      </c>
      <c r="AG1654" s="709">
        <v>0</v>
      </c>
      <c r="AH1654" s="709">
        <v>0</v>
      </c>
      <c r="AI1654" s="709">
        <v>0</v>
      </c>
      <c r="AJ1654" s="709">
        <v>0</v>
      </c>
      <c r="AK1654" s="709">
        <v>0</v>
      </c>
      <c r="AL1654" s="709">
        <v>0</v>
      </c>
      <c r="AM1654" s="709">
        <v>0</v>
      </c>
      <c r="AN1654" s="709">
        <v>0</v>
      </c>
      <c r="AO1654" s="709">
        <v>0</v>
      </c>
      <c r="AP1654" s="709">
        <v>0</v>
      </c>
      <c r="AQ1654" s="709">
        <v>0</v>
      </c>
    </row>
    <row r="1655" spans="1:43" x14ac:dyDescent="0.25">
      <c r="A1655" s="704" t="s">
        <v>181</v>
      </c>
      <c r="B1655" s="704" t="s">
        <v>779</v>
      </c>
      <c r="C1655" s="704" t="s">
        <v>186</v>
      </c>
      <c r="D1655" s="704" t="s">
        <v>793</v>
      </c>
      <c r="E1655" s="705" t="s">
        <v>763</v>
      </c>
      <c r="F1655" s="705" t="s">
        <v>781</v>
      </c>
      <c r="G1655" s="705" t="s">
        <v>126</v>
      </c>
      <c r="H1655" s="705" t="s">
        <v>761</v>
      </c>
      <c r="I1655" s="708">
        <v>0</v>
      </c>
      <c r="J1655" s="708">
        <v>0</v>
      </c>
      <c r="K1655" s="708">
        <v>0</v>
      </c>
      <c r="L1655" s="708">
        <v>0</v>
      </c>
      <c r="M1655" s="708">
        <v>0</v>
      </c>
      <c r="N1655" s="708">
        <v>0</v>
      </c>
      <c r="O1655" s="708">
        <v>0</v>
      </c>
      <c r="P1655" s="708">
        <v>0</v>
      </c>
      <c r="Q1655" s="708">
        <v>0</v>
      </c>
      <c r="R1655" s="708">
        <v>0</v>
      </c>
      <c r="S1655" s="708">
        <v>0</v>
      </c>
      <c r="T1655" s="708">
        <v>0</v>
      </c>
      <c r="U1655" s="708">
        <v>0</v>
      </c>
      <c r="V1655" s="708">
        <v>0</v>
      </c>
      <c r="W1655" s="708">
        <v>0</v>
      </c>
      <c r="X1655" s="708">
        <v>0</v>
      </c>
      <c r="Y1655" s="708">
        <v>0</v>
      </c>
      <c r="Z1655" s="708">
        <v>0</v>
      </c>
      <c r="AA1655" s="708">
        <v>0</v>
      </c>
      <c r="AB1655" s="708">
        <v>0</v>
      </c>
      <c r="AC1655" s="708">
        <v>0</v>
      </c>
      <c r="AD1655" s="708">
        <v>0</v>
      </c>
      <c r="AE1655" s="708">
        <v>0</v>
      </c>
      <c r="AF1655" s="708">
        <v>0</v>
      </c>
      <c r="AG1655" s="708">
        <v>0</v>
      </c>
      <c r="AH1655" s="708">
        <v>0</v>
      </c>
      <c r="AI1655" s="708">
        <v>0</v>
      </c>
      <c r="AJ1655" s="708">
        <v>0</v>
      </c>
      <c r="AK1655" s="708">
        <v>0</v>
      </c>
      <c r="AL1655" s="708">
        <v>0</v>
      </c>
      <c r="AM1655" s="708">
        <v>0</v>
      </c>
      <c r="AN1655" s="708">
        <v>0</v>
      </c>
      <c r="AO1655" s="708">
        <v>0</v>
      </c>
      <c r="AP1655" s="708">
        <v>0</v>
      </c>
      <c r="AQ1655" s="708">
        <v>0</v>
      </c>
    </row>
    <row r="1656" spans="1:43" x14ac:dyDescent="0.25">
      <c r="A1656" s="706" t="s">
        <v>181</v>
      </c>
      <c r="B1656" s="706" t="s">
        <v>779</v>
      </c>
      <c r="C1656" s="706" t="s">
        <v>186</v>
      </c>
      <c r="D1656" s="706" t="s">
        <v>793</v>
      </c>
      <c r="E1656" s="707" t="s">
        <v>765</v>
      </c>
      <c r="F1656" s="707" t="s">
        <v>765</v>
      </c>
      <c r="G1656" s="707" t="s">
        <v>126</v>
      </c>
      <c r="H1656" s="707" t="s">
        <v>761</v>
      </c>
      <c r="I1656" s="709">
        <v>0</v>
      </c>
      <c r="J1656" s="709">
        <v>0</v>
      </c>
      <c r="K1656" s="709">
        <v>0</v>
      </c>
      <c r="L1656" s="709">
        <v>0</v>
      </c>
      <c r="M1656" s="709">
        <v>0</v>
      </c>
      <c r="N1656" s="709">
        <v>0</v>
      </c>
      <c r="O1656" s="709">
        <v>0</v>
      </c>
      <c r="P1656" s="709">
        <v>0</v>
      </c>
      <c r="Q1656" s="709">
        <v>0</v>
      </c>
      <c r="R1656" s="709">
        <v>0</v>
      </c>
      <c r="S1656" s="709">
        <v>0</v>
      </c>
      <c r="T1656" s="709">
        <v>0</v>
      </c>
      <c r="U1656" s="709">
        <v>0</v>
      </c>
      <c r="V1656" s="709">
        <v>0</v>
      </c>
      <c r="W1656" s="709">
        <v>0</v>
      </c>
      <c r="X1656" s="709">
        <v>0</v>
      </c>
      <c r="Y1656" s="709">
        <v>0</v>
      </c>
      <c r="Z1656" s="709">
        <v>0</v>
      </c>
      <c r="AA1656" s="709">
        <v>0</v>
      </c>
      <c r="AB1656" s="709">
        <v>0</v>
      </c>
      <c r="AC1656" s="709">
        <v>0</v>
      </c>
      <c r="AD1656" s="709">
        <v>0</v>
      </c>
      <c r="AE1656" s="709">
        <v>0</v>
      </c>
      <c r="AF1656" s="709">
        <v>0</v>
      </c>
      <c r="AG1656" s="709">
        <v>0</v>
      </c>
      <c r="AH1656" s="709">
        <v>0</v>
      </c>
      <c r="AI1656" s="709">
        <v>0</v>
      </c>
      <c r="AJ1656" s="709">
        <v>0</v>
      </c>
      <c r="AK1656" s="709">
        <v>0</v>
      </c>
      <c r="AL1656" s="709">
        <v>0</v>
      </c>
      <c r="AM1656" s="709">
        <v>0</v>
      </c>
      <c r="AN1656" s="709">
        <v>0</v>
      </c>
      <c r="AO1656" s="709">
        <v>0</v>
      </c>
      <c r="AP1656" s="709">
        <v>0</v>
      </c>
      <c r="AQ1656" s="709">
        <v>0</v>
      </c>
    </row>
    <row r="1657" spans="1:43" x14ac:dyDescent="0.25">
      <c r="A1657" s="704" t="s">
        <v>181</v>
      </c>
      <c r="B1657" s="704" t="s">
        <v>779</v>
      </c>
      <c r="C1657" s="704" t="s">
        <v>186</v>
      </c>
      <c r="D1657" s="704" t="s">
        <v>794</v>
      </c>
      <c r="E1657" s="705" t="s">
        <v>759</v>
      </c>
      <c r="F1657" s="705" t="s">
        <v>780</v>
      </c>
      <c r="G1657" s="705" t="s">
        <v>126</v>
      </c>
      <c r="H1657" s="705" t="s">
        <v>761</v>
      </c>
      <c r="I1657" s="708">
        <v>0</v>
      </c>
      <c r="J1657" s="708">
        <v>0</v>
      </c>
      <c r="K1657" s="708">
        <v>0</v>
      </c>
      <c r="L1657" s="708">
        <v>0</v>
      </c>
      <c r="M1657" s="708">
        <v>0</v>
      </c>
      <c r="N1657" s="708">
        <v>0</v>
      </c>
      <c r="O1657" s="708">
        <v>0</v>
      </c>
      <c r="P1657" s="708">
        <v>0</v>
      </c>
      <c r="Q1657" s="708">
        <v>0</v>
      </c>
      <c r="R1657" s="708">
        <v>0</v>
      </c>
      <c r="S1657" s="708">
        <v>0</v>
      </c>
      <c r="T1657" s="708">
        <v>0</v>
      </c>
      <c r="U1657" s="708">
        <v>0</v>
      </c>
      <c r="V1657" s="708">
        <v>0</v>
      </c>
      <c r="W1657" s="708">
        <v>0</v>
      </c>
      <c r="X1657" s="708">
        <v>0</v>
      </c>
      <c r="Y1657" s="708">
        <v>0</v>
      </c>
      <c r="Z1657" s="708">
        <v>0</v>
      </c>
      <c r="AA1657" s="708">
        <v>0</v>
      </c>
      <c r="AB1657" s="708">
        <v>0</v>
      </c>
      <c r="AC1657" s="708">
        <v>0</v>
      </c>
      <c r="AD1657" s="708">
        <v>0</v>
      </c>
      <c r="AE1657" s="708">
        <v>0</v>
      </c>
      <c r="AF1657" s="708">
        <v>0</v>
      </c>
      <c r="AG1657" s="708">
        <v>0</v>
      </c>
      <c r="AH1657" s="708">
        <v>0</v>
      </c>
      <c r="AI1657" s="708">
        <v>0</v>
      </c>
      <c r="AJ1657" s="708">
        <v>0</v>
      </c>
      <c r="AK1657" s="708">
        <v>0</v>
      </c>
      <c r="AL1657" s="708">
        <v>0</v>
      </c>
      <c r="AM1657" s="708">
        <v>0</v>
      </c>
      <c r="AN1657" s="708">
        <v>0</v>
      </c>
      <c r="AO1657" s="708">
        <v>0</v>
      </c>
      <c r="AP1657" s="708">
        <v>0</v>
      </c>
      <c r="AQ1657" s="708">
        <v>0</v>
      </c>
    </row>
    <row r="1658" spans="1:43" x14ac:dyDescent="0.25">
      <c r="A1658" s="706" t="s">
        <v>181</v>
      </c>
      <c r="B1658" s="706" t="s">
        <v>779</v>
      </c>
      <c r="C1658" s="706" t="s">
        <v>186</v>
      </c>
      <c r="D1658" s="706" t="s">
        <v>794</v>
      </c>
      <c r="E1658" s="707" t="s">
        <v>759</v>
      </c>
      <c r="F1658" s="707" t="s">
        <v>781</v>
      </c>
      <c r="G1658" s="707" t="s">
        <v>126</v>
      </c>
      <c r="H1658" s="707" t="s">
        <v>761</v>
      </c>
      <c r="I1658" s="709">
        <v>0</v>
      </c>
      <c r="J1658" s="709">
        <v>0</v>
      </c>
      <c r="K1658" s="709">
        <v>0</v>
      </c>
      <c r="L1658" s="709">
        <v>0</v>
      </c>
      <c r="M1658" s="709">
        <v>0</v>
      </c>
      <c r="N1658" s="709">
        <v>0</v>
      </c>
      <c r="O1658" s="709">
        <v>0</v>
      </c>
      <c r="P1658" s="709">
        <v>0</v>
      </c>
      <c r="Q1658" s="709">
        <v>0</v>
      </c>
      <c r="R1658" s="709">
        <v>0</v>
      </c>
      <c r="S1658" s="709">
        <v>0</v>
      </c>
      <c r="T1658" s="709">
        <v>0</v>
      </c>
      <c r="U1658" s="709">
        <v>0</v>
      </c>
      <c r="V1658" s="709">
        <v>0</v>
      </c>
      <c r="W1658" s="709">
        <v>0</v>
      </c>
      <c r="X1658" s="709">
        <v>0</v>
      </c>
      <c r="Y1658" s="709">
        <v>0</v>
      </c>
      <c r="Z1658" s="709">
        <v>0</v>
      </c>
      <c r="AA1658" s="709">
        <v>0</v>
      </c>
      <c r="AB1658" s="709">
        <v>0</v>
      </c>
      <c r="AC1658" s="709">
        <v>0</v>
      </c>
      <c r="AD1658" s="709">
        <v>0</v>
      </c>
      <c r="AE1658" s="709">
        <v>0</v>
      </c>
      <c r="AF1658" s="709">
        <v>0</v>
      </c>
      <c r="AG1658" s="709">
        <v>0</v>
      </c>
      <c r="AH1658" s="709">
        <v>0</v>
      </c>
      <c r="AI1658" s="709">
        <v>0</v>
      </c>
      <c r="AJ1658" s="709">
        <v>0</v>
      </c>
      <c r="AK1658" s="709">
        <v>0</v>
      </c>
      <c r="AL1658" s="709">
        <v>0</v>
      </c>
      <c r="AM1658" s="709">
        <v>0</v>
      </c>
      <c r="AN1658" s="709">
        <v>0</v>
      </c>
      <c r="AO1658" s="709">
        <v>0</v>
      </c>
      <c r="AP1658" s="709">
        <v>0</v>
      </c>
      <c r="AQ1658" s="709">
        <v>0</v>
      </c>
    </row>
    <row r="1659" spans="1:43" x14ac:dyDescent="0.25">
      <c r="A1659" s="704" t="s">
        <v>181</v>
      </c>
      <c r="B1659" s="704" t="s">
        <v>779</v>
      </c>
      <c r="C1659" s="704" t="s">
        <v>186</v>
      </c>
      <c r="D1659" s="704" t="s">
        <v>794</v>
      </c>
      <c r="E1659" s="705" t="s">
        <v>763</v>
      </c>
      <c r="F1659" s="705" t="s">
        <v>782</v>
      </c>
      <c r="G1659" s="705" t="s">
        <v>126</v>
      </c>
      <c r="H1659" s="705" t="s">
        <v>761</v>
      </c>
      <c r="I1659" s="708">
        <v>0</v>
      </c>
      <c r="J1659" s="708">
        <v>0</v>
      </c>
      <c r="K1659" s="708">
        <v>0</v>
      </c>
      <c r="L1659" s="708">
        <v>0</v>
      </c>
      <c r="M1659" s="708">
        <v>0</v>
      </c>
      <c r="N1659" s="708">
        <v>0</v>
      </c>
      <c r="O1659" s="708">
        <v>0</v>
      </c>
      <c r="P1659" s="708">
        <v>0</v>
      </c>
      <c r="Q1659" s="708">
        <v>0</v>
      </c>
      <c r="R1659" s="708">
        <v>0</v>
      </c>
      <c r="S1659" s="708">
        <v>0</v>
      </c>
      <c r="T1659" s="708">
        <v>0</v>
      </c>
      <c r="U1659" s="708">
        <v>0</v>
      </c>
      <c r="V1659" s="708">
        <v>0</v>
      </c>
      <c r="W1659" s="708">
        <v>0</v>
      </c>
      <c r="X1659" s="708">
        <v>0</v>
      </c>
      <c r="Y1659" s="708">
        <v>0</v>
      </c>
      <c r="Z1659" s="708">
        <v>0</v>
      </c>
      <c r="AA1659" s="708">
        <v>0</v>
      </c>
      <c r="AB1659" s="708">
        <v>0</v>
      </c>
      <c r="AC1659" s="708">
        <v>0</v>
      </c>
      <c r="AD1659" s="708">
        <v>0</v>
      </c>
      <c r="AE1659" s="708">
        <v>0</v>
      </c>
      <c r="AF1659" s="708">
        <v>0</v>
      </c>
      <c r="AG1659" s="708">
        <v>0</v>
      </c>
      <c r="AH1659" s="708">
        <v>0</v>
      </c>
      <c r="AI1659" s="708">
        <v>0</v>
      </c>
      <c r="AJ1659" s="708">
        <v>0</v>
      </c>
      <c r="AK1659" s="708">
        <v>0</v>
      </c>
      <c r="AL1659" s="708">
        <v>0</v>
      </c>
      <c r="AM1659" s="708">
        <v>0</v>
      </c>
      <c r="AN1659" s="708">
        <v>0</v>
      </c>
      <c r="AO1659" s="708">
        <v>0</v>
      </c>
      <c r="AP1659" s="708">
        <v>0</v>
      </c>
      <c r="AQ1659" s="708">
        <v>0</v>
      </c>
    </row>
    <row r="1660" spans="1:43" x14ac:dyDescent="0.25">
      <c r="A1660" s="706" t="s">
        <v>181</v>
      </c>
      <c r="B1660" s="706" t="s">
        <v>779</v>
      </c>
      <c r="C1660" s="706" t="s">
        <v>186</v>
      </c>
      <c r="D1660" s="706" t="s">
        <v>794</v>
      </c>
      <c r="E1660" s="707" t="s">
        <v>763</v>
      </c>
      <c r="F1660" s="707" t="s">
        <v>781</v>
      </c>
      <c r="G1660" s="707" t="s">
        <v>126</v>
      </c>
      <c r="H1660" s="707" t="s">
        <v>761</v>
      </c>
      <c r="I1660" s="709">
        <v>0</v>
      </c>
      <c r="J1660" s="709">
        <v>0</v>
      </c>
      <c r="K1660" s="709">
        <v>0</v>
      </c>
      <c r="L1660" s="709">
        <v>0</v>
      </c>
      <c r="M1660" s="709">
        <v>0</v>
      </c>
      <c r="N1660" s="709">
        <v>0</v>
      </c>
      <c r="O1660" s="709">
        <v>0</v>
      </c>
      <c r="P1660" s="709">
        <v>0</v>
      </c>
      <c r="Q1660" s="709">
        <v>0</v>
      </c>
      <c r="R1660" s="709">
        <v>0</v>
      </c>
      <c r="S1660" s="709">
        <v>0</v>
      </c>
      <c r="T1660" s="709">
        <v>0</v>
      </c>
      <c r="U1660" s="709">
        <v>0</v>
      </c>
      <c r="V1660" s="709">
        <v>0</v>
      </c>
      <c r="W1660" s="709">
        <v>0</v>
      </c>
      <c r="X1660" s="709">
        <v>0</v>
      </c>
      <c r="Y1660" s="709">
        <v>0</v>
      </c>
      <c r="Z1660" s="709">
        <v>0</v>
      </c>
      <c r="AA1660" s="709">
        <v>0</v>
      </c>
      <c r="AB1660" s="709">
        <v>0</v>
      </c>
      <c r="AC1660" s="709">
        <v>0</v>
      </c>
      <c r="AD1660" s="709">
        <v>0</v>
      </c>
      <c r="AE1660" s="709">
        <v>0</v>
      </c>
      <c r="AF1660" s="709">
        <v>0</v>
      </c>
      <c r="AG1660" s="709">
        <v>0</v>
      </c>
      <c r="AH1660" s="709">
        <v>0</v>
      </c>
      <c r="AI1660" s="709">
        <v>0</v>
      </c>
      <c r="AJ1660" s="709">
        <v>0</v>
      </c>
      <c r="AK1660" s="709">
        <v>0</v>
      </c>
      <c r="AL1660" s="709">
        <v>0</v>
      </c>
      <c r="AM1660" s="709">
        <v>0</v>
      </c>
      <c r="AN1660" s="709">
        <v>0</v>
      </c>
      <c r="AO1660" s="709">
        <v>0</v>
      </c>
      <c r="AP1660" s="709">
        <v>0</v>
      </c>
      <c r="AQ1660" s="709">
        <v>0</v>
      </c>
    </row>
    <row r="1661" spans="1:43" x14ac:dyDescent="0.25">
      <c r="A1661" s="704" t="s">
        <v>181</v>
      </c>
      <c r="B1661" s="704" t="s">
        <v>779</v>
      </c>
      <c r="C1661" s="704" t="s">
        <v>186</v>
      </c>
      <c r="D1661" s="704" t="s">
        <v>794</v>
      </c>
      <c r="E1661" s="705" t="s">
        <v>765</v>
      </c>
      <c r="F1661" s="705" t="s">
        <v>765</v>
      </c>
      <c r="G1661" s="705" t="s">
        <v>126</v>
      </c>
      <c r="H1661" s="705" t="s">
        <v>761</v>
      </c>
      <c r="I1661" s="708">
        <v>0</v>
      </c>
      <c r="J1661" s="708">
        <v>0</v>
      </c>
      <c r="K1661" s="708">
        <v>0</v>
      </c>
      <c r="L1661" s="708">
        <v>0</v>
      </c>
      <c r="M1661" s="708">
        <v>0</v>
      </c>
      <c r="N1661" s="708">
        <v>0</v>
      </c>
      <c r="O1661" s="708">
        <v>0</v>
      </c>
      <c r="P1661" s="708">
        <v>0</v>
      </c>
      <c r="Q1661" s="708">
        <v>0</v>
      </c>
      <c r="R1661" s="708">
        <v>0</v>
      </c>
      <c r="S1661" s="708">
        <v>0</v>
      </c>
      <c r="T1661" s="708">
        <v>0</v>
      </c>
      <c r="U1661" s="708">
        <v>0</v>
      </c>
      <c r="V1661" s="708">
        <v>0</v>
      </c>
      <c r="W1661" s="708">
        <v>0</v>
      </c>
      <c r="X1661" s="708">
        <v>0</v>
      </c>
      <c r="Y1661" s="708">
        <v>0</v>
      </c>
      <c r="Z1661" s="708">
        <v>0</v>
      </c>
      <c r="AA1661" s="708">
        <v>0</v>
      </c>
      <c r="AB1661" s="708">
        <v>0</v>
      </c>
      <c r="AC1661" s="708">
        <v>0</v>
      </c>
      <c r="AD1661" s="708">
        <v>0</v>
      </c>
      <c r="AE1661" s="708">
        <v>0</v>
      </c>
      <c r="AF1661" s="708">
        <v>0</v>
      </c>
      <c r="AG1661" s="708">
        <v>0</v>
      </c>
      <c r="AH1661" s="708">
        <v>0</v>
      </c>
      <c r="AI1661" s="708">
        <v>0</v>
      </c>
      <c r="AJ1661" s="708">
        <v>0</v>
      </c>
      <c r="AK1661" s="708">
        <v>0</v>
      </c>
      <c r="AL1661" s="708">
        <v>0</v>
      </c>
      <c r="AM1661" s="708">
        <v>0</v>
      </c>
      <c r="AN1661" s="708">
        <v>0</v>
      </c>
      <c r="AO1661" s="708">
        <v>0</v>
      </c>
      <c r="AP1661" s="708">
        <v>0</v>
      </c>
      <c r="AQ1661" s="708">
        <v>0</v>
      </c>
    </row>
    <row r="1662" spans="1:43" x14ac:dyDescent="0.25">
      <c r="A1662" s="706" t="s">
        <v>181</v>
      </c>
      <c r="B1662" s="706" t="s">
        <v>779</v>
      </c>
      <c r="C1662" s="706" t="s">
        <v>186</v>
      </c>
      <c r="D1662" s="706" t="s">
        <v>795</v>
      </c>
      <c r="E1662" s="707" t="s">
        <v>759</v>
      </c>
      <c r="F1662" s="707" t="s">
        <v>780</v>
      </c>
      <c r="G1662" s="707" t="s">
        <v>126</v>
      </c>
      <c r="H1662" s="707" t="s">
        <v>761</v>
      </c>
      <c r="I1662" s="709">
        <v>0</v>
      </c>
      <c r="J1662" s="709">
        <v>0</v>
      </c>
      <c r="K1662" s="709">
        <v>0</v>
      </c>
      <c r="L1662" s="709">
        <v>0</v>
      </c>
      <c r="M1662" s="709">
        <v>0</v>
      </c>
      <c r="N1662" s="709">
        <v>0</v>
      </c>
      <c r="O1662" s="709">
        <v>0</v>
      </c>
      <c r="P1662" s="709">
        <v>0</v>
      </c>
      <c r="Q1662" s="709">
        <v>0</v>
      </c>
      <c r="R1662" s="709">
        <v>0</v>
      </c>
      <c r="S1662" s="709">
        <v>0</v>
      </c>
      <c r="T1662" s="709">
        <v>0</v>
      </c>
      <c r="U1662" s="709">
        <v>0</v>
      </c>
      <c r="V1662" s="709">
        <v>0</v>
      </c>
      <c r="W1662" s="709">
        <v>0</v>
      </c>
      <c r="X1662" s="709">
        <v>0</v>
      </c>
      <c r="Y1662" s="709">
        <v>0</v>
      </c>
      <c r="Z1662" s="709">
        <v>0</v>
      </c>
      <c r="AA1662" s="709">
        <v>0</v>
      </c>
      <c r="AB1662" s="709">
        <v>0</v>
      </c>
      <c r="AC1662" s="709">
        <v>0</v>
      </c>
      <c r="AD1662" s="709">
        <v>0</v>
      </c>
      <c r="AE1662" s="709">
        <v>0</v>
      </c>
      <c r="AF1662" s="709">
        <v>0</v>
      </c>
      <c r="AG1662" s="709">
        <v>0</v>
      </c>
      <c r="AH1662" s="709">
        <v>0</v>
      </c>
      <c r="AI1662" s="709">
        <v>0</v>
      </c>
      <c r="AJ1662" s="709">
        <v>0</v>
      </c>
      <c r="AK1662" s="709">
        <v>0</v>
      </c>
      <c r="AL1662" s="709">
        <v>0</v>
      </c>
      <c r="AM1662" s="709">
        <v>0</v>
      </c>
      <c r="AN1662" s="709">
        <v>0</v>
      </c>
      <c r="AO1662" s="709">
        <v>0</v>
      </c>
      <c r="AP1662" s="709">
        <v>0</v>
      </c>
      <c r="AQ1662" s="709">
        <v>0</v>
      </c>
    </row>
    <row r="1663" spans="1:43" x14ac:dyDescent="0.25">
      <c r="A1663" s="704" t="s">
        <v>181</v>
      </c>
      <c r="B1663" s="704" t="s">
        <v>779</v>
      </c>
      <c r="C1663" s="704" t="s">
        <v>186</v>
      </c>
      <c r="D1663" s="704" t="s">
        <v>795</v>
      </c>
      <c r="E1663" s="705" t="s">
        <v>759</v>
      </c>
      <c r="F1663" s="705" t="s">
        <v>781</v>
      </c>
      <c r="G1663" s="705" t="s">
        <v>126</v>
      </c>
      <c r="H1663" s="705" t="s">
        <v>761</v>
      </c>
      <c r="I1663" s="708">
        <v>0</v>
      </c>
      <c r="J1663" s="708">
        <v>0</v>
      </c>
      <c r="K1663" s="708">
        <v>0</v>
      </c>
      <c r="L1663" s="708">
        <v>0</v>
      </c>
      <c r="M1663" s="708">
        <v>0</v>
      </c>
      <c r="N1663" s="708">
        <v>0</v>
      </c>
      <c r="O1663" s="708">
        <v>0</v>
      </c>
      <c r="P1663" s="708">
        <v>0</v>
      </c>
      <c r="Q1663" s="708">
        <v>0</v>
      </c>
      <c r="R1663" s="708">
        <v>0</v>
      </c>
      <c r="S1663" s="708">
        <v>0</v>
      </c>
      <c r="T1663" s="708">
        <v>0</v>
      </c>
      <c r="U1663" s="708">
        <v>0</v>
      </c>
      <c r="V1663" s="708">
        <v>0</v>
      </c>
      <c r="W1663" s="708">
        <v>0</v>
      </c>
      <c r="X1663" s="708">
        <v>0</v>
      </c>
      <c r="Y1663" s="708">
        <v>0</v>
      </c>
      <c r="Z1663" s="708">
        <v>0</v>
      </c>
      <c r="AA1663" s="708">
        <v>0</v>
      </c>
      <c r="AB1663" s="708">
        <v>0</v>
      </c>
      <c r="AC1663" s="708">
        <v>0</v>
      </c>
      <c r="AD1663" s="708">
        <v>0</v>
      </c>
      <c r="AE1663" s="708">
        <v>0</v>
      </c>
      <c r="AF1663" s="708">
        <v>0</v>
      </c>
      <c r="AG1663" s="708">
        <v>0</v>
      </c>
      <c r="AH1663" s="708">
        <v>0</v>
      </c>
      <c r="AI1663" s="708">
        <v>0</v>
      </c>
      <c r="AJ1663" s="708">
        <v>0</v>
      </c>
      <c r="AK1663" s="708">
        <v>0</v>
      </c>
      <c r="AL1663" s="708">
        <v>0</v>
      </c>
      <c r="AM1663" s="708">
        <v>0</v>
      </c>
      <c r="AN1663" s="708">
        <v>0</v>
      </c>
      <c r="AO1663" s="708">
        <v>0</v>
      </c>
      <c r="AP1663" s="708">
        <v>0</v>
      </c>
      <c r="AQ1663" s="708">
        <v>0</v>
      </c>
    </row>
    <row r="1664" spans="1:43" x14ac:dyDescent="0.25">
      <c r="A1664" s="706" t="s">
        <v>181</v>
      </c>
      <c r="B1664" s="706" t="s">
        <v>779</v>
      </c>
      <c r="C1664" s="706" t="s">
        <v>186</v>
      </c>
      <c r="D1664" s="706" t="s">
        <v>795</v>
      </c>
      <c r="E1664" s="707" t="s">
        <v>763</v>
      </c>
      <c r="F1664" s="707" t="s">
        <v>782</v>
      </c>
      <c r="G1664" s="707" t="s">
        <v>126</v>
      </c>
      <c r="H1664" s="707" t="s">
        <v>761</v>
      </c>
      <c r="I1664" s="709">
        <v>0</v>
      </c>
      <c r="J1664" s="709">
        <v>0</v>
      </c>
      <c r="K1664" s="709">
        <v>0</v>
      </c>
      <c r="L1664" s="709">
        <v>0</v>
      </c>
      <c r="M1664" s="709">
        <v>0</v>
      </c>
      <c r="N1664" s="709">
        <v>0</v>
      </c>
      <c r="O1664" s="709">
        <v>0</v>
      </c>
      <c r="P1664" s="709">
        <v>0</v>
      </c>
      <c r="Q1664" s="709">
        <v>0</v>
      </c>
      <c r="R1664" s="709">
        <v>0</v>
      </c>
      <c r="S1664" s="709">
        <v>0</v>
      </c>
      <c r="T1664" s="709">
        <v>0</v>
      </c>
      <c r="U1664" s="709">
        <v>0</v>
      </c>
      <c r="V1664" s="709">
        <v>0</v>
      </c>
      <c r="W1664" s="709">
        <v>0</v>
      </c>
      <c r="X1664" s="709">
        <v>0</v>
      </c>
      <c r="Y1664" s="709">
        <v>0</v>
      </c>
      <c r="Z1664" s="709">
        <v>0</v>
      </c>
      <c r="AA1664" s="709">
        <v>0</v>
      </c>
      <c r="AB1664" s="709">
        <v>0</v>
      </c>
      <c r="AC1664" s="709">
        <v>0</v>
      </c>
      <c r="AD1664" s="709">
        <v>0</v>
      </c>
      <c r="AE1664" s="709">
        <v>0</v>
      </c>
      <c r="AF1664" s="709">
        <v>0</v>
      </c>
      <c r="AG1664" s="709">
        <v>0</v>
      </c>
      <c r="AH1664" s="709">
        <v>0</v>
      </c>
      <c r="AI1664" s="709">
        <v>0</v>
      </c>
      <c r="AJ1664" s="709">
        <v>0</v>
      </c>
      <c r="AK1664" s="709">
        <v>0</v>
      </c>
      <c r="AL1664" s="709">
        <v>0</v>
      </c>
      <c r="AM1664" s="709">
        <v>0</v>
      </c>
      <c r="AN1664" s="709">
        <v>0</v>
      </c>
      <c r="AO1664" s="709">
        <v>0</v>
      </c>
      <c r="AP1664" s="709">
        <v>0</v>
      </c>
      <c r="AQ1664" s="709">
        <v>0</v>
      </c>
    </row>
    <row r="1665" spans="1:43" x14ac:dyDescent="0.25">
      <c r="A1665" s="704" t="s">
        <v>181</v>
      </c>
      <c r="B1665" s="704" t="s">
        <v>779</v>
      </c>
      <c r="C1665" s="704" t="s">
        <v>186</v>
      </c>
      <c r="D1665" s="704" t="s">
        <v>795</v>
      </c>
      <c r="E1665" s="705" t="s">
        <v>763</v>
      </c>
      <c r="F1665" s="705" t="s">
        <v>781</v>
      </c>
      <c r="G1665" s="705" t="s">
        <v>126</v>
      </c>
      <c r="H1665" s="705" t="s">
        <v>761</v>
      </c>
      <c r="I1665" s="708">
        <v>0</v>
      </c>
      <c r="J1665" s="708">
        <v>0</v>
      </c>
      <c r="K1665" s="708">
        <v>0</v>
      </c>
      <c r="L1665" s="708">
        <v>0</v>
      </c>
      <c r="M1665" s="708">
        <v>0</v>
      </c>
      <c r="N1665" s="708">
        <v>0</v>
      </c>
      <c r="O1665" s="708">
        <v>0</v>
      </c>
      <c r="P1665" s="708">
        <v>0</v>
      </c>
      <c r="Q1665" s="708">
        <v>0</v>
      </c>
      <c r="R1665" s="708">
        <v>0</v>
      </c>
      <c r="S1665" s="708">
        <v>0</v>
      </c>
      <c r="T1665" s="708">
        <v>0</v>
      </c>
      <c r="U1665" s="708">
        <v>0</v>
      </c>
      <c r="V1665" s="708">
        <v>0</v>
      </c>
      <c r="W1665" s="708">
        <v>0</v>
      </c>
      <c r="X1665" s="708">
        <v>0</v>
      </c>
      <c r="Y1665" s="708">
        <v>0</v>
      </c>
      <c r="Z1665" s="708">
        <v>0</v>
      </c>
      <c r="AA1665" s="708">
        <v>0</v>
      </c>
      <c r="AB1665" s="708">
        <v>0</v>
      </c>
      <c r="AC1665" s="708">
        <v>0</v>
      </c>
      <c r="AD1665" s="708">
        <v>0</v>
      </c>
      <c r="AE1665" s="708">
        <v>0</v>
      </c>
      <c r="AF1665" s="708">
        <v>0</v>
      </c>
      <c r="AG1665" s="708">
        <v>0</v>
      </c>
      <c r="AH1665" s="708">
        <v>0</v>
      </c>
      <c r="AI1665" s="708">
        <v>0</v>
      </c>
      <c r="AJ1665" s="708">
        <v>0</v>
      </c>
      <c r="AK1665" s="708">
        <v>0</v>
      </c>
      <c r="AL1665" s="708">
        <v>0</v>
      </c>
      <c r="AM1665" s="708">
        <v>0</v>
      </c>
      <c r="AN1665" s="708">
        <v>0</v>
      </c>
      <c r="AO1665" s="708">
        <v>0</v>
      </c>
      <c r="AP1665" s="708">
        <v>0</v>
      </c>
      <c r="AQ1665" s="708">
        <v>0</v>
      </c>
    </row>
    <row r="1666" spans="1:43" x14ac:dyDescent="0.25">
      <c r="A1666" s="706" t="s">
        <v>181</v>
      </c>
      <c r="B1666" s="706" t="s">
        <v>779</v>
      </c>
      <c r="C1666" s="706" t="s">
        <v>186</v>
      </c>
      <c r="D1666" s="706" t="s">
        <v>795</v>
      </c>
      <c r="E1666" s="707" t="s">
        <v>765</v>
      </c>
      <c r="F1666" s="707" t="s">
        <v>765</v>
      </c>
      <c r="G1666" s="707" t="s">
        <v>126</v>
      </c>
      <c r="H1666" s="707" t="s">
        <v>761</v>
      </c>
      <c r="I1666" s="709">
        <v>0</v>
      </c>
      <c r="J1666" s="709">
        <v>0</v>
      </c>
      <c r="K1666" s="709">
        <v>0</v>
      </c>
      <c r="L1666" s="709">
        <v>0</v>
      </c>
      <c r="M1666" s="709">
        <v>0</v>
      </c>
      <c r="N1666" s="709">
        <v>0</v>
      </c>
      <c r="O1666" s="709">
        <v>0</v>
      </c>
      <c r="P1666" s="709">
        <v>0</v>
      </c>
      <c r="Q1666" s="709">
        <v>0</v>
      </c>
      <c r="R1666" s="709">
        <v>0</v>
      </c>
      <c r="S1666" s="709">
        <v>0</v>
      </c>
      <c r="T1666" s="709">
        <v>0</v>
      </c>
      <c r="U1666" s="709">
        <v>0</v>
      </c>
      <c r="V1666" s="709">
        <v>0</v>
      </c>
      <c r="W1666" s="709">
        <v>0</v>
      </c>
      <c r="X1666" s="709">
        <v>0</v>
      </c>
      <c r="Y1666" s="709">
        <v>0</v>
      </c>
      <c r="Z1666" s="709">
        <v>0</v>
      </c>
      <c r="AA1666" s="709">
        <v>0</v>
      </c>
      <c r="AB1666" s="709">
        <v>0</v>
      </c>
      <c r="AC1666" s="709">
        <v>0</v>
      </c>
      <c r="AD1666" s="709">
        <v>0</v>
      </c>
      <c r="AE1666" s="709">
        <v>0</v>
      </c>
      <c r="AF1666" s="709">
        <v>0</v>
      </c>
      <c r="AG1666" s="709">
        <v>0</v>
      </c>
      <c r="AH1666" s="709">
        <v>0</v>
      </c>
      <c r="AI1666" s="709">
        <v>0</v>
      </c>
      <c r="AJ1666" s="709">
        <v>0</v>
      </c>
      <c r="AK1666" s="709">
        <v>0</v>
      </c>
      <c r="AL1666" s="709">
        <v>0</v>
      </c>
      <c r="AM1666" s="709">
        <v>0</v>
      </c>
      <c r="AN1666" s="709">
        <v>0</v>
      </c>
      <c r="AO1666" s="709">
        <v>0</v>
      </c>
      <c r="AP1666" s="709">
        <v>0</v>
      </c>
      <c r="AQ1666" s="709">
        <v>0</v>
      </c>
    </row>
    <row r="1667" spans="1:43" x14ac:dyDescent="0.25">
      <c r="A1667" s="704" t="s">
        <v>181</v>
      </c>
      <c r="B1667" s="704" t="s">
        <v>779</v>
      </c>
      <c r="C1667" s="704" t="s">
        <v>186</v>
      </c>
      <c r="D1667" s="704" t="s">
        <v>796</v>
      </c>
      <c r="E1667" s="705" t="s">
        <v>759</v>
      </c>
      <c r="F1667" s="705" t="s">
        <v>780</v>
      </c>
      <c r="G1667" s="705" t="s">
        <v>126</v>
      </c>
      <c r="H1667" s="705" t="s">
        <v>761</v>
      </c>
      <c r="I1667" s="708">
        <v>0</v>
      </c>
      <c r="J1667" s="708">
        <v>0</v>
      </c>
      <c r="K1667" s="708">
        <v>0</v>
      </c>
      <c r="L1667" s="708">
        <v>0</v>
      </c>
      <c r="M1667" s="708">
        <v>0</v>
      </c>
      <c r="N1667" s="708">
        <v>0</v>
      </c>
      <c r="O1667" s="708">
        <v>0</v>
      </c>
      <c r="P1667" s="708">
        <v>0</v>
      </c>
      <c r="Q1667" s="708">
        <v>0</v>
      </c>
      <c r="R1667" s="708">
        <v>0</v>
      </c>
      <c r="S1667" s="708">
        <v>0</v>
      </c>
      <c r="T1667" s="708">
        <v>0</v>
      </c>
      <c r="U1667" s="708">
        <v>0</v>
      </c>
      <c r="V1667" s="708">
        <v>0</v>
      </c>
      <c r="W1667" s="708">
        <v>0</v>
      </c>
      <c r="X1667" s="708">
        <v>0</v>
      </c>
      <c r="Y1667" s="708">
        <v>0</v>
      </c>
      <c r="Z1667" s="708">
        <v>0</v>
      </c>
      <c r="AA1667" s="708">
        <v>0</v>
      </c>
      <c r="AB1667" s="708">
        <v>0</v>
      </c>
      <c r="AC1667" s="708">
        <v>0</v>
      </c>
      <c r="AD1667" s="708">
        <v>0</v>
      </c>
      <c r="AE1667" s="708">
        <v>0</v>
      </c>
      <c r="AF1667" s="708">
        <v>0</v>
      </c>
      <c r="AG1667" s="708">
        <v>0</v>
      </c>
      <c r="AH1667" s="708">
        <v>0</v>
      </c>
      <c r="AI1667" s="708">
        <v>0</v>
      </c>
      <c r="AJ1667" s="708">
        <v>0</v>
      </c>
      <c r="AK1667" s="708">
        <v>0</v>
      </c>
      <c r="AL1667" s="708">
        <v>0</v>
      </c>
      <c r="AM1667" s="708">
        <v>0</v>
      </c>
      <c r="AN1667" s="708">
        <v>0</v>
      </c>
      <c r="AO1667" s="708">
        <v>0</v>
      </c>
      <c r="AP1667" s="708">
        <v>0</v>
      </c>
      <c r="AQ1667" s="708">
        <v>0</v>
      </c>
    </row>
    <row r="1668" spans="1:43" x14ac:dyDescent="0.25">
      <c r="A1668" s="706" t="s">
        <v>181</v>
      </c>
      <c r="B1668" s="706" t="s">
        <v>779</v>
      </c>
      <c r="C1668" s="706" t="s">
        <v>186</v>
      </c>
      <c r="D1668" s="706" t="s">
        <v>796</v>
      </c>
      <c r="E1668" s="707" t="s">
        <v>759</v>
      </c>
      <c r="F1668" s="707" t="s">
        <v>781</v>
      </c>
      <c r="G1668" s="707" t="s">
        <v>126</v>
      </c>
      <c r="H1668" s="707" t="s">
        <v>761</v>
      </c>
      <c r="I1668" s="709">
        <v>0</v>
      </c>
      <c r="J1668" s="709">
        <v>0</v>
      </c>
      <c r="K1668" s="709">
        <v>0</v>
      </c>
      <c r="L1668" s="709">
        <v>0</v>
      </c>
      <c r="M1668" s="709">
        <v>0</v>
      </c>
      <c r="N1668" s="709">
        <v>0</v>
      </c>
      <c r="O1668" s="709">
        <v>0</v>
      </c>
      <c r="P1668" s="709">
        <v>0</v>
      </c>
      <c r="Q1668" s="709">
        <v>0</v>
      </c>
      <c r="R1668" s="709">
        <v>0</v>
      </c>
      <c r="S1668" s="709">
        <v>0</v>
      </c>
      <c r="T1668" s="709">
        <v>0</v>
      </c>
      <c r="U1668" s="709">
        <v>0</v>
      </c>
      <c r="V1668" s="709">
        <v>0</v>
      </c>
      <c r="W1668" s="709">
        <v>0</v>
      </c>
      <c r="X1668" s="709">
        <v>0</v>
      </c>
      <c r="Y1668" s="709">
        <v>0</v>
      </c>
      <c r="Z1668" s="709">
        <v>0</v>
      </c>
      <c r="AA1668" s="709">
        <v>0</v>
      </c>
      <c r="AB1668" s="709">
        <v>0</v>
      </c>
      <c r="AC1668" s="709">
        <v>0</v>
      </c>
      <c r="AD1668" s="709">
        <v>0</v>
      </c>
      <c r="AE1668" s="709">
        <v>0</v>
      </c>
      <c r="AF1668" s="709">
        <v>0</v>
      </c>
      <c r="AG1668" s="709">
        <v>0</v>
      </c>
      <c r="AH1668" s="709">
        <v>0</v>
      </c>
      <c r="AI1668" s="709">
        <v>0</v>
      </c>
      <c r="AJ1668" s="709">
        <v>0</v>
      </c>
      <c r="AK1668" s="709">
        <v>0</v>
      </c>
      <c r="AL1668" s="709">
        <v>0</v>
      </c>
      <c r="AM1668" s="709">
        <v>0</v>
      </c>
      <c r="AN1668" s="709">
        <v>0</v>
      </c>
      <c r="AO1668" s="709">
        <v>0</v>
      </c>
      <c r="AP1668" s="709">
        <v>0</v>
      </c>
      <c r="AQ1668" s="709">
        <v>0</v>
      </c>
    </row>
    <row r="1669" spans="1:43" x14ac:dyDescent="0.25">
      <c r="A1669" s="704" t="s">
        <v>181</v>
      </c>
      <c r="B1669" s="704" t="s">
        <v>779</v>
      </c>
      <c r="C1669" s="704" t="s">
        <v>186</v>
      </c>
      <c r="D1669" s="704" t="s">
        <v>796</v>
      </c>
      <c r="E1669" s="705" t="s">
        <v>763</v>
      </c>
      <c r="F1669" s="705" t="s">
        <v>782</v>
      </c>
      <c r="G1669" s="705" t="s">
        <v>126</v>
      </c>
      <c r="H1669" s="705" t="s">
        <v>761</v>
      </c>
      <c r="I1669" s="708">
        <v>0</v>
      </c>
      <c r="J1669" s="708">
        <v>0</v>
      </c>
      <c r="K1669" s="708">
        <v>0</v>
      </c>
      <c r="L1669" s="708">
        <v>0</v>
      </c>
      <c r="M1669" s="708">
        <v>0</v>
      </c>
      <c r="N1669" s="708">
        <v>0</v>
      </c>
      <c r="O1669" s="708">
        <v>0</v>
      </c>
      <c r="P1669" s="708">
        <v>0</v>
      </c>
      <c r="Q1669" s="708">
        <v>0</v>
      </c>
      <c r="R1669" s="708">
        <v>0</v>
      </c>
      <c r="S1669" s="708">
        <v>0</v>
      </c>
      <c r="T1669" s="708">
        <v>0</v>
      </c>
      <c r="U1669" s="708">
        <v>0</v>
      </c>
      <c r="V1669" s="708">
        <v>0</v>
      </c>
      <c r="W1669" s="708">
        <v>0</v>
      </c>
      <c r="X1669" s="708">
        <v>0</v>
      </c>
      <c r="Y1669" s="708">
        <v>0</v>
      </c>
      <c r="Z1669" s="708">
        <v>0</v>
      </c>
      <c r="AA1669" s="708">
        <v>0</v>
      </c>
      <c r="AB1669" s="708">
        <v>0</v>
      </c>
      <c r="AC1669" s="708">
        <v>0</v>
      </c>
      <c r="AD1669" s="708">
        <v>0</v>
      </c>
      <c r="AE1669" s="708">
        <v>0</v>
      </c>
      <c r="AF1669" s="708">
        <v>0</v>
      </c>
      <c r="AG1669" s="708">
        <v>0</v>
      </c>
      <c r="AH1669" s="708">
        <v>0</v>
      </c>
      <c r="AI1669" s="708">
        <v>0</v>
      </c>
      <c r="AJ1669" s="708">
        <v>0</v>
      </c>
      <c r="AK1669" s="708">
        <v>0</v>
      </c>
      <c r="AL1669" s="708">
        <v>0</v>
      </c>
      <c r="AM1669" s="708">
        <v>0</v>
      </c>
      <c r="AN1669" s="708">
        <v>0</v>
      </c>
      <c r="AO1669" s="708">
        <v>0</v>
      </c>
      <c r="AP1669" s="708">
        <v>0</v>
      </c>
      <c r="AQ1669" s="708">
        <v>0</v>
      </c>
    </row>
    <row r="1670" spans="1:43" x14ac:dyDescent="0.25">
      <c r="A1670" s="706" t="s">
        <v>181</v>
      </c>
      <c r="B1670" s="706" t="s">
        <v>779</v>
      </c>
      <c r="C1670" s="706" t="s">
        <v>186</v>
      </c>
      <c r="D1670" s="706" t="s">
        <v>796</v>
      </c>
      <c r="E1670" s="707" t="s">
        <v>763</v>
      </c>
      <c r="F1670" s="707" t="s">
        <v>781</v>
      </c>
      <c r="G1670" s="707" t="s">
        <v>126</v>
      </c>
      <c r="H1670" s="707" t="s">
        <v>761</v>
      </c>
      <c r="I1670" s="709">
        <v>0</v>
      </c>
      <c r="J1670" s="709">
        <v>0</v>
      </c>
      <c r="K1670" s="709">
        <v>0</v>
      </c>
      <c r="L1670" s="709">
        <v>0</v>
      </c>
      <c r="M1670" s="709">
        <v>0</v>
      </c>
      <c r="N1670" s="709">
        <v>0</v>
      </c>
      <c r="O1670" s="709">
        <v>0</v>
      </c>
      <c r="P1670" s="709">
        <v>0</v>
      </c>
      <c r="Q1670" s="709">
        <v>0</v>
      </c>
      <c r="R1670" s="709">
        <v>0</v>
      </c>
      <c r="S1670" s="709">
        <v>0</v>
      </c>
      <c r="T1670" s="709">
        <v>0</v>
      </c>
      <c r="U1670" s="709">
        <v>0</v>
      </c>
      <c r="V1670" s="709">
        <v>0</v>
      </c>
      <c r="W1670" s="709">
        <v>0</v>
      </c>
      <c r="X1670" s="709">
        <v>0</v>
      </c>
      <c r="Y1670" s="709">
        <v>0</v>
      </c>
      <c r="Z1670" s="709">
        <v>0</v>
      </c>
      <c r="AA1670" s="709">
        <v>0</v>
      </c>
      <c r="AB1670" s="709">
        <v>0</v>
      </c>
      <c r="AC1670" s="709">
        <v>0</v>
      </c>
      <c r="AD1670" s="709">
        <v>0</v>
      </c>
      <c r="AE1670" s="709">
        <v>0</v>
      </c>
      <c r="AF1670" s="709">
        <v>0</v>
      </c>
      <c r="AG1670" s="709">
        <v>0</v>
      </c>
      <c r="AH1670" s="709">
        <v>0</v>
      </c>
      <c r="AI1670" s="709">
        <v>0</v>
      </c>
      <c r="AJ1670" s="709">
        <v>0</v>
      </c>
      <c r="AK1670" s="709">
        <v>0</v>
      </c>
      <c r="AL1670" s="709">
        <v>0</v>
      </c>
      <c r="AM1670" s="709">
        <v>0</v>
      </c>
      <c r="AN1670" s="709">
        <v>0</v>
      </c>
      <c r="AO1670" s="709">
        <v>0</v>
      </c>
      <c r="AP1670" s="709">
        <v>0</v>
      </c>
      <c r="AQ1670" s="709">
        <v>0</v>
      </c>
    </row>
    <row r="1671" spans="1:43" x14ac:dyDescent="0.25">
      <c r="A1671" s="704" t="s">
        <v>181</v>
      </c>
      <c r="B1671" s="704" t="s">
        <v>779</v>
      </c>
      <c r="C1671" s="704" t="s">
        <v>186</v>
      </c>
      <c r="D1671" s="704" t="s">
        <v>796</v>
      </c>
      <c r="E1671" s="705" t="s">
        <v>765</v>
      </c>
      <c r="F1671" s="705" t="s">
        <v>765</v>
      </c>
      <c r="G1671" s="705" t="s">
        <v>126</v>
      </c>
      <c r="H1671" s="705" t="s">
        <v>761</v>
      </c>
      <c r="I1671" s="708">
        <v>0</v>
      </c>
      <c r="J1671" s="708">
        <v>0</v>
      </c>
      <c r="K1671" s="708">
        <v>0</v>
      </c>
      <c r="L1671" s="708">
        <v>0</v>
      </c>
      <c r="M1671" s="708">
        <v>0</v>
      </c>
      <c r="N1671" s="708">
        <v>0</v>
      </c>
      <c r="O1671" s="708">
        <v>0</v>
      </c>
      <c r="P1671" s="708">
        <v>0</v>
      </c>
      <c r="Q1671" s="708">
        <v>0</v>
      </c>
      <c r="R1671" s="708">
        <v>0</v>
      </c>
      <c r="S1671" s="708">
        <v>0</v>
      </c>
      <c r="T1671" s="708">
        <v>0</v>
      </c>
      <c r="U1671" s="708">
        <v>0</v>
      </c>
      <c r="V1671" s="708">
        <v>0</v>
      </c>
      <c r="W1671" s="708">
        <v>0</v>
      </c>
      <c r="X1671" s="708">
        <v>0</v>
      </c>
      <c r="Y1671" s="708">
        <v>0</v>
      </c>
      <c r="Z1671" s="708">
        <v>0</v>
      </c>
      <c r="AA1671" s="708">
        <v>0</v>
      </c>
      <c r="AB1671" s="708">
        <v>0</v>
      </c>
      <c r="AC1671" s="708">
        <v>0</v>
      </c>
      <c r="AD1671" s="708">
        <v>0</v>
      </c>
      <c r="AE1671" s="708">
        <v>0</v>
      </c>
      <c r="AF1671" s="708">
        <v>0</v>
      </c>
      <c r="AG1671" s="708">
        <v>0</v>
      </c>
      <c r="AH1671" s="708">
        <v>0</v>
      </c>
      <c r="AI1671" s="708">
        <v>0</v>
      </c>
      <c r="AJ1671" s="708">
        <v>0</v>
      </c>
      <c r="AK1671" s="708">
        <v>0</v>
      </c>
      <c r="AL1671" s="708">
        <v>0</v>
      </c>
      <c r="AM1671" s="708">
        <v>0</v>
      </c>
      <c r="AN1671" s="708">
        <v>0</v>
      </c>
      <c r="AO1671" s="708">
        <v>0</v>
      </c>
      <c r="AP1671" s="708">
        <v>0</v>
      </c>
      <c r="AQ1671" s="708">
        <v>0</v>
      </c>
    </row>
    <row r="1672" spans="1:43" x14ac:dyDescent="0.25">
      <c r="A1672" s="706" t="s">
        <v>181</v>
      </c>
      <c r="B1672" s="706" t="s">
        <v>779</v>
      </c>
      <c r="C1672" s="706" t="s">
        <v>186</v>
      </c>
      <c r="D1672" s="706" t="s">
        <v>796</v>
      </c>
      <c r="E1672" s="707" t="s">
        <v>783</v>
      </c>
      <c r="F1672" s="707" t="s">
        <v>783</v>
      </c>
      <c r="G1672" s="707" t="s">
        <v>126</v>
      </c>
      <c r="H1672" s="707" t="s">
        <v>761</v>
      </c>
      <c r="I1672" s="709">
        <v>0</v>
      </c>
      <c r="J1672" s="709">
        <v>0</v>
      </c>
      <c r="K1672" s="709">
        <v>0</v>
      </c>
      <c r="L1672" s="709">
        <v>0</v>
      </c>
      <c r="M1672" s="709">
        <v>0</v>
      </c>
      <c r="N1672" s="709">
        <v>0</v>
      </c>
      <c r="O1672" s="709">
        <v>0</v>
      </c>
      <c r="P1672" s="709">
        <v>0</v>
      </c>
      <c r="Q1672" s="709">
        <v>0</v>
      </c>
      <c r="R1672" s="709">
        <v>0</v>
      </c>
      <c r="S1672" s="709">
        <v>0</v>
      </c>
      <c r="T1672" s="709">
        <v>0</v>
      </c>
      <c r="U1672" s="709">
        <v>0</v>
      </c>
      <c r="V1672" s="709">
        <v>0</v>
      </c>
      <c r="W1672" s="709">
        <v>0</v>
      </c>
      <c r="X1672" s="709">
        <v>0</v>
      </c>
      <c r="Y1672" s="709">
        <v>0</v>
      </c>
      <c r="Z1672" s="709">
        <v>0</v>
      </c>
      <c r="AA1672" s="709">
        <v>0</v>
      </c>
      <c r="AB1672" s="709">
        <v>0</v>
      </c>
      <c r="AC1672" s="709">
        <v>0</v>
      </c>
      <c r="AD1672" s="709">
        <v>0</v>
      </c>
      <c r="AE1672" s="709">
        <v>0</v>
      </c>
      <c r="AF1672" s="709">
        <v>0</v>
      </c>
      <c r="AG1672" s="709">
        <v>0</v>
      </c>
      <c r="AH1672" s="709">
        <v>0</v>
      </c>
      <c r="AI1672" s="709">
        <v>0</v>
      </c>
      <c r="AJ1672" s="709">
        <v>0</v>
      </c>
      <c r="AK1672" s="709">
        <v>0</v>
      </c>
      <c r="AL1672" s="709">
        <v>0</v>
      </c>
      <c r="AM1672" s="709">
        <v>0</v>
      </c>
      <c r="AN1672" s="709">
        <v>0</v>
      </c>
      <c r="AO1672" s="709">
        <v>0</v>
      </c>
      <c r="AP1672" s="709">
        <v>0</v>
      </c>
      <c r="AQ1672" s="709">
        <v>0</v>
      </c>
    </row>
    <row r="1673" spans="1:43" x14ac:dyDescent="0.25">
      <c r="A1673" s="704" t="s">
        <v>181</v>
      </c>
      <c r="B1673" s="704" t="s">
        <v>779</v>
      </c>
      <c r="C1673" s="704" t="s">
        <v>186</v>
      </c>
      <c r="D1673" s="704" t="s">
        <v>797</v>
      </c>
      <c r="E1673" s="705" t="s">
        <v>759</v>
      </c>
      <c r="F1673" s="705" t="s">
        <v>780</v>
      </c>
      <c r="G1673" s="705" t="s">
        <v>126</v>
      </c>
      <c r="H1673" s="705" t="s">
        <v>761</v>
      </c>
      <c r="I1673" s="708">
        <v>0</v>
      </c>
      <c r="J1673" s="708">
        <v>0</v>
      </c>
      <c r="K1673" s="708">
        <v>0</v>
      </c>
      <c r="L1673" s="708">
        <v>0</v>
      </c>
      <c r="M1673" s="708">
        <v>0</v>
      </c>
      <c r="N1673" s="708">
        <v>0</v>
      </c>
      <c r="O1673" s="708">
        <v>0</v>
      </c>
      <c r="P1673" s="708">
        <v>0</v>
      </c>
      <c r="Q1673" s="708">
        <v>0</v>
      </c>
      <c r="R1673" s="708">
        <v>0</v>
      </c>
      <c r="S1673" s="708">
        <v>0</v>
      </c>
      <c r="T1673" s="708">
        <v>0</v>
      </c>
      <c r="U1673" s="708">
        <v>0</v>
      </c>
      <c r="V1673" s="708">
        <v>0</v>
      </c>
      <c r="W1673" s="708">
        <v>0</v>
      </c>
      <c r="X1673" s="708">
        <v>0</v>
      </c>
      <c r="Y1673" s="708">
        <v>0</v>
      </c>
      <c r="Z1673" s="708">
        <v>0</v>
      </c>
      <c r="AA1673" s="708">
        <v>0</v>
      </c>
      <c r="AB1673" s="708">
        <v>0</v>
      </c>
      <c r="AC1673" s="708">
        <v>0</v>
      </c>
      <c r="AD1673" s="708">
        <v>0</v>
      </c>
      <c r="AE1673" s="708">
        <v>0</v>
      </c>
      <c r="AF1673" s="708">
        <v>0</v>
      </c>
      <c r="AG1673" s="708">
        <v>0</v>
      </c>
      <c r="AH1673" s="708">
        <v>0</v>
      </c>
      <c r="AI1673" s="708">
        <v>0</v>
      </c>
      <c r="AJ1673" s="708">
        <v>0</v>
      </c>
      <c r="AK1673" s="708">
        <v>0</v>
      </c>
      <c r="AL1673" s="708">
        <v>0</v>
      </c>
      <c r="AM1673" s="708">
        <v>0</v>
      </c>
      <c r="AN1673" s="708">
        <v>0</v>
      </c>
      <c r="AO1673" s="708">
        <v>0</v>
      </c>
      <c r="AP1673" s="708">
        <v>0</v>
      </c>
      <c r="AQ1673" s="708">
        <v>0</v>
      </c>
    </row>
    <row r="1674" spans="1:43" x14ac:dyDescent="0.25">
      <c r="A1674" s="706" t="s">
        <v>181</v>
      </c>
      <c r="B1674" s="706" t="s">
        <v>779</v>
      </c>
      <c r="C1674" s="706" t="s">
        <v>186</v>
      </c>
      <c r="D1674" s="706" t="s">
        <v>797</v>
      </c>
      <c r="E1674" s="707" t="s">
        <v>759</v>
      </c>
      <c r="F1674" s="707" t="s">
        <v>781</v>
      </c>
      <c r="G1674" s="707" t="s">
        <v>126</v>
      </c>
      <c r="H1674" s="707" t="s">
        <v>761</v>
      </c>
      <c r="I1674" s="709">
        <v>0</v>
      </c>
      <c r="J1674" s="709">
        <v>0</v>
      </c>
      <c r="K1674" s="709">
        <v>0</v>
      </c>
      <c r="L1674" s="709">
        <v>0</v>
      </c>
      <c r="M1674" s="709">
        <v>0</v>
      </c>
      <c r="N1674" s="709">
        <v>0</v>
      </c>
      <c r="O1674" s="709">
        <v>0</v>
      </c>
      <c r="P1674" s="709">
        <v>0</v>
      </c>
      <c r="Q1674" s="709">
        <v>0</v>
      </c>
      <c r="R1674" s="709">
        <v>0</v>
      </c>
      <c r="S1674" s="709">
        <v>0</v>
      </c>
      <c r="T1674" s="709">
        <v>0</v>
      </c>
      <c r="U1674" s="709">
        <v>0</v>
      </c>
      <c r="V1674" s="709">
        <v>0</v>
      </c>
      <c r="W1674" s="709">
        <v>0</v>
      </c>
      <c r="X1674" s="709">
        <v>0</v>
      </c>
      <c r="Y1674" s="709">
        <v>0</v>
      </c>
      <c r="Z1674" s="709">
        <v>0</v>
      </c>
      <c r="AA1674" s="709">
        <v>0</v>
      </c>
      <c r="AB1674" s="709">
        <v>0</v>
      </c>
      <c r="AC1674" s="709">
        <v>0</v>
      </c>
      <c r="AD1674" s="709">
        <v>0</v>
      </c>
      <c r="AE1674" s="709">
        <v>0</v>
      </c>
      <c r="AF1674" s="709">
        <v>0</v>
      </c>
      <c r="AG1674" s="709">
        <v>0</v>
      </c>
      <c r="AH1674" s="709">
        <v>0</v>
      </c>
      <c r="AI1674" s="709">
        <v>0</v>
      </c>
      <c r="AJ1674" s="709">
        <v>0</v>
      </c>
      <c r="AK1674" s="709">
        <v>0</v>
      </c>
      <c r="AL1674" s="709">
        <v>0</v>
      </c>
      <c r="AM1674" s="709">
        <v>0</v>
      </c>
      <c r="AN1674" s="709">
        <v>0</v>
      </c>
      <c r="AO1674" s="709">
        <v>0</v>
      </c>
      <c r="AP1674" s="709">
        <v>0</v>
      </c>
      <c r="AQ1674" s="709">
        <v>0</v>
      </c>
    </row>
    <row r="1675" spans="1:43" x14ac:dyDescent="0.25">
      <c r="A1675" s="704" t="s">
        <v>181</v>
      </c>
      <c r="B1675" s="704" t="s">
        <v>779</v>
      </c>
      <c r="C1675" s="704" t="s">
        <v>186</v>
      </c>
      <c r="D1675" s="704" t="s">
        <v>797</v>
      </c>
      <c r="E1675" s="705" t="s">
        <v>763</v>
      </c>
      <c r="F1675" s="705" t="s">
        <v>782</v>
      </c>
      <c r="G1675" s="705" t="s">
        <v>126</v>
      </c>
      <c r="H1675" s="705" t="s">
        <v>761</v>
      </c>
      <c r="I1675" s="708">
        <v>0</v>
      </c>
      <c r="J1675" s="708">
        <v>0</v>
      </c>
      <c r="K1675" s="708">
        <v>0</v>
      </c>
      <c r="L1675" s="708">
        <v>0</v>
      </c>
      <c r="M1675" s="708">
        <v>0</v>
      </c>
      <c r="N1675" s="708">
        <v>0</v>
      </c>
      <c r="O1675" s="708">
        <v>0</v>
      </c>
      <c r="P1675" s="708">
        <v>0</v>
      </c>
      <c r="Q1675" s="708">
        <v>0</v>
      </c>
      <c r="R1675" s="708">
        <v>0</v>
      </c>
      <c r="S1675" s="708">
        <v>0</v>
      </c>
      <c r="T1675" s="708">
        <v>0</v>
      </c>
      <c r="U1675" s="708">
        <v>0</v>
      </c>
      <c r="V1675" s="708">
        <v>0</v>
      </c>
      <c r="W1675" s="708">
        <v>0</v>
      </c>
      <c r="X1675" s="708">
        <v>0</v>
      </c>
      <c r="Y1675" s="708">
        <v>0</v>
      </c>
      <c r="Z1675" s="708">
        <v>0</v>
      </c>
      <c r="AA1675" s="708">
        <v>0</v>
      </c>
      <c r="AB1675" s="708">
        <v>0</v>
      </c>
      <c r="AC1675" s="708">
        <v>0</v>
      </c>
      <c r="AD1675" s="708">
        <v>0</v>
      </c>
      <c r="AE1675" s="708">
        <v>0</v>
      </c>
      <c r="AF1675" s="708">
        <v>0</v>
      </c>
      <c r="AG1675" s="708">
        <v>0</v>
      </c>
      <c r="AH1675" s="708">
        <v>0</v>
      </c>
      <c r="AI1675" s="708">
        <v>0</v>
      </c>
      <c r="AJ1675" s="708">
        <v>0</v>
      </c>
      <c r="AK1675" s="708">
        <v>0</v>
      </c>
      <c r="AL1675" s="708">
        <v>0</v>
      </c>
      <c r="AM1675" s="708">
        <v>0</v>
      </c>
      <c r="AN1675" s="708">
        <v>0</v>
      </c>
      <c r="AO1675" s="708">
        <v>0</v>
      </c>
      <c r="AP1675" s="708">
        <v>0</v>
      </c>
      <c r="AQ1675" s="708">
        <v>0</v>
      </c>
    </row>
    <row r="1676" spans="1:43" x14ac:dyDescent="0.25">
      <c r="A1676" s="706" t="s">
        <v>181</v>
      </c>
      <c r="B1676" s="706" t="s">
        <v>779</v>
      </c>
      <c r="C1676" s="706" t="s">
        <v>186</v>
      </c>
      <c r="D1676" s="706" t="s">
        <v>797</v>
      </c>
      <c r="E1676" s="707" t="s">
        <v>763</v>
      </c>
      <c r="F1676" s="707" t="s">
        <v>781</v>
      </c>
      <c r="G1676" s="707" t="s">
        <v>126</v>
      </c>
      <c r="H1676" s="707" t="s">
        <v>761</v>
      </c>
      <c r="I1676" s="709">
        <v>0</v>
      </c>
      <c r="J1676" s="709">
        <v>0</v>
      </c>
      <c r="K1676" s="709">
        <v>0</v>
      </c>
      <c r="L1676" s="709">
        <v>0</v>
      </c>
      <c r="M1676" s="709">
        <v>0</v>
      </c>
      <c r="N1676" s="709">
        <v>0</v>
      </c>
      <c r="O1676" s="709">
        <v>0</v>
      </c>
      <c r="P1676" s="709">
        <v>0</v>
      </c>
      <c r="Q1676" s="709">
        <v>0</v>
      </c>
      <c r="R1676" s="709">
        <v>0</v>
      </c>
      <c r="S1676" s="709">
        <v>0</v>
      </c>
      <c r="T1676" s="709">
        <v>0</v>
      </c>
      <c r="U1676" s="709">
        <v>0</v>
      </c>
      <c r="V1676" s="709">
        <v>0</v>
      </c>
      <c r="W1676" s="709">
        <v>0</v>
      </c>
      <c r="X1676" s="709">
        <v>0</v>
      </c>
      <c r="Y1676" s="709">
        <v>0</v>
      </c>
      <c r="Z1676" s="709">
        <v>0</v>
      </c>
      <c r="AA1676" s="709">
        <v>0</v>
      </c>
      <c r="AB1676" s="709">
        <v>0</v>
      </c>
      <c r="AC1676" s="709">
        <v>0</v>
      </c>
      <c r="AD1676" s="709">
        <v>0</v>
      </c>
      <c r="AE1676" s="709">
        <v>0</v>
      </c>
      <c r="AF1676" s="709">
        <v>0</v>
      </c>
      <c r="AG1676" s="709">
        <v>0</v>
      </c>
      <c r="AH1676" s="709">
        <v>0</v>
      </c>
      <c r="AI1676" s="709">
        <v>0</v>
      </c>
      <c r="AJ1676" s="709">
        <v>0</v>
      </c>
      <c r="AK1676" s="709">
        <v>0</v>
      </c>
      <c r="AL1676" s="709">
        <v>0</v>
      </c>
      <c r="AM1676" s="709">
        <v>0</v>
      </c>
      <c r="AN1676" s="709">
        <v>0</v>
      </c>
      <c r="AO1676" s="709">
        <v>0</v>
      </c>
      <c r="AP1676" s="709">
        <v>0</v>
      </c>
      <c r="AQ1676" s="709">
        <v>0</v>
      </c>
    </row>
    <row r="1677" spans="1:43" x14ac:dyDescent="0.25">
      <c r="A1677" s="704" t="s">
        <v>181</v>
      </c>
      <c r="B1677" s="704" t="s">
        <v>779</v>
      </c>
      <c r="C1677" s="704" t="s">
        <v>186</v>
      </c>
      <c r="D1677" s="704" t="s">
        <v>797</v>
      </c>
      <c r="E1677" s="705" t="s">
        <v>765</v>
      </c>
      <c r="F1677" s="705" t="s">
        <v>765</v>
      </c>
      <c r="G1677" s="705" t="s">
        <v>126</v>
      </c>
      <c r="H1677" s="705" t="s">
        <v>761</v>
      </c>
      <c r="I1677" s="708">
        <v>0</v>
      </c>
      <c r="J1677" s="708">
        <v>0</v>
      </c>
      <c r="K1677" s="708">
        <v>0</v>
      </c>
      <c r="L1677" s="708">
        <v>0</v>
      </c>
      <c r="M1677" s="708">
        <v>0</v>
      </c>
      <c r="N1677" s="708">
        <v>0</v>
      </c>
      <c r="O1677" s="708">
        <v>0</v>
      </c>
      <c r="P1677" s="708">
        <v>0</v>
      </c>
      <c r="Q1677" s="708">
        <v>0</v>
      </c>
      <c r="R1677" s="708">
        <v>0</v>
      </c>
      <c r="S1677" s="708">
        <v>0</v>
      </c>
      <c r="T1677" s="708">
        <v>0</v>
      </c>
      <c r="U1677" s="708">
        <v>0</v>
      </c>
      <c r="V1677" s="708">
        <v>0</v>
      </c>
      <c r="W1677" s="708">
        <v>0</v>
      </c>
      <c r="X1677" s="708">
        <v>0</v>
      </c>
      <c r="Y1677" s="708">
        <v>0</v>
      </c>
      <c r="Z1677" s="708">
        <v>0</v>
      </c>
      <c r="AA1677" s="708">
        <v>0</v>
      </c>
      <c r="AB1677" s="708">
        <v>0</v>
      </c>
      <c r="AC1677" s="708">
        <v>0</v>
      </c>
      <c r="AD1677" s="708">
        <v>0</v>
      </c>
      <c r="AE1677" s="708">
        <v>0</v>
      </c>
      <c r="AF1677" s="708">
        <v>0</v>
      </c>
      <c r="AG1677" s="708">
        <v>0</v>
      </c>
      <c r="AH1677" s="708">
        <v>0</v>
      </c>
      <c r="AI1677" s="708">
        <v>0</v>
      </c>
      <c r="AJ1677" s="708">
        <v>0</v>
      </c>
      <c r="AK1677" s="708">
        <v>0</v>
      </c>
      <c r="AL1677" s="708">
        <v>0</v>
      </c>
      <c r="AM1677" s="708">
        <v>0</v>
      </c>
      <c r="AN1677" s="708">
        <v>0</v>
      </c>
      <c r="AO1677" s="708">
        <v>0</v>
      </c>
      <c r="AP1677" s="708">
        <v>0</v>
      </c>
      <c r="AQ1677" s="708">
        <v>0</v>
      </c>
    </row>
    <row r="1678" spans="1:43" x14ac:dyDescent="0.25">
      <c r="A1678" s="706" t="s">
        <v>181</v>
      </c>
      <c r="B1678" s="706" t="s">
        <v>779</v>
      </c>
      <c r="C1678" s="706" t="s">
        <v>186</v>
      </c>
      <c r="D1678" s="706" t="s">
        <v>797</v>
      </c>
      <c r="E1678" s="707" t="s">
        <v>783</v>
      </c>
      <c r="F1678" s="707" t="s">
        <v>783</v>
      </c>
      <c r="G1678" s="707" t="s">
        <v>126</v>
      </c>
      <c r="H1678" s="707" t="s">
        <v>761</v>
      </c>
      <c r="I1678" s="709">
        <v>0</v>
      </c>
      <c r="J1678" s="709">
        <v>0</v>
      </c>
      <c r="K1678" s="709">
        <v>0</v>
      </c>
      <c r="L1678" s="709">
        <v>0</v>
      </c>
      <c r="M1678" s="709">
        <v>0</v>
      </c>
      <c r="N1678" s="709">
        <v>0</v>
      </c>
      <c r="O1678" s="709">
        <v>0</v>
      </c>
      <c r="P1678" s="709">
        <v>0</v>
      </c>
      <c r="Q1678" s="709">
        <v>0</v>
      </c>
      <c r="R1678" s="709">
        <v>0</v>
      </c>
      <c r="S1678" s="709">
        <v>0</v>
      </c>
      <c r="T1678" s="709">
        <v>0</v>
      </c>
      <c r="U1678" s="709">
        <v>0</v>
      </c>
      <c r="V1678" s="709">
        <v>0</v>
      </c>
      <c r="W1678" s="709">
        <v>0</v>
      </c>
      <c r="X1678" s="709">
        <v>0</v>
      </c>
      <c r="Y1678" s="709">
        <v>0</v>
      </c>
      <c r="Z1678" s="709">
        <v>0</v>
      </c>
      <c r="AA1678" s="709">
        <v>0</v>
      </c>
      <c r="AB1678" s="709">
        <v>0</v>
      </c>
      <c r="AC1678" s="709">
        <v>0</v>
      </c>
      <c r="AD1678" s="709">
        <v>0</v>
      </c>
      <c r="AE1678" s="709">
        <v>0</v>
      </c>
      <c r="AF1678" s="709">
        <v>0</v>
      </c>
      <c r="AG1678" s="709">
        <v>0</v>
      </c>
      <c r="AH1678" s="709">
        <v>0</v>
      </c>
      <c r="AI1678" s="709">
        <v>0</v>
      </c>
      <c r="AJ1678" s="709">
        <v>0</v>
      </c>
      <c r="AK1678" s="709">
        <v>0</v>
      </c>
      <c r="AL1678" s="709">
        <v>0</v>
      </c>
      <c r="AM1678" s="709">
        <v>0</v>
      </c>
      <c r="AN1678" s="709">
        <v>0</v>
      </c>
      <c r="AO1678" s="709">
        <v>0</v>
      </c>
      <c r="AP1678" s="709">
        <v>0</v>
      </c>
      <c r="AQ1678" s="709">
        <v>0</v>
      </c>
    </row>
    <row r="1679" spans="1:43" x14ac:dyDescent="0.25">
      <c r="A1679" s="704" t="s">
        <v>181</v>
      </c>
      <c r="B1679" s="704" t="s">
        <v>779</v>
      </c>
      <c r="C1679" s="704" t="s">
        <v>186</v>
      </c>
      <c r="D1679" s="704" t="s">
        <v>798</v>
      </c>
      <c r="E1679" s="705" t="s">
        <v>759</v>
      </c>
      <c r="F1679" s="705" t="s">
        <v>780</v>
      </c>
      <c r="G1679" s="705" t="s">
        <v>126</v>
      </c>
      <c r="H1679" s="705" t="s">
        <v>761</v>
      </c>
      <c r="I1679" s="708">
        <v>0</v>
      </c>
      <c r="J1679" s="708">
        <v>0</v>
      </c>
      <c r="K1679" s="708">
        <v>0</v>
      </c>
      <c r="L1679" s="708">
        <v>0</v>
      </c>
      <c r="M1679" s="708">
        <v>0</v>
      </c>
      <c r="N1679" s="708">
        <v>0</v>
      </c>
      <c r="O1679" s="708">
        <v>0</v>
      </c>
      <c r="P1679" s="708">
        <v>0</v>
      </c>
      <c r="Q1679" s="708">
        <v>0</v>
      </c>
      <c r="R1679" s="708">
        <v>0</v>
      </c>
      <c r="S1679" s="708">
        <v>0</v>
      </c>
      <c r="T1679" s="708">
        <v>0</v>
      </c>
      <c r="U1679" s="708">
        <v>0</v>
      </c>
      <c r="V1679" s="708">
        <v>0</v>
      </c>
      <c r="W1679" s="708">
        <v>0</v>
      </c>
      <c r="X1679" s="708">
        <v>0</v>
      </c>
      <c r="Y1679" s="708">
        <v>0</v>
      </c>
      <c r="Z1679" s="708">
        <v>0</v>
      </c>
      <c r="AA1679" s="708">
        <v>0</v>
      </c>
      <c r="AB1679" s="708">
        <v>0</v>
      </c>
      <c r="AC1679" s="708">
        <v>0</v>
      </c>
      <c r="AD1679" s="708">
        <v>0</v>
      </c>
      <c r="AE1679" s="708">
        <v>0</v>
      </c>
      <c r="AF1679" s="708">
        <v>0</v>
      </c>
      <c r="AG1679" s="708">
        <v>0</v>
      </c>
      <c r="AH1679" s="708">
        <v>0</v>
      </c>
      <c r="AI1679" s="708">
        <v>0</v>
      </c>
      <c r="AJ1679" s="708">
        <v>0</v>
      </c>
      <c r="AK1679" s="708">
        <v>0</v>
      </c>
      <c r="AL1679" s="708">
        <v>0</v>
      </c>
      <c r="AM1679" s="708">
        <v>0</v>
      </c>
      <c r="AN1679" s="708">
        <v>0</v>
      </c>
      <c r="AO1679" s="708">
        <v>0</v>
      </c>
      <c r="AP1679" s="708">
        <v>0</v>
      </c>
      <c r="AQ1679" s="708">
        <v>0</v>
      </c>
    </row>
    <row r="1680" spans="1:43" x14ac:dyDescent="0.25">
      <c r="A1680" s="706" t="s">
        <v>181</v>
      </c>
      <c r="B1680" s="706" t="s">
        <v>779</v>
      </c>
      <c r="C1680" s="706" t="s">
        <v>186</v>
      </c>
      <c r="D1680" s="706" t="s">
        <v>798</v>
      </c>
      <c r="E1680" s="707" t="s">
        <v>759</v>
      </c>
      <c r="F1680" s="707" t="s">
        <v>781</v>
      </c>
      <c r="G1680" s="707" t="s">
        <v>126</v>
      </c>
      <c r="H1680" s="707" t="s">
        <v>761</v>
      </c>
      <c r="I1680" s="709">
        <v>0</v>
      </c>
      <c r="J1680" s="709">
        <v>0</v>
      </c>
      <c r="K1680" s="709">
        <v>0</v>
      </c>
      <c r="L1680" s="709">
        <v>0</v>
      </c>
      <c r="M1680" s="709">
        <v>0</v>
      </c>
      <c r="N1680" s="709">
        <v>0</v>
      </c>
      <c r="O1680" s="709">
        <v>0</v>
      </c>
      <c r="P1680" s="709">
        <v>0</v>
      </c>
      <c r="Q1680" s="709">
        <v>0</v>
      </c>
      <c r="R1680" s="709">
        <v>0</v>
      </c>
      <c r="S1680" s="709">
        <v>0</v>
      </c>
      <c r="T1680" s="709">
        <v>0</v>
      </c>
      <c r="U1680" s="709">
        <v>0</v>
      </c>
      <c r="V1680" s="709">
        <v>0</v>
      </c>
      <c r="W1680" s="709">
        <v>0</v>
      </c>
      <c r="X1680" s="709">
        <v>0</v>
      </c>
      <c r="Y1680" s="709">
        <v>0</v>
      </c>
      <c r="Z1680" s="709">
        <v>0</v>
      </c>
      <c r="AA1680" s="709">
        <v>0</v>
      </c>
      <c r="AB1680" s="709">
        <v>0</v>
      </c>
      <c r="AC1680" s="709">
        <v>0</v>
      </c>
      <c r="AD1680" s="709">
        <v>0</v>
      </c>
      <c r="AE1680" s="709">
        <v>0</v>
      </c>
      <c r="AF1680" s="709">
        <v>0</v>
      </c>
      <c r="AG1680" s="709">
        <v>0</v>
      </c>
      <c r="AH1680" s="709">
        <v>0</v>
      </c>
      <c r="AI1680" s="709">
        <v>0</v>
      </c>
      <c r="AJ1680" s="709">
        <v>0</v>
      </c>
      <c r="AK1680" s="709">
        <v>0</v>
      </c>
      <c r="AL1680" s="709">
        <v>0</v>
      </c>
      <c r="AM1680" s="709">
        <v>0</v>
      </c>
      <c r="AN1680" s="709">
        <v>0</v>
      </c>
      <c r="AO1680" s="709">
        <v>0</v>
      </c>
      <c r="AP1680" s="709">
        <v>0</v>
      </c>
      <c r="AQ1680" s="709">
        <v>0</v>
      </c>
    </row>
    <row r="1681" spans="1:43" x14ac:dyDescent="0.25">
      <c r="A1681" s="704" t="s">
        <v>181</v>
      </c>
      <c r="B1681" s="704" t="s">
        <v>779</v>
      </c>
      <c r="C1681" s="704" t="s">
        <v>186</v>
      </c>
      <c r="D1681" s="704" t="s">
        <v>798</v>
      </c>
      <c r="E1681" s="705" t="s">
        <v>763</v>
      </c>
      <c r="F1681" s="705" t="s">
        <v>782</v>
      </c>
      <c r="G1681" s="705" t="s">
        <v>126</v>
      </c>
      <c r="H1681" s="705" t="s">
        <v>761</v>
      </c>
      <c r="I1681" s="708">
        <v>0</v>
      </c>
      <c r="J1681" s="708">
        <v>0</v>
      </c>
      <c r="K1681" s="708">
        <v>0</v>
      </c>
      <c r="L1681" s="708">
        <v>0</v>
      </c>
      <c r="M1681" s="708">
        <v>0</v>
      </c>
      <c r="N1681" s="708">
        <v>0</v>
      </c>
      <c r="O1681" s="708">
        <v>0</v>
      </c>
      <c r="P1681" s="708">
        <v>0</v>
      </c>
      <c r="Q1681" s="708">
        <v>0</v>
      </c>
      <c r="R1681" s="708">
        <v>0</v>
      </c>
      <c r="S1681" s="708">
        <v>0</v>
      </c>
      <c r="T1681" s="708">
        <v>0</v>
      </c>
      <c r="U1681" s="708">
        <v>0</v>
      </c>
      <c r="V1681" s="708">
        <v>0</v>
      </c>
      <c r="W1681" s="708">
        <v>0</v>
      </c>
      <c r="X1681" s="708">
        <v>0</v>
      </c>
      <c r="Y1681" s="708">
        <v>0</v>
      </c>
      <c r="Z1681" s="708">
        <v>0</v>
      </c>
      <c r="AA1681" s="708">
        <v>0</v>
      </c>
      <c r="AB1681" s="708">
        <v>0</v>
      </c>
      <c r="AC1681" s="708">
        <v>0</v>
      </c>
      <c r="AD1681" s="708">
        <v>0</v>
      </c>
      <c r="AE1681" s="708">
        <v>0</v>
      </c>
      <c r="AF1681" s="708">
        <v>0</v>
      </c>
      <c r="AG1681" s="708">
        <v>0</v>
      </c>
      <c r="AH1681" s="708">
        <v>0</v>
      </c>
      <c r="AI1681" s="708">
        <v>0</v>
      </c>
      <c r="AJ1681" s="708">
        <v>0</v>
      </c>
      <c r="AK1681" s="708">
        <v>0</v>
      </c>
      <c r="AL1681" s="708">
        <v>0</v>
      </c>
      <c r="AM1681" s="708">
        <v>0</v>
      </c>
      <c r="AN1681" s="708">
        <v>0</v>
      </c>
      <c r="AO1681" s="708">
        <v>0</v>
      </c>
      <c r="AP1681" s="708">
        <v>0</v>
      </c>
      <c r="AQ1681" s="708">
        <v>0</v>
      </c>
    </row>
    <row r="1682" spans="1:43" x14ac:dyDescent="0.25">
      <c r="A1682" s="706" t="s">
        <v>181</v>
      </c>
      <c r="B1682" s="706" t="s">
        <v>779</v>
      </c>
      <c r="C1682" s="706" t="s">
        <v>186</v>
      </c>
      <c r="D1682" s="706" t="s">
        <v>798</v>
      </c>
      <c r="E1682" s="707" t="s">
        <v>763</v>
      </c>
      <c r="F1682" s="707" t="s">
        <v>781</v>
      </c>
      <c r="G1682" s="707" t="s">
        <v>126</v>
      </c>
      <c r="H1682" s="707" t="s">
        <v>761</v>
      </c>
      <c r="I1682" s="709">
        <v>0</v>
      </c>
      <c r="J1682" s="709">
        <v>0</v>
      </c>
      <c r="K1682" s="709">
        <v>0</v>
      </c>
      <c r="L1682" s="709">
        <v>0</v>
      </c>
      <c r="M1682" s="709">
        <v>0</v>
      </c>
      <c r="N1682" s="709">
        <v>0</v>
      </c>
      <c r="O1682" s="709">
        <v>0</v>
      </c>
      <c r="P1682" s="709">
        <v>0</v>
      </c>
      <c r="Q1682" s="709">
        <v>0</v>
      </c>
      <c r="R1682" s="709">
        <v>0</v>
      </c>
      <c r="S1682" s="709">
        <v>0</v>
      </c>
      <c r="T1682" s="709">
        <v>0</v>
      </c>
      <c r="U1682" s="709">
        <v>0</v>
      </c>
      <c r="V1682" s="709">
        <v>0</v>
      </c>
      <c r="W1682" s="709">
        <v>0</v>
      </c>
      <c r="X1682" s="709">
        <v>0</v>
      </c>
      <c r="Y1682" s="709">
        <v>0</v>
      </c>
      <c r="Z1682" s="709">
        <v>0</v>
      </c>
      <c r="AA1682" s="709">
        <v>0</v>
      </c>
      <c r="AB1682" s="709">
        <v>0</v>
      </c>
      <c r="AC1682" s="709">
        <v>0</v>
      </c>
      <c r="AD1682" s="709">
        <v>0</v>
      </c>
      <c r="AE1682" s="709">
        <v>0</v>
      </c>
      <c r="AF1682" s="709">
        <v>0</v>
      </c>
      <c r="AG1682" s="709">
        <v>0</v>
      </c>
      <c r="AH1682" s="709">
        <v>0</v>
      </c>
      <c r="AI1682" s="709">
        <v>0</v>
      </c>
      <c r="AJ1682" s="709">
        <v>0</v>
      </c>
      <c r="AK1682" s="709">
        <v>0</v>
      </c>
      <c r="AL1682" s="709">
        <v>0</v>
      </c>
      <c r="AM1682" s="709">
        <v>0</v>
      </c>
      <c r="AN1682" s="709">
        <v>0</v>
      </c>
      <c r="AO1682" s="709">
        <v>0</v>
      </c>
      <c r="AP1682" s="709">
        <v>0</v>
      </c>
      <c r="AQ1682" s="709">
        <v>0</v>
      </c>
    </row>
    <row r="1683" spans="1:43" x14ac:dyDescent="0.25">
      <c r="A1683" s="704" t="s">
        <v>181</v>
      </c>
      <c r="B1683" s="704" t="s">
        <v>779</v>
      </c>
      <c r="C1683" s="704" t="s">
        <v>186</v>
      </c>
      <c r="D1683" s="704" t="s">
        <v>798</v>
      </c>
      <c r="E1683" s="705" t="s">
        <v>765</v>
      </c>
      <c r="F1683" s="705" t="s">
        <v>765</v>
      </c>
      <c r="G1683" s="705" t="s">
        <v>126</v>
      </c>
      <c r="H1683" s="705" t="s">
        <v>761</v>
      </c>
      <c r="I1683" s="708">
        <v>0</v>
      </c>
      <c r="J1683" s="708">
        <v>0</v>
      </c>
      <c r="K1683" s="708">
        <v>0</v>
      </c>
      <c r="L1683" s="708">
        <v>0</v>
      </c>
      <c r="M1683" s="708">
        <v>0</v>
      </c>
      <c r="N1683" s="708">
        <v>0</v>
      </c>
      <c r="O1683" s="708">
        <v>0</v>
      </c>
      <c r="P1683" s="708">
        <v>0</v>
      </c>
      <c r="Q1683" s="708">
        <v>0</v>
      </c>
      <c r="R1683" s="708">
        <v>0</v>
      </c>
      <c r="S1683" s="708">
        <v>0</v>
      </c>
      <c r="T1683" s="708">
        <v>0</v>
      </c>
      <c r="U1683" s="708">
        <v>0</v>
      </c>
      <c r="V1683" s="708">
        <v>0</v>
      </c>
      <c r="W1683" s="708">
        <v>0</v>
      </c>
      <c r="X1683" s="708">
        <v>0</v>
      </c>
      <c r="Y1683" s="708">
        <v>0</v>
      </c>
      <c r="Z1683" s="708">
        <v>0</v>
      </c>
      <c r="AA1683" s="708">
        <v>0</v>
      </c>
      <c r="AB1683" s="708">
        <v>0</v>
      </c>
      <c r="AC1683" s="708">
        <v>0</v>
      </c>
      <c r="AD1683" s="708">
        <v>0</v>
      </c>
      <c r="AE1683" s="708">
        <v>0</v>
      </c>
      <c r="AF1683" s="708">
        <v>0</v>
      </c>
      <c r="AG1683" s="708">
        <v>0</v>
      </c>
      <c r="AH1683" s="708">
        <v>0</v>
      </c>
      <c r="AI1683" s="708">
        <v>0</v>
      </c>
      <c r="AJ1683" s="708">
        <v>0</v>
      </c>
      <c r="AK1683" s="708">
        <v>0</v>
      </c>
      <c r="AL1683" s="708">
        <v>0</v>
      </c>
      <c r="AM1683" s="708">
        <v>0</v>
      </c>
      <c r="AN1683" s="708">
        <v>0</v>
      </c>
      <c r="AO1683" s="708">
        <v>0</v>
      </c>
      <c r="AP1683" s="708">
        <v>0</v>
      </c>
      <c r="AQ1683" s="708">
        <v>0</v>
      </c>
    </row>
    <row r="1684" spans="1:43" x14ac:dyDescent="0.25">
      <c r="A1684" s="706" t="s">
        <v>181</v>
      </c>
      <c r="B1684" s="706" t="s">
        <v>779</v>
      </c>
      <c r="C1684" s="706" t="s">
        <v>186</v>
      </c>
      <c r="D1684" s="706" t="s">
        <v>798</v>
      </c>
      <c r="E1684" s="707" t="s">
        <v>783</v>
      </c>
      <c r="F1684" s="707" t="s">
        <v>783</v>
      </c>
      <c r="G1684" s="707" t="s">
        <v>126</v>
      </c>
      <c r="H1684" s="707" t="s">
        <v>761</v>
      </c>
      <c r="I1684" s="709">
        <v>0</v>
      </c>
      <c r="J1684" s="709">
        <v>0</v>
      </c>
      <c r="K1684" s="709">
        <v>0</v>
      </c>
      <c r="L1684" s="709">
        <v>0</v>
      </c>
      <c r="M1684" s="709">
        <v>0</v>
      </c>
      <c r="N1684" s="709">
        <v>0</v>
      </c>
      <c r="O1684" s="709">
        <v>0</v>
      </c>
      <c r="P1684" s="709">
        <v>0</v>
      </c>
      <c r="Q1684" s="709">
        <v>0</v>
      </c>
      <c r="R1684" s="709">
        <v>0</v>
      </c>
      <c r="S1684" s="709">
        <v>0</v>
      </c>
      <c r="T1684" s="709">
        <v>0</v>
      </c>
      <c r="U1684" s="709">
        <v>0</v>
      </c>
      <c r="V1684" s="709">
        <v>0</v>
      </c>
      <c r="W1684" s="709">
        <v>0</v>
      </c>
      <c r="X1684" s="709">
        <v>0</v>
      </c>
      <c r="Y1684" s="709">
        <v>0</v>
      </c>
      <c r="Z1684" s="709">
        <v>0</v>
      </c>
      <c r="AA1684" s="709">
        <v>0</v>
      </c>
      <c r="AB1684" s="709">
        <v>0</v>
      </c>
      <c r="AC1684" s="709">
        <v>0</v>
      </c>
      <c r="AD1684" s="709">
        <v>0</v>
      </c>
      <c r="AE1684" s="709">
        <v>0</v>
      </c>
      <c r="AF1684" s="709">
        <v>0</v>
      </c>
      <c r="AG1684" s="709">
        <v>0</v>
      </c>
      <c r="AH1684" s="709">
        <v>0</v>
      </c>
      <c r="AI1684" s="709">
        <v>0</v>
      </c>
      <c r="AJ1684" s="709">
        <v>0</v>
      </c>
      <c r="AK1684" s="709">
        <v>0</v>
      </c>
      <c r="AL1684" s="709">
        <v>0</v>
      </c>
      <c r="AM1684" s="709">
        <v>0</v>
      </c>
      <c r="AN1684" s="709">
        <v>0</v>
      </c>
      <c r="AO1684" s="709">
        <v>0</v>
      </c>
      <c r="AP1684" s="709">
        <v>0</v>
      </c>
      <c r="AQ1684" s="709">
        <v>0</v>
      </c>
    </row>
    <row r="1685" spans="1:43" x14ac:dyDescent="0.25">
      <c r="A1685" s="704" t="s">
        <v>181</v>
      </c>
      <c r="B1685" s="704" t="s">
        <v>779</v>
      </c>
      <c r="C1685" s="704" t="s">
        <v>186</v>
      </c>
      <c r="D1685" s="704" t="s">
        <v>799</v>
      </c>
      <c r="E1685" s="705" t="s">
        <v>759</v>
      </c>
      <c r="F1685" s="705" t="s">
        <v>780</v>
      </c>
      <c r="G1685" s="705" t="s">
        <v>126</v>
      </c>
      <c r="H1685" s="705" t="s">
        <v>761</v>
      </c>
      <c r="I1685" s="708">
        <v>0</v>
      </c>
      <c r="J1685" s="708">
        <v>0</v>
      </c>
      <c r="K1685" s="708">
        <v>0</v>
      </c>
      <c r="L1685" s="708">
        <v>0</v>
      </c>
      <c r="M1685" s="708">
        <v>0</v>
      </c>
      <c r="N1685" s="708">
        <v>0</v>
      </c>
      <c r="O1685" s="708">
        <v>0</v>
      </c>
      <c r="P1685" s="708">
        <v>0</v>
      </c>
      <c r="Q1685" s="708">
        <v>0</v>
      </c>
      <c r="R1685" s="708">
        <v>0</v>
      </c>
      <c r="S1685" s="708">
        <v>0</v>
      </c>
      <c r="T1685" s="708">
        <v>0</v>
      </c>
      <c r="U1685" s="708">
        <v>0</v>
      </c>
      <c r="V1685" s="708">
        <v>0</v>
      </c>
      <c r="W1685" s="708">
        <v>0</v>
      </c>
      <c r="X1685" s="708">
        <v>0</v>
      </c>
      <c r="Y1685" s="708">
        <v>0</v>
      </c>
      <c r="Z1685" s="708">
        <v>0</v>
      </c>
      <c r="AA1685" s="708">
        <v>0</v>
      </c>
      <c r="AB1685" s="708">
        <v>0</v>
      </c>
      <c r="AC1685" s="708">
        <v>0</v>
      </c>
      <c r="AD1685" s="708">
        <v>0</v>
      </c>
      <c r="AE1685" s="708">
        <v>0</v>
      </c>
      <c r="AF1685" s="708">
        <v>0</v>
      </c>
      <c r="AG1685" s="708">
        <v>0</v>
      </c>
      <c r="AH1685" s="708">
        <v>0</v>
      </c>
      <c r="AI1685" s="708">
        <v>0</v>
      </c>
      <c r="AJ1685" s="708">
        <v>0</v>
      </c>
      <c r="AK1685" s="708">
        <v>0</v>
      </c>
      <c r="AL1685" s="708">
        <v>0</v>
      </c>
      <c r="AM1685" s="708">
        <v>0</v>
      </c>
      <c r="AN1685" s="708">
        <v>0</v>
      </c>
      <c r="AO1685" s="708">
        <v>0</v>
      </c>
      <c r="AP1685" s="708">
        <v>0</v>
      </c>
      <c r="AQ1685" s="708">
        <v>0</v>
      </c>
    </row>
    <row r="1686" spans="1:43" x14ac:dyDescent="0.25">
      <c r="A1686" s="706" t="s">
        <v>181</v>
      </c>
      <c r="B1686" s="706" t="s">
        <v>779</v>
      </c>
      <c r="C1686" s="706" t="s">
        <v>186</v>
      </c>
      <c r="D1686" s="706" t="s">
        <v>799</v>
      </c>
      <c r="E1686" s="707" t="s">
        <v>759</v>
      </c>
      <c r="F1686" s="707" t="s">
        <v>781</v>
      </c>
      <c r="G1686" s="707" t="s">
        <v>126</v>
      </c>
      <c r="H1686" s="707" t="s">
        <v>761</v>
      </c>
      <c r="I1686" s="709">
        <v>0</v>
      </c>
      <c r="J1686" s="709">
        <v>0</v>
      </c>
      <c r="K1686" s="709">
        <v>0</v>
      </c>
      <c r="L1686" s="709">
        <v>0</v>
      </c>
      <c r="M1686" s="709">
        <v>0</v>
      </c>
      <c r="N1686" s="709">
        <v>0</v>
      </c>
      <c r="O1686" s="709">
        <v>0</v>
      </c>
      <c r="P1686" s="709">
        <v>0</v>
      </c>
      <c r="Q1686" s="709">
        <v>0</v>
      </c>
      <c r="R1686" s="709">
        <v>0</v>
      </c>
      <c r="S1686" s="709">
        <v>0</v>
      </c>
      <c r="T1686" s="709">
        <v>0</v>
      </c>
      <c r="U1686" s="709">
        <v>0</v>
      </c>
      <c r="V1686" s="709">
        <v>0</v>
      </c>
      <c r="W1686" s="709">
        <v>0</v>
      </c>
      <c r="X1686" s="709">
        <v>0</v>
      </c>
      <c r="Y1686" s="709">
        <v>0</v>
      </c>
      <c r="Z1686" s="709">
        <v>0</v>
      </c>
      <c r="AA1686" s="709">
        <v>0</v>
      </c>
      <c r="AB1686" s="709">
        <v>0</v>
      </c>
      <c r="AC1686" s="709">
        <v>0</v>
      </c>
      <c r="AD1686" s="709">
        <v>0</v>
      </c>
      <c r="AE1686" s="709">
        <v>0</v>
      </c>
      <c r="AF1686" s="709">
        <v>0</v>
      </c>
      <c r="AG1686" s="709">
        <v>0</v>
      </c>
      <c r="AH1686" s="709">
        <v>0</v>
      </c>
      <c r="AI1686" s="709">
        <v>0</v>
      </c>
      <c r="AJ1686" s="709">
        <v>0</v>
      </c>
      <c r="AK1686" s="709">
        <v>0</v>
      </c>
      <c r="AL1686" s="709">
        <v>0</v>
      </c>
      <c r="AM1686" s="709">
        <v>0</v>
      </c>
      <c r="AN1686" s="709">
        <v>0</v>
      </c>
      <c r="AO1686" s="709">
        <v>0</v>
      </c>
      <c r="AP1686" s="709">
        <v>0</v>
      </c>
      <c r="AQ1686" s="709">
        <v>0</v>
      </c>
    </row>
    <row r="1687" spans="1:43" x14ac:dyDescent="0.25">
      <c r="A1687" s="704" t="s">
        <v>181</v>
      </c>
      <c r="B1687" s="704" t="s">
        <v>779</v>
      </c>
      <c r="C1687" s="704" t="s">
        <v>186</v>
      </c>
      <c r="D1687" s="704" t="s">
        <v>799</v>
      </c>
      <c r="E1687" s="705" t="s">
        <v>763</v>
      </c>
      <c r="F1687" s="705" t="s">
        <v>782</v>
      </c>
      <c r="G1687" s="705" t="s">
        <v>126</v>
      </c>
      <c r="H1687" s="705" t="s">
        <v>761</v>
      </c>
      <c r="I1687" s="708">
        <v>0</v>
      </c>
      <c r="J1687" s="708">
        <v>0</v>
      </c>
      <c r="K1687" s="708">
        <v>0</v>
      </c>
      <c r="L1687" s="708">
        <v>0</v>
      </c>
      <c r="M1687" s="708">
        <v>0</v>
      </c>
      <c r="N1687" s="708">
        <v>0</v>
      </c>
      <c r="O1687" s="708">
        <v>0</v>
      </c>
      <c r="P1687" s="708">
        <v>0</v>
      </c>
      <c r="Q1687" s="708">
        <v>0</v>
      </c>
      <c r="R1687" s="708">
        <v>0</v>
      </c>
      <c r="S1687" s="708">
        <v>0</v>
      </c>
      <c r="T1687" s="708">
        <v>0</v>
      </c>
      <c r="U1687" s="708">
        <v>0</v>
      </c>
      <c r="V1687" s="708">
        <v>0</v>
      </c>
      <c r="W1687" s="708">
        <v>0</v>
      </c>
      <c r="X1687" s="708">
        <v>0</v>
      </c>
      <c r="Y1687" s="708">
        <v>0</v>
      </c>
      <c r="Z1687" s="708">
        <v>0</v>
      </c>
      <c r="AA1687" s="708">
        <v>0</v>
      </c>
      <c r="AB1687" s="708">
        <v>0</v>
      </c>
      <c r="AC1687" s="708">
        <v>0</v>
      </c>
      <c r="AD1687" s="708">
        <v>0</v>
      </c>
      <c r="AE1687" s="708">
        <v>0</v>
      </c>
      <c r="AF1687" s="708">
        <v>0</v>
      </c>
      <c r="AG1687" s="708">
        <v>0</v>
      </c>
      <c r="AH1687" s="708">
        <v>0</v>
      </c>
      <c r="AI1687" s="708">
        <v>0</v>
      </c>
      <c r="AJ1687" s="708">
        <v>0</v>
      </c>
      <c r="AK1687" s="708">
        <v>0</v>
      </c>
      <c r="AL1687" s="708">
        <v>0</v>
      </c>
      <c r="AM1687" s="708">
        <v>0</v>
      </c>
      <c r="AN1687" s="708">
        <v>0</v>
      </c>
      <c r="AO1687" s="708">
        <v>0</v>
      </c>
      <c r="AP1687" s="708">
        <v>0</v>
      </c>
      <c r="AQ1687" s="708">
        <v>0</v>
      </c>
    </row>
    <row r="1688" spans="1:43" x14ac:dyDescent="0.25">
      <c r="A1688" s="706" t="s">
        <v>181</v>
      </c>
      <c r="B1688" s="706" t="s">
        <v>779</v>
      </c>
      <c r="C1688" s="706" t="s">
        <v>186</v>
      </c>
      <c r="D1688" s="706" t="s">
        <v>799</v>
      </c>
      <c r="E1688" s="707" t="s">
        <v>763</v>
      </c>
      <c r="F1688" s="707" t="s">
        <v>781</v>
      </c>
      <c r="G1688" s="707" t="s">
        <v>126</v>
      </c>
      <c r="H1688" s="707" t="s">
        <v>761</v>
      </c>
      <c r="I1688" s="709">
        <v>0</v>
      </c>
      <c r="J1688" s="709">
        <v>0</v>
      </c>
      <c r="K1688" s="709">
        <v>0</v>
      </c>
      <c r="L1688" s="709">
        <v>0</v>
      </c>
      <c r="M1688" s="709">
        <v>0</v>
      </c>
      <c r="N1688" s="709">
        <v>0</v>
      </c>
      <c r="O1688" s="709">
        <v>0</v>
      </c>
      <c r="P1688" s="709">
        <v>0</v>
      </c>
      <c r="Q1688" s="709">
        <v>0</v>
      </c>
      <c r="R1688" s="709">
        <v>0</v>
      </c>
      <c r="S1688" s="709">
        <v>0</v>
      </c>
      <c r="T1688" s="709">
        <v>0</v>
      </c>
      <c r="U1688" s="709">
        <v>0</v>
      </c>
      <c r="V1688" s="709">
        <v>0</v>
      </c>
      <c r="W1688" s="709">
        <v>0</v>
      </c>
      <c r="X1688" s="709">
        <v>0</v>
      </c>
      <c r="Y1688" s="709">
        <v>0</v>
      </c>
      <c r="Z1688" s="709">
        <v>0</v>
      </c>
      <c r="AA1688" s="709">
        <v>0</v>
      </c>
      <c r="AB1688" s="709">
        <v>0</v>
      </c>
      <c r="AC1688" s="709">
        <v>0</v>
      </c>
      <c r="AD1688" s="709">
        <v>0</v>
      </c>
      <c r="AE1688" s="709">
        <v>0</v>
      </c>
      <c r="AF1688" s="709">
        <v>0</v>
      </c>
      <c r="AG1688" s="709">
        <v>0</v>
      </c>
      <c r="AH1688" s="709">
        <v>0</v>
      </c>
      <c r="AI1688" s="709">
        <v>0</v>
      </c>
      <c r="AJ1688" s="709">
        <v>0</v>
      </c>
      <c r="AK1688" s="709">
        <v>0</v>
      </c>
      <c r="AL1688" s="709">
        <v>0</v>
      </c>
      <c r="AM1688" s="709">
        <v>0</v>
      </c>
      <c r="AN1688" s="709">
        <v>0</v>
      </c>
      <c r="AO1688" s="709">
        <v>0</v>
      </c>
      <c r="AP1688" s="709">
        <v>0</v>
      </c>
      <c r="AQ1688" s="709">
        <v>0</v>
      </c>
    </row>
    <row r="1689" spans="1:43" x14ac:dyDescent="0.25">
      <c r="A1689" s="704" t="s">
        <v>181</v>
      </c>
      <c r="B1689" s="704" t="s">
        <v>779</v>
      </c>
      <c r="C1689" s="704" t="s">
        <v>186</v>
      </c>
      <c r="D1689" s="704" t="s">
        <v>799</v>
      </c>
      <c r="E1689" s="705" t="s">
        <v>765</v>
      </c>
      <c r="F1689" s="705" t="s">
        <v>765</v>
      </c>
      <c r="G1689" s="705" t="s">
        <v>126</v>
      </c>
      <c r="H1689" s="705" t="s">
        <v>761</v>
      </c>
      <c r="I1689" s="708">
        <v>0</v>
      </c>
      <c r="J1689" s="708">
        <v>0</v>
      </c>
      <c r="K1689" s="708">
        <v>0</v>
      </c>
      <c r="L1689" s="708">
        <v>0</v>
      </c>
      <c r="M1689" s="708">
        <v>0</v>
      </c>
      <c r="N1689" s="708">
        <v>0</v>
      </c>
      <c r="O1689" s="708">
        <v>0</v>
      </c>
      <c r="P1689" s="708">
        <v>0</v>
      </c>
      <c r="Q1689" s="708">
        <v>0</v>
      </c>
      <c r="R1689" s="708">
        <v>0</v>
      </c>
      <c r="S1689" s="708">
        <v>0</v>
      </c>
      <c r="T1689" s="708">
        <v>0</v>
      </c>
      <c r="U1689" s="708">
        <v>0</v>
      </c>
      <c r="V1689" s="708">
        <v>0</v>
      </c>
      <c r="W1689" s="708">
        <v>0</v>
      </c>
      <c r="X1689" s="708">
        <v>0</v>
      </c>
      <c r="Y1689" s="708">
        <v>0</v>
      </c>
      <c r="Z1689" s="708">
        <v>0</v>
      </c>
      <c r="AA1689" s="708">
        <v>0</v>
      </c>
      <c r="AB1689" s="708">
        <v>0</v>
      </c>
      <c r="AC1689" s="708">
        <v>0</v>
      </c>
      <c r="AD1689" s="708">
        <v>0</v>
      </c>
      <c r="AE1689" s="708">
        <v>0</v>
      </c>
      <c r="AF1689" s="708">
        <v>0</v>
      </c>
      <c r="AG1689" s="708">
        <v>0</v>
      </c>
      <c r="AH1689" s="708">
        <v>0</v>
      </c>
      <c r="AI1689" s="708">
        <v>0</v>
      </c>
      <c r="AJ1689" s="708">
        <v>0</v>
      </c>
      <c r="AK1689" s="708">
        <v>0</v>
      </c>
      <c r="AL1689" s="708">
        <v>0</v>
      </c>
      <c r="AM1689" s="708">
        <v>0</v>
      </c>
      <c r="AN1689" s="708">
        <v>0</v>
      </c>
      <c r="AO1689" s="708">
        <v>0</v>
      </c>
      <c r="AP1689" s="708">
        <v>0</v>
      </c>
      <c r="AQ1689" s="708">
        <v>0</v>
      </c>
    </row>
    <row r="1690" spans="1:43" x14ac:dyDescent="0.25">
      <c r="A1690" s="706" t="s">
        <v>181</v>
      </c>
      <c r="B1690" s="706" t="s">
        <v>779</v>
      </c>
      <c r="C1690" s="706" t="s">
        <v>186</v>
      </c>
      <c r="D1690" s="706" t="s">
        <v>799</v>
      </c>
      <c r="E1690" s="707" t="s">
        <v>783</v>
      </c>
      <c r="F1690" s="707" t="s">
        <v>783</v>
      </c>
      <c r="G1690" s="707" t="s">
        <v>126</v>
      </c>
      <c r="H1690" s="707" t="s">
        <v>761</v>
      </c>
      <c r="I1690" s="709">
        <v>0</v>
      </c>
      <c r="J1690" s="709">
        <v>0</v>
      </c>
      <c r="K1690" s="709">
        <v>0</v>
      </c>
      <c r="L1690" s="709">
        <v>0</v>
      </c>
      <c r="M1690" s="709">
        <v>0</v>
      </c>
      <c r="N1690" s="709">
        <v>0</v>
      </c>
      <c r="O1690" s="709">
        <v>0</v>
      </c>
      <c r="P1690" s="709">
        <v>0</v>
      </c>
      <c r="Q1690" s="709">
        <v>0</v>
      </c>
      <c r="R1690" s="709">
        <v>0</v>
      </c>
      <c r="S1690" s="709">
        <v>0</v>
      </c>
      <c r="T1690" s="709">
        <v>0</v>
      </c>
      <c r="U1690" s="709">
        <v>0</v>
      </c>
      <c r="V1690" s="709">
        <v>0</v>
      </c>
      <c r="W1690" s="709">
        <v>0</v>
      </c>
      <c r="X1690" s="709">
        <v>0</v>
      </c>
      <c r="Y1690" s="709">
        <v>0</v>
      </c>
      <c r="Z1690" s="709">
        <v>0</v>
      </c>
      <c r="AA1690" s="709">
        <v>0</v>
      </c>
      <c r="AB1690" s="709">
        <v>0</v>
      </c>
      <c r="AC1690" s="709">
        <v>0</v>
      </c>
      <c r="AD1690" s="709">
        <v>0</v>
      </c>
      <c r="AE1690" s="709">
        <v>0</v>
      </c>
      <c r="AF1690" s="709">
        <v>0</v>
      </c>
      <c r="AG1690" s="709">
        <v>0</v>
      </c>
      <c r="AH1690" s="709">
        <v>0</v>
      </c>
      <c r="AI1690" s="709">
        <v>0</v>
      </c>
      <c r="AJ1690" s="709">
        <v>0</v>
      </c>
      <c r="AK1690" s="709">
        <v>0</v>
      </c>
      <c r="AL1690" s="709">
        <v>0</v>
      </c>
      <c r="AM1690" s="709">
        <v>0</v>
      </c>
      <c r="AN1690" s="709">
        <v>0</v>
      </c>
      <c r="AO1690" s="709">
        <v>0</v>
      </c>
      <c r="AP1690" s="709">
        <v>0</v>
      </c>
      <c r="AQ1690" s="709">
        <v>0</v>
      </c>
    </row>
    <row r="1691" spans="1:43" x14ac:dyDescent="0.25">
      <c r="A1691" s="704" t="s">
        <v>181</v>
      </c>
      <c r="B1691" s="704" t="s">
        <v>779</v>
      </c>
      <c r="C1691" s="704" t="s">
        <v>186</v>
      </c>
      <c r="D1691" s="704" t="s">
        <v>800</v>
      </c>
      <c r="E1691" s="705" t="s">
        <v>759</v>
      </c>
      <c r="F1691" s="705" t="s">
        <v>780</v>
      </c>
      <c r="G1691" s="705" t="s">
        <v>126</v>
      </c>
      <c r="H1691" s="705" t="s">
        <v>761</v>
      </c>
      <c r="I1691" s="708">
        <v>0</v>
      </c>
      <c r="J1691" s="708">
        <v>0</v>
      </c>
      <c r="K1691" s="708">
        <v>0</v>
      </c>
      <c r="L1691" s="708">
        <v>0</v>
      </c>
      <c r="M1691" s="708">
        <v>0</v>
      </c>
      <c r="N1691" s="708">
        <v>0</v>
      </c>
      <c r="O1691" s="708">
        <v>0</v>
      </c>
      <c r="P1691" s="708">
        <v>0</v>
      </c>
      <c r="Q1691" s="708">
        <v>0</v>
      </c>
      <c r="R1691" s="708">
        <v>0</v>
      </c>
      <c r="S1691" s="708">
        <v>0</v>
      </c>
      <c r="T1691" s="708">
        <v>0</v>
      </c>
      <c r="U1691" s="708">
        <v>0</v>
      </c>
      <c r="V1691" s="708">
        <v>0</v>
      </c>
      <c r="W1691" s="708">
        <v>0</v>
      </c>
      <c r="X1691" s="708">
        <v>0</v>
      </c>
      <c r="Y1691" s="708">
        <v>0</v>
      </c>
      <c r="Z1691" s="708">
        <v>0</v>
      </c>
      <c r="AA1691" s="708">
        <v>0</v>
      </c>
      <c r="AB1691" s="708">
        <v>0</v>
      </c>
      <c r="AC1691" s="708">
        <v>0</v>
      </c>
      <c r="AD1691" s="708">
        <v>0</v>
      </c>
      <c r="AE1691" s="708">
        <v>0</v>
      </c>
      <c r="AF1691" s="708">
        <v>0</v>
      </c>
      <c r="AG1691" s="708">
        <v>0</v>
      </c>
      <c r="AH1691" s="708">
        <v>0</v>
      </c>
      <c r="AI1691" s="708">
        <v>0</v>
      </c>
      <c r="AJ1691" s="708">
        <v>0</v>
      </c>
      <c r="AK1691" s="708">
        <v>0</v>
      </c>
      <c r="AL1691" s="708">
        <v>0</v>
      </c>
      <c r="AM1691" s="708">
        <v>0</v>
      </c>
      <c r="AN1691" s="708">
        <v>0</v>
      </c>
      <c r="AO1691" s="708">
        <v>0</v>
      </c>
      <c r="AP1691" s="708">
        <v>0</v>
      </c>
      <c r="AQ1691" s="708">
        <v>0</v>
      </c>
    </row>
    <row r="1692" spans="1:43" x14ac:dyDescent="0.25">
      <c r="A1692" s="706" t="s">
        <v>181</v>
      </c>
      <c r="B1692" s="706" t="s">
        <v>779</v>
      </c>
      <c r="C1692" s="706" t="s">
        <v>186</v>
      </c>
      <c r="D1692" s="706" t="s">
        <v>800</v>
      </c>
      <c r="E1692" s="707" t="s">
        <v>759</v>
      </c>
      <c r="F1692" s="707" t="s">
        <v>781</v>
      </c>
      <c r="G1692" s="707" t="s">
        <v>126</v>
      </c>
      <c r="H1692" s="707" t="s">
        <v>761</v>
      </c>
      <c r="I1692" s="709">
        <v>0</v>
      </c>
      <c r="J1692" s="709">
        <v>0</v>
      </c>
      <c r="K1692" s="709">
        <v>0</v>
      </c>
      <c r="L1692" s="709">
        <v>0</v>
      </c>
      <c r="M1692" s="709">
        <v>0</v>
      </c>
      <c r="N1692" s="709">
        <v>0</v>
      </c>
      <c r="O1692" s="709">
        <v>0</v>
      </c>
      <c r="P1692" s="709">
        <v>0</v>
      </c>
      <c r="Q1692" s="709">
        <v>0</v>
      </c>
      <c r="R1692" s="709">
        <v>0</v>
      </c>
      <c r="S1692" s="709">
        <v>0</v>
      </c>
      <c r="T1692" s="709">
        <v>0</v>
      </c>
      <c r="U1692" s="709">
        <v>0</v>
      </c>
      <c r="V1692" s="709">
        <v>0</v>
      </c>
      <c r="W1692" s="709">
        <v>0</v>
      </c>
      <c r="X1692" s="709">
        <v>0</v>
      </c>
      <c r="Y1692" s="709">
        <v>0</v>
      </c>
      <c r="Z1692" s="709">
        <v>0</v>
      </c>
      <c r="AA1692" s="709">
        <v>0</v>
      </c>
      <c r="AB1692" s="709">
        <v>0</v>
      </c>
      <c r="AC1692" s="709">
        <v>0</v>
      </c>
      <c r="AD1692" s="709">
        <v>0</v>
      </c>
      <c r="AE1692" s="709">
        <v>0</v>
      </c>
      <c r="AF1692" s="709">
        <v>0</v>
      </c>
      <c r="AG1692" s="709">
        <v>0</v>
      </c>
      <c r="AH1692" s="709">
        <v>0</v>
      </c>
      <c r="AI1692" s="709">
        <v>0</v>
      </c>
      <c r="AJ1692" s="709">
        <v>0</v>
      </c>
      <c r="AK1692" s="709">
        <v>0</v>
      </c>
      <c r="AL1692" s="709">
        <v>0</v>
      </c>
      <c r="AM1692" s="709">
        <v>0</v>
      </c>
      <c r="AN1692" s="709">
        <v>0</v>
      </c>
      <c r="AO1692" s="709">
        <v>0</v>
      </c>
      <c r="AP1692" s="709">
        <v>0</v>
      </c>
      <c r="AQ1692" s="709">
        <v>0</v>
      </c>
    </row>
    <row r="1693" spans="1:43" x14ac:dyDescent="0.25">
      <c r="A1693" s="704" t="s">
        <v>181</v>
      </c>
      <c r="B1693" s="704" t="s">
        <v>779</v>
      </c>
      <c r="C1693" s="704" t="s">
        <v>186</v>
      </c>
      <c r="D1693" s="704" t="s">
        <v>800</v>
      </c>
      <c r="E1693" s="705" t="s">
        <v>763</v>
      </c>
      <c r="F1693" s="705" t="s">
        <v>782</v>
      </c>
      <c r="G1693" s="705" t="s">
        <v>126</v>
      </c>
      <c r="H1693" s="705" t="s">
        <v>761</v>
      </c>
      <c r="I1693" s="708">
        <v>0</v>
      </c>
      <c r="J1693" s="708">
        <v>0</v>
      </c>
      <c r="K1693" s="708">
        <v>0</v>
      </c>
      <c r="L1693" s="708">
        <v>0</v>
      </c>
      <c r="M1693" s="708">
        <v>0</v>
      </c>
      <c r="N1693" s="708">
        <v>0</v>
      </c>
      <c r="O1693" s="708">
        <v>0</v>
      </c>
      <c r="P1693" s="708">
        <v>0</v>
      </c>
      <c r="Q1693" s="708">
        <v>0</v>
      </c>
      <c r="R1693" s="708">
        <v>0</v>
      </c>
      <c r="S1693" s="708">
        <v>0</v>
      </c>
      <c r="T1693" s="708">
        <v>0</v>
      </c>
      <c r="U1693" s="708">
        <v>0</v>
      </c>
      <c r="V1693" s="708">
        <v>0</v>
      </c>
      <c r="W1693" s="708">
        <v>0</v>
      </c>
      <c r="X1693" s="708">
        <v>0</v>
      </c>
      <c r="Y1693" s="708">
        <v>0</v>
      </c>
      <c r="Z1693" s="708">
        <v>0</v>
      </c>
      <c r="AA1693" s="708">
        <v>0</v>
      </c>
      <c r="AB1693" s="708">
        <v>0</v>
      </c>
      <c r="AC1693" s="708">
        <v>0</v>
      </c>
      <c r="AD1693" s="708">
        <v>0</v>
      </c>
      <c r="AE1693" s="708">
        <v>0</v>
      </c>
      <c r="AF1693" s="708">
        <v>0</v>
      </c>
      <c r="AG1693" s="708">
        <v>0</v>
      </c>
      <c r="AH1693" s="708">
        <v>0</v>
      </c>
      <c r="AI1693" s="708">
        <v>0</v>
      </c>
      <c r="AJ1693" s="708">
        <v>0</v>
      </c>
      <c r="AK1693" s="708">
        <v>0</v>
      </c>
      <c r="AL1693" s="708">
        <v>0</v>
      </c>
      <c r="AM1693" s="708">
        <v>0</v>
      </c>
      <c r="AN1693" s="708">
        <v>0</v>
      </c>
      <c r="AO1693" s="708">
        <v>0</v>
      </c>
      <c r="AP1693" s="708">
        <v>0</v>
      </c>
      <c r="AQ1693" s="708">
        <v>0</v>
      </c>
    </row>
    <row r="1694" spans="1:43" x14ac:dyDescent="0.25">
      <c r="A1694" s="706" t="s">
        <v>181</v>
      </c>
      <c r="B1694" s="706" t="s">
        <v>779</v>
      </c>
      <c r="C1694" s="706" t="s">
        <v>186</v>
      </c>
      <c r="D1694" s="706" t="s">
        <v>800</v>
      </c>
      <c r="E1694" s="707" t="s">
        <v>763</v>
      </c>
      <c r="F1694" s="707" t="s">
        <v>781</v>
      </c>
      <c r="G1694" s="707" t="s">
        <v>126</v>
      </c>
      <c r="H1694" s="707" t="s">
        <v>761</v>
      </c>
      <c r="I1694" s="709">
        <v>0</v>
      </c>
      <c r="J1694" s="709">
        <v>0</v>
      </c>
      <c r="K1694" s="709">
        <v>0</v>
      </c>
      <c r="L1694" s="709">
        <v>0</v>
      </c>
      <c r="M1694" s="709">
        <v>0</v>
      </c>
      <c r="N1694" s="709">
        <v>0</v>
      </c>
      <c r="O1694" s="709">
        <v>0</v>
      </c>
      <c r="P1694" s="709">
        <v>0</v>
      </c>
      <c r="Q1694" s="709">
        <v>0</v>
      </c>
      <c r="R1694" s="709">
        <v>0</v>
      </c>
      <c r="S1694" s="709">
        <v>0</v>
      </c>
      <c r="T1694" s="709">
        <v>0</v>
      </c>
      <c r="U1694" s="709">
        <v>0</v>
      </c>
      <c r="V1694" s="709">
        <v>0</v>
      </c>
      <c r="W1694" s="709">
        <v>0</v>
      </c>
      <c r="X1694" s="709">
        <v>0</v>
      </c>
      <c r="Y1694" s="709">
        <v>0</v>
      </c>
      <c r="Z1694" s="709">
        <v>0</v>
      </c>
      <c r="AA1694" s="709">
        <v>0</v>
      </c>
      <c r="AB1694" s="709">
        <v>0</v>
      </c>
      <c r="AC1694" s="709">
        <v>0</v>
      </c>
      <c r="AD1694" s="709">
        <v>0</v>
      </c>
      <c r="AE1694" s="709">
        <v>0</v>
      </c>
      <c r="AF1694" s="709">
        <v>0</v>
      </c>
      <c r="AG1694" s="709">
        <v>0</v>
      </c>
      <c r="AH1694" s="709">
        <v>0</v>
      </c>
      <c r="AI1694" s="709">
        <v>0</v>
      </c>
      <c r="AJ1694" s="709">
        <v>0</v>
      </c>
      <c r="AK1694" s="709">
        <v>0</v>
      </c>
      <c r="AL1694" s="709">
        <v>0</v>
      </c>
      <c r="AM1694" s="709">
        <v>0</v>
      </c>
      <c r="AN1694" s="709">
        <v>0</v>
      </c>
      <c r="AO1694" s="709">
        <v>0</v>
      </c>
      <c r="AP1694" s="709">
        <v>0</v>
      </c>
      <c r="AQ1694" s="709">
        <v>0</v>
      </c>
    </row>
    <row r="1695" spans="1:43" x14ac:dyDescent="0.25">
      <c r="A1695" s="704" t="s">
        <v>181</v>
      </c>
      <c r="B1695" s="704" t="s">
        <v>779</v>
      </c>
      <c r="C1695" s="704" t="s">
        <v>186</v>
      </c>
      <c r="D1695" s="704" t="s">
        <v>800</v>
      </c>
      <c r="E1695" s="705" t="s">
        <v>765</v>
      </c>
      <c r="F1695" s="705" t="s">
        <v>765</v>
      </c>
      <c r="G1695" s="705" t="s">
        <v>126</v>
      </c>
      <c r="H1695" s="705" t="s">
        <v>761</v>
      </c>
      <c r="I1695" s="708">
        <v>0</v>
      </c>
      <c r="J1695" s="708">
        <v>0</v>
      </c>
      <c r="K1695" s="708">
        <v>0</v>
      </c>
      <c r="L1695" s="708">
        <v>0</v>
      </c>
      <c r="M1695" s="708">
        <v>0</v>
      </c>
      <c r="N1695" s="708">
        <v>0</v>
      </c>
      <c r="O1695" s="708">
        <v>0</v>
      </c>
      <c r="P1695" s="708">
        <v>0</v>
      </c>
      <c r="Q1695" s="708">
        <v>0</v>
      </c>
      <c r="R1695" s="708">
        <v>0</v>
      </c>
      <c r="S1695" s="708">
        <v>0</v>
      </c>
      <c r="T1695" s="708">
        <v>0</v>
      </c>
      <c r="U1695" s="708">
        <v>0</v>
      </c>
      <c r="V1695" s="708">
        <v>0</v>
      </c>
      <c r="W1695" s="708">
        <v>0</v>
      </c>
      <c r="X1695" s="708">
        <v>0</v>
      </c>
      <c r="Y1695" s="708">
        <v>0</v>
      </c>
      <c r="Z1695" s="708">
        <v>0</v>
      </c>
      <c r="AA1695" s="708">
        <v>0</v>
      </c>
      <c r="AB1695" s="708">
        <v>0</v>
      </c>
      <c r="AC1695" s="708">
        <v>0</v>
      </c>
      <c r="AD1695" s="708">
        <v>0</v>
      </c>
      <c r="AE1695" s="708">
        <v>0</v>
      </c>
      <c r="AF1695" s="708">
        <v>0</v>
      </c>
      <c r="AG1695" s="708">
        <v>0</v>
      </c>
      <c r="AH1695" s="708">
        <v>0</v>
      </c>
      <c r="AI1695" s="708">
        <v>0</v>
      </c>
      <c r="AJ1695" s="708">
        <v>0</v>
      </c>
      <c r="AK1695" s="708">
        <v>0</v>
      </c>
      <c r="AL1695" s="708">
        <v>0</v>
      </c>
      <c r="AM1695" s="708">
        <v>0</v>
      </c>
      <c r="AN1695" s="708">
        <v>0</v>
      </c>
      <c r="AO1695" s="708">
        <v>0</v>
      </c>
      <c r="AP1695" s="708">
        <v>0</v>
      </c>
      <c r="AQ1695" s="708">
        <v>0</v>
      </c>
    </row>
    <row r="1696" spans="1:43" x14ac:dyDescent="0.25">
      <c r="A1696" s="706" t="s">
        <v>181</v>
      </c>
      <c r="B1696" s="706" t="s">
        <v>779</v>
      </c>
      <c r="C1696" s="706" t="s">
        <v>186</v>
      </c>
      <c r="D1696" s="706" t="s">
        <v>800</v>
      </c>
      <c r="E1696" s="707" t="s">
        <v>783</v>
      </c>
      <c r="F1696" s="707" t="s">
        <v>783</v>
      </c>
      <c r="G1696" s="707" t="s">
        <v>126</v>
      </c>
      <c r="H1696" s="707" t="s">
        <v>761</v>
      </c>
      <c r="I1696" s="709">
        <v>0</v>
      </c>
      <c r="J1696" s="709">
        <v>0</v>
      </c>
      <c r="K1696" s="709">
        <v>0</v>
      </c>
      <c r="L1696" s="709">
        <v>0</v>
      </c>
      <c r="M1696" s="709">
        <v>0</v>
      </c>
      <c r="N1696" s="709">
        <v>0</v>
      </c>
      <c r="O1696" s="709">
        <v>0</v>
      </c>
      <c r="P1696" s="709">
        <v>0</v>
      </c>
      <c r="Q1696" s="709">
        <v>0</v>
      </c>
      <c r="R1696" s="709">
        <v>0</v>
      </c>
      <c r="S1696" s="709">
        <v>0</v>
      </c>
      <c r="T1696" s="709">
        <v>0</v>
      </c>
      <c r="U1696" s="709">
        <v>0</v>
      </c>
      <c r="V1696" s="709">
        <v>0</v>
      </c>
      <c r="W1696" s="709">
        <v>0</v>
      </c>
      <c r="X1696" s="709">
        <v>0</v>
      </c>
      <c r="Y1696" s="709">
        <v>0</v>
      </c>
      <c r="Z1696" s="709">
        <v>0</v>
      </c>
      <c r="AA1696" s="709">
        <v>0</v>
      </c>
      <c r="AB1696" s="709">
        <v>0</v>
      </c>
      <c r="AC1696" s="709">
        <v>0</v>
      </c>
      <c r="AD1696" s="709">
        <v>0</v>
      </c>
      <c r="AE1696" s="709">
        <v>0</v>
      </c>
      <c r="AF1696" s="709">
        <v>0</v>
      </c>
      <c r="AG1696" s="709">
        <v>0</v>
      </c>
      <c r="AH1696" s="709">
        <v>0</v>
      </c>
      <c r="AI1696" s="709">
        <v>0</v>
      </c>
      <c r="AJ1696" s="709">
        <v>0</v>
      </c>
      <c r="AK1696" s="709">
        <v>0</v>
      </c>
      <c r="AL1696" s="709">
        <v>0</v>
      </c>
      <c r="AM1696" s="709">
        <v>0</v>
      </c>
      <c r="AN1696" s="709">
        <v>0</v>
      </c>
      <c r="AO1696" s="709">
        <v>0</v>
      </c>
      <c r="AP1696" s="709">
        <v>0</v>
      </c>
      <c r="AQ1696" s="709">
        <v>0</v>
      </c>
    </row>
    <row r="1697" spans="1:43" x14ac:dyDescent="0.25">
      <c r="A1697" s="704" t="s">
        <v>181</v>
      </c>
      <c r="B1697" s="704" t="s">
        <v>779</v>
      </c>
      <c r="C1697" s="704" t="s">
        <v>185</v>
      </c>
      <c r="D1697" s="704" t="s">
        <v>175</v>
      </c>
      <c r="E1697" s="705" t="s">
        <v>759</v>
      </c>
      <c r="F1697" s="705" t="s">
        <v>780</v>
      </c>
      <c r="G1697" s="705" t="s">
        <v>126</v>
      </c>
      <c r="H1697" s="705" t="s">
        <v>761</v>
      </c>
      <c r="I1697" s="708">
        <v>898.93196863016169</v>
      </c>
      <c r="J1697" s="708">
        <v>886.82048902367706</v>
      </c>
      <c r="K1697" s="708">
        <v>1096.3410752226255</v>
      </c>
      <c r="L1697" s="708">
        <v>1108.0244935394153</v>
      </c>
      <c r="M1697" s="708">
        <v>1174.8361594459077</v>
      </c>
      <c r="N1697" s="708">
        <v>1075.7259976861856</v>
      </c>
      <c r="O1697" s="708">
        <v>1202.3566385328718</v>
      </c>
      <c r="P1697" s="708">
        <v>958.94052115185616</v>
      </c>
      <c r="Q1697" s="708">
        <v>1026.7252480907309</v>
      </c>
      <c r="R1697" s="708">
        <v>937.00307203842067</v>
      </c>
      <c r="S1697" s="708">
        <v>802.66783444045302</v>
      </c>
      <c r="T1697" s="708">
        <v>569.316108250036</v>
      </c>
      <c r="U1697" s="708">
        <v>434.84409220516261</v>
      </c>
      <c r="V1697" s="708">
        <v>280.03374639965381</v>
      </c>
      <c r="W1697" s="708">
        <v>200.12119057537143</v>
      </c>
      <c r="X1697" s="708">
        <v>132.16218889038382</v>
      </c>
      <c r="Y1697" s="708">
        <v>95.442565073734258</v>
      </c>
      <c r="Z1697" s="708">
        <v>62.181924837328026</v>
      </c>
      <c r="AA1697" s="708">
        <v>31.569299672777188</v>
      </c>
      <c r="AB1697" s="708">
        <v>17.217465546876536</v>
      </c>
      <c r="AC1697" s="708">
        <v>9.6774241735038302</v>
      </c>
      <c r="AD1697" s="708">
        <v>4.0481216094475378</v>
      </c>
      <c r="AE1697" s="708">
        <v>2.1929012335622318</v>
      </c>
      <c r="AF1697" s="708">
        <v>1.6921795867893552</v>
      </c>
      <c r="AG1697" s="708">
        <v>1.36292875186078</v>
      </c>
      <c r="AH1697" s="708">
        <v>1.4381641466606909</v>
      </c>
      <c r="AI1697" s="708">
        <v>1.7012182406472249</v>
      </c>
      <c r="AJ1697" s="708">
        <v>0.71000248699724133</v>
      </c>
      <c r="AK1697" s="708">
        <v>0.3038748649304121</v>
      </c>
      <c r="AL1697" s="708">
        <v>0.10643509818882686</v>
      </c>
      <c r="AM1697" s="708">
        <v>2.5868314734793025E-2</v>
      </c>
      <c r="AN1697" s="708">
        <v>2.74707048939337E-2</v>
      </c>
      <c r="AO1697" s="708">
        <v>2.7776087526711103E-2</v>
      </c>
      <c r="AP1697" s="708">
        <v>1.197527350118672E-2</v>
      </c>
      <c r="AQ1697" s="708">
        <v>7.1792909574409126E-3</v>
      </c>
    </row>
    <row r="1698" spans="1:43" x14ac:dyDescent="0.25">
      <c r="A1698" s="706" t="s">
        <v>181</v>
      </c>
      <c r="B1698" s="706" t="s">
        <v>779</v>
      </c>
      <c r="C1698" s="706" t="s">
        <v>185</v>
      </c>
      <c r="D1698" s="706" t="s">
        <v>175</v>
      </c>
      <c r="E1698" s="707" t="s">
        <v>759</v>
      </c>
      <c r="F1698" s="707" t="s">
        <v>781</v>
      </c>
      <c r="G1698" s="707" t="s">
        <v>126</v>
      </c>
      <c r="H1698" s="707" t="s">
        <v>761</v>
      </c>
      <c r="I1698" s="709">
        <v>0</v>
      </c>
      <c r="J1698" s="709">
        <v>0</v>
      </c>
      <c r="K1698" s="709">
        <v>0</v>
      </c>
      <c r="L1698" s="709">
        <v>0</v>
      </c>
      <c r="M1698" s="709">
        <v>0</v>
      </c>
      <c r="N1698" s="709">
        <v>0</v>
      </c>
      <c r="O1698" s="709">
        <v>0</v>
      </c>
      <c r="P1698" s="709">
        <v>0</v>
      </c>
      <c r="Q1698" s="709">
        <v>0</v>
      </c>
      <c r="R1698" s="709">
        <v>0</v>
      </c>
      <c r="S1698" s="709">
        <v>0</v>
      </c>
      <c r="T1698" s="709">
        <v>0</v>
      </c>
      <c r="U1698" s="709">
        <v>0</v>
      </c>
      <c r="V1698" s="709">
        <v>0</v>
      </c>
      <c r="W1698" s="709">
        <v>0</v>
      </c>
      <c r="X1698" s="709">
        <v>2.781815144693168E-3</v>
      </c>
      <c r="Y1698" s="709">
        <v>3.4456797971962423E-3</v>
      </c>
      <c r="Z1698" s="709">
        <v>1.8691081786089015E-2</v>
      </c>
      <c r="AA1698" s="709">
        <v>2.1012390172338243E-2</v>
      </c>
      <c r="AB1698" s="709">
        <v>1.8278756755628373E-2</v>
      </c>
      <c r="AC1698" s="709">
        <v>1.2532667083338637E-2</v>
      </c>
      <c r="AD1698" s="709">
        <v>5.750906957870984E-3</v>
      </c>
      <c r="AE1698" s="709">
        <v>2.5649883640562953E-3</v>
      </c>
      <c r="AF1698" s="709">
        <v>2.429869879975146E-3</v>
      </c>
      <c r="AG1698" s="709">
        <v>2.2416149082058567E-3</v>
      </c>
      <c r="AH1698" s="709">
        <v>2.384900025255821E-3</v>
      </c>
      <c r="AI1698" s="709">
        <v>2.278893892315188E-3</v>
      </c>
      <c r="AJ1698" s="709">
        <v>1.4284550896700593E-3</v>
      </c>
      <c r="AK1698" s="709">
        <v>5.6992585152854081E-4</v>
      </c>
      <c r="AL1698" s="709">
        <v>2.5285317214823153E-4</v>
      </c>
      <c r="AM1698" s="709">
        <v>6.9011589749003668E-5</v>
      </c>
      <c r="AN1698" s="709">
        <v>7.0635374572175364E-5</v>
      </c>
      <c r="AO1698" s="709">
        <v>8.619893909049729E-5</v>
      </c>
      <c r="AP1698" s="709">
        <v>4.5428730745283612E-5</v>
      </c>
      <c r="AQ1698" s="709">
        <v>3.1344610809963599E-5</v>
      </c>
    </row>
    <row r="1699" spans="1:43" x14ac:dyDescent="0.25">
      <c r="A1699" s="704" t="s">
        <v>181</v>
      </c>
      <c r="B1699" s="704" t="s">
        <v>779</v>
      </c>
      <c r="C1699" s="704" t="s">
        <v>185</v>
      </c>
      <c r="D1699" s="704" t="s">
        <v>175</v>
      </c>
      <c r="E1699" s="705" t="s">
        <v>763</v>
      </c>
      <c r="F1699" s="705" t="s">
        <v>782</v>
      </c>
      <c r="G1699" s="705" t="s">
        <v>126</v>
      </c>
      <c r="H1699" s="705" t="s">
        <v>761</v>
      </c>
      <c r="I1699" s="708">
        <v>0</v>
      </c>
      <c r="J1699" s="708">
        <v>0</v>
      </c>
      <c r="K1699" s="708">
        <v>0</v>
      </c>
      <c r="L1699" s="708">
        <v>0</v>
      </c>
      <c r="M1699" s="708">
        <v>0</v>
      </c>
      <c r="N1699" s="708">
        <v>0</v>
      </c>
      <c r="O1699" s="708">
        <v>0</v>
      </c>
      <c r="P1699" s="708">
        <v>0</v>
      </c>
      <c r="Q1699" s="708">
        <v>0</v>
      </c>
      <c r="R1699" s="708">
        <v>0</v>
      </c>
      <c r="S1699" s="708">
        <v>0</v>
      </c>
      <c r="T1699" s="708">
        <v>0</v>
      </c>
      <c r="U1699" s="708">
        <v>0</v>
      </c>
      <c r="V1699" s="708">
        <v>0</v>
      </c>
      <c r="W1699" s="708">
        <v>0</v>
      </c>
      <c r="X1699" s="708">
        <v>1.2897110632394135E-2</v>
      </c>
      <c r="Y1699" s="708">
        <v>1.59749340760552E-2</v>
      </c>
      <c r="Z1699" s="708">
        <v>8.6655991536384355E-2</v>
      </c>
      <c r="AA1699" s="708">
        <v>9.741809092550921E-2</v>
      </c>
      <c r="AB1699" s="708">
        <v>8.474436144676431E-2</v>
      </c>
      <c r="AC1699" s="708">
        <v>5.810421810418713E-2</v>
      </c>
      <c r="AD1699" s="708">
        <v>2.6662477344607367E-2</v>
      </c>
      <c r="AE1699" s="708">
        <v>1.1891853693134767E-2</v>
      </c>
      <c r="AF1699" s="708">
        <v>1.1265414498927213E-2</v>
      </c>
      <c r="AG1699" s="708">
        <v>1.0392622788579916E-2</v>
      </c>
      <c r="AH1699" s="708">
        <v>1.1056924300524112E-2</v>
      </c>
      <c r="AI1699" s="708">
        <v>1.0565456408829091E-2</v>
      </c>
      <c r="AJ1699" s="708">
        <v>6.6226339158539857E-3</v>
      </c>
      <c r="AK1699" s="708">
        <v>2.6423023734870659E-3</v>
      </c>
      <c r="AL1699" s="708">
        <v>1.1722832630229405E-3</v>
      </c>
      <c r="AM1699" s="708">
        <v>3.1995300248768648E-4</v>
      </c>
      <c r="AN1699" s="708">
        <v>3.2748122827493874E-4</v>
      </c>
      <c r="AO1699" s="708">
        <v>3.9963735763174464E-4</v>
      </c>
      <c r="AP1699" s="708">
        <v>2.1061764920968237E-4</v>
      </c>
      <c r="AQ1699" s="708">
        <v>1.4532055234390013E-4</v>
      </c>
    </row>
    <row r="1700" spans="1:43" x14ac:dyDescent="0.25">
      <c r="A1700" s="706" t="s">
        <v>181</v>
      </c>
      <c r="B1700" s="706" t="s">
        <v>779</v>
      </c>
      <c r="C1700" s="706" t="s">
        <v>185</v>
      </c>
      <c r="D1700" s="706" t="s">
        <v>175</v>
      </c>
      <c r="E1700" s="707" t="s">
        <v>763</v>
      </c>
      <c r="F1700" s="707" t="s">
        <v>781</v>
      </c>
      <c r="G1700" s="707" t="s">
        <v>126</v>
      </c>
      <c r="H1700" s="707" t="s">
        <v>761</v>
      </c>
      <c r="I1700" s="709">
        <v>0</v>
      </c>
      <c r="J1700" s="709">
        <v>0</v>
      </c>
      <c r="K1700" s="709">
        <v>0</v>
      </c>
      <c r="L1700" s="709">
        <v>0</v>
      </c>
      <c r="M1700" s="709">
        <v>0</v>
      </c>
      <c r="N1700" s="709">
        <v>0</v>
      </c>
      <c r="O1700" s="709">
        <v>0</v>
      </c>
      <c r="P1700" s="709">
        <v>0</v>
      </c>
      <c r="Q1700" s="709">
        <v>0</v>
      </c>
      <c r="R1700" s="709">
        <v>0</v>
      </c>
      <c r="S1700" s="709">
        <v>0</v>
      </c>
      <c r="T1700" s="709">
        <v>0</v>
      </c>
      <c r="U1700" s="709">
        <v>0</v>
      </c>
      <c r="V1700" s="709">
        <v>0</v>
      </c>
      <c r="W1700" s="709">
        <v>0</v>
      </c>
      <c r="X1700" s="709">
        <v>4.9701763918517938E-2</v>
      </c>
      <c r="Y1700" s="709">
        <v>6.1562812376572858E-2</v>
      </c>
      <c r="Z1700" s="709">
        <v>0.33394732791145715</v>
      </c>
      <c r="AA1700" s="709">
        <v>0.37542137107911</v>
      </c>
      <c r="AB1700" s="709">
        <v>0.32658045403389363</v>
      </c>
      <c r="AC1700" s="709">
        <v>0.22391698522231704</v>
      </c>
      <c r="AD1700" s="709">
        <v>0.10274953764729491</v>
      </c>
      <c r="AE1700" s="709">
        <v>4.5827792104472478E-2</v>
      </c>
      <c r="AF1700" s="709">
        <v>4.3413675188889285E-2</v>
      </c>
      <c r="AG1700" s="709">
        <v>4.0050186359944645E-2</v>
      </c>
      <c r="AH1700" s="709">
        <v>4.261021378457068E-2</v>
      </c>
      <c r="AI1700" s="709">
        <v>4.0716237542698028E-2</v>
      </c>
      <c r="AJ1700" s="709">
        <v>2.5521730935438396E-2</v>
      </c>
      <c r="AK1700" s="709">
        <v>1.0182675213976599E-2</v>
      </c>
      <c r="AL1700" s="709">
        <v>4.5176433423817367E-3</v>
      </c>
      <c r="AM1700" s="709">
        <v>1.233007070182199E-3</v>
      </c>
      <c r="AN1700" s="709">
        <v>1.2620186923562003E-3</v>
      </c>
      <c r="AO1700" s="709">
        <v>1.5400877117502188E-3</v>
      </c>
      <c r="AP1700" s="709">
        <v>8.1165998931573399E-4</v>
      </c>
      <c r="AQ1700" s="709">
        <v>5.600237131380164E-4</v>
      </c>
    </row>
    <row r="1701" spans="1:43" x14ac:dyDescent="0.25">
      <c r="A1701" s="704" t="s">
        <v>181</v>
      </c>
      <c r="B1701" s="704" t="s">
        <v>779</v>
      </c>
      <c r="C1701" s="704" t="s">
        <v>185</v>
      </c>
      <c r="D1701" s="704" t="s">
        <v>175</v>
      </c>
      <c r="E1701" s="705" t="s">
        <v>765</v>
      </c>
      <c r="F1701" s="705" t="s">
        <v>765</v>
      </c>
      <c r="G1701" s="705" t="s">
        <v>126</v>
      </c>
      <c r="H1701" s="705" t="s">
        <v>761</v>
      </c>
      <c r="I1701" s="708">
        <v>0.55341096003364676</v>
      </c>
      <c r="J1701" s="708">
        <v>0.54595475000846938</v>
      </c>
      <c r="K1701" s="708">
        <v>0.67494225162315147</v>
      </c>
      <c r="L1701" s="708">
        <v>0.6821349335755158</v>
      </c>
      <c r="M1701" s="708">
        <v>0.72326630887536481</v>
      </c>
      <c r="N1701" s="708">
        <v>0.66225095767796682</v>
      </c>
      <c r="O1701" s="708">
        <v>0.74020878648611343</v>
      </c>
      <c r="P1701" s="708">
        <v>0.59035412349891614</v>
      </c>
      <c r="Q1701" s="708">
        <v>0.63208454595571828</v>
      </c>
      <c r="R1701" s="708">
        <v>0.57684873577412987</v>
      </c>
      <c r="S1701" s="708">
        <v>0.49414771345013109</v>
      </c>
      <c r="T1701" s="708">
        <v>0.35048900809411104</v>
      </c>
      <c r="U1701" s="708">
        <v>0.26770378063084072</v>
      </c>
      <c r="V1701" s="708">
        <v>0.17239763390883525</v>
      </c>
      <c r="W1701" s="708">
        <v>0.12320093629349731</v>
      </c>
      <c r="X1701" s="708">
        <v>8.1401973652235157E-2</v>
      </c>
      <c r="Y1701" s="708">
        <v>5.880545870584359E-2</v>
      </c>
      <c r="Z1701" s="708">
        <v>3.8541514750064718E-2</v>
      </c>
      <c r="AA1701" s="708">
        <v>1.9727748490929512E-2</v>
      </c>
      <c r="AB1701" s="708">
        <v>1.0854227620935365E-2</v>
      </c>
      <c r="AC1701" s="708">
        <v>6.1323003363841048E-3</v>
      </c>
      <c r="AD1701" s="708">
        <v>2.5722581031825472E-3</v>
      </c>
      <c r="AE1701" s="708">
        <v>1.3857479856097877E-3</v>
      </c>
      <c r="AF1701" s="708">
        <v>1.0756057861906153E-3</v>
      </c>
      <c r="AG1701" s="708">
        <v>8.7028628701630738E-4</v>
      </c>
      <c r="AH1701" s="708">
        <v>9.1859944416035192E-4</v>
      </c>
      <c r="AI1701" s="708">
        <v>1.0790672708476945E-3</v>
      </c>
      <c r="AJ1701" s="708">
        <v>4.5699743761808424E-4</v>
      </c>
      <c r="AK1701" s="708">
        <v>1.9501367456978532E-4</v>
      </c>
      <c r="AL1701" s="708">
        <v>6.9046892878649234E-5</v>
      </c>
      <c r="AM1701" s="708">
        <v>1.6886639208052504E-5</v>
      </c>
      <c r="AN1701" s="708">
        <v>1.7895739544988813E-5</v>
      </c>
      <c r="AO1701" s="708">
        <v>1.8300533015068058E-5</v>
      </c>
      <c r="AP1701" s="708">
        <v>8.0051497013504696E-6</v>
      </c>
      <c r="AQ1701" s="708">
        <v>4.8564085478188102E-6</v>
      </c>
    </row>
    <row r="1702" spans="1:43" x14ac:dyDescent="0.25">
      <c r="A1702" s="706" t="s">
        <v>181</v>
      </c>
      <c r="B1702" s="706" t="s">
        <v>779</v>
      </c>
      <c r="C1702" s="706" t="s">
        <v>185</v>
      </c>
      <c r="D1702" s="706" t="s">
        <v>793</v>
      </c>
      <c r="E1702" s="707" t="s">
        <v>759</v>
      </c>
      <c r="F1702" s="707" t="s">
        <v>780</v>
      </c>
      <c r="G1702" s="707" t="s">
        <v>126</v>
      </c>
      <c r="H1702" s="707" t="s">
        <v>761</v>
      </c>
      <c r="I1702" s="709">
        <v>0</v>
      </c>
      <c r="J1702" s="709">
        <v>0</v>
      </c>
      <c r="K1702" s="709">
        <v>0</v>
      </c>
      <c r="L1702" s="709">
        <v>0</v>
      </c>
      <c r="M1702" s="709">
        <v>0</v>
      </c>
      <c r="N1702" s="709">
        <v>0</v>
      </c>
      <c r="O1702" s="709">
        <v>0</v>
      </c>
      <c r="P1702" s="709">
        <v>0</v>
      </c>
      <c r="Q1702" s="709">
        <v>0</v>
      </c>
      <c r="R1702" s="709">
        <v>0</v>
      </c>
      <c r="S1702" s="709">
        <v>0</v>
      </c>
      <c r="T1702" s="709">
        <v>0</v>
      </c>
      <c r="U1702" s="709">
        <v>0</v>
      </c>
      <c r="V1702" s="709">
        <v>0</v>
      </c>
      <c r="W1702" s="709">
        <v>0</v>
      </c>
      <c r="X1702" s="709">
        <v>0</v>
      </c>
      <c r="Y1702" s="709">
        <v>0</v>
      </c>
      <c r="Z1702" s="709">
        <v>0</v>
      </c>
      <c r="AA1702" s="709">
        <v>0</v>
      </c>
      <c r="AB1702" s="709">
        <v>0</v>
      </c>
      <c r="AC1702" s="709">
        <v>0</v>
      </c>
      <c r="AD1702" s="709">
        <v>0</v>
      </c>
      <c r="AE1702" s="709">
        <v>0</v>
      </c>
      <c r="AF1702" s="709">
        <v>0</v>
      </c>
      <c r="AG1702" s="709">
        <v>0</v>
      </c>
      <c r="AH1702" s="709">
        <v>0</v>
      </c>
      <c r="AI1702" s="709">
        <v>0</v>
      </c>
      <c r="AJ1702" s="709">
        <v>0</v>
      </c>
      <c r="AK1702" s="709">
        <v>0</v>
      </c>
      <c r="AL1702" s="709">
        <v>0</v>
      </c>
      <c r="AM1702" s="709">
        <v>0</v>
      </c>
      <c r="AN1702" s="709">
        <v>0</v>
      </c>
      <c r="AO1702" s="709">
        <v>0</v>
      </c>
      <c r="AP1702" s="709">
        <v>0</v>
      </c>
      <c r="AQ1702" s="709">
        <v>0</v>
      </c>
    </row>
    <row r="1703" spans="1:43" x14ac:dyDescent="0.25">
      <c r="A1703" s="704" t="s">
        <v>181</v>
      </c>
      <c r="B1703" s="704" t="s">
        <v>779</v>
      </c>
      <c r="C1703" s="704" t="s">
        <v>185</v>
      </c>
      <c r="D1703" s="704" t="s">
        <v>793</v>
      </c>
      <c r="E1703" s="705" t="s">
        <v>759</v>
      </c>
      <c r="F1703" s="705" t="s">
        <v>781</v>
      </c>
      <c r="G1703" s="705" t="s">
        <v>126</v>
      </c>
      <c r="H1703" s="705" t="s">
        <v>761</v>
      </c>
      <c r="I1703" s="708">
        <v>0</v>
      </c>
      <c r="J1703" s="708">
        <v>0</v>
      </c>
      <c r="K1703" s="708">
        <v>0</v>
      </c>
      <c r="L1703" s="708">
        <v>0</v>
      </c>
      <c r="M1703" s="708">
        <v>0</v>
      </c>
      <c r="N1703" s="708">
        <v>0</v>
      </c>
      <c r="O1703" s="708">
        <v>0</v>
      </c>
      <c r="P1703" s="708">
        <v>0</v>
      </c>
      <c r="Q1703" s="708">
        <v>0</v>
      </c>
      <c r="R1703" s="708">
        <v>0</v>
      </c>
      <c r="S1703" s="708">
        <v>0</v>
      </c>
      <c r="T1703" s="708">
        <v>0</v>
      </c>
      <c r="U1703" s="708">
        <v>0</v>
      </c>
      <c r="V1703" s="708">
        <v>0</v>
      </c>
      <c r="W1703" s="708">
        <v>0</v>
      </c>
      <c r="X1703" s="708">
        <v>0</v>
      </c>
      <c r="Y1703" s="708">
        <v>0</v>
      </c>
      <c r="Z1703" s="708">
        <v>0</v>
      </c>
      <c r="AA1703" s="708">
        <v>0</v>
      </c>
      <c r="AB1703" s="708">
        <v>0</v>
      </c>
      <c r="AC1703" s="708">
        <v>0</v>
      </c>
      <c r="AD1703" s="708">
        <v>0</v>
      </c>
      <c r="AE1703" s="708">
        <v>0</v>
      </c>
      <c r="AF1703" s="708">
        <v>0</v>
      </c>
      <c r="AG1703" s="708">
        <v>0</v>
      </c>
      <c r="AH1703" s="708">
        <v>0</v>
      </c>
      <c r="AI1703" s="708">
        <v>0</v>
      </c>
      <c r="AJ1703" s="708">
        <v>0</v>
      </c>
      <c r="AK1703" s="708">
        <v>0</v>
      </c>
      <c r="AL1703" s="708">
        <v>0</v>
      </c>
      <c r="AM1703" s="708">
        <v>0</v>
      </c>
      <c r="AN1703" s="708">
        <v>0</v>
      </c>
      <c r="AO1703" s="708">
        <v>0</v>
      </c>
      <c r="AP1703" s="708">
        <v>0</v>
      </c>
      <c r="AQ1703" s="708">
        <v>0</v>
      </c>
    </row>
    <row r="1704" spans="1:43" x14ac:dyDescent="0.25">
      <c r="A1704" s="706" t="s">
        <v>181</v>
      </c>
      <c r="B1704" s="706" t="s">
        <v>779</v>
      </c>
      <c r="C1704" s="706" t="s">
        <v>185</v>
      </c>
      <c r="D1704" s="706" t="s">
        <v>793</v>
      </c>
      <c r="E1704" s="707" t="s">
        <v>763</v>
      </c>
      <c r="F1704" s="707" t="s">
        <v>782</v>
      </c>
      <c r="G1704" s="707" t="s">
        <v>126</v>
      </c>
      <c r="H1704" s="707" t="s">
        <v>761</v>
      </c>
      <c r="I1704" s="709">
        <v>0</v>
      </c>
      <c r="J1704" s="709">
        <v>0</v>
      </c>
      <c r="K1704" s="709">
        <v>0</v>
      </c>
      <c r="L1704" s="709">
        <v>0</v>
      </c>
      <c r="M1704" s="709">
        <v>0</v>
      </c>
      <c r="N1704" s="709">
        <v>0</v>
      </c>
      <c r="O1704" s="709">
        <v>0</v>
      </c>
      <c r="P1704" s="709">
        <v>0</v>
      </c>
      <c r="Q1704" s="709">
        <v>0</v>
      </c>
      <c r="R1704" s="709">
        <v>0</v>
      </c>
      <c r="S1704" s="709">
        <v>0</v>
      </c>
      <c r="T1704" s="709">
        <v>0</v>
      </c>
      <c r="U1704" s="709">
        <v>0</v>
      </c>
      <c r="V1704" s="709">
        <v>0</v>
      </c>
      <c r="W1704" s="709">
        <v>0</v>
      </c>
      <c r="X1704" s="709">
        <v>0</v>
      </c>
      <c r="Y1704" s="709">
        <v>0</v>
      </c>
      <c r="Z1704" s="709">
        <v>0</v>
      </c>
      <c r="AA1704" s="709">
        <v>0</v>
      </c>
      <c r="AB1704" s="709">
        <v>0</v>
      </c>
      <c r="AC1704" s="709">
        <v>0</v>
      </c>
      <c r="AD1704" s="709">
        <v>0</v>
      </c>
      <c r="AE1704" s="709">
        <v>0</v>
      </c>
      <c r="AF1704" s="709">
        <v>0</v>
      </c>
      <c r="AG1704" s="709">
        <v>0</v>
      </c>
      <c r="AH1704" s="709">
        <v>0</v>
      </c>
      <c r="AI1704" s="709">
        <v>0</v>
      </c>
      <c r="AJ1704" s="709">
        <v>0</v>
      </c>
      <c r="AK1704" s="709">
        <v>0</v>
      </c>
      <c r="AL1704" s="709">
        <v>0</v>
      </c>
      <c r="AM1704" s="709">
        <v>0</v>
      </c>
      <c r="AN1704" s="709">
        <v>0</v>
      </c>
      <c r="AO1704" s="709">
        <v>0</v>
      </c>
      <c r="AP1704" s="709">
        <v>0</v>
      </c>
      <c r="AQ1704" s="709">
        <v>0</v>
      </c>
    </row>
    <row r="1705" spans="1:43" x14ac:dyDescent="0.25">
      <c r="A1705" s="704" t="s">
        <v>181</v>
      </c>
      <c r="B1705" s="704" t="s">
        <v>779</v>
      </c>
      <c r="C1705" s="704" t="s">
        <v>185</v>
      </c>
      <c r="D1705" s="704" t="s">
        <v>793</v>
      </c>
      <c r="E1705" s="705" t="s">
        <v>763</v>
      </c>
      <c r="F1705" s="705" t="s">
        <v>781</v>
      </c>
      <c r="G1705" s="705" t="s">
        <v>126</v>
      </c>
      <c r="H1705" s="705" t="s">
        <v>761</v>
      </c>
      <c r="I1705" s="708">
        <v>0</v>
      </c>
      <c r="J1705" s="708">
        <v>0</v>
      </c>
      <c r="K1705" s="708">
        <v>0</v>
      </c>
      <c r="L1705" s="708">
        <v>0</v>
      </c>
      <c r="M1705" s="708">
        <v>0</v>
      </c>
      <c r="N1705" s="708">
        <v>0</v>
      </c>
      <c r="O1705" s="708">
        <v>0</v>
      </c>
      <c r="P1705" s="708">
        <v>0</v>
      </c>
      <c r="Q1705" s="708">
        <v>0</v>
      </c>
      <c r="R1705" s="708">
        <v>0</v>
      </c>
      <c r="S1705" s="708">
        <v>0</v>
      </c>
      <c r="T1705" s="708">
        <v>0</v>
      </c>
      <c r="U1705" s="708">
        <v>0</v>
      </c>
      <c r="V1705" s="708">
        <v>0</v>
      </c>
      <c r="W1705" s="708">
        <v>0</v>
      </c>
      <c r="X1705" s="708">
        <v>0</v>
      </c>
      <c r="Y1705" s="708">
        <v>0</v>
      </c>
      <c r="Z1705" s="708">
        <v>0</v>
      </c>
      <c r="AA1705" s="708">
        <v>0</v>
      </c>
      <c r="AB1705" s="708">
        <v>0</v>
      </c>
      <c r="AC1705" s="708">
        <v>0</v>
      </c>
      <c r="AD1705" s="708">
        <v>0</v>
      </c>
      <c r="AE1705" s="708">
        <v>0</v>
      </c>
      <c r="AF1705" s="708">
        <v>0</v>
      </c>
      <c r="AG1705" s="708">
        <v>0</v>
      </c>
      <c r="AH1705" s="708">
        <v>0</v>
      </c>
      <c r="AI1705" s="708">
        <v>0</v>
      </c>
      <c r="AJ1705" s="708">
        <v>0</v>
      </c>
      <c r="AK1705" s="708">
        <v>0</v>
      </c>
      <c r="AL1705" s="708">
        <v>0</v>
      </c>
      <c r="AM1705" s="708">
        <v>0</v>
      </c>
      <c r="AN1705" s="708">
        <v>0</v>
      </c>
      <c r="AO1705" s="708">
        <v>0</v>
      </c>
      <c r="AP1705" s="708">
        <v>0</v>
      </c>
      <c r="AQ1705" s="708">
        <v>0</v>
      </c>
    </row>
    <row r="1706" spans="1:43" x14ac:dyDescent="0.25">
      <c r="A1706" s="706" t="s">
        <v>181</v>
      </c>
      <c r="B1706" s="706" t="s">
        <v>779</v>
      </c>
      <c r="C1706" s="706" t="s">
        <v>185</v>
      </c>
      <c r="D1706" s="706" t="s">
        <v>793</v>
      </c>
      <c r="E1706" s="707" t="s">
        <v>765</v>
      </c>
      <c r="F1706" s="707" t="s">
        <v>765</v>
      </c>
      <c r="G1706" s="707" t="s">
        <v>126</v>
      </c>
      <c r="H1706" s="707" t="s">
        <v>761</v>
      </c>
      <c r="I1706" s="709">
        <v>0</v>
      </c>
      <c r="J1706" s="709">
        <v>0</v>
      </c>
      <c r="K1706" s="709">
        <v>0</v>
      </c>
      <c r="L1706" s="709">
        <v>0</v>
      </c>
      <c r="M1706" s="709">
        <v>0</v>
      </c>
      <c r="N1706" s="709">
        <v>0</v>
      </c>
      <c r="O1706" s="709">
        <v>0</v>
      </c>
      <c r="P1706" s="709">
        <v>0</v>
      </c>
      <c r="Q1706" s="709">
        <v>0</v>
      </c>
      <c r="R1706" s="709">
        <v>0</v>
      </c>
      <c r="S1706" s="709">
        <v>0</v>
      </c>
      <c r="T1706" s="709">
        <v>0</v>
      </c>
      <c r="U1706" s="709">
        <v>0</v>
      </c>
      <c r="V1706" s="709">
        <v>0</v>
      </c>
      <c r="W1706" s="709">
        <v>0</v>
      </c>
      <c r="X1706" s="709">
        <v>0</v>
      </c>
      <c r="Y1706" s="709">
        <v>0</v>
      </c>
      <c r="Z1706" s="709">
        <v>0</v>
      </c>
      <c r="AA1706" s="709">
        <v>0</v>
      </c>
      <c r="AB1706" s="709">
        <v>0</v>
      </c>
      <c r="AC1706" s="709">
        <v>0</v>
      </c>
      <c r="AD1706" s="709">
        <v>0</v>
      </c>
      <c r="AE1706" s="709">
        <v>0</v>
      </c>
      <c r="AF1706" s="709">
        <v>0</v>
      </c>
      <c r="AG1706" s="709">
        <v>0</v>
      </c>
      <c r="AH1706" s="709">
        <v>0</v>
      </c>
      <c r="AI1706" s="709">
        <v>0</v>
      </c>
      <c r="AJ1706" s="709">
        <v>0</v>
      </c>
      <c r="AK1706" s="709">
        <v>0</v>
      </c>
      <c r="AL1706" s="709">
        <v>0</v>
      </c>
      <c r="AM1706" s="709">
        <v>0</v>
      </c>
      <c r="AN1706" s="709">
        <v>0</v>
      </c>
      <c r="AO1706" s="709">
        <v>0</v>
      </c>
      <c r="AP1706" s="709">
        <v>0</v>
      </c>
      <c r="AQ1706" s="709">
        <v>0</v>
      </c>
    </row>
    <row r="1707" spans="1:43" x14ac:dyDescent="0.25">
      <c r="A1707" s="704" t="s">
        <v>181</v>
      </c>
      <c r="B1707" s="704" t="s">
        <v>779</v>
      </c>
      <c r="C1707" s="704" t="s">
        <v>185</v>
      </c>
      <c r="D1707" s="704" t="s">
        <v>794</v>
      </c>
      <c r="E1707" s="705" t="s">
        <v>759</v>
      </c>
      <c r="F1707" s="705" t="s">
        <v>780</v>
      </c>
      <c r="G1707" s="705" t="s">
        <v>126</v>
      </c>
      <c r="H1707" s="705" t="s">
        <v>761</v>
      </c>
      <c r="I1707" s="708">
        <v>0</v>
      </c>
      <c r="J1707" s="708">
        <v>0</v>
      </c>
      <c r="K1707" s="708">
        <v>0</v>
      </c>
      <c r="L1707" s="708">
        <v>0</v>
      </c>
      <c r="M1707" s="708">
        <v>0</v>
      </c>
      <c r="N1707" s="708">
        <v>0</v>
      </c>
      <c r="O1707" s="708">
        <v>0</v>
      </c>
      <c r="P1707" s="708">
        <v>0</v>
      </c>
      <c r="Q1707" s="708">
        <v>0</v>
      </c>
      <c r="R1707" s="708">
        <v>0</v>
      </c>
      <c r="S1707" s="708">
        <v>0</v>
      </c>
      <c r="T1707" s="708">
        <v>0</v>
      </c>
      <c r="U1707" s="708">
        <v>0</v>
      </c>
      <c r="V1707" s="708">
        <v>0</v>
      </c>
      <c r="W1707" s="708">
        <v>0</v>
      </c>
      <c r="X1707" s="708">
        <v>0</v>
      </c>
      <c r="Y1707" s="708">
        <v>0</v>
      </c>
      <c r="Z1707" s="708">
        <v>0</v>
      </c>
      <c r="AA1707" s="708">
        <v>0</v>
      </c>
      <c r="AB1707" s="708">
        <v>0</v>
      </c>
      <c r="AC1707" s="708">
        <v>0</v>
      </c>
      <c r="AD1707" s="708">
        <v>0</v>
      </c>
      <c r="AE1707" s="708">
        <v>0</v>
      </c>
      <c r="AF1707" s="708">
        <v>0</v>
      </c>
      <c r="AG1707" s="708">
        <v>0</v>
      </c>
      <c r="AH1707" s="708">
        <v>0</v>
      </c>
      <c r="AI1707" s="708">
        <v>0</v>
      </c>
      <c r="AJ1707" s="708">
        <v>0</v>
      </c>
      <c r="AK1707" s="708">
        <v>0</v>
      </c>
      <c r="AL1707" s="708">
        <v>0</v>
      </c>
      <c r="AM1707" s="708">
        <v>0</v>
      </c>
      <c r="AN1707" s="708">
        <v>0</v>
      </c>
      <c r="AO1707" s="708">
        <v>0</v>
      </c>
      <c r="AP1707" s="708">
        <v>0</v>
      </c>
      <c r="AQ1707" s="708">
        <v>0</v>
      </c>
    </row>
    <row r="1708" spans="1:43" x14ac:dyDescent="0.25">
      <c r="A1708" s="706" t="s">
        <v>181</v>
      </c>
      <c r="B1708" s="706" t="s">
        <v>779</v>
      </c>
      <c r="C1708" s="706" t="s">
        <v>185</v>
      </c>
      <c r="D1708" s="706" t="s">
        <v>794</v>
      </c>
      <c r="E1708" s="707" t="s">
        <v>759</v>
      </c>
      <c r="F1708" s="707" t="s">
        <v>781</v>
      </c>
      <c r="G1708" s="707" t="s">
        <v>126</v>
      </c>
      <c r="H1708" s="707" t="s">
        <v>761</v>
      </c>
      <c r="I1708" s="709">
        <v>0</v>
      </c>
      <c r="J1708" s="709">
        <v>0</v>
      </c>
      <c r="K1708" s="709">
        <v>0</v>
      </c>
      <c r="L1708" s="709">
        <v>0</v>
      </c>
      <c r="M1708" s="709">
        <v>0</v>
      </c>
      <c r="N1708" s="709">
        <v>0</v>
      </c>
      <c r="O1708" s="709">
        <v>0</v>
      </c>
      <c r="P1708" s="709">
        <v>0</v>
      </c>
      <c r="Q1708" s="709">
        <v>0</v>
      </c>
      <c r="R1708" s="709">
        <v>0</v>
      </c>
      <c r="S1708" s="709">
        <v>0</v>
      </c>
      <c r="T1708" s="709">
        <v>0</v>
      </c>
      <c r="U1708" s="709">
        <v>0</v>
      </c>
      <c r="V1708" s="709">
        <v>0</v>
      </c>
      <c r="W1708" s="709">
        <v>0</v>
      </c>
      <c r="X1708" s="709">
        <v>0</v>
      </c>
      <c r="Y1708" s="709">
        <v>0</v>
      </c>
      <c r="Z1708" s="709">
        <v>0</v>
      </c>
      <c r="AA1708" s="709">
        <v>0</v>
      </c>
      <c r="AB1708" s="709">
        <v>0</v>
      </c>
      <c r="AC1708" s="709">
        <v>0</v>
      </c>
      <c r="AD1708" s="709">
        <v>0</v>
      </c>
      <c r="AE1708" s="709">
        <v>0</v>
      </c>
      <c r="AF1708" s="709">
        <v>0</v>
      </c>
      <c r="AG1708" s="709">
        <v>0</v>
      </c>
      <c r="AH1708" s="709">
        <v>0</v>
      </c>
      <c r="AI1708" s="709">
        <v>0</v>
      </c>
      <c r="AJ1708" s="709">
        <v>0</v>
      </c>
      <c r="AK1708" s="709">
        <v>0</v>
      </c>
      <c r="AL1708" s="709">
        <v>0</v>
      </c>
      <c r="AM1708" s="709">
        <v>0</v>
      </c>
      <c r="AN1708" s="709">
        <v>0</v>
      </c>
      <c r="AO1708" s="709">
        <v>0</v>
      </c>
      <c r="AP1708" s="709">
        <v>0</v>
      </c>
      <c r="AQ1708" s="709">
        <v>0</v>
      </c>
    </row>
    <row r="1709" spans="1:43" x14ac:dyDescent="0.25">
      <c r="A1709" s="704" t="s">
        <v>181</v>
      </c>
      <c r="B1709" s="704" t="s">
        <v>779</v>
      </c>
      <c r="C1709" s="704" t="s">
        <v>185</v>
      </c>
      <c r="D1709" s="704" t="s">
        <v>794</v>
      </c>
      <c r="E1709" s="705" t="s">
        <v>763</v>
      </c>
      <c r="F1709" s="705" t="s">
        <v>782</v>
      </c>
      <c r="G1709" s="705" t="s">
        <v>126</v>
      </c>
      <c r="H1709" s="705" t="s">
        <v>761</v>
      </c>
      <c r="I1709" s="708">
        <v>0</v>
      </c>
      <c r="J1709" s="708">
        <v>0</v>
      </c>
      <c r="K1709" s="708">
        <v>0</v>
      </c>
      <c r="L1709" s="708">
        <v>0</v>
      </c>
      <c r="M1709" s="708">
        <v>0</v>
      </c>
      <c r="N1709" s="708">
        <v>0</v>
      </c>
      <c r="O1709" s="708">
        <v>0</v>
      </c>
      <c r="P1709" s="708">
        <v>0</v>
      </c>
      <c r="Q1709" s="708">
        <v>0</v>
      </c>
      <c r="R1709" s="708">
        <v>0</v>
      </c>
      <c r="S1709" s="708">
        <v>0</v>
      </c>
      <c r="T1709" s="708">
        <v>0</v>
      </c>
      <c r="U1709" s="708">
        <v>0</v>
      </c>
      <c r="V1709" s="708">
        <v>0</v>
      </c>
      <c r="W1709" s="708">
        <v>0</v>
      </c>
      <c r="X1709" s="708">
        <v>0</v>
      </c>
      <c r="Y1709" s="708">
        <v>0</v>
      </c>
      <c r="Z1709" s="708">
        <v>0</v>
      </c>
      <c r="AA1709" s="708">
        <v>0</v>
      </c>
      <c r="AB1709" s="708">
        <v>0</v>
      </c>
      <c r="AC1709" s="708">
        <v>0</v>
      </c>
      <c r="AD1709" s="708">
        <v>0</v>
      </c>
      <c r="AE1709" s="708">
        <v>0</v>
      </c>
      <c r="AF1709" s="708">
        <v>0</v>
      </c>
      <c r="AG1709" s="708">
        <v>0</v>
      </c>
      <c r="AH1709" s="708">
        <v>0</v>
      </c>
      <c r="AI1709" s="708">
        <v>0</v>
      </c>
      <c r="AJ1709" s="708">
        <v>0</v>
      </c>
      <c r="AK1709" s="708">
        <v>0</v>
      </c>
      <c r="AL1709" s="708">
        <v>0</v>
      </c>
      <c r="AM1709" s="708">
        <v>0</v>
      </c>
      <c r="AN1709" s="708">
        <v>0</v>
      </c>
      <c r="AO1709" s="708">
        <v>0</v>
      </c>
      <c r="AP1709" s="708">
        <v>0</v>
      </c>
      <c r="AQ1709" s="708">
        <v>0</v>
      </c>
    </row>
    <row r="1710" spans="1:43" x14ac:dyDescent="0.25">
      <c r="A1710" s="706" t="s">
        <v>181</v>
      </c>
      <c r="B1710" s="706" t="s">
        <v>779</v>
      </c>
      <c r="C1710" s="706" t="s">
        <v>185</v>
      </c>
      <c r="D1710" s="706" t="s">
        <v>794</v>
      </c>
      <c r="E1710" s="707" t="s">
        <v>763</v>
      </c>
      <c r="F1710" s="707" t="s">
        <v>781</v>
      </c>
      <c r="G1710" s="707" t="s">
        <v>126</v>
      </c>
      <c r="H1710" s="707" t="s">
        <v>761</v>
      </c>
      <c r="I1710" s="709">
        <v>0</v>
      </c>
      <c r="J1710" s="709">
        <v>0</v>
      </c>
      <c r="K1710" s="709">
        <v>0</v>
      </c>
      <c r="L1710" s="709">
        <v>0</v>
      </c>
      <c r="M1710" s="709">
        <v>0</v>
      </c>
      <c r="N1710" s="709">
        <v>0</v>
      </c>
      <c r="O1710" s="709">
        <v>0</v>
      </c>
      <c r="P1710" s="709">
        <v>0</v>
      </c>
      <c r="Q1710" s="709">
        <v>0</v>
      </c>
      <c r="R1710" s="709">
        <v>0</v>
      </c>
      <c r="S1710" s="709">
        <v>0</v>
      </c>
      <c r="T1710" s="709">
        <v>0</v>
      </c>
      <c r="U1710" s="709">
        <v>0</v>
      </c>
      <c r="V1710" s="709">
        <v>0</v>
      </c>
      <c r="W1710" s="709">
        <v>0</v>
      </c>
      <c r="X1710" s="709">
        <v>0</v>
      </c>
      <c r="Y1710" s="709">
        <v>0</v>
      </c>
      <c r="Z1710" s="709">
        <v>0</v>
      </c>
      <c r="AA1710" s="709">
        <v>0</v>
      </c>
      <c r="AB1710" s="709">
        <v>0</v>
      </c>
      <c r="AC1710" s="709">
        <v>0</v>
      </c>
      <c r="AD1710" s="709">
        <v>0</v>
      </c>
      <c r="AE1710" s="709">
        <v>0</v>
      </c>
      <c r="AF1710" s="709">
        <v>0</v>
      </c>
      <c r="AG1710" s="709">
        <v>0</v>
      </c>
      <c r="AH1710" s="709">
        <v>0</v>
      </c>
      <c r="AI1710" s="709">
        <v>0</v>
      </c>
      <c r="AJ1710" s="709">
        <v>0</v>
      </c>
      <c r="AK1710" s="709">
        <v>0</v>
      </c>
      <c r="AL1710" s="709">
        <v>0</v>
      </c>
      <c r="AM1710" s="709">
        <v>0</v>
      </c>
      <c r="AN1710" s="709">
        <v>0</v>
      </c>
      <c r="AO1710" s="709">
        <v>0</v>
      </c>
      <c r="AP1710" s="709">
        <v>0</v>
      </c>
      <c r="AQ1710" s="709">
        <v>0</v>
      </c>
    </row>
    <row r="1711" spans="1:43" x14ac:dyDescent="0.25">
      <c r="A1711" s="704" t="s">
        <v>181</v>
      </c>
      <c r="B1711" s="704" t="s">
        <v>779</v>
      </c>
      <c r="C1711" s="704" t="s">
        <v>185</v>
      </c>
      <c r="D1711" s="704" t="s">
        <v>794</v>
      </c>
      <c r="E1711" s="705" t="s">
        <v>765</v>
      </c>
      <c r="F1711" s="705" t="s">
        <v>765</v>
      </c>
      <c r="G1711" s="705" t="s">
        <v>126</v>
      </c>
      <c r="H1711" s="705" t="s">
        <v>761</v>
      </c>
      <c r="I1711" s="708">
        <v>0</v>
      </c>
      <c r="J1711" s="708">
        <v>0</v>
      </c>
      <c r="K1711" s="708">
        <v>0</v>
      </c>
      <c r="L1711" s="708">
        <v>0</v>
      </c>
      <c r="M1711" s="708">
        <v>0</v>
      </c>
      <c r="N1711" s="708">
        <v>0</v>
      </c>
      <c r="O1711" s="708">
        <v>0</v>
      </c>
      <c r="P1711" s="708">
        <v>0</v>
      </c>
      <c r="Q1711" s="708">
        <v>0</v>
      </c>
      <c r="R1711" s="708">
        <v>0</v>
      </c>
      <c r="S1711" s="708">
        <v>0</v>
      </c>
      <c r="T1711" s="708">
        <v>0</v>
      </c>
      <c r="U1711" s="708">
        <v>0</v>
      </c>
      <c r="V1711" s="708">
        <v>0</v>
      </c>
      <c r="W1711" s="708">
        <v>0</v>
      </c>
      <c r="X1711" s="708">
        <v>0</v>
      </c>
      <c r="Y1711" s="708">
        <v>0</v>
      </c>
      <c r="Z1711" s="708">
        <v>0</v>
      </c>
      <c r="AA1711" s="708">
        <v>0</v>
      </c>
      <c r="AB1711" s="708">
        <v>0</v>
      </c>
      <c r="AC1711" s="708">
        <v>0</v>
      </c>
      <c r="AD1711" s="708">
        <v>0</v>
      </c>
      <c r="AE1711" s="708">
        <v>0</v>
      </c>
      <c r="AF1711" s="708">
        <v>0</v>
      </c>
      <c r="AG1711" s="708">
        <v>0</v>
      </c>
      <c r="AH1711" s="708">
        <v>0</v>
      </c>
      <c r="AI1711" s="708">
        <v>0</v>
      </c>
      <c r="AJ1711" s="708">
        <v>0</v>
      </c>
      <c r="AK1711" s="708">
        <v>0</v>
      </c>
      <c r="AL1711" s="708">
        <v>0</v>
      </c>
      <c r="AM1711" s="708">
        <v>0</v>
      </c>
      <c r="AN1711" s="708">
        <v>0</v>
      </c>
      <c r="AO1711" s="708">
        <v>0</v>
      </c>
      <c r="AP1711" s="708">
        <v>0</v>
      </c>
      <c r="AQ1711" s="708">
        <v>0</v>
      </c>
    </row>
    <row r="1712" spans="1:43" x14ac:dyDescent="0.25">
      <c r="A1712" s="706" t="s">
        <v>181</v>
      </c>
      <c r="B1712" s="706" t="s">
        <v>779</v>
      </c>
      <c r="C1712" s="706" t="s">
        <v>185</v>
      </c>
      <c r="D1712" s="706" t="s">
        <v>795</v>
      </c>
      <c r="E1712" s="707" t="s">
        <v>759</v>
      </c>
      <c r="F1712" s="707" t="s">
        <v>780</v>
      </c>
      <c r="G1712" s="707" t="s">
        <v>126</v>
      </c>
      <c r="H1712" s="707" t="s">
        <v>761</v>
      </c>
      <c r="I1712" s="709">
        <v>0</v>
      </c>
      <c r="J1712" s="709">
        <v>0</v>
      </c>
      <c r="K1712" s="709">
        <v>0</v>
      </c>
      <c r="L1712" s="709">
        <v>0</v>
      </c>
      <c r="M1712" s="709">
        <v>0</v>
      </c>
      <c r="N1712" s="709">
        <v>0</v>
      </c>
      <c r="O1712" s="709">
        <v>0</v>
      </c>
      <c r="P1712" s="709">
        <v>0</v>
      </c>
      <c r="Q1712" s="709">
        <v>0</v>
      </c>
      <c r="R1712" s="709">
        <v>0</v>
      </c>
      <c r="S1712" s="709">
        <v>0</v>
      </c>
      <c r="T1712" s="709">
        <v>0</v>
      </c>
      <c r="U1712" s="709">
        <v>0</v>
      </c>
      <c r="V1712" s="709">
        <v>0</v>
      </c>
      <c r="W1712" s="709">
        <v>0</v>
      </c>
      <c r="X1712" s="709">
        <v>0</v>
      </c>
      <c r="Y1712" s="709">
        <v>0</v>
      </c>
      <c r="Z1712" s="709">
        <v>0</v>
      </c>
      <c r="AA1712" s="709">
        <v>0</v>
      </c>
      <c r="AB1712" s="709">
        <v>0</v>
      </c>
      <c r="AC1712" s="709">
        <v>0</v>
      </c>
      <c r="AD1712" s="709">
        <v>0</v>
      </c>
      <c r="AE1712" s="709">
        <v>0</v>
      </c>
      <c r="AF1712" s="709">
        <v>0</v>
      </c>
      <c r="AG1712" s="709">
        <v>0</v>
      </c>
      <c r="AH1712" s="709">
        <v>0</v>
      </c>
      <c r="AI1712" s="709">
        <v>0</v>
      </c>
      <c r="AJ1712" s="709">
        <v>0</v>
      </c>
      <c r="AK1712" s="709">
        <v>0</v>
      </c>
      <c r="AL1712" s="709">
        <v>0</v>
      </c>
      <c r="AM1712" s="709">
        <v>0</v>
      </c>
      <c r="AN1712" s="709">
        <v>0</v>
      </c>
      <c r="AO1712" s="709">
        <v>0</v>
      </c>
      <c r="AP1712" s="709">
        <v>0</v>
      </c>
      <c r="AQ1712" s="709">
        <v>0</v>
      </c>
    </row>
    <row r="1713" spans="1:43" x14ac:dyDescent="0.25">
      <c r="A1713" s="704" t="s">
        <v>181</v>
      </c>
      <c r="B1713" s="704" t="s">
        <v>779</v>
      </c>
      <c r="C1713" s="704" t="s">
        <v>185</v>
      </c>
      <c r="D1713" s="704" t="s">
        <v>795</v>
      </c>
      <c r="E1713" s="705" t="s">
        <v>759</v>
      </c>
      <c r="F1713" s="705" t="s">
        <v>781</v>
      </c>
      <c r="G1713" s="705" t="s">
        <v>126</v>
      </c>
      <c r="H1713" s="705" t="s">
        <v>761</v>
      </c>
      <c r="I1713" s="708">
        <v>0</v>
      </c>
      <c r="J1713" s="708">
        <v>0</v>
      </c>
      <c r="K1713" s="708">
        <v>0</v>
      </c>
      <c r="L1713" s="708">
        <v>0</v>
      </c>
      <c r="M1713" s="708">
        <v>0</v>
      </c>
      <c r="N1713" s="708">
        <v>0</v>
      </c>
      <c r="O1713" s="708">
        <v>0</v>
      </c>
      <c r="P1713" s="708">
        <v>0</v>
      </c>
      <c r="Q1713" s="708">
        <v>0</v>
      </c>
      <c r="R1713" s="708">
        <v>0</v>
      </c>
      <c r="S1713" s="708">
        <v>0</v>
      </c>
      <c r="T1713" s="708">
        <v>0</v>
      </c>
      <c r="U1713" s="708">
        <v>0</v>
      </c>
      <c r="V1713" s="708">
        <v>0</v>
      </c>
      <c r="W1713" s="708">
        <v>0</v>
      </c>
      <c r="X1713" s="708">
        <v>0</v>
      </c>
      <c r="Y1713" s="708">
        <v>0</v>
      </c>
      <c r="Z1713" s="708">
        <v>0</v>
      </c>
      <c r="AA1713" s="708">
        <v>0</v>
      </c>
      <c r="AB1713" s="708">
        <v>0</v>
      </c>
      <c r="AC1713" s="708">
        <v>0</v>
      </c>
      <c r="AD1713" s="708">
        <v>0</v>
      </c>
      <c r="AE1713" s="708">
        <v>0</v>
      </c>
      <c r="AF1713" s="708">
        <v>0</v>
      </c>
      <c r="AG1713" s="708">
        <v>0</v>
      </c>
      <c r="AH1713" s="708">
        <v>0</v>
      </c>
      <c r="AI1713" s="708">
        <v>0</v>
      </c>
      <c r="AJ1713" s="708">
        <v>0</v>
      </c>
      <c r="AK1713" s="708">
        <v>0</v>
      </c>
      <c r="AL1713" s="708">
        <v>0</v>
      </c>
      <c r="AM1713" s="708">
        <v>0</v>
      </c>
      <c r="AN1713" s="708">
        <v>0</v>
      </c>
      <c r="AO1713" s="708">
        <v>0</v>
      </c>
      <c r="AP1713" s="708">
        <v>0</v>
      </c>
      <c r="AQ1713" s="708">
        <v>0</v>
      </c>
    </row>
    <row r="1714" spans="1:43" x14ac:dyDescent="0.25">
      <c r="A1714" s="706" t="s">
        <v>181</v>
      </c>
      <c r="B1714" s="706" t="s">
        <v>779</v>
      </c>
      <c r="C1714" s="706" t="s">
        <v>185</v>
      </c>
      <c r="D1714" s="706" t="s">
        <v>795</v>
      </c>
      <c r="E1714" s="707" t="s">
        <v>763</v>
      </c>
      <c r="F1714" s="707" t="s">
        <v>782</v>
      </c>
      <c r="G1714" s="707" t="s">
        <v>126</v>
      </c>
      <c r="H1714" s="707" t="s">
        <v>761</v>
      </c>
      <c r="I1714" s="709">
        <v>0</v>
      </c>
      <c r="J1714" s="709">
        <v>0</v>
      </c>
      <c r="K1714" s="709">
        <v>0</v>
      </c>
      <c r="L1714" s="709">
        <v>0</v>
      </c>
      <c r="M1714" s="709">
        <v>0</v>
      </c>
      <c r="N1714" s="709">
        <v>0</v>
      </c>
      <c r="O1714" s="709">
        <v>0</v>
      </c>
      <c r="P1714" s="709">
        <v>0</v>
      </c>
      <c r="Q1714" s="709">
        <v>0</v>
      </c>
      <c r="R1714" s="709">
        <v>0</v>
      </c>
      <c r="S1714" s="709">
        <v>0</v>
      </c>
      <c r="T1714" s="709">
        <v>0</v>
      </c>
      <c r="U1714" s="709">
        <v>0</v>
      </c>
      <c r="V1714" s="709">
        <v>0</v>
      </c>
      <c r="W1714" s="709">
        <v>0</v>
      </c>
      <c r="X1714" s="709">
        <v>0</v>
      </c>
      <c r="Y1714" s="709">
        <v>0</v>
      </c>
      <c r="Z1714" s="709">
        <v>0</v>
      </c>
      <c r="AA1714" s="709">
        <v>0</v>
      </c>
      <c r="AB1714" s="709">
        <v>0</v>
      </c>
      <c r="AC1714" s="709">
        <v>0</v>
      </c>
      <c r="AD1714" s="709">
        <v>0</v>
      </c>
      <c r="AE1714" s="709">
        <v>0</v>
      </c>
      <c r="AF1714" s="709">
        <v>0</v>
      </c>
      <c r="AG1714" s="709">
        <v>0</v>
      </c>
      <c r="AH1714" s="709">
        <v>0</v>
      </c>
      <c r="AI1714" s="709">
        <v>0</v>
      </c>
      <c r="AJ1714" s="709">
        <v>0</v>
      </c>
      <c r="AK1714" s="709">
        <v>0</v>
      </c>
      <c r="AL1714" s="709">
        <v>0</v>
      </c>
      <c r="AM1714" s="709">
        <v>0</v>
      </c>
      <c r="AN1714" s="709">
        <v>0</v>
      </c>
      <c r="AO1714" s="709">
        <v>0</v>
      </c>
      <c r="AP1714" s="709">
        <v>0</v>
      </c>
      <c r="AQ1714" s="709">
        <v>0</v>
      </c>
    </row>
    <row r="1715" spans="1:43" x14ac:dyDescent="0.25">
      <c r="A1715" s="704" t="s">
        <v>181</v>
      </c>
      <c r="B1715" s="704" t="s">
        <v>779</v>
      </c>
      <c r="C1715" s="704" t="s">
        <v>185</v>
      </c>
      <c r="D1715" s="704" t="s">
        <v>795</v>
      </c>
      <c r="E1715" s="705" t="s">
        <v>763</v>
      </c>
      <c r="F1715" s="705" t="s">
        <v>781</v>
      </c>
      <c r="G1715" s="705" t="s">
        <v>126</v>
      </c>
      <c r="H1715" s="705" t="s">
        <v>761</v>
      </c>
      <c r="I1715" s="708">
        <v>0</v>
      </c>
      <c r="J1715" s="708">
        <v>0</v>
      </c>
      <c r="K1715" s="708">
        <v>0</v>
      </c>
      <c r="L1715" s="708">
        <v>0</v>
      </c>
      <c r="M1715" s="708">
        <v>0</v>
      </c>
      <c r="N1715" s="708">
        <v>0</v>
      </c>
      <c r="O1715" s="708">
        <v>0</v>
      </c>
      <c r="P1715" s="708">
        <v>0</v>
      </c>
      <c r="Q1715" s="708">
        <v>0</v>
      </c>
      <c r="R1715" s="708">
        <v>0</v>
      </c>
      <c r="S1715" s="708">
        <v>0</v>
      </c>
      <c r="T1715" s="708">
        <v>0</v>
      </c>
      <c r="U1715" s="708">
        <v>0</v>
      </c>
      <c r="V1715" s="708">
        <v>0</v>
      </c>
      <c r="W1715" s="708">
        <v>0</v>
      </c>
      <c r="X1715" s="708">
        <v>0</v>
      </c>
      <c r="Y1715" s="708">
        <v>0</v>
      </c>
      <c r="Z1715" s="708">
        <v>0</v>
      </c>
      <c r="AA1715" s="708">
        <v>0</v>
      </c>
      <c r="AB1715" s="708">
        <v>0</v>
      </c>
      <c r="AC1715" s="708">
        <v>0</v>
      </c>
      <c r="AD1715" s="708">
        <v>0</v>
      </c>
      <c r="AE1715" s="708">
        <v>0</v>
      </c>
      <c r="AF1715" s="708">
        <v>0</v>
      </c>
      <c r="AG1715" s="708">
        <v>0</v>
      </c>
      <c r="AH1715" s="708">
        <v>0</v>
      </c>
      <c r="AI1715" s="708">
        <v>0</v>
      </c>
      <c r="AJ1715" s="708">
        <v>0</v>
      </c>
      <c r="AK1715" s="708">
        <v>0</v>
      </c>
      <c r="AL1715" s="708">
        <v>0</v>
      </c>
      <c r="AM1715" s="708">
        <v>0</v>
      </c>
      <c r="AN1715" s="708">
        <v>0</v>
      </c>
      <c r="AO1715" s="708">
        <v>0</v>
      </c>
      <c r="AP1715" s="708">
        <v>0</v>
      </c>
      <c r="AQ1715" s="708">
        <v>0</v>
      </c>
    </row>
    <row r="1716" spans="1:43" x14ac:dyDescent="0.25">
      <c r="A1716" s="706" t="s">
        <v>181</v>
      </c>
      <c r="B1716" s="706" t="s">
        <v>779</v>
      </c>
      <c r="C1716" s="706" t="s">
        <v>185</v>
      </c>
      <c r="D1716" s="706" t="s">
        <v>795</v>
      </c>
      <c r="E1716" s="707" t="s">
        <v>765</v>
      </c>
      <c r="F1716" s="707" t="s">
        <v>765</v>
      </c>
      <c r="G1716" s="707" t="s">
        <v>126</v>
      </c>
      <c r="H1716" s="707" t="s">
        <v>761</v>
      </c>
      <c r="I1716" s="709">
        <v>0</v>
      </c>
      <c r="J1716" s="709">
        <v>0</v>
      </c>
      <c r="K1716" s="709">
        <v>0</v>
      </c>
      <c r="L1716" s="709">
        <v>0</v>
      </c>
      <c r="M1716" s="709">
        <v>0</v>
      </c>
      <c r="N1716" s="709">
        <v>0</v>
      </c>
      <c r="O1716" s="709">
        <v>0</v>
      </c>
      <c r="P1716" s="709">
        <v>0</v>
      </c>
      <c r="Q1716" s="709">
        <v>0</v>
      </c>
      <c r="R1716" s="709">
        <v>0</v>
      </c>
      <c r="S1716" s="709">
        <v>0</v>
      </c>
      <c r="T1716" s="709">
        <v>0</v>
      </c>
      <c r="U1716" s="709">
        <v>0</v>
      </c>
      <c r="V1716" s="709">
        <v>0</v>
      </c>
      <c r="W1716" s="709">
        <v>0</v>
      </c>
      <c r="X1716" s="709">
        <v>0</v>
      </c>
      <c r="Y1716" s="709">
        <v>0</v>
      </c>
      <c r="Z1716" s="709">
        <v>0</v>
      </c>
      <c r="AA1716" s="709">
        <v>0</v>
      </c>
      <c r="AB1716" s="709">
        <v>0</v>
      </c>
      <c r="AC1716" s="709">
        <v>0</v>
      </c>
      <c r="AD1716" s="709">
        <v>0</v>
      </c>
      <c r="AE1716" s="709">
        <v>0</v>
      </c>
      <c r="AF1716" s="709">
        <v>0</v>
      </c>
      <c r="AG1716" s="709">
        <v>0</v>
      </c>
      <c r="AH1716" s="709">
        <v>0</v>
      </c>
      <c r="AI1716" s="709">
        <v>0</v>
      </c>
      <c r="AJ1716" s="709">
        <v>0</v>
      </c>
      <c r="AK1716" s="709">
        <v>0</v>
      </c>
      <c r="AL1716" s="709">
        <v>0</v>
      </c>
      <c r="AM1716" s="709">
        <v>0</v>
      </c>
      <c r="AN1716" s="709">
        <v>0</v>
      </c>
      <c r="AO1716" s="709">
        <v>0</v>
      </c>
      <c r="AP1716" s="709">
        <v>0</v>
      </c>
      <c r="AQ1716" s="709">
        <v>0</v>
      </c>
    </row>
    <row r="1717" spans="1:43" x14ac:dyDescent="0.25">
      <c r="A1717" s="704" t="s">
        <v>181</v>
      </c>
      <c r="B1717" s="704" t="s">
        <v>779</v>
      </c>
      <c r="C1717" s="704" t="s">
        <v>185</v>
      </c>
      <c r="D1717" s="704" t="s">
        <v>796</v>
      </c>
      <c r="E1717" s="705" t="s">
        <v>759</v>
      </c>
      <c r="F1717" s="705" t="s">
        <v>780</v>
      </c>
      <c r="G1717" s="705" t="s">
        <v>126</v>
      </c>
      <c r="H1717" s="705" t="s">
        <v>761</v>
      </c>
      <c r="I1717" s="708">
        <v>0</v>
      </c>
      <c r="J1717" s="708">
        <v>0</v>
      </c>
      <c r="K1717" s="708">
        <v>0</v>
      </c>
      <c r="L1717" s="708">
        <v>0</v>
      </c>
      <c r="M1717" s="708">
        <v>0</v>
      </c>
      <c r="N1717" s="708">
        <v>0</v>
      </c>
      <c r="O1717" s="708">
        <v>0</v>
      </c>
      <c r="P1717" s="708">
        <v>0</v>
      </c>
      <c r="Q1717" s="708">
        <v>0</v>
      </c>
      <c r="R1717" s="708">
        <v>0</v>
      </c>
      <c r="S1717" s="708">
        <v>0</v>
      </c>
      <c r="T1717" s="708">
        <v>0</v>
      </c>
      <c r="U1717" s="708">
        <v>0</v>
      </c>
      <c r="V1717" s="708">
        <v>0</v>
      </c>
      <c r="W1717" s="708">
        <v>0</v>
      </c>
      <c r="X1717" s="708">
        <v>0</v>
      </c>
      <c r="Y1717" s="708">
        <v>0</v>
      </c>
      <c r="Z1717" s="708">
        <v>0</v>
      </c>
      <c r="AA1717" s="708">
        <v>0</v>
      </c>
      <c r="AB1717" s="708">
        <v>0</v>
      </c>
      <c r="AC1717" s="708">
        <v>0</v>
      </c>
      <c r="AD1717" s="708">
        <v>0</v>
      </c>
      <c r="AE1717" s="708">
        <v>0</v>
      </c>
      <c r="AF1717" s="708">
        <v>0</v>
      </c>
      <c r="AG1717" s="708">
        <v>0</v>
      </c>
      <c r="AH1717" s="708">
        <v>0</v>
      </c>
      <c r="AI1717" s="708">
        <v>0</v>
      </c>
      <c r="AJ1717" s="708">
        <v>0</v>
      </c>
      <c r="AK1717" s="708">
        <v>0</v>
      </c>
      <c r="AL1717" s="708">
        <v>0</v>
      </c>
      <c r="AM1717" s="708">
        <v>0</v>
      </c>
      <c r="AN1717" s="708">
        <v>0</v>
      </c>
      <c r="AO1717" s="708">
        <v>0</v>
      </c>
      <c r="AP1717" s="708">
        <v>0</v>
      </c>
      <c r="AQ1717" s="708">
        <v>0</v>
      </c>
    </row>
    <row r="1718" spans="1:43" x14ac:dyDescent="0.25">
      <c r="A1718" s="706" t="s">
        <v>181</v>
      </c>
      <c r="B1718" s="706" t="s">
        <v>779</v>
      </c>
      <c r="C1718" s="706" t="s">
        <v>185</v>
      </c>
      <c r="D1718" s="706" t="s">
        <v>796</v>
      </c>
      <c r="E1718" s="707" t="s">
        <v>759</v>
      </c>
      <c r="F1718" s="707" t="s">
        <v>781</v>
      </c>
      <c r="G1718" s="707" t="s">
        <v>126</v>
      </c>
      <c r="H1718" s="707" t="s">
        <v>761</v>
      </c>
      <c r="I1718" s="709">
        <v>0</v>
      </c>
      <c r="J1718" s="709">
        <v>0</v>
      </c>
      <c r="K1718" s="709">
        <v>0</v>
      </c>
      <c r="L1718" s="709">
        <v>0</v>
      </c>
      <c r="M1718" s="709">
        <v>0</v>
      </c>
      <c r="N1718" s="709">
        <v>0</v>
      </c>
      <c r="O1718" s="709">
        <v>0</v>
      </c>
      <c r="P1718" s="709">
        <v>0</v>
      </c>
      <c r="Q1718" s="709">
        <v>0</v>
      </c>
      <c r="R1718" s="709">
        <v>0</v>
      </c>
      <c r="S1718" s="709">
        <v>0</v>
      </c>
      <c r="T1718" s="709">
        <v>0</v>
      </c>
      <c r="U1718" s="709">
        <v>0</v>
      </c>
      <c r="V1718" s="709">
        <v>0</v>
      </c>
      <c r="W1718" s="709">
        <v>0</v>
      </c>
      <c r="X1718" s="709">
        <v>0</v>
      </c>
      <c r="Y1718" s="709">
        <v>0</v>
      </c>
      <c r="Z1718" s="709">
        <v>0</v>
      </c>
      <c r="AA1718" s="709">
        <v>0</v>
      </c>
      <c r="AB1718" s="709">
        <v>0</v>
      </c>
      <c r="AC1718" s="709">
        <v>0</v>
      </c>
      <c r="AD1718" s="709">
        <v>0</v>
      </c>
      <c r="AE1718" s="709">
        <v>0</v>
      </c>
      <c r="AF1718" s="709">
        <v>0</v>
      </c>
      <c r="AG1718" s="709">
        <v>0</v>
      </c>
      <c r="AH1718" s="709">
        <v>0</v>
      </c>
      <c r="AI1718" s="709">
        <v>0</v>
      </c>
      <c r="AJ1718" s="709">
        <v>0</v>
      </c>
      <c r="AK1718" s="709">
        <v>0</v>
      </c>
      <c r="AL1718" s="709">
        <v>0</v>
      </c>
      <c r="AM1718" s="709">
        <v>0</v>
      </c>
      <c r="AN1718" s="709">
        <v>0</v>
      </c>
      <c r="AO1718" s="709">
        <v>0</v>
      </c>
      <c r="AP1718" s="709">
        <v>0</v>
      </c>
      <c r="AQ1718" s="709">
        <v>0</v>
      </c>
    </row>
    <row r="1719" spans="1:43" x14ac:dyDescent="0.25">
      <c r="A1719" s="704" t="s">
        <v>181</v>
      </c>
      <c r="B1719" s="704" t="s">
        <v>779</v>
      </c>
      <c r="C1719" s="704" t="s">
        <v>185</v>
      </c>
      <c r="D1719" s="704" t="s">
        <v>796</v>
      </c>
      <c r="E1719" s="705" t="s">
        <v>763</v>
      </c>
      <c r="F1719" s="705" t="s">
        <v>782</v>
      </c>
      <c r="G1719" s="705" t="s">
        <v>126</v>
      </c>
      <c r="H1719" s="705" t="s">
        <v>761</v>
      </c>
      <c r="I1719" s="708">
        <v>0</v>
      </c>
      <c r="J1719" s="708">
        <v>0</v>
      </c>
      <c r="K1719" s="708">
        <v>0</v>
      </c>
      <c r="L1719" s="708">
        <v>0</v>
      </c>
      <c r="M1719" s="708">
        <v>0</v>
      </c>
      <c r="N1719" s="708">
        <v>0</v>
      </c>
      <c r="O1719" s="708">
        <v>0</v>
      </c>
      <c r="P1719" s="708">
        <v>0</v>
      </c>
      <c r="Q1719" s="708">
        <v>0</v>
      </c>
      <c r="R1719" s="708">
        <v>0</v>
      </c>
      <c r="S1719" s="708">
        <v>0</v>
      </c>
      <c r="T1719" s="708">
        <v>0</v>
      </c>
      <c r="U1719" s="708">
        <v>0</v>
      </c>
      <c r="V1719" s="708">
        <v>0</v>
      </c>
      <c r="W1719" s="708">
        <v>0</v>
      </c>
      <c r="X1719" s="708">
        <v>0</v>
      </c>
      <c r="Y1719" s="708">
        <v>0</v>
      </c>
      <c r="Z1719" s="708">
        <v>0</v>
      </c>
      <c r="AA1719" s="708">
        <v>0</v>
      </c>
      <c r="AB1719" s="708">
        <v>0</v>
      </c>
      <c r="AC1719" s="708">
        <v>0</v>
      </c>
      <c r="AD1719" s="708">
        <v>0</v>
      </c>
      <c r="AE1719" s="708">
        <v>0</v>
      </c>
      <c r="AF1719" s="708">
        <v>0</v>
      </c>
      <c r="AG1719" s="708">
        <v>0</v>
      </c>
      <c r="AH1719" s="708">
        <v>0</v>
      </c>
      <c r="AI1719" s="708">
        <v>0</v>
      </c>
      <c r="AJ1719" s="708">
        <v>0</v>
      </c>
      <c r="AK1719" s="708">
        <v>0</v>
      </c>
      <c r="AL1719" s="708">
        <v>0</v>
      </c>
      <c r="AM1719" s="708">
        <v>0</v>
      </c>
      <c r="AN1719" s="708">
        <v>0</v>
      </c>
      <c r="AO1719" s="708">
        <v>0</v>
      </c>
      <c r="AP1719" s="708">
        <v>0</v>
      </c>
      <c r="AQ1719" s="708">
        <v>0</v>
      </c>
    </row>
    <row r="1720" spans="1:43" x14ac:dyDescent="0.25">
      <c r="A1720" s="706" t="s">
        <v>181</v>
      </c>
      <c r="B1720" s="706" t="s">
        <v>779</v>
      </c>
      <c r="C1720" s="706" t="s">
        <v>185</v>
      </c>
      <c r="D1720" s="706" t="s">
        <v>796</v>
      </c>
      <c r="E1720" s="707" t="s">
        <v>763</v>
      </c>
      <c r="F1720" s="707" t="s">
        <v>781</v>
      </c>
      <c r="G1720" s="707" t="s">
        <v>126</v>
      </c>
      <c r="H1720" s="707" t="s">
        <v>761</v>
      </c>
      <c r="I1720" s="709">
        <v>0</v>
      </c>
      <c r="J1720" s="709">
        <v>0</v>
      </c>
      <c r="K1720" s="709">
        <v>0</v>
      </c>
      <c r="L1720" s="709">
        <v>0</v>
      </c>
      <c r="M1720" s="709">
        <v>0</v>
      </c>
      <c r="N1720" s="709">
        <v>0</v>
      </c>
      <c r="O1720" s="709">
        <v>0</v>
      </c>
      <c r="P1720" s="709">
        <v>0</v>
      </c>
      <c r="Q1720" s="709">
        <v>0</v>
      </c>
      <c r="R1720" s="709">
        <v>0</v>
      </c>
      <c r="S1720" s="709">
        <v>0</v>
      </c>
      <c r="T1720" s="709">
        <v>0</v>
      </c>
      <c r="U1720" s="709">
        <v>0</v>
      </c>
      <c r="V1720" s="709">
        <v>0</v>
      </c>
      <c r="W1720" s="709">
        <v>0</v>
      </c>
      <c r="X1720" s="709">
        <v>0</v>
      </c>
      <c r="Y1720" s="709">
        <v>0</v>
      </c>
      <c r="Z1720" s="709">
        <v>0</v>
      </c>
      <c r="AA1720" s="709">
        <v>0</v>
      </c>
      <c r="AB1720" s="709">
        <v>0</v>
      </c>
      <c r="AC1720" s="709">
        <v>0</v>
      </c>
      <c r="AD1720" s="709">
        <v>0</v>
      </c>
      <c r="AE1720" s="709">
        <v>0</v>
      </c>
      <c r="AF1720" s="709">
        <v>0</v>
      </c>
      <c r="AG1720" s="709">
        <v>0</v>
      </c>
      <c r="AH1720" s="709">
        <v>0</v>
      </c>
      <c r="AI1720" s="709">
        <v>0</v>
      </c>
      <c r="AJ1720" s="709">
        <v>0</v>
      </c>
      <c r="AK1720" s="709">
        <v>0</v>
      </c>
      <c r="AL1720" s="709">
        <v>0</v>
      </c>
      <c r="AM1720" s="709">
        <v>0</v>
      </c>
      <c r="AN1720" s="709">
        <v>0</v>
      </c>
      <c r="AO1720" s="709">
        <v>0</v>
      </c>
      <c r="AP1720" s="709">
        <v>0</v>
      </c>
      <c r="AQ1720" s="709">
        <v>0</v>
      </c>
    </row>
    <row r="1721" spans="1:43" x14ac:dyDescent="0.25">
      <c r="A1721" s="704" t="s">
        <v>181</v>
      </c>
      <c r="B1721" s="704" t="s">
        <v>779</v>
      </c>
      <c r="C1721" s="704" t="s">
        <v>185</v>
      </c>
      <c r="D1721" s="704" t="s">
        <v>796</v>
      </c>
      <c r="E1721" s="705" t="s">
        <v>765</v>
      </c>
      <c r="F1721" s="705" t="s">
        <v>765</v>
      </c>
      <c r="G1721" s="705" t="s">
        <v>126</v>
      </c>
      <c r="H1721" s="705" t="s">
        <v>761</v>
      </c>
      <c r="I1721" s="708">
        <v>0</v>
      </c>
      <c r="J1721" s="708">
        <v>0</v>
      </c>
      <c r="K1721" s="708">
        <v>0</v>
      </c>
      <c r="L1721" s="708">
        <v>0</v>
      </c>
      <c r="M1721" s="708">
        <v>0</v>
      </c>
      <c r="N1721" s="708">
        <v>0</v>
      </c>
      <c r="O1721" s="708">
        <v>0</v>
      </c>
      <c r="P1721" s="708">
        <v>0</v>
      </c>
      <c r="Q1721" s="708">
        <v>0</v>
      </c>
      <c r="R1721" s="708">
        <v>0</v>
      </c>
      <c r="S1721" s="708">
        <v>0</v>
      </c>
      <c r="T1721" s="708">
        <v>0</v>
      </c>
      <c r="U1721" s="708">
        <v>0</v>
      </c>
      <c r="V1721" s="708">
        <v>0</v>
      </c>
      <c r="W1721" s="708">
        <v>0</v>
      </c>
      <c r="X1721" s="708">
        <v>0</v>
      </c>
      <c r="Y1721" s="708">
        <v>0</v>
      </c>
      <c r="Z1721" s="708">
        <v>0</v>
      </c>
      <c r="AA1721" s="708">
        <v>0</v>
      </c>
      <c r="AB1721" s="708">
        <v>0</v>
      </c>
      <c r="AC1721" s="708">
        <v>0</v>
      </c>
      <c r="AD1721" s="708">
        <v>0</v>
      </c>
      <c r="AE1721" s="708">
        <v>0</v>
      </c>
      <c r="AF1721" s="708">
        <v>0</v>
      </c>
      <c r="AG1721" s="708">
        <v>0</v>
      </c>
      <c r="AH1721" s="708">
        <v>0</v>
      </c>
      <c r="AI1721" s="708">
        <v>0</v>
      </c>
      <c r="AJ1721" s="708">
        <v>0</v>
      </c>
      <c r="AK1721" s="708">
        <v>0</v>
      </c>
      <c r="AL1721" s="708">
        <v>0</v>
      </c>
      <c r="AM1721" s="708">
        <v>0</v>
      </c>
      <c r="AN1721" s="708">
        <v>0</v>
      </c>
      <c r="AO1721" s="708">
        <v>0</v>
      </c>
      <c r="AP1721" s="708">
        <v>0</v>
      </c>
      <c r="AQ1721" s="708">
        <v>0</v>
      </c>
    </row>
    <row r="1722" spans="1:43" x14ac:dyDescent="0.25">
      <c r="A1722" s="706" t="s">
        <v>181</v>
      </c>
      <c r="B1722" s="706" t="s">
        <v>779</v>
      </c>
      <c r="C1722" s="706" t="s">
        <v>185</v>
      </c>
      <c r="D1722" s="706" t="s">
        <v>796</v>
      </c>
      <c r="E1722" s="707" t="s">
        <v>783</v>
      </c>
      <c r="F1722" s="707" t="s">
        <v>783</v>
      </c>
      <c r="G1722" s="707" t="s">
        <v>126</v>
      </c>
      <c r="H1722" s="707" t="s">
        <v>761</v>
      </c>
      <c r="I1722" s="709">
        <v>0</v>
      </c>
      <c r="J1722" s="709">
        <v>0</v>
      </c>
      <c r="K1722" s="709">
        <v>0</v>
      </c>
      <c r="L1722" s="709">
        <v>0</v>
      </c>
      <c r="M1722" s="709">
        <v>0</v>
      </c>
      <c r="N1722" s="709">
        <v>0</v>
      </c>
      <c r="O1722" s="709">
        <v>0</v>
      </c>
      <c r="P1722" s="709">
        <v>0</v>
      </c>
      <c r="Q1722" s="709">
        <v>0</v>
      </c>
      <c r="R1722" s="709">
        <v>0</v>
      </c>
      <c r="S1722" s="709">
        <v>0</v>
      </c>
      <c r="T1722" s="709">
        <v>0</v>
      </c>
      <c r="U1722" s="709">
        <v>0</v>
      </c>
      <c r="V1722" s="709">
        <v>0</v>
      </c>
      <c r="W1722" s="709">
        <v>0</v>
      </c>
      <c r="X1722" s="709">
        <v>0</v>
      </c>
      <c r="Y1722" s="709">
        <v>0</v>
      </c>
      <c r="Z1722" s="709">
        <v>0</v>
      </c>
      <c r="AA1722" s="709">
        <v>0</v>
      </c>
      <c r="AB1722" s="709">
        <v>0</v>
      </c>
      <c r="AC1722" s="709">
        <v>0</v>
      </c>
      <c r="AD1722" s="709">
        <v>0</v>
      </c>
      <c r="AE1722" s="709">
        <v>0</v>
      </c>
      <c r="AF1722" s="709">
        <v>0</v>
      </c>
      <c r="AG1722" s="709">
        <v>0</v>
      </c>
      <c r="AH1722" s="709">
        <v>0</v>
      </c>
      <c r="AI1722" s="709">
        <v>0</v>
      </c>
      <c r="AJ1722" s="709">
        <v>0</v>
      </c>
      <c r="AK1722" s="709">
        <v>0</v>
      </c>
      <c r="AL1722" s="709">
        <v>0</v>
      </c>
      <c r="AM1722" s="709">
        <v>0</v>
      </c>
      <c r="AN1722" s="709">
        <v>0</v>
      </c>
      <c r="AO1722" s="709">
        <v>0</v>
      </c>
      <c r="AP1722" s="709">
        <v>0</v>
      </c>
      <c r="AQ1722" s="709">
        <v>0</v>
      </c>
    </row>
    <row r="1723" spans="1:43" x14ac:dyDescent="0.25">
      <c r="A1723" s="704" t="s">
        <v>181</v>
      </c>
      <c r="B1723" s="704" t="s">
        <v>779</v>
      </c>
      <c r="C1723" s="704" t="s">
        <v>185</v>
      </c>
      <c r="D1723" s="704" t="s">
        <v>797</v>
      </c>
      <c r="E1723" s="705" t="s">
        <v>759</v>
      </c>
      <c r="F1723" s="705" t="s">
        <v>780</v>
      </c>
      <c r="G1723" s="705" t="s">
        <v>126</v>
      </c>
      <c r="H1723" s="705" t="s">
        <v>761</v>
      </c>
      <c r="I1723" s="708">
        <v>0</v>
      </c>
      <c r="J1723" s="708">
        <v>0</v>
      </c>
      <c r="K1723" s="708">
        <v>0</v>
      </c>
      <c r="L1723" s="708">
        <v>0</v>
      </c>
      <c r="M1723" s="708">
        <v>0</v>
      </c>
      <c r="N1723" s="708">
        <v>0</v>
      </c>
      <c r="O1723" s="708">
        <v>0</v>
      </c>
      <c r="P1723" s="708">
        <v>0</v>
      </c>
      <c r="Q1723" s="708">
        <v>0</v>
      </c>
      <c r="R1723" s="708">
        <v>0</v>
      </c>
      <c r="S1723" s="708">
        <v>0</v>
      </c>
      <c r="T1723" s="708">
        <v>0</v>
      </c>
      <c r="U1723" s="708">
        <v>0</v>
      </c>
      <c r="V1723" s="708">
        <v>0</v>
      </c>
      <c r="W1723" s="708">
        <v>0</v>
      </c>
      <c r="X1723" s="708">
        <v>0</v>
      </c>
      <c r="Y1723" s="708">
        <v>0</v>
      </c>
      <c r="Z1723" s="708">
        <v>0</v>
      </c>
      <c r="AA1723" s="708">
        <v>0</v>
      </c>
      <c r="AB1723" s="708">
        <v>0</v>
      </c>
      <c r="AC1723" s="708">
        <v>0</v>
      </c>
      <c r="AD1723" s="708">
        <v>0</v>
      </c>
      <c r="AE1723" s="708">
        <v>0</v>
      </c>
      <c r="AF1723" s="708">
        <v>0</v>
      </c>
      <c r="AG1723" s="708">
        <v>0</v>
      </c>
      <c r="AH1723" s="708">
        <v>0</v>
      </c>
      <c r="AI1723" s="708">
        <v>0</v>
      </c>
      <c r="AJ1723" s="708">
        <v>0</v>
      </c>
      <c r="AK1723" s="708">
        <v>0</v>
      </c>
      <c r="AL1723" s="708">
        <v>0</v>
      </c>
      <c r="AM1723" s="708">
        <v>0</v>
      </c>
      <c r="AN1723" s="708">
        <v>0</v>
      </c>
      <c r="AO1723" s="708">
        <v>0</v>
      </c>
      <c r="AP1723" s="708">
        <v>0</v>
      </c>
      <c r="AQ1723" s="708">
        <v>0</v>
      </c>
    </row>
    <row r="1724" spans="1:43" x14ac:dyDescent="0.25">
      <c r="A1724" s="706" t="s">
        <v>181</v>
      </c>
      <c r="B1724" s="706" t="s">
        <v>779</v>
      </c>
      <c r="C1724" s="706" t="s">
        <v>185</v>
      </c>
      <c r="D1724" s="706" t="s">
        <v>797</v>
      </c>
      <c r="E1724" s="707" t="s">
        <v>759</v>
      </c>
      <c r="F1724" s="707" t="s">
        <v>781</v>
      </c>
      <c r="G1724" s="707" t="s">
        <v>126</v>
      </c>
      <c r="H1724" s="707" t="s">
        <v>761</v>
      </c>
      <c r="I1724" s="709">
        <v>0</v>
      </c>
      <c r="J1724" s="709">
        <v>0</v>
      </c>
      <c r="K1724" s="709">
        <v>0</v>
      </c>
      <c r="L1724" s="709">
        <v>0</v>
      </c>
      <c r="M1724" s="709">
        <v>0</v>
      </c>
      <c r="N1724" s="709">
        <v>0</v>
      </c>
      <c r="O1724" s="709">
        <v>0</v>
      </c>
      <c r="P1724" s="709">
        <v>0</v>
      </c>
      <c r="Q1724" s="709">
        <v>0</v>
      </c>
      <c r="R1724" s="709">
        <v>0</v>
      </c>
      <c r="S1724" s="709">
        <v>0</v>
      </c>
      <c r="T1724" s="709">
        <v>0</v>
      </c>
      <c r="U1724" s="709">
        <v>0</v>
      </c>
      <c r="V1724" s="709">
        <v>0</v>
      </c>
      <c r="W1724" s="709">
        <v>0</v>
      </c>
      <c r="X1724" s="709">
        <v>0</v>
      </c>
      <c r="Y1724" s="709">
        <v>0</v>
      </c>
      <c r="Z1724" s="709">
        <v>0</v>
      </c>
      <c r="AA1724" s="709">
        <v>0</v>
      </c>
      <c r="AB1724" s="709">
        <v>0</v>
      </c>
      <c r="AC1724" s="709">
        <v>0</v>
      </c>
      <c r="AD1724" s="709">
        <v>0</v>
      </c>
      <c r="AE1724" s="709">
        <v>0</v>
      </c>
      <c r="AF1724" s="709">
        <v>0</v>
      </c>
      <c r="AG1724" s="709">
        <v>0</v>
      </c>
      <c r="AH1724" s="709">
        <v>0</v>
      </c>
      <c r="AI1724" s="709">
        <v>0</v>
      </c>
      <c r="AJ1724" s="709">
        <v>0</v>
      </c>
      <c r="AK1724" s="709">
        <v>0</v>
      </c>
      <c r="AL1724" s="709">
        <v>0</v>
      </c>
      <c r="AM1724" s="709">
        <v>0</v>
      </c>
      <c r="AN1724" s="709">
        <v>0</v>
      </c>
      <c r="AO1724" s="709">
        <v>0</v>
      </c>
      <c r="AP1724" s="709">
        <v>0</v>
      </c>
      <c r="AQ1724" s="709">
        <v>0</v>
      </c>
    </row>
    <row r="1725" spans="1:43" x14ac:dyDescent="0.25">
      <c r="A1725" s="704" t="s">
        <v>181</v>
      </c>
      <c r="B1725" s="704" t="s">
        <v>779</v>
      </c>
      <c r="C1725" s="704" t="s">
        <v>185</v>
      </c>
      <c r="D1725" s="704" t="s">
        <v>797</v>
      </c>
      <c r="E1725" s="705" t="s">
        <v>763</v>
      </c>
      <c r="F1725" s="705" t="s">
        <v>782</v>
      </c>
      <c r="G1725" s="705" t="s">
        <v>126</v>
      </c>
      <c r="H1725" s="705" t="s">
        <v>761</v>
      </c>
      <c r="I1725" s="708">
        <v>0</v>
      </c>
      <c r="J1725" s="708">
        <v>0</v>
      </c>
      <c r="K1725" s="708">
        <v>0</v>
      </c>
      <c r="L1725" s="708">
        <v>0</v>
      </c>
      <c r="M1725" s="708">
        <v>0</v>
      </c>
      <c r="N1725" s="708">
        <v>0</v>
      </c>
      <c r="O1725" s="708">
        <v>0</v>
      </c>
      <c r="P1725" s="708">
        <v>0</v>
      </c>
      <c r="Q1725" s="708">
        <v>0</v>
      </c>
      <c r="R1725" s="708">
        <v>0</v>
      </c>
      <c r="S1725" s="708">
        <v>0</v>
      </c>
      <c r="T1725" s="708">
        <v>0</v>
      </c>
      <c r="U1725" s="708">
        <v>0</v>
      </c>
      <c r="V1725" s="708">
        <v>0</v>
      </c>
      <c r="W1725" s="708">
        <v>0</v>
      </c>
      <c r="X1725" s="708">
        <v>0</v>
      </c>
      <c r="Y1725" s="708">
        <v>0</v>
      </c>
      <c r="Z1725" s="708">
        <v>0</v>
      </c>
      <c r="AA1725" s="708">
        <v>0</v>
      </c>
      <c r="AB1725" s="708">
        <v>0</v>
      </c>
      <c r="AC1725" s="708">
        <v>0</v>
      </c>
      <c r="AD1725" s="708">
        <v>0</v>
      </c>
      <c r="AE1725" s="708">
        <v>0</v>
      </c>
      <c r="AF1725" s="708">
        <v>0</v>
      </c>
      <c r="AG1725" s="708">
        <v>0</v>
      </c>
      <c r="AH1725" s="708">
        <v>0</v>
      </c>
      <c r="AI1725" s="708">
        <v>0</v>
      </c>
      <c r="AJ1725" s="708">
        <v>0</v>
      </c>
      <c r="AK1725" s="708">
        <v>0</v>
      </c>
      <c r="AL1725" s="708">
        <v>0</v>
      </c>
      <c r="AM1725" s="708">
        <v>0</v>
      </c>
      <c r="AN1725" s="708">
        <v>0</v>
      </c>
      <c r="AO1725" s="708">
        <v>0</v>
      </c>
      <c r="AP1725" s="708">
        <v>0</v>
      </c>
      <c r="AQ1725" s="708">
        <v>0</v>
      </c>
    </row>
    <row r="1726" spans="1:43" x14ac:dyDescent="0.25">
      <c r="A1726" s="706" t="s">
        <v>181</v>
      </c>
      <c r="B1726" s="706" t="s">
        <v>779</v>
      </c>
      <c r="C1726" s="706" t="s">
        <v>185</v>
      </c>
      <c r="D1726" s="706" t="s">
        <v>797</v>
      </c>
      <c r="E1726" s="707" t="s">
        <v>763</v>
      </c>
      <c r="F1726" s="707" t="s">
        <v>781</v>
      </c>
      <c r="G1726" s="707" t="s">
        <v>126</v>
      </c>
      <c r="H1726" s="707" t="s">
        <v>761</v>
      </c>
      <c r="I1726" s="709">
        <v>0</v>
      </c>
      <c r="J1726" s="709">
        <v>0</v>
      </c>
      <c r="K1726" s="709">
        <v>0</v>
      </c>
      <c r="L1726" s="709">
        <v>0</v>
      </c>
      <c r="M1726" s="709">
        <v>0</v>
      </c>
      <c r="N1726" s="709">
        <v>0</v>
      </c>
      <c r="O1726" s="709">
        <v>0</v>
      </c>
      <c r="P1726" s="709">
        <v>0</v>
      </c>
      <c r="Q1726" s="709">
        <v>0</v>
      </c>
      <c r="R1726" s="709">
        <v>0</v>
      </c>
      <c r="S1726" s="709">
        <v>0</v>
      </c>
      <c r="T1726" s="709">
        <v>0</v>
      </c>
      <c r="U1726" s="709">
        <v>0</v>
      </c>
      <c r="V1726" s="709">
        <v>0</v>
      </c>
      <c r="W1726" s="709">
        <v>0</v>
      </c>
      <c r="X1726" s="709">
        <v>0</v>
      </c>
      <c r="Y1726" s="709">
        <v>0</v>
      </c>
      <c r="Z1726" s="709">
        <v>0</v>
      </c>
      <c r="AA1726" s="709">
        <v>0</v>
      </c>
      <c r="AB1726" s="709">
        <v>0</v>
      </c>
      <c r="AC1726" s="709">
        <v>0</v>
      </c>
      <c r="AD1726" s="709">
        <v>0</v>
      </c>
      <c r="AE1726" s="709">
        <v>0</v>
      </c>
      <c r="AF1726" s="709">
        <v>0</v>
      </c>
      <c r="AG1726" s="709">
        <v>0</v>
      </c>
      <c r="AH1726" s="709">
        <v>0</v>
      </c>
      <c r="AI1726" s="709">
        <v>0</v>
      </c>
      <c r="AJ1726" s="709">
        <v>0</v>
      </c>
      <c r="AK1726" s="709">
        <v>0</v>
      </c>
      <c r="AL1726" s="709">
        <v>0</v>
      </c>
      <c r="AM1726" s="709">
        <v>0</v>
      </c>
      <c r="AN1726" s="709">
        <v>0</v>
      </c>
      <c r="AO1726" s="709">
        <v>0</v>
      </c>
      <c r="AP1726" s="709">
        <v>0</v>
      </c>
      <c r="AQ1726" s="709">
        <v>0</v>
      </c>
    </row>
    <row r="1727" spans="1:43" x14ac:dyDescent="0.25">
      <c r="A1727" s="704" t="s">
        <v>181</v>
      </c>
      <c r="B1727" s="704" t="s">
        <v>779</v>
      </c>
      <c r="C1727" s="704" t="s">
        <v>185</v>
      </c>
      <c r="D1727" s="704" t="s">
        <v>797</v>
      </c>
      <c r="E1727" s="705" t="s">
        <v>765</v>
      </c>
      <c r="F1727" s="705" t="s">
        <v>765</v>
      </c>
      <c r="G1727" s="705" t="s">
        <v>126</v>
      </c>
      <c r="H1727" s="705" t="s">
        <v>761</v>
      </c>
      <c r="I1727" s="708">
        <v>0</v>
      </c>
      <c r="J1727" s="708">
        <v>0</v>
      </c>
      <c r="K1727" s="708">
        <v>0</v>
      </c>
      <c r="L1727" s="708">
        <v>0</v>
      </c>
      <c r="M1727" s="708">
        <v>0</v>
      </c>
      <c r="N1727" s="708">
        <v>0</v>
      </c>
      <c r="O1727" s="708">
        <v>0</v>
      </c>
      <c r="P1727" s="708">
        <v>0</v>
      </c>
      <c r="Q1727" s="708">
        <v>0</v>
      </c>
      <c r="R1727" s="708">
        <v>0</v>
      </c>
      <c r="S1727" s="708">
        <v>0</v>
      </c>
      <c r="T1727" s="708">
        <v>0</v>
      </c>
      <c r="U1727" s="708">
        <v>0</v>
      </c>
      <c r="V1727" s="708">
        <v>0</v>
      </c>
      <c r="W1727" s="708">
        <v>0</v>
      </c>
      <c r="X1727" s="708">
        <v>0</v>
      </c>
      <c r="Y1727" s="708">
        <v>0</v>
      </c>
      <c r="Z1727" s="708">
        <v>0</v>
      </c>
      <c r="AA1727" s="708">
        <v>0</v>
      </c>
      <c r="AB1727" s="708">
        <v>0</v>
      </c>
      <c r="AC1727" s="708">
        <v>0</v>
      </c>
      <c r="AD1727" s="708">
        <v>0</v>
      </c>
      <c r="AE1727" s="708">
        <v>0</v>
      </c>
      <c r="AF1727" s="708">
        <v>0</v>
      </c>
      <c r="AG1727" s="708">
        <v>0</v>
      </c>
      <c r="AH1727" s="708">
        <v>0</v>
      </c>
      <c r="AI1727" s="708">
        <v>0</v>
      </c>
      <c r="AJ1727" s="708">
        <v>0</v>
      </c>
      <c r="AK1727" s="708">
        <v>0</v>
      </c>
      <c r="AL1727" s="708">
        <v>0</v>
      </c>
      <c r="AM1727" s="708">
        <v>0</v>
      </c>
      <c r="AN1727" s="708">
        <v>0</v>
      </c>
      <c r="AO1727" s="708">
        <v>0</v>
      </c>
      <c r="AP1727" s="708">
        <v>0</v>
      </c>
      <c r="AQ1727" s="708">
        <v>0</v>
      </c>
    </row>
    <row r="1728" spans="1:43" x14ac:dyDescent="0.25">
      <c r="A1728" s="706" t="s">
        <v>181</v>
      </c>
      <c r="B1728" s="706" t="s">
        <v>779</v>
      </c>
      <c r="C1728" s="706" t="s">
        <v>185</v>
      </c>
      <c r="D1728" s="706" t="s">
        <v>797</v>
      </c>
      <c r="E1728" s="707" t="s">
        <v>783</v>
      </c>
      <c r="F1728" s="707" t="s">
        <v>783</v>
      </c>
      <c r="G1728" s="707" t="s">
        <v>126</v>
      </c>
      <c r="H1728" s="707" t="s">
        <v>761</v>
      </c>
      <c r="I1728" s="709">
        <v>0</v>
      </c>
      <c r="J1728" s="709">
        <v>0</v>
      </c>
      <c r="K1728" s="709">
        <v>0</v>
      </c>
      <c r="L1728" s="709">
        <v>0</v>
      </c>
      <c r="M1728" s="709">
        <v>0</v>
      </c>
      <c r="N1728" s="709">
        <v>0</v>
      </c>
      <c r="O1728" s="709">
        <v>0</v>
      </c>
      <c r="P1728" s="709">
        <v>0</v>
      </c>
      <c r="Q1728" s="709">
        <v>0</v>
      </c>
      <c r="R1728" s="709">
        <v>0</v>
      </c>
      <c r="S1728" s="709">
        <v>0</v>
      </c>
      <c r="T1728" s="709">
        <v>0</v>
      </c>
      <c r="U1728" s="709">
        <v>0</v>
      </c>
      <c r="V1728" s="709">
        <v>0</v>
      </c>
      <c r="W1728" s="709">
        <v>0</v>
      </c>
      <c r="X1728" s="709">
        <v>0</v>
      </c>
      <c r="Y1728" s="709">
        <v>0</v>
      </c>
      <c r="Z1728" s="709">
        <v>0</v>
      </c>
      <c r="AA1728" s="709">
        <v>0</v>
      </c>
      <c r="AB1728" s="709">
        <v>0</v>
      </c>
      <c r="AC1728" s="709">
        <v>0</v>
      </c>
      <c r="AD1728" s="709">
        <v>0</v>
      </c>
      <c r="AE1728" s="709">
        <v>0</v>
      </c>
      <c r="AF1728" s="709">
        <v>0</v>
      </c>
      <c r="AG1728" s="709">
        <v>0</v>
      </c>
      <c r="AH1728" s="709">
        <v>0</v>
      </c>
      <c r="AI1728" s="709">
        <v>0</v>
      </c>
      <c r="AJ1728" s="709">
        <v>0</v>
      </c>
      <c r="AK1728" s="709">
        <v>0</v>
      </c>
      <c r="AL1728" s="709">
        <v>0</v>
      </c>
      <c r="AM1728" s="709">
        <v>0</v>
      </c>
      <c r="AN1728" s="709">
        <v>0</v>
      </c>
      <c r="AO1728" s="709">
        <v>0</v>
      </c>
      <c r="AP1728" s="709">
        <v>0</v>
      </c>
      <c r="AQ1728" s="709">
        <v>0</v>
      </c>
    </row>
    <row r="1729" spans="1:43" x14ac:dyDescent="0.25">
      <c r="A1729" s="704" t="s">
        <v>181</v>
      </c>
      <c r="B1729" s="704" t="s">
        <v>779</v>
      </c>
      <c r="C1729" s="704" t="s">
        <v>185</v>
      </c>
      <c r="D1729" s="704" t="s">
        <v>798</v>
      </c>
      <c r="E1729" s="705" t="s">
        <v>759</v>
      </c>
      <c r="F1729" s="705" t="s">
        <v>780</v>
      </c>
      <c r="G1729" s="705" t="s">
        <v>126</v>
      </c>
      <c r="H1729" s="705" t="s">
        <v>761</v>
      </c>
      <c r="I1729" s="708">
        <v>0</v>
      </c>
      <c r="J1729" s="708">
        <v>0</v>
      </c>
      <c r="K1729" s="708">
        <v>0</v>
      </c>
      <c r="L1729" s="708">
        <v>0</v>
      </c>
      <c r="M1729" s="708">
        <v>0</v>
      </c>
      <c r="N1729" s="708">
        <v>0</v>
      </c>
      <c r="O1729" s="708">
        <v>0</v>
      </c>
      <c r="P1729" s="708">
        <v>0</v>
      </c>
      <c r="Q1729" s="708">
        <v>0</v>
      </c>
      <c r="R1729" s="708">
        <v>0</v>
      </c>
      <c r="S1729" s="708">
        <v>0</v>
      </c>
      <c r="T1729" s="708">
        <v>0</v>
      </c>
      <c r="U1729" s="708">
        <v>0</v>
      </c>
      <c r="V1729" s="708">
        <v>0</v>
      </c>
      <c r="W1729" s="708">
        <v>0</v>
      </c>
      <c r="X1729" s="708">
        <v>0</v>
      </c>
      <c r="Y1729" s="708">
        <v>0</v>
      </c>
      <c r="Z1729" s="708">
        <v>0</v>
      </c>
      <c r="AA1729" s="708">
        <v>0</v>
      </c>
      <c r="AB1729" s="708">
        <v>0</v>
      </c>
      <c r="AC1729" s="708">
        <v>0</v>
      </c>
      <c r="AD1729" s="708">
        <v>0</v>
      </c>
      <c r="AE1729" s="708">
        <v>0</v>
      </c>
      <c r="AF1729" s="708">
        <v>0</v>
      </c>
      <c r="AG1729" s="708">
        <v>0</v>
      </c>
      <c r="AH1729" s="708">
        <v>0</v>
      </c>
      <c r="AI1729" s="708">
        <v>0</v>
      </c>
      <c r="AJ1729" s="708">
        <v>0</v>
      </c>
      <c r="AK1729" s="708">
        <v>0</v>
      </c>
      <c r="AL1729" s="708">
        <v>0</v>
      </c>
      <c r="AM1729" s="708">
        <v>0</v>
      </c>
      <c r="AN1729" s="708">
        <v>0</v>
      </c>
      <c r="AO1729" s="708">
        <v>0</v>
      </c>
      <c r="AP1729" s="708">
        <v>0</v>
      </c>
      <c r="AQ1729" s="708">
        <v>0</v>
      </c>
    </row>
    <row r="1730" spans="1:43" x14ac:dyDescent="0.25">
      <c r="A1730" s="706" t="s">
        <v>181</v>
      </c>
      <c r="B1730" s="706" t="s">
        <v>779</v>
      </c>
      <c r="C1730" s="706" t="s">
        <v>185</v>
      </c>
      <c r="D1730" s="706" t="s">
        <v>798</v>
      </c>
      <c r="E1730" s="707" t="s">
        <v>759</v>
      </c>
      <c r="F1730" s="707" t="s">
        <v>781</v>
      </c>
      <c r="G1730" s="707" t="s">
        <v>126</v>
      </c>
      <c r="H1730" s="707" t="s">
        <v>761</v>
      </c>
      <c r="I1730" s="709">
        <v>0</v>
      </c>
      <c r="J1730" s="709">
        <v>0</v>
      </c>
      <c r="K1730" s="709">
        <v>0</v>
      </c>
      <c r="L1730" s="709">
        <v>0</v>
      </c>
      <c r="M1730" s="709">
        <v>0</v>
      </c>
      <c r="N1730" s="709">
        <v>0</v>
      </c>
      <c r="O1730" s="709">
        <v>0</v>
      </c>
      <c r="P1730" s="709">
        <v>0</v>
      </c>
      <c r="Q1730" s="709">
        <v>0</v>
      </c>
      <c r="R1730" s="709">
        <v>0</v>
      </c>
      <c r="S1730" s="709">
        <v>0</v>
      </c>
      <c r="T1730" s="709">
        <v>0</v>
      </c>
      <c r="U1730" s="709">
        <v>0</v>
      </c>
      <c r="V1730" s="709">
        <v>0</v>
      </c>
      <c r="W1730" s="709">
        <v>0</v>
      </c>
      <c r="X1730" s="709">
        <v>0</v>
      </c>
      <c r="Y1730" s="709">
        <v>0</v>
      </c>
      <c r="Z1730" s="709">
        <v>0</v>
      </c>
      <c r="AA1730" s="709">
        <v>0</v>
      </c>
      <c r="AB1730" s="709">
        <v>0</v>
      </c>
      <c r="AC1730" s="709">
        <v>0</v>
      </c>
      <c r="AD1730" s="709">
        <v>0</v>
      </c>
      <c r="AE1730" s="709">
        <v>0</v>
      </c>
      <c r="AF1730" s="709">
        <v>0</v>
      </c>
      <c r="AG1730" s="709">
        <v>0</v>
      </c>
      <c r="AH1730" s="709">
        <v>0</v>
      </c>
      <c r="AI1730" s="709">
        <v>0</v>
      </c>
      <c r="AJ1730" s="709">
        <v>0</v>
      </c>
      <c r="AK1730" s="709">
        <v>0</v>
      </c>
      <c r="AL1730" s="709">
        <v>0</v>
      </c>
      <c r="AM1730" s="709">
        <v>0</v>
      </c>
      <c r="AN1730" s="709">
        <v>0</v>
      </c>
      <c r="AO1730" s="709">
        <v>0</v>
      </c>
      <c r="AP1730" s="709">
        <v>0</v>
      </c>
      <c r="AQ1730" s="709">
        <v>0</v>
      </c>
    </row>
    <row r="1731" spans="1:43" x14ac:dyDescent="0.25">
      <c r="A1731" s="704" t="s">
        <v>181</v>
      </c>
      <c r="B1731" s="704" t="s">
        <v>779</v>
      </c>
      <c r="C1731" s="704" t="s">
        <v>185</v>
      </c>
      <c r="D1731" s="704" t="s">
        <v>798</v>
      </c>
      <c r="E1731" s="705" t="s">
        <v>763</v>
      </c>
      <c r="F1731" s="705" t="s">
        <v>782</v>
      </c>
      <c r="G1731" s="705" t="s">
        <v>126</v>
      </c>
      <c r="H1731" s="705" t="s">
        <v>761</v>
      </c>
      <c r="I1731" s="708">
        <v>0</v>
      </c>
      <c r="J1731" s="708">
        <v>0</v>
      </c>
      <c r="K1731" s="708">
        <v>0</v>
      </c>
      <c r="L1731" s="708">
        <v>0</v>
      </c>
      <c r="M1731" s="708">
        <v>0</v>
      </c>
      <c r="N1731" s="708">
        <v>0</v>
      </c>
      <c r="O1731" s="708">
        <v>0</v>
      </c>
      <c r="P1731" s="708">
        <v>0</v>
      </c>
      <c r="Q1731" s="708">
        <v>0</v>
      </c>
      <c r="R1731" s="708">
        <v>0</v>
      </c>
      <c r="S1731" s="708">
        <v>0</v>
      </c>
      <c r="T1731" s="708">
        <v>0</v>
      </c>
      <c r="U1731" s="708">
        <v>0</v>
      </c>
      <c r="V1731" s="708">
        <v>0</v>
      </c>
      <c r="W1731" s="708">
        <v>0</v>
      </c>
      <c r="X1731" s="708">
        <v>0</v>
      </c>
      <c r="Y1731" s="708">
        <v>0</v>
      </c>
      <c r="Z1731" s="708">
        <v>0</v>
      </c>
      <c r="AA1731" s="708">
        <v>0</v>
      </c>
      <c r="AB1731" s="708">
        <v>0</v>
      </c>
      <c r="AC1731" s="708">
        <v>0</v>
      </c>
      <c r="AD1731" s="708">
        <v>0</v>
      </c>
      <c r="AE1731" s="708">
        <v>0</v>
      </c>
      <c r="AF1731" s="708">
        <v>0</v>
      </c>
      <c r="AG1731" s="708">
        <v>0</v>
      </c>
      <c r="AH1731" s="708">
        <v>0</v>
      </c>
      <c r="AI1731" s="708">
        <v>0</v>
      </c>
      <c r="AJ1731" s="708">
        <v>0</v>
      </c>
      <c r="AK1731" s="708">
        <v>0</v>
      </c>
      <c r="AL1731" s="708">
        <v>0</v>
      </c>
      <c r="AM1731" s="708">
        <v>0</v>
      </c>
      <c r="AN1731" s="708">
        <v>0</v>
      </c>
      <c r="AO1731" s="708">
        <v>0</v>
      </c>
      <c r="AP1731" s="708">
        <v>0</v>
      </c>
      <c r="AQ1731" s="708">
        <v>0</v>
      </c>
    </row>
    <row r="1732" spans="1:43" x14ac:dyDescent="0.25">
      <c r="A1732" s="706" t="s">
        <v>181</v>
      </c>
      <c r="B1732" s="706" t="s">
        <v>779</v>
      </c>
      <c r="C1732" s="706" t="s">
        <v>185</v>
      </c>
      <c r="D1732" s="706" t="s">
        <v>798</v>
      </c>
      <c r="E1732" s="707" t="s">
        <v>763</v>
      </c>
      <c r="F1732" s="707" t="s">
        <v>781</v>
      </c>
      <c r="G1732" s="707" t="s">
        <v>126</v>
      </c>
      <c r="H1732" s="707" t="s">
        <v>761</v>
      </c>
      <c r="I1732" s="709">
        <v>0</v>
      </c>
      <c r="J1732" s="709">
        <v>0</v>
      </c>
      <c r="K1732" s="709">
        <v>0</v>
      </c>
      <c r="L1732" s="709">
        <v>0</v>
      </c>
      <c r="M1732" s="709">
        <v>0</v>
      </c>
      <c r="N1732" s="709">
        <v>0</v>
      </c>
      <c r="O1732" s="709">
        <v>0</v>
      </c>
      <c r="P1732" s="709">
        <v>0</v>
      </c>
      <c r="Q1732" s="709">
        <v>0</v>
      </c>
      <c r="R1732" s="709">
        <v>0</v>
      </c>
      <c r="S1732" s="709">
        <v>0</v>
      </c>
      <c r="T1732" s="709">
        <v>0</v>
      </c>
      <c r="U1732" s="709">
        <v>0</v>
      </c>
      <c r="V1732" s="709">
        <v>0</v>
      </c>
      <c r="W1732" s="709">
        <v>0</v>
      </c>
      <c r="X1732" s="709">
        <v>0</v>
      </c>
      <c r="Y1732" s="709">
        <v>0</v>
      </c>
      <c r="Z1732" s="709">
        <v>0</v>
      </c>
      <c r="AA1732" s="709">
        <v>0</v>
      </c>
      <c r="AB1732" s="709">
        <v>0</v>
      </c>
      <c r="AC1732" s="709">
        <v>0</v>
      </c>
      <c r="AD1732" s="709">
        <v>0</v>
      </c>
      <c r="AE1732" s="709">
        <v>0</v>
      </c>
      <c r="AF1732" s="709">
        <v>0</v>
      </c>
      <c r="AG1732" s="709">
        <v>0</v>
      </c>
      <c r="AH1732" s="709">
        <v>0</v>
      </c>
      <c r="AI1732" s="709">
        <v>0</v>
      </c>
      <c r="AJ1732" s="709">
        <v>0</v>
      </c>
      <c r="AK1732" s="709">
        <v>0</v>
      </c>
      <c r="AL1732" s="709">
        <v>0</v>
      </c>
      <c r="AM1732" s="709">
        <v>0</v>
      </c>
      <c r="AN1732" s="709">
        <v>0</v>
      </c>
      <c r="AO1732" s="709">
        <v>0</v>
      </c>
      <c r="AP1732" s="709">
        <v>0</v>
      </c>
      <c r="AQ1732" s="709">
        <v>0</v>
      </c>
    </row>
    <row r="1733" spans="1:43" x14ac:dyDescent="0.25">
      <c r="A1733" s="704" t="s">
        <v>181</v>
      </c>
      <c r="B1733" s="704" t="s">
        <v>779</v>
      </c>
      <c r="C1733" s="704" t="s">
        <v>185</v>
      </c>
      <c r="D1733" s="704" t="s">
        <v>798</v>
      </c>
      <c r="E1733" s="705" t="s">
        <v>765</v>
      </c>
      <c r="F1733" s="705" t="s">
        <v>765</v>
      </c>
      <c r="G1733" s="705" t="s">
        <v>126</v>
      </c>
      <c r="H1733" s="705" t="s">
        <v>761</v>
      </c>
      <c r="I1733" s="708">
        <v>0</v>
      </c>
      <c r="J1733" s="708">
        <v>0</v>
      </c>
      <c r="K1733" s="708">
        <v>0</v>
      </c>
      <c r="L1733" s="708">
        <v>0</v>
      </c>
      <c r="M1733" s="708">
        <v>0</v>
      </c>
      <c r="N1733" s="708">
        <v>0</v>
      </c>
      <c r="O1733" s="708">
        <v>0</v>
      </c>
      <c r="P1733" s="708">
        <v>0</v>
      </c>
      <c r="Q1733" s="708">
        <v>0</v>
      </c>
      <c r="R1733" s="708">
        <v>0</v>
      </c>
      <c r="S1733" s="708">
        <v>0</v>
      </c>
      <c r="T1733" s="708">
        <v>0</v>
      </c>
      <c r="U1733" s="708">
        <v>0</v>
      </c>
      <c r="V1733" s="708">
        <v>0</v>
      </c>
      <c r="W1733" s="708">
        <v>0</v>
      </c>
      <c r="X1733" s="708">
        <v>0</v>
      </c>
      <c r="Y1733" s="708">
        <v>0</v>
      </c>
      <c r="Z1733" s="708">
        <v>0</v>
      </c>
      <c r="AA1733" s="708">
        <v>0</v>
      </c>
      <c r="AB1733" s="708">
        <v>0</v>
      </c>
      <c r="AC1733" s="708">
        <v>0</v>
      </c>
      <c r="AD1733" s="708">
        <v>0</v>
      </c>
      <c r="AE1733" s="708">
        <v>0</v>
      </c>
      <c r="AF1733" s="708">
        <v>0</v>
      </c>
      <c r="AG1733" s="708">
        <v>0</v>
      </c>
      <c r="AH1733" s="708">
        <v>0</v>
      </c>
      <c r="AI1733" s="708">
        <v>0</v>
      </c>
      <c r="AJ1733" s="708">
        <v>0</v>
      </c>
      <c r="AK1733" s="708">
        <v>0</v>
      </c>
      <c r="AL1733" s="708">
        <v>0</v>
      </c>
      <c r="AM1733" s="708">
        <v>0</v>
      </c>
      <c r="AN1733" s="708">
        <v>0</v>
      </c>
      <c r="AO1733" s="708">
        <v>0</v>
      </c>
      <c r="AP1733" s="708">
        <v>0</v>
      </c>
      <c r="AQ1733" s="708">
        <v>0</v>
      </c>
    </row>
    <row r="1734" spans="1:43" x14ac:dyDescent="0.25">
      <c r="A1734" s="706" t="s">
        <v>181</v>
      </c>
      <c r="B1734" s="706" t="s">
        <v>779</v>
      </c>
      <c r="C1734" s="706" t="s">
        <v>185</v>
      </c>
      <c r="D1734" s="706" t="s">
        <v>798</v>
      </c>
      <c r="E1734" s="707" t="s">
        <v>783</v>
      </c>
      <c r="F1734" s="707" t="s">
        <v>783</v>
      </c>
      <c r="G1734" s="707" t="s">
        <v>126</v>
      </c>
      <c r="H1734" s="707" t="s">
        <v>761</v>
      </c>
      <c r="I1734" s="709">
        <v>0</v>
      </c>
      <c r="J1734" s="709">
        <v>0</v>
      </c>
      <c r="K1734" s="709">
        <v>0</v>
      </c>
      <c r="L1734" s="709">
        <v>0</v>
      </c>
      <c r="M1734" s="709">
        <v>0</v>
      </c>
      <c r="N1734" s="709">
        <v>0</v>
      </c>
      <c r="O1734" s="709">
        <v>0</v>
      </c>
      <c r="P1734" s="709">
        <v>0</v>
      </c>
      <c r="Q1734" s="709">
        <v>0</v>
      </c>
      <c r="R1734" s="709">
        <v>0</v>
      </c>
      <c r="S1734" s="709">
        <v>0</v>
      </c>
      <c r="T1734" s="709">
        <v>0</v>
      </c>
      <c r="U1734" s="709">
        <v>0</v>
      </c>
      <c r="V1734" s="709">
        <v>0</v>
      </c>
      <c r="W1734" s="709">
        <v>0</v>
      </c>
      <c r="X1734" s="709">
        <v>0</v>
      </c>
      <c r="Y1734" s="709">
        <v>0</v>
      </c>
      <c r="Z1734" s="709">
        <v>0</v>
      </c>
      <c r="AA1734" s="709">
        <v>0</v>
      </c>
      <c r="AB1734" s="709">
        <v>0</v>
      </c>
      <c r="AC1734" s="709">
        <v>0</v>
      </c>
      <c r="AD1734" s="709">
        <v>0</v>
      </c>
      <c r="AE1734" s="709">
        <v>0</v>
      </c>
      <c r="AF1734" s="709">
        <v>0</v>
      </c>
      <c r="AG1734" s="709">
        <v>0</v>
      </c>
      <c r="AH1734" s="709">
        <v>0</v>
      </c>
      <c r="AI1734" s="709">
        <v>0</v>
      </c>
      <c r="AJ1734" s="709">
        <v>0</v>
      </c>
      <c r="AK1734" s="709">
        <v>0</v>
      </c>
      <c r="AL1734" s="709">
        <v>0</v>
      </c>
      <c r="AM1734" s="709">
        <v>0</v>
      </c>
      <c r="AN1734" s="709">
        <v>0</v>
      </c>
      <c r="AO1734" s="709">
        <v>0</v>
      </c>
      <c r="AP1734" s="709">
        <v>0</v>
      </c>
      <c r="AQ1734" s="709">
        <v>0</v>
      </c>
    </row>
    <row r="1735" spans="1:43" x14ac:dyDescent="0.25">
      <c r="A1735" s="704" t="s">
        <v>181</v>
      </c>
      <c r="B1735" s="704" t="s">
        <v>779</v>
      </c>
      <c r="C1735" s="704" t="s">
        <v>185</v>
      </c>
      <c r="D1735" s="704" t="s">
        <v>799</v>
      </c>
      <c r="E1735" s="705" t="s">
        <v>759</v>
      </c>
      <c r="F1735" s="705" t="s">
        <v>780</v>
      </c>
      <c r="G1735" s="705" t="s">
        <v>126</v>
      </c>
      <c r="H1735" s="705" t="s">
        <v>761</v>
      </c>
      <c r="I1735" s="708">
        <v>0</v>
      </c>
      <c r="J1735" s="708">
        <v>0</v>
      </c>
      <c r="K1735" s="708">
        <v>0</v>
      </c>
      <c r="L1735" s="708">
        <v>0</v>
      </c>
      <c r="M1735" s="708">
        <v>0</v>
      </c>
      <c r="N1735" s="708">
        <v>0</v>
      </c>
      <c r="O1735" s="708">
        <v>0</v>
      </c>
      <c r="P1735" s="708">
        <v>0</v>
      </c>
      <c r="Q1735" s="708">
        <v>0</v>
      </c>
      <c r="R1735" s="708">
        <v>0</v>
      </c>
      <c r="S1735" s="708">
        <v>0</v>
      </c>
      <c r="T1735" s="708">
        <v>0</v>
      </c>
      <c r="U1735" s="708">
        <v>0</v>
      </c>
      <c r="V1735" s="708">
        <v>0</v>
      </c>
      <c r="W1735" s="708">
        <v>0</v>
      </c>
      <c r="X1735" s="708">
        <v>0</v>
      </c>
      <c r="Y1735" s="708">
        <v>0</v>
      </c>
      <c r="Z1735" s="708">
        <v>0</v>
      </c>
      <c r="AA1735" s="708">
        <v>0</v>
      </c>
      <c r="AB1735" s="708">
        <v>0</v>
      </c>
      <c r="AC1735" s="708">
        <v>0</v>
      </c>
      <c r="AD1735" s="708">
        <v>0</v>
      </c>
      <c r="AE1735" s="708">
        <v>0</v>
      </c>
      <c r="AF1735" s="708">
        <v>0</v>
      </c>
      <c r="AG1735" s="708">
        <v>0</v>
      </c>
      <c r="AH1735" s="708">
        <v>0</v>
      </c>
      <c r="AI1735" s="708">
        <v>0</v>
      </c>
      <c r="AJ1735" s="708">
        <v>0</v>
      </c>
      <c r="AK1735" s="708">
        <v>0</v>
      </c>
      <c r="AL1735" s="708">
        <v>0</v>
      </c>
      <c r="AM1735" s="708">
        <v>0</v>
      </c>
      <c r="AN1735" s="708">
        <v>0</v>
      </c>
      <c r="AO1735" s="708">
        <v>0</v>
      </c>
      <c r="AP1735" s="708">
        <v>0</v>
      </c>
      <c r="AQ1735" s="708">
        <v>0</v>
      </c>
    </row>
    <row r="1736" spans="1:43" x14ac:dyDescent="0.25">
      <c r="A1736" s="706" t="s">
        <v>181</v>
      </c>
      <c r="B1736" s="706" t="s">
        <v>779</v>
      </c>
      <c r="C1736" s="706" t="s">
        <v>185</v>
      </c>
      <c r="D1736" s="706" t="s">
        <v>799</v>
      </c>
      <c r="E1736" s="707" t="s">
        <v>759</v>
      </c>
      <c r="F1736" s="707" t="s">
        <v>781</v>
      </c>
      <c r="G1736" s="707" t="s">
        <v>126</v>
      </c>
      <c r="H1736" s="707" t="s">
        <v>761</v>
      </c>
      <c r="I1736" s="709">
        <v>0</v>
      </c>
      <c r="J1736" s="709">
        <v>0</v>
      </c>
      <c r="K1736" s="709">
        <v>0</v>
      </c>
      <c r="L1736" s="709">
        <v>0</v>
      </c>
      <c r="M1736" s="709">
        <v>0</v>
      </c>
      <c r="N1736" s="709">
        <v>0</v>
      </c>
      <c r="O1736" s="709">
        <v>0</v>
      </c>
      <c r="P1736" s="709">
        <v>0</v>
      </c>
      <c r="Q1736" s="709">
        <v>0</v>
      </c>
      <c r="R1736" s="709">
        <v>0</v>
      </c>
      <c r="S1736" s="709">
        <v>0</v>
      </c>
      <c r="T1736" s="709">
        <v>0</v>
      </c>
      <c r="U1736" s="709">
        <v>0</v>
      </c>
      <c r="V1736" s="709">
        <v>0</v>
      </c>
      <c r="W1736" s="709">
        <v>0</v>
      </c>
      <c r="X1736" s="709">
        <v>0</v>
      </c>
      <c r="Y1736" s="709">
        <v>0</v>
      </c>
      <c r="Z1736" s="709">
        <v>0</v>
      </c>
      <c r="AA1736" s="709">
        <v>0</v>
      </c>
      <c r="AB1736" s="709">
        <v>0</v>
      </c>
      <c r="AC1736" s="709">
        <v>0</v>
      </c>
      <c r="AD1736" s="709">
        <v>0</v>
      </c>
      <c r="AE1736" s="709">
        <v>0</v>
      </c>
      <c r="AF1736" s="709">
        <v>0</v>
      </c>
      <c r="AG1736" s="709">
        <v>0</v>
      </c>
      <c r="AH1736" s="709">
        <v>0</v>
      </c>
      <c r="AI1736" s="709">
        <v>0</v>
      </c>
      <c r="AJ1736" s="709">
        <v>0</v>
      </c>
      <c r="AK1736" s="709">
        <v>0</v>
      </c>
      <c r="AL1736" s="709">
        <v>0</v>
      </c>
      <c r="AM1736" s="709">
        <v>0</v>
      </c>
      <c r="AN1736" s="709">
        <v>0</v>
      </c>
      <c r="AO1736" s="709">
        <v>0</v>
      </c>
      <c r="AP1736" s="709">
        <v>0</v>
      </c>
      <c r="AQ1736" s="709">
        <v>0</v>
      </c>
    </row>
    <row r="1737" spans="1:43" x14ac:dyDescent="0.25">
      <c r="A1737" s="704" t="s">
        <v>181</v>
      </c>
      <c r="B1737" s="704" t="s">
        <v>779</v>
      </c>
      <c r="C1737" s="704" t="s">
        <v>185</v>
      </c>
      <c r="D1737" s="704" t="s">
        <v>799</v>
      </c>
      <c r="E1737" s="705" t="s">
        <v>763</v>
      </c>
      <c r="F1737" s="705" t="s">
        <v>782</v>
      </c>
      <c r="G1737" s="705" t="s">
        <v>126</v>
      </c>
      <c r="H1737" s="705" t="s">
        <v>761</v>
      </c>
      <c r="I1737" s="708">
        <v>0</v>
      </c>
      <c r="J1737" s="708">
        <v>0</v>
      </c>
      <c r="K1737" s="708">
        <v>0</v>
      </c>
      <c r="L1737" s="708">
        <v>0</v>
      </c>
      <c r="M1737" s="708">
        <v>0</v>
      </c>
      <c r="N1737" s="708">
        <v>0</v>
      </c>
      <c r="O1737" s="708">
        <v>0</v>
      </c>
      <c r="P1737" s="708">
        <v>0</v>
      </c>
      <c r="Q1737" s="708">
        <v>0</v>
      </c>
      <c r="R1737" s="708">
        <v>0</v>
      </c>
      <c r="S1737" s="708">
        <v>0</v>
      </c>
      <c r="T1737" s="708">
        <v>0</v>
      </c>
      <c r="U1737" s="708">
        <v>0</v>
      </c>
      <c r="V1737" s="708">
        <v>0</v>
      </c>
      <c r="W1737" s="708">
        <v>0</v>
      </c>
      <c r="X1737" s="708">
        <v>0</v>
      </c>
      <c r="Y1737" s="708">
        <v>0</v>
      </c>
      <c r="Z1737" s="708">
        <v>0</v>
      </c>
      <c r="AA1737" s="708">
        <v>0</v>
      </c>
      <c r="AB1737" s="708">
        <v>0</v>
      </c>
      <c r="AC1737" s="708">
        <v>0</v>
      </c>
      <c r="AD1737" s="708">
        <v>0</v>
      </c>
      <c r="AE1737" s="708">
        <v>0</v>
      </c>
      <c r="AF1737" s="708">
        <v>0</v>
      </c>
      <c r="AG1737" s="708">
        <v>0</v>
      </c>
      <c r="AH1737" s="708">
        <v>0</v>
      </c>
      <c r="AI1737" s="708">
        <v>0</v>
      </c>
      <c r="AJ1737" s="708">
        <v>0</v>
      </c>
      <c r="AK1737" s="708">
        <v>0</v>
      </c>
      <c r="AL1737" s="708">
        <v>0</v>
      </c>
      <c r="AM1737" s="708">
        <v>0</v>
      </c>
      <c r="AN1737" s="708">
        <v>0</v>
      </c>
      <c r="AO1737" s="708">
        <v>0</v>
      </c>
      <c r="AP1737" s="708">
        <v>0</v>
      </c>
      <c r="AQ1737" s="708">
        <v>0</v>
      </c>
    </row>
    <row r="1738" spans="1:43" x14ac:dyDescent="0.25">
      <c r="A1738" s="706" t="s">
        <v>181</v>
      </c>
      <c r="B1738" s="706" t="s">
        <v>779</v>
      </c>
      <c r="C1738" s="706" t="s">
        <v>185</v>
      </c>
      <c r="D1738" s="706" t="s">
        <v>799</v>
      </c>
      <c r="E1738" s="707" t="s">
        <v>763</v>
      </c>
      <c r="F1738" s="707" t="s">
        <v>781</v>
      </c>
      <c r="G1738" s="707" t="s">
        <v>126</v>
      </c>
      <c r="H1738" s="707" t="s">
        <v>761</v>
      </c>
      <c r="I1738" s="709">
        <v>0</v>
      </c>
      <c r="J1738" s="709">
        <v>0</v>
      </c>
      <c r="K1738" s="709">
        <v>0</v>
      </c>
      <c r="L1738" s="709">
        <v>0</v>
      </c>
      <c r="M1738" s="709">
        <v>0</v>
      </c>
      <c r="N1738" s="709">
        <v>0</v>
      </c>
      <c r="O1738" s="709">
        <v>0</v>
      </c>
      <c r="P1738" s="709">
        <v>0</v>
      </c>
      <c r="Q1738" s="709">
        <v>0</v>
      </c>
      <c r="R1738" s="709">
        <v>0</v>
      </c>
      <c r="S1738" s="709">
        <v>0</v>
      </c>
      <c r="T1738" s="709">
        <v>0</v>
      </c>
      <c r="U1738" s="709">
        <v>0</v>
      </c>
      <c r="V1738" s="709">
        <v>0</v>
      </c>
      <c r="W1738" s="709">
        <v>0</v>
      </c>
      <c r="X1738" s="709">
        <v>0</v>
      </c>
      <c r="Y1738" s="709">
        <v>0</v>
      </c>
      <c r="Z1738" s="709">
        <v>0</v>
      </c>
      <c r="AA1738" s="709">
        <v>0</v>
      </c>
      <c r="AB1738" s="709">
        <v>0</v>
      </c>
      <c r="AC1738" s="709">
        <v>0</v>
      </c>
      <c r="AD1738" s="709">
        <v>0</v>
      </c>
      <c r="AE1738" s="709">
        <v>0</v>
      </c>
      <c r="AF1738" s="709">
        <v>0</v>
      </c>
      <c r="AG1738" s="709">
        <v>0</v>
      </c>
      <c r="AH1738" s="709">
        <v>0</v>
      </c>
      <c r="AI1738" s="709">
        <v>0</v>
      </c>
      <c r="AJ1738" s="709">
        <v>0</v>
      </c>
      <c r="AK1738" s="709">
        <v>0</v>
      </c>
      <c r="AL1738" s="709">
        <v>0</v>
      </c>
      <c r="AM1738" s="709">
        <v>0</v>
      </c>
      <c r="AN1738" s="709">
        <v>0</v>
      </c>
      <c r="AO1738" s="709">
        <v>0</v>
      </c>
      <c r="AP1738" s="709">
        <v>0</v>
      </c>
      <c r="AQ1738" s="709">
        <v>0</v>
      </c>
    </row>
    <row r="1739" spans="1:43" x14ac:dyDescent="0.25">
      <c r="A1739" s="704" t="s">
        <v>181</v>
      </c>
      <c r="B1739" s="704" t="s">
        <v>779</v>
      </c>
      <c r="C1739" s="704" t="s">
        <v>185</v>
      </c>
      <c r="D1739" s="704" t="s">
        <v>799</v>
      </c>
      <c r="E1739" s="705" t="s">
        <v>765</v>
      </c>
      <c r="F1739" s="705" t="s">
        <v>765</v>
      </c>
      <c r="G1739" s="705" t="s">
        <v>126</v>
      </c>
      <c r="H1739" s="705" t="s">
        <v>761</v>
      </c>
      <c r="I1739" s="708">
        <v>0</v>
      </c>
      <c r="J1739" s="708">
        <v>0</v>
      </c>
      <c r="K1739" s="708">
        <v>0</v>
      </c>
      <c r="L1739" s="708">
        <v>0</v>
      </c>
      <c r="M1739" s="708">
        <v>0</v>
      </c>
      <c r="N1739" s="708">
        <v>0</v>
      </c>
      <c r="O1739" s="708">
        <v>0</v>
      </c>
      <c r="P1739" s="708">
        <v>0</v>
      </c>
      <c r="Q1739" s="708">
        <v>0</v>
      </c>
      <c r="R1739" s="708">
        <v>0</v>
      </c>
      <c r="S1739" s="708">
        <v>0</v>
      </c>
      <c r="T1739" s="708">
        <v>0</v>
      </c>
      <c r="U1739" s="708">
        <v>0</v>
      </c>
      <c r="V1739" s="708">
        <v>0</v>
      </c>
      <c r="W1739" s="708">
        <v>0</v>
      </c>
      <c r="X1739" s="708">
        <v>0</v>
      </c>
      <c r="Y1739" s="708">
        <v>0</v>
      </c>
      <c r="Z1739" s="708">
        <v>0</v>
      </c>
      <c r="AA1739" s="708">
        <v>0</v>
      </c>
      <c r="AB1739" s="708">
        <v>0</v>
      </c>
      <c r="AC1739" s="708">
        <v>0</v>
      </c>
      <c r="AD1739" s="708">
        <v>0</v>
      </c>
      <c r="AE1739" s="708">
        <v>0</v>
      </c>
      <c r="AF1739" s="708">
        <v>0</v>
      </c>
      <c r="AG1739" s="708">
        <v>0</v>
      </c>
      <c r="AH1739" s="708">
        <v>0</v>
      </c>
      <c r="AI1739" s="708">
        <v>0</v>
      </c>
      <c r="AJ1739" s="708">
        <v>0</v>
      </c>
      <c r="AK1739" s="708">
        <v>0</v>
      </c>
      <c r="AL1739" s="708">
        <v>0</v>
      </c>
      <c r="AM1739" s="708">
        <v>0</v>
      </c>
      <c r="AN1739" s="708">
        <v>0</v>
      </c>
      <c r="AO1739" s="708">
        <v>0</v>
      </c>
      <c r="AP1739" s="708">
        <v>0</v>
      </c>
      <c r="AQ1739" s="708">
        <v>0</v>
      </c>
    </row>
    <row r="1740" spans="1:43" x14ac:dyDescent="0.25">
      <c r="A1740" s="706" t="s">
        <v>181</v>
      </c>
      <c r="B1740" s="706" t="s">
        <v>779</v>
      </c>
      <c r="C1740" s="706" t="s">
        <v>185</v>
      </c>
      <c r="D1740" s="706" t="s">
        <v>799</v>
      </c>
      <c r="E1740" s="707" t="s">
        <v>783</v>
      </c>
      <c r="F1740" s="707" t="s">
        <v>783</v>
      </c>
      <c r="G1740" s="707" t="s">
        <v>126</v>
      </c>
      <c r="H1740" s="707" t="s">
        <v>761</v>
      </c>
      <c r="I1740" s="709">
        <v>0</v>
      </c>
      <c r="J1740" s="709">
        <v>0</v>
      </c>
      <c r="K1740" s="709">
        <v>0</v>
      </c>
      <c r="L1740" s="709">
        <v>0</v>
      </c>
      <c r="M1740" s="709">
        <v>0</v>
      </c>
      <c r="N1740" s="709">
        <v>0</v>
      </c>
      <c r="O1740" s="709">
        <v>0</v>
      </c>
      <c r="P1740" s="709">
        <v>0</v>
      </c>
      <c r="Q1740" s="709">
        <v>0</v>
      </c>
      <c r="R1740" s="709">
        <v>0</v>
      </c>
      <c r="S1740" s="709">
        <v>0</v>
      </c>
      <c r="T1740" s="709">
        <v>0</v>
      </c>
      <c r="U1740" s="709">
        <v>0</v>
      </c>
      <c r="V1740" s="709">
        <v>0</v>
      </c>
      <c r="W1740" s="709">
        <v>0</v>
      </c>
      <c r="X1740" s="709">
        <v>0</v>
      </c>
      <c r="Y1740" s="709">
        <v>0</v>
      </c>
      <c r="Z1740" s="709">
        <v>0</v>
      </c>
      <c r="AA1740" s="709">
        <v>0</v>
      </c>
      <c r="AB1740" s="709">
        <v>0</v>
      </c>
      <c r="AC1740" s="709">
        <v>0</v>
      </c>
      <c r="AD1740" s="709">
        <v>0</v>
      </c>
      <c r="AE1740" s="709">
        <v>0</v>
      </c>
      <c r="AF1740" s="709">
        <v>0</v>
      </c>
      <c r="AG1740" s="709">
        <v>0</v>
      </c>
      <c r="AH1740" s="709">
        <v>0</v>
      </c>
      <c r="AI1740" s="709">
        <v>0</v>
      </c>
      <c r="AJ1740" s="709">
        <v>0</v>
      </c>
      <c r="AK1740" s="709">
        <v>0</v>
      </c>
      <c r="AL1740" s="709">
        <v>0</v>
      </c>
      <c r="AM1740" s="709">
        <v>0</v>
      </c>
      <c r="AN1740" s="709">
        <v>0</v>
      </c>
      <c r="AO1740" s="709">
        <v>0</v>
      </c>
      <c r="AP1740" s="709">
        <v>0</v>
      </c>
      <c r="AQ1740" s="709">
        <v>0</v>
      </c>
    </row>
    <row r="1741" spans="1:43" x14ac:dyDescent="0.25">
      <c r="A1741" s="704" t="s">
        <v>181</v>
      </c>
      <c r="B1741" s="704" t="s">
        <v>779</v>
      </c>
      <c r="C1741" s="704" t="s">
        <v>185</v>
      </c>
      <c r="D1741" s="704" t="s">
        <v>800</v>
      </c>
      <c r="E1741" s="705" t="s">
        <v>759</v>
      </c>
      <c r="F1741" s="705" t="s">
        <v>780</v>
      </c>
      <c r="G1741" s="705" t="s">
        <v>126</v>
      </c>
      <c r="H1741" s="705" t="s">
        <v>761</v>
      </c>
      <c r="I1741" s="708">
        <v>0</v>
      </c>
      <c r="J1741" s="708">
        <v>0</v>
      </c>
      <c r="K1741" s="708">
        <v>0</v>
      </c>
      <c r="L1741" s="708">
        <v>0</v>
      </c>
      <c r="M1741" s="708">
        <v>0</v>
      </c>
      <c r="N1741" s="708">
        <v>0</v>
      </c>
      <c r="O1741" s="708">
        <v>0</v>
      </c>
      <c r="P1741" s="708">
        <v>0</v>
      </c>
      <c r="Q1741" s="708">
        <v>0</v>
      </c>
      <c r="R1741" s="708">
        <v>0</v>
      </c>
      <c r="S1741" s="708">
        <v>0</v>
      </c>
      <c r="T1741" s="708">
        <v>0</v>
      </c>
      <c r="U1741" s="708">
        <v>0</v>
      </c>
      <c r="V1741" s="708">
        <v>0</v>
      </c>
      <c r="W1741" s="708">
        <v>0</v>
      </c>
      <c r="X1741" s="708">
        <v>0</v>
      </c>
      <c r="Y1741" s="708">
        <v>0</v>
      </c>
      <c r="Z1741" s="708">
        <v>0</v>
      </c>
      <c r="AA1741" s="708">
        <v>0</v>
      </c>
      <c r="AB1741" s="708">
        <v>0</v>
      </c>
      <c r="AC1741" s="708">
        <v>0</v>
      </c>
      <c r="AD1741" s="708">
        <v>0</v>
      </c>
      <c r="AE1741" s="708">
        <v>0</v>
      </c>
      <c r="AF1741" s="708">
        <v>0</v>
      </c>
      <c r="AG1741" s="708">
        <v>0</v>
      </c>
      <c r="AH1741" s="708">
        <v>0</v>
      </c>
      <c r="AI1741" s="708">
        <v>0</v>
      </c>
      <c r="AJ1741" s="708">
        <v>0</v>
      </c>
      <c r="AK1741" s="708">
        <v>0</v>
      </c>
      <c r="AL1741" s="708">
        <v>0</v>
      </c>
      <c r="AM1741" s="708">
        <v>0</v>
      </c>
      <c r="AN1741" s="708">
        <v>0</v>
      </c>
      <c r="AO1741" s="708">
        <v>0</v>
      </c>
      <c r="AP1741" s="708">
        <v>0</v>
      </c>
      <c r="AQ1741" s="708">
        <v>0</v>
      </c>
    </row>
    <row r="1742" spans="1:43" x14ac:dyDescent="0.25">
      <c r="A1742" s="706" t="s">
        <v>181</v>
      </c>
      <c r="B1742" s="706" t="s">
        <v>779</v>
      </c>
      <c r="C1742" s="706" t="s">
        <v>185</v>
      </c>
      <c r="D1742" s="706" t="s">
        <v>800</v>
      </c>
      <c r="E1742" s="707" t="s">
        <v>759</v>
      </c>
      <c r="F1742" s="707" t="s">
        <v>781</v>
      </c>
      <c r="G1742" s="707" t="s">
        <v>126</v>
      </c>
      <c r="H1742" s="707" t="s">
        <v>761</v>
      </c>
      <c r="I1742" s="709">
        <v>0</v>
      </c>
      <c r="J1742" s="709">
        <v>0</v>
      </c>
      <c r="K1742" s="709">
        <v>0</v>
      </c>
      <c r="L1742" s="709">
        <v>0</v>
      </c>
      <c r="M1742" s="709">
        <v>0</v>
      </c>
      <c r="N1742" s="709">
        <v>0</v>
      </c>
      <c r="O1742" s="709">
        <v>0</v>
      </c>
      <c r="P1742" s="709">
        <v>0</v>
      </c>
      <c r="Q1742" s="709">
        <v>0</v>
      </c>
      <c r="R1742" s="709">
        <v>0</v>
      </c>
      <c r="S1742" s="709">
        <v>0</v>
      </c>
      <c r="T1742" s="709">
        <v>0</v>
      </c>
      <c r="U1742" s="709">
        <v>0</v>
      </c>
      <c r="V1742" s="709">
        <v>0</v>
      </c>
      <c r="W1742" s="709">
        <v>0</v>
      </c>
      <c r="X1742" s="709">
        <v>0</v>
      </c>
      <c r="Y1742" s="709">
        <v>0</v>
      </c>
      <c r="Z1742" s="709">
        <v>0</v>
      </c>
      <c r="AA1742" s="709">
        <v>0</v>
      </c>
      <c r="AB1742" s="709">
        <v>0</v>
      </c>
      <c r="AC1742" s="709">
        <v>0</v>
      </c>
      <c r="AD1742" s="709">
        <v>0</v>
      </c>
      <c r="AE1742" s="709">
        <v>0</v>
      </c>
      <c r="AF1742" s="709">
        <v>0</v>
      </c>
      <c r="AG1742" s="709">
        <v>0</v>
      </c>
      <c r="AH1742" s="709">
        <v>0</v>
      </c>
      <c r="AI1742" s="709">
        <v>0</v>
      </c>
      <c r="AJ1742" s="709">
        <v>0</v>
      </c>
      <c r="AK1742" s="709">
        <v>0</v>
      </c>
      <c r="AL1742" s="709">
        <v>0</v>
      </c>
      <c r="AM1742" s="709">
        <v>0</v>
      </c>
      <c r="AN1742" s="709">
        <v>0</v>
      </c>
      <c r="AO1742" s="709">
        <v>0</v>
      </c>
      <c r="AP1742" s="709">
        <v>0</v>
      </c>
      <c r="AQ1742" s="709">
        <v>0</v>
      </c>
    </row>
    <row r="1743" spans="1:43" x14ac:dyDescent="0.25">
      <c r="A1743" s="704" t="s">
        <v>181</v>
      </c>
      <c r="B1743" s="704" t="s">
        <v>779</v>
      </c>
      <c r="C1743" s="704" t="s">
        <v>185</v>
      </c>
      <c r="D1743" s="704" t="s">
        <v>800</v>
      </c>
      <c r="E1743" s="705" t="s">
        <v>763</v>
      </c>
      <c r="F1743" s="705" t="s">
        <v>782</v>
      </c>
      <c r="G1743" s="705" t="s">
        <v>126</v>
      </c>
      <c r="H1743" s="705" t="s">
        <v>761</v>
      </c>
      <c r="I1743" s="708">
        <v>0</v>
      </c>
      <c r="J1743" s="708">
        <v>0</v>
      </c>
      <c r="K1743" s="708">
        <v>0</v>
      </c>
      <c r="L1743" s="708">
        <v>0</v>
      </c>
      <c r="M1743" s="708">
        <v>0</v>
      </c>
      <c r="N1743" s="708">
        <v>0</v>
      </c>
      <c r="O1743" s="708">
        <v>0</v>
      </c>
      <c r="P1743" s="708">
        <v>0</v>
      </c>
      <c r="Q1743" s="708">
        <v>0</v>
      </c>
      <c r="R1743" s="708">
        <v>0</v>
      </c>
      <c r="S1743" s="708">
        <v>0</v>
      </c>
      <c r="T1743" s="708">
        <v>0</v>
      </c>
      <c r="U1743" s="708">
        <v>0</v>
      </c>
      <c r="V1743" s="708">
        <v>0</v>
      </c>
      <c r="W1743" s="708">
        <v>0</v>
      </c>
      <c r="X1743" s="708">
        <v>0</v>
      </c>
      <c r="Y1743" s="708">
        <v>0</v>
      </c>
      <c r="Z1743" s="708">
        <v>0</v>
      </c>
      <c r="AA1743" s="708">
        <v>0</v>
      </c>
      <c r="AB1743" s="708">
        <v>0</v>
      </c>
      <c r="AC1743" s="708">
        <v>0</v>
      </c>
      <c r="AD1743" s="708">
        <v>0</v>
      </c>
      <c r="AE1743" s="708">
        <v>0</v>
      </c>
      <c r="AF1743" s="708">
        <v>0</v>
      </c>
      <c r="AG1743" s="708">
        <v>0</v>
      </c>
      <c r="AH1743" s="708">
        <v>0</v>
      </c>
      <c r="AI1743" s="708">
        <v>0</v>
      </c>
      <c r="AJ1743" s="708">
        <v>0</v>
      </c>
      <c r="AK1743" s="708">
        <v>0</v>
      </c>
      <c r="AL1743" s="708">
        <v>0</v>
      </c>
      <c r="AM1743" s="708">
        <v>0</v>
      </c>
      <c r="AN1743" s="708">
        <v>0</v>
      </c>
      <c r="AO1743" s="708">
        <v>0</v>
      </c>
      <c r="AP1743" s="708">
        <v>0</v>
      </c>
      <c r="AQ1743" s="708">
        <v>0</v>
      </c>
    </row>
    <row r="1744" spans="1:43" x14ac:dyDescent="0.25">
      <c r="A1744" s="706" t="s">
        <v>181</v>
      </c>
      <c r="B1744" s="706" t="s">
        <v>779</v>
      </c>
      <c r="C1744" s="706" t="s">
        <v>185</v>
      </c>
      <c r="D1744" s="706" t="s">
        <v>800</v>
      </c>
      <c r="E1744" s="707" t="s">
        <v>763</v>
      </c>
      <c r="F1744" s="707" t="s">
        <v>781</v>
      </c>
      <c r="G1744" s="707" t="s">
        <v>126</v>
      </c>
      <c r="H1744" s="707" t="s">
        <v>761</v>
      </c>
      <c r="I1744" s="709">
        <v>0</v>
      </c>
      <c r="J1744" s="709">
        <v>0</v>
      </c>
      <c r="K1744" s="709">
        <v>0</v>
      </c>
      <c r="L1744" s="709">
        <v>0</v>
      </c>
      <c r="M1744" s="709">
        <v>0</v>
      </c>
      <c r="N1744" s="709">
        <v>0</v>
      </c>
      <c r="O1744" s="709">
        <v>0</v>
      </c>
      <c r="P1744" s="709">
        <v>0</v>
      </c>
      <c r="Q1744" s="709">
        <v>0</v>
      </c>
      <c r="R1744" s="709">
        <v>0</v>
      </c>
      <c r="S1744" s="709">
        <v>0</v>
      </c>
      <c r="T1744" s="709">
        <v>0</v>
      </c>
      <c r="U1744" s="709">
        <v>0</v>
      </c>
      <c r="V1744" s="709">
        <v>0</v>
      </c>
      <c r="W1744" s="709">
        <v>0</v>
      </c>
      <c r="X1744" s="709">
        <v>0</v>
      </c>
      <c r="Y1744" s="709">
        <v>0</v>
      </c>
      <c r="Z1744" s="709">
        <v>0</v>
      </c>
      <c r="AA1744" s="709">
        <v>0</v>
      </c>
      <c r="AB1744" s="709">
        <v>0</v>
      </c>
      <c r="AC1744" s="709">
        <v>0</v>
      </c>
      <c r="AD1744" s="709">
        <v>0</v>
      </c>
      <c r="AE1744" s="709">
        <v>0</v>
      </c>
      <c r="AF1744" s="709">
        <v>0</v>
      </c>
      <c r="AG1744" s="709">
        <v>0</v>
      </c>
      <c r="AH1744" s="709">
        <v>0</v>
      </c>
      <c r="AI1744" s="709">
        <v>0</v>
      </c>
      <c r="AJ1744" s="709">
        <v>0</v>
      </c>
      <c r="AK1744" s="709">
        <v>0</v>
      </c>
      <c r="AL1744" s="709">
        <v>0</v>
      </c>
      <c r="AM1744" s="709">
        <v>0</v>
      </c>
      <c r="AN1744" s="709">
        <v>0</v>
      </c>
      <c r="AO1744" s="709">
        <v>0</v>
      </c>
      <c r="AP1744" s="709">
        <v>0</v>
      </c>
      <c r="AQ1744" s="709">
        <v>0</v>
      </c>
    </row>
    <row r="1745" spans="1:43" x14ac:dyDescent="0.25">
      <c r="A1745" s="704" t="s">
        <v>181</v>
      </c>
      <c r="B1745" s="704" t="s">
        <v>779</v>
      </c>
      <c r="C1745" s="704" t="s">
        <v>185</v>
      </c>
      <c r="D1745" s="704" t="s">
        <v>800</v>
      </c>
      <c r="E1745" s="705" t="s">
        <v>765</v>
      </c>
      <c r="F1745" s="705" t="s">
        <v>765</v>
      </c>
      <c r="G1745" s="705" t="s">
        <v>126</v>
      </c>
      <c r="H1745" s="705" t="s">
        <v>761</v>
      </c>
      <c r="I1745" s="708">
        <v>0</v>
      </c>
      <c r="J1745" s="708">
        <v>0</v>
      </c>
      <c r="K1745" s="708">
        <v>0</v>
      </c>
      <c r="L1745" s="708">
        <v>0</v>
      </c>
      <c r="M1745" s="708">
        <v>0</v>
      </c>
      <c r="N1745" s="708">
        <v>0</v>
      </c>
      <c r="O1745" s="708">
        <v>0</v>
      </c>
      <c r="P1745" s="708">
        <v>0</v>
      </c>
      <c r="Q1745" s="708">
        <v>0</v>
      </c>
      <c r="R1745" s="708">
        <v>0</v>
      </c>
      <c r="S1745" s="708">
        <v>0</v>
      </c>
      <c r="T1745" s="708">
        <v>0</v>
      </c>
      <c r="U1745" s="708">
        <v>0</v>
      </c>
      <c r="V1745" s="708">
        <v>0</v>
      </c>
      <c r="W1745" s="708">
        <v>0</v>
      </c>
      <c r="X1745" s="708">
        <v>0</v>
      </c>
      <c r="Y1745" s="708">
        <v>0</v>
      </c>
      <c r="Z1745" s="708">
        <v>0</v>
      </c>
      <c r="AA1745" s="708">
        <v>0</v>
      </c>
      <c r="AB1745" s="708">
        <v>0</v>
      </c>
      <c r="AC1745" s="708">
        <v>0</v>
      </c>
      <c r="AD1745" s="708">
        <v>0</v>
      </c>
      <c r="AE1745" s="708">
        <v>0</v>
      </c>
      <c r="AF1745" s="708">
        <v>0</v>
      </c>
      <c r="AG1745" s="708">
        <v>0</v>
      </c>
      <c r="AH1745" s="708">
        <v>0</v>
      </c>
      <c r="AI1745" s="708">
        <v>0</v>
      </c>
      <c r="AJ1745" s="708">
        <v>0</v>
      </c>
      <c r="AK1745" s="708">
        <v>0</v>
      </c>
      <c r="AL1745" s="708">
        <v>0</v>
      </c>
      <c r="AM1745" s="708">
        <v>0</v>
      </c>
      <c r="AN1745" s="708">
        <v>0</v>
      </c>
      <c r="AO1745" s="708">
        <v>0</v>
      </c>
      <c r="AP1745" s="708">
        <v>0</v>
      </c>
      <c r="AQ1745" s="708">
        <v>0</v>
      </c>
    </row>
    <row r="1746" spans="1:43" x14ac:dyDescent="0.25">
      <c r="A1746" s="706" t="s">
        <v>181</v>
      </c>
      <c r="B1746" s="706" t="s">
        <v>779</v>
      </c>
      <c r="C1746" s="706" t="s">
        <v>185</v>
      </c>
      <c r="D1746" s="706" t="s">
        <v>800</v>
      </c>
      <c r="E1746" s="707" t="s">
        <v>783</v>
      </c>
      <c r="F1746" s="707" t="s">
        <v>783</v>
      </c>
      <c r="G1746" s="707" t="s">
        <v>126</v>
      </c>
      <c r="H1746" s="707" t="s">
        <v>761</v>
      </c>
      <c r="I1746" s="709">
        <v>0</v>
      </c>
      <c r="J1746" s="709">
        <v>0</v>
      </c>
      <c r="K1746" s="709">
        <v>0</v>
      </c>
      <c r="L1746" s="709">
        <v>0</v>
      </c>
      <c r="M1746" s="709">
        <v>0</v>
      </c>
      <c r="N1746" s="709">
        <v>0</v>
      </c>
      <c r="O1746" s="709">
        <v>0</v>
      </c>
      <c r="P1746" s="709">
        <v>0</v>
      </c>
      <c r="Q1746" s="709">
        <v>0</v>
      </c>
      <c r="R1746" s="709">
        <v>0</v>
      </c>
      <c r="S1746" s="709">
        <v>0</v>
      </c>
      <c r="T1746" s="709">
        <v>0</v>
      </c>
      <c r="U1746" s="709">
        <v>0</v>
      </c>
      <c r="V1746" s="709">
        <v>0</v>
      </c>
      <c r="W1746" s="709">
        <v>0</v>
      </c>
      <c r="X1746" s="709">
        <v>0</v>
      </c>
      <c r="Y1746" s="709">
        <v>0</v>
      </c>
      <c r="Z1746" s="709">
        <v>0</v>
      </c>
      <c r="AA1746" s="709">
        <v>0</v>
      </c>
      <c r="AB1746" s="709">
        <v>0</v>
      </c>
      <c r="AC1746" s="709">
        <v>0</v>
      </c>
      <c r="AD1746" s="709">
        <v>0</v>
      </c>
      <c r="AE1746" s="709">
        <v>0</v>
      </c>
      <c r="AF1746" s="709">
        <v>0</v>
      </c>
      <c r="AG1746" s="709">
        <v>0</v>
      </c>
      <c r="AH1746" s="709">
        <v>0</v>
      </c>
      <c r="AI1746" s="709">
        <v>0</v>
      </c>
      <c r="AJ1746" s="709">
        <v>0</v>
      </c>
      <c r="AK1746" s="709">
        <v>0</v>
      </c>
      <c r="AL1746" s="709">
        <v>0</v>
      </c>
      <c r="AM1746" s="709">
        <v>0</v>
      </c>
      <c r="AN1746" s="709">
        <v>0</v>
      </c>
      <c r="AO1746" s="709">
        <v>0</v>
      </c>
      <c r="AP1746" s="709">
        <v>0</v>
      </c>
      <c r="AQ1746" s="709">
        <v>0</v>
      </c>
    </row>
    <row r="1747" spans="1:43" x14ac:dyDescent="0.25">
      <c r="A1747" s="704" t="s">
        <v>181</v>
      </c>
      <c r="B1747" s="704" t="s">
        <v>779</v>
      </c>
      <c r="C1747" s="704" t="s">
        <v>184</v>
      </c>
      <c r="D1747" s="704" t="s">
        <v>175</v>
      </c>
      <c r="E1747" s="705" t="s">
        <v>759</v>
      </c>
      <c r="F1747" s="705" t="s">
        <v>780</v>
      </c>
      <c r="G1747" s="705" t="s">
        <v>126</v>
      </c>
      <c r="H1747" s="705" t="s">
        <v>761</v>
      </c>
      <c r="I1747" s="708">
        <v>1183.3629949406534</v>
      </c>
      <c r="J1747" s="708">
        <v>1167.5474240163694</v>
      </c>
      <c r="K1747" s="708">
        <v>1443.5313627110349</v>
      </c>
      <c r="L1747" s="708">
        <v>1458.6014445715741</v>
      </c>
      <c r="M1747" s="708">
        <v>1546.3395713522552</v>
      </c>
      <c r="N1747" s="708">
        <v>1416.172580194921</v>
      </c>
      <c r="O1747" s="708">
        <v>1582.3662620462142</v>
      </c>
      <c r="P1747" s="708">
        <v>1261.9292003561607</v>
      </c>
      <c r="Q1747" s="708">
        <v>1351.3659397999595</v>
      </c>
      <c r="R1747" s="708">
        <v>1233.3114743769543</v>
      </c>
      <c r="S1747" s="708">
        <v>1056.664074483602</v>
      </c>
      <c r="T1747" s="708">
        <v>749.71616593325075</v>
      </c>
      <c r="U1747" s="708">
        <v>572.26293186013481</v>
      </c>
      <c r="V1747" s="708">
        <v>513.45002551754226</v>
      </c>
      <c r="W1747" s="708">
        <v>397.30818864864318</v>
      </c>
      <c r="X1747" s="708">
        <v>293.44938352064565</v>
      </c>
      <c r="Y1747" s="708">
        <v>228.96399917632621</v>
      </c>
      <c r="Z1747" s="708">
        <v>158.22507055602682</v>
      </c>
      <c r="AA1747" s="708">
        <v>91.221488803917609</v>
      </c>
      <c r="AB1747" s="708">
        <v>48.368985050662715</v>
      </c>
      <c r="AC1747" s="708">
        <v>28.758239208963808</v>
      </c>
      <c r="AD1747" s="708">
        <v>12.422136426619533</v>
      </c>
      <c r="AE1747" s="708">
        <v>6.5343995214886768</v>
      </c>
      <c r="AF1747" s="708">
        <v>5.2600887671786456</v>
      </c>
      <c r="AG1747" s="708">
        <v>4.1712425852270707</v>
      </c>
      <c r="AH1747" s="708">
        <v>4.5532763416011548</v>
      </c>
      <c r="AI1747" s="708">
        <v>5.6202933937205257</v>
      </c>
      <c r="AJ1747" s="708">
        <v>2.5176389205031966</v>
      </c>
      <c r="AK1747" s="708">
        <v>1.0390443506940243</v>
      </c>
      <c r="AL1747" s="708">
        <v>0.40437254589425176</v>
      </c>
      <c r="AM1747" s="708">
        <v>9.8279951494422868E-2</v>
      </c>
      <c r="AN1747" s="708">
        <v>0.13045977154737765</v>
      </c>
      <c r="AO1747" s="708">
        <v>0.10552803933370936</v>
      </c>
      <c r="AP1747" s="708">
        <v>4.5496945235713467E-2</v>
      </c>
      <c r="AQ1747" s="708">
        <v>2.7275853657085434E-2</v>
      </c>
    </row>
    <row r="1748" spans="1:43" x14ac:dyDescent="0.25">
      <c r="A1748" s="706" t="s">
        <v>181</v>
      </c>
      <c r="B1748" s="706" t="s">
        <v>779</v>
      </c>
      <c r="C1748" s="706" t="s">
        <v>184</v>
      </c>
      <c r="D1748" s="706" t="s">
        <v>175</v>
      </c>
      <c r="E1748" s="707" t="s">
        <v>759</v>
      </c>
      <c r="F1748" s="707" t="s">
        <v>781</v>
      </c>
      <c r="G1748" s="707" t="s">
        <v>126</v>
      </c>
      <c r="H1748" s="707" t="s">
        <v>761</v>
      </c>
      <c r="I1748" s="709">
        <v>0</v>
      </c>
      <c r="J1748" s="709">
        <v>0</v>
      </c>
      <c r="K1748" s="709">
        <v>0</v>
      </c>
      <c r="L1748" s="709">
        <v>0</v>
      </c>
      <c r="M1748" s="709">
        <v>0</v>
      </c>
      <c r="N1748" s="709">
        <v>0</v>
      </c>
      <c r="O1748" s="709">
        <v>0</v>
      </c>
      <c r="P1748" s="709">
        <v>0</v>
      </c>
      <c r="Q1748" s="709">
        <v>0</v>
      </c>
      <c r="R1748" s="709">
        <v>0</v>
      </c>
      <c r="S1748" s="709">
        <v>0</v>
      </c>
      <c r="T1748" s="709">
        <v>0</v>
      </c>
      <c r="U1748" s="709">
        <v>0</v>
      </c>
      <c r="V1748" s="709">
        <v>0</v>
      </c>
      <c r="W1748" s="709">
        <v>0</v>
      </c>
      <c r="X1748" s="709">
        <v>6.1766678210487874E-3</v>
      </c>
      <c r="Y1748" s="709">
        <v>8.2660878365709289E-3</v>
      </c>
      <c r="Z1748" s="709">
        <v>4.7560408303685492E-2</v>
      </c>
      <c r="AA1748" s="709">
        <v>6.0716630863445434E-2</v>
      </c>
      <c r="AB1748" s="709">
        <v>5.1350467921690131E-2</v>
      </c>
      <c r="AC1748" s="709">
        <v>3.7243116706174695E-2</v>
      </c>
      <c r="AD1748" s="709">
        <v>1.7647333183060759E-2</v>
      </c>
      <c r="AE1748" s="709">
        <v>7.6431434677460717E-3</v>
      </c>
      <c r="AF1748" s="709">
        <v>7.5531766020257686E-3</v>
      </c>
      <c r="AG1748" s="709">
        <v>6.8604610123767151E-3</v>
      </c>
      <c r="AH1748" s="709">
        <v>7.5506741614268175E-3</v>
      </c>
      <c r="AI1748" s="709">
        <v>7.5287532086984379E-3</v>
      </c>
      <c r="AJ1748" s="709">
        <v>5.0652415953554228E-3</v>
      </c>
      <c r="AK1748" s="709">
        <v>1.948756888730569E-3</v>
      </c>
      <c r="AL1748" s="709">
        <v>9.6065003649098283E-4</v>
      </c>
      <c r="AM1748" s="709">
        <v>2.6219163337929589E-4</v>
      </c>
      <c r="AN1748" s="709">
        <v>3.3545097824862853E-4</v>
      </c>
      <c r="AO1748" s="709">
        <v>3.2749050873771851E-4</v>
      </c>
      <c r="AP1748" s="709">
        <v>1.7259467807907017E-4</v>
      </c>
      <c r="AQ1748" s="709">
        <v>1.1908571785975035E-4</v>
      </c>
    </row>
    <row r="1749" spans="1:43" x14ac:dyDescent="0.25">
      <c r="A1749" s="704" t="s">
        <v>181</v>
      </c>
      <c r="B1749" s="704" t="s">
        <v>779</v>
      </c>
      <c r="C1749" s="704" t="s">
        <v>184</v>
      </c>
      <c r="D1749" s="704" t="s">
        <v>175</v>
      </c>
      <c r="E1749" s="705" t="s">
        <v>763</v>
      </c>
      <c r="F1749" s="705" t="s">
        <v>782</v>
      </c>
      <c r="G1749" s="705" t="s">
        <v>126</v>
      </c>
      <c r="H1749" s="705" t="s">
        <v>761</v>
      </c>
      <c r="I1749" s="708">
        <v>0</v>
      </c>
      <c r="J1749" s="708">
        <v>0</v>
      </c>
      <c r="K1749" s="708">
        <v>0</v>
      </c>
      <c r="L1749" s="708">
        <v>0</v>
      </c>
      <c r="M1749" s="708">
        <v>0</v>
      </c>
      <c r="N1749" s="708">
        <v>0</v>
      </c>
      <c r="O1749" s="708">
        <v>0</v>
      </c>
      <c r="P1749" s="708">
        <v>0</v>
      </c>
      <c r="Q1749" s="708">
        <v>0</v>
      </c>
      <c r="R1749" s="708">
        <v>0</v>
      </c>
      <c r="S1749" s="708">
        <v>0</v>
      </c>
      <c r="T1749" s="708">
        <v>0</v>
      </c>
      <c r="U1749" s="708">
        <v>0</v>
      </c>
      <c r="V1749" s="708">
        <v>0</v>
      </c>
      <c r="W1749" s="708">
        <v>0</v>
      </c>
      <c r="X1749" s="708">
        <v>2.8636398928082472E-2</v>
      </c>
      <c r="Y1749" s="708">
        <v>3.8323412513127868E-2</v>
      </c>
      <c r="Z1749" s="708">
        <v>0.22050057811520221</v>
      </c>
      <c r="AA1749" s="708">
        <v>0.28149573740222911</v>
      </c>
      <c r="AB1749" s="708">
        <v>0.23807213325251048</v>
      </c>
      <c r="AC1749" s="708">
        <v>0.17266733103061063</v>
      </c>
      <c r="AD1749" s="708">
        <v>8.181694202896389E-2</v>
      </c>
      <c r="AE1749" s="708">
        <v>3.5435304560344667E-2</v>
      </c>
      <c r="AF1749" s="708">
        <v>3.5018198261006973E-2</v>
      </c>
      <c r="AG1749" s="708">
        <v>3.1806615487963506E-2</v>
      </c>
      <c r="AH1749" s="708">
        <v>3.5006596392594812E-2</v>
      </c>
      <c r="AI1749" s="708">
        <v>3.4904966004592669E-2</v>
      </c>
      <c r="AJ1749" s="708">
        <v>2.3483580984785014E-2</v>
      </c>
      <c r="AK1749" s="708">
        <v>9.0348682001911082E-3</v>
      </c>
      <c r="AL1749" s="708">
        <v>4.4537861630644876E-3</v>
      </c>
      <c r="AM1749" s="708">
        <v>1.2155784359114488E-3</v>
      </c>
      <c r="AN1749" s="708">
        <v>1.5552249711742055E-3</v>
      </c>
      <c r="AO1749" s="708">
        <v>1.5183184728528257E-3</v>
      </c>
      <c r="AP1749" s="708">
        <v>8.0018712314320272E-4</v>
      </c>
      <c r="AQ1749" s="708">
        <v>5.5210774191995367E-4</v>
      </c>
    </row>
    <row r="1750" spans="1:43" x14ac:dyDescent="0.25">
      <c r="A1750" s="706" t="s">
        <v>181</v>
      </c>
      <c r="B1750" s="706" t="s">
        <v>779</v>
      </c>
      <c r="C1750" s="706" t="s">
        <v>184</v>
      </c>
      <c r="D1750" s="706" t="s">
        <v>175</v>
      </c>
      <c r="E1750" s="707" t="s">
        <v>763</v>
      </c>
      <c r="F1750" s="707" t="s">
        <v>781</v>
      </c>
      <c r="G1750" s="707" t="s">
        <v>126</v>
      </c>
      <c r="H1750" s="707" t="s">
        <v>761</v>
      </c>
      <c r="I1750" s="709">
        <v>0</v>
      </c>
      <c r="J1750" s="709">
        <v>0</v>
      </c>
      <c r="K1750" s="709">
        <v>0</v>
      </c>
      <c r="L1750" s="709">
        <v>0</v>
      </c>
      <c r="M1750" s="709">
        <v>0</v>
      </c>
      <c r="N1750" s="709">
        <v>0</v>
      </c>
      <c r="O1750" s="709">
        <v>0</v>
      </c>
      <c r="P1750" s="709">
        <v>0</v>
      </c>
      <c r="Q1750" s="709">
        <v>0</v>
      </c>
      <c r="R1750" s="709">
        <v>0</v>
      </c>
      <c r="S1750" s="709">
        <v>0</v>
      </c>
      <c r="T1750" s="709">
        <v>0</v>
      </c>
      <c r="U1750" s="709">
        <v>0</v>
      </c>
      <c r="V1750" s="709">
        <v>0</v>
      </c>
      <c r="W1750" s="709">
        <v>0</v>
      </c>
      <c r="X1750" s="709">
        <v>0.11035646506940502</v>
      </c>
      <c r="Y1750" s="709">
        <v>0.14768743601340065</v>
      </c>
      <c r="Z1750" s="709">
        <v>0.84974596169251448</v>
      </c>
      <c r="AA1750" s="709">
        <v>1.0848038047602253</v>
      </c>
      <c r="AB1750" s="709">
        <v>0.91746169353419726</v>
      </c>
      <c r="AC1750" s="709">
        <v>0.66541035181698793</v>
      </c>
      <c r="AD1750" s="709">
        <v>0.31529901953735229</v>
      </c>
      <c r="AE1750" s="709">
        <v>0.13655749662372985</v>
      </c>
      <c r="AF1750" s="709">
        <v>0.13495008862286043</v>
      </c>
      <c r="AG1750" s="709">
        <v>0.12257357008779736</v>
      </c>
      <c r="AH1750" s="709">
        <v>0.13490537835082583</v>
      </c>
      <c r="AI1750" s="709">
        <v>0.13451372399541214</v>
      </c>
      <c r="AJ1750" s="709">
        <v>9.0498983170350239E-2</v>
      </c>
      <c r="AK1750" s="709">
        <v>3.4817789745319502E-2</v>
      </c>
      <c r="AL1750" s="709">
        <v>1.7163613985305564E-2</v>
      </c>
      <c r="AM1750" s="709">
        <v>4.6844905163767542E-3</v>
      </c>
      <c r="AN1750" s="709">
        <v>5.9933908113754967E-3</v>
      </c>
      <c r="AO1750" s="709">
        <v>5.8511637561139045E-3</v>
      </c>
      <c r="AP1750" s="709">
        <v>3.0836915816793873E-3</v>
      </c>
      <c r="AQ1750" s="709">
        <v>2.1276648257608729E-3</v>
      </c>
    </row>
    <row r="1751" spans="1:43" x14ac:dyDescent="0.25">
      <c r="A1751" s="704" t="s">
        <v>181</v>
      </c>
      <c r="B1751" s="704" t="s">
        <v>779</v>
      </c>
      <c r="C1751" s="704" t="s">
        <v>184</v>
      </c>
      <c r="D1751" s="704" t="s">
        <v>175</v>
      </c>
      <c r="E1751" s="705" t="s">
        <v>765</v>
      </c>
      <c r="F1751" s="705" t="s">
        <v>765</v>
      </c>
      <c r="G1751" s="705" t="s">
        <v>126</v>
      </c>
      <c r="H1751" s="705" t="s">
        <v>761</v>
      </c>
      <c r="I1751" s="708">
        <v>0.64312225710071302</v>
      </c>
      <c r="J1751" s="708">
        <v>0.6345269691682287</v>
      </c>
      <c r="K1751" s="708">
        <v>0.78451595339006464</v>
      </c>
      <c r="L1751" s="708">
        <v>0.79270609039982332</v>
      </c>
      <c r="M1751" s="708">
        <v>0.84038912795484666</v>
      </c>
      <c r="N1751" s="708">
        <v>0.76964727654406162</v>
      </c>
      <c r="O1751" s="708">
        <v>0.85996855264027894</v>
      </c>
      <c r="P1751" s="708">
        <v>0.68582063078206446</v>
      </c>
      <c r="Q1751" s="708">
        <v>0.7344268133183951</v>
      </c>
      <c r="R1751" s="708">
        <v>0.67026775596383537</v>
      </c>
      <c r="S1751" s="708">
        <v>0.57426519798619435</v>
      </c>
      <c r="T1751" s="708">
        <v>0.4074482258455831</v>
      </c>
      <c r="U1751" s="708">
        <v>0.31100772118653131</v>
      </c>
      <c r="V1751" s="708">
        <v>0.27904467245557302</v>
      </c>
      <c r="W1751" s="708">
        <v>0.21592507129321353</v>
      </c>
      <c r="X1751" s="708">
        <v>0.15955688114372166</v>
      </c>
      <c r="Y1751" s="708">
        <v>0.12453670371422207</v>
      </c>
      <c r="Z1751" s="708">
        <v>8.6575406802401791E-2</v>
      </c>
      <c r="AA1751" s="708">
        <v>5.0322748821204875E-2</v>
      </c>
      <c r="AB1751" s="708">
        <v>2.69185276520643E-2</v>
      </c>
      <c r="AC1751" s="708">
        <v>1.6087203538044607E-2</v>
      </c>
      <c r="AD1751" s="708">
        <v>6.9680605057662213E-3</v>
      </c>
      <c r="AE1751" s="708">
        <v>3.6452346809879338E-3</v>
      </c>
      <c r="AF1751" s="708">
        <v>2.9515787601296253E-3</v>
      </c>
      <c r="AG1751" s="708">
        <v>2.3513055011031175E-3</v>
      </c>
      <c r="AH1751" s="708">
        <v>2.5674166574457063E-3</v>
      </c>
      <c r="AI1751" s="708">
        <v>3.1470388345695446E-3</v>
      </c>
      <c r="AJ1751" s="708">
        <v>1.4305464499838785E-3</v>
      </c>
      <c r="AK1751" s="708">
        <v>5.8865250624665555E-4</v>
      </c>
      <c r="AL1751" s="708">
        <v>2.3157707405348937E-4</v>
      </c>
      <c r="AM1751" s="708">
        <v>5.6636270444067441E-5</v>
      </c>
      <c r="AN1751" s="708">
        <v>7.5025877868526808E-5</v>
      </c>
      <c r="AO1751" s="708">
        <v>6.1378343218094591E-5</v>
      </c>
      <c r="AP1751" s="708">
        <v>2.68485527430901E-5</v>
      </c>
      <c r="AQ1751" s="708">
        <v>1.6287957864936686E-5</v>
      </c>
    </row>
    <row r="1752" spans="1:43" x14ac:dyDescent="0.25">
      <c r="A1752" s="706" t="s">
        <v>181</v>
      </c>
      <c r="B1752" s="706" t="s">
        <v>779</v>
      </c>
      <c r="C1752" s="706" t="s">
        <v>184</v>
      </c>
      <c r="D1752" s="706" t="s">
        <v>793</v>
      </c>
      <c r="E1752" s="707" t="s">
        <v>759</v>
      </c>
      <c r="F1752" s="707" t="s">
        <v>780</v>
      </c>
      <c r="G1752" s="707" t="s">
        <v>126</v>
      </c>
      <c r="H1752" s="707" t="s">
        <v>761</v>
      </c>
      <c r="I1752" s="709">
        <v>0</v>
      </c>
      <c r="J1752" s="709">
        <v>0</v>
      </c>
      <c r="K1752" s="709">
        <v>0</v>
      </c>
      <c r="L1752" s="709">
        <v>0</v>
      </c>
      <c r="M1752" s="709">
        <v>0</v>
      </c>
      <c r="N1752" s="709">
        <v>0</v>
      </c>
      <c r="O1752" s="709">
        <v>0</v>
      </c>
      <c r="P1752" s="709">
        <v>0</v>
      </c>
      <c r="Q1752" s="709">
        <v>0</v>
      </c>
      <c r="R1752" s="709">
        <v>0</v>
      </c>
      <c r="S1752" s="709">
        <v>0</v>
      </c>
      <c r="T1752" s="709">
        <v>0</v>
      </c>
      <c r="U1752" s="709">
        <v>0</v>
      </c>
      <c r="V1752" s="709">
        <v>0</v>
      </c>
      <c r="W1752" s="709">
        <v>0</v>
      </c>
      <c r="X1752" s="709">
        <v>0</v>
      </c>
      <c r="Y1752" s="709">
        <v>0</v>
      </c>
      <c r="Z1752" s="709">
        <v>0</v>
      </c>
      <c r="AA1752" s="709">
        <v>0</v>
      </c>
      <c r="AB1752" s="709">
        <v>0</v>
      </c>
      <c r="AC1752" s="709">
        <v>0</v>
      </c>
      <c r="AD1752" s="709">
        <v>0</v>
      </c>
      <c r="AE1752" s="709">
        <v>0</v>
      </c>
      <c r="AF1752" s="709">
        <v>0</v>
      </c>
      <c r="AG1752" s="709">
        <v>0</v>
      </c>
      <c r="AH1752" s="709">
        <v>0</v>
      </c>
      <c r="AI1752" s="709">
        <v>0</v>
      </c>
      <c r="AJ1752" s="709">
        <v>0</v>
      </c>
      <c r="AK1752" s="709">
        <v>0</v>
      </c>
      <c r="AL1752" s="709">
        <v>0</v>
      </c>
      <c r="AM1752" s="709">
        <v>0</v>
      </c>
      <c r="AN1752" s="709">
        <v>0</v>
      </c>
      <c r="AO1752" s="709">
        <v>0</v>
      </c>
      <c r="AP1752" s="709">
        <v>0</v>
      </c>
      <c r="AQ1752" s="709">
        <v>0</v>
      </c>
    </row>
    <row r="1753" spans="1:43" x14ac:dyDescent="0.25">
      <c r="A1753" s="704" t="s">
        <v>181</v>
      </c>
      <c r="B1753" s="704" t="s">
        <v>779</v>
      </c>
      <c r="C1753" s="704" t="s">
        <v>184</v>
      </c>
      <c r="D1753" s="704" t="s">
        <v>793</v>
      </c>
      <c r="E1753" s="705" t="s">
        <v>759</v>
      </c>
      <c r="F1753" s="705" t="s">
        <v>781</v>
      </c>
      <c r="G1753" s="705" t="s">
        <v>126</v>
      </c>
      <c r="H1753" s="705" t="s">
        <v>761</v>
      </c>
      <c r="I1753" s="708">
        <v>0</v>
      </c>
      <c r="J1753" s="708">
        <v>0</v>
      </c>
      <c r="K1753" s="708">
        <v>0</v>
      </c>
      <c r="L1753" s="708">
        <v>0</v>
      </c>
      <c r="M1753" s="708">
        <v>0</v>
      </c>
      <c r="N1753" s="708">
        <v>0</v>
      </c>
      <c r="O1753" s="708">
        <v>0</v>
      </c>
      <c r="P1753" s="708">
        <v>0</v>
      </c>
      <c r="Q1753" s="708">
        <v>0</v>
      </c>
      <c r="R1753" s="708">
        <v>0</v>
      </c>
      <c r="S1753" s="708">
        <v>0</v>
      </c>
      <c r="T1753" s="708">
        <v>0</v>
      </c>
      <c r="U1753" s="708">
        <v>0</v>
      </c>
      <c r="V1753" s="708">
        <v>0</v>
      </c>
      <c r="W1753" s="708">
        <v>0</v>
      </c>
      <c r="X1753" s="708">
        <v>0</v>
      </c>
      <c r="Y1753" s="708">
        <v>0</v>
      </c>
      <c r="Z1753" s="708">
        <v>0</v>
      </c>
      <c r="AA1753" s="708">
        <v>0</v>
      </c>
      <c r="AB1753" s="708">
        <v>0</v>
      </c>
      <c r="AC1753" s="708">
        <v>0</v>
      </c>
      <c r="AD1753" s="708">
        <v>0</v>
      </c>
      <c r="AE1753" s="708">
        <v>0</v>
      </c>
      <c r="AF1753" s="708">
        <v>0</v>
      </c>
      <c r="AG1753" s="708">
        <v>0</v>
      </c>
      <c r="AH1753" s="708">
        <v>0</v>
      </c>
      <c r="AI1753" s="708">
        <v>0</v>
      </c>
      <c r="AJ1753" s="708">
        <v>0</v>
      </c>
      <c r="AK1753" s="708">
        <v>0</v>
      </c>
      <c r="AL1753" s="708">
        <v>0</v>
      </c>
      <c r="AM1753" s="708">
        <v>0</v>
      </c>
      <c r="AN1753" s="708">
        <v>0</v>
      </c>
      <c r="AO1753" s="708">
        <v>0</v>
      </c>
      <c r="AP1753" s="708">
        <v>0</v>
      </c>
      <c r="AQ1753" s="708">
        <v>0</v>
      </c>
    </row>
    <row r="1754" spans="1:43" x14ac:dyDescent="0.25">
      <c r="A1754" s="706" t="s">
        <v>181</v>
      </c>
      <c r="B1754" s="706" t="s">
        <v>779</v>
      </c>
      <c r="C1754" s="706" t="s">
        <v>184</v>
      </c>
      <c r="D1754" s="706" t="s">
        <v>793</v>
      </c>
      <c r="E1754" s="707" t="s">
        <v>763</v>
      </c>
      <c r="F1754" s="707" t="s">
        <v>782</v>
      </c>
      <c r="G1754" s="707" t="s">
        <v>126</v>
      </c>
      <c r="H1754" s="707" t="s">
        <v>761</v>
      </c>
      <c r="I1754" s="709">
        <v>0</v>
      </c>
      <c r="J1754" s="709">
        <v>0</v>
      </c>
      <c r="K1754" s="709">
        <v>0</v>
      </c>
      <c r="L1754" s="709">
        <v>0</v>
      </c>
      <c r="M1754" s="709">
        <v>0</v>
      </c>
      <c r="N1754" s="709">
        <v>0</v>
      </c>
      <c r="O1754" s="709">
        <v>0</v>
      </c>
      <c r="P1754" s="709">
        <v>0</v>
      </c>
      <c r="Q1754" s="709">
        <v>0</v>
      </c>
      <c r="R1754" s="709">
        <v>0</v>
      </c>
      <c r="S1754" s="709">
        <v>0</v>
      </c>
      <c r="T1754" s="709">
        <v>0</v>
      </c>
      <c r="U1754" s="709">
        <v>0</v>
      </c>
      <c r="V1754" s="709">
        <v>0</v>
      </c>
      <c r="W1754" s="709">
        <v>0</v>
      </c>
      <c r="X1754" s="709">
        <v>0</v>
      </c>
      <c r="Y1754" s="709">
        <v>0</v>
      </c>
      <c r="Z1754" s="709">
        <v>0</v>
      </c>
      <c r="AA1754" s="709">
        <v>0</v>
      </c>
      <c r="AB1754" s="709">
        <v>0</v>
      </c>
      <c r="AC1754" s="709">
        <v>0</v>
      </c>
      <c r="AD1754" s="709">
        <v>0</v>
      </c>
      <c r="AE1754" s="709">
        <v>0</v>
      </c>
      <c r="AF1754" s="709">
        <v>0</v>
      </c>
      <c r="AG1754" s="709">
        <v>0</v>
      </c>
      <c r="AH1754" s="709">
        <v>0</v>
      </c>
      <c r="AI1754" s="709">
        <v>0</v>
      </c>
      <c r="AJ1754" s="709">
        <v>0</v>
      </c>
      <c r="AK1754" s="709">
        <v>0</v>
      </c>
      <c r="AL1754" s="709">
        <v>0</v>
      </c>
      <c r="AM1754" s="709">
        <v>0</v>
      </c>
      <c r="AN1754" s="709">
        <v>0</v>
      </c>
      <c r="AO1754" s="709">
        <v>0</v>
      </c>
      <c r="AP1754" s="709">
        <v>0</v>
      </c>
      <c r="AQ1754" s="709">
        <v>0</v>
      </c>
    </row>
    <row r="1755" spans="1:43" x14ac:dyDescent="0.25">
      <c r="A1755" s="704" t="s">
        <v>181</v>
      </c>
      <c r="B1755" s="704" t="s">
        <v>779</v>
      </c>
      <c r="C1755" s="704" t="s">
        <v>184</v>
      </c>
      <c r="D1755" s="704" t="s">
        <v>793</v>
      </c>
      <c r="E1755" s="705" t="s">
        <v>763</v>
      </c>
      <c r="F1755" s="705" t="s">
        <v>781</v>
      </c>
      <c r="G1755" s="705" t="s">
        <v>126</v>
      </c>
      <c r="H1755" s="705" t="s">
        <v>761</v>
      </c>
      <c r="I1755" s="708">
        <v>0</v>
      </c>
      <c r="J1755" s="708">
        <v>0</v>
      </c>
      <c r="K1755" s="708">
        <v>0</v>
      </c>
      <c r="L1755" s="708">
        <v>0</v>
      </c>
      <c r="M1755" s="708">
        <v>0</v>
      </c>
      <c r="N1755" s="708">
        <v>0</v>
      </c>
      <c r="O1755" s="708">
        <v>0</v>
      </c>
      <c r="P1755" s="708">
        <v>0</v>
      </c>
      <c r="Q1755" s="708">
        <v>0</v>
      </c>
      <c r="R1755" s="708">
        <v>0</v>
      </c>
      <c r="S1755" s="708">
        <v>0</v>
      </c>
      <c r="T1755" s="708">
        <v>0</v>
      </c>
      <c r="U1755" s="708">
        <v>0</v>
      </c>
      <c r="V1755" s="708">
        <v>0</v>
      </c>
      <c r="W1755" s="708">
        <v>0</v>
      </c>
      <c r="X1755" s="708">
        <v>0</v>
      </c>
      <c r="Y1755" s="708">
        <v>0</v>
      </c>
      <c r="Z1755" s="708">
        <v>0</v>
      </c>
      <c r="AA1755" s="708">
        <v>0</v>
      </c>
      <c r="AB1755" s="708">
        <v>0</v>
      </c>
      <c r="AC1755" s="708">
        <v>0</v>
      </c>
      <c r="AD1755" s="708">
        <v>0</v>
      </c>
      <c r="AE1755" s="708">
        <v>0</v>
      </c>
      <c r="AF1755" s="708">
        <v>0</v>
      </c>
      <c r="AG1755" s="708">
        <v>0</v>
      </c>
      <c r="AH1755" s="708">
        <v>0</v>
      </c>
      <c r="AI1755" s="708">
        <v>0</v>
      </c>
      <c r="AJ1755" s="708">
        <v>0</v>
      </c>
      <c r="AK1755" s="708">
        <v>0</v>
      </c>
      <c r="AL1755" s="708">
        <v>0</v>
      </c>
      <c r="AM1755" s="708">
        <v>0</v>
      </c>
      <c r="AN1755" s="708">
        <v>0</v>
      </c>
      <c r="AO1755" s="708">
        <v>0</v>
      </c>
      <c r="AP1755" s="708">
        <v>0</v>
      </c>
      <c r="AQ1755" s="708">
        <v>0</v>
      </c>
    </row>
    <row r="1756" spans="1:43" x14ac:dyDescent="0.25">
      <c r="A1756" s="706" t="s">
        <v>181</v>
      </c>
      <c r="B1756" s="706" t="s">
        <v>779</v>
      </c>
      <c r="C1756" s="706" t="s">
        <v>184</v>
      </c>
      <c r="D1756" s="706" t="s">
        <v>793</v>
      </c>
      <c r="E1756" s="707" t="s">
        <v>765</v>
      </c>
      <c r="F1756" s="707" t="s">
        <v>765</v>
      </c>
      <c r="G1756" s="707" t="s">
        <v>126</v>
      </c>
      <c r="H1756" s="707" t="s">
        <v>761</v>
      </c>
      <c r="I1756" s="709">
        <v>0</v>
      </c>
      <c r="J1756" s="709">
        <v>0</v>
      </c>
      <c r="K1756" s="709">
        <v>0</v>
      </c>
      <c r="L1756" s="709">
        <v>0</v>
      </c>
      <c r="M1756" s="709">
        <v>0</v>
      </c>
      <c r="N1756" s="709">
        <v>0</v>
      </c>
      <c r="O1756" s="709">
        <v>0</v>
      </c>
      <c r="P1756" s="709">
        <v>0</v>
      </c>
      <c r="Q1756" s="709">
        <v>0</v>
      </c>
      <c r="R1756" s="709">
        <v>0</v>
      </c>
      <c r="S1756" s="709">
        <v>0</v>
      </c>
      <c r="T1756" s="709">
        <v>0</v>
      </c>
      <c r="U1756" s="709">
        <v>0</v>
      </c>
      <c r="V1756" s="709">
        <v>0</v>
      </c>
      <c r="W1756" s="709">
        <v>0</v>
      </c>
      <c r="X1756" s="709">
        <v>0</v>
      </c>
      <c r="Y1756" s="709">
        <v>0</v>
      </c>
      <c r="Z1756" s="709">
        <v>0</v>
      </c>
      <c r="AA1756" s="709">
        <v>0</v>
      </c>
      <c r="AB1756" s="709">
        <v>0</v>
      </c>
      <c r="AC1756" s="709">
        <v>0</v>
      </c>
      <c r="AD1756" s="709">
        <v>0</v>
      </c>
      <c r="AE1756" s="709">
        <v>0</v>
      </c>
      <c r="AF1756" s="709">
        <v>0</v>
      </c>
      <c r="AG1756" s="709">
        <v>0</v>
      </c>
      <c r="AH1756" s="709">
        <v>0</v>
      </c>
      <c r="AI1756" s="709">
        <v>0</v>
      </c>
      <c r="AJ1756" s="709">
        <v>0</v>
      </c>
      <c r="AK1756" s="709">
        <v>0</v>
      </c>
      <c r="AL1756" s="709">
        <v>0</v>
      </c>
      <c r="AM1756" s="709">
        <v>0</v>
      </c>
      <c r="AN1756" s="709">
        <v>0</v>
      </c>
      <c r="AO1756" s="709">
        <v>0</v>
      </c>
      <c r="AP1756" s="709">
        <v>0</v>
      </c>
      <c r="AQ1756" s="709">
        <v>0</v>
      </c>
    </row>
    <row r="1757" spans="1:43" x14ac:dyDescent="0.25">
      <c r="A1757" s="704" t="s">
        <v>181</v>
      </c>
      <c r="B1757" s="704" t="s">
        <v>779</v>
      </c>
      <c r="C1757" s="704" t="s">
        <v>184</v>
      </c>
      <c r="D1757" s="704" t="s">
        <v>794</v>
      </c>
      <c r="E1757" s="705" t="s">
        <v>759</v>
      </c>
      <c r="F1757" s="705" t="s">
        <v>780</v>
      </c>
      <c r="G1757" s="705" t="s">
        <v>126</v>
      </c>
      <c r="H1757" s="705" t="s">
        <v>761</v>
      </c>
      <c r="I1757" s="708">
        <v>0</v>
      </c>
      <c r="J1757" s="708">
        <v>0</v>
      </c>
      <c r="K1757" s="708">
        <v>0</v>
      </c>
      <c r="L1757" s="708">
        <v>0</v>
      </c>
      <c r="M1757" s="708">
        <v>0</v>
      </c>
      <c r="N1757" s="708">
        <v>0</v>
      </c>
      <c r="O1757" s="708">
        <v>0</v>
      </c>
      <c r="P1757" s="708">
        <v>0</v>
      </c>
      <c r="Q1757" s="708">
        <v>0</v>
      </c>
      <c r="R1757" s="708">
        <v>0</v>
      </c>
      <c r="S1757" s="708">
        <v>0</v>
      </c>
      <c r="T1757" s="708">
        <v>0</v>
      </c>
      <c r="U1757" s="708">
        <v>0</v>
      </c>
      <c r="V1757" s="708">
        <v>0</v>
      </c>
      <c r="W1757" s="708">
        <v>0</v>
      </c>
      <c r="X1757" s="708">
        <v>0</v>
      </c>
      <c r="Y1757" s="708">
        <v>0</v>
      </c>
      <c r="Z1757" s="708">
        <v>0</v>
      </c>
      <c r="AA1757" s="708">
        <v>0</v>
      </c>
      <c r="AB1757" s="708">
        <v>0</v>
      </c>
      <c r="AC1757" s="708">
        <v>0</v>
      </c>
      <c r="AD1757" s="708">
        <v>0</v>
      </c>
      <c r="AE1757" s="708">
        <v>0</v>
      </c>
      <c r="AF1757" s="708">
        <v>0</v>
      </c>
      <c r="AG1757" s="708">
        <v>0</v>
      </c>
      <c r="AH1757" s="708">
        <v>0</v>
      </c>
      <c r="AI1757" s="708">
        <v>0</v>
      </c>
      <c r="AJ1757" s="708">
        <v>0</v>
      </c>
      <c r="AK1757" s="708">
        <v>0</v>
      </c>
      <c r="AL1757" s="708">
        <v>0</v>
      </c>
      <c r="AM1757" s="708">
        <v>0</v>
      </c>
      <c r="AN1757" s="708">
        <v>0</v>
      </c>
      <c r="AO1757" s="708">
        <v>0</v>
      </c>
      <c r="AP1757" s="708">
        <v>0</v>
      </c>
      <c r="AQ1757" s="708">
        <v>0</v>
      </c>
    </row>
    <row r="1758" spans="1:43" x14ac:dyDescent="0.25">
      <c r="A1758" s="706" t="s">
        <v>181</v>
      </c>
      <c r="B1758" s="706" t="s">
        <v>779</v>
      </c>
      <c r="C1758" s="706" t="s">
        <v>184</v>
      </c>
      <c r="D1758" s="706" t="s">
        <v>794</v>
      </c>
      <c r="E1758" s="707" t="s">
        <v>759</v>
      </c>
      <c r="F1758" s="707" t="s">
        <v>781</v>
      </c>
      <c r="G1758" s="707" t="s">
        <v>126</v>
      </c>
      <c r="H1758" s="707" t="s">
        <v>761</v>
      </c>
      <c r="I1758" s="709">
        <v>0</v>
      </c>
      <c r="J1758" s="709">
        <v>0</v>
      </c>
      <c r="K1758" s="709">
        <v>0</v>
      </c>
      <c r="L1758" s="709">
        <v>0</v>
      </c>
      <c r="M1758" s="709">
        <v>0</v>
      </c>
      <c r="N1758" s="709">
        <v>0</v>
      </c>
      <c r="O1758" s="709">
        <v>0</v>
      </c>
      <c r="P1758" s="709">
        <v>0</v>
      </c>
      <c r="Q1758" s="709">
        <v>0</v>
      </c>
      <c r="R1758" s="709">
        <v>0</v>
      </c>
      <c r="S1758" s="709">
        <v>0</v>
      </c>
      <c r="T1758" s="709">
        <v>0</v>
      </c>
      <c r="U1758" s="709">
        <v>0</v>
      </c>
      <c r="V1758" s="709">
        <v>0</v>
      </c>
      <c r="W1758" s="709">
        <v>0</v>
      </c>
      <c r="X1758" s="709">
        <v>0</v>
      </c>
      <c r="Y1758" s="709">
        <v>0</v>
      </c>
      <c r="Z1758" s="709">
        <v>0</v>
      </c>
      <c r="AA1758" s="709">
        <v>0</v>
      </c>
      <c r="AB1758" s="709">
        <v>0</v>
      </c>
      <c r="AC1758" s="709">
        <v>0</v>
      </c>
      <c r="AD1758" s="709">
        <v>0</v>
      </c>
      <c r="AE1758" s="709">
        <v>0</v>
      </c>
      <c r="AF1758" s="709">
        <v>0</v>
      </c>
      <c r="AG1758" s="709">
        <v>0</v>
      </c>
      <c r="AH1758" s="709">
        <v>0</v>
      </c>
      <c r="AI1758" s="709">
        <v>0</v>
      </c>
      <c r="AJ1758" s="709">
        <v>0</v>
      </c>
      <c r="AK1758" s="709">
        <v>0</v>
      </c>
      <c r="AL1758" s="709">
        <v>0</v>
      </c>
      <c r="AM1758" s="709">
        <v>0</v>
      </c>
      <c r="AN1758" s="709">
        <v>0</v>
      </c>
      <c r="AO1758" s="709">
        <v>0</v>
      </c>
      <c r="AP1758" s="709">
        <v>0</v>
      </c>
      <c r="AQ1758" s="709">
        <v>0</v>
      </c>
    </row>
    <row r="1759" spans="1:43" x14ac:dyDescent="0.25">
      <c r="A1759" s="704" t="s">
        <v>181</v>
      </c>
      <c r="B1759" s="704" t="s">
        <v>779</v>
      </c>
      <c r="C1759" s="704" t="s">
        <v>184</v>
      </c>
      <c r="D1759" s="704" t="s">
        <v>794</v>
      </c>
      <c r="E1759" s="705" t="s">
        <v>763</v>
      </c>
      <c r="F1759" s="705" t="s">
        <v>782</v>
      </c>
      <c r="G1759" s="705" t="s">
        <v>126</v>
      </c>
      <c r="H1759" s="705" t="s">
        <v>761</v>
      </c>
      <c r="I1759" s="708">
        <v>0</v>
      </c>
      <c r="J1759" s="708">
        <v>0</v>
      </c>
      <c r="K1759" s="708">
        <v>0</v>
      </c>
      <c r="L1759" s="708">
        <v>0</v>
      </c>
      <c r="M1759" s="708">
        <v>0</v>
      </c>
      <c r="N1759" s="708">
        <v>0</v>
      </c>
      <c r="O1759" s="708">
        <v>0</v>
      </c>
      <c r="P1759" s="708">
        <v>0</v>
      </c>
      <c r="Q1759" s="708">
        <v>0</v>
      </c>
      <c r="R1759" s="708">
        <v>0</v>
      </c>
      <c r="S1759" s="708">
        <v>0</v>
      </c>
      <c r="T1759" s="708">
        <v>0</v>
      </c>
      <c r="U1759" s="708">
        <v>0</v>
      </c>
      <c r="V1759" s="708">
        <v>0</v>
      </c>
      <c r="W1759" s="708">
        <v>0</v>
      </c>
      <c r="X1759" s="708">
        <v>0</v>
      </c>
      <c r="Y1759" s="708">
        <v>0</v>
      </c>
      <c r="Z1759" s="708">
        <v>0</v>
      </c>
      <c r="AA1759" s="708">
        <v>0</v>
      </c>
      <c r="AB1759" s="708">
        <v>0</v>
      </c>
      <c r="AC1759" s="708">
        <v>0</v>
      </c>
      <c r="AD1759" s="708">
        <v>0</v>
      </c>
      <c r="AE1759" s="708">
        <v>0</v>
      </c>
      <c r="AF1759" s="708">
        <v>0</v>
      </c>
      <c r="AG1759" s="708">
        <v>0</v>
      </c>
      <c r="AH1759" s="708">
        <v>0</v>
      </c>
      <c r="AI1759" s="708">
        <v>0</v>
      </c>
      <c r="AJ1759" s="708">
        <v>0</v>
      </c>
      <c r="AK1759" s="708">
        <v>0</v>
      </c>
      <c r="AL1759" s="708">
        <v>0</v>
      </c>
      <c r="AM1759" s="708">
        <v>0</v>
      </c>
      <c r="AN1759" s="708">
        <v>0</v>
      </c>
      <c r="AO1759" s="708">
        <v>0</v>
      </c>
      <c r="AP1759" s="708">
        <v>0</v>
      </c>
      <c r="AQ1759" s="708">
        <v>0</v>
      </c>
    </row>
    <row r="1760" spans="1:43" x14ac:dyDescent="0.25">
      <c r="A1760" s="706" t="s">
        <v>181</v>
      </c>
      <c r="B1760" s="706" t="s">
        <v>779</v>
      </c>
      <c r="C1760" s="706" t="s">
        <v>184</v>
      </c>
      <c r="D1760" s="706" t="s">
        <v>794</v>
      </c>
      <c r="E1760" s="707" t="s">
        <v>763</v>
      </c>
      <c r="F1760" s="707" t="s">
        <v>781</v>
      </c>
      <c r="G1760" s="707" t="s">
        <v>126</v>
      </c>
      <c r="H1760" s="707" t="s">
        <v>761</v>
      </c>
      <c r="I1760" s="709">
        <v>0</v>
      </c>
      <c r="J1760" s="709">
        <v>0</v>
      </c>
      <c r="K1760" s="709">
        <v>0</v>
      </c>
      <c r="L1760" s="709">
        <v>0</v>
      </c>
      <c r="M1760" s="709">
        <v>0</v>
      </c>
      <c r="N1760" s="709">
        <v>0</v>
      </c>
      <c r="O1760" s="709">
        <v>0</v>
      </c>
      <c r="P1760" s="709">
        <v>0</v>
      </c>
      <c r="Q1760" s="709">
        <v>0</v>
      </c>
      <c r="R1760" s="709">
        <v>0</v>
      </c>
      <c r="S1760" s="709">
        <v>0</v>
      </c>
      <c r="T1760" s="709">
        <v>0</v>
      </c>
      <c r="U1760" s="709">
        <v>0</v>
      </c>
      <c r="V1760" s="709">
        <v>0</v>
      </c>
      <c r="W1760" s="709">
        <v>0</v>
      </c>
      <c r="X1760" s="709">
        <v>0</v>
      </c>
      <c r="Y1760" s="709">
        <v>0</v>
      </c>
      <c r="Z1760" s="709">
        <v>0</v>
      </c>
      <c r="AA1760" s="709">
        <v>0</v>
      </c>
      <c r="AB1760" s="709">
        <v>0</v>
      </c>
      <c r="AC1760" s="709">
        <v>0</v>
      </c>
      <c r="AD1760" s="709">
        <v>0</v>
      </c>
      <c r="AE1760" s="709">
        <v>0</v>
      </c>
      <c r="AF1760" s="709">
        <v>0</v>
      </c>
      <c r="AG1760" s="709">
        <v>0</v>
      </c>
      <c r="AH1760" s="709">
        <v>0</v>
      </c>
      <c r="AI1760" s="709">
        <v>0</v>
      </c>
      <c r="AJ1760" s="709">
        <v>0</v>
      </c>
      <c r="AK1760" s="709">
        <v>0</v>
      </c>
      <c r="AL1760" s="709">
        <v>0</v>
      </c>
      <c r="AM1760" s="709">
        <v>0</v>
      </c>
      <c r="AN1760" s="709">
        <v>0</v>
      </c>
      <c r="AO1760" s="709">
        <v>0</v>
      </c>
      <c r="AP1760" s="709">
        <v>0</v>
      </c>
      <c r="AQ1760" s="709">
        <v>0</v>
      </c>
    </row>
    <row r="1761" spans="1:43" x14ac:dyDescent="0.25">
      <c r="A1761" s="704" t="s">
        <v>181</v>
      </c>
      <c r="B1761" s="704" t="s">
        <v>779</v>
      </c>
      <c r="C1761" s="704" t="s">
        <v>184</v>
      </c>
      <c r="D1761" s="704" t="s">
        <v>794</v>
      </c>
      <c r="E1761" s="705" t="s">
        <v>765</v>
      </c>
      <c r="F1761" s="705" t="s">
        <v>765</v>
      </c>
      <c r="G1761" s="705" t="s">
        <v>126</v>
      </c>
      <c r="H1761" s="705" t="s">
        <v>761</v>
      </c>
      <c r="I1761" s="708">
        <v>0</v>
      </c>
      <c r="J1761" s="708">
        <v>0</v>
      </c>
      <c r="K1761" s="708">
        <v>0</v>
      </c>
      <c r="L1761" s="708">
        <v>0</v>
      </c>
      <c r="M1761" s="708">
        <v>0</v>
      </c>
      <c r="N1761" s="708">
        <v>0</v>
      </c>
      <c r="O1761" s="708">
        <v>0</v>
      </c>
      <c r="P1761" s="708">
        <v>0</v>
      </c>
      <c r="Q1761" s="708">
        <v>0</v>
      </c>
      <c r="R1761" s="708">
        <v>0</v>
      </c>
      <c r="S1761" s="708">
        <v>0</v>
      </c>
      <c r="T1761" s="708">
        <v>0</v>
      </c>
      <c r="U1761" s="708">
        <v>0</v>
      </c>
      <c r="V1761" s="708">
        <v>0</v>
      </c>
      <c r="W1761" s="708">
        <v>0</v>
      </c>
      <c r="X1761" s="708">
        <v>0</v>
      </c>
      <c r="Y1761" s="708">
        <v>0</v>
      </c>
      <c r="Z1761" s="708">
        <v>0</v>
      </c>
      <c r="AA1761" s="708">
        <v>0</v>
      </c>
      <c r="AB1761" s="708">
        <v>0</v>
      </c>
      <c r="AC1761" s="708">
        <v>0</v>
      </c>
      <c r="AD1761" s="708">
        <v>0</v>
      </c>
      <c r="AE1761" s="708">
        <v>0</v>
      </c>
      <c r="AF1761" s="708">
        <v>0</v>
      </c>
      <c r="AG1761" s="708">
        <v>0</v>
      </c>
      <c r="AH1761" s="708">
        <v>0</v>
      </c>
      <c r="AI1761" s="708">
        <v>0</v>
      </c>
      <c r="AJ1761" s="708">
        <v>0</v>
      </c>
      <c r="AK1761" s="708">
        <v>0</v>
      </c>
      <c r="AL1761" s="708">
        <v>0</v>
      </c>
      <c r="AM1761" s="708">
        <v>0</v>
      </c>
      <c r="AN1761" s="708">
        <v>0</v>
      </c>
      <c r="AO1761" s="708">
        <v>0</v>
      </c>
      <c r="AP1761" s="708">
        <v>0</v>
      </c>
      <c r="AQ1761" s="708">
        <v>0</v>
      </c>
    </row>
    <row r="1762" spans="1:43" x14ac:dyDescent="0.25">
      <c r="A1762" s="706" t="s">
        <v>181</v>
      </c>
      <c r="B1762" s="706" t="s">
        <v>779</v>
      </c>
      <c r="C1762" s="706" t="s">
        <v>184</v>
      </c>
      <c r="D1762" s="706" t="s">
        <v>795</v>
      </c>
      <c r="E1762" s="707" t="s">
        <v>759</v>
      </c>
      <c r="F1762" s="707" t="s">
        <v>780</v>
      </c>
      <c r="G1762" s="707" t="s">
        <v>126</v>
      </c>
      <c r="H1762" s="707" t="s">
        <v>761</v>
      </c>
      <c r="I1762" s="709">
        <v>0</v>
      </c>
      <c r="J1762" s="709">
        <v>0</v>
      </c>
      <c r="K1762" s="709">
        <v>0</v>
      </c>
      <c r="L1762" s="709">
        <v>0</v>
      </c>
      <c r="M1762" s="709">
        <v>0</v>
      </c>
      <c r="N1762" s="709">
        <v>0</v>
      </c>
      <c r="O1762" s="709">
        <v>0</v>
      </c>
      <c r="P1762" s="709">
        <v>0</v>
      </c>
      <c r="Q1762" s="709">
        <v>0</v>
      </c>
      <c r="R1762" s="709">
        <v>0</v>
      </c>
      <c r="S1762" s="709">
        <v>0</v>
      </c>
      <c r="T1762" s="709">
        <v>0</v>
      </c>
      <c r="U1762" s="709">
        <v>0</v>
      </c>
      <c r="V1762" s="709">
        <v>0</v>
      </c>
      <c r="W1762" s="709">
        <v>0</v>
      </c>
      <c r="X1762" s="709">
        <v>0</v>
      </c>
      <c r="Y1762" s="709">
        <v>0</v>
      </c>
      <c r="Z1762" s="709">
        <v>0</v>
      </c>
      <c r="AA1762" s="709">
        <v>0</v>
      </c>
      <c r="AB1762" s="709">
        <v>0</v>
      </c>
      <c r="AC1762" s="709">
        <v>0</v>
      </c>
      <c r="AD1762" s="709">
        <v>0</v>
      </c>
      <c r="AE1762" s="709">
        <v>0</v>
      </c>
      <c r="AF1762" s="709">
        <v>0</v>
      </c>
      <c r="AG1762" s="709">
        <v>0</v>
      </c>
      <c r="AH1762" s="709">
        <v>0</v>
      </c>
      <c r="AI1762" s="709">
        <v>0</v>
      </c>
      <c r="AJ1762" s="709">
        <v>0</v>
      </c>
      <c r="AK1762" s="709">
        <v>0</v>
      </c>
      <c r="AL1762" s="709">
        <v>0</v>
      </c>
      <c r="AM1762" s="709">
        <v>0</v>
      </c>
      <c r="AN1762" s="709">
        <v>0</v>
      </c>
      <c r="AO1762" s="709">
        <v>0</v>
      </c>
      <c r="AP1762" s="709">
        <v>0</v>
      </c>
      <c r="AQ1762" s="709">
        <v>0</v>
      </c>
    </row>
    <row r="1763" spans="1:43" x14ac:dyDescent="0.25">
      <c r="A1763" s="704" t="s">
        <v>181</v>
      </c>
      <c r="B1763" s="704" t="s">
        <v>779</v>
      </c>
      <c r="C1763" s="704" t="s">
        <v>184</v>
      </c>
      <c r="D1763" s="704" t="s">
        <v>795</v>
      </c>
      <c r="E1763" s="705" t="s">
        <v>759</v>
      </c>
      <c r="F1763" s="705" t="s">
        <v>781</v>
      </c>
      <c r="G1763" s="705" t="s">
        <v>126</v>
      </c>
      <c r="H1763" s="705" t="s">
        <v>761</v>
      </c>
      <c r="I1763" s="708">
        <v>0</v>
      </c>
      <c r="J1763" s="708">
        <v>0</v>
      </c>
      <c r="K1763" s="708">
        <v>0</v>
      </c>
      <c r="L1763" s="708">
        <v>0</v>
      </c>
      <c r="M1763" s="708">
        <v>0</v>
      </c>
      <c r="N1763" s="708">
        <v>0</v>
      </c>
      <c r="O1763" s="708">
        <v>0</v>
      </c>
      <c r="P1763" s="708">
        <v>0</v>
      </c>
      <c r="Q1763" s="708">
        <v>0</v>
      </c>
      <c r="R1763" s="708">
        <v>0</v>
      </c>
      <c r="S1763" s="708">
        <v>0</v>
      </c>
      <c r="T1763" s="708">
        <v>0</v>
      </c>
      <c r="U1763" s="708">
        <v>0</v>
      </c>
      <c r="V1763" s="708">
        <v>0</v>
      </c>
      <c r="W1763" s="708">
        <v>0</v>
      </c>
      <c r="X1763" s="708">
        <v>0</v>
      </c>
      <c r="Y1763" s="708">
        <v>0</v>
      </c>
      <c r="Z1763" s="708">
        <v>0</v>
      </c>
      <c r="AA1763" s="708">
        <v>0</v>
      </c>
      <c r="AB1763" s="708">
        <v>0</v>
      </c>
      <c r="AC1763" s="708">
        <v>0</v>
      </c>
      <c r="AD1763" s="708">
        <v>0</v>
      </c>
      <c r="AE1763" s="708">
        <v>0</v>
      </c>
      <c r="AF1763" s="708">
        <v>0</v>
      </c>
      <c r="AG1763" s="708">
        <v>0</v>
      </c>
      <c r="AH1763" s="708">
        <v>0</v>
      </c>
      <c r="AI1763" s="708">
        <v>0</v>
      </c>
      <c r="AJ1763" s="708">
        <v>0</v>
      </c>
      <c r="AK1763" s="708">
        <v>0</v>
      </c>
      <c r="AL1763" s="708">
        <v>0</v>
      </c>
      <c r="AM1763" s="708">
        <v>0</v>
      </c>
      <c r="AN1763" s="708">
        <v>0</v>
      </c>
      <c r="AO1763" s="708">
        <v>0</v>
      </c>
      <c r="AP1763" s="708">
        <v>0</v>
      </c>
      <c r="AQ1763" s="708">
        <v>0</v>
      </c>
    </row>
    <row r="1764" spans="1:43" x14ac:dyDescent="0.25">
      <c r="A1764" s="706" t="s">
        <v>181</v>
      </c>
      <c r="B1764" s="706" t="s">
        <v>779</v>
      </c>
      <c r="C1764" s="706" t="s">
        <v>184</v>
      </c>
      <c r="D1764" s="706" t="s">
        <v>795</v>
      </c>
      <c r="E1764" s="707" t="s">
        <v>763</v>
      </c>
      <c r="F1764" s="707" t="s">
        <v>782</v>
      </c>
      <c r="G1764" s="707" t="s">
        <v>126</v>
      </c>
      <c r="H1764" s="707" t="s">
        <v>761</v>
      </c>
      <c r="I1764" s="709">
        <v>0</v>
      </c>
      <c r="J1764" s="709">
        <v>0</v>
      </c>
      <c r="K1764" s="709">
        <v>0</v>
      </c>
      <c r="L1764" s="709">
        <v>0</v>
      </c>
      <c r="M1764" s="709">
        <v>0</v>
      </c>
      <c r="N1764" s="709">
        <v>0</v>
      </c>
      <c r="O1764" s="709">
        <v>0</v>
      </c>
      <c r="P1764" s="709">
        <v>0</v>
      </c>
      <c r="Q1764" s="709">
        <v>0</v>
      </c>
      <c r="R1764" s="709">
        <v>0</v>
      </c>
      <c r="S1764" s="709">
        <v>0</v>
      </c>
      <c r="T1764" s="709">
        <v>0</v>
      </c>
      <c r="U1764" s="709">
        <v>0</v>
      </c>
      <c r="V1764" s="709">
        <v>0</v>
      </c>
      <c r="W1764" s="709">
        <v>0</v>
      </c>
      <c r="X1764" s="709">
        <v>0</v>
      </c>
      <c r="Y1764" s="709">
        <v>0</v>
      </c>
      <c r="Z1764" s="709">
        <v>0</v>
      </c>
      <c r="AA1764" s="709">
        <v>0</v>
      </c>
      <c r="AB1764" s="709">
        <v>0</v>
      </c>
      <c r="AC1764" s="709">
        <v>0</v>
      </c>
      <c r="AD1764" s="709">
        <v>0</v>
      </c>
      <c r="AE1764" s="709">
        <v>0</v>
      </c>
      <c r="AF1764" s="709">
        <v>0</v>
      </c>
      <c r="AG1764" s="709">
        <v>0</v>
      </c>
      <c r="AH1764" s="709">
        <v>0</v>
      </c>
      <c r="AI1764" s="709">
        <v>0</v>
      </c>
      <c r="AJ1764" s="709">
        <v>0</v>
      </c>
      <c r="AK1764" s="709">
        <v>0</v>
      </c>
      <c r="AL1764" s="709">
        <v>0</v>
      </c>
      <c r="AM1764" s="709">
        <v>0</v>
      </c>
      <c r="AN1764" s="709">
        <v>0</v>
      </c>
      <c r="AO1764" s="709">
        <v>0</v>
      </c>
      <c r="AP1764" s="709">
        <v>0</v>
      </c>
      <c r="AQ1764" s="709">
        <v>0</v>
      </c>
    </row>
    <row r="1765" spans="1:43" x14ac:dyDescent="0.25">
      <c r="A1765" s="704" t="s">
        <v>181</v>
      </c>
      <c r="B1765" s="704" t="s">
        <v>779</v>
      </c>
      <c r="C1765" s="704" t="s">
        <v>184</v>
      </c>
      <c r="D1765" s="704" t="s">
        <v>795</v>
      </c>
      <c r="E1765" s="705" t="s">
        <v>763</v>
      </c>
      <c r="F1765" s="705" t="s">
        <v>781</v>
      </c>
      <c r="G1765" s="705" t="s">
        <v>126</v>
      </c>
      <c r="H1765" s="705" t="s">
        <v>761</v>
      </c>
      <c r="I1765" s="708">
        <v>0</v>
      </c>
      <c r="J1765" s="708">
        <v>0</v>
      </c>
      <c r="K1765" s="708">
        <v>0</v>
      </c>
      <c r="L1765" s="708">
        <v>0</v>
      </c>
      <c r="M1765" s="708">
        <v>0</v>
      </c>
      <c r="N1765" s="708">
        <v>0</v>
      </c>
      <c r="O1765" s="708">
        <v>0</v>
      </c>
      <c r="P1765" s="708">
        <v>0</v>
      </c>
      <c r="Q1765" s="708">
        <v>0</v>
      </c>
      <c r="R1765" s="708">
        <v>0</v>
      </c>
      <c r="S1765" s="708">
        <v>0</v>
      </c>
      <c r="T1765" s="708">
        <v>0</v>
      </c>
      <c r="U1765" s="708">
        <v>0</v>
      </c>
      <c r="V1765" s="708">
        <v>0</v>
      </c>
      <c r="W1765" s="708">
        <v>0</v>
      </c>
      <c r="X1765" s="708">
        <v>0</v>
      </c>
      <c r="Y1765" s="708">
        <v>0</v>
      </c>
      <c r="Z1765" s="708">
        <v>0</v>
      </c>
      <c r="AA1765" s="708">
        <v>0</v>
      </c>
      <c r="AB1765" s="708">
        <v>0</v>
      </c>
      <c r="AC1765" s="708">
        <v>0</v>
      </c>
      <c r="AD1765" s="708">
        <v>0</v>
      </c>
      <c r="AE1765" s="708">
        <v>0</v>
      </c>
      <c r="AF1765" s="708">
        <v>0</v>
      </c>
      <c r="AG1765" s="708">
        <v>0</v>
      </c>
      <c r="AH1765" s="708">
        <v>0</v>
      </c>
      <c r="AI1765" s="708">
        <v>0</v>
      </c>
      <c r="AJ1765" s="708">
        <v>0</v>
      </c>
      <c r="AK1765" s="708">
        <v>0</v>
      </c>
      <c r="AL1765" s="708">
        <v>0</v>
      </c>
      <c r="AM1765" s="708">
        <v>0</v>
      </c>
      <c r="AN1765" s="708">
        <v>0</v>
      </c>
      <c r="AO1765" s="708">
        <v>0</v>
      </c>
      <c r="AP1765" s="708">
        <v>0</v>
      </c>
      <c r="AQ1765" s="708">
        <v>0</v>
      </c>
    </row>
    <row r="1766" spans="1:43" x14ac:dyDescent="0.25">
      <c r="A1766" s="706" t="s">
        <v>181</v>
      </c>
      <c r="B1766" s="706" t="s">
        <v>779</v>
      </c>
      <c r="C1766" s="706" t="s">
        <v>184</v>
      </c>
      <c r="D1766" s="706" t="s">
        <v>795</v>
      </c>
      <c r="E1766" s="707" t="s">
        <v>765</v>
      </c>
      <c r="F1766" s="707" t="s">
        <v>765</v>
      </c>
      <c r="G1766" s="707" t="s">
        <v>126</v>
      </c>
      <c r="H1766" s="707" t="s">
        <v>761</v>
      </c>
      <c r="I1766" s="709">
        <v>0</v>
      </c>
      <c r="J1766" s="709">
        <v>0</v>
      </c>
      <c r="K1766" s="709">
        <v>0</v>
      </c>
      <c r="L1766" s="709">
        <v>0</v>
      </c>
      <c r="M1766" s="709">
        <v>0</v>
      </c>
      <c r="N1766" s="709">
        <v>0</v>
      </c>
      <c r="O1766" s="709">
        <v>0</v>
      </c>
      <c r="P1766" s="709">
        <v>0</v>
      </c>
      <c r="Q1766" s="709">
        <v>0</v>
      </c>
      <c r="R1766" s="709">
        <v>0</v>
      </c>
      <c r="S1766" s="709">
        <v>0</v>
      </c>
      <c r="T1766" s="709">
        <v>0</v>
      </c>
      <c r="U1766" s="709">
        <v>0</v>
      </c>
      <c r="V1766" s="709">
        <v>0</v>
      </c>
      <c r="W1766" s="709">
        <v>0</v>
      </c>
      <c r="X1766" s="709">
        <v>0</v>
      </c>
      <c r="Y1766" s="709">
        <v>0</v>
      </c>
      <c r="Z1766" s="709">
        <v>0</v>
      </c>
      <c r="AA1766" s="709">
        <v>0</v>
      </c>
      <c r="AB1766" s="709">
        <v>0</v>
      </c>
      <c r="AC1766" s="709">
        <v>0</v>
      </c>
      <c r="AD1766" s="709">
        <v>0</v>
      </c>
      <c r="AE1766" s="709">
        <v>0</v>
      </c>
      <c r="AF1766" s="709">
        <v>0</v>
      </c>
      <c r="AG1766" s="709">
        <v>0</v>
      </c>
      <c r="AH1766" s="709">
        <v>0</v>
      </c>
      <c r="AI1766" s="709">
        <v>0</v>
      </c>
      <c r="AJ1766" s="709">
        <v>0</v>
      </c>
      <c r="AK1766" s="709">
        <v>0</v>
      </c>
      <c r="AL1766" s="709">
        <v>0</v>
      </c>
      <c r="AM1766" s="709">
        <v>0</v>
      </c>
      <c r="AN1766" s="709">
        <v>0</v>
      </c>
      <c r="AO1766" s="709">
        <v>0</v>
      </c>
      <c r="AP1766" s="709">
        <v>0</v>
      </c>
      <c r="AQ1766" s="709">
        <v>0</v>
      </c>
    </row>
    <row r="1767" spans="1:43" x14ac:dyDescent="0.25">
      <c r="A1767" s="704" t="s">
        <v>181</v>
      </c>
      <c r="B1767" s="704" t="s">
        <v>779</v>
      </c>
      <c r="C1767" s="704" t="s">
        <v>184</v>
      </c>
      <c r="D1767" s="704" t="s">
        <v>796</v>
      </c>
      <c r="E1767" s="705" t="s">
        <v>759</v>
      </c>
      <c r="F1767" s="705" t="s">
        <v>780</v>
      </c>
      <c r="G1767" s="705" t="s">
        <v>126</v>
      </c>
      <c r="H1767" s="705" t="s">
        <v>761</v>
      </c>
      <c r="I1767" s="708">
        <v>0</v>
      </c>
      <c r="J1767" s="708">
        <v>0</v>
      </c>
      <c r="K1767" s="708">
        <v>0</v>
      </c>
      <c r="L1767" s="708">
        <v>0</v>
      </c>
      <c r="M1767" s="708">
        <v>0</v>
      </c>
      <c r="N1767" s="708">
        <v>0</v>
      </c>
      <c r="O1767" s="708">
        <v>0</v>
      </c>
      <c r="P1767" s="708">
        <v>0</v>
      </c>
      <c r="Q1767" s="708">
        <v>0</v>
      </c>
      <c r="R1767" s="708">
        <v>0</v>
      </c>
      <c r="S1767" s="708">
        <v>0</v>
      </c>
      <c r="T1767" s="708">
        <v>0</v>
      </c>
      <c r="U1767" s="708">
        <v>0</v>
      </c>
      <c r="V1767" s="708">
        <v>0</v>
      </c>
      <c r="W1767" s="708">
        <v>0</v>
      </c>
      <c r="X1767" s="708">
        <v>0</v>
      </c>
      <c r="Y1767" s="708">
        <v>0</v>
      </c>
      <c r="Z1767" s="708">
        <v>0</v>
      </c>
      <c r="AA1767" s="708">
        <v>0</v>
      </c>
      <c r="AB1767" s="708">
        <v>0</v>
      </c>
      <c r="AC1767" s="708">
        <v>0</v>
      </c>
      <c r="AD1767" s="708">
        <v>0</v>
      </c>
      <c r="AE1767" s="708">
        <v>0</v>
      </c>
      <c r="AF1767" s="708">
        <v>0</v>
      </c>
      <c r="AG1767" s="708">
        <v>0</v>
      </c>
      <c r="AH1767" s="708">
        <v>0</v>
      </c>
      <c r="AI1767" s="708">
        <v>0</v>
      </c>
      <c r="AJ1767" s="708">
        <v>0</v>
      </c>
      <c r="AK1767" s="708">
        <v>0</v>
      </c>
      <c r="AL1767" s="708">
        <v>0</v>
      </c>
      <c r="AM1767" s="708">
        <v>0</v>
      </c>
      <c r="AN1767" s="708">
        <v>0</v>
      </c>
      <c r="AO1767" s="708">
        <v>0</v>
      </c>
      <c r="AP1767" s="708">
        <v>0</v>
      </c>
      <c r="AQ1767" s="708">
        <v>0</v>
      </c>
    </row>
    <row r="1768" spans="1:43" x14ac:dyDescent="0.25">
      <c r="A1768" s="706" t="s">
        <v>181</v>
      </c>
      <c r="B1768" s="706" t="s">
        <v>779</v>
      </c>
      <c r="C1768" s="706" t="s">
        <v>184</v>
      </c>
      <c r="D1768" s="706" t="s">
        <v>796</v>
      </c>
      <c r="E1768" s="707" t="s">
        <v>759</v>
      </c>
      <c r="F1768" s="707" t="s">
        <v>781</v>
      </c>
      <c r="G1768" s="707" t="s">
        <v>126</v>
      </c>
      <c r="H1768" s="707" t="s">
        <v>761</v>
      </c>
      <c r="I1768" s="709">
        <v>0</v>
      </c>
      <c r="J1768" s="709">
        <v>0</v>
      </c>
      <c r="K1768" s="709">
        <v>0</v>
      </c>
      <c r="L1768" s="709">
        <v>0</v>
      </c>
      <c r="M1768" s="709">
        <v>0</v>
      </c>
      <c r="N1768" s="709">
        <v>0</v>
      </c>
      <c r="O1768" s="709">
        <v>0</v>
      </c>
      <c r="P1768" s="709">
        <v>0</v>
      </c>
      <c r="Q1768" s="709">
        <v>0</v>
      </c>
      <c r="R1768" s="709">
        <v>0</v>
      </c>
      <c r="S1768" s="709">
        <v>0</v>
      </c>
      <c r="T1768" s="709">
        <v>0</v>
      </c>
      <c r="U1768" s="709">
        <v>0</v>
      </c>
      <c r="V1768" s="709">
        <v>0</v>
      </c>
      <c r="W1768" s="709">
        <v>0</v>
      </c>
      <c r="X1768" s="709">
        <v>0</v>
      </c>
      <c r="Y1768" s="709">
        <v>0</v>
      </c>
      <c r="Z1768" s="709">
        <v>0</v>
      </c>
      <c r="AA1768" s="709">
        <v>0</v>
      </c>
      <c r="AB1768" s="709">
        <v>0</v>
      </c>
      <c r="AC1768" s="709">
        <v>0</v>
      </c>
      <c r="AD1768" s="709">
        <v>0</v>
      </c>
      <c r="AE1768" s="709">
        <v>0</v>
      </c>
      <c r="AF1768" s="709">
        <v>0</v>
      </c>
      <c r="AG1768" s="709">
        <v>0</v>
      </c>
      <c r="AH1768" s="709">
        <v>0</v>
      </c>
      <c r="AI1768" s="709">
        <v>0</v>
      </c>
      <c r="AJ1768" s="709">
        <v>0</v>
      </c>
      <c r="AK1768" s="709">
        <v>0</v>
      </c>
      <c r="AL1768" s="709">
        <v>0</v>
      </c>
      <c r="AM1768" s="709">
        <v>0</v>
      </c>
      <c r="AN1768" s="709">
        <v>0</v>
      </c>
      <c r="AO1768" s="709">
        <v>0</v>
      </c>
      <c r="AP1768" s="709">
        <v>0</v>
      </c>
      <c r="AQ1768" s="709">
        <v>0</v>
      </c>
    </row>
    <row r="1769" spans="1:43" x14ac:dyDescent="0.25">
      <c r="A1769" s="704" t="s">
        <v>181</v>
      </c>
      <c r="B1769" s="704" t="s">
        <v>779</v>
      </c>
      <c r="C1769" s="704" t="s">
        <v>184</v>
      </c>
      <c r="D1769" s="704" t="s">
        <v>796</v>
      </c>
      <c r="E1769" s="705" t="s">
        <v>763</v>
      </c>
      <c r="F1769" s="705" t="s">
        <v>782</v>
      </c>
      <c r="G1769" s="705" t="s">
        <v>126</v>
      </c>
      <c r="H1769" s="705" t="s">
        <v>761</v>
      </c>
      <c r="I1769" s="708">
        <v>0</v>
      </c>
      <c r="J1769" s="708">
        <v>0</v>
      </c>
      <c r="K1769" s="708">
        <v>0</v>
      </c>
      <c r="L1769" s="708">
        <v>0</v>
      </c>
      <c r="M1769" s="708">
        <v>0</v>
      </c>
      <c r="N1769" s="708">
        <v>0</v>
      </c>
      <c r="O1769" s="708">
        <v>0</v>
      </c>
      <c r="P1769" s="708">
        <v>0</v>
      </c>
      <c r="Q1769" s="708">
        <v>0</v>
      </c>
      <c r="R1769" s="708">
        <v>0</v>
      </c>
      <c r="S1769" s="708">
        <v>0</v>
      </c>
      <c r="T1769" s="708">
        <v>0</v>
      </c>
      <c r="U1769" s="708">
        <v>0</v>
      </c>
      <c r="V1769" s="708">
        <v>0</v>
      </c>
      <c r="W1769" s="708">
        <v>0</v>
      </c>
      <c r="X1769" s="708">
        <v>0</v>
      </c>
      <c r="Y1769" s="708">
        <v>0</v>
      </c>
      <c r="Z1769" s="708">
        <v>0</v>
      </c>
      <c r="AA1769" s="708">
        <v>0</v>
      </c>
      <c r="AB1769" s="708">
        <v>0</v>
      </c>
      <c r="AC1769" s="708">
        <v>0</v>
      </c>
      <c r="AD1769" s="708">
        <v>0</v>
      </c>
      <c r="AE1769" s="708">
        <v>0</v>
      </c>
      <c r="AF1769" s="708">
        <v>0</v>
      </c>
      <c r="AG1769" s="708">
        <v>0</v>
      </c>
      <c r="AH1769" s="708">
        <v>0</v>
      </c>
      <c r="AI1769" s="708">
        <v>0</v>
      </c>
      <c r="AJ1769" s="708">
        <v>0</v>
      </c>
      <c r="AK1769" s="708">
        <v>0</v>
      </c>
      <c r="AL1769" s="708">
        <v>0</v>
      </c>
      <c r="AM1769" s="708">
        <v>0</v>
      </c>
      <c r="AN1769" s="708">
        <v>0</v>
      </c>
      <c r="AO1769" s="708">
        <v>0</v>
      </c>
      <c r="AP1769" s="708">
        <v>0</v>
      </c>
      <c r="AQ1769" s="708">
        <v>0</v>
      </c>
    </row>
    <row r="1770" spans="1:43" x14ac:dyDescent="0.25">
      <c r="A1770" s="706" t="s">
        <v>181</v>
      </c>
      <c r="B1770" s="706" t="s">
        <v>779</v>
      </c>
      <c r="C1770" s="706" t="s">
        <v>184</v>
      </c>
      <c r="D1770" s="706" t="s">
        <v>796</v>
      </c>
      <c r="E1770" s="707" t="s">
        <v>763</v>
      </c>
      <c r="F1770" s="707" t="s">
        <v>781</v>
      </c>
      <c r="G1770" s="707" t="s">
        <v>126</v>
      </c>
      <c r="H1770" s="707" t="s">
        <v>761</v>
      </c>
      <c r="I1770" s="709">
        <v>0</v>
      </c>
      <c r="J1770" s="709">
        <v>0</v>
      </c>
      <c r="K1770" s="709">
        <v>0</v>
      </c>
      <c r="L1770" s="709">
        <v>0</v>
      </c>
      <c r="M1770" s="709">
        <v>0</v>
      </c>
      <c r="N1770" s="709">
        <v>0</v>
      </c>
      <c r="O1770" s="709">
        <v>0</v>
      </c>
      <c r="P1770" s="709">
        <v>0</v>
      </c>
      <c r="Q1770" s="709">
        <v>0</v>
      </c>
      <c r="R1770" s="709">
        <v>0</v>
      </c>
      <c r="S1770" s="709">
        <v>0</v>
      </c>
      <c r="T1770" s="709">
        <v>0</v>
      </c>
      <c r="U1770" s="709">
        <v>0</v>
      </c>
      <c r="V1770" s="709">
        <v>0</v>
      </c>
      <c r="W1770" s="709">
        <v>0</v>
      </c>
      <c r="X1770" s="709">
        <v>0</v>
      </c>
      <c r="Y1770" s="709">
        <v>0</v>
      </c>
      <c r="Z1770" s="709">
        <v>0</v>
      </c>
      <c r="AA1770" s="709">
        <v>0</v>
      </c>
      <c r="AB1770" s="709">
        <v>0</v>
      </c>
      <c r="AC1770" s="709">
        <v>0</v>
      </c>
      <c r="AD1770" s="709">
        <v>0</v>
      </c>
      <c r="AE1770" s="709">
        <v>0</v>
      </c>
      <c r="AF1770" s="709">
        <v>0</v>
      </c>
      <c r="AG1770" s="709">
        <v>0</v>
      </c>
      <c r="AH1770" s="709">
        <v>0</v>
      </c>
      <c r="AI1770" s="709">
        <v>0</v>
      </c>
      <c r="AJ1770" s="709">
        <v>0</v>
      </c>
      <c r="AK1770" s="709">
        <v>0</v>
      </c>
      <c r="AL1770" s="709">
        <v>0</v>
      </c>
      <c r="AM1770" s="709">
        <v>0</v>
      </c>
      <c r="AN1770" s="709">
        <v>0</v>
      </c>
      <c r="AO1770" s="709">
        <v>0</v>
      </c>
      <c r="AP1770" s="709">
        <v>0</v>
      </c>
      <c r="AQ1770" s="709">
        <v>0</v>
      </c>
    </row>
    <row r="1771" spans="1:43" x14ac:dyDescent="0.25">
      <c r="A1771" s="704" t="s">
        <v>181</v>
      </c>
      <c r="B1771" s="704" t="s">
        <v>779</v>
      </c>
      <c r="C1771" s="704" t="s">
        <v>184</v>
      </c>
      <c r="D1771" s="704" t="s">
        <v>796</v>
      </c>
      <c r="E1771" s="705" t="s">
        <v>765</v>
      </c>
      <c r="F1771" s="705" t="s">
        <v>765</v>
      </c>
      <c r="G1771" s="705" t="s">
        <v>126</v>
      </c>
      <c r="H1771" s="705" t="s">
        <v>761</v>
      </c>
      <c r="I1771" s="708">
        <v>0</v>
      </c>
      <c r="J1771" s="708">
        <v>0</v>
      </c>
      <c r="K1771" s="708">
        <v>0</v>
      </c>
      <c r="L1771" s="708">
        <v>0</v>
      </c>
      <c r="M1771" s="708">
        <v>0</v>
      </c>
      <c r="N1771" s="708">
        <v>0</v>
      </c>
      <c r="O1771" s="708">
        <v>0</v>
      </c>
      <c r="P1771" s="708">
        <v>0</v>
      </c>
      <c r="Q1771" s="708">
        <v>0</v>
      </c>
      <c r="R1771" s="708">
        <v>0</v>
      </c>
      <c r="S1771" s="708">
        <v>0</v>
      </c>
      <c r="T1771" s="708">
        <v>0</v>
      </c>
      <c r="U1771" s="708">
        <v>0</v>
      </c>
      <c r="V1771" s="708">
        <v>0</v>
      </c>
      <c r="W1771" s="708">
        <v>0</v>
      </c>
      <c r="X1771" s="708">
        <v>0</v>
      </c>
      <c r="Y1771" s="708">
        <v>0</v>
      </c>
      <c r="Z1771" s="708">
        <v>0</v>
      </c>
      <c r="AA1771" s="708">
        <v>0</v>
      </c>
      <c r="AB1771" s="708">
        <v>0</v>
      </c>
      <c r="AC1771" s="708">
        <v>0</v>
      </c>
      <c r="AD1771" s="708">
        <v>0</v>
      </c>
      <c r="AE1771" s="708">
        <v>0</v>
      </c>
      <c r="AF1771" s="708">
        <v>0</v>
      </c>
      <c r="AG1771" s="708">
        <v>0</v>
      </c>
      <c r="AH1771" s="708">
        <v>0</v>
      </c>
      <c r="AI1771" s="708">
        <v>0</v>
      </c>
      <c r="AJ1771" s="708">
        <v>0</v>
      </c>
      <c r="AK1771" s="708">
        <v>0</v>
      </c>
      <c r="AL1771" s="708">
        <v>0</v>
      </c>
      <c r="AM1771" s="708">
        <v>0</v>
      </c>
      <c r="AN1771" s="708">
        <v>0</v>
      </c>
      <c r="AO1771" s="708">
        <v>0</v>
      </c>
      <c r="AP1771" s="708">
        <v>0</v>
      </c>
      <c r="AQ1771" s="708">
        <v>0</v>
      </c>
    </row>
    <row r="1772" spans="1:43" x14ac:dyDescent="0.25">
      <c r="A1772" s="706" t="s">
        <v>181</v>
      </c>
      <c r="B1772" s="706" t="s">
        <v>779</v>
      </c>
      <c r="C1772" s="706" t="s">
        <v>184</v>
      </c>
      <c r="D1772" s="706" t="s">
        <v>796</v>
      </c>
      <c r="E1772" s="707" t="s">
        <v>783</v>
      </c>
      <c r="F1772" s="707" t="s">
        <v>783</v>
      </c>
      <c r="G1772" s="707" t="s">
        <v>126</v>
      </c>
      <c r="H1772" s="707" t="s">
        <v>761</v>
      </c>
      <c r="I1772" s="709">
        <v>0</v>
      </c>
      <c r="J1772" s="709">
        <v>0</v>
      </c>
      <c r="K1772" s="709">
        <v>0</v>
      </c>
      <c r="L1772" s="709">
        <v>0</v>
      </c>
      <c r="M1772" s="709">
        <v>0</v>
      </c>
      <c r="N1772" s="709">
        <v>0</v>
      </c>
      <c r="O1772" s="709">
        <v>0</v>
      </c>
      <c r="P1772" s="709">
        <v>0</v>
      </c>
      <c r="Q1772" s="709">
        <v>0</v>
      </c>
      <c r="R1772" s="709">
        <v>0</v>
      </c>
      <c r="S1772" s="709">
        <v>0</v>
      </c>
      <c r="T1772" s="709">
        <v>0</v>
      </c>
      <c r="U1772" s="709">
        <v>0</v>
      </c>
      <c r="V1772" s="709">
        <v>0</v>
      </c>
      <c r="W1772" s="709">
        <v>0</v>
      </c>
      <c r="X1772" s="709">
        <v>0</v>
      </c>
      <c r="Y1772" s="709">
        <v>0</v>
      </c>
      <c r="Z1772" s="709">
        <v>0</v>
      </c>
      <c r="AA1772" s="709">
        <v>0</v>
      </c>
      <c r="AB1772" s="709">
        <v>0</v>
      </c>
      <c r="AC1772" s="709">
        <v>0</v>
      </c>
      <c r="AD1772" s="709">
        <v>0</v>
      </c>
      <c r="AE1772" s="709">
        <v>0</v>
      </c>
      <c r="AF1772" s="709">
        <v>0</v>
      </c>
      <c r="AG1772" s="709">
        <v>0</v>
      </c>
      <c r="AH1772" s="709">
        <v>0</v>
      </c>
      <c r="AI1772" s="709">
        <v>0</v>
      </c>
      <c r="AJ1772" s="709">
        <v>0</v>
      </c>
      <c r="AK1772" s="709">
        <v>0</v>
      </c>
      <c r="AL1772" s="709">
        <v>0</v>
      </c>
      <c r="AM1772" s="709">
        <v>0</v>
      </c>
      <c r="AN1772" s="709">
        <v>0</v>
      </c>
      <c r="AO1772" s="709">
        <v>0</v>
      </c>
      <c r="AP1772" s="709">
        <v>0</v>
      </c>
      <c r="AQ1772" s="709">
        <v>0</v>
      </c>
    </row>
    <row r="1773" spans="1:43" x14ac:dyDescent="0.25">
      <c r="A1773" s="704" t="s">
        <v>181</v>
      </c>
      <c r="B1773" s="704" t="s">
        <v>779</v>
      </c>
      <c r="C1773" s="704" t="s">
        <v>184</v>
      </c>
      <c r="D1773" s="704" t="s">
        <v>797</v>
      </c>
      <c r="E1773" s="705" t="s">
        <v>759</v>
      </c>
      <c r="F1773" s="705" t="s">
        <v>780</v>
      </c>
      <c r="G1773" s="705" t="s">
        <v>126</v>
      </c>
      <c r="H1773" s="705" t="s">
        <v>761</v>
      </c>
      <c r="I1773" s="708">
        <v>0</v>
      </c>
      <c r="J1773" s="708">
        <v>0</v>
      </c>
      <c r="K1773" s="708">
        <v>0</v>
      </c>
      <c r="L1773" s="708">
        <v>0</v>
      </c>
      <c r="M1773" s="708">
        <v>0</v>
      </c>
      <c r="N1773" s="708">
        <v>0</v>
      </c>
      <c r="O1773" s="708">
        <v>0</v>
      </c>
      <c r="P1773" s="708">
        <v>0</v>
      </c>
      <c r="Q1773" s="708">
        <v>0</v>
      </c>
      <c r="R1773" s="708">
        <v>0</v>
      </c>
      <c r="S1773" s="708">
        <v>0</v>
      </c>
      <c r="T1773" s="708">
        <v>0</v>
      </c>
      <c r="U1773" s="708">
        <v>0</v>
      </c>
      <c r="V1773" s="708">
        <v>0</v>
      </c>
      <c r="W1773" s="708">
        <v>0</v>
      </c>
      <c r="X1773" s="708">
        <v>0</v>
      </c>
      <c r="Y1773" s="708">
        <v>0</v>
      </c>
      <c r="Z1773" s="708">
        <v>0</v>
      </c>
      <c r="AA1773" s="708">
        <v>0</v>
      </c>
      <c r="AB1773" s="708">
        <v>0</v>
      </c>
      <c r="AC1773" s="708">
        <v>0</v>
      </c>
      <c r="AD1773" s="708">
        <v>0</v>
      </c>
      <c r="AE1773" s="708">
        <v>0</v>
      </c>
      <c r="AF1773" s="708">
        <v>0</v>
      </c>
      <c r="AG1773" s="708">
        <v>0</v>
      </c>
      <c r="AH1773" s="708">
        <v>0</v>
      </c>
      <c r="AI1773" s="708">
        <v>0</v>
      </c>
      <c r="AJ1773" s="708">
        <v>0</v>
      </c>
      <c r="AK1773" s="708">
        <v>0</v>
      </c>
      <c r="AL1773" s="708">
        <v>0</v>
      </c>
      <c r="AM1773" s="708">
        <v>0</v>
      </c>
      <c r="AN1773" s="708">
        <v>0</v>
      </c>
      <c r="AO1773" s="708">
        <v>0</v>
      </c>
      <c r="AP1773" s="708">
        <v>0</v>
      </c>
      <c r="AQ1773" s="708">
        <v>0</v>
      </c>
    </row>
    <row r="1774" spans="1:43" x14ac:dyDescent="0.25">
      <c r="A1774" s="706" t="s">
        <v>181</v>
      </c>
      <c r="B1774" s="706" t="s">
        <v>779</v>
      </c>
      <c r="C1774" s="706" t="s">
        <v>184</v>
      </c>
      <c r="D1774" s="706" t="s">
        <v>797</v>
      </c>
      <c r="E1774" s="707" t="s">
        <v>759</v>
      </c>
      <c r="F1774" s="707" t="s">
        <v>781</v>
      </c>
      <c r="G1774" s="707" t="s">
        <v>126</v>
      </c>
      <c r="H1774" s="707" t="s">
        <v>761</v>
      </c>
      <c r="I1774" s="709">
        <v>0</v>
      </c>
      <c r="J1774" s="709">
        <v>0</v>
      </c>
      <c r="K1774" s="709">
        <v>0</v>
      </c>
      <c r="L1774" s="709">
        <v>0</v>
      </c>
      <c r="M1774" s="709">
        <v>0</v>
      </c>
      <c r="N1774" s="709">
        <v>0</v>
      </c>
      <c r="O1774" s="709">
        <v>0</v>
      </c>
      <c r="P1774" s="709">
        <v>0</v>
      </c>
      <c r="Q1774" s="709">
        <v>0</v>
      </c>
      <c r="R1774" s="709">
        <v>0</v>
      </c>
      <c r="S1774" s="709">
        <v>0</v>
      </c>
      <c r="T1774" s="709">
        <v>0</v>
      </c>
      <c r="U1774" s="709">
        <v>0</v>
      </c>
      <c r="V1774" s="709">
        <v>0</v>
      </c>
      <c r="W1774" s="709">
        <v>0</v>
      </c>
      <c r="X1774" s="709">
        <v>0</v>
      </c>
      <c r="Y1774" s="709">
        <v>0</v>
      </c>
      <c r="Z1774" s="709">
        <v>0</v>
      </c>
      <c r="AA1774" s="709">
        <v>0</v>
      </c>
      <c r="AB1774" s="709">
        <v>0</v>
      </c>
      <c r="AC1774" s="709">
        <v>0</v>
      </c>
      <c r="AD1774" s="709">
        <v>0</v>
      </c>
      <c r="AE1774" s="709">
        <v>0</v>
      </c>
      <c r="AF1774" s="709">
        <v>0</v>
      </c>
      <c r="AG1774" s="709">
        <v>0</v>
      </c>
      <c r="AH1774" s="709">
        <v>0</v>
      </c>
      <c r="AI1774" s="709">
        <v>0</v>
      </c>
      <c r="AJ1774" s="709">
        <v>0</v>
      </c>
      <c r="AK1774" s="709">
        <v>0</v>
      </c>
      <c r="AL1774" s="709">
        <v>0</v>
      </c>
      <c r="AM1774" s="709">
        <v>0</v>
      </c>
      <c r="AN1774" s="709">
        <v>0</v>
      </c>
      <c r="AO1774" s="709">
        <v>0</v>
      </c>
      <c r="AP1774" s="709">
        <v>0</v>
      </c>
      <c r="AQ1774" s="709">
        <v>0</v>
      </c>
    </row>
    <row r="1775" spans="1:43" x14ac:dyDescent="0.25">
      <c r="A1775" s="704" t="s">
        <v>181</v>
      </c>
      <c r="B1775" s="704" t="s">
        <v>779</v>
      </c>
      <c r="C1775" s="704" t="s">
        <v>184</v>
      </c>
      <c r="D1775" s="704" t="s">
        <v>797</v>
      </c>
      <c r="E1775" s="705" t="s">
        <v>763</v>
      </c>
      <c r="F1775" s="705" t="s">
        <v>782</v>
      </c>
      <c r="G1775" s="705" t="s">
        <v>126</v>
      </c>
      <c r="H1775" s="705" t="s">
        <v>761</v>
      </c>
      <c r="I1775" s="708">
        <v>0</v>
      </c>
      <c r="J1775" s="708">
        <v>0</v>
      </c>
      <c r="K1775" s="708">
        <v>0</v>
      </c>
      <c r="L1775" s="708">
        <v>0</v>
      </c>
      <c r="M1775" s="708">
        <v>0</v>
      </c>
      <c r="N1775" s="708">
        <v>0</v>
      </c>
      <c r="O1775" s="708">
        <v>0</v>
      </c>
      <c r="P1775" s="708">
        <v>0</v>
      </c>
      <c r="Q1775" s="708">
        <v>0</v>
      </c>
      <c r="R1775" s="708">
        <v>0</v>
      </c>
      <c r="S1775" s="708">
        <v>0</v>
      </c>
      <c r="T1775" s="708">
        <v>0</v>
      </c>
      <c r="U1775" s="708">
        <v>0</v>
      </c>
      <c r="V1775" s="708">
        <v>0</v>
      </c>
      <c r="W1775" s="708">
        <v>0</v>
      </c>
      <c r="X1775" s="708">
        <v>0</v>
      </c>
      <c r="Y1775" s="708">
        <v>0</v>
      </c>
      <c r="Z1775" s="708">
        <v>0</v>
      </c>
      <c r="AA1775" s="708">
        <v>0</v>
      </c>
      <c r="AB1775" s="708">
        <v>0</v>
      </c>
      <c r="AC1775" s="708">
        <v>0</v>
      </c>
      <c r="AD1775" s="708">
        <v>0</v>
      </c>
      <c r="AE1775" s="708">
        <v>0</v>
      </c>
      <c r="AF1775" s="708">
        <v>0</v>
      </c>
      <c r="AG1775" s="708">
        <v>0</v>
      </c>
      <c r="AH1775" s="708">
        <v>0</v>
      </c>
      <c r="AI1775" s="708">
        <v>0</v>
      </c>
      <c r="AJ1775" s="708">
        <v>0</v>
      </c>
      <c r="AK1775" s="708">
        <v>0</v>
      </c>
      <c r="AL1775" s="708">
        <v>0</v>
      </c>
      <c r="AM1775" s="708">
        <v>0</v>
      </c>
      <c r="AN1775" s="708">
        <v>0</v>
      </c>
      <c r="AO1775" s="708">
        <v>0</v>
      </c>
      <c r="AP1775" s="708">
        <v>0</v>
      </c>
      <c r="AQ1775" s="708">
        <v>0</v>
      </c>
    </row>
    <row r="1776" spans="1:43" x14ac:dyDescent="0.25">
      <c r="A1776" s="706" t="s">
        <v>181</v>
      </c>
      <c r="B1776" s="706" t="s">
        <v>779</v>
      </c>
      <c r="C1776" s="706" t="s">
        <v>184</v>
      </c>
      <c r="D1776" s="706" t="s">
        <v>797</v>
      </c>
      <c r="E1776" s="707" t="s">
        <v>763</v>
      </c>
      <c r="F1776" s="707" t="s">
        <v>781</v>
      </c>
      <c r="G1776" s="707" t="s">
        <v>126</v>
      </c>
      <c r="H1776" s="707" t="s">
        <v>761</v>
      </c>
      <c r="I1776" s="709">
        <v>0</v>
      </c>
      <c r="J1776" s="709">
        <v>0</v>
      </c>
      <c r="K1776" s="709">
        <v>0</v>
      </c>
      <c r="L1776" s="709">
        <v>0</v>
      </c>
      <c r="M1776" s="709">
        <v>0</v>
      </c>
      <c r="N1776" s="709">
        <v>0</v>
      </c>
      <c r="O1776" s="709">
        <v>0</v>
      </c>
      <c r="P1776" s="709">
        <v>0</v>
      </c>
      <c r="Q1776" s="709">
        <v>0</v>
      </c>
      <c r="R1776" s="709">
        <v>0</v>
      </c>
      <c r="S1776" s="709">
        <v>0</v>
      </c>
      <c r="T1776" s="709">
        <v>0</v>
      </c>
      <c r="U1776" s="709">
        <v>0</v>
      </c>
      <c r="V1776" s="709">
        <v>0</v>
      </c>
      <c r="W1776" s="709">
        <v>0</v>
      </c>
      <c r="X1776" s="709">
        <v>0</v>
      </c>
      <c r="Y1776" s="709">
        <v>0</v>
      </c>
      <c r="Z1776" s="709">
        <v>0</v>
      </c>
      <c r="AA1776" s="709">
        <v>0</v>
      </c>
      <c r="AB1776" s="709">
        <v>0</v>
      </c>
      <c r="AC1776" s="709">
        <v>0</v>
      </c>
      <c r="AD1776" s="709">
        <v>0</v>
      </c>
      <c r="AE1776" s="709">
        <v>0</v>
      </c>
      <c r="AF1776" s="709">
        <v>0</v>
      </c>
      <c r="AG1776" s="709">
        <v>0</v>
      </c>
      <c r="AH1776" s="709">
        <v>0</v>
      </c>
      <c r="AI1776" s="709">
        <v>0</v>
      </c>
      <c r="AJ1776" s="709">
        <v>0</v>
      </c>
      <c r="AK1776" s="709">
        <v>0</v>
      </c>
      <c r="AL1776" s="709">
        <v>0</v>
      </c>
      <c r="AM1776" s="709">
        <v>0</v>
      </c>
      <c r="AN1776" s="709">
        <v>0</v>
      </c>
      <c r="AO1776" s="709">
        <v>0</v>
      </c>
      <c r="AP1776" s="709">
        <v>0</v>
      </c>
      <c r="AQ1776" s="709">
        <v>0</v>
      </c>
    </row>
    <row r="1777" spans="1:43" x14ac:dyDescent="0.25">
      <c r="A1777" s="704" t="s">
        <v>181</v>
      </c>
      <c r="B1777" s="704" t="s">
        <v>779</v>
      </c>
      <c r="C1777" s="704" t="s">
        <v>184</v>
      </c>
      <c r="D1777" s="704" t="s">
        <v>797</v>
      </c>
      <c r="E1777" s="705" t="s">
        <v>765</v>
      </c>
      <c r="F1777" s="705" t="s">
        <v>765</v>
      </c>
      <c r="G1777" s="705" t="s">
        <v>126</v>
      </c>
      <c r="H1777" s="705" t="s">
        <v>761</v>
      </c>
      <c r="I1777" s="708">
        <v>0</v>
      </c>
      <c r="J1777" s="708">
        <v>0</v>
      </c>
      <c r="K1777" s="708">
        <v>0</v>
      </c>
      <c r="L1777" s="708">
        <v>0</v>
      </c>
      <c r="M1777" s="708">
        <v>0</v>
      </c>
      <c r="N1777" s="708">
        <v>0</v>
      </c>
      <c r="O1777" s="708">
        <v>0</v>
      </c>
      <c r="P1777" s="708">
        <v>0</v>
      </c>
      <c r="Q1777" s="708">
        <v>0</v>
      </c>
      <c r="R1777" s="708">
        <v>0</v>
      </c>
      <c r="S1777" s="708">
        <v>0</v>
      </c>
      <c r="T1777" s="708">
        <v>0</v>
      </c>
      <c r="U1777" s="708">
        <v>0</v>
      </c>
      <c r="V1777" s="708">
        <v>0</v>
      </c>
      <c r="W1777" s="708">
        <v>0</v>
      </c>
      <c r="X1777" s="708">
        <v>0</v>
      </c>
      <c r="Y1777" s="708">
        <v>0</v>
      </c>
      <c r="Z1777" s="708">
        <v>0</v>
      </c>
      <c r="AA1777" s="708">
        <v>0</v>
      </c>
      <c r="AB1777" s="708">
        <v>0</v>
      </c>
      <c r="AC1777" s="708">
        <v>0</v>
      </c>
      <c r="AD1777" s="708">
        <v>0</v>
      </c>
      <c r="AE1777" s="708">
        <v>0</v>
      </c>
      <c r="AF1777" s="708">
        <v>0</v>
      </c>
      <c r="AG1777" s="708">
        <v>0</v>
      </c>
      <c r="AH1777" s="708">
        <v>0</v>
      </c>
      <c r="AI1777" s="708">
        <v>0</v>
      </c>
      <c r="AJ1777" s="708">
        <v>0</v>
      </c>
      <c r="AK1777" s="708">
        <v>0</v>
      </c>
      <c r="AL1777" s="708">
        <v>0</v>
      </c>
      <c r="AM1777" s="708">
        <v>0</v>
      </c>
      <c r="AN1777" s="708">
        <v>0</v>
      </c>
      <c r="AO1777" s="708">
        <v>0</v>
      </c>
      <c r="AP1777" s="708">
        <v>0</v>
      </c>
      <c r="AQ1777" s="708">
        <v>0</v>
      </c>
    </row>
    <row r="1778" spans="1:43" x14ac:dyDescent="0.25">
      <c r="A1778" s="706" t="s">
        <v>181</v>
      </c>
      <c r="B1778" s="706" t="s">
        <v>779</v>
      </c>
      <c r="C1778" s="706" t="s">
        <v>184</v>
      </c>
      <c r="D1778" s="706" t="s">
        <v>797</v>
      </c>
      <c r="E1778" s="707" t="s">
        <v>783</v>
      </c>
      <c r="F1778" s="707" t="s">
        <v>783</v>
      </c>
      <c r="G1778" s="707" t="s">
        <v>126</v>
      </c>
      <c r="H1778" s="707" t="s">
        <v>761</v>
      </c>
      <c r="I1778" s="709">
        <v>0</v>
      </c>
      <c r="J1778" s="709">
        <v>0</v>
      </c>
      <c r="K1778" s="709">
        <v>0</v>
      </c>
      <c r="L1778" s="709">
        <v>0</v>
      </c>
      <c r="M1778" s="709">
        <v>0</v>
      </c>
      <c r="N1778" s="709">
        <v>0</v>
      </c>
      <c r="O1778" s="709">
        <v>0</v>
      </c>
      <c r="P1778" s="709">
        <v>0</v>
      </c>
      <c r="Q1778" s="709">
        <v>0</v>
      </c>
      <c r="R1778" s="709">
        <v>0</v>
      </c>
      <c r="S1778" s="709">
        <v>0</v>
      </c>
      <c r="T1778" s="709">
        <v>0</v>
      </c>
      <c r="U1778" s="709">
        <v>0</v>
      </c>
      <c r="V1778" s="709">
        <v>0</v>
      </c>
      <c r="W1778" s="709">
        <v>0</v>
      </c>
      <c r="X1778" s="709">
        <v>0</v>
      </c>
      <c r="Y1778" s="709">
        <v>0</v>
      </c>
      <c r="Z1778" s="709">
        <v>0</v>
      </c>
      <c r="AA1778" s="709">
        <v>0</v>
      </c>
      <c r="AB1778" s="709">
        <v>0</v>
      </c>
      <c r="AC1778" s="709">
        <v>0</v>
      </c>
      <c r="AD1778" s="709">
        <v>0</v>
      </c>
      <c r="AE1778" s="709">
        <v>0</v>
      </c>
      <c r="AF1778" s="709">
        <v>0</v>
      </c>
      <c r="AG1778" s="709">
        <v>0</v>
      </c>
      <c r="AH1778" s="709">
        <v>0</v>
      </c>
      <c r="AI1778" s="709">
        <v>0</v>
      </c>
      <c r="AJ1778" s="709">
        <v>0</v>
      </c>
      <c r="AK1778" s="709">
        <v>0</v>
      </c>
      <c r="AL1778" s="709">
        <v>0</v>
      </c>
      <c r="AM1778" s="709">
        <v>0</v>
      </c>
      <c r="AN1778" s="709">
        <v>0</v>
      </c>
      <c r="AO1778" s="709">
        <v>0</v>
      </c>
      <c r="AP1778" s="709">
        <v>0</v>
      </c>
      <c r="AQ1778" s="709">
        <v>0</v>
      </c>
    </row>
    <row r="1779" spans="1:43" x14ac:dyDescent="0.25">
      <c r="A1779" s="704" t="s">
        <v>181</v>
      </c>
      <c r="B1779" s="704" t="s">
        <v>779</v>
      </c>
      <c r="C1779" s="704" t="s">
        <v>184</v>
      </c>
      <c r="D1779" s="704" t="s">
        <v>798</v>
      </c>
      <c r="E1779" s="705" t="s">
        <v>759</v>
      </c>
      <c r="F1779" s="705" t="s">
        <v>780</v>
      </c>
      <c r="G1779" s="705" t="s">
        <v>126</v>
      </c>
      <c r="H1779" s="705" t="s">
        <v>761</v>
      </c>
      <c r="I1779" s="708">
        <v>0</v>
      </c>
      <c r="J1779" s="708">
        <v>0</v>
      </c>
      <c r="K1779" s="708">
        <v>0</v>
      </c>
      <c r="L1779" s="708">
        <v>0</v>
      </c>
      <c r="M1779" s="708">
        <v>0</v>
      </c>
      <c r="N1779" s="708">
        <v>0</v>
      </c>
      <c r="O1779" s="708">
        <v>0</v>
      </c>
      <c r="P1779" s="708">
        <v>0</v>
      </c>
      <c r="Q1779" s="708">
        <v>0</v>
      </c>
      <c r="R1779" s="708">
        <v>0</v>
      </c>
      <c r="S1779" s="708">
        <v>0</v>
      </c>
      <c r="T1779" s="708">
        <v>0</v>
      </c>
      <c r="U1779" s="708">
        <v>0</v>
      </c>
      <c r="V1779" s="708">
        <v>0</v>
      </c>
      <c r="W1779" s="708">
        <v>0</v>
      </c>
      <c r="X1779" s="708">
        <v>0</v>
      </c>
      <c r="Y1779" s="708">
        <v>0</v>
      </c>
      <c r="Z1779" s="708">
        <v>0</v>
      </c>
      <c r="AA1779" s="708">
        <v>0</v>
      </c>
      <c r="AB1779" s="708">
        <v>0</v>
      </c>
      <c r="AC1779" s="708">
        <v>0</v>
      </c>
      <c r="AD1779" s="708">
        <v>0</v>
      </c>
      <c r="AE1779" s="708">
        <v>0</v>
      </c>
      <c r="AF1779" s="708">
        <v>0</v>
      </c>
      <c r="AG1779" s="708">
        <v>0</v>
      </c>
      <c r="AH1779" s="708">
        <v>0</v>
      </c>
      <c r="AI1779" s="708">
        <v>0</v>
      </c>
      <c r="AJ1779" s="708">
        <v>0</v>
      </c>
      <c r="AK1779" s="708">
        <v>0</v>
      </c>
      <c r="AL1779" s="708">
        <v>0</v>
      </c>
      <c r="AM1779" s="708">
        <v>0</v>
      </c>
      <c r="AN1779" s="708">
        <v>0</v>
      </c>
      <c r="AO1779" s="708">
        <v>0</v>
      </c>
      <c r="AP1779" s="708">
        <v>0</v>
      </c>
      <c r="AQ1779" s="708">
        <v>0</v>
      </c>
    </row>
    <row r="1780" spans="1:43" x14ac:dyDescent="0.25">
      <c r="A1780" s="706" t="s">
        <v>181</v>
      </c>
      <c r="B1780" s="706" t="s">
        <v>779</v>
      </c>
      <c r="C1780" s="706" t="s">
        <v>184</v>
      </c>
      <c r="D1780" s="706" t="s">
        <v>798</v>
      </c>
      <c r="E1780" s="707" t="s">
        <v>759</v>
      </c>
      <c r="F1780" s="707" t="s">
        <v>781</v>
      </c>
      <c r="G1780" s="707" t="s">
        <v>126</v>
      </c>
      <c r="H1780" s="707" t="s">
        <v>761</v>
      </c>
      <c r="I1780" s="709">
        <v>0</v>
      </c>
      <c r="J1780" s="709">
        <v>0</v>
      </c>
      <c r="K1780" s="709">
        <v>0</v>
      </c>
      <c r="L1780" s="709">
        <v>0</v>
      </c>
      <c r="M1780" s="709">
        <v>0</v>
      </c>
      <c r="N1780" s="709">
        <v>0</v>
      </c>
      <c r="O1780" s="709">
        <v>0</v>
      </c>
      <c r="P1780" s="709">
        <v>0</v>
      </c>
      <c r="Q1780" s="709">
        <v>0</v>
      </c>
      <c r="R1780" s="709">
        <v>0</v>
      </c>
      <c r="S1780" s="709">
        <v>0</v>
      </c>
      <c r="T1780" s="709">
        <v>0</v>
      </c>
      <c r="U1780" s="709">
        <v>0</v>
      </c>
      <c r="V1780" s="709">
        <v>0</v>
      </c>
      <c r="W1780" s="709">
        <v>0</v>
      </c>
      <c r="X1780" s="709">
        <v>0</v>
      </c>
      <c r="Y1780" s="709">
        <v>0</v>
      </c>
      <c r="Z1780" s="709">
        <v>0</v>
      </c>
      <c r="AA1780" s="709">
        <v>0</v>
      </c>
      <c r="AB1780" s="709">
        <v>0</v>
      </c>
      <c r="AC1780" s="709">
        <v>0</v>
      </c>
      <c r="AD1780" s="709">
        <v>0</v>
      </c>
      <c r="AE1780" s="709">
        <v>0</v>
      </c>
      <c r="AF1780" s="709">
        <v>0</v>
      </c>
      <c r="AG1780" s="709">
        <v>0</v>
      </c>
      <c r="AH1780" s="709">
        <v>0</v>
      </c>
      <c r="AI1780" s="709">
        <v>0</v>
      </c>
      <c r="AJ1780" s="709">
        <v>0</v>
      </c>
      <c r="AK1780" s="709">
        <v>0</v>
      </c>
      <c r="AL1780" s="709">
        <v>0</v>
      </c>
      <c r="AM1780" s="709">
        <v>0</v>
      </c>
      <c r="AN1780" s="709">
        <v>0</v>
      </c>
      <c r="AO1780" s="709">
        <v>0</v>
      </c>
      <c r="AP1780" s="709">
        <v>0</v>
      </c>
      <c r="AQ1780" s="709">
        <v>0</v>
      </c>
    </row>
    <row r="1781" spans="1:43" x14ac:dyDescent="0.25">
      <c r="A1781" s="704" t="s">
        <v>181</v>
      </c>
      <c r="B1781" s="704" t="s">
        <v>779</v>
      </c>
      <c r="C1781" s="704" t="s">
        <v>184</v>
      </c>
      <c r="D1781" s="704" t="s">
        <v>798</v>
      </c>
      <c r="E1781" s="705" t="s">
        <v>763</v>
      </c>
      <c r="F1781" s="705" t="s">
        <v>782</v>
      </c>
      <c r="G1781" s="705" t="s">
        <v>126</v>
      </c>
      <c r="H1781" s="705" t="s">
        <v>761</v>
      </c>
      <c r="I1781" s="708">
        <v>0</v>
      </c>
      <c r="J1781" s="708">
        <v>0</v>
      </c>
      <c r="K1781" s="708">
        <v>0</v>
      </c>
      <c r="L1781" s="708">
        <v>0</v>
      </c>
      <c r="M1781" s="708">
        <v>0</v>
      </c>
      <c r="N1781" s="708">
        <v>0</v>
      </c>
      <c r="O1781" s="708">
        <v>0</v>
      </c>
      <c r="P1781" s="708">
        <v>0</v>
      </c>
      <c r="Q1781" s="708">
        <v>0</v>
      </c>
      <c r="R1781" s="708">
        <v>0</v>
      </c>
      <c r="S1781" s="708">
        <v>0</v>
      </c>
      <c r="T1781" s="708">
        <v>0</v>
      </c>
      <c r="U1781" s="708">
        <v>0</v>
      </c>
      <c r="V1781" s="708">
        <v>0</v>
      </c>
      <c r="W1781" s="708">
        <v>0</v>
      </c>
      <c r="X1781" s="708">
        <v>0</v>
      </c>
      <c r="Y1781" s="708">
        <v>0</v>
      </c>
      <c r="Z1781" s="708">
        <v>0</v>
      </c>
      <c r="AA1781" s="708">
        <v>0</v>
      </c>
      <c r="AB1781" s="708">
        <v>0</v>
      </c>
      <c r="AC1781" s="708">
        <v>0</v>
      </c>
      <c r="AD1781" s="708">
        <v>0</v>
      </c>
      <c r="AE1781" s="708">
        <v>0</v>
      </c>
      <c r="AF1781" s="708">
        <v>0</v>
      </c>
      <c r="AG1781" s="708">
        <v>0</v>
      </c>
      <c r="AH1781" s="708">
        <v>0</v>
      </c>
      <c r="AI1781" s="708">
        <v>0</v>
      </c>
      <c r="AJ1781" s="708">
        <v>0</v>
      </c>
      <c r="AK1781" s="708">
        <v>0</v>
      </c>
      <c r="AL1781" s="708">
        <v>0</v>
      </c>
      <c r="AM1781" s="708">
        <v>0</v>
      </c>
      <c r="AN1781" s="708">
        <v>0</v>
      </c>
      <c r="AO1781" s="708">
        <v>0</v>
      </c>
      <c r="AP1781" s="708">
        <v>0</v>
      </c>
      <c r="AQ1781" s="708">
        <v>0</v>
      </c>
    </row>
    <row r="1782" spans="1:43" x14ac:dyDescent="0.25">
      <c r="A1782" s="706" t="s">
        <v>181</v>
      </c>
      <c r="B1782" s="706" t="s">
        <v>779</v>
      </c>
      <c r="C1782" s="706" t="s">
        <v>184</v>
      </c>
      <c r="D1782" s="706" t="s">
        <v>798</v>
      </c>
      <c r="E1782" s="707" t="s">
        <v>763</v>
      </c>
      <c r="F1782" s="707" t="s">
        <v>781</v>
      </c>
      <c r="G1782" s="707" t="s">
        <v>126</v>
      </c>
      <c r="H1782" s="707" t="s">
        <v>761</v>
      </c>
      <c r="I1782" s="709">
        <v>0</v>
      </c>
      <c r="J1782" s="709">
        <v>0</v>
      </c>
      <c r="K1782" s="709">
        <v>0</v>
      </c>
      <c r="L1782" s="709">
        <v>0</v>
      </c>
      <c r="M1782" s="709">
        <v>0</v>
      </c>
      <c r="N1782" s="709">
        <v>0</v>
      </c>
      <c r="O1782" s="709">
        <v>0</v>
      </c>
      <c r="P1782" s="709">
        <v>0</v>
      </c>
      <c r="Q1782" s="709">
        <v>0</v>
      </c>
      <c r="R1782" s="709">
        <v>0</v>
      </c>
      <c r="S1782" s="709">
        <v>0</v>
      </c>
      <c r="T1782" s="709">
        <v>0</v>
      </c>
      <c r="U1782" s="709">
        <v>0</v>
      </c>
      <c r="V1782" s="709">
        <v>0</v>
      </c>
      <c r="W1782" s="709">
        <v>0</v>
      </c>
      <c r="X1782" s="709">
        <v>0</v>
      </c>
      <c r="Y1782" s="709">
        <v>0</v>
      </c>
      <c r="Z1782" s="709">
        <v>0</v>
      </c>
      <c r="AA1782" s="709">
        <v>0</v>
      </c>
      <c r="AB1782" s="709">
        <v>0</v>
      </c>
      <c r="AC1782" s="709">
        <v>0</v>
      </c>
      <c r="AD1782" s="709">
        <v>0</v>
      </c>
      <c r="AE1782" s="709">
        <v>0</v>
      </c>
      <c r="AF1782" s="709">
        <v>0</v>
      </c>
      <c r="AG1782" s="709">
        <v>0</v>
      </c>
      <c r="AH1782" s="709">
        <v>0</v>
      </c>
      <c r="AI1782" s="709">
        <v>0</v>
      </c>
      <c r="AJ1782" s="709">
        <v>0</v>
      </c>
      <c r="AK1782" s="709">
        <v>0</v>
      </c>
      <c r="AL1782" s="709">
        <v>0</v>
      </c>
      <c r="AM1782" s="709">
        <v>0</v>
      </c>
      <c r="AN1782" s="709">
        <v>0</v>
      </c>
      <c r="AO1782" s="709">
        <v>0</v>
      </c>
      <c r="AP1782" s="709">
        <v>0</v>
      </c>
      <c r="AQ1782" s="709">
        <v>0</v>
      </c>
    </row>
    <row r="1783" spans="1:43" x14ac:dyDescent="0.25">
      <c r="A1783" s="704" t="s">
        <v>181</v>
      </c>
      <c r="B1783" s="704" t="s">
        <v>779</v>
      </c>
      <c r="C1783" s="704" t="s">
        <v>184</v>
      </c>
      <c r="D1783" s="704" t="s">
        <v>798</v>
      </c>
      <c r="E1783" s="705" t="s">
        <v>765</v>
      </c>
      <c r="F1783" s="705" t="s">
        <v>765</v>
      </c>
      <c r="G1783" s="705" t="s">
        <v>126</v>
      </c>
      <c r="H1783" s="705" t="s">
        <v>761</v>
      </c>
      <c r="I1783" s="708">
        <v>0</v>
      </c>
      <c r="J1783" s="708">
        <v>0</v>
      </c>
      <c r="K1783" s="708">
        <v>0</v>
      </c>
      <c r="L1783" s="708">
        <v>0</v>
      </c>
      <c r="M1783" s="708">
        <v>0</v>
      </c>
      <c r="N1783" s="708">
        <v>0</v>
      </c>
      <c r="O1783" s="708">
        <v>0</v>
      </c>
      <c r="P1783" s="708">
        <v>0</v>
      </c>
      <c r="Q1783" s="708">
        <v>0</v>
      </c>
      <c r="R1783" s="708">
        <v>0</v>
      </c>
      <c r="S1783" s="708">
        <v>0</v>
      </c>
      <c r="T1783" s="708">
        <v>0</v>
      </c>
      <c r="U1783" s="708">
        <v>0</v>
      </c>
      <c r="V1783" s="708">
        <v>0</v>
      </c>
      <c r="W1783" s="708">
        <v>0</v>
      </c>
      <c r="X1783" s="708">
        <v>0</v>
      </c>
      <c r="Y1783" s="708">
        <v>0</v>
      </c>
      <c r="Z1783" s="708">
        <v>0</v>
      </c>
      <c r="AA1783" s="708">
        <v>0</v>
      </c>
      <c r="AB1783" s="708">
        <v>0</v>
      </c>
      <c r="AC1783" s="708">
        <v>0</v>
      </c>
      <c r="AD1783" s="708">
        <v>0</v>
      </c>
      <c r="AE1783" s="708">
        <v>0</v>
      </c>
      <c r="AF1783" s="708">
        <v>0</v>
      </c>
      <c r="AG1783" s="708">
        <v>0</v>
      </c>
      <c r="AH1783" s="708">
        <v>0</v>
      </c>
      <c r="AI1783" s="708">
        <v>0</v>
      </c>
      <c r="AJ1783" s="708">
        <v>0</v>
      </c>
      <c r="AK1783" s="708">
        <v>0</v>
      </c>
      <c r="AL1783" s="708">
        <v>0</v>
      </c>
      <c r="AM1783" s="708">
        <v>0</v>
      </c>
      <c r="AN1783" s="708">
        <v>0</v>
      </c>
      <c r="AO1783" s="708">
        <v>0</v>
      </c>
      <c r="AP1783" s="708">
        <v>0</v>
      </c>
      <c r="AQ1783" s="708">
        <v>0</v>
      </c>
    </row>
    <row r="1784" spans="1:43" x14ac:dyDescent="0.25">
      <c r="A1784" s="706" t="s">
        <v>181</v>
      </c>
      <c r="B1784" s="706" t="s">
        <v>779</v>
      </c>
      <c r="C1784" s="706" t="s">
        <v>184</v>
      </c>
      <c r="D1784" s="706" t="s">
        <v>798</v>
      </c>
      <c r="E1784" s="707" t="s">
        <v>783</v>
      </c>
      <c r="F1784" s="707" t="s">
        <v>783</v>
      </c>
      <c r="G1784" s="707" t="s">
        <v>126</v>
      </c>
      <c r="H1784" s="707" t="s">
        <v>761</v>
      </c>
      <c r="I1784" s="709">
        <v>0</v>
      </c>
      <c r="J1784" s="709">
        <v>0</v>
      </c>
      <c r="K1784" s="709">
        <v>0</v>
      </c>
      <c r="L1784" s="709">
        <v>0</v>
      </c>
      <c r="M1784" s="709">
        <v>0</v>
      </c>
      <c r="N1784" s="709">
        <v>0</v>
      </c>
      <c r="O1784" s="709">
        <v>0</v>
      </c>
      <c r="P1784" s="709">
        <v>0</v>
      </c>
      <c r="Q1784" s="709">
        <v>0</v>
      </c>
      <c r="R1784" s="709">
        <v>0</v>
      </c>
      <c r="S1784" s="709">
        <v>0</v>
      </c>
      <c r="T1784" s="709">
        <v>0</v>
      </c>
      <c r="U1784" s="709">
        <v>0</v>
      </c>
      <c r="V1784" s="709">
        <v>0</v>
      </c>
      <c r="W1784" s="709">
        <v>0</v>
      </c>
      <c r="X1784" s="709">
        <v>0</v>
      </c>
      <c r="Y1784" s="709">
        <v>0</v>
      </c>
      <c r="Z1784" s="709">
        <v>0</v>
      </c>
      <c r="AA1784" s="709">
        <v>0</v>
      </c>
      <c r="AB1784" s="709">
        <v>0</v>
      </c>
      <c r="AC1784" s="709">
        <v>0</v>
      </c>
      <c r="AD1784" s="709">
        <v>0</v>
      </c>
      <c r="AE1784" s="709">
        <v>0</v>
      </c>
      <c r="AF1784" s="709">
        <v>0</v>
      </c>
      <c r="AG1784" s="709">
        <v>0</v>
      </c>
      <c r="AH1784" s="709">
        <v>0</v>
      </c>
      <c r="AI1784" s="709">
        <v>0</v>
      </c>
      <c r="AJ1784" s="709">
        <v>0</v>
      </c>
      <c r="AK1784" s="709">
        <v>0</v>
      </c>
      <c r="AL1784" s="709">
        <v>0</v>
      </c>
      <c r="AM1784" s="709">
        <v>0</v>
      </c>
      <c r="AN1784" s="709">
        <v>0</v>
      </c>
      <c r="AO1784" s="709">
        <v>0</v>
      </c>
      <c r="AP1784" s="709">
        <v>0</v>
      </c>
      <c r="AQ1784" s="709">
        <v>0</v>
      </c>
    </row>
    <row r="1785" spans="1:43" x14ac:dyDescent="0.25">
      <c r="A1785" s="704" t="s">
        <v>181</v>
      </c>
      <c r="B1785" s="704" t="s">
        <v>779</v>
      </c>
      <c r="C1785" s="704" t="s">
        <v>184</v>
      </c>
      <c r="D1785" s="704" t="s">
        <v>799</v>
      </c>
      <c r="E1785" s="705" t="s">
        <v>759</v>
      </c>
      <c r="F1785" s="705" t="s">
        <v>780</v>
      </c>
      <c r="G1785" s="705" t="s">
        <v>126</v>
      </c>
      <c r="H1785" s="705" t="s">
        <v>761</v>
      </c>
      <c r="I1785" s="708">
        <v>0</v>
      </c>
      <c r="J1785" s="708">
        <v>0</v>
      </c>
      <c r="K1785" s="708">
        <v>0</v>
      </c>
      <c r="L1785" s="708">
        <v>0</v>
      </c>
      <c r="M1785" s="708">
        <v>0</v>
      </c>
      <c r="N1785" s="708">
        <v>0</v>
      </c>
      <c r="O1785" s="708">
        <v>0</v>
      </c>
      <c r="P1785" s="708">
        <v>0</v>
      </c>
      <c r="Q1785" s="708">
        <v>0</v>
      </c>
      <c r="R1785" s="708">
        <v>0</v>
      </c>
      <c r="S1785" s="708">
        <v>0</v>
      </c>
      <c r="T1785" s="708">
        <v>0</v>
      </c>
      <c r="U1785" s="708">
        <v>0</v>
      </c>
      <c r="V1785" s="708">
        <v>0</v>
      </c>
      <c r="W1785" s="708">
        <v>0</v>
      </c>
      <c r="X1785" s="708">
        <v>0</v>
      </c>
      <c r="Y1785" s="708">
        <v>0</v>
      </c>
      <c r="Z1785" s="708">
        <v>0</v>
      </c>
      <c r="AA1785" s="708">
        <v>0</v>
      </c>
      <c r="AB1785" s="708">
        <v>0</v>
      </c>
      <c r="AC1785" s="708">
        <v>0</v>
      </c>
      <c r="AD1785" s="708">
        <v>0</v>
      </c>
      <c r="AE1785" s="708">
        <v>0</v>
      </c>
      <c r="AF1785" s="708">
        <v>0</v>
      </c>
      <c r="AG1785" s="708">
        <v>0</v>
      </c>
      <c r="AH1785" s="708">
        <v>0</v>
      </c>
      <c r="AI1785" s="708">
        <v>0</v>
      </c>
      <c r="AJ1785" s="708">
        <v>0</v>
      </c>
      <c r="AK1785" s="708">
        <v>0</v>
      </c>
      <c r="AL1785" s="708">
        <v>0</v>
      </c>
      <c r="AM1785" s="708">
        <v>0</v>
      </c>
      <c r="AN1785" s="708">
        <v>0</v>
      </c>
      <c r="AO1785" s="708">
        <v>0</v>
      </c>
      <c r="AP1785" s="708">
        <v>0</v>
      </c>
      <c r="AQ1785" s="708">
        <v>0</v>
      </c>
    </row>
    <row r="1786" spans="1:43" x14ac:dyDescent="0.25">
      <c r="A1786" s="706" t="s">
        <v>181</v>
      </c>
      <c r="B1786" s="706" t="s">
        <v>779</v>
      </c>
      <c r="C1786" s="706" t="s">
        <v>184</v>
      </c>
      <c r="D1786" s="706" t="s">
        <v>799</v>
      </c>
      <c r="E1786" s="707" t="s">
        <v>759</v>
      </c>
      <c r="F1786" s="707" t="s">
        <v>781</v>
      </c>
      <c r="G1786" s="707" t="s">
        <v>126</v>
      </c>
      <c r="H1786" s="707" t="s">
        <v>761</v>
      </c>
      <c r="I1786" s="709">
        <v>0</v>
      </c>
      <c r="J1786" s="709">
        <v>0</v>
      </c>
      <c r="K1786" s="709">
        <v>0</v>
      </c>
      <c r="L1786" s="709">
        <v>0</v>
      </c>
      <c r="M1786" s="709">
        <v>0</v>
      </c>
      <c r="N1786" s="709">
        <v>0</v>
      </c>
      <c r="O1786" s="709">
        <v>0</v>
      </c>
      <c r="P1786" s="709">
        <v>0</v>
      </c>
      <c r="Q1786" s="709">
        <v>0</v>
      </c>
      <c r="R1786" s="709">
        <v>0</v>
      </c>
      <c r="S1786" s="709">
        <v>0</v>
      </c>
      <c r="T1786" s="709">
        <v>0</v>
      </c>
      <c r="U1786" s="709">
        <v>0</v>
      </c>
      <c r="V1786" s="709">
        <v>0</v>
      </c>
      <c r="W1786" s="709">
        <v>0</v>
      </c>
      <c r="X1786" s="709">
        <v>0</v>
      </c>
      <c r="Y1786" s="709">
        <v>0</v>
      </c>
      <c r="Z1786" s="709">
        <v>0</v>
      </c>
      <c r="AA1786" s="709">
        <v>0</v>
      </c>
      <c r="AB1786" s="709">
        <v>0</v>
      </c>
      <c r="AC1786" s="709">
        <v>0</v>
      </c>
      <c r="AD1786" s="709">
        <v>0</v>
      </c>
      <c r="AE1786" s="709">
        <v>0</v>
      </c>
      <c r="AF1786" s="709">
        <v>0</v>
      </c>
      <c r="AG1786" s="709">
        <v>0</v>
      </c>
      <c r="AH1786" s="709">
        <v>0</v>
      </c>
      <c r="AI1786" s="709">
        <v>0</v>
      </c>
      <c r="AJ1786" s="709">
        <v>0</v>
      </c>
      <c r="AK1786" s="709">
        <v>0</v>
      </c>
      <c r="AL1786" s="709">
        <v>0</v>
      </c>
      <c r="AM1786" s="709">
        <v>0</v>
      </c>
      <c r="AN1786" s="709">
        <v>0</v>
      </c>
      <c r="AO1786" s="709">
        <v>0</v>
      </c>
      <c r="AP1786" s="709">
        <v>0</v>
      </c>
      <c r="AQ1786" s="709">
        <v>0</v>
      </c>
    </row>
    <row r="1787" spans="1:43" x14ac:dyDescent="0.25">
      <c r="A1787" s="704" t="s">
        <v>181</v>
      </c>
      <c r="B1787" s="704" t="s">
        <v>779</v>
      </c>
      <c r="C1787" s="704" t="s">
        <v>184</v>
      </c>
      <c r="D1787" s="704" t="s">
        <v>799</v>
      </c>
      <c r="E1787" s="705" t="s">
        <v>763</v>
      </c>
      <c r="F1787" s="705" t="s">
        <v>782</v>
      </c>
      <c r="G1787" s="705" t="s">
        <v>126</v>
      </c>
      <c r="H1787" s="705" t="s">
        <v>761</v>
      </c>
      <c r="I1787" s="708">
        <v>0</v>
      </c>
      <c r="J1787" s="708">
        <v>0</v>
      </c>
      <c r="K1787" s="708">
        <v>0</v>
      </c>
      <c r="L1787" s="708">
        <v>0</v>
      </c>
      <c r="M1787" s="708">
        <v>0</v>
      </c>
      <c r="N1787" s="708">
        <v>0</v>
      </c>
      <c r="O1787" s="708">
        <v>0</v>
      </c>
      <c r="P1787" s="708">
        <v>0</v>
      </c>
      <c r="Q1787" s="708">
        <v>0</v>
      </c>
      <c r="R1787" s="708">
        <v>0</v>
      </c>
      <c r="S1787" s="708">
        <v>0</v>
      </c>
      <c r="T1787" s="708">
        <v>0</v>
      </c>
      <c r="U1787" s="708">
        <v>0</v>
      </c>
      <c r="V1787" s="708">
        <v>0</v>
      </c>
      <c r="W1787" s="708">
        <v>0</v>
      </c>
      <c r="X1787" s="708">
        <v>0</v>
      </c>
      <c r="Y1787" s="708">
        <v>0</v>
      </c>
      <c r="Z1787" s="708">
        <v>0</v>
      </c>
      <c r="AA1787" s="708">
        <v>0</v>
      </c>
      <c r="AB1787" s="708">
        <v>0</v>
      </c>
      <c r="AC1787" s="708">
        <v>0</v>
      </c>
      <c r="AD1787" s="708">
        <v>0</v>
      </c>
      <c r="AE1787" s="708">
        <v>0</v>
      </c>
      <c r="AF1787" s="708">
        <v>0</v>
      </c>
      <c r="AG1787" s="708">
        <v>0</v>
      </c>
      <c r="AH1787" s="708">
        <v>0</v>
      </c>
      <c r="AI1787" s="708">
        <v>0</v>
      </c>
      <c r="AJ1787" s="708">
        <v>0</v>
      </c>
      <c r="AK1787" s="708">
        <v>0</v>
      </c>
      <c r="AL1787" s="708">
        <v>0</v>
      </c>
      <c r="AM1787" s="708">
        <v>0</v>
      </c>
      <c r="AN1787" s="708">
        <v>0</v>
      </c>
      <c r="AO1787" s="708">
        <v>0</v>
      </c>
      <c r="AP1787" s="708">
        <v>0</v>
      </c>
      <c r="AQ1787" s="708">
        <v>0</v>
      </c>
    </row>
    <row r="1788" spans="1:43" x14ac:dyDescent="0.25">
      <c r="A1788" s="706" t="s">
        <v>181</v>
      </c>
      <c r="B1788" s="706" t="s">
        <v>779</v>
      </c>
      <c r="C1788" s="706" t="s">
        <v>184</v>
      </c>
      <c r="D1788" s="706" t="s">
        <v>799</v>
      </c>
      <c r="E1788" s="707" t="s">
        <v>763</v>
      </c>
      <c r="F1788" s="707" t="s">
        <v>781</v>
      </c>
      <c r="G1788" s="707" t="s">
        <v>126</v>
      </c>
      <c r="H1788" s="707" t="s">
        <v>761</v>
      </c>
      <c r="I1788" s="709">
        <v>0</v>
      </c>
      <c r="J1788" s="709">
        <v>0</v>
      </c>
      <c r="K1788" s="709">
        <v>0</v>
      </c>
      <c r="L1788" s="709">
        <v>0</v>
      </c>
      <c r="M1788" s="709">
        <v>0</v>
      </c>
      <c r="N1788" s="709">
        <v>0</v>
      </c>
      <c r="O1788" s="709">
        <v>0</v>
      </c>
      <c r="P1788" s="709">
        <v>0</v>
      </c>
      <c r="Q1788" s="709">
        <v>0</v>
      </c>
      <c r="R1788" s="709">
        <v>0</v>
      </c>
      <c r="S1788" s="709">
        <v>0</v>
      </c>
      <c r="T1788" s="709">
        <v>0</v>
      </c>
      <c r="U1788" s="709">
        <v>0</v>
      </c>
      <c r="V1788" s="709">
        <v>0</v>
      </c>
      <c r="W1788" s="709">
        <v>0</v>
      </c>
      <c r="X1788" s="709">
        <v>0</v>
      </c>
      <c r="Y1788" s="709">
        <v>0</v>
      </c>
      <c r="Z1788" s="709">
        <v>0</v>
      </c>
      <c r="AA1788" s="709">
        <v>0</v>
      </c>
      <c r="AB1788" s="709">
        <v>0</v>
      </c>
      <c r="AC1788" s="709">
        <v>0</v>
      </c>
      <c r="AD1788" s="709">
        <v>0</v>
      </c>
      <c r="AE1788" s="709">
        <v>0</v>
      </c>
      <c r="AF1788" s="709">
        <v>0</v>
      </c>
      <c r="AG1788" s="709">
        <v>0</v>
      </c>
      <c r="AH1788" s="709">
        <v>0</v>
      </c>
      <c r="AI1788" s="709">
        <v>0</v>
      </c>
      <c r="AJ1788" s="709">
        <v>0</v>
      </c>
      <c r="AK1788" s="709">
        <v>0</v>
      </c>
      <c r="AL1788" s="709">
        <v>0</v>
      </c>
      <c r="AM1788" s="709">
        <v>0</v>
      </c>
      <c r="AN1788" s="709">
        <v>0</v>
      </c>
      <c r="AO1788" s="709">
        <v>0</v>
      </c>
      <c r="AP1788" s="709">
        <v>0</v>
      </c>
      <c r="AQ1788" s="709">
        <v>0</v>
      </c>
    </row>
    <row r="1789" spans="1:43" x14ac:dyDescent="0.25">
      <c r="A1789" s="704" t="s">
        <v>181</v>
      </c>
      <c r="B1789" s="704" t="s">
        <v>779</v>
      </c>
      <c r="C1789" s="704" t="s">
        <v>184</v>
      </c>
      <c r="D1789" s="704" t="s">
        <v>799</v>
      </c>
      <c r="E1789" s="705" t="s">
        <v>765</v>
      </c>
      <c r="F1789" s="705" t="s">
        <v>765</v>
      </c>
      <c r="G1789" s="705" t="s">
        <v>126</v>
      </c>
      <c r="H1789" s="705" t="s">
        <v>761</v>
      </c>
      <c r="I1789" s="708">
        <v>0</v>
      </c>
      <c r="J1789" s="708">
        <v>0</v>
      </c>
      <c r="K1789" s="708">
        <v>0</v>
      </c>
      <c r="L1789" s="708">
        <v>0</v>
      </c>
      <c r="M1789" s="708">
        <v>0</v>
      </c>
      <c r="N1789" s="708">
        <v>0</v>
      </c>
      <c r="O1789" s="708">
        <v>0</v>
      </c>
      <c r="P1789" s="708">
        <v>0</v>
      </c>
      <c r="Q1789" s="708">
        <v>0</v>
      </c>
      <c r="R1789" s="708">
        <v>0</v>
      </c>
      <c r="S1789" s="708">
        <v>0</v>
      </c>
      <c r="T1789" s="708">
        <v>0</v>
      </c>
      <c r="U1789" s="708">
        <v>0</v>
      </c>
      <c r="V1789" s="708">
        <v>0</v>
      </c>
      <c r="W1789" s="708">
        <v>0</v>
      </c>
      <c r="X1789" s="708">
        <v>0</v>
      </c>
      <c r="Y1789" s="708">
        <v>0</v>
      </c>
      <c r="Z1789" s="708">
        <v>0</v>
      </c>
      <c r="AA1789" s="708">
        <v>0</v>
      </c>
      <c r="AB1789" s="708">
        <v>0</v>
      </c>
      <c r="AC1789" s="708">
        <v>0</v>
      </c>
      <c r="AD1789" s="708">
        <v>0</v>
      </c>
      <c r="AE1789" s="708">
        <v>0</v>
      </c>
      <c r="AF1789" s="708">
        <v>0</v>
      </c>
      <c r="AG1789" s="708">
        <v>0</v>
      </c>
      <c r="AH1789" s="708">
        <v>0</v>
      </c>
      <c r="AI1789" s="708">
        <v>0</v>
      </c>
      <c r="AJ1789" s="708">
        <v>0</v>
      </c>
      <c r="AK1789" s="708">
        <v>0</v>
      </c>
      <c r="AL1789" s="708">
        <v>0</v>
      </c>
      <c r="AM1789" s="708">
        <v>0</v>
      </c>
      <c r="AN1789" s="708">
        <v>0</v>
      </c>
      <c r="AO1789" s="708">
        <v>0</v>
      </c>
      <c r="AP1789" s="708">
        <v>0</v>
      </c>
      <c r="AQ1789" s="708">
        <v>0</v>
      </c>
    </row>
    <row r="1790" spans="1:43" x14ac:dyDescent="0.25">
      <c r="A1790" s="706" t="s">
        <v>181</v>
      </c>
      <c r="B1790" s="706" t="s">
        <v>779</v>
      </c>
      <c r="C1790" s="706" t="s">
        <v>184</v>
      </c>
      <c r="D1790" s="706" t="s">
        <v>799</v>
      </c>
      <c r="E1790" s="707" t="s">
        <v>783</v>
      </c>
      <c r="F1790" s="707" t="s">
        <v>783</v>
      </c>
      <c r="G1790" s="707" t="s">
        <v>126</v>
      </c>
      <c r="H1790" s="707" t="s">
        <v>761</v>
      </c>
      <c r="I1790" s="709">
        <v>0</v>
      </c>
      <c r="J1790" s="709">
        <v>0</v>
      </c>
      <c r="K1790" s="709">
        <v>0</v>
      </c>
      <c r="L1790" s="709">
        <v>0</v>
      </c>
      <c r="M1790" s="709">
        <v>0</v>
      </c>
      <c r="N1790" s="709">
        <v>0</v>
      </c>
      <c r="O1790" s="709">
        <v>0</v>
      </c>
      <c r="P1790" s="709">
        <v>0</v>
      </c>
      <c r="Q1790" s="709">
        <v>0</v>
      </c>
      <c r="R1790" s="709">
        <v>0</v>
      </c>
      <c r="S1790" s="709">
        <v>0</v>
      </c>
      <c r="T1790" s="709">
        <v>0</v>
      </c>
      <c r="U1790" s="709">
        <v>0</v>
      </c>
      <c r="V1790" s="709">
        <v>0</v>
      </c>
      <c r="W1790" s="709">
        <v>0</v>
      </c>
      <c r="X1790" s="709">
        <v>0</v>
      </c>
      <c r="Y1790" s="709">
        <v>0</v>
      </c>
      <c r="Z1790" s="709">
        <v>0</v>
      </c>
      <c r="AA1790" s="709">
        <v>0</v>
      </c>
      <c r="AB1790" s="709">
        <v>0</v>
      </c>
      <c r="AC1790" s="709">
        <v>0</v>
      </c>
      <c r="AD1790" s="709">
        <v>0</v>
      </c>
      <c r="AE1790" s="709">
        <v>0</v>
      </c>
      <c r="AF1790" s="709">
        <v>0</v>
      </c>
      <c r="AG1790" s="709">
        <v>0</v>
      </c>
      <c r="AH1790" s="709">
        <v>0</v>
      </c>
      <c r="AI1790" s="709">
        <v>0</v>
      </c>
      <c r="AJ1790" s="709">
        <v>0</v>
      </c>
      <c r="AK1790" s="709">
        <v>0</v>
      </c>
      <c r="AL1790" s="709">
        <v>0</v>
      </c>
      <c r="AM1790" s="709">
        <v>0</v>
      </c>
      <c r="AN1790" s="709">
        <v>0</v>
      </c>
      <c r="AO1790" s="709">
        <v>0</v>
      </c>
      <c r="AP1790" s="709">
        <v>0</v>
      </c>
      <c r="AQ1790" s="709">
        <v>0</v>
      </c>
    </row>
    <row r="1791" spans="1:43" x14ac:dyDescent="0.25">
      <c r="A1791" s="704" t="s">
        <v>181</v>
      </c>
      <c r="B1791" s="704" t="s">
        <v>779</v>
      </c>
      <c r="C1791" s="704" t="s">
        <v>184</v>
      </c>
      <c r="D1791" s="704" t="s">
        <v>800</v>
      </c>
      <c r="E1791" s="705" t="s">
        <v>759</v>
      </c>
      <c r="F1791" s="705" t="s">
        <v>780</v>
      </c>
      <c r="G1791" s="705" t="s">
        <v>126</v>
      </c>
      <c r="H1791" s="705" t="s">
        <v>761</v>
      </c>
      <c r="I1791" s="708">
        <v>0</v>
      </c>
      <c r="J1791" s="708">
        <v>0</v>
      </c>
      <c r="K1791" s="708">
        <v>0</v>
      </c>
      <c r="L1791" s="708">
        <v>0</v>
      </c>
      <c r="M1791" s="708">
        <v>0</v>
      </c>
      <c r="N1791" s="708">
        <v>0</v>
      </c>
      <c r="O1791" s="708">
        <v>0</v>
      </c>
      <c r="P1791" s="708">
        <v>0</v>
      </c>
      <c r="Q1791" s="708">
        <v>0</v>
      </c>
      <c r="R1791" s="708">
        <v>0</v>
      </c>
      <c r="S1791" s="708">
        <v>0</v>
      </c>
      <c r="T1791" s="708">
        <v>0</v>
      </c>
      <c r="U1791" s="708">
        <v>0</v>
      </c>
      <c r="V1791" s="708">
        <v>0</v>
      </c>
      <c r="W1791" s="708">
        <v>0</v>
      </c>
      <c r="X1791" s="708">
        <v>0</v>
      </c>
      <c r="Y1791" s="708">
        <v>0</v>
      </c>
      <c r="Z1791" s="708">
        <v>0</v>
      </c>
      <c r="AA1791" s="708">
        <v>0</v>
      </c>
      <c r="AB1791" s="708">
        <v>0</v>
      </c>
      <c r="AC1791" s="708">
        <v>0</v>
      </c>
      <c r="AD1791" s="708">
        <v>0</v>
      </c>
      <c r="AE1791" s="708">
        <v>0</v>
      </c>
      <c r="AF1791" s="708">
        <v>0</v>
      </c>
      <c r="AG1791" s="708">
        <v>0</v>
      </c>
      <c r="AH1791" s="708">
        <v>0</v>
      </c>
      <c r="AI1791" s="708">
        <v>0</v>
      </c>
      <c r="AJ1791" s="708">
        <v>0</v>
      </c>
      <c r="AK1791" s="708">
        <v>0</v>
      </c>
      <c r="AL1791" s="708">
        <v>0</v>
      </c>
      <c r="AM1791" s="708">
        <v>0</v>
      </c>
      <c r="AN1791" s="708">
        <v>0</v>
      </c>
      <c r="AO1791" s="708">
        <v>0</v>
      </c>
      <c r="AP1791" s="708">
        <v>0</v>
      </c>
      <c r="AQ1791" s="708">
        <v>0</v>
      </c>
    </row>
    <row r="1792" spans="1:43" x14ac:dyDescent="0.25">
      <c r="A1792" s="706" t="s">
        <v>181</v>
      </c>
      <c r="B1792" s="706" t="s">
        <v>779</v>
      </c>
      <c r="C1792" s="706" t="s">
        <v>184</v>
      </c>
      <c r="D1792" s="706" t="s">
        <v>800</v>
      </c>
      <c r="E1792" s="707" t="s">
        <v>759</v>
      </c>
      <c r="F1792" s="707" t="s">
        <v>781</v>
      </c>
      <c r="G1792" s="707" t="s">
        <v>126</v>
      </c>
      <c r="H1792" s="707" t="s">
        <v>761</v>
      </c>
      <c r="I1792" s="709">
        <v>0</v>
      </c>
      <c r="J1792" s="709">
        <v>0</v>
      </c>
      <c r="K1792" s="709">
        <v>0</v>
      </c>
      <c r="L1792" s="709">
        <v>0</v>
      </c>
      <c r="M1792" s="709">
        <v>0</v>
      </c>
      <c r="N1792" s="709">
        <v>0</v>
      </c>
      <c r="O1792" s="709">
        <v>0</v>
      </c>
      <c r="P1792" s="709">
        <v>0</v>
      </c>
      <c r="Q1792" s="709">
        <v>0</v>
      </c>
      <c r="R1792" s="709">
        <v>0</v>
      </c>
      <c r="S1792" s="709">
        <v>0</v>
      </c>
      <c r="T1792" s="709">
        <v>0</v>
      </c>
      <c r="U1792" s="709">
        <v>0</v>
      </c>
      <c r="V1792" s="709">
        <v>0</v>
      </c>
      <c r="W1792" s="709">
        <v>0</v>
      </c>
      <c r="X1792" s="709">
        <v>0</v>
      </c>
      <c r="Y1792" s="709">
        <v>0</v>
      </c>
      <c r="Z1792" s="709">
        <v>0</v>
      </c>
      <c r="AA1792" s="709">
        <v>0</v>
      </c>
      <c r="AB1792" s="709">
        <v>0</v>
      </c>
      <c r="AC1792" s="709">
        <v>0</v>
      </c>
      <c r="AD1792" s="709">
        <v>0</v>
      </c>
      <c r="AE1792" s="709">
        <v>0</v>
      </c>
      <c r="AF1792" s="709">
        <v>0</v>
      </c>
      <c r="AG1792" s="709">
        <v>0</v>
      </c>
      <c r="AH1792" s="709">
        <v>0</v>
      </c>
      <c r="AI1792" s="709">
        <v>0</v>
      </c>
      <c r="AJ1792" s="709">
        <v>0</v>
      </c>
      <c r="AK1792" s="709">
        <v>0</v>
      </c>
      <c r="AL1792" s="709">
        <v>0</v>
      </c>
      <c r="AM1792" s="709">
        <v>0</v>
      </c>
      <c r="AN1792" s="709">
        <v>0</v>
      </c>
      <c r="AO1792" s="709">
        <v>0</v>
      </c>
      <c r="AP1792" s="709">
        <v>0</v>
      </c>
      <c r="AQ1792" s="709">
        <v>0</v>
      </c>
    </row>
    <row r="1793" spans="1:43" x14ac:dyDescent="0.25">
      <c r="A1793" s="704" t="s">
        <v>181</v>
      </c>
      <c r="B1793" s="704" t="s">
        <v>779</v>
      </c>
      <c r="C1793" s="704" t="s">
        <v>184</v>
      </c>
      <c r="D1793" s="704" t="s">
        <v>800</v>
      </c>
      <c r="E1793" s="705" t="s">
        <v>763</v>
      </c>
      <c r="F1793" s="705" t="s">
        <v>782</v>
      </c>
      <c r="G1793" s="705" t="s">
        <v>126</v>
      </c>
      <c r="H1793" s="705" t="s">
        <v>761</v>
      </c>
      <c r="I1793" s="708">
        <v>0</v>
      </c>
      <c r="J1793" s="708">
        <v>0</v>
      </c>
      <c r="K1793" s="708">
        <v>0</v>
      </c>
      <c r="L1793" s="708">
        <v>0</v>
      </c>
      <c r="M1793" s="708">
        <v>0</v>
      </c>
      <c r="N1793" s="708">
        <v>0</v>
      </c>
      <c r="O1793" s="708">
        <v>0</v>
      </c>
      <c r="P1793" s="708">
        <v>0</v>
      </c>
      <c r="Q1793" s="708">
        <v>0</v>
      </c>
      <c r="R1793" s="708">
        <v>0</v>
      </c>
      <c r="S1793" s="708">
        <v>0</v>
      </c>
      <c r="T1793" s="708">
        <v>0</v>
      </c>
      <c r="U1793" s="708">
        <v>0</v>
      </c>
      <c r="V1793" s="708">
        <v>0</v>
      </c>
      <c r="W1793" s="708">
        <v>0</v>
      </c>
      <c r="X1793" s="708">
        <v>0</v>
      </c>
      <c r="Y1793" s="708">
        <v>0</v>
      </c>
      <c r="Z1793" s="708">
        <v>0</v>
      </c>
      <c r="AA1793" s="708">
        <v>0</v>
      </c>
      <c r="AB1793" s="708">
        <v>0</v>
      </c>
      <c r="AC1793" s="708">
        <v>0</v>
      </c>
      <c r="AD1793" s="708">
        <v>0</v>
      </c>
      <c r="AE1793" s="708">
        <v>0</v>
      </c>
      <c r="AF1793" s="708">
        <v>0</v>
      </c>
      <c r="AG1793" s="708">
        <v>0</v>
      </c>
      <c r="AH1793" s="708">
        <v>0</v>
      </c>
      <c r="AI1793" s="708">
        <v>0</v>
      </c>
      <c r="AJ1793" s="708">
        <v>0</v>
      </c>
      <c r="AK1793" s="708">
        <v>0</v>
      </c>
      <c r="AL1793" s="708">
        <v>0</v>
      </c>
      <c r="AM1793" s="708">
        <v>0</v>
      </c>
      <c r="AN1793" s="708">
        <v>0</v>
      </c>
      <c r="AO1793" s="708">
        <v>0</v>
      </c>
      <c r="AP1793" s="708">
        <v>0</v>
      </c>
      <c r="AQ1793" s="708">
        <v>0</v>
      </c>
    </row>
    <row r="1794" spans="1:43" x14ac:dyDescent="0.25">
      <c r="A1794" s="706" t="s">
        <v>181</v>
      </c>
      <c r="B1794" s="706" t="s">
        <v>779</v>
      </c>
      <c r="C1794" s="706" t="s">
        <v>184</v>
      </c>
      <c r="D1794" s="706" t="s">
        <v>800</v>
      </c>
      <c r="E1794" s="707" t="s">
        <v>763</v>
      </c>
      <c r="F1794" s="707" t="s">
        <v>781</v>
      </c>
      <c r="G1794" s="707" t="s">
        <v>126</v>
      </c>
      <c r="H1794" s="707" t="s">
        <v>761</v>
      </c>
      <c r="I1794" s="709">
        <v>0</v>
      </c>
      <c r="J1794" s="709">
        <v>0</v>
      </c>
      <c r="K1794" s="709">
        <v>0</v>
      </c>
      <c r="L1794" s="709">
        <v>0</v>
      </c>
      <c r="M1794" s="709">
        <v>0</v>
      </c>
      <c r="N1794" s="709">
        <v>0</v>
      </c>
      <c r="O1794" s="709">
        <v>0</v>
      </c>
      <c r="P1794" s="709">
        <v>0</v>
      </c>
      <c r="Q1794" s="709">
        <v>0</v>
      </c>
      <c r="R1794" s="709">
        <v>0</v>
      </c>
      <c r="S1794" s="709">
        <v>0</v>
      </c>
      <c r="T1794" s="709">
        <v>0</v>
      </c>
      <c r="U1794" s="709">
        <v>0</v>
      </c>
      <c r="V1794" s="709">
        <v>0</v>
      </c>
      <c r="W1794" s="709">
        <v>0</v>
      </c>
      <c r="X1794" s="709">
        <v>0</v>
      </c>
      <c r="Y1794" s="709">
        <v>0</v>
      </c>
      <c r="Z1794" s="709">
        <v>0</v>
      </c>
      <c r="AA1794" s="709">
        <v>0</v>
      </c>
      <c r="AB1794" s="709">
        <v>0</v>
      </c>
      <c r="AC1794" s="709">
        <v>0</v>
      </c>
      <c r="AD1794" s="709">
        <v>0</v>
      </c>
      <c r="AE1794" s="709">
        <v>0</v>
      </c>
      <c r="AF1794" s="709">
        <v>0</v>
      </c>
      <c r="AG1794" s="709">
        <v>0</v>
      </c>
      <c r="AH1794" s="709">
        <v>0</v>
      </c>
      <c r="AI1794" s="709">
        <v>0</v>
      </c>
      <c r="AJ1794" s="709">
        <v>0</v>
      </c>
      <c r="AK1794" s="709">
        <v>0</v>
      </c>
      <c r="AL1794" s="709">
        <v>0</v>
      </c>
      <c r="AM1794" s="709">
        <v>0</v>
      </c>
      <c r="AN1794" s="709">
        <v>0</v>
      </c>
      <c r="AO1794" s="709">
        <v>0</v>
      </c>
      <c r="AP1794" s="709">
        <v>0</v>
      </c>
      <c r="AQ1794" s="709">
        <v>0</v>
      </c>
    </row>
    <row r="1795" spans="1:43" x14ac:dyDescent="0.25">
      <c r="A1795" s="704" t="s">
        <v>181</v>
      </c>
      <c r="B1795" s="704" t="s">
        <v>779</v>
      </c>
      <c r="C1795" s="704" t="s">
        <v>184</v>
      </c>
      <c r="D1795" s="704" t="s">
        <v>800</v>
      </c>
      <c r="E1795" s="705" t="s">
        <v>765</v>
      </c>
      <c r="F1795" s="705" t="s">
        <v>765</v>
      </c>
      <c r="G1795" s="705" t="s">
        <v>126</v>
      </c>
      <c r="H1795" s="705" t="s">
        <v>761</v>
      </c>
      <c r="I1795" s="708">
        <v>0</v>
      </c>
      <c r="J1795" s="708">
        <v>0</v>
      </c>
      <c r="K1795" s="708">
        <v>0</v>
      </c>
      <c r="L1795" s="708">
        <v>0</v>
      </c>
      <c r="M1795" s="708">
        <v>0</v>
      </c>
      <c r="N1795" s="708">
        <v>0</v>
      </c>
      <c r="O1795" s="708">
        <v>0</v>
      </c>
      <c r="P1795" s="708">
        <v>0</v>
      </c>
      <c r="Q1795" s="708">
        <v>0</v>
      </c>
      <c r="R1795" s="708">
        <v>0</v>
      </c>
      <c r="S1795" s="708">
        <v>0</v>
      </c>
      <c r="T1795" s="708">
        <v>0</v>
      </c>
      <c r="U1795" s="708">
        <v>0</v>
      </c>
      <c r="V1795" s="708">
        <v>0</v>
      </c>
      <c r="W1795" s="708">
        <v>0</v>
      </c>
      <c r="X1795" s="708">
        <v>0</v>
      </c>
      <c r="Y1795" s="708">
        <v>0</v>
      </c>
      <c r="Z1795" s="708">
        <v>0</v>
      </c>
      <c r="AA1795" s="708">
        <v>0</v>
      </c>
      <c r="AB1795" s="708">
        <v>0</v>
      </c>
      <c r="AC1795" s="708">
        <v>0</v>
      </c>
      <c r="AD1795" s="708">
        <v>0</v>
      </c>
      <c r="AE1795" s="708">
        <v>0</v>
      </c>
      <c r="AF1795" s="708">
        <v>0</v>
      </c>
      <c r="AG1795" s="708">
        <v>0</v>
      </c>
      <c r="AH1795" s="708">
        <v>0</v>
      </c>
      <c r="AI1795" s="708">
        <v>0</v>
      </c>
      <c r="AJ1795" s="708">
        <v>0</v>
      </c>
      <c r="AK1795" s="708">
        <v>0</v>
      </c>
      <c r="AL1795" s="708">
        <v>0</v>
      </c>
      <c r="AM1795" s="708">
        <v>0</v>
      </c>
      <c r="AN1795" s="708">
        <v>0</v>
      </c>
      <c r="AO1795" s="708">
        <v>0</v>
      </c>
      <c r="AP1795" s="708">
        <v>0</v>
      </c>
      <c r="AQ1795" s="708">
        <v>0</v>
      </c>
    </row>
    <row r="1796" spans="1:43" x14ac:dyDescent="0.25">
      <c r="A1796" s="706" t="s">
        <v>181</v>
      </c>
      <c r="B1796" s="706" t="s">
        <v>779</v>
      </c>
      <c r="C1796" s="706" t="s">
        <v>184</v>
      </c>
      <c r="D1796" s="706" t="s">
        <v>800</v>
      </c>
      <c r="E1796" s="707" t="s">
        <v>783</v>
      </c>
      <c r="F1796" s="707" t="s">
        <v>783</v>
      </c>
      <c r="G1796" s="707" t="s">
        <v>126</v>
      </c>
      <c r="H1796" s="707" t="s">
        <v>761</v>
      </c>
      <c r="I1796" s="709">
        <v>0</v>
      </c>
      <c r="J1796" s="709">
        <v>0</v>
      </c>
      <c r="K1796" s="709">
        <v>0</v>
      </c>
      <c r="L1796" s="709">
        <v>0</v>
      </c>
      <c r="M1796" s="709">
        <v>0</v>
      </c>
      <c r="N1796" s="709">
        <v>0</v>
      </c>
      <c r="O1796" s="709">
        <v>0</v>
      </c>
      <c r="P1796" s="709">
        <v>0</v>
      </c>
      <c r="Q1796" s="709">
        <v>0</v>
      </c>
      <c r="R1796" s="709">
        <v>0</v>
      </c>
      <c r="S1796" s="709">
        <v>0</v>
      </c>
      <c r="T1796" s="709">
        <v>0</v>
      </c>
      <c r="U1796" s="709">
        <v>0</v>
      </c>
      <c r="V1796" s="709">
        <v>0</v>
      </c>
      <c r="W1796" s="709">
        <v>0</v>
      </c>
      <c r="X1796" s="709">
        <v>0</v>
      </c>
      <c r="Y1796" s="709">
        <v>0</v>
      </c>
      <c r="Z1796" s="709">
        <v>0</v>
      </c>
      <c r="AA1796" s="709">
        <v>0</v>
      </c>
      <c r="AB1796" s="709">
        <v>0</v>
      </c>
      <c r="AC1796" s="709">
        <v>0</v>
      </c>
      <c r="AD1796" s="709">
        <v>0</v>
      </c>
      <c r="AE1796" s="709">
        <v>0</v>
      </c>
      <c r="AF1796" s="709">
        <v>0</v>
      </c>
      <c r="AG1796" s="709">
        <v>0</v>
      </c>
      <c r="AH1796" s="709">
        <v>0</v>
      </c>
      <c r="AI1796" s="709">
        <v>0</v>
      </c>
      <c r="AJ1796" s="709">
        <v>0</v>
      </c>
      <c r="AK1796" s="709">
        <v>0</v>
      </c>
      <c r="AL1796" s="709">
        <v>0</v>
      </c>
      <c r="AM1796" s="709">
        <v>0</v>
      </c>
      <c r="AN1796" s="709">
        <v>0</v>
      </c>
      <c r="AO1796" s="709">
        <v>0</v>
      </c>
      <c r="AP1796" s="709">
        <v>0</v>
      </c>
      <c r="AQ1796" s="709">
        <v>0</v>
      </c>
    </row>
    <row r="1797" spans="1:43" x14ac:dyDescent="0.25">
      <c r="A1797" s="704" t="s">
        <v>181</v>
      </c>
      <c r="B1797" s="704" t="s">
        <v>779</v>
      </c>
      <c r="C1797" s="704" t="s">
        <v>183</v>
      </c>
      <c r="D1797" s="704" t="s">
        <v>175</v>
      </c>
      <c r="E1797" s="705" t="s">
        <v>759</v>
      </c>
      <c r="F1797" s="705" t="s">
        <v>780</v>
      </c>
      <c r="G1797" s="705" t="s">
        <v>126</v>
      </c>
      <c r="H1797" s="705" t="s">
        <v>761</v>
      </c>
      <c r="I1797" s="708">
        <v>1299.8614254183256</v>
      </c>
      <c r="J1797" s="708">
        <v>601.40170345408205</v>
      </c>
      <c r="K1797" s="708">
        <v>1729.7910890341559</v>
      </c>
      <c r="L1797" s="708">
        <v>1830.7480293725357</v>
      </c>
      <c r="M1797" s="708">
        <v>2113.2270527193268</v>
      </c>
      <c r="N1797" s="708">
        <v>1987.2493813379233</v>
      </c>
      <c r="O1797" s="708">
        <v>2390.5440956167467</v>
      </c>
      <c r="P1797" s="708">
        <v>2023.3365028496346</v>
      </c>
      <c r="Q1797" s="708">
        <v>2330.5019131945764</v>
      </c>
      <c r="R1797" s="708">
        <v>2508.8583467728731</v>
      </c>
      <c r="S1797" s="708">
        <v>2302.2888317316892</v>
      </c>
      <c r="T1797" s="708">
        <v>1749.0805584456382</v>
      </c>
      <c r="U1797" s="708">
        <v>1408.5109448662583</v>
      </c>
      <c r="V1797" s="708">
        <v>1126.7930480406469</v>
      </c>
      <c r="W1797" s="708">
        <v>882.74661339255965</v>
      </c>
      <c r="X1797" s="708">
        <v>652.49067670754005</v>
      </c>
      <c r="Y1797" s="708">
        <v>521.00431567050498</v>
      </c>
      <c r="Z1797" s="708">
        <v>362.93082585101359</v>
      </c>
      <c r="AA1797" s="708">
        <v>187.08601307159412</v>
      </c>
      <c r="AB1797" s="708">
        <v>99.741257852058297</v>
      </c>
      <c r="AC1797" s="708">
        <v>56.170049018017501</v>
      </c>
      <c r="AD1797" s="708">
        <v>24.78135425650207</v>
      </c>
      <c r="AE1797" s="708">
        <v>14.026286349288554</v>
      </c>
      <c r="AF1797" s="708">
        <v>11.636395229009862</v>
      </c>
      <c r="AG1797" s="708">
        <v>9.4861772789870553</v>
      </c>
      <c r="AH1797" s="708">
        <v>9.9720533604089976</v>
      </c>
      <c r="AI1797" s="708">
        <v>11.539602492784377</v>
      </c>
      <c r="AJ1797" s="708">
        <v>4.9230699449706341</v>
      </c>
      <c r="AK1797" s="708">
        <v>2.0112568157622301</v>
      </c>
      <c r="AL1797" s="708">
        <v>0.75478079033907908</v>
      </c>
      <c r="AM1797" s="708">
        <v>0.17121463578288867</v>
      </c>
      <c r="AN1797" s="708">
        <v>0.19480754660675925</v>
      </c>
      <c r="AO1797" s="708">
        <v>0.16414429742233327</v>
      </c>
      <c r="AP1797" s="708">
        <v>7.5486430919968733E-2</v>
      </c>
      <c r="AQ1797" s="708">
        <v>5.0911691680106862E-2</v>
      </c>
    </row>
    <row r="1798" spans="1:43" x14ac:dyDescent="0.25">
      <c r="A1798" s="706" t="s">
        <v>181</v>
      </c>
      <c r="B1798" s="706" t="s">
        <v>779</v>
      </c>
      <c r="C1798" s="706" t="s">
        <v>183</v>
      </c>
      <c r="D1798" s="706" t="s">
        <v>175</v>
      </c>
      <c r="E1798" s="707" t="s">
        <v>759</v>
      </c>
      <c r="F1798" s="707" t="s">
        <v>781</v>
      </c>
      <c r="G1798" s="707" t="s">
        <v>126</v>
      </c>
      <c r="H1798" s="707" t="s">
        <v>761</v>
      </c>
      <c r="I1798" s="709">
        <v>0</v>
      </c>
      <c r="J1798" s="709">
        <v>0</v>
      </c>
      <c r="K1798" s="709">
        <v>0</v>
      </c>
      <c r="L1798" s="709">
        <v>0</v>
      </c>
      <c r="M1798" s="709">
        <v>0</v>
      </c>
      <c r="N1798" s="709">
        <v>0</v>
      </c>
      <c r="O1798" s="709">
        <v>0</v>
      </c>
      <c r="P1798" s="709">
        <v>0</v>
      </c>
      <c r="Q1798" s="709">
        <v>0</v>
      </c>
      <c r="R1798" s="709">
        <v>0</v>
      </c>
      <c r="S1798" s="709">
        <v>0</v>
      </c>
      <c r="T1798" s="709">
        <v>0</v>
      </c>
      <c r="U1798" s="709">
        <v>0</v>
      </c>
      <c r="V1798" s="709">
        <v>0</v>
      </c>
      <c r="W1798" s="709">
        <v>0</v>
      </c>
      <c r="X1798" s="709">
        <v>1.3733946611171752E-2</v>
      </c>
      <c r="Y1798" s="709">
        <v>1.8809365018333465E-2</v>
      </c>
      <c r="Z1798" s="709">
        <v>0.10909230884087918</v>
      </c>
      <c r="AA1798" s="709">
        <v>0.1245236461750652</v>
      </c>
      <c r="AB1798" s="709">
        <v>0.10588934740798268</v>
      </c>
      <c r="AC1798" s="709">
        <v>7.2742551300481878E-2</v>
      </c>
      <c r="AD1798" s="709">
        <v>3.5205281947701429E-2</v>
      </c>
      <c r="AE1798" s="709">
        <v>1.6406238788239432E-2</v>
      </c>
      <c r="AF1798" s="709">
        <v>1.6709175845871532E-2</v>
      </c>
      <c r="AG1798" s="709">
        <v>1.5601957462141174E-2</v>
      </c>
      <c r="AH1798" s="709">
        <v>1.6536603534660941E-2</v>
      </c>
      <c r="AI1798" s="709">
        <v>1.5458057650820037E-2</v>
      </c>
      <c r="AJ1798" s="709">
        <v>9.9047319530337422E-3</v>
      </c>
      <c r="AK1798" s="709">
        <v>3.7721686972312356E-3</v>
      </c>
      <c r="AL1798" s="709">
        <v>1.7930994602475966E-3</v>
      </c>
      <c r="AM1798" s="709">
        <v>4.5676706522290321E-4</v>
      </c>
      <c r="AN1798" s="709">
        <v>5.0090829766416404E-4</v>
      </c>
      <c r="AO1798" s="709">
        <v>5.0939731097670291E-4</v>
      </c>
      <c r="AP1798" s="709">
        <v>2.8636112109221395E-4</v>
      </c>
      <c r="AQ1798" s="709">
        <v>2.2227921543364272E-4</v>
      </c>
    </row>
    <row r="1799" spans="1:43" x14ac:dyDescent="0.25">
      <c r="A1799" s="704" t="s">
        <v>181</v>
      </c>
      <c r="B1799" s="704" t="s">
        <v>779</v>
      </c>
      <c r="C1799" s="704" t="s">
        <v>183</v>
      </c>
      <c r="D1799" s="704" t="s">
        <v>175</v>
      </c>
      <c r="E1799" s="705" t="s">
        <v>763</v>
      </c>
      <c r="F1799" s="705" t="s">
        <v>782</v>
      </c>
      <c r="G1799" s="705" t="s">
        <v>126</v>
      </c>
      <c r="H1799" s="705" t="s">
        <v>761</v>
      </c>
      <c r="I1799" s="708">
        <v>0</v>
      </c>
      <c r="J1799" s="708">
        <v>0</v>
      </c>
      <c r="K1799" s="708">
        <v>0</v>
      </c>
      <c r="L1799" s="708">
        <v>0</v>
      </c>
      <c r="M1799" s="708">
        <v>0</v>
      </c>
      <c r="N1799" s="708">
        <v>0</v>
      </c>
      <c r="O1799" s="708">
        <v>0</v>
      </c>
      <c r="P1799" s="708">
        <v>0</v>
      </c>
      <c r="Q1799" s="708">
        <v>0</v>
      </c>
      <c r="R1799" s="708">
        <v>0</v>
      </c>
      <c r="S1799" s="708">
        <v>0</v>
      </c>
      <c r="T1799" s="708">
        <v>0</v>
      </c>
      <c r="U1799" s="708">
        <v>0</v>
      </c>
      <c r="V1799" s="708">
        <v>0</v>
      </c>
      <c r="W1799" s="708">
        <v>0</v>
      </c>
      <c r="X1799" s="708">
        <v>6.3673615840930967E-2</v>
      </c>
      <c r="Y1799" s="708">
        <v>8.7204378777399977E-2</v>
      </c>
      <c r="Z1799" s="708">
        <v>0.50577608614583769</v>
      </c>
      <c r="AA1799" s="708">
        <v>0.57731918101483282</v>
      </c>
      <c r="AB1799" s="708">
        <v>0.49092644812076525</v>
      </c>
      <c r="AC1799" s="708">
        <v>0.33725056591005076</v>
      </c>
      <c r="AD1799" s="708">
        <v>0.1632194781131707</v>
      </c>
      <c r="AE1799" s="708">
        <v>7.6062953757748131E-2</v>
      </c>
      <c r="AF1799" s="708">
        <v>7.746743699754445E-2</v>
      </c>
      <c r="AG1799" s="708">
        <v>7.233412754079184E-2</v>
      </c>
      <c r="AH1799" s="708">
        <v>7.6667353572153346E-2</v>
      </c>
      <c r="AI1799" s="708">
        <v>7.1666976170173327E-2</v>
      </c>
      <c r="AJ1799" s="708">
        <v>4.5920529272470867E-2</v>
      </c>
      <c r="AK1799" s="708">
        <v>1.7488608869304062E-2</v>
      </c>
      <c r="AL1799" s="708">
        <v>8.313205914424705E-3</v>
      </c>
      <c r="AM1799" s="708">
        <v>2.1176731978945129E-3</v>
      </c>
      <c r="AN1799" s="708">
        <v>2.3223217200406387E-3</v>
      </c>
      <c r="AO1799" s="708">
        <v>2.3616786643942352E-3</v>
      </c>
      <c r="AP1799" s="708">
        <v>1.3276335297074734E-3</v>
      </c>
      <c r="AQ1799" s="708">
        <v>1.0305356336125853E-3</v>
      </c>
    </row>
    <row r="1800" spans="1:43" x14ac:dyDescent="0.25">
      <c r="A1800" s="706" t="s">
        <v>181</v>
      </c>
      <c r="B1800" s="706" t="s">
        <v>779</v>
      </c>
      <c r="C1800" s="706" t="s">
        <v>183</v>
      </c>
      <c r="D1800" s="706" t="s">
        <v>175</v>
      </c>
      <c r="E1800" s="707" t="s">
        <v>763</v>
      </c>
      <c r="F1800" s="707" t="s">
        <v>781</v>
      </c>
      <c r="G1800" s="707" t="s">
        <v>126</v>
      </c>
      <c r="H1800" s="707" t="s">
        <v>761</v>
      </c>
      <c r="I1800" s="709">
        <v>0</v>
      </c>
      <c r="J1800" s="709">
        <v>0</v>
      </c>
      <c r="K1800" s="709">
        <v>0</v>
      </c>
      <c r="L1800" s="709">
        <v>0</v>
      </c>
      <c r="M1800" s="709">
        <v>0</v>
      </c>
      <c r="N1800" s="709">
        <v>0</v>
      </c>
      <c r="O1800" s="709">
        <v>0</v>
      </c>
      <c r="P1800" s="709">
        <v>0</v>
      </c>
      <c r="Q1800" s="709">
        <v>0</v>
      </c>
      <c r="R1800" s="709">
        <v>0</v>
      </c>
      <c r="S1800" s="709">
        <v>0</v>
      </c>
      <c r="T1800" s="709">
        <v>0</v>
      </c>
      <c r="U1800" s="709">
        <v>0</v>
      </c>
      <c r="V1800" s="709">
        <v>0</v>
      </c>
      <c r="W1800" s="709">
        <v>0</v>
      </c>
      <c r="X1800" s="709">
        <v>0.24537984611960204</v>
      </c>
      <c r="Y1800" s="709">
        <v>0.33606065499422455</v>
      </c>
      <c r="Z1800" s="709">
        <v>1.9491159179570416</v>
      </c>
      <c r="AA1800" s="709">
        <v>2.2248224783278316</v>
      </c>
      <c r="AB1800" s="709">
        <v>1.8918896736892903</v>
      </c>
      <c r="AC1800" s="709">
        <v>1.2996669165686097</v>
      </c>
      <c r="AD1800" s="709">
        <v>0.6290010374655991</v>
      </c>
      <c r="AE1800" s="709">
        <v>0.2931247996832112</v>
      </c>
      <c r="AF1800" s="709">
        <v>0.29853727511290473</v>
      </c>
      <c r="AG1800" s="709">
        <v>0.27875497332358901</v>
      </c>
      <c r="AH1800" s="709">
        <v>0.29545398315260885</v>
      </c>
      <c r="AI1800" s="709">
        <v>0.27618396336131806</v>
      </c>
      <c r="AJ1800" s="709">
        <v>0.17696454422753619</v>
      </c>
      <c r="AK1800" s="709">
        <v>6.7396080723864771E-2</v>
      </c>
      <c r="AL1800" s="709">
        <v>3.2036710356423727E-2</v>
      </c>
      <c r="AM1800" s="709">
        <v>8.1609048986492055E-3</v>
      </c>
      <c r="AN1800" s="709">
        <v>8.9495615849330672E-3</v>
      </c>
      <c r="AO1800" s="709">
        <v>9.101231956117093E-3</v>
      </c>
      <c r="AP1800" s="709">
        <v>5.116318696847557E-3</v>
      </c>
      <c r="AQ1800" s="709">
        <v>3.9713886490810842E-3</v>
      </c>
    </row>
    <row r="1801" spans="1:43" x14ac:dyDescent="0.25">
      <c r="A1801" s="704" t="s">
        <v>181</v>
      </c>
      <c r="B1801" s="704" t="s">
        <v>779</v>
      </c>
      <c r="C1801" s="704" t="s">
        <v>183</v>
      </c>
      <c r="D1801" s="704" t="s">
        <v>175</v>
      </c>
      <c r="E1801" s="705" t="s">
        <v>765</v>
      </c>
      <c r="F1801" s="705" t="s">
        <v>765</v>
      </c>
      <c r="G1801" s="705" t="s">
        <v>126</v>
      </c>
      <c r="H1801" s="705" t="s">
        <v>761</v>
      </c>
      <c r="I1801" s="708">
        <v>0.71400058449695292</v>
      </c>
      <c r="J1801" s="708">
        <v>0.33034380387546797</v>
      </c>
      <c r="K1801" s="708">
        <v>0.95015655090351891</v>
      </c>
      <c r="L1801" s="708">
        <v>1.0056111655270961</v>
      </c>
      <c r="M1801" s="708">
        <v>1.1607740035294842</v>
      </c>
      <c r="N1801" s="708">
        <v>1.0915757572849361</v>
      </c>
      <c r="O1801" s="708">
        <v>1.3131014184737364</v>
      </c>
      <c r="P1801" s="708">
        <v>1.1113980439905229</v>
      </c>
      <c r="Q1801" s="708">
        <v>1.2801208618500906</v>
      </c>
      <c r="R1801" s="708">
        <v>1.3780902263788615</v>
      </c>
      <c r="S1801" s="708">
        <v>1.2646237047985394</v>
      </c>
      <c r="T1801" s="708">
        <v>0.96075205913625406</v>
      </c>
      <c r="U1801" s="708">
        <v>0.77368065413681553</v>
      </c>
      <c r="V1801" s="708">
        <v>0.61893589514682934</v>
      </c>
      <c r="W1801" s="708">
        <v>0.48488368498369289</v>
      </c>
      <c r="X1801" s="708">
        <v>0.35857714371771027</v>
      </c>
      <c r="Y1801" s="708">
        <v>0.28641610935157402</v>
      </c>
      <c r="Z1801" s="708">
        <v>0.2007100206961844</v>
      </c>
      <c r="AA1801" s="708">
        <v>0.1043120488708611</v>
      </c>
      <c r="AB1801" s="708">
        <v>5.610287587732634E-2</v>
      </c>
      <c r="AC1801" s="708">
        <v>3.1757698663743991E-2</v>
      </c>
      <c r="AD1801" s="708">
        <v>1.4049685751462341E-2</v>
      </c>
      <c r="AE1801" s="708">
        <v>7.9083970601217402E-3</v>
      </c>
      <c r="AF1801" s="708">
        <v>6.5994193030406E-3</v>
      </c>
      <c r="AG1801" s="708">
        <v>5.4045657500770283E-3</v>
      </c>
      <c r="AH1801" s="708">
        <v>5.6830685612053776E-3</v>
      </c>
      <c r="AI1801" s="708">
        <v>6.5307027870434384E-3</v>
      </c>
      <c r="AJ1801" s="708">
        <v>2.8272908140638815E-3</v>
      </c>
      <c r="AK1801" s="708">
        <v>1.1516443909139321E-3</v>
      </c>
      <c r="AL1801" s="708">
        <v>4.368785222139988E-4</v>
      </c>
      <c r="AM1801" s="708">
        <v>9.9723280268644576E-5</v>
      </c>
      <c r="AN1801" s="708">
        <v>1.1323122475738374E-4</v>
      </c>
      <c r="AO1801" s="708">
        <v>9.6493719533995224E-5</v>
      </c>
      <c r="AP1801" s="708">
        <v>4.5022902562746882E-5</v>
      </c>
      <c r="AQ1801" s="708">
        <v>3.072782135710812E-5</v>
      </c>
    </row>
    <row r="1802" spans="1:43" x14ac:dyDescent="0.25">
      <c r="A1802" s="706" t="s">
        <v>181</v>
      </c>
      <c r="B1802" s="706" t="s">
        <v>779</v>
      </c>
      <c r="C1802" s="706" t="s">
        <v>183</v>
      </c>
      <c r="D1802" s="706" t="s">
        <v>793</v>
      </c>
      <c r="E1802" s="707" t="s">
        <v>759</v>
      </c>
      <c r="F1802" s="707" t="s">
        <v>780</v>
      </c>
      <c r="G1802" s="707" t="s">
        <v>126</v>
      </c>
      <c r="H1802" s="707" t="s">
        <v>761</v>
      </c>
      <c r="I1802" s="709">
        <v>0</v>
      </c>
      <c r="J1802" s="709">
        <v>0</v>
      </c>
      <c r="K1802" s="709">
        <v>0</v>
      </c>
      <c r="L1802" s="709">
        <v>0</v>
      </c>
      <c r="M1802" s="709">
        <v>0</v>
      </c>
      <c r="N1802" s="709">
        <v>0</v>
      </c>
      <c r="O1802" s="709">
        <v>0</v>
      </c>
      <c r="P1802" s="709">
        <v>0</v>
      </c>
      <c r="Q1802" s="709">
        <v>0</v>
      </c>
      <c r="R1802" s="709">
        <v>0</v>
      </c>
      <c r="S1802" s="709">
        <v>0</v>
      </c>
      <c r="T1802" s="709">
        <v>0</v>
      </c>
      <c r="U1802" s="709">
        <v>0</v>
      </c>
      <c r="V1802" s="709">
        <v>0</v>
      </c>
      <c r="W1802" s="709">
        <v>0</v>
      </c>
      <c r="X1802" s="709">
        <v>0</v>
      </c>
      <c r="Y1802" s="709">
        <v>0</v>
      </c>
      <c r="Z1802" s="709">
        <v>0</v>
      </c>
      <c r="AA1802" s="709">
        <v>0</v>
      </c>
      <c r="AB1802" s="709">
        <v>0</v>
      </c>
      <c r="AC1802" s="709">
        <v>0</v>
      </c>
      <c r="AD1802" s="709">
        <v>0</v>
      </c>
      <c r="AE1802" s="709">
        <v>0</v>
      </c>
      <c r="AF1802" s="709">
        <v>0</v>
      </c>
      <c r="AG1802" s="709">
        <v>0</v>
      </c>
      <c r="AH1802" s="709">
        <v>0</v>
      </c>
      <c r="AI1802" s="709">
        <v>0</v>
      </c>
      <c r="AJ1802" s="709">
        <v>0</v>
      </c>
      <c r="AK1802" s="709">
        <v>0</v>
      </c>
      <c r="AL1802" s="709">
        <v>0</v>
      </c>
      <c r="AM1802" s="709">
        <v>0</v>
      </c>
      <c r="AN1802" s="709">
        <v>0</v>
      </c>
      <c r="AO1802" s="709">
        <v>0</v>
      </c>
      <c r="AP1802" s="709">
        <v>0</v>
      </c>
      <c r="AQ1802" s="709">
        <v>0</v>
      </c>
    </row>
    <row r="1803" spans="1:43" x14ac:dyDescent="0.25">
      <c r="A1803" s="704" t="s">
        <v>181</v>
      </c>
      <c r="B1803" s="704" t="s">
        <v>779</v>
      </c>
      <c r="C1803" s="704" t="s">
        <v>183</v>
      </c>
      <c r="D1803" s="704" t="s">
        <v>793</v>
      </c>
      <c r="E1803" s="705" t="s">
        <v>759</v>
      </c>
      <c r="F1803" s="705" t="s">
        <v>781</v>
      </c>
      <c r="G1803" s="705" t="s">
        <v>126</v>
      </c>
      <c r="H1803" s="705" t="s">
        <v>761</v>
      </c>
      <c r="I1803" s="708">
        <v>0</v>
      </c>
      <c r="J1803" s="708">
        <v>0</v>
      </c>
      <c r="K1803" s="708">
        <v>0</v>
      </c>
      <c r="L1803" s="708">
        <v>0</v>
      </c>
      <c r="M1803" s="708">
        <v>0</v>
      </c>
      <c r="N1803" s="708">
        <v>0</v>
      </c>
      <c r="O1803" s="708">
        <v>0</v>
      </c>
      <c r="P1803" s="708">
        <v>0</v>
      </c>
      <c r="Q1803" s="708">
        <v>0</v>
      </c>
      <c r="R1803" s="708">
        <v>0</v>
      </c>
      <c r="S1803" s="708">
        <v>0</v>
      </c>
      <c r="T1803" s="708">
        <v>0</v>
      </c>
      <c r="U1803" s="708">
        <v>0</v>
      </c>
      <c r="V1803" s="708">
        <v>0</v>
      </c>
      <c r="W1803" s="708">
        <v>0</v>
      </c>
      <c r="X1803" s="708">
        <v>0</v>
      </c>
      <c r="Y1803" s="708">
        <v>0</v>
      </c>
      <c r="Z1803" s="708">
        <v>0</v>
      </c>
      <c r="AA1803" s="708">
        <v>0</v>
      </c>
      <c r="AB1803" s="708">
        <v>0</v>
      </c>
      <c r="AC1803" s="708">
        <v>0</v>
      </c>
      <c r="AD1803" s="708">
        <v>0</v>
      </c>
      <c r="AE1803" s="708">
        <v>0</v>
      </c>
      <c r="AF1803" s="708">
        <v>0</v>
      </c>
      <c r="AG1803" s="708">
        <v>0</v>
      </c>
      <c r="AH1803" s="708">
        <v>0</v>
      </c>
      <c r="AI1803" s="708">
        <v>0</v>
      </c>
      <c r="AJ1803" s="708">
        <v>0</v>
      </c>
      <c r="AK1803" s="708">
        <v>0</v>
      </c>
      <c r="AL1803" s="708">
        <v>0</v>
      </c>
      <c r="AM1803" s="708">
        <v>0</v>
      </c>
      <c r="AN1803" s="708">
        <v>0</v>
      </c>
      <c r="AO1803" s="708">
        <v>0</v>
      </c>
      <c r="AP1803" s="708">
        <v>0</v>
      </c>
      <c r="AQ1803" s="708">
        <v>0</v>
      </c>
    </row>
    <row r="1804" spans="1:43" x14ac:dyDescent="0.25">
      <c r="A1804" s="706" t="s">
        <v>181</v>
      </c>
      <c r="B1804" s="706" t="s">
        <v>779</v>
      </c>
      <c r="C1804" s="706" t="s">
        <v>183</v>
      </c>
      <c r="D1804" s="706" t="s">
        <v>793</v>
      </c>
      <c r="E1804" s="707" t="s">
        <v>763</v>
      </c>
      <c r="F1804" s="707" t="s">
        <v>782</v>
      </c>
      <c r="G1804" s="707" t="s">
        <v>126</v>
      </c>
      <c r="H1804" s="707" t="s">
        <v>761</v>
      </c>
      <c r="I1804" s="709">
        <v>0</v>
      </c>
      <c r="J1804" s="709">
        <v>0</v>
      </c>
      <c r="K1804" s="709">
        <v>0</v>
      </c>
      <c r="L1804" s="709">
        <v>0</v>
      </c>
      <c r="M1804" s="709">
        <v>0</v>
      </c>
      <c r="N1804" s="709">
        <v>0</v>
      </c>
      <c r="O1804" s="709">
        <v>0</v>
      </c>
      <c r="P1804" s="709">
        <v>0</v>
      </c>
      <c r="Q1804" s="709">
        <v>0</v>
      </c>
      <c r="R1804" s="709">
        <v>0</v>
      </c>
      <c r="S1804" s="709">
        <v>0</v>
      </c>
      <c r="T1804" s="709">
        <v>0</v>
      </c>
      <c r="U1804" s="709">
        <v>0</v>
      </c>
      <c r="V1804" s="709">
        <v>0</v>
      </c>
      <c r="W1804" s="709">
        <v>0</v>
      </c>
      <c r="X1804" s="709">
        <v>0</v>
      </c>
      <c r="Y1804" s="709">
        <v>0</v>
      </c>
      <c r="Z1804" s="709">
        <v>0</v>
      </c>
      <c r="AA1804" s="709">
        <v>0</v>
      </c>
      <c r="AB1804" s="709">
        <v>0</v>
      </c>
      <c r="AC1804" s="709">
        <v>0</v>
      </c>
      <c r="AD1804" s="709">
        <v>0</v>
      </c>
      <c r="AE1804" s="709">
        <v>0</v>
      </c>
      <c r="AF1804" s="709">
        <v>0</v>
      </c>
      <c r="AG1804" s="709">
        <v>0</v>
      </c>
      <c r="AH1804" s="709">
        <v>0</v>
      </c>
      <c r="AI1804" s="709">
        <v>0</v>
      </c>
      <c r="AJ1804" s="709">
        <v>0</v>
      </c>
      <c r="AK1804" s="709">
        <v>0</v>
      </c>
      <c r="AL1804" s="709">
        <v>0</v>
      </c>
      <c r="AM1804" s="709">
        <v>0</v>
      </c>
      <c r="AN1804" s="709">
        <v>0</v>
      </c>
      <c r="AO1804" s="709">
        <v>0</v>
      </c>
      <c r="AP1804" s="709">
        <v>0</v>
      </c>
      <c r="AQ1804" s="709">
        <v>0</v>
      </c>
    </row>
    <row r="1805" spans="1:43" x14ac:dyDescent="0.25">
      <c r="A1805" s="704" t="s">
        <v>181</v>
      </c>
      <c r="B1805" s="704" t="s">
        <v>779</v>
      </c>
      <c r="C1805" s="704" t="s">
        <v>183</v>
      </c>
      <c r="D1805" s="704" t="s">
        <v>793</v>
      </c>
      <c r="E1805" s="705" t="s">
        <v>763</v>
      </c>
      <c r="F1805" s="705" t="s">
        <v>781</v>
      </c>
      <c r="G1805" s="705" t="s">
        <v>126</v>
      </c>
      <c r="H1805" s="705" t="s">
        <v>761</v>
      </c>
      <c r="I1805" s="708">
        <v>0</v>
      </c>
      <c r="J1805" s="708">
        <v>0</v>
      </c>
      <c r="K1805" s="708">
        <v>0</v>
      </c>
      <c r="L1805" s="708">
        <v>0</v>
      </c>
      <c r="M1805" s="708">
        <v>0</v>
      </c>
      <c r="N1805" s="708">
        <v>0</v>
      </c>
      <c r="O1805" s="708">
        <v>0</v>
      </c>
      <c r="P1805" s="708">
        <v>0</v>
      </c>
      <c r="Q1805" s="708">
        <v>0</v>
      </c>
      <c r="R1805" s="708">
        <v>0</v>
      </c>
      <c r="S1805" s="708">
        <v>0</v>
      </c>
      <c r="T1805" s="708">
        <v>0</v>
      </c>
      <c r="U1805" s="708">
        <v>0</v>
      </c>
      <c r="V1805" s="708">
        <v>0</v>
      </c>
      <c r="W1805" s="708">
        <v>0</v>
      </c>
      <c r="X1805" s="708">
        <v>0</v>
      </c>
      <c r="Y1805" s="708">
        <v>0</v>
      </c>
      <c r="Z1805" s="708">
        <v>0</v>
      </c>
      <c r="AA1805" s="708">
        <v>0</v>
      </c>
      <c r="AB1805" s="708">
        <v>0</v>
      </c>
      <c r="AC1805" s="708">
        <v>0</v>
      </c>
      <c r="AD1805" s="708">
        <v>0</v>
      </c>
      <c r="AE1805" s="708">
        <v>0</v>
      </c>
      <c r="AF1805" s="708">
        <v>0</v>
      </c>
      <c r="AG1805" s="708">
        <v>0</v>
      </c>
      <c r="AH1805" s="708">
        <v>0</v>
      </c>
      <c r="AI1805" s="708">
        <v>0</v>
      </c>
      <c r="AJ1805" s="708">
        <v>0</v>
      </c>
      <c r="AK1805" s="708">
        <v>0</v>
      </c>
      <c r="AL1805" s="708">
        <v>0</v>
      </c>
      <c r="AM1805" s="708">
        <v>0</v>
      </c>
      <c r="AN1805" s="708">
        <v>0</v>
      </c>
      <c r="AO1805" s="708">
        <v>0</v>
      </c>
      <c r="AP1805" s="708">
        <v>0</v>
      </c>
      <c r="AQ1805" s="708">
        <v>0</v>
      </c>
    </row>
    <row r="1806" spans="1:43" x14ac:dyDescent="0.25">
      <c r="A1806" s="706" t="s">
        <v>181</v>
      </c>
      <c r="B1806" s="706" t="s">
        <v>779</v>
      </c>
      <c r="C1806" s="706" t="s">
        <v>183</v>
      </c>
      <c r="D1806" s="706" t="s">
        <v>793</v>
      </c>
      <c r="E1806" s="707" t="s">
        <v>765</v>
      </c>
      <c r="F1806" s="707" t="s">
        <v>765</v>
      </c>
      <c r="G1806" s="707" t="s">
        <v>126</v>
      </c>
      <c r="H1806" s="707" t="s">
        <v>761</v>
      </c>
      <c r="I1806" s="709">
        <v>0</v>
      </c>
      <c r="J1806" s="709">
        <v>0</v>
      </c>
      <c r="K1806" s="709">
        <v>0</v>
      </c>
      <c r="L1806" s="709">
        <v>0</v>
      </c>
      <c r="M1806" s="709">
        <v>0</v>
      </c>
      <c r="N1806" s="709">
        <v>0</v>
      </c>
      <c r="O1806" s="709">
        <v>0</v>
      </c>
      <c r="P1806" s="709">
        <v>0</v>
      </c>
      <c r="Q1806" s="709">
        <v>0</v>
      </c>
      <c r="R1806" s="709">
        <v>0</v>
      </c>
      <c r="S1806" s="709">
        <v>0</v>
      </c>
      <c r="T1806" s="709">
        <v>0</v>
      </c>
      <c r="U1806" s="709">
        <v>0</v>
      </c>
      <c r="V1806" s="709">
        <v>0</v>
      </c>
      <c r="W1806" s="709">
        <v>0</v>
      </c>
      <c r="X1806" s="709">
        <v>0</v>
      </c>
      <c r="Y1806" s="709">
        <v>0</v>
      </c>
      <c r="Z1806" s="709">
        <v>0</v>
      </c>
      <c r="AA1806" s="709">
        <v>0</v>
      </c>
      <c r="AB1806" s="709">
        <v>0</v>
      </c>
      <c r="AC1806" s="709">
        <v>0</v>
      </c>
      <c r="AD1806" s="709">
        <v>0</v>
      </c>
      <c r="AE1806" s="709">
        <v>0</v>
      </c>
      <c r="AF1806" s="709">
        <v>0</v>
      </c>
      <c r="AG1806" s="709">
        <v>0</v>
      </c>
      <c r="AH1806" s="709">
        <v>0</v>
      </c>
      <c r="AI1806" s="709">
        <v>0</v>
      </c>
      <c r="AJ1806" s="709">
        <v>0</v>
      </c>
      <c r="AK1806" s="709">
        <v>0</v>
      </c>
      <c r="AL1806" s="709">
        <v>0</v>
      </c>
      <c r="AM1806" s="709">
        <v>0</v>
      </c>
      <c r="AN1806" s="709">
        <v>0</v>
      </c>
      <c r="AO1806" s="709">
        <v>0</v>
      </c>
      <c r="AP1806" s="709">
        <v>0</v>
      </c>
      <c r="AQ1806" s="709">
        <v>0</v>
      </c>
    </row>
    <row r="1807" spans="1:43" x14ac:dyDescent="0.25">
      <c r="A1807" s="704" t="s">
        <v>181</v>
      </c>
      <c r="B1807" s="704" t="s">
        <v>779</v>
      </c>
      <c r="C1807" s="704" t="s">
        <v>183</v>
      </c>
      <c r="D1807" s="704" t="s">
        <v>794</v>
      </c>
      <c r="E1807" s="705" t="s">
        <v>759</v>
      </c>
      <c r="F1807" s="705" t="s">
        <v>780</v>
      </c>
      <c r="G1807" s="705" t="s">
        <v>126</v>
      </c>
      <c r="H1807" s="705" t="s">
        <v>761</v>
      </c>
      <c r="I1807" s="708">
        <v>0</v>
      </c>
      <c r="J1807" s="708">
        <v>0</v>
      </c>
      <c r="K1807" s="708">
        <v>0</v>
      </c>
      <c r="L1807" s="708">
        <v>0</v>
      </c>
      <c r="M1807" s="708">
        <v>0</v>
      </c>
      <c r="N1807" s="708">
        <v>0</v>
      </c>
      <c r="O1807" s="708">
        <v>0</v>
      </c>
      <c r="P1807" s="708">
        <v>0</v>
      </c>
      <c r="Q1807" s="708">
        <v>0</v>
      </c>
      <c r="R1807" s="708">
        <v>0</v>
      </c>
      <c r="S1807" s="708">
        <v>0</v>
      </c>
      <c r="T1807" s="708">
        <v>0</v>
      </c>
      <c r="U1807" s="708">
        <v>0</v>
      </c>
      <c r="V1807" s="708">
        <v>0</v>
      </c>
      <c r="W1807" s="708">
        <v>0</v>
      </c>
      <c r="X1807" s="708">
        <v>0</v>
      </c>
      <c r="Y1807" s="708">
        <v>0</v>
      </c>
      <c r="Z1807" s="708">
        <v>0</v>
      </c>
      <c r="AA1807" s="708">
        <v>0</v>
      </c>
      <c r="AB1807" s="708">
        <v>0</v>
      </c>
      <c r="AC1807" s="708">
        <v>0</v>
      </c>
      <c r="AD1807" s="708">
        <v>0</v>
      </c>
      <c r="AE1807" s="708">
        <v>0</v>
      </c>
      <c r="AF1807" s="708">
        <v>0</v>
      </c>
      <c r="AG1807" s="708">
        <v>0</v>
      </c>
      <c r="AH1807" s="708">
        <v>0</v>
      </c>
      <c r="AI1807" s="708">
        <v>0</v>
      </c>
      <c r="AJ1807" s="708">
        <v>0</v>
      </c>
      <c r="AK1807" s="708">
        <v>0</v>
      </c>
      <c r="AL1807" s="708">
        <v>0</v>
      </c>
      <c r="AM1807" s="708">
        <v>0</v>
      </c>
      <c r="AN1807" s="708">
        <v>0</v>
      </c>
      <c r="AO1807" s="708">
        <v>0</v>
      </c>
      <c r="AP1807" s="708">
        <v>0</v>
      </c>
      <c r="AQ1807" s="708">
        <v>0</v>
      </c>
    </row>
    <row r="1808" spans="1:43" x14ac:dyDescent="0.25">
      <c r="A1808" s="706" t="s">
        <v>181</v>
      </c>
      <c r="B1808" s="706" t="s">
        <v>779</v>
      </c>
      <c r="C1808" s="706" t="s">
        <v>183</v>
      </c>
      <c r="D1808" s="706" t="s">
        <v>794</v>
      </c>
      <c r="E1808" s="707" t="s">
        <v>759</v>
      </c>
      <c r="F1808" s="707" t="s">
        <v>781</v>
      </c>
      <c r="G1808" s="707" t="s">
        <v>126</v>
      </c>
      <c r="H1808" s="707" t="s">
        <v>761</v>
      </c>
      <c r="I1808" s="709">
        <v>0</v>
      </c>
      <c r="J1808" s="709">
        <v>0</v>
      </c>
      <c r="K1808" s="709">
        <v>0</v>
      </c>
      <c r="L1808" s="709">
        <v>0</v>
      </c>
      <c r="M1808" s="709">
        <v>0</v>
      </c>
      <c r="N1808" s="709">
        <v>0</v>
      </c>
      <c r="O1808" s="709">
        <v>0</v>
      </c>
      <c r="P1808" s="709">
        <v>0</v>
      </c>
      <c r="Q1808" s="709">
        <v>0</v>
      </c>
      <c r="R1808" s="709">
        <v>0</v>
      </c>
      <c r="S1808" s="709">
        <v>0</v>
      </c>
      <c r="T1808" s="709">
        <v>0</v>
      </c>
      <c r="U1808" s="709">
        <v>0</v>
      </c>
      <c r="V1808" s="709">
        <v>0</v>
      </c>
      <c r="W1808" s="709">
        <v>0</v>
      </c>
      <c r="X1808" s="709">
        <v>0</v>
      </c>
      <c r="Y1808" s="709">
        <v>0</v>
      </c>
      <c r="Z1808" s="709">
        <v>0</v>
      </c>
      <c r="AA1808" s="709">
        <v>0</v>
      </c>
      <c r="AB1808" s="709">
        <v>0</v>
      </c>
      <c r="AC1808" s="709">
        <v>0</v>
      </c>
      <c r="AD1808" s="709">
        <v>0</v>
      </c>
      <c r="AE1808" s="709">
        <v>0</v>
      </c>
      <c r="AF1808" s="709">
        <v>0</v>
      </c>
      <c r="AG1808" s="709">
        <v>0</v>
      </c>
      <c r="AH1808" s="709">
        <v>0</v>
      </c>
      <c r="AI1808" s="709">
        <v>0</v>
      </c>
      <c r="AJ1808" s="709">
        <v>0</v>
      </c>
      <c r="AK1808" s="709">
        <v>0</v>
      </c>
      <c r="AL1808" s="709">
        <v>0</v>
      </c>
      <c r="AM1808" s="709">
        <v>0</v>
      </c>
      <c r="AN1808" s="709">
        <v>0</v>
      </c>
      <c r="AO1808" s="709">
        <v>0</v>
      </c>
      <c r="AP1808" s="709">
        <v>0</v>
      </c>
      <c r="AQ1808" s="709">
        <v>0</v>
      </c>
    </row>
    <row r="1809" spans="1:43" x14ac:dyDescent="0.25">
      <c r="A1809" s="704" t="s">
        <v>181</v>
      </c>
      <c r="B1809" s="704" t="s">
        <v>779</v>
      </c>
      <c r="C1809" s="704" t="s">
        <v>183</v>
      </c>
      <c r="D1809" s="704" t="s">
        <v>794</v>
      </c>
      <c r="E1809" s="705" t="s">
        <v>763</v>
      </c>
      <c r="F1809" s="705" t="s">
        <v>782</v>
      </c>
      <c r="G1809" s="705" t="s">
        <v>126</v>
      </c>
      <c r="H1809" s="705" t="s">
        <v>761</v>
      </c>
      <c r="I1809" s="708">
        <v>0</v>
      </c>
      <c r="J1809" s="708">
        <v>0</v>
      </c>
      <c r="K1809" s="708">
        <v>0</v>
      </c>
      <c r="L1809" s="708">
        <v>0</v>
      </c>
      <c r="M1809" s="708">
        <v>0</v>
      </c>
      <c r="N1809" s="708">
        <v>0</v>
      </c>
      <c r="O1809" s="708">
        <v>0</v>
      </c>
      <c r="P1809" s="708">
        <v>0</v>
      </c>
      <c r="Q1809" s="708">
        <v>0</v>
      </c>
      <c r="R1809" s="708">
        <v>0</v>
      </c>
      <c r="S1809" s="708">
        <v>0</v>
      </c>
      <c r="T1809" s="708">
        <v>0</v>
      </c>
      <c r="U1809" s="708">
        <v>0</v>
      </c>
      <c r="V1809" s="708">
        <v>0</v>
      </c>
      <c r="W1809" s="708">
        <v>0</v>
      </c>
      <c r="X1809" s="708">
        <v>0</v>
      </c>
      <c r="Y1809" s="708">
        <v>0</v>
      </c>
      <c r="Z1809" s="708">
        <v>0</v>
      </c>
      <c r="AA1809" s="708">
        <v>0</v>
      </c>
      <c r="AB1809" s="708">
        <v>0</v>
      </c>
      <c r="AC1809" s="708">
        <v>0</v>
      </c>
      <c r="AD1809" s="708">
        <v>0</v>
      </c>
      <c r="AE1809" s="708">
        <v>0</v>
      </c>
      <c r="AF1809" s="708">
        <v>0</v>
      </c>
      <c r="AG1809" s="708">
        <v>0</v>
      </c>
      <c r="AH1809" s="708">
        <v>0</v>
      </c>
      <c r="AI1809" s="708">
        <v>0</v>
      </c>
      <c r="AJ1809" s="708">
        <v>0</v>
      </c>
      <c r="AK1809" s="708">
        <v>0</v>
      </c>
      <c r="AL1809" s="708">
        <v>0</v>
      </c>
      <c r="AM1809" s="708">
        <v>0</v>
      </c>
      <c r="AN1809" s="708">
        <v>0</v>
      </c>
      <c r="AO1809" s="708">
        <v>0</v>
      </c>
      <c r="AP1809" s="708">
        <v>0</v>
      </c>
      <c r="AQ1809" s="708">
        <v>0</v>
      </c>
    </row>
    <row r="1810" spans="1:43" x14ac:dyDescent="0.25">
      <c r="A1810" s="706" t="s">
        <v>181</v>
      </c>
      <c r="B1810" s="706" t="s">
        <v>779</v>
      </c>
      <c r="C1810" s="706" t="s">
        <v>183</v>
      </c>
      <c r="D1810" s="706" t="s">
        <v>794</v>
      </c>
      <c r="E1810" s="707" t="s">
        <v>763</v>
      </c>
      <c r="F1810" s="707" t="s">
        <v>781</v>
      </c>
      <c r="G1810" s="707" t="s">
        <v>126</v>
      </c>
      <c r="H1810" s="707" t="s">
        <v>761</v>
      </c>
      <c r="I1810" s="709">
        <v>0</v>
      </c>
      <c r="J1810" s="709">
        <v>0</v>
      </c>
      <c r="K1810" s="709">
        <v>0</v>
      </c>
      <c r="L1810" s="709">
        <v>0</v>
      </c>
      <c r="M1810" s="709">
        <v>0</v>
      </c>
      <c r="N1810" s="709">
        <v>0</v>
      </c>
      <c r="O1810" s="709">
        <v>0</v>
      </c>
      <c r="P1810" s="709">
        <v>0</v>
      </c>
      <c r="Q1810" s="709">
        <v>0</v>
      </c>
      <c r="R1810" s="709">
        <v>0</v>
      </c>
      <c r="S1810" s="709">
        <v>0</v>
      </c>
      <c r="T1810" s="709">
        <v>0</v>
      </c>
      <c r="U1810" s="709">
        <v>0</v>
      </c>
      <c r="V1810" s="709">
        <v>0</v>
      </c>
      <c r="W1810" s="709">
        <v>0</v>
      </c>
      <c r="X1810" s="709">
        <v>0</v>
      </c>
      <c r="Y1810" s="709">
        <v>0</v>
      </c>
      <c r="Z1810" s="709">
        <v>0</v>
      </c>
      <c r="AA1810" s="709">
        <v>0</v>
      </c>
      <c r="AB1810" s="709">
        <v>0</v>
      </c>
      <c r="AC1810" s="709">
        <v>0</v>
      </c>
      <c r="AD1810" s="709">
        <v>0</v>
      </c>
      <c r="AE1810" s="709">
        <v>0</v>
      </c>
      <c r="AF1810" s="709">
        <v>0</v>
      </c>
      <c r="AG1810" s="709">
        <v>0</v>
      </c>
      <c r="AH1810" s="709">
        <v>0</v>
      </c>
      <c r="AI1810" s="709">
        <v>0</v>
      </c>
      <c r="AJ1810" s="709">
        <v>0</v>
      </c>
      <c r="AK1810" s="709">
        <v>0</v>
      </c>
      <c r="AL1810" s="709">
        <v>0</v>
      </c>
      <c r="AM1810" s="709">
        <v>0</v>
      </c>
      <c r="AN1810" s="709">
        <v>0</v>
      </c>
      <c r="AO1810" s="709">
        <v>0</v>
      </c>
      <c r="AP1810" s="709">
        <v>0</v>
      </c>
      <c r="AQ1810" s="709">
        <v>0</v>
      </c>
    </row>
    <row r="1811" spans="1:43" x14ac:dyDescent="0.25">
      <c r="A1811" s="704" t="s">
        <v>181</v>
      </c>
      <c r="B1811" s="704" t="s">
        <v>779</v>
      </c>
      <c r="C1811" s="704" t="s">
        <v>183</v>
      </c>
      <c r="D1811" s="704" t="s">
        <v>794</v>
      </c>
      <c r="E1811" s="705" t="s">
        <v>765</v>
      </c>
      <c r="F1811" s="705" t="s">
        <v>765</v>
      </c>
      <c r="G1811" s="705" t="s">
        <v>126</v>
      </c>
      <c r="H1811" s="705" t="s">
        <v>761</v>
      </c>
      <c r="I1811" s="708">
        <v>0</v>
      </c>
      <c r="J1811" s="708">
        <v>0</v>
      </c>
      <c r="K1811" s="708">
        <v>0</v>
      </c>
      <c r="L1811" s="708">
        <v>0</v>
      </c>
      <c r="M1811" s="708">
        <v>0</v>
      </c>
      <c r="N1811" s="708">
        <v>0</v>
      </c>
      <c r="O1811" s="708">
        <v>0</v>
      </c>
      <c r="P1811" s="708">
        <v>0</v>
      </c>
      <c r="Q1811" s="708">
        <v>0</v>
      </c>
      <c r="R1811" s="708">
        <v>0</v>
      </c>
      <c r="S1811" s="708">
        <v>0</v>
      </c>
      <c r="T1811" s="708">
        <v>0</v>
      </c>
      <c r="U1811" s="708">
        <v>0</v>
      </c>
      <c r="V1811" s="708">
        <v>0</v>
      </c>
      <c r="W1811" s="708">
        <v>0</v>
      </c>
      <c r="X1811" s="708">
        <v>0</v>
      </c>
      <c r="Y1811" s="708">
        <v>0</v>
      </c>
      <c r="Z1811" s="708">
        <v>0</v>
      </c>
      <c r="AA1811" s="708">
        <v>0</v>
      </c>
      <c r="AB1811" s="708">
        <v>0</v>
      </c>
      <c r="AC1811" s="708">
        <v>0</v>
      </c>
      <c r="AD1811" s="708">
        <v>0</v>
      </c>
      <c r="AE1811" s="708">
        <v>0</v>
      </c>
      <c r="AF1811" s="708">
        <v>0</v>
      </c>
      <c r="AG1811" s="708">
        <v>0</v>
      </c>
      <c r="AH1811" s="708">
        <v>0</v>
      </c>
      <c r="AI1811" s="708">
        <v>0</v>
      </c>
      <c r="AJ1811" s="708">
        <v>0</v>
      </c>
      <c r="AK1811" s="708">
        <v>0</v>
      </c>
      <c r="AL1811" s="708">
        <v>0</v>
      </c>
      <c r="AM1811" s="708">
        <v>0</v>
      </c>
      <c r="AN1811" s="708">
        <v>0</v>
      </c>
      <c r="AO1811" s="708">
        <v>0</v>
      </c>
      <c r="AP1811" s="708">
        <v>0</v>
      </c>
      <c r="AQ1811" s="708">
        <v>0</v>
      </c>
    </row>
    <row r="1812" spans="1:43" x14ac:dyDescent="0.25">
      <c r="A1812" s="706" t="s">
        <v>181</v>
      </c>
      <c r="B1812" s="706" t="s">
        <v>779</v>
      </c>
      <c r="C1812" s="706" t="s">
        <v>183</v>
      </c>
      <c r="D1812" s="706" t="s">
        <v>795</v>
      </c>
      <c r="E1812" s="707" t="s">
        <v>759</v>
      </c>
      <c r="F1812" s="707" t="s">
        <v>780</v>
      </c>
      <c r="G1812" s="707" t="s">
        <v>126</v>
      </c>
      <c r="H1812" s="707" t="s">
        <v>761</v>
      </c>
      <c r="I1812" s="709">
        <v>0</v>
      </c>
      <c r="J1812" s="709">
        <v>0</v>
      </c>
      <c r="K1812" s="709">
        <v>0</v>
      </c>
      <c r="L1812" s="709">
        <v>0</v>
      </c>
      <c r="M1812" s="709">
        <v>0</v>
      </c>
      <c r="N1812" s="709">
        <v>0</v>
      </c>
      <c r="O1812" s="709">
        <v>0</v>
      </c>
      <c r="P1812" s="709">
        <v>0</v>
      </c>
      <c r="Q1812" s="709">
        <v>0</v>
      </c>
      <c r="R1812" s="709">
        <v>0</v>
      </c>
      <c r="S1812" s="709">
        <v>0</v>
      </c>
      <c r="T1812" s="709">
        <v>0</v>
      </c>
      <c r="U1812" s="709">
        <v>0</v>
      </c>
      <c r="V1812" s="709">
        <v>0</v>
      </c>
      <c r="W1812" s="709">
        <v>0</v>
      </c>
      <c r="X1812" s="709">
        <v>0</v>
      </c>
      <c r="Y1812" s="709">
        <v>0</v>
      </c>
      <c r="Z1812" s="709">
        <v>0</v>
      </c>
      <c r="AA1812" s="709">
        <v>0</v>
      </c>
      <c r="AB1812" s="709">
        <v>0</v>
      </c>
      <c r="AC1812" s="709">
        <v>0</v>
      </c>
      <c r="AD1812" s="709">
        <v>0</v>
      </c>
      <c r="AE1812" s="709">
        <v>0</v>
      </c>
      <c r="AF1812" s="709">
        <v>0</v>
      </c>
      <c r="AG1812" s="709">
        <v>0</v>
      </c>
      <c r="AH1812" s="709">
        <v>0</v>
      </c>
      <c r="AI1812" s="709">
        <v>0</v>
      </c>
      <c r="AJ1812" s="709">
        <v>0</v>
      </c>
      <c r="AK1812" s="709">
        <v>0</v>
      </c>
      <c r="AL1812" s="709">
        <v>0</v>
      </c>
      <c r="AM1812" s="709">
        <v>0</v>
      </c>
      <c r="AN1812" s="709">
        <v>0</v>
      </c>
      <c r="AO1812" s="709">
        <v>0</v>
      </c>
      <c r="AP1812" s="709">
        <v>0</v>
      </c>
      <c r="AQ1812" s="709">
        <v>0</v>
      </c>
    </row>
    <row r="1813" spans="1:43" x14ac:dyDescent="0.25">
      <c r="A1813" s="704" t="s">
        <v>181</v>
      </c>
      <c r="B1813" s="704" t="s">
        <v>779</v>
      </c>
      <c r="C1813" s="704" t="s">
        <v>183</v>
      </c>
      <c r="D1813" s="704" t="s">
        <v>795</v>
      </c>
      <c r="E1813" s="705" t="s">
        <v>759</v>
      </c>
      <c r="F1813" s="705" t="s">
        <v>781</v>
      </c>
      <c r="G1813" s="705" t="s">
        <v>126</v>
      </c>
      <c r="H1813" s="705" t="s">
        <v>761</v>
      </c>
      <c r="I1813" s="708">
        <v>0</v>
      </c>
      <c r="J1813" s="708">
        <v>0</v>
      </c>
      <c r="K1813" s="708">
        <v>0</v>
      </c>
      <c r="L1813" s="708">
        <v>0</v>
      </c>
      <c r="M1813" s="708">
        <v>0</v>
      </c>
      <c r="N1813" s="708">
        <v>0</v>
      </c>
      <c r="O1813" s="708">
        <v>0</v>
      </c>
      <c r="P1813" s="708">
        <v>0</v>
      </c>
      <c r="Q1813" s="708">
        <v>0</v>
      </c>
      <c r="R1813" s="708">
        <v>0</v>
      </c>
      <c r="S1813" s="708">
        <v>0</v>
      </c>
      <c r="T1813" s="708">
        <v>0</v>
      </c>
      <c r="U1813" s="708">
        <v>0</v>
      </c>
      <c r="V1813" s="708">
        <v>0</v>
      </c>
      <c r="W1813" s="708">
        <v>0</v>
      </c>
      <c r="X1813" s="708">
        <v>0</v>
      </c>
      <c r="Y1813" s="708">
        <v>0</v>
      </c>
      <c r="Z1813" s="708">
        <v>0</v>
      </c>
      <c r="AA1813" s="708">
        <v>0</v>
      </c>
      <c r="AB1813" s="708">
        <v>0</v>
      </c>
      <c r="AC1813" s="708">
        <v>0</v>
      </c>
      <c r="AD1813" s="708">
        <v>0</v>
      </c>
      <c r="AE1813" s="708">
        <v>0</v>
      </c>
      <c r="AF1813" s="708">
        <v>0</v>
      </c>
      <c r="AG1813" s="708">
        <v>0</v>
      </c>
      <c r="AH1813" s="708">
        <v>0</v>
      </c>
      <c r="AI1813" s="708">
        <v>0</v>
      </c>
      <c r="AJ1813" s="708">
        <v>0</v>
      </c>
      <c r="AK1813" s="708">
        <v>0</v>
      </c>
      <c r="AL1813" s="708">
        <v>0</v>
      </c>
      <c r="AM1813" s="708">
        <v>0</v>
      </c>
      <c r="AN1813" s="708">
        <v>0</v>
      </c>
      <c r="AO1813" s="708">
        <v>0</v>
      </c>
      <c r="AP1813" s="708">
        <v>0</v>
      </c>
      <c r="AQ1813" s="708">
        <v>0</v>
      </c>
    </row>
    <row r="1814" spans="1:43" x14ac:dyDescent="0.25">
      <c r="A1814" s="706" t="s">
        <v>181</v>
      </c>
      <c r="B1814" s="706" t="s">
        <v>779</v>
      </c>
      <c r="C1814" s="706" t="s">
        <v>183</v>
      </c>
      <c r="D1814" s="706" t="s">
        <v>795</v>
      </c>
      <c r="E1814" s="707" t="s">
        <v>763</v>
      </c>
      <c r="F1814" s="707" t="s">
        <v>782</v>
      </c>
      <c r="G1814" s="707" t="s">
        <v>126</v>
      </c>
      <c r="H1814" s="707" t="s">
        <v>761</v>
      </c>
      <c r="I1814" s="709">
        <v>0</v>
      </c>
      <c r="J1814" s="709">
        <v>0</v>
      </c>
      <c r="K1814" s="709">
        <v>0</v>
      </c>
      <c r="L1814" s="709">
        <v>0</v>
      </c>
      <c r="M1814" s="709">
        <v>0</v>
      </c>
      <c r="N1814" s="709">
        <v>0</v>
      </c>
      <c r="O1814" s="709">
        <v>0</v>
      </c>
      <c r="P1814" s="709">
        <v>0</v>
      </c>
      <c r="Q1814" s="709">
        <v>0</v>
      </c>
      <c r="R1814" s="709">
        <v>0</v>
      </c>
      <c r="S1814" s="709">
        <v>0</v>
      </c>
      <c r="T1814" s="709">
        <v>0</v>
      </c>
      <c r="U1814" s="709">
        <v>0</v>
      </c>
      <c r="V1814" s="709">
        <v>0</v>
      </c>
      <c r="W1814" s="709">
        <v>0</v>
      </c>
      <c r="X1814" s="709">
        <v>0</v>
      </c>
      <c r="Y1814" s="709">
        <v>0</v>
      </c>
      <c r="Z1814" s="709">
        <v>0</v>
      </c>
      <c r="AA1814" s="709">
        <v>0</v>
      </c>
      <c r="AB1814" s="709">
        <v>0</v>
      </c>
      <c r="AC1814" s="709">
        <v>0</v>
      </c>
      <c r="AD1814" s="709">
        <v>0</v>
      </c>
      <c r="AE1814" s="709">
        <v>0</v>
      </c>
      <c r="AF1814" s="709">
        <v>0</v>
      </c>
      <c r="AG1814" s="709">
        <v>0</v>
      </c>
      <c r="AH1814" s="709">
        <v>0</v>
      </c>
      <c r="AI1814" s="709">
        <v>0</v>
      </c>
      <c r="AJ1814" s="709">
        <v>0</v>
      </c>
      <c r="AK1814" s="709">
        <v>0</v>
      </c>
      <c r="AL1814" s="709">
        <v>0</v>
      </c>
      <c r="AM1814" s="709">
        <v>0</v>
      </c>
      <c r="AN1814" s="709">
        <v>0</v>
      </c>
      <c r="AO1814" s="709">
        <v>0</v>
      </c>
      <c r="AP1814" s="709">
        <v>0</v>
      </c>
      <c r="AQ1814" s="709">
        <v>0</v>
      </c>
    </row>
    <row r="1815" spans="1:43" x14ac:dyDescent="0.25">
      <c r="A1815" s="704" t="s">
        <v>181</v>
      </c>
      <c r="B1815" s="704" t="s">
        <v>779</v>
      </c>
      <c r="C1815" s="704" t="s">
        <v>183</v>
      </c>
      <c r="D1815" s="704" t="s">
        <v>795</v>
      </c>
      <c r="E1815" s="705" t="s">
        <v>763</v>
      </c>
      <c r="F1815" s="705" t="s">
        <v>781</v>
      </c>
      <c r="G1815" s="705" t="s">
        <v>126</v>
      </c>
      <c r="H1815" s="705" t="s">
        <v>761</v>
      </c>
      <c r="I1815" s="708">
        <v>0</v>
      </c>
      <c r="J1815" s="708">
        <v>0</v>
      </c>
      <c r="K1815" s="708">
        <v>0</v>
      </c>
      <c r="L1815" s="708">
        <v>0</v>
      </c>
      <c r="M1815" s="708">
        <v>0</v>
      </c>
      <c r="N1815" s="708">
        <v>0</v>
      </c>
      <c r="O1815" s="708">
        <v>0</v>
      </c>
      <c r="P1815" s="708">
        <v>0</v>
      </c>
      <c r="Q1815" s="708">
        <v>0</v>
      </c>
      <c r="R1815" s="708">
        <v>0</v>
      </c>
      <c r="S1815" s="708">
        <v>0</v>
      </c>
      <c r="T1815" s="708">
        <v>0</v>
      </c>
      <c r="U1815" s="708">
        <v>0</v>
      </c>
      <c r="V1815" s="708">
        <v>0</v>
      </c>
      <c r="W1815" s="708">
        <v>0</v>
      </c>
      <c r="X1815" s="708">
        <v>0</v>
      </c>
      <c r="Y1815" s="708">
        <v>0</v>
      </c>
      <c r="Z1815" s="708">
        <v>0</v>
      </c>
      <c r="AA1815" s="708">
        <v>0</v>
      </c>
      <c r="AB1815" s="708">
        <v>0</v>
      </c>
      <c r="AC1815" s="708">
        <v>0</v>
      </c>
      <c r="AD1815" s="708">
        <v>0</v>
      </c>
      <c r="AE1815" s="708">
        <v>0</v>
      </c>
      <c r="AF1815" s="708">
        <v>0</v>
      </c>
      <c r="AG1815" s="708">
        <v>0</v>
      </c>
      <c r="AH1815" s="708">
        <v>0</v>
      </c>
      <c r="AI1815" s="708">
        <v>0</v>
      </c>
      <c r="AJ1815" s="708">
        <v>0</v>
      </c>
      <c r="AK1815" s="708">
        <v>0</v>
      </c>
      <c r="AL1815" s="708">
        <v>0</v>
      </c>
      <c r="AM1815" s="708">
        <v>0</v>
      </c>
      <c r="AN1815" s="708">
        <v>0</v>
      </c>
      <c r="AO1815" s="708">
        <v>0</v>
      </c>
      <c r="AP1815" s="708">
        <v>0</v>
      </c>
      <c r="AQ1815" s="708">
        <v>0</v>
      </c>
    </row>
    <row r="1816" spans="1:43" x14ac:dyDescent="0.25">
      <c r="A1816" s="706" t="s">
        <v>181</v>
      </c>
      <c r="B1816" s="706" t="s">
        <v>779</v>
      </c>
      <c r="C1816" s="706" t="s">
        <v>183</v>
      </c>
      <c r="D1816" s="706" t="s">
        <v>795</v>
      </c>
      <c r="E1816" s="707" t="s">
        <v>765</v>
      </c>
      <c r="F1816" s="707" t="s">
        <v>765</v>
      </c>
      <c r="G1816" s="707" t="s">
        <v>126</v>
      </c>
      <c r="H1816" s="707" t="s">
        <v>761</v>
      </c>
      <c r="I1816" s="709">
        <v>0</v>
      </c>
      <c r="J1816" s="709">
        <v>0</v>
      </c>
      <c r="K1816" s="709">
        <v>0</v>
      </c>
      <c r="L1816" s="709">
        <v>0</v>
      </c>
      <c r="M1816" s="709">
        <v>0</v>
      </c>
      <c r="N1816" s="709">
        <v>0</v>
      </c>
      <c r="O1816" s="709">
        <v>0</v>
      </c>
      <c r="P1816" s="709">
        <v>0</v>
      </c>
      <c r="Q1816" s="709">
        <v>0</v>
      </c>
      <c r="R1816" s="709">
        <v>0</v>
      </c>
      <c r="S1816" s="709">
        <v>0</v>
      </c>
      <c r="T1816" s="709">
        <v>0</v>
      </c>
      <c r="U1816" s="709">
        <v>0</v>
      </c>
      <c r="V1816" s="709">
        <v>0</v>
      </c>
      <c r="W1816" s="709">
        <v>0</v>
      </c>
      <c r="X1816" s="709">
        <v>0</v>
      </c>
      <c r="Y1816" s="709">
        <v>0</v>
      </c>
      <c r="Z1816" s="709">
        <v>0</v>
      </c>
      <c r="AA1816" s="709">
        <v>0</v>
      </c>
      <c r="AB1816" s="709">
        <v>0</v>
      </c>
      <c r="AC1816" s="709">
        <v>0</v>
      </c>
      <c r="AD1816" s="709">
        <v>0</v>
      </c>
      <c r="AE1816" s="709">
        <v>0</v>
      </c>
      <c r="AF1816" s="709">
        <v>0</v>
      </c>
      <c r="AG1816" s="709">
        <v>0</v>
      </c>
      <c r="AH1816" s="709">
        <v>0</v>
      </c>
      <c r="AI1816" s="709">
        <v>0</v>
      </c>
      <c r="AJ1816" s="709">
        <v>0</v>
      </c>
      <c r="AK1816" s="709">
        <v>0</v>
      </c>
      <c r="AL1816" s="709">
        <v>0</v>
      </c>
      <c r="AM1816" s="709">
        <v>0</v>
      </c>
      <c r="AN1816" s="709">
        <v>0</v>
      </c>
      <c r="AO1816" s="709">
        <v>0</v>
      </c>
      <c r="AP1816" s="709">
        <v>0</v>
      </c>
      <c r="AQ1816" s="709">
        <v>0</v>
      </c>
    </row>
    <row r="1817" spans="1:43" x14ac:dyDescent="0.25">
      <c r="A1817" s="704" t="s">
        <v>181</v>
      </c>
      <c r="B1817" s="704" t="s">
        <v>779</v>
      </c>
      <c r="C1817" s="704" t="s">
        <v>183</v>
      </c>
      <c r="D1817" s="704" t="s">
        <v>796</v>
      </c>
      <c r="E1817" s="705" t="s">
        <v>759</v>
      </c>
      <c r="F1817" s="705" t="s">
        <v>780</v>
      </c>
      <c r="G1817" s="705" t="s">
        <v>126</v>
      </c>
      <c r="H1817" s="705" t="s">
        <v>761</v>
      </c>
      <c r="I1817" s="708">
        <v>0</v>
      </c>
      <c r="J1817" s="708">
        <v>0</v>
      </c>
      <c r="K1817" s="708">
        <v>0</v>
      </c>
      <c r="L1817" s="708">
        <v>0</v>
      </c>
      <c r="M1817" s="708">
        <v>0</v>
      </c>
      <c r="N1817" s="708">
        <v>0</v>
      </c>
      <c r="O1817" s="708">
        <v>0</v>
      </c>
      <c r="P1817" s="708">
        <v>0</v>
      </c>
      <c r="Q1817" s="708">
        <v>0</v>
      </c>
      <c r="R1817" s="708">
        <v>0</v>
      </c>
      <c r="S1817" s="708">
        <v>0</v>
      </c>
      <c r="T1817" s="708">
        <v>0</v>
      </c>
      <c r="U1817" s="708">
        <v>0</v>
      </c>
      <c r="V1817" s="708">
        <v>0</v>
      </c>
      <c r="W1817" s="708">
        <v>0</v>
      </c>
      <c r="X1817" s="708">
        <v>0</v>
      </c>
      <c r="Y1817" s="708">
        <v>0</v>
      </c>
      <c r="Z1817" s="708">
        <v>0</v>
      </c>
      <c r="AA1817" s="708">
        <v>0</v>
      </c>
      <c r="AB1817" s="708">
        <v>0</v>
      </c>
      <c r="AC1817" s="708">
        <v>0</v>
      </c>
      <c r="AD1817" s="708">
        <v>0</v>
      </c>
      <c r="AE1817" s="708">
        <v>0</v>
      </c>
      <c r="AF1817" s="708">
        <v>0</v>
      </c>
      <c r="AG1817" s="708">
        <v>0</v>
      </c>
      <c r="AH1817" s="708">
        <v>0</v>
      </c>
      <c r="AI1817" s="708">
        <v>0</v>
      </c>
      <c r="AJ1817" s="708">
        <v>0</v>
      </c>
      <c r="AK1817" s="708">
        <v>0</v>
      </c>
      <c r="AL1817" s="708">
        <v>0</v>
      </c>
      <c r="AM1817" s="708">
        <v>0</v>
      </c>
      <c r="AN1817" s="708">
        <v>0</v>
      </c>
      <c r="AO1817" s="708">
        <v>0</v>
      </c>
      <c r="AP1817" s="708">
        <v>0</v>
      </c>
      <c r="AQ1817" s="708">
        <v>0</v>
      </c>
    </row>
    <row r="1818" spans="1:43" x14ac:dyDescent="0.25">
      <c r="A1818" s="706" t="s">
        <v>181</v>
      </c>
      <c r="B1818" s="706" t="s">
        <v>779</v>
      </c>
      <c r="C1818" s="706" t="s">
        <v>183</v>
      </c>
      <c r="D1818" s="706" t="s">
        <v>796</v>
      </c>
      <c r="E1818" s="707" t="s">
        <v>759</v>
      </c>
      <c r="F1818" s="707" t="s">
        <v>781</v>
      </c>
      <c r="G1818" s="707" t="s">
        <v>126</v>
      </c>
      <c r="H1818" s="707" t="s">
        <v>761</v>
      </c>
      <c r="I1818" s="709">
        <v>0</v>
      </c>
      <c r="J1818" s="709">
        <v>0</v>
      </c>
      <c r="K1818" s="709">
        <v>0</v>
      </c>
      <c r="L1818" s="709">
        <v>0</v>
      </c>
      <c r="M1818" s="709">
        <v>0</v>
      </c>
      <c r="N1818" s="709">
        <v>0</v>
      </c>
      <c r="O1818" s="709">
        <v>0</v>
      </c>
      <c r="P1818" s="709">
        <v>0</v>
      </c>
      <c r="Q1818" s="709">
        <v>0</v>
      </c>
      <c r="R1818" s="709">
        <v>0</v>
      </c>
      <c r="S1818" s="709">
        <v>0</v>
      </c>
      <c r="T1818" s="709">
        <v>0</v>
      </c>
      <c r="U1818" s="709">
        <v>0</v>
      </c>
      <c r="V1818" s="709">
        <v>0</v>
      </c>
      <c r="W1818" s="709">
        <v>0</v>
      </c>
      <c r="X1818" s="709">
        <v>0</v>
      </c>
      <c r="Y1818" s="709">
        <v>0</v>
      </c>
      <c r="Z1818" s="709">
        <v>0</v>
      </c>
      <c r="AA1818" s="709">
        <v>0</v>
      </c>
      <c r="AB1818" s="709">
        <v>0</v>
      </c>
      <c r="AC1818" s="709">
        <v>0</v>
      </c>
      <c r="AD1818" s="709">
        <v>0</v>
      </c>
      <c r="AE1818" s="709">
        <v>0</v>
      </c>
      <c r="AF1818" s="709">
        <v>0</v>
      </c>
      <c r="AG1818" s="709">
        <v>0</v>
      </c>
      <c r="AH1818" s="709">
        <v>0</v>
      </c>
      <c r="AI1818" s="709">
        <v>0</v>
      </c>
      <c r="AJ1818" s="709">
        <v>0</v>
      </c>
      <c r="AK1818" s="709">
        <v>0</v>
      </c>
      <c r="AL1818" s="709">
        <v>0</v>
      </c>
      <c r="AM1818" s="709">
        <v>0</v>
      </c>
      <c r="AN1818" s="709">
        <v>0</v>
      </c>
      <c r="AO1818" s="709">
        <v>0</v>
      </c>
      <c r="AP1818" s="709">
        <v>0</v>
      </c>
      <c r="AQ1818" s="709">
        <v>0</v>
      </c>
    </row>
    <row r="1819" spans="1:43" x14ac:dyDescent="0.25">
      <c r="A1819" s="704" t="s">
        <v>181</v>
      </c>
      <c r="B1819" s="704" t="s">
        <v>779</v>
      </c>
      <c r="C1819" s="704" t="s">
        <v>183</v>
      </c>
      <c r="D1819" s="704" t="s">
        <v>796</v>
      </c>
      <c r="E1819" s="705" t="s">
        <v>763</v>
      </c>
      <c r="F1819" s="705" t="s">
        <v>782</v>
      </c>
      <c r="G1819" s="705" t="s">
        <v>126</v>
      </c>
      <c r="H1819" s="705" t="s">
        <v>761</v>
      </c>
      <c r="I1819" s="708">
        <v>0</v>
      </c>
      <c r="J1819" s="708">
        <v>0</v>
      </c>
      <c r="K1819" s="708">
        <v>0</v>
      </c>
      <c r="L1819" s="708">
        <v>0</v>
      </c>
      <c r="M1819" s="708">
        <v>0</v>
      </c>
      <c r="N1819" s="708">
        <v>0</v>
      </c>
      <c r="O1819" s="708">
        <v>0</v>
      </c>
      <c r="P1819" s="708">
        <v>0</v>
      </c>
      <c r="Q1819" s="708">
        <v>0</v>
      </c>
      <c r="R1819" s="708">
        <v>0</v>
      </c>
      <c r="S1819" s="708">
        <v>0</v>
      </c>
      <c r="T1819" s="708">
        <v>0</v>
      </c>
      <c r="U1819" s="708">
        <v>0</v>
      </c>
      <c r="V1819" s="708">
        <v>0</v>
      </c>
      <c r="W1819" s="708">
        <v>0</v>
      </c>
      <c r="X1819" s="708">
        <v>0</v>
      </c>
      <c r="Y1819" s="708">
        <v>0</v>
      </c>
      <c r="Z1819" s="708">
        <v>0</v>
      </c>
      <c r="AA1819" s="708">
        <v>0</v>
      </c>
      <c r="AB1819" s="708">
        <v>0</v>
      </c>
      <c r="AC1819" s="708">
        <v>0</v>
      </c>
      <c r="AD1819" s="708">
        <v>0</v>
      </c>
      <c r="AE1819" s="708">
        <v>0</v>
      </c>
      <c r="AF1819" s="708">
        <v>0</v>
      </c>
      <c r="AG1819" s="708">
        <v>0</v>
      </c>
      <c r="AH1819" s="708">
        <v>0</v>
      </c>
      <c r="AI1819" s="708">
        <v>0</v>
      </c>
      <c r="AJ1819" s="708">
        <v>0</v>
      </c>
      <c r="AK1819" s="708">
        <v>0</v>
      </c>
      <c r="AL1819" s="708">
        <v>0</v>
      </c>
      <c r="AM1819" s="708">
        <v>0</v>
      </c>
      <c r="AN1819" s="708">
        <v>0</v>
      </c>
      <c r="AO1819" s="708">
        <v>0</v>
      </c>
      <c r="AP1819" s="708">
        <v>0</v>
      </c>
      <c r="AQ1819" s="708">
        <v>0</v>
      </c>
    </row>
    <row r="1820" spans="1:43" x14ac:dyDescent="0.25">
      <c r="A1820" s="706" t="s">
        <v>181</v>
      </c>
      <c r="B1820" s="706" t="s">
        <v>779</v>
      </c>
      <c r="C1820" s="706" t="s">
        <v>183</v>
      </c>
      <c r="D1820" s="706" t="s">
        <v>796</v>
      </c>
      <c r="E1820" s="707" t="s">
        <v>763</v>
      </c>
      <c r="F1820" s="707" t="s">
        <v>781</v>
      </c>
      <c r="G1820" s="707" t="s">
        <v>126</v>
      </c>
      <c r="H1820" s="707" t="s">
        <v>761</v>
      </c>
      <c r="I1820" s="709">
        <v>0</v>
      </c>
      <c r="J1820" s="709">
        <v>0</v>
      </c>
      <c r="K1820" s="709">
        <v>0</v>
      </c>
      <c r="L1820" s="709">
        <v>0</v>
      </c>
      <c r="M1820" s="709">
        <v>0</v>
      </c>
      <c r="N1820" s="709">
        <v>0</v>
      </c>
      <c r="O1820" s="709">
        <v>0</v>
      </c>
      <c r="P1820" s="709">
        <v>0</v>
      </c>
      <c r="Q1820" s="709">
        <v>0</v>
      </c>
      <c r="R1820" s="709">
        <v>0</v>
      </c>
      <c r="S1820" s="709">
        <v>0</v>
      </c>
      <c r="T1820" s="709">
        <v>0</v>
      </c>
      <c r="U1820" s="709">
        <v>0</v>
      </c>
      <c r="V1820" s="709">
        <v>0</v>
      </c>
      <c r="W1820" s="709">
        <v>0</v>
      </c>
      <c r="X1820" s="709">
        <v>0</v>
      </c>
      <c r="Y1820" s="709">
        <v>0</v>
      </c>
      <c r="Z1820" s="709">
        <v>0</v>
      </c>
      <c r="AA1820" s="709">
        <v>0</v>
      </c>
      <c r="AB1820" s="709">
        <v>0</v>
      </c>
      <c r="AC1820" s="709">
        <v>0</v>
      </c>
      <c r="AD1820" s="709">
        <v>0</v>
      </c>
      <c r="AE1820" s="709">
        <v>0</v>
      </c>
      <c r="AF1820" s="709">
        <v>0</v>
      </c>
      <c r="AG1820" s="709">
        <v>0</v>
      </c>
      <c r="AH1820" s="709">
        <v>0</v>
      </c>
      <c r="AI1820" s="709">
        <v>0</v>
      </c>
      <c r="AJ1820" s="709">
        <v>0</v>
      </c>
      <c r="AK1820" s="709">
        <v>0</v>
      </c>
      <c r="AL1820" s="709">
        <v>0</v>
      </c>
      <c r="AM1820" s="709">
        <v>0</v>
      </c>
      <c r="AN1820" s="709">
        <v>0</v>
      </c>
      <c r="AO1820" s="709">
        <v>0</v>
      </c>
      <c r="AP1820" s="709">
        <v>0</v>
      </c>
      <c r="AQ1820" s="709">
        <v>0</v>
      </c>
    </row>
    <row r="1821" spans="1:43" x14ac:dyDescent="0.25">
      <c r="A1821" s="704" t="s">
        <v>181</v>
      </c>
      <c r="B1821" s="704" t="s">
        <v>779</v>
      </c>
      <c r="C1821" s="704" t="s">
        <v>183</v>
      </c>
      <c r="D1821" s="704" t="s">
        <v>796</v>
      </c>
      <c r="E1821" s="705" t="s">
        <v>765</v>
      </c>
      <c r="F1821" s="705" t="s">
        <v>765</v>
      </c>
      <c r="G1821" s="705" t="s">
        <v>126</v>
      </c>
      <c r="H1821" s="705" t="s">
        <v>761</v>
      </c>
      <c r="I1821" s="708">
        <v>0</v>
      </c>
      <c r="J1821" s="708">
        <v>0</v>
      </c>
      <c r="K1821" s="708">
        <v>0</v>
      </c>
      <c r="L1821" s="708">
        <v>0</v>
      </c>
      <c r="M1821" s="708">
        <v>0</v>
      </c>
      <c r="N1821" s="708">
        <v>0</v>
      </c>
      <c r="O1821" s="708">
        <v>0</v>
      </c>
      <c r="P1821" s="708">
        <v>0</v>
      </c>
      <c r="Q1821" s="708">
        <v>0</v>
      </c>
      <c r="R1821" s="708">
        <v>0</v>
      </c>
      <c r="S1821" s="708">
        <v>0</v>
      </c>
      <c r="T1821" s="708">
        <v>0</v>
      </c>
      <c r="U1821" s="708">
        <v>0</v>
      </c>
      <c r="V1821" s="708">
        <v>0</v>
      </c>
      <c r="W1821" s="708">
        <v>0</v>
      </c>
      <c r="X1821" s="708">
        <v>0</v>
      </c>
      <c r="Y1821" s="708">
        <v>0</v>
      </c>
      <c r="Z1821" s="708">
        <v>0</v>
      </c>
      <c r="AA1821" s="708">
        <v>0</v>
      </c>
      <c r="AB1821" s="708">
        <v>0</v>
      </c>
      <c r="AC1821" s="708">
        <v>0</v>
      </c>
      <c r="AD1821" s="708">
        <v>0</v>
      </c>
      <c r="AE1821" s="708">
        <v>0</v>
      </c>
      <c r="AF1821" s="708">
        <v>0</v>
      </c>
      <c r="AG1821" s="708">
        <v>0</v>
      </c>
      <c r="AH1821" s="708">
        <v>0</v>
      </c>
      <c r="AI1821" s="708">
        <v>0</v>
      </c>
      <c r="AJ1821" s="708">
        <v>0</v>
      </c>
      <c r="AK1821" s="708">
        <v>0</v>
      </c>
      <c r="AL1821" s="708">
        <v>0</v>
      </c>
      <c r="AM1821" s="708">
        <v>0</v>
      </c>
      <c r="AN1821" s="708">
        <v>0</v>
      </c>
      <c r="AO1821" s="708">
        <v>0</v>
      </c>
      <c r="AP1821" s="708">
        <v>0</v>
      </c>
      <c r="AQ1821" s="708">
        <v>0</v>
      </c>
    </row>
    <row r="1822" spans="1:43" x14ac:dyDescent="0.25">
      <c r="A1822" s="706" t="s">
        <v>181</v>
      </c>
      <c r="B1822" s="706" t="s">
        <v>779</v>
      </c>
      <c r="C1822" s="706" t="s">
        <v>183</v>
      </c>
      <c r="D1822" s="706" t="s">
        <v>796</v>
      </c>
      <c r="E1822" s="707" t="s">
        <v>783</v>
      </c>
      <c r="F1822" s="707" t="s">
        <v>783</v>
      </c>
      <c r="G1822" s="707" t="s">
        <v>126</v>
      </c>
      <c r="H1822" s="707" t="s">
        <v>761</v>
      </c>
      <c r="I1822" s="709">
        <v>0</v>
      </c>
      <c r="J1822" s="709">
        <v>0</v>
      </c>
      <c r="K1822" s="709">
        <v>0</v>
      </c>
      <c r="L1822" s="709">
        <v>0</v>
      </c>
      <c r="M1822" s="709">
        <v>0</v>
      </c>
      <c r="N1822" s="709">
        <v>0</v>
      </c>
      <c r="O1822" s="709">
        <v>0</v>
      </c>
      <c r="P1822" s="709">
        <v>0</v>
      </c>
      <c r="Q1822" s="709">
        <v>0</v>
      </c>
      <c r="R1822" s="709">
        <v>0</v>
      </c>
      <c r="S1822" s="709">
        <v>0</v>
      </c>
      <c r="T1822" s="709">
        <v>0</v>
      </c>
      <c r="U1822" s="709">
        <v>0</v>
      </c>
      <c r="V1822" s="709">
        <v>0</v>
      </c>
      <c r="W1822" s="709">
        <v>0</v>
      </c>
      <c r="X1822" s="709">
        <v>0</v>
      </c>
      <c r="Y1822" s="709">
        <v>0</v>
      </c>
      <c r="Z1822" s="709">
        <v>0</v>
      </c>
      <c r="AA1822" s="709">
        <v>0</v>
      </c>
      <c r="AB1822" s="709">
        <v>0</v>
      </c>
      <c r="AC1822" s="709">
        <v>0</v>
      </c>
      <c r="AD1822" s="709">
        <v>0</v>
      </c>
      <c r="AE1822" s="709">
        <v>0</v>
      </c>
      <c r="AF1822" s="709">
        <v>0</v>
      </c>
      <c r="AG1822" s="709">
        <v>0</v>
      </c>
      <c r="AH1822" s="709">
        <v>0</v>
      </c>
      <c r="AI1822" s="709">
        <v>0</v>
      </c>
      <c r="AJ1822" s="709">
        <v>0</v>
      </c>
      <c r="AK1822" s="709">
        <v>0</v>
      </c>
      <c r="AL1822" s="709">
        <v>0</v>
      </c>
      <c r="AM1822" s="709">
        <v>0</v>
      </c>
      <c r="AN1822" s="709">
        <v>0</v>
      </c>
      <c r="AO1822" s="709">
        <v>0</v>
      </c>
      <c r="AP1822" s="709">
        <v>0</v>
      </c>
      <c r="AQ1822" s="709">
        <v>0</v>
      </c>
    </row>
    <row r="1823" spans="1:43" x14ac:dyDescent="0.25">
      <c r="A1823" s="704" t="s">
        <v>181</v>
      </c>
      <c r="B1823" s="704" t="s">
        <v>779</v>
      </c>
      <c r="C1823" s="704" t="s">
        <v>183</v>
      </c>
      <c r="D1823" s="704" t="s">
        <v>797</v>
      </c>
      <c r="E1823" s="705" t="s">
        <v>759</v>
      </c>
      <c r="F1823" s="705" t="s">
        <v>780</v>
      </c>
      <c r="G1823" s="705" t="s">
        <v>126</v>
      </c>
      <c r="H1823" s="705" t="s">
        <v>761</v>
      </c>
      <c r="I1823" s="708">
        <v>0</v>
      </c>
      <c r="J1823" s="708">
        <v>0</v>
      </c>
      <c r="K1823" s="708">
        <v>0</v>
      </c>
      <c r="L1823" s="708">
        <v>0</v>
      </c>
      <c r="M1823" s="708">
        <v>0</v>
      </c>
      <c r="N1823" s="708">
        <v>0</v>
      </c>
      <c r="O1823" s="708">
        <v>0</v>
      </c>
      <c r="P1823" s="708">
        <v>0</v>
      </c>
      <c r="Q1823" s="708">
        <v>0</v>
      </c>
      <c r="R1823" s="708">
        <v>0</v>
      </c>
      <c r="S1823" s="708">
        <v>0</v>
      </c>
      <c r="T1823" s="708">
        <v>0</v>
      </c>
      <c r="U1823" s="708">
        <v>0</v>
      </c>
      <c r="V1823" s="708">
        <v>0</v>
      </c>
      <c r="W1823" s="708">
        <v>0</v>
      </c>
      <c r="X1823" s="708">
        <v>0</v>
      </c>
      <c r="Y1823" s="708">
        <v>0</v>
      </c>
      <c r="Z1823" s="708">
        <v>0</v>
      </c>
      <c r="AA1823" s="708">
        <v>0</v>
      </c>
      <c r="AB1823" s="708">
        <v>0</v>
      </c>
      <c r="AC1823" s="708">
        <v>0</v>
      </c>
      <c r="AD1823" s="708">
        <v>0</v>
      </c>
      <c r="AE1823" s="708">
        <v>0</v>
      </c>
      <c r="AF1823" s="708">
        <v>0</v>
      </c>
      <c r="AG1823" s="708">
        <v>0</v>
      </c>
      <c r="AH1823" s="708">
        <v>0</v>
      </c>
      <c r="AI1823" s="708">
        <v>0</v>
      </c>
      <c r="AJ1823" s="708">
        <v>0</v>
      </c>
      <c r="AK1823" s="708">
        <v>0</v>
      </c>
      <c r="AL1823" s="708">
        <v>0</v>
      </c>
      <c r="AM1823" s="708">
        <v>0</v>
      </c>
      <c r="AN1823" s="708">
        <v>0</v>
      </c>
      <c r="AO1823" s="708">
        <v>0</v>
      </c>
      <c r="AP1823" s="708">
        <v>0</v>
      </c>
      <c r="AQ1823" s="708">
        <v>0</v>
      </c>
    </row>
    <row r="1824" spans="1:43" x14ac:dyDescent="0.25">
      <c r="A1824" s="706" t="s">
        <v>181</v>
      </c>
      <c r="B1824" s="706" t="s">
        <v>779</v>
      </c>
      <c r="C1824" s="706" t="s">
        <v>183</v>
      </c>
      <c r="D1824" s="706" t="s">
        <v>797</v>
      </c>
      <c r="E1824" s="707" t="s">
        <v>759</v>
      </c>
      <c r="F1824" s="707" t="s">
        <v>781</v>
      </c>
      <c r="G1824" s="707" t="s">
        <v>126</v>
      </c>
      <c r="H1824" s="707" t="s">
        <v>761</v>
      </c>
      <c r="I1824" s="709">
        <v>0</v>
      </c>
      <c r="J1824" s="709">
        <v>0</v>
      </c>
      <c r="K1824" s="709">
        <v>0</v>
      </c>
      <c r="L1824" s="709">
        <v>0</v>
      </c>
      <c r="M1824" s="709">
        <v>0</v>
      </c>
      <c r="N1824" s="709">
        <v>0</v>
      </c>
      <c r="O1824" s="709">
        <v>0</v>
      </c>
      <c r="P1824" s="709">
        <v>0</v>
      </c>
      <c r="Q1824" s="709">
        <v>0</v>
      </c>
      <c r="R1824" s="709">
        <v>0</v>
      </c>
      <c r="S1824" s="709">
        <v>0</v>
      </c>
      <c r="T1824" s="709">
        <v>0</v>
      </c>
      <c r="U1824" s="709">
        <v>0</v>
      </c>
      <c r="V1824" s="709">
        <v>0</v>
      </c>
      <c r="W1824" s="709">
        <v>0</v>
      </c>
      <c r="X1824" s="709">
        <v>0</v>
      </c>
      <c r="Y1824" s="709">
        <v>0</v>
      </c>
      <c r="Z1824" s="709">
        <v>0</v>
      </c>
      <c r="AA1824" s="709">
        <v>0</v>
      </c>
      <c r="AB1824" s="709">
        <v>0</v>
      </c>
      <c r="AC1824" s="709">
        <v>0</v>
      </c>
      <c r="AD1824" s="709">
        <v>0</v>
      </c>
      <c r="AE1824" s="709">
        <v>0</v>
      </c>
      <c r="AF1824" s="709">
        <v>0</v>
      </c>
      <c r="AG1824" s="709">
        <v>0</v>
      </c>
      <c r="AH1824" s="709">
        <v>0</v>
      </c>
      <c r="AI1824" s="709">
        <v>0</v>
      </c>
      <c r="AJ1824" s="709">
        <v>0</v>
      </c>
      <c r="AK1824" s="709">
        <v>0</v>
      </c>
      <c r="AL1824" s="709">
        <v>0</v>
      </c>
      <c r="AM1824" s="709">
        <v>0</v>
      </c>
      <c r="AN1824" s="709">
        <v>0</v>
      </c>
      <c r="AO1824" s="709">
        <v>0</v>
      </c>
      <c r="AP1824" s="709">
        <v>0</v>
      </c>
      <c r="AQ1824" s="709">
        <v>0</v>
      </c>
    </row>
    <row r="1825" spans="1:43" x14ac:dyDescent="0.25">
      <c r="A1825" s="704" t="s">
        <v>181</v>
      </c>
      <c r="B1825" s="704" t="s">
        <v>779</v>
      </c>
      <c r="C1825" s="704" t="s">
        <v>183</v>
      </c>
      <c r="D1825" s="704" t="s">
        <v>797</v>
      </c>
      <c r="E1825" s="705" t="s">
        <v>763</v>
      </c>
      <c r="F1825" s="705" t="s">
        <v>782</v>
      </c>
      <c r="G1825" s="705" t="s">
        <v>126</v>
      </c>
      <c r="H1825" s="705" t="s">
        <v>761</v>
      </c>
      <c r="I1825" s="708">
        <v>0</v>
      </c>
      <c r="J1825" s="708">
        <v>0</v>
      </c>
      <c r="K1825" s="708">
        <v>0</v>
      </c>
      <c r="L1825" s="708">
        <v>0</v>
      </c>
      <c r="M1825" s="708">
        <v>0</v>
      </c>
      <c r="N1825" s="708">
        <v>0</v>
      </c>
      <c r="O1825" s="708">
        <v>0</v>
      </c>
      <c r="P1825" s="708">
        <v>0</v>
      </c>
      <c r="Q1825" s="708">
        <v>0</v>
      </c>
      <c r="R1825" s="708">
        <v>0</v>
      </c>
      <c r="S1825" s="708">
        <v>0</v>
      </c>
      <c r="T1825" s="708">
        <v>0</v>
      </c>
      <c r="U1825" s="708">
        <v>0</v>
      </c>
      <c r="V1825" s="708">
        <v>0</v>
      </c>
      <c r="W1825" s="708">
        <v>0</v>
      </c>
      <c r="X1825" s="708">
        <v>0</v>
      </c>
      <c r="Y1825" s="708">
        <v>0</v>
      </c>
      <c r="Z1825" s="708">
        <v>0</v>
      </c>
      <c r="AA1825" s="708">
        <v>0</v>
      </c>
      <c r="AB1825" s="708">
        <v>0</v>
      </c>
      <c r="AC1825" s="708">
        <v>0</v>
      </c>
      <c r="AD1825" s="708">
        <v>0</v>
      </c>
      <c r="AE1825" s="708">
        <v>0</v>
      </c>
      <c r="AF1825" s="708">
        <v>0</v>
      </c>
      <c r="AG1825" s="708">
        <v>0</v>
      </c>
      <c r="AH1825" s="708">
        <v>0</v>
      </c>
      <c r="AI1825" s="708">
        <v>0</v>
      </c>
      <c r="AJ1825" s="708">
        <v>0</v>
      </c>
      <c r="AK1825" s="708">
        <v>0</v>
      </c>
      <c r="AL1825" s="708">
        <v>0</v>
      </c>
      <c r="AM1825" s="708">
        <v>0</v>
      </c>
      <c r="AN1825" s="708">
        <v>0</v>
      </c>
      <c r="AO1825" s="708">
        <v>0</v>
      </c>
      <c r="AP1825" s="708">
        <v>0</v>
      </c>
      <c r="AQ1825" s="708">
        <v>0</v>
      </c>
    </row>
    <row r="1826" spans="1:43" x14ac:dyDescent="0.25">
      <c r="A1826" s="706" t="s">
        <v>181</v>
      </c>
      <c r="B1826" s="706" t="s">
        <v>779</v>
      </c>
      <c r="C1826" s="706" t="s">
        <v>183</v>
      </c>
      <c r="D1826" s="706" t="s">
        <v>797</v>
      </c>
      <c r="E1826" s="707" t="s">
        <v>763</v>
      </c>
      <c r="F1826" s="707" t="s">
        <v>781</v>
      </c>
      <c r="G1826" s="707" t="s">
        <v>126</v>
      </c>
      <c r="H1826" s="707" t="s">
        <v>761</v>
      </c>
      <c r="I1826" s="709">
        <v>0</v>
      </c>
      <c r="J1826" s="709">
        <v>0</v>
      </c>
      <c r="K1826" s="709">
        <v>0</v>
      </c>
      <c r="L1826" s="709">
        <v>0</v>
      </c>
      <c r="M1826" s="709">
        <v>0</v>
      </c>
      <c r="N1826" s="709">
        <v>0</v>
      </c>
      <c r="O1826" s="709">
        <v>0</v>
      </c>
      <c r="P1826" s="709">
        <v>0</v>
      </c>
      <c r="Q1826" s="709">
        <v>0</v>
      </c>
      <c r="R1826" s="709">
        <v>0</v>
      </c>
      <c r="S1826" s="709">
        <v>0</v>
      </c>
      <c r="T1826" s="709">
        <v>0</v>
      </c>
      <c r="U1826" s="709">
        <v>0</v>
      </c>
      <c r="V1826" s="709">
        <v>0</v>
      </c>
      <c r="W1826" s="709">
        <v>0</v>
      </c>
      <c r="X1826" s="709">
        <v>0</v>
      </c>
      <c r="Y1826" s="709">
        <v>0</v>
      </c>
      <c r="Z1826" s="709">
        <v>0</v>
      </c>
      <c r="AA1826" s="709">
        <v>0</v>
      </c>
      <c r="AB1826" s="709">
        <v>0</v>
      </c>
      <c r="AC1826" s="709">
        <v>0</v>
      </c>
      <c r="AD1826" s="709">
        <v>0</v>
      </c>
      <c r="AE1826" s="709">
        <v>0</v>
      </c>
      <c r="AF1826" s="709">
        <v>0</v>
      </c>
      <c r="AG1826" s="709">
        <v>0</v>
      </c>
      <c r="AH1826" s="709">
        <v>0</v>
      </c>
      <c r="AI1826" s="709">
        <v>0</v>
      </c>
      <c r="AJ1826" s="709">
        <v>0</v>
      </c>
      <c r="AK1826" s="709">
        <v>0</v>
      </c>
      <c r="AL1826" s="709">
        <v>0</v>
      </c>
      <c r="AM1826" s="709">
        <v>0</v>
      </c>
      <c r="AN1826" s="709">
        <v>0</v>
      </c>
      <c r="AO1826" s="709">
        <v>0</v>
      </c>
      <c r="AP1826" s="709">
        <v>0</v>
      </c>
      <c r="AQ1826" s="709">
        <v>0</v>
      </c>
    </row>
    <row r="1827" spans="1:43" x14ac:dyDescent="0.25">
      <c r="A1827" s="704" t="s">
        <v>181</v>
      </c>
      <c r="B1827" s="704" t="s">
        <v>779</v>
      </c>
      <c r="C1827" s="704" t="s">
        <v>183</v>
      </c>
      <c r="D1827" s="704" t="s">
        <v>797</v>
      </c>
      <c r="E1827" s="705" t="s">
        <v>765</v>
      </c>
      <c r="F1827" s="705" t="s">
        <v>765</v>
      </c>
      <c r="G1827" s="705" t="s">
        <v>126</v>
      </c>
      <c r="H1827" s="705" t="s">
        <v>761</v>
      </c>
      <c r="I1827" s="708">
        <v>0</v>
      </c>
      <c r="J1827" s="708">
        <v>0</v>
      </c>
      <c r="K1827" s="708">
        <v>0</v>
      </c>
      <c r="L1827" s="708">
        <v>0</v>
      </c>
      <c r="M1827" s="708">
        <v>0</v>
      </c>
      <c r="N1827" s="708">
        <v>0</v>
      </c>
      <c r="O1827" s="708">
        <v>0</v>
      </c>
      <c r="P1827" s="708">
        <v>0</v>
      </c>
      <c r="Q1827" s="708">
        <v>0</v>
      </c>
      <c r="R1827" s="708">
        <v>0</v>
      </c>
      <c r="S1827" s="708">
        <v>0</v>
      </c>
      <c r="T1827" s="708">
        <v>0</v>
      </c>
      <c r="U1827" s="708">
        <v>0</v>
      </c>
      <c r="V1827" s="708">
        <v>0</v>
      </c>
      <c r="W1827" s="708">
        <v>0</v>
      </c>
      <c r="X1827" s="708">
        <v>0</v>
      </c>
      <c r="Y1827" s="708">
        <v>0</v>
      </c>
      <c r="Z1827" s="708">
        <v>0</v>
      </c>
      <c r="AA1827" s="708">
        <v>0</v>
      </c>
      <c r="AB1827" s="708">
        <v>0</v>
      </c>
      <c r="AC1827" s="708">
        <v>0</v>
      </c>
      <c r="AD1827" s="708">
        <v>0</v>
      </c>
      <c r="AE1827" s="708">
        <v>0</v>
      </c>
      <c r="AF1827" s="708">
        <v>0</v>
      </c>
      <c r="AG1827" s="708">
        <v>0</v>
      </c>
      <c r="AH1827" s="708">
        <v>0</v>
      </c>
      <c r="AI1827" s="708">
        <v>0</v>
      </c>
      <c r="AJ1827" s="708">
        <v>0</v>
      </c>
      <c r="AK1827" s="708">
        <v>0</v>
      </c>
      <c r="AL1827" s="708">
        <v>0</v>
      </c>
      <c r="AM1827" s="708">
        <v>0</v>
      </c>
      <c r="AN1827" s="708">
        <v>0</v>
      </c>
      <c r="AO1827" s="708">
        <v>0</v>
      </c>
      <c r="AP1827" s="708">
        <v>0</v>
      </c>
      <c r="AQ1827" s="708">
        <v>0</v>
      </c>
    </row>
    <row r="1828" spans="1:43" x14ac:dyDescent="0.25">
      <c r="A1828" s="706" t="s">
        <v>181</v>
      </c>
      <c r="B1828" s="706" t="s">
        <v>779</v>
      </c>
      <c r="C1828" s="706" t="s">
        <v>183</v>
      </c>
      <c r="D1828" s="706" t="s">
        <v>797</v>
      </c>
      <c r="E1828" s="707" t="s">
        <v>783</v>
      </c>
      <c r="F1828" s="707" t="s">
        <v>783</v>
      </c>
      <c r="G1828" s="707" t="s">
        <v>126</v>
      </c>
      <c r="H1828" s="707" t="s">
        <v>761</v>
      </c>
      <c r="I1828" s="709">
        <v>0</v>
      </c>
      <c r="J1828" s="709">
        <v>0</v>
      </c>
      <c r="K1828" s="709">
        <v>0</v>
      </c>
      <c r="L1828" s="709">
        <v>0</v>
      </c>
      <c r="M1828" s="709">
        <v>0</v>
      </c>
      <c r="N1828" s="709">
        <v>0</v>
      </c>
      <c r="O1828" s="709">
        <v>0</v>
      </c>
      <c r="P1828" s="709">
        <v>0</v>
      </c>
      <c r="Q1828" s="709">
        <v>0</v>
      </c>
      <c r="R1828" s="709">
        <v>0</v>
      </c>
      <c r="S1828" s="709">
        <v>0</v>
      </c>
      <c r="T1828" s="709">
        <v>0</v>
      </c>
      <c r="U1828" s="709">
        <v>0</v>
      </c>
      <c r="V1828" s="709">
        <v>0</v>
      </c>
      <c r="W1828" s="709">
        <v>0</v>
      </c>
      <c r="X1828" s="709">
        <v>0</v>
      </c>
      <c r="Y1828" s="709">
        <v>0</v>
      </c>
      <c r="Z1828" s="709">
        <v>0</v>
      </c>
      <c r="AA1828" s="709">
        <v>0</v>
      </c>
      <c r="AB1828" s="709">
        <v>0</v>
      </c>
      <c r="AC1828" s="709">
        <v>0</v>
      </c>
      <c r="AD1828" s="709">
        <v>0</v>
      </c>
      <c r="AE1828" s="709">
        <v>0</v>
      </c>
      <c r="AF1828" s="709">
        <v>0</v>
      </c>
      <c r="AG1828" s="709">
        <v>0</v>
      </c>
      <c r="AH1828" s="709">
        <v>0</v>
      </c>
      <c r="AI1828" s="709">
        <v>0</v>
      </c>
      <c r="AJ1828" s="709">
        <v>0</v>
      </c>
      <c r="AK1828" s="709">
        <v>0</v>
      </c>
      <c r="AL1828" s="709">
        <v>0</v>
      </c>
      <c r="AM1828" s="709">
        <v>0</v>
      </c>
      <c r="AN1828" s="709">
        <v>0</v>
      </c>
      <c r="AO1828" s="709">
        <v>0</v>
      </c>
      <c r="AP1828" s="709">
        <v>0</v>
      </c>
      <c r="AQ1828" s="709">
        <v>0</v>
      </c>
    </row>
    <row r="1829" spans="1:43" x14ac:dyDescent="0.25">
      <c r="A1829" s="704" t="s">
        <v>181</v>
      </c>
      <c r="B1829" s="704" t="s">
        <v>779</v>
      </c>
      <c r="C1829" s="704" t="s">
        <v>183</v>
      </c>
      <c r="D1829" s="704" t="s">
        <v>798</v>
      </c>
      <c r="E1829" s="705" t="s">
        <v>759</v>
      </c>
      <c r="F1829" s="705" t="s">
        <v>780</v>
      </c>
      <c r="G1829" s="705" t="s">
        <v>126</v>
      </c>
      <c r="H1829" s="705" t="s">
        <v>761</v>
      </c>
      <c r="I1829" s="708">
        <v>0</v>
      </c>
      <c r="J1829" s="708">
        <v>0</v>
      </c>
      <c r="K1829" s="708">
        <v>0</v>
      </c>
      <c r="L1829" s="708">
        <v>0</v>
      </c>
      <c r="M1829" s="708">
        <v>0</v>
      </c>
      <c r="N1829" s="708">
        <v>0</v>
      </c>
      <c r="O1829" s="708">
        <v>0</v>
      </c>
      <c r="P1829" s="708">
        <v>0</v>
      </c>
      <c r="Q1829" s="708">
        <v>0</v>
      </c>
      <c r="R1829" s="708">
        <v>0</v>
      </c>
      <c r="S1829" s="708">
        <v>0</v>
      </c>
      <c r="T1829" s="708">
        <v>0</v>
      </c>
      <c r="U1829" s="708">
        <v>0</v>
      </c>
      <c r="V1829" s="708">
        <v>0</v>
      </c>
      <c r="W1829" s="708">
        <v>0</v>
      </c>
      <c r="X1829" s="708">
        <v>0</v>
      </c>
      <c r="Y1829" s="708">
        <v>0</v>
      </c>
      <c r="Z1829" s="708">
        <v>0</v>
      </c>
      <c r="AA1829" s="708">
        <v>0</v>
      </c>
      <c r="AB1829" s="708">
        <v>0</v>
      </c>
      <c r="AC1829" s="708">
        <v>0</v>
      </c>
      <c r="AD1829" s="708">
        <v>0</v>
      </c>
      <c r="AE1829" s="708">
        <v>0</v>
      </c>
      <c r="AF1829" s="708">
        <v>0</v>
      </c>
      <c r="AG1829" s="708">
        <v>0</v>
      </c>
      <c r="AH1829" s="708">
        <v>0</v>
      </c>
      <c r="AI1829" s="708">
        <v>0</v>
      </c>
      <c r="AJ1829" s="708">
        <v>0</v>
      </c>
      <c r="AK1829" s="708">
        <v>0</v>
      </c>
      <c r="AL1829" s="708">
        <v>0</v>
      </c>
      <c r="AM1829" s="708">
        <v>0</v>
      </c>
      <c r="AN1829" s="708">
        <v>0</v>
      </c>
      <c r="AO1829" s="708">
        <v>0</v>
      </c>
      <c r="AP1829" s="708">
        <v>0</v>
      </c>
      <c r="AQ1829" s="708">
        <v>0</v>
      </c>
    </row>
    <row r="1830" spans="1:43" x14ac:dyDescent="0.25">
      <c r="A1830" s="706" t="s">
        <v>181</v>
      </c>
      <c r="B1830" s="706" t="s">
        <v>779</v>
      </c>
      <c r="C1830" s="706" t="s">
        <v>183</v>
      </c>
      <c r="D1830" s="706" t="s">
        <v>798</v>
      </c>
      <c r="E1830" s="707" t="s">
        <v>759</v>
      </c>
      <c r="F1830" s="707" t="s">
        <v>781</v>
      </c>
      <c r="G1830" s="707" t="s">
        <v>126</v>
      </c>
      <c r="H1830" s="707" t="s">
        <v>761</v>
      </c>
      <c r="I1830" s="709">
        <v>0</v>
      </c>
      <c r="J1830" s="709">
        <v>0</v>
      </c>
      <c r="K1830" s="709">
        <v>0</v>
      </c>
      <c r="L1830" s="709">
        <v>0</v>
      </c>
      <c r="M1830" s="709">
        <v>0</v>
      </c>
      <c r="N1830" s="709">
        <v>0</v>
      </c>
      <c r="O1830" s="709">
        <v>0</v>
      </c>
      <c r="P1830" s="709">
        <v>0</v>
      </c>
      <c r="Q1830" s="709">
        <v>0</v>
      </c>
      <c r="R1830" s="709">
        <v>0</v>
      </c>
      <c r="S1830" s="709">
        <v>0</v>
      </c>
      <c r="T1830" s="709">
        <v>0</v>
      </c>
      <c r="U1830" s="709">
        <v>0</v>
      </c>
      <c r="V1830" s="709">
        <v>0</v>
      </c>
      <c r="W1830" s="709">
        <v>0</v>
      </c>
      <c r="X1830" s="709">
        <v>0</v>
      </c>
      <c r="Y1830" s="709">
        <v>0</v>
      </c>
      <c r="Z1830" s="709">
        <v>0</v>
      </c>
      <c r="AA1830" s="709">
        <v>0</v>
      </c>
      <c r="AB1830" s="709">
        <v>0</v>
      </c>
      <c r="AC1830" s="709">
        <v>0</v>
      </c>
      <c r="AD1830" s="709">
        <v>0</v>
      </c>
      <c r="AE1830" s="709">
        <v>0</v>
      </c>
      <c r="AF1830" s="709">
        <v>0</v>
      </c>
      <c r="AG1830" s="709">
        <v>0</v>
      </c>
      <c r="AH1830" s="709">
        <v>0</v>
      </c>
      <c r="AI1830" s="709">
        <v>0</v>
      </c>
      <c r="AJ1830" s="709">
        <v>0</v>
      </c>
      <c r="AK1830" s="709">
        <v>0</v>
      </c>
      <c r="AL1830" s="709">
        <v>0</v>
      </c>
      <c r="AM1830" s="709">
        <v>0</v>
      </c>
      <c r="AN1830" s="709">
        <v>0</v>
      </c>
      <c r="AO1830" s="709">
        <v>0</v>
      </c>
      <c r="AP1830" s="709">
        <v>0</v>
      </c>
      <c r="AQ1830" s="709">
        <v>0</v>
      </c>
    </row>
    <row r="1831" spans="1:43" x14ac:dyDescent="0.25">
      <c r="A1831" s="704" t="s">
        <v>181</v>
      </c>
      <c r="B1831" s="704" t="s">
        <v>779</v>
      </c>
      <c r="C1831" s="704" t="s">
        <v>183</v>
      </c>
      <c r="D1831" s="704" t="s">
        <v>798</v>
      </c>
      <c r="E1831" s="705" t="s">
        <v>763</v>
      </c>
      <c r="F1831" s="705" t="s">
        <v>782</v>
      </c>
      <c r="G1831" s="705" t="s">
        <v>126</v>
      </c>
      <c r="H1831" s="705" t="s">
        <v>761</v>
      </c>
      <c r="I1831" s="708">
        <v>0</v>
      </c>
      <c r="J1831" s="708">
        <v>0</v>
      </c>
      <c r="K1831" s="708">
        <v>0</v>
      </c>
      <c r="L1831" s="708">
        <v>0</v>
      </c>
      <c r="M1831" s="708">
        <v>0</v>
      </c>
      <c r="N1831" s="708">
        <v>0</v>
      </c>
      <c r="O1831" s="708">
        <v>0</v>
      </c>
      <c r="P1831" s="708">
        <v>0</v>
      </c>
      <c r="Q1831" s="708">
        <v>0</v>
      </c>
      <c r="R1831" s="708">
        <v>0</v>
      </c>
      <c r="S1831" s="708">
        <v>0</v>
      </c>
      <c r="T1831" s="708">
        <v>0</v>
      </c>
      <c r="U1831" s="708">
        <v>0</v>
      </c>
      <c r="V1831" s="708">
        <v>0</v>
      </c>
      <c r="W1831" s="708">
        <v>0</v>
      </c>
      <c r="X1831" s="708">
        <v>0</v>
      </c>
      <c r="Y1831" s="708">
        <v>0</v>
      </c>
      <c r="Z1831" s="708">
        <v>0</v>
      </c>
      <c r="AA1831" s="708">
        <v>0</v>
      </c>
      <c r="AB1831" s="708">
        <v>0</v>
      </c>
      <c r="AC1831" s="708">
        <v>0</v>
      </c>
      <c r="AD1831" s="708">
        <v>0</v>
      </c>
      <c r="AE1831" s="708">
        <v>0</v>
      </c>
      <c r="AF1831" s="708">
        <v>0</v>
      </c>
      <c r="AG1831" s="708">
        <v>0</v>
      </c>
      <c r="AH1831" s="708">
        <v>0</v>
      </c>
      <c r="AI1831" s="708">
        <v>0</v>
      </c>
      <c r="AJ1831" s="708">
        <v>0</v>
      </c>
      <c r="AK1831" s="708">
        <v>0</v>
      </c>
      <c r="AL1831" s="708">
        <v>0</v>
      </c>
      <c r="AM1831" s="708">
        <v>0</v>
      </c>
      <c r="AN1831" s="708">
        <v>0</v>
      </c>
      <c r="AO1831" s="708">
        <v>0</v>
      </c>
      <c r="AP1831" s="708">
        <v>0</v>
      </c>
      <c r="AQ1831" s="708">
        <v>0</v>
      </c>
    </row>
    <row r="1832" spans="1:43" x14ac:dyDescent="0.25">
      <c r="A1832" s="706" t="s">
        <v>181</v>
      </c>
      <c r="B1832" s="706" t="s">
        <v>779</v>
      </c>
      <c r="C1832" s="706" t="s">
        <v>183</v>
      </c>
      <c r="D1832" s="706" t="s">
        <v>798</v>
      </c>
      <c r="E1832" s="707" t="s">
        <v>763</v>
      </c>
      <c r="F1832" s="707" t="s">
        <v>781</v>
      </c>
      <c r="G1832" s="707" t="s">
        <v>126</v>
      </c>
      <c r="H1832" s="707" t="s">
        <v>761</v>
      </c>
      <c r="I1832" s="709">
        <v>0</v>
      </c>
      <c r="J1832" s="709">
        <v>0</v>
      </c>
      <c r="K1832" s="709">
        <v>0</v>
      </c>
      <c r="L1832" s="709">
        <v>0</v>
      </c>
      <c r="M1832" s="709">
        <v>0</v>
      </c>
      <c r="N1832" s="709">
        <v>0</v>
      </c>
      <c r="O1832" s="709">
        <v>0</v>
      </c>
      <c r="P1832" s="709">
        <v>0</v>
      </c>
      <c r="Q1832" s="709">
        <v>0</v>
      </c>
      <c r="R1832" s="709">
        <v>0</v>
      </c>
      <c r="S1832" s="709">
        <v>0</v>
      </c>
      <c r="T1832" s="709">
        <v>0</v>
      </c>
      <c r="U1832" s="709">
        <v>0</v>
      </c>
      <c r="V1832" s="709">
        <v>0</v>
      </c>
      <c r="W1832" s="709">
        <v>0</v>
      </c>
      <c r="X1832" s="709">
        <v>0</v>
      </c>
      <c r="Y1832" s="709">
        <v>0</v>
      </c>
      <c r="Z1832" s="709">
        <v>0</v>
      </c>
      <c r="AA1832" s="709">
        <v>0</v>
      </c>
      <c r="AB1832" s="709">
        <v>0</v>
      </c>
      <c r="AC1832" s="709">
        <v>0</v>
      </c>
      <c r="AD1832" s="709">
        <v>0</v>
      </c>
      <c r="AE1832" s="709">
        <v>0</v>
      </c>
      <c r="AF1832" s="709">
        <v>0</v>
      </c>
      <c r="AG1832" s="709">
        <v>0</v>
      </c>
      <c r="AH1832" s="709">
        <v>0</v>
      </c>
      <c r="AI1832" s="709">
        <v>0</v>
      </c>
      <c r="AJ1832" s="709">
        <v>0</v>
      </c>
      <c r="AK1832" s="709">
        <v>0</v>
      </c>
      <c r="AL1832" s="709">
        <v>0</v>
      </c>
      <c r="AM1832" s="709">
        <v>0</v>
      </c>
      <c r="AN1832" s="709">
        <v>0</v>
      </c>
      <c r="AO1832" s="709">
        <v>0</v>
      </c>
      <c r="AP1832" s="709">
        <v>0</v>
      </c>
      <c r="AQ1832" s="709">
        <v>0</v>
      </c>
    </row>
    <row r="1833" spans="1:43" x14ac:dyDescent="0.25">
      <c r="A1833" s="704" t="s">
        <v>181</v>
      </c>
      <c r="B1833" s="704" t="s">
        <v>779</v>
      </c>
      <c r="C1833" s="704" t="s">
        <v>183</v>
      </c>
      <c r="D1833" s="704" t="s">
        <v>798</v>
      </c>
      <c r="E1833" s="705" t="s">
        <v>765</v>
      </c>
      <c r="F1833" s="705" t="s">
        <v>765</v>
      </c>
      <c r="G1833" s="705" t="s">
        <v>126</v>
      </c>
      <c r="H1833" s="705" t="s">
        <v>761</v>
      </c>
      <c r="I1833" s="708">
        <v>0</v>
      </c>
      <c r="J1833" s="708">
        <v>0</v>
      </c>
      <c r="K1833" s="708">
        <v>0</v>
      </c>
      <c r="L1833" s="708">
        <v>0</v>
      </c>
      <c r="M1833" s="708">
        <v>0</v>
      </c>
      <c r="N1833" s="708">
        <v>0</v>
      </c>
      <c r="O1833" s="708">
        <v>0</v>
      </c>
      <c r="P1833" s="708">
        <v>0</v>
      </c>
      <c r="Q1833" s="708">
        <v>0</v>
      </c>
      <c r="R1833" s="708">
        <v>0</v>
      </c>
      <c r="S1833" s="708">
        <v>0</v>
      </c>
      <c r="T1833" s="708">
        <v>0</v>
      </c>
      <c r="U1833" s="708">
        <v>0</v>
      </c>
      <c r="V1833" s="708">
        <v>0</v>
      </c>
      <c r="W1833" s="708">
        <v>0</v>
      </c>
      <c r="X1833" s="708">
        <v>0</v>
      </c>
      <c r="Y1833" s="708">
        <v>0</v>
      </c>
      <c r="Z1833" s="708">
        <v>0</v>
      </c>
      <c r="AA1833" s="708">
        <v>0</v>
      </c>
      <c r="AB1833" s="708">
        <v>0</v>
      </c>
      <c r="AC1833" s="708">
        <v>0</v>
      </c>
      <c r="AD1833" s="708">
        <v>0</v>
      </c>
      <c r="AE1833" s="708">
        <v>0</v>
      </c>
      <c r="AF1833" s="708">
        <v>0</v>
      </c>
      <c r="AG1833" s="708">
        <v>0</v>
      </c>
      <c r="AH1833" s="708">
        <v>0</v>
      </c>
      <c r="AI1833" s="708">
        <v>0</v>
      </c>
      <c r="AJ1833" s="708">
        <v>0</v>
      </c>
      <c r="AK1833" s="708">
        <v>0</v>
      </c>
      <c r="AL1833" s="708">
        <v>0</v>
      </c>
      <c r="AM1833" s="708">
        <v>0</v>
      </c>
      <c r="AN1833" s="708">
        <v>0</v>
      </c>
      <c r="AO1833" s="708">
        <v>0</v>
      </c>
      <c r="AP1833" s="708">
        <v>0</v>
      </c>
      <c r="AQ1833" s="708">
        <v>0</v>
      </c>
    </row>
    <row r="1834" spans="1:43" x14ac:dyDescent="0.25">
      <c r="A1834" s="706" t="s">
        <v>181</v>
      </c>
      <c r="B1834" s="706" t="s">
        <v>779</v>
      </c>
      <c r="C1834" s="706" t="s">
        <v>183</v>
      </c>
      <c r="D1834" s="706" t="s">
        <v>798</v>
      </c>
      <c r="E1834" s="707" t="s">
        <v>783</v>
      </c>
      <c r="F1834" s="707" t="s">
        <v>783</v>
      </c>
      <c r="G1834" s="707" t="s">
        <v>126</v>
      </c>
      <c r="H1834" s="707" t="s">
        <v>761</v>
      </c>
      <c r="I1834" s="709">
        <v>0</v>
      </c>
      <c r="J1834" s="709">
        <v>0</v>
      </c>
      <c r="K1834" s="709">
        <v>0</v>
      </c>
      <c r="L1834" s="709">
        <v>0</v>
      </c>
      <c r="M1834" s="709">
        <v>0</v>
      </c>
      <c r="N1834" s="709">
        <v>0</v>
      </c>
      <c r="O1834" s="709">
        <v>0</v>
      </c>
      <c r="P1834" s="709">
        <v>0</v>
      </c>
      <c r="Q1834" s="709">
        <v>0</v>
      </c>
      <c r="R1834" s="709">
        <v>0</v>
      </c>
      <c r="S1834" s="709">
        <v>0</v>
      </c>
      <c r="T1834" s="709">
        <v>0</v>
      </c>
      <c r="U1834" s="709">
        <v>0</v>
      </c>
      <c r="V1834" s="709">
        <v>0</v>
      </c>
      <c r="W1834" s="709">
        <v>0</v>
      </c>
      <c r="X1834" s="709">
        <v>0</v>
      </c>
      <c r="Y1834" s="709">
        <v>0</v>
      </c>
      <c r="Z1834" s="709">
        <v>0</v>
      </c>
      <c r="AA1834" s="709">
        <v>0</v>
      </c>
      <c r="AB1834" s="709">
        <v>0</v>
      </c>
      <c r="AC1834" s="709">
        <v>0</v>
      </c>
      <c r="AD1834" s="709">
        <v>0</v>
      </c>
      <c r="AE1834" s="709">
        <v>0</v>
      </c>
      <c r="AF1834" s="709">
        <v>0</v>
      </c>
      <c r="AG1834" s="709">
        <v>0</v>
      </c>
      <c r="AH1834" s="709">
        <v>0</v>
      </c>
      <c r="AI1834" s="709">
        <v>0</v>
      </c>
      <c r="AJ1834" s="709">
        <v>0</v>
      </c>
      <c r="AK1834" s="709">
        <v>0</v>
      </c>
      <c r="AL1834" s="709">
        <v>0</v>
      </c>
      <c r="AM1834" s="709">
        <v>0</v>
      </c>
      <c r="AN1834" s="709">
        <v>0</v>
      </c>
      <c r="AO1834" s="709">
        <v>0</v>
      </c>
      <c r="AP1834" s="709">
        <v>0</v>
      </c>
      <c r="AQ1834" s="709">
        <v>0</v>
      </c>
    </row>
    <row r="1835" spans="1:43" x14ac:dyDescent="0.25">
      <c r="A1835" s="704" t="s">
        <v>181</v>
      </c>
      <c r="B1835" s="704" t="s">
        <v>779</v>
      </c>
      <c r="C1835" s="704" t="s">
        <v>183</v>
      </c>
      <c r="D1835" s="704" t="s">
        <v>799</v>
      </c>
      <c r="E1835" s="705" t="s">
        <v>759</v>
      </c>
      <c r="F1835" s="705" t="s">
        <v>780</v>
      </c>
      <c r="G1835" s="705" t="s">
        <v>126</v>
      </c>
      <c r="H1835" s="705" t="s">
        <v>761</v>
      </c>
      <c r="I1835" s="708">
        <v>0</v>
      </c>
      <c r="J1835" s="708">
        <v>0</v>
      </c>
      <c r="K1835" s="708">
        <v>0</v>
      </c>
      <c r="L1835" s="708">
        <v>0</v>
      </c>
      <c r="M1835" s="708">
        <v>0</v>
      </c>
      <c r="N1835" s="708">
        <v>0</v>
      </c>
      <c r="O1835" s="708">
        <v>0</v>
      </c>
      <c r="P1835" s="708">
        <v>0</v>
      </c>
      <c r="Q1835" s="708">
        <v>0</v>
      </c>
      <c r="R1835" s="708">
        <v>0</v>
      </c>
      <c r="S1835" s="708">
        <v>0</v>
      </c>
      <c r="T1835" s="708">
        <v>0</v>
      </c>
      <c r="U1835" s="708">
        <v>0</v>
      </c>
      <c r="V1835" s="708">
        <v>0</v>
      </c>
      <c r="W1835" s="708">
        <v>0</v>
      </c>
      <c r="X1835" s="708">
        <v>0</v>
      </c>
      <c r="Y1835" s="708">
        <v>0</v>
      </c>
      <c r="Z1835" s="708">
        <v>0</v>
      </c>
      <c r="AA1835" s="708">
        <v>0</v>
      </c>
      <c r="AB1835" s="708">
        <v>0</v>
      </c>
      <c r="AC1835" s="708">
        <v>0</v>
      </c>
      <c r="AD1835" s="708">
        <v>0</v>
      </c>
      <c r="AE1835" s="708">
        <v>0</v>
      </c>
      <c r="AF1835" s="708">
        <v>0</v>
      </c>
      <c r="AG1835" s="708">
        <v>0</v>
      </c>
      <c r="AH1835" s="708">
        <v>0</v>
      </c>
      <c r="AI1835" s="708">
        <v>0</v>
      </c>
      <c r="AJ1835" s="708">
        <v>0</v>
      </c>
      <c r="AK1835" s="708">
        <v>0</v>
      </c>
      <c r="AL1835" s="708">
        <v>0</v>
      </c>
      <c r="AM1835" s="708">
        <v>0</v>
      </c>
      <c r="AN1835" s="708">
        <v>0</v>
      </c>
      <c r="AO1835" s="708">
        <v>0</v>
      </c>
      <c r="AP1835" s="708">
        <v>0</v>
      </c>
      <c r="AQ1835" s="708">
        <v>0</v>
      </c>
    </row>
    <row r="1836" spans="1:43" x14ac:dyDescent="0.25">
      <c r="A1836" s="706" t="s">
        <v>181</v>
      </c>
      <c r="B1836" s="706" t="s">
        <v>779</v>
      </c>
      <c r="C1836" s="706" t="s">
        <v>183</v>
      </c>
      <c r="D1836" s="706" t="s">
        <v>799</v>
      </c>
      <c r="E1836" s="707" t="s">
        <v>759</v>
      </c>
      <c r="F1836" s="707" t="s">
        <v>781</v>
      </c>
      <c r="G1836" s="707" t="s">
        <v>126</v>
      </c>
      <c r="H1836" s="707" t="s">
        <v>761</v>
      </c>
      <c r="I1836" s="709">
        <v>0</v>
      </c>
      <c r="J1836" s="709">
        <v>0</v>
      </c>
      <c r="K1836" s="709">
        <v>0</v>
      </c>
      <c r="L1836" s="709">
        <v>0</v>
      </c>
      <c r="M1836" s="709">
        <v>0</v>
      </c>
      <c r="N1836" s="709">
        <v>0</v>
      </c>
      <c r="O1836" s="709">
        <v>0</v>
      </c>
      <c r="P1836" s="709">
        <v>0</v>
      </c>
      <c r="Q1836" s="709">
        <v>0</v>
      </c>
      <c r="R1836" s="709">
        <v>0</v>
      </c>
      <c r="S1836" s="709">
        <v>0</v>
      </c>
      <c r="T1836" s="709">
        <v>0</v>
      </c>
      <c r="U1836" s="709">
        <v>0</v>
      </c>
      <c r="V1836" s="709">
        <v>0</v>
      </c>
      <c r="W1836" s="709">
        <v>0</v>
      </c>
      <c r="X1836" s="709">
        <v>0</v>
      </c>
      <c r="Y1836" s="709">
        <v>0</v>
      </c>
      <c r="Z1836" s="709">
        <v>0</v>
      </c>
      <c r="AA1836" s="709">
        <v>0</v>
      </c>
      <c r="AB1836" s="709">
        <v>0</v>
      </c>
      <c r="AC1836" s="709">
        <v>0</v>
      </c>
      <c r="AD1836" s="709">
        <v>0</v>
      </c>
      <c r="AE1836" s="709">
        <v>0</v>
      </c>
      <c r="AF1836" s="709">
        <v>0</v>
      </c>
      <c r="AG1836" s="709">
        <v>0</v>
      </c>
      <c r="AH1836" s="709">
        <v>0</v>
      </c>
      <c r="AI1836" s="709">
        <v>0</v>
      </c>
      <c r="AJ1836" s="709">
        <v>0</v>
      </c>
      <c r="AK1836" s="709">
        <v>0</v>
      </c>
      <c r="AL1836" s="709">
        <v>0</v>
      </c>
      <c r="AM1836" s="709">
        <v>0</v>
      </c>
      <c r="AN1836" s="709">
        <v>0</v>
      </c>
      <c r="AO1836" s="709">
        <v>0</v>
      </c>
      <c r="AP1836" s="709">
        <v>0</v>
      </c>
      <c r="AQ1836" s="709">
        <v>0</v>
      </c>
    </row>
    <row r="1837" spans="1:43" x14ac:dyDescent="0.25">
      <c r="A1837" s="704" t="s">
        <v>181</v>
      </c>
      <c r="B1837" s="704" t="s">
        <v>779</v>
      </c>
      <c r="C1837" s="704" t="s">
        <v>183</v>
      </c>
      <c r="D1837" s="704" t="s">
        <v>799</v>
      </c>
      <c r="E1837" s="705" t="s">
        <v>763</v>
      </c>
      <c r="F1837" s="705" t="s">
        <v>782</v>
      </c>
      <c r="G1837" s="705" t="s">
        <v>126</v>
      </c>
      <c r="H1837" s="705" t="s">
        <v>761</v>
      </c>
      <c r="I1837" s="708">
        <v>0</v>
      </c>
      <c r="J1837" s="708">
        <v>0</v>
      </c>
      <c r="K1837" s="708">
        <v>0</v>
      </c>
      <c r="L1837" s="708">
        <v>0</v>
      </c>
      <c r="M1837" s="708">
        <v>0</v>
      </c>
      <c r="N1837" s="708">
        <v>0</v>
      </c>
      <c r="O1837" s="708">
        <v>0</v>
      </c>
      <c r="P1837" s="708">
        <v>0</v>
      </c>
      <c r="Q1837" s="708">
        <v>0</v>
      </c>
      <c r="R1837" s="708">
        <v>0</v>
      </c>
      <c r="S1837" s="708">
        <v>0</v>
      </c>
      <c r="T1837" s="708">
        <v>0</v>
      </c>
      <c r="U1837" s="708">
        <v>0</v>
      </c>
      <c r="V1837" s="708">
        <v>0</v>
      </c>
      <c r="W1837" s="708">
        <v>0</v>
      </c>
      <c r="X1837" s="708">
        <v>0</v>
      </c>
      <c r="Y1837" s="708">
        <v>0</v>
      </c>
      <c r="Z1837" s="708">
        <v>0</v>
      </c>
      <c r="AA1837" s="708">
        <v>0</v>
      </c>
      <c r="AB1837" s="708">
        <v>0</v>
      </c>
      <c r="AC1837" s="708">
        <v>0</v>
      </c>
      <c r="AD1837" s="708">
        <v>0</v>
      </c>
      <c r="AE1837" s="708">
        <v>0</v>
      </c>
      <c r="AF1837" s="708">
        <v>0</v>
      </c>
      <c r="AG1837" s="708">
        <v>0</v>
      </c>
      <c r="AH1837" s="708">
        <v>0</v>
      </c>
      <c r="AI1837" s="708">
        <v>0</v>
      </c>
      <c r="AJ1837" s="708">
        <v>0</v>
      </c>
      <c r="AK1837" s="708">
        <v>0</v>
      </c>
      <c r="AL1837" s="708">
        <v>0</v>
      </c>
      <c r="AM1837" s="708">
        <v>0</v>
      </c>
      <c r="AN1837" s="708">
        <v>0</v>
      </c>
      <c r="AO1837" s="708">
        <v>0</v>
      </c>
      <c r="AP1837" s="708">
        <v>0</v>
      </c>
      <c r="AQ1837" s="708">
        <v>0</v>
      </c>
    </row>
    <row r="1838" spans="1:43" x14ac:dyDescent="0.25">
      <c r="A1838" s="706" t="s">
        <v>181</v>
      </c>
      <c r="B1838" s="706" t="s">
        <v>779</v>
      </c>
      <c r="C1838" s="706" t="s">
        <v>183</v>
      </c>
      <c r="D1838" s="706" t="s">
        <v>799</v>
      </c>
      <c r="E1838" s="707" t="s">
        <v>763</v>
      </c>
      <c r="F1838" s="707" t="s">
        <v>781</v>
      </c>
      <c r="G1838" s="707" t="s">
        <v>126</v>
      </c>
      <c r="H1838" s="707" t="s">
        <v>761</v>
      </c>
      <c r="I1838" s="709">
        <v>0</v>
      </c>
      <c r="J1838" s="709">
        <v>0</v>
      </c>
      <c r="K1838" s="709">
        <v>0</v>
      </c>
      <c r="L1838" s="709">
        <v>0</v>
      </c>
      <c r="M1838" s="709">
        <v>0</v>
      </c>
      <c r="N1838" s="709">
        <v>0</v>
      </c>
      <c r="O1838" s="709">
        <v>0</v>
      </c>
      <c r="P1838" s="709">
        <v>0</v>
      </c>
      <c r="Q1838" s="709">
        <v>0</v>
      </c>
      <c r="R1838" s="709">
        <v>0</v>
      </c>
      <c r="S1838" s="709">
        <v>0</v>
      </c>
      <c r="T1838" s="709">
        <v>0</v>
      </c>
      <c r="U1838" s="709">
        <v>0</v>
      </c>
      <c r="V1838" s="709">
        <v>0</v>
      </c>
      <c r="W1838" s="709">
        <v>0</v>
      </c>
      <c r="X1838" s="709">
        <v>0</v>
      </c>
      <c r="Y1838" s="709">
        <v>0</v>
      </c>
      <c r="Z1838" s="709">
        <v>0</v>
      </c>
      <c r="AA1838" s="709">
        <v>0</v>
      </c>
      <c r="AB1838" s="709">
        <v>0</v>
      </c>
      <c r="AC1838" s="709">
        <v>0</v>
      </c>
      <c r="AD1838" s="709">
        <v>0</v>
      </c>
      <c r="AE1838" s="709">
        <v>0</v>
      </c>
      <c r="AF1838" s="709">
        <v>0</v>
      </c>
      <c r="AG1838" s="709">
        <v>0</v>
      </c>
      <c r="AH1838" s="709">
        <v>0</v>
      </c>
      <c r="AI1838" s="709">
        <v>0</v>
      </c>
      <c r="AJ1838" s="709">
        <v>0</v>
      </c>
      <c r="AK1838" s="709">
        <v>0</v>
      </c>
      <c r="AL1838" s="709">
        <v>0</v>
      </c>
      <c r="AM1838" s="709">
        <v>0</v>
      </c>
      <c r="AN1838" s="709">
        <v>0</v>
      </c>
      <c r="AO1838" s="709">
        <v>0</v>
      </c>
      <c r="AP1838" s="709">
        <v>0</v>
      </c>
      <c r="AQ1838" s="709">
        <v>0</v>
      </c>
    </row>
    <row r="1839" spans="1:43" x14ac:dyDescent="0.25">
      <c r="A1839" s="704" t="s">
        <v>181</v>
      </c>
      <c r="B1839" s="704" t="s">
        <v>779</v>
      </c>
      <c r="C1839" s="704" t="s">
        <v>183</v>
      </c>
      <c r="D1839" s="704" t="s">
        <v>799</v>
      </c>
      <c r="E1839" s="705" t="s">
        <v>765</v>
      </c>
      <c r="F1839" s="705" t="s">
        <v>765</v>
      </c>
      <c r="G1839" s="705" t="s">
        <v>126</v>
      </c>
      <c r="H1839" s="705" t="s">
        <v>761</v>
      </c>
      <c r="I1839" s="708">
        <v>0</v>
      </c>
      <c r="J1839" s="708">
        <v>0</v>
      </c>
      <c r="K1839" s="708">
        <v>0</v>
      </c>
      <c r="L1839" s="708">
        <v>0</v>
      </c>
      <c r="M1839" s="708">
        <v>0</v>
      </c>
      <c r="N1839" s="708">
        <v>0</v>
      </c>
      <c r="O1839" s="708">
        <v>0</v>
      </c>
      <c r="P1839" s="708">
        <v>0</v>
      </c>
      <c r="Q1839" s="708">
        <v>0</v>
      </c>
      <c r="R1839" s="708">
        <v>0</v>
      </c>
      <c r="S1839" s="708">
        <v>0</v>
      </c>
      <c r="T1839" s="708">
        <v>0</v>
      </c>
      <c r="U1839" s="708">
        <v>0</v>
      </c>
      <c r="V1839" s="708">
        <v>0</v>
      </c>
      <c r="W1839" s="708">
        <v>0</v>
      </c>
      <c r="X1839" s="708">
        <v>0</v>
      </c>
      <c r="Y1839" s="708">
        <v>0</v>
      </c>
      <c r="Z1839" s="708">
        <v>0</v>
      </c>
      <c r="AA1839" s="708">
        <v>0</v>
      </c>
      <c r="AB1839" s="708">
        <v>0</v>
      </c>
      <c r="AC1839" s="708">
        <v>0</v>
      </c>
      <c r="AD1839" s="708">
        <v>0</v>
      </c>
      <c r="AE1839" s="708">
        <v>0</v>
      </c>
      <c r="AF1839" s="708">
        <v>0</v>
      </c>
      <c r="AG1839" s="708">
        <v>0</v>
      </c>
      <c r="AH1839" s="708">
        <v>0</v>
      </c>
      <c r="AI1839" s="708">
        <v>0</v>
      </c>
      <c r="AJ1839" s="708">
        <v>0</v>
      </c>
      <c r="AK1839" s="708">
        <v>0</v>
      </c>
      <c r="AL1839" s="708">
        <v>0</v>
      </c>
      <c r="AM1839" s="708">
        <v>0</v>
      </c>
      <c r="AN1839" s="708">
        <v>0</v>
      </c>
      <c r="AO1839" s="708">
        <v>0</v>
      </c>
      <c r="AP1839" s="708">
        <v>0</v>
      </c>
      <c r="AQ1839" s="708">
        <v>0</v>
      </c>
    </row>
    <row r="1840" spans="1:43" x14ac:dyDescent="0.25">
      <c r="A1840" s="706" t="s">
        <v>181</v>
      </c>
      <c r="B1840" s="706" t="s">
        <v>779</v>
      </c>
      <c r="C1840" s="706" t="s">
        <v>183</v>
      </c>
      <c r="D1840" s="706" t="s">
        <v>799</v>
      </c>
      <c r="E1840" s="707" t="s">
        <v>783</v>
      </c>
      <c r="F1840" s="707" t="s">
        <v>783</v>
      </c>
      <c r="G1840" s="707" t="s">
        <v>126</v>
      </c>
      <c r="H1840" s="707" t="s">
        <v>761</v>
      </c>
      <c r="I1840" s="709">
        <v>0</v>
      </c>
      <c r="J1840" s="709">
        <v>0</v>
      </c>
      <c r="K1840" s="709">
        <v>0</v>
      </c>
      <c r="L1840" s="709">
        <v>0</v>
      </c>
      <c r="M1840" s="709">
        <v>0</v>
      </c>
      <c r="N1840" s="709">
        <v>0</v>
      </c>
      <c r="O1840" s="709">
        <v>0</v>
      </c>
      <c r="P1840" s="709">
        <v>0</v>
      </c>
      <c r="Q1840" s="709">
        <v>0</v>
      </c>
      <c r="R1840" s="709">
        <v>0</v>
      </c>
      <c r="S1840" s="709">
        <v>0</v>
      </c>
      <c r="T1840" s="709">
        <v>0</v>
      </c>
      <c r="U1840" s="709">
        <v>0</v>
      </c>
      <c r="V1840" s="709">
        <v>0</v>
      </c>
      <c r="W1840" s="709">
        <v>0</v>
      </c>
      <c r="X1840" s="709">
        <v>0</v>
      </c>
      <c r="Y1840" s="709">
        <v>0</v>
      </c>
      <c r="Z1840" s="709">
        <v>0</v>
      </c>
      <c r="AA1840" s="709">
        <v>0</v>
      </c>
      <c r="AB1840" s="709">
        <v>0</v>
      </c>
      <c r="AC1840" s="709">
        <v>0</v>
      </c>
      <c r="AD1840" s="709">
        <v>0</v>
      </c>
      <c r="AE1840" s="709">
        <v>0</v>
      </c>
      <c r="AF1840" s="709">
        <v>0</v>
      </c>
      <c r="AG1840" s="709">
        <v>0</v>
      </c>
      <c r="AH1840" s="709">
        <v>0</v>
      </c>
      <c r="AI1840" s="709">
        <v>0</v>
      </c>
      <c r="AJ1840" s="709">
        <v>0</v>
      </c>
      <c r="AK1840" s="709">
        <v>0</v>
      </c>
      <c r="AL1840" s="709">
        <v>0</v>
      </c>
      <c r="AM1840" s="709">
        <v>0</v>
      </c>
      <c r="AN1840" s="709">
        <v>0</v>
      </c>
      <c r="AO1840" s="709">
        <v>0</v>
      </c>
      <c r="AP1840" s="709">
        <v>0</v>
      </c>
      <c r="AQ1840" s="709">
        <v>0</v>
      </c>
    </row>
    <row r="1841" spans="1:43" x14ac:dyDescent="0.25">
      <c r="A1841" s="704" t="s">
        <v>181</v>
      </c>
      <c r="B1841" s="704" t="s">
        <v>779</v>
      </c>
      <c r="C1841" s="704" t="s">
        <v>183</v>
      </c>
      <c r="D1841" s="704" t="s">
        <v>800</v>
      </c>
      <c r="E1841" s="705" t="s">
        <v>759</v>
      </c>
      <c r="F1841" s="705" t="s">
        <v>780</v>
      </c>
      <c r="G1841" s="705" t="s">
        <v>126</v>
      </c>
      <c r="H1841" s="705" t="s">
        <v>761</v>
      </c>
      <c r="I1841" s="708">
        <v>0</v>
      </c>
      <c r="J1841" s="708">
        <v>0</v>
      </c>
      <c r="K1841" s="708">
        <v>0</v>
      </c>
      <c r="L1841" s="708">
        <v>0</v>
      </c>
      <c r="M1841" s="708">
        <v>0</v>
      </c>
      <c r="N1841" s="708">
        <v>0</v>
      </c>
      <c r="O1841" s="708">
        <v>0</v>
      </c>
      <c r="P1841" s="708">
        <v>0</v>
      </c>
      <c r="Q1841" s="708">
        <v>0</v>
      </c>
      <c r="R1841" s="708">
        <v>0</v>
      </c>
      <c r="S1841" s="708">
        <v>0</v>
      </c>
      <c r="T1841" s="708">
        <v>0</v>
      </c>
      <c r="U1841" s="708">
        <v>0</v>
      </c>
      <c r="V1841" s="708">
        <v>0</v>
      </c>
      <c r="W1841" s="708">
        <v>0</v>
      </c>
      <c r="X1841" s="708">
        <v>0</v>
      </c>
      <c r="Y1841" s="708">
        <v>0</v>
      </c>
      <c r="Z1841" s="708">
        <v>0</v>
      </c>
      <c r="AA1841" s="708">
        <v>0</v>
      </c>
      <c r="AB1841" s="708">
        <v>0</v>
      </c>
      <c r="AC1841" s="708">
        <v>0</v>
      </c>
      <c r="AD1841" s="708">
        <v>0</v>
      </c>
      <c r="AE1841" s="708">
        <v>0</v>
      </c>
      <c r="AF1841" s="708">
        <v>0</v>
      </c>
      <c r="AG1841" s="708">
        <v>0</v>
      </c>
      <c r="AH1841" s="708">
        <v>0</v>
      </c>
      <c r="AI1841" s="708">
        <v>0</v>
      </c>
      <c r="AJ1841" s="708">
        <v>0</v>
      </c>
      <c r="AK1841" s="708">
        <v>0</v>
      </c>
      <c r="AL1841" s="708">
        <v>0</v>
      </c>
      <c r="AM1841" s="708">
        <v>0</v>
      </c>
      <c r="AN1841" s="708">
        <v>0</v>
      </c>
      <c r="AO1841" s="708">
        <v>0</v>
      </c>
      <c r="AP1841" s="708">
        <v>0</v>
      </c>
      <c r="AQ1841" s="708">
        <v>0</v>
      </c>
    </row>
    <row r="1842" spans="1:43" x14ac:dyDescent="0.25">
      <c r="A1842" s="706" t="s">
        <v>181</v>
      </c>
      <c r="B1842" s="706" t="s">
        <v>779</v>
      </c>
      <c r="C1842" s="706" t="s">
        <v>183</v>
      </c>
      <c r="D1842" s="706" t="s">
        <v>800</v>
      </c>
      <c r="E1842" s="707" t="s">
        <v>759</v>
      </c>
      <c r="F1842" s="707" t="s">
        <v>781</v>
      </c>
      <c r="G1842" s="707" t="s">
        <v>126</v>
      </c>
      <c r="H1842" s="707" t="s">
        <v>761</v>
      </c>
      <c r="I1842" s="709">
        <v>0</v>
      </c>
      <c r="J1842" s="709">
        <v>0</v>
      </c>
      <c r="K1842" s="709">
        <v>0</v>
      </c>
      <c r="L1842" s="709">
        <v>0</v>
      </c>
      <c r="M1842" s="709">
        <v>0</v>
      </c>
      <c r="N1842" s="709">
        <v>0</v>
      </c>
      <c r="O1842" s="709">
        <v>0</v>
      </c>
      <c r="P1842" s="709">
        <v>0</v>
      </c>
      <c r="Q1842" s="709">
        <v>0</v>
      </c>
      <c r="R1842" s="709">
        <v>0</v>
      </c>
      <c r="S1842" s="709">
        <v>0</v>
      </c>
      <c r="T1842" s="709">
        <v>0</v>
      </c>
      <c r="U1842" s="709">
        <v>0</v>
      </c>
      <c r="V1842" s="709">
        <v>0</v>
      </c>
      <c r="W1842" s="709">
        <v>0</v>
      </c>
      <c r="X1842" s="709">
        <v>0</v>
      </c>
      <c r="Y1842" s="709">
        <v>0</v>
      </c>
      <c r="Z1842" s="709">
        <v>0</v>
      </c>
      <c r="AA1842" s="709">
        <v>0</v>
      </c>
      <c r="AB1842" s="709">
        <v>0</v>
      </c>
      <c r="AC1842" s="709">
        <v>0</v>
      </c>
      <c r="AD1842" s="709">
        <v>0</v>
      </c>
      <c r="AE1842" s="709">
        <v>0</v>
      </c>
      <c r="AF1842" s="709">
        <v>0</v>
      </c>
      <c r="AG1842" s="709">
        <v>0</v>
      </c>
      <c r="AH1842" s="709">
        <v>0</v>
      </c>
      <c r="AI1842" s="709">
        <v>0</v>
      </c>
      <c r="AJ1842" s="709">
        <v>0</v>
      </c>
      <c r="AK1842" s="709">
        <v>0</v>
      </c>
      <c r="AL1842" s="709">
        <v>0</v>
      </c>
      <c r="AM1842" s="709">
        <v>0</v>
      </c>
      <c r="AN1842" s="709">
        <v>0</v>
      </c>
      <c r="AO1842" s="709">
        <v>0</v>
      </c>
      <c r="AP1842" s="709">
        <v>0</v>
      </c>
      <c r="AQ1842" s="709">
        <v>0</v>
      </c>
    </row>
    <row r="1843" spans="1:43" x14ac:dyDescent="0.25">
      <c r="A1843" s="704" t="s">
        <v>181</v>
      </c>
      <c r="B1843" s="704" t="s">
        <v>779</v>
      </c>
      <c r="C1843" s="704" t="s">
        <v>183</v>
      </c>
      <c r="D1843" s="704" t="s">
        <v>800</v>
      </c>
      <c r="E1843" s="705" t="s">
        <v>763</v>
      </c>
      <c r="F1843" s="705" t="s">
        <v>782</v>
      </c>
      <c r="G1843" s="705" t="s">
        <v>126</v>
      </c>
      <c r="H1843" s="705" t="s">
        <v>761</v>
      </c>
      <c r="I1843" s="708">
        <v>0</v>
      </c>
      <c r="J1843" s="708">
        <v>0</v>
      </c>
      <c r="K1843" s="708">
        <v>0</v>
      </c>
      <c r="L1843" s="708">
        <v>0</v>
      </c>
      <c r="M1843" s="708">
        <v>0</v>
      </c>
      <c r="N1843" s="708">
        <v>0</v>
      </c>
      <c r="O1843" s="708">
        <v>0</v>
      </c>
      <c r="P1843" s="708">
        <v>0</v>
      </c>
      <c r="Q1843" s="708">
        <v>0</v>
      </c>
      <c r="R1843" s="708">
        <v>0</v>
      </c>
      <c r="S1843" s="708">
        <v>0</v>
      </c>
      <c r="T1843" s="708">
        <v>0</v>
      </c>
      <c r="U1843" s="708">
        <v>0</v>
      </c>
      <c r="V1843" s="708">
        <v>0</v>
      </c>
      <c r="W1843" s="708">
        <v>0</v>
      </c>
      <c r="X1843" s="708">
        <v>0</v>
      </c>
      <c r="Y1843" s="708">
        <v>0</v>
      </c>
      <c r="Z1843" s="708">
        <v>0</v>
      </c>
      <c r="AA1843" s="708">
        <v>0</v>
      </c>
      <c r="AB1843" s="708">
        <v>0</v>
      </c>
      <c r="AC1843" s="708">
        <v>0</v>
      </c>
      <c r="AD1843" s="708">
        <v>0</v>
      </c>
      <c r="AE1843" s="708">
        <v>0</v>
      </c>
      <c r="AF1843" s="708">
        <v>0</v>
      </c>
      <c r="AG1843" s="708">
        <v>0</v>
      </c>
      <c r="AH1843" s="708">
        <v>0</v>
      </c>
      <c r="AI1843" s="708">
        <v>0</v>
      </c>
      <c r="AJ1843" s="708">
        <v>0</v>
      </c>
      <c r="AK1843" s="708">
        <v>0</v>
      </c>
      <c r="AL1843" s="708">
        <v>0</v>
      </c>
      <c r="AM1843" s="708">
        <v>0</v>
      </c>
      <c r="AN1843" s="708">
        <v>0</v>
      </c>
      <c r="AO1843" s="708">
        <v>0</v>
      </c>
      <c r="AP1843" s="708">
        <v>0</v>
      </c>
      <c r="AQ1843" s="708">
        <v>0</v>
      </c>
    </row>
    <row r="1844" spans="1:43" x14ac:dyDescent="0.25">
      <c r="A1844" s="706" t="s">
        <v>181</v>
      </c>
      <c r="B1844" s="706" t="s">
        <v>779</v>
      </c>
      <c r="C1844" s="706" t="s">
        <v>183</v>
      </c>
      <c r="D1844" s="706" t="s">
        <v>800</v>
      </c>
      <c r="E1844" s="707" t="s">
        <v>763</v>
      </c>
      <c r="F1844" s="707" t="s">
        <v>781</v>
      </c>
      <c r="G1844" s="707" t="s">
        <v>126</v>
      </c>
      <c r="H1844" s="707" t="s">
        <v>761</v>
      </c>
      <c r="I1844" s="709">
        <v>0</v>
      </c>
      <c r="J1844" s="709">
        <v>0</v>
      </c>
      <c r="K1844" s="709">
        <v>0</v>
      </c>
      <c r="L1844" s="709">
        <v>0</v>
      </c>
      <c r="M1844" s="709">
        <v>0</v>
      </c>
      <c r="N1844" s="709">
        <v>0</v>
      </c>
      <c r="O1844" s="709">
        <v>0</v>
      </c>
      <c r="P1844" s="709">
        <v>0</v>
      </c>
      <c r="Q1844" s="709">
        <v>0</v>
      </c>
      <c r="R1844" s="709">
        <v>0</v>
      </c>
      <c r="S1844" s="709">
        <v>0</v>
      </c>
      <c r="T1844" s="709">
        <v>0</v>
      </c>
      <c r="U1844" s="709">
        <v>0</v>
      </c>
      <c r="V1844" s="709">
        <v>0</v>
      </c>
      <c r="W1844" s="709">
        <v>0</v>
      </c>
      <c r="X1844" s="709">
        <v>0</v>
      </c>
      <c r="Y1844" s="709">
        <v>0</v>
      </c>
      <c r="Z1844" s="709">
        <v>0</v>
      </c>
      <c r="AA1844" s="709">
        <v>0</v>
      </c>
      <c r="AB1844" s="709">
        <v>0</v>
      </c>
      <c r="AC1844" s="709">
        <v>0</v>
      </c>
      <c r="AD1844" s="709">
        <v>0</v>
      </c>
      <c r="AE1844" s="709">
        <v>0</v>
      </c>
      <c r="AF1844" s="709">
        <v>0</v>
      </c>
      <c r="AG1844" s="709">
        <v>0</v>
      </c>
      <c r="AH1844" s="709">
        <v>0</v>
      </c>
      <c r="AI1844" s="709">
        <v>0</v>
      </c>
      <c r="AJ1844" s="709">
        <v>0</v>
      </c>
      <c r="AK1844" s="709">
        <v>0</v>
      </c>
      <c r="AL1844" s="709">
        <v>0</v>
      </c>
      <c r="AM1844" s="709">
        <v>0</v>
      </c>
      <c r="AN1844" s="709">
        <v>0</v>
      </c>
      <c r="AO1844" s="709">
        <v>0</v>
      </c>
      <c r="AP1844" s="709">
        <v>0</v>
      </c>
      <c r="AQ1844" s="709">
        <v>0</v>
      </c>
    </row>
    <row r="1845" spans="1:43" x14ac:dyDescent="0.25">
      <c r="A1845" s="704" t="s">
        <v>181</v>
      </c>
      <c r="B1845" s="704" t="s">
        <v>779</v>
      </c>
      <c r="C1845" s="704" t="s">
        <v>183</v>
      </c>
      <c r="D1845" s="704" t="s">
        <v>800</v>
      </c>
      <c r="E1845" s="705" t="s">
        <v>765</v>
      </c>
      <c r="F1845" s="705" t="s">
        <v>765</v>
      </c>
      <c r="G1845" s="705" t="s">
        <v>126</v>
      </c>
      <c r="H1845" s="705" t="s">
        <v>761</v>
      </c>
      <c r="I1845" s="708">
        <v>0</v>
      </c>
      <c r="J1845" s="708">
        <v>0</v>
      </c>
      <c r="K1845" s="708">
        <v>0</v>
      </c>
      <c r="L1845" s="708">
        <v>0</v>
      </c>
      <c r="M1845" s="708">
        <v>0</v>
      </c>
      <c r="N1845" s="708">
        <v>0</v>
      </c>
      <c r="O1845" s="708">
        <v>0</v>
      </c>
      <c r="P1845" s="708">
        <v>0</v>
      </c>
      <c r="Q1845" s="708">
        <v>0</v>
      </c>
      <c r="R1845" s="708">
        <v>0</v>
      </c>
      <c r="S1845" s="708">
        <v>0</v>
      </c>
      <c r="T1845" s="708">
        <v>0</v>
      </c>
      <c r="U1845" s="708">
        <v>0</v>
      </c>
      <c r="V1845" s="708">
        <v>0</v>
      </c>
      <c r="W1845" s="708">
        <v>0</v>
      </c>
      <c r="X1845" s="708">
        <v>0</v>
      </c>
      <c r="Y1845" s="708">
        <v>0</v>
      </c>
      <c r="Z1845" s="708">
        <v>0</v>
      </c>
      <c r="AA1845" s="708">
        <v>0</v>
      </c>
      <c r="AB1845" s="708">
        <v>0</v>
      </c>
      <c r="AC1845" s="708">
        <v>0</v>
      </c>
      <c r="AD1845" s="708">
        <v>0</v>
      </c>
      <c r="AE1845" s="708">
        <v>0</v>
      </c>
      <c r="AF1845" s="708">
        <v>0</v>
      </c>
      <c r="AG1845" s="708">
        <v>0</v>
      </c>
      <c r="AH1845" s="708">
        <v>0</v>
      </c>
      <c r="AI1845" s="708">
        <v>0</v>
      </c>
      <c r="AJ1845" s="708">
        <v>0</v>
      </c>
      <c r="AK1845" s="708">
        <v>0</v>
      </c>
      <c r="AL1845" s="708">
        <v>0</v>
      </c>
      <c r="AM1845" s="708">
        <v>0</v>
      </c>
      <c r="AN1845" s="708">
        <v>0</v>
      </c>
      <c r="AO1845" s="708">
        <v>0</v>
      </c>
      <c r="AP1845" s="708">
        <v>0</v>
      </c>
      <c r="AQ1845" s="708">
        <v>0</v>
      </c>
    </row>
    <row r="1846" spans="1:43" x14ac:dyDescent="0.25">
      <c r="A1846" s="706" t="s">
        <v>181</v>
      </c>
      <c r="B1846" s="706" t="s">
        <v>779</v>
      </c>
      <c r="C1846" s="706" t="s">
        <v>183</v>
      </c>
      <c r="D1846" s="706" t="s">
        <v>800</v>
      </c>
      <c r="E1846" s="707" t="s">
        <v>783</v>
      </c>
      <c r="F1846" s="707" t="s">
        <v>783</v>
      </c>
      <c r="G1846" s="707" t="s">
        <v>126</v>
      </c>
      <c r="H1846" s="707" t="s">
        <v>761</v>
      </c>
      <c r="I1846" s="709">
        <v>0</v>
      </c>
      <c r="J1846" s="709">
        <v>0</v>
      </c>
      <c r="K1846" s="709">
        <v>0</v>
      </c>
      <c r="L1846" s="709">
        <v>0</v>
      </c>
      <c r="M1846" s="709">
        <v>0</v>
      </c>
      <c r="N1846" s="709">
        <v>0</v>
      </c>
      <c r="O1846" s="709">
        <v>0</v>
      </c>
      <c r="P1846" s="709">
        <v>0</v>
      </c>
      <c r="Q1846" s="709">
        <v>0</v>
      </c>
      <c r="R1846" s="709">
        <v>0</v>
      </c>
      <c r="S1846" s="709">
        <v>0</v>
      </c>
      <c r="T1846" s="709">
        <v>0</v>
      </c>
      <c r="U1846" s="709">
        <v>0</v>
      </c>
      <c r="V1846" s="709">
        <v>0</v>
      </c>
      <c r="W1846" s="709">
        <v>0</v>
      </c>
      <c r="X1846" s="709">
        <v>0</v>
      </c>
      <c r="Y1846" s="709">
        <v>0</v>
      </c>
      <c r="Z1846" s="709">
        <v>0</v>
      </c>
      <c r="AA1846" s="709">
        <v>0</v>
      </c>
      <c r="AB1846" s="709">
        <v>0</v>
      </c>
      <c r="AC1846" s="709">
        <v>0</v>
      </c>
      <c r="AD1846" s="709">
        <v>0</v>
      </c>
      <c r="AE1846" s="709">
        <v>0</v>
      </c>
      <c r="AF1846" s="709">
        <v>0</v>
      </c>
      <c r="AG1846" s="709">
        <v>0</v>
      </c>
      <c r="AH1846" s="709">
        <v>0</v>
      </c>
      <c r="AI1846" s="709">
        <v>0</v>
      </c>
      <c r="AJ1846" s="709">
        <v>0</v>
      </c>
      <c r="AK1846" s="709">
        <v>0</v>
      </c>
      <c r="AL1846" s="709">
        <v>0</v>
      </c>
      <c r="AM1846" s="709">
        <v>0</v>
      </c>
      <c r="AN1846" s="709">
        <v>0</v>
      </c>
      <c r="AO1846" s="709">
        <v>0</v>
      </c>
      <c r="AP1846" s="709">
        <v>0</v>
      </c>
      <c r="AQ1846" s="709">
        <v>0</v>
      </c>
    </row>
    <row r="1847" spans="1:43" x14ac:dyDescent="0.25">
      <c r="A1847" s="704" t="s">
        <v>181</v>
      </c>
      <c r="B1847" s="704" t="s">
        <v>779</v>
      </c>
      <c r="C1847" s="704" t="s">
        <v>801</v>
      </c>
      <c r="D1847" s="704" t="s">
        <v>175</v>
      </c>
      <c r="E1847" s="705" t="s">
        <v>759</v>
      </c>
      <c r="F1847" s="705" t="s">
        <v>780</v>
      </c>
      <c r="G1847" s="705" t="s">
        <v>126</v>
      </c>
      <c r="H1847" s="705" t="s">
        <v>761</v>
      </c>
      <c r="I1847" s="708">
        <v>0</v>
      </c>
      <c r="J1847" s="708">
        <v>0</v>
      </c>
      <c r="K1847" s="708">
        <v>0</v>
      </c>
      <c r="L1847" s="708">
        <v>0</v>
      </c>
      <c r="M1847" s="708">
        <v>0</v>
      </c>
      <c r="N1847" s="708">
        <v>0</v>
      </c>
      <c r="O1847" s="708">
        <v>0</v>
      </c>
      <c r="P1847" s="708">
        <v>0</v>
      </c>
      <c r="Q1847" s="708">
        <v>0</v>
      </c>
      <c r="R1847" s="708">
        <v>0</v>
      </c>
      <c r="S1847" s="708">
        <v>0</v>
      </c>
      <c r="T1847" s="708">
        <v>0</v>
      </c>
      <c r="U1847" s="708">
        <v>0</v>
      </c>
      <c r="V1847" s="708">
        <v>0</v>
      </c>
      <c r="W1847" s="708">
        <v>0</v>
      </c>
      <c r="X1847" s="708">
        <v>0</v>
      </c>
      <c r="Y1847" s="708">
        <v>0</v>
      </c>
      <c r="Z1847" s="708">
        <v>0</v>
      </c>
      <c r="AA1847" s="708">
        <v>0</v>
      </c>
      <c r="AB1847" s="708">
        <v>0</v>
      </c>
      <c r="AC1847" s="708">
        <v>0</v>
      </c>
      <c r="AD1847" s="708">
        <v>0</v>
      </c>
      <c r="AE1847" s="708">
        <v>0</v>
      </c>
      <c r="AF1847" s="708">
        <v>0</v>
      </c>
      <c r="AG1847" s="708">
        <v>0</v>
      </c>
      <c r="AH1847" s="708">
        <v>0</v>
      </c>
      <c r="AI1847" s="708">
        <v>0</v>
      </c>
      <c r="AJ1847" s="708">
        <v>0</v>
      </c>
      <c r="AK1847" s="708">
        <v>0</v>
      </c>
      <c r="AL1847" s="708">
        <v>0</v>
      </c>
      <c r="AM1847" s="708">
        <v>0</v>
      </c>
      <c r="AN1847" s="708">
        <v>0</v>
      </c>
      <c r="AO1847" s="708">
        <v>0</v>
      </c>
      <c r="AP1847" s="708">
        <v>0</v>
      </c>
      <c r="AQ1847" s="708">
        <v>0</v>
      </c>
    </row>
    <row r="1848" spans="1:43" x14ac:dyDescent="0.25">
      <c r="A1848" s="706" t="s">
        <v>181</v>
      </c>
      <c r="B1848" s="706" t="s">
        <v>779</v>
      </c>
      <c r="C1848" s="706" t="s">
        <v>801</v>
      </c>
      <c r="D1848" s="706" t="s">
        <v>175</v>
      </c>
      <c r="E1848" s="707" t="s">
        <v>759</v>
      </c>
      <c r="F1848" s="707" t="s">
        <v>781</v>
      </c>
      <c r="G1848" s="707" t="s">
        <v>126</v>
      </c>
      <c r="H1848" s="707" t="s">
        <v>761</v>
      </c>
      <c r="I1848" s="709">
        <v>0</v>
      </c>
      <c r="J1848" s="709">
        <v>0</v>
      </c>
      <c r="K1848" s="709">
        <v>0</v>
      </c>
      <c r="L1848" s="709">
        <v>0</v>
      </c>
      <c r="M1848" s="709">
        <v>0</v>
      </c>
      <c r="N1848" s="709">
        <v>0</v>
      </c>
      <c r="O1848" s="709">
        <v>0</v>
      </c>
      <c r="P1848" s="709">
        <v>0</v>
      </c>
      <c r="Q1848" s="709">
        <v>0</v>
      </c>
      <c r="R1848" s="709">
        <v>0</v>
      </c>
      <c r="S1848" s="709">
        <v>0</v>
      </c>
      <c r="T1848" s="709">
        <v>0</v>
      </c>
      <c r="U1848" s="709">
        <v>0</v>
      </c>
      <c r="V1848" s="709">
        <v>0</v>
      </c>
      <c r="W1848" s="709">
        <v>0</v>
      </c>
      <c r="X1848" s="709">
        <v>0</v>
      </c>
      <c r="Y1848" s="709">
        <v>0</v>
      </c>
      <c r="Z1848" s="709">
        <v>0</v>
      </c>
      <c r="AA1848" s="709">
        <v>0</v>
      </c>
      <c r="AB1848" s="709">
        <v>0</v>
      </c>
      <c r="AC1848" s="709">
        <v>0</v>
      </c>
      <c r="AD1848" s="709">
        <v>0</v>
      </c>
      <c r="AE1848" s="709">
        <v>0</v>
      </c>
      <c r="AF1848" s="709">
        <v>0</v>
      </c>
      <c r="AG1848" s="709">
        <v>0</v>
      </c>
      <c r="AH1848" s="709">
        <v>0</v>
      </c>
      <c r="AI1848" s="709">
        <v>0</v>
      </c>
      <c r="AJ1848" s="709">
        <v>0</v>
      </c>
      <c r="AK1848" s="709">
        <v>0</v>
      </c>
      <c r="AL1848" s="709">
        <v>0</v>
      </c>
      <c r="AM1848" s="709">
        <v>0</v>
      </c>
      <c r="AN1848" s="709">
        <v>0</v>
      </c>
      <c r="AO1848" s="709">
        <v>0</v>
      </c>
      <c r="AP1848" s="709">
        <v>0</v>
      </c>
      <c r="AQ1848" s="709">
        <v>0</v>
      </c>
    </row>
    <row r="1849" spans="1:43" x14ac:dyDescent="0.25">
      <c r="A1849" s="704" t="s">
        <v>181</v>
      </c>
      <c r="B1849" s="704" t="s">
        <v>779</v>
      </c>
      <c r="C1849" s="704" t="s">
        <v>801</v>
      </c>
      <c r="D1849" s="704" t="s">
        <v>175</v>
      </c>
      <c r="E1849" s="705" t="s">
        <v>763</v>
      </c>
      <c r="F1849" s="705" t="s">
        <v>782</v>
      </c>
      <c r="G1849" s="705" t="s">
        <v>126</v>
      </c>
      <c r="H1849" s="705" t="s">
        <v>761</v>
      </c>
      <c r="I1849" s="708">
        <v>0</v>
      </c>
      <c r="J1849" s="708">
        <v>0</v>
      </c>
      <c r="K1849" s="708">
        <v>0</v>
      </c>
      <c r="L1849" s="708">
        <v>0</v>
      </c>
      <c r="M1849" s="708">
        <v>0</v>
      </c>
      <c r="N1849" s="708">
        <v>0</v>
      </c>
      <c r="O1849" s="708">
        <v>0</v>
      </c>
      <c r="P1849" s="708">
        <v>0</v>
      </c>
      <c r="Q1849" s="708">
        <v>0</v>
      </c>
      <c r="R1849" s="708">
        <v>0</v>
      </c>
      <c r="S1849" s="708">
        <v>0</v>
      </c>
      <c r="T1849" s="708">
        <v>0</v>
      </c>
      <c r="U1849" s="708">
        <v>0</v>
      </c>
      <c r="V1849" s="708">
        <v>0</v>
      </c>
      <c r="W1849" s="708">
        <v>0</v>
      </c>
      <c r="X1849" s="708">
        <v>0</v>
      </c>
      <c r="Y1849" s="708">
        <v>0</v>
      </c>
      <c r="Z1849" s="708">
        <v>0</v>
      </c>
      <c r="AA1849" s="708">
        <v>0</v>
      </c>
      <c r="AB1849" s="708">
        <v>0</v>
      </c>
      <c r="AC1849" s="708">
        <v>0</v>
      </c>
      <c r="AD1849" s="708">
        <v>0</v>
      </c>
      <c r="AE1849" s="708">
        <v>0</v>
      </c>
      <c r="AF1849" s="708">
        <v>0</v>
      </c>
      <c r="AG1849" s="708">
        <v>0</v>
      </c>
      <c r="AH1849" s="708">
        <v>0</v>
      </c>
      <c r="AI1849" s="708">
        <v>0</v>
      </c>
      <c r="AJ1849" s="708">
        <v>0</v>
      </c>
      <c r="AK1849" s="708">
        <v>0</v>
      </c>
      <c r="AL1849" s="708">
        <v>0</v>
      </c>
      <c r="AM1849" s="708">
        <v>0</v>
      </c>
      <c r="AN1849" s="708">
        <v>0</v>
      </c>
      <c r="AO1849" s="708">
        <v>0</v>
      </c>
      <c r="AP1849" s="708">
        <v>0</v>
      </c>
      <c r="AQ1849" s="708">
        <v>0</v>
      </c>
    </row>
    <row r="1850" spans="1:43" x14ac:dyDescent="0.25">
      <c r="A1850" s="706" t="s">
        <v>181</v>
      </c>
      <c r="B1850" s="706" t="s">
        <v>779</v>
      </c>
      <c r="C1850" s="706" t="s">
        <v>801</v>
      </c>
      <c r="D1850" s="706" t="s">
        <v>175</v>
      </c>
      <c r="E1850" s="707" t="s">
        <v>763</v>
      </c>
      <c r="F1850" s="707" t="s">
        <v>781</v>
      </c>
      <c r="G1850" s="707" t="s">
        <v>126</v>
      </c>
      <c r="H1850" s="707" t="s">
        <v>761</v>
      </c>
      <c r="I1850" s="709">
        <v>0</v>
      </c>
      <c r="J1850" s="709">
        <v>0</v>
      </c>
      <c r="K1850" s="709">
        <v>0</v>
      </c>
      <c r="L1850" s="709">
        <v>0</v>
      </c>
      <c r="M1850" s="709">
        <v>0</v>
      </c>
      <c r="N1850" s="709">
        <v>0</v>
      </c>
      <c r="O1850" s="709">
        <v>0</v>
      </c>
      <c r="P1850" s="709">
        <v>0</v>
      </c>
      <c r="Q1850" s="709">
        <v>0</v>
      </c>
      <c r="R1850" s="709">
        <v>0</v>
      </c>
      <c r="S1850" s="709">
        <v>0</v>
      </c>
      <c r="T1850" s="709">
        <v>0</v>
      </c>
      <c r="U1850" s="709">
        <v>0</v>
      </c>
      <c r="V1850" s="709">
        <v>0</v>
      </c>
      <c r="W1850" s="709">
        <v>0</v>
      </c>
      <c r="X1850" s="709">
        <v>0</v>
      </c>
      <c r="Y1850" s="709">
        <v>0</v>
      </c>
      <c r="Z1850" s="709">
        <v>0</v>
      </c>
      <c r="AA1850" s="709">
        <v>0</v>
      </c>
      <c r="AB1850" s="709">
        <v>0</v>
      </c>
      <c r="AC1850" s="709">
        <v>0</v>
      </c>
      <c r="AD1850" s="709">
        <v>0</v>
      </c>
      <c r="AE1850" s="709">
        <v>0</v>
      </c>
      <c r="AF1850" s="709">
        <v>0</v>
      </c>
      <c r="AG1850" s="709">
        <v>0</v>
      </c>
      <c r="AH1850" s="709">
        <v>0</v>
      </c>
      <c r="AI1850" s="709">
        <v>0</v>
      </c>
      <c r="AJ1850" s="709">
        <v>0</v>
      </c>
      <c r="AK1850" s="709">
        <v>0</v>
      </c>
      <c r="AL1850" s="709">
        <v>0</v>
      </c>
      <c r="AM1850" s="709">
        <v>0</v>
      </c>
      <c r="AN1850" s="709">
        <v>0</v>
      </c>
      <c r="AO1850" s="709">
        <v>0</v>
      </c>
      <c r="AP1850" s="709">
        <v>0</v>
      </c>
      <c r="AQ1850" s="709">
        <v>0</v>
      </c>
    </row>
    <row r="1851" spans="1:43" x14ac:dyDescent="0.25">
      <c r="A1851" s="704" t="s">
        <v>181</v>
      </c>
      <c r="B1851" s="704" t="s">
        <v>779</v>
      </c>
      <c r="C1851" s="704" t="s">
        <v>801</v>
      </c>
      <c r="D1851" s="704" t="s">
        <v>175</v>
      </c>
      <c r="E1851" s="705" t="s">
        <v>765</v>
      </c>
      <c r="F1851" s="705" t="s">
        <v>765</v>
      </c>
      <c r="G1851" s="705" t="s">
        <v>126</v>
      </c>
      <c r="H1851" s="705" t="s">
        <v>761</v>
      </c>
      <c r="I1851" s="708">
        <v>0</v>
      </c>
      <c r="J1851" s="708">
        <v>0</v>
      </c>
      <c r="K1851" s="708">
        <v>0</v>
      </c>
      <c r="L1851" s="708">
        <v>0</v>
      </c>
      <c r="M1851" s="708">
        <v>0</v>
      </c>
      <c r="N1851" s="708">
        <v>0</v>
      </c>
      <c r="O1851" s="708">
        <v>0</v>
      </c>
      <c r="P1851" s="708">
        <v>0</v>
      </c>
      <c r="Q1851" s="708">
        <v>0</v>
      </c>
      <c r="R1851" s="708">
        <v>0</v>
      </c>
      <c r="S1851" s="708">
        <v>0</v>
      </c>
      <c r="T1851" s="708">
        <v>0</v>
      </c>
      <c r="U1851" s="708">
        <v>0</v>
      </c>
      <c r="V1851" s="708">
        <v>0</v>
      </c>
      <c r="W1851" s="708">
        <v>0</v>
      </c>
      <c r="X1851" s="708">
        <v>0</v>
      </c>
      <c r="Y1851" s="708">
        <v>0</v>
      </c>
      <c r="Z1851" s="708">
        <v>0</v>
      </c>
      <c r="AA1851" s="708">
        <v>0</v>
      </c>
      <c r="AB1851" s="708">
        <v>0</v>
      </c>
      <c r="AC1851" s="708">
        <v>0</v>
      </c>
      <c r="AD1851" s="708">
        <v>0</v>
      </c>
      <c r="AE1851" s="708">
        <v>0</v>
      </c>
      <c r="AF1851" s="708">
        <v>0</v>
      </c>
      <c r="AG1851" s="708">
        <v>0</v>
      </c>
      <c r="AH1851" s="708">
        <v>0</v>
      </c>
      <c r="AI1851" s="708">
        <v>0</v>
      </c>
      <c r="AJ1851" s="708">
        <v>0</v>
      </c>
      <c r="AK1851" s="708">
        <v>0</v>
      </c>
      <c r="AL1851" s="708">
        <v>0</v>
      </c>
      <c r="AM1851" s="708">
        <v>0</v>
      </c>
      <c r="AN1851" s="708">
        <v>0</v>
      </c>
      <c r="AO1851" s="708">
        <v>0</v>
      </c>
      <c r="AP1851" s="708">
        <v>0</v>
      </c>
      <c r="AQ1851" s="708">
        <v>0</v>
      </c>
    </row>
    <row r="1852" spans="1:43" x14ac:dyDescent="0.25">
      <c r="A1852" s="706" t="s">
        <v>181</v>
      </c>
      <c r="B1852" s="706" t="s">
        <v>779</v>
      </c>
      <c r="C1852" s="706" t="s">
        <v>801</v>
      </c>
      <c r="D1852" s="706" t="s">
        <v>793</v>
      </c>
      <c r="E1852" s="707" t="s">
        <v>759</v>
      </c>
      <c r="F1852" s="707" t="s">
        <v>780</v>
      </c>
      <c r="G1852" s="707" t="s">
        <v>126</v>
      </c>
      <c r="H1852" s="707" t="s">
        <v>761</v>
      </c>
      <c r="I1852" s="709">
        <v>0</v>
      </c>
      <c r="J1852" s="709">
        <v>0</v>
      </c>
      <c r="K1852" s="709">
        <v>0</v>
      </c>
      <c r="L1852" s="709">
        <v>0</v>
      </c>
      <c r="M1852" s="709">
        <v>0</v>
      </c>
      <c r="N1852" s="709">
        <v>0</v>
      </c>
      <c r="O1852" s="709">
        <v>0</v>
      </c>
      <c r="P1852" s="709">
        <v>0</v>
      </c>
      <c r="Q1852" s="709">
        <v>0</v>
      </c>
      <c r="R1852" s="709">
        <v>0</v>
      </c>
      <c r="S1852" s="709">
        <v>0</v>
      </c>
      <c r="T1852" s="709">
        <v>0</v>
      </c>
      <c r="U1852" s="709">
        <v>0</v>
      </c>
      <c r="V1852" s="709">
        <v>0</v>
      </c>
      <c r="W1852" s="709">
        <v>0</v>
      </c>
      <c r="X1852" s="709">
        <v>0</v>
      </c>
      <c r="Y1852" s="709">
        <v>0</v>
      </c>
      <c r="Z1852" s="709">
        <v>0</v>
      </c>
      <c r="AA1852" s="709">
        <v>0</v>
      </c>
      <c r="AB1852" s="709">
        <v>0</v>
      </c>
      <c r="AC1852" s="709">
        <v>0</v>
      </c>
      <c r="AD1852" s="709">
        <v>0</v>
      </c>
      <c r="AE1852" s="709">
        <v>0</v>
      </c>
      <c r="AF1852" s="709">
        <v>0</v>
      </c>
      <c r="AG1852" s="709">
        <v>0</v>
      </c>
      <c r="AH1852" s="709">
        <v>0</v>
      </c>
      <c r="AI1852" s="709">
        <v>0</v>
      </c>
      <c r="AJ1852" s="709">
        <v>0</v>
      </c>
      <c r="AK1852" s="709">
        <v>0</v>
      </c>
      <c r="AL1852" s="709">
        <v>0</v>
      </c>
      <c r="AM1852" s="709">
        <v>0</v>
      </c>
      <c r="AN1852" s="709">
        <v>0</v>
      </c>
      <c r="AO1852" s="709">
        <v>0</v>
      </c>
      <c r="AP1852" s="709">
        <v>0</v>
      </c>
      <c r="AQ1852" s="709">
        <v>0</v>
      </c>
    </row>
    <row r="1853" spans="1:43" x14ac:dyDescent="0.25">
      <c r="A1853" s="704" t="s">
        <v>181</v>
      </c>
      <c r="B1853" s="704" t="s">
        <v>779</v>
      </c>
      <c r="C1853" s="704" t="s">
        <v>801</v>
      </c>
      <c r="D1853" s="704" t="s">
        <v>793</v>
      </c>
      <c r="E1853" s="705" t="s">
        <v>759</v>
      </c>
      <c r="F1853" s="705" t="s">
        <v>781</v>
      </c>
      <c r="G1853" s="705" t="s">
        <v>126</v>
      </c>
      <c r="H1853" s="705" t="s">
        <v>761</v>
      </c>
      <c r="I1853" s="708">
        <v>0</v>
      </c>
      <c r="J1853" s="708">
        <v>0</v>
      </c>
      <c r="K1853" s="708">
        <v>0</v>
      </c>
      <c r="L1853" s="708">
        <v>0</v>
      </c>
      <c r="M1853" s="708">
        <v>0</v>
      </c>
      <c r="N1853" s="708">
        <v>0</v>
      </c>
      <c r="O1853" s="708">
        <v>0</v>
      </c>
      <c r="P1853" s="708">
        <v>0</v>
      </c>
      <c r="Q1853" s="708">
        <v>0</v>
      </c>
      <c r="R1853" s="708">
        <v>0</v>
      </c>
      <c r="S1853" s="708">
        <v>0</v>
      </c>
      <c r="T1853" s="708">
        <v>0</v>
      </c>
      <c r="U1853" s="708">
        <v>0</v>
      </c>
      <c r="V1853" s="708">
        <v>0</v>
      </c>
      <c r="W1853" s="708">
        <v>0</v>
      </c>
      <c r="X1853" s="708">
        <v>0</v>
      </c>
      <c r="Y1853" s="708">
        <v>0</v>
      </c>
      <c r="Z1853" s="708">
        <v>0</v>
      </c>
      <c r="AA1853" s="708">
        <v>0</v>
      </c>
      <c r="AB1853" s="708">
        <v>0</v>
      </c>
      <c r="AC1853" s="708">
        <v>0</v>
      </c>
      <c r="AD1853" s="708">
        <v>0</v>
      </c>
      <c r="AE1853" s="708">
        <v>0</v>
      </c>
      <c r="AF1853" s="708">
        <v>0</v>
      </c>
      <c r="AG1853" s="708">
        <v>0</v>
      </c>
      <c r="AH1853" s="708">
        <v>0</v>
      </c>
      <c r="AI1853" s="708">
        <v>0</v>
      </c>
      <c r="AJ1853" s="708">
        <v>0</v>
      </c>
      <c r="AK1853" s="708">
        <v>0</v>
      </c>
      <c r="AL1853" s="708">
        <v>0</v>
      </c>
      <c r="AM1853" s="708">
        <v>0</v>
      </c>
      <c r="AN1853" s="708">
        <v>0</v>
      </c>
      <c r="AO1853" s="708">
        <v>0</v>
      </c>
      <c r="AP1853" s="708">
        <v>0</v>
      </c>
      <c r="AQ1853" s="708">
        <v>0</v>
      </c>
    </row>
    <row r="1854" spans="1:43" x14ac:dyDescent="0.25">
      <c r="A1854" s="706" t="s">
        <v>181</v>
      </c>
      <c r="B1854" s="706" t="s">
        <v>779</v>
      </c>
      <c r="C1854" s="706" t="s">
        <v>801</v>
      </c>
      <c r="D1854" s="706" t="s">
        <v>793</v>
      </c>
      <c r="E1854" s="707" t="s">
        <v>763</v>
      </c>
      <c r="F1854" s="707" t="s">
        <v>782</v>
      </c>
      <c r="G1854" s="707" t="s">
        <v>126</v>
      </c>
      <c r="H1854" s="707" t="s">
        <v>761</v>
      </c>
      <c r="I1854" s="709">
        <v>0</v>
      </c>
      <c r="J1854" s="709">
        <v>0</v>
      </c>
      <c r="K1854" s="709">
        <v>0</v>
      </c>
      <c r="L1854" s="709">
        <v>0</v>
      </c>
      <c r="M1854" s="709">
        <v>0</v>
      </c>
      <c r="N1854" s="709">
        <v>0</v>
      </c>
      <c r="O1854" s="709">
        <v>0</v>
      </c>
      <c r="P1854" s="709">
        <v>0</v>
      </c>
      <c r="Q1854" s="709">
        <v>0</v>
      </c>
      <c r="R1854" s="709">
        <v>0</v>
      </c>
      <c r="S1854" s="709">
        <v>0</v>
      </c>
      <c r="T1854" s="709">
        <v>0</v>
      </c>
      <c r="U1854" s="709">
        <v>0</v>
      </c>
      <c r="V1854" s="709">
        <v>0</v>
      </c>
      <c r="W1854" s="709">
        <v>0</v>
      </c>
      <c r="X1854" s="709">
        <v>0</v>
      </c>
      <c r="Y1854" s="709">
        <v>0</v>
      </c>
      <c r="Z1854" s="709">
        <v>0</v>
      </c>
      <c r="AA1854" s="709">
        <v>0</v>
      </c>
      <c r="AB1854" s="709">
        <v>0</v>
      </c>
      <c r="AC1854" s="709">
        <v>0</v>
      </c>
      <c r="AD1854" s="709">
        <v>0</v>
      </c>
      <c r="AE1854" s="709">
        <v>0</v>
      </c>
      <c r="AF1854" s="709">
        <v>0</v>
      </c>
      <c r="AG1854" s="709">
        <v>0</v>
      </c>
      <c r="AH1854" s="709">
        <v>0</v>
      </c>
      <c r="AI1854" s="709">
        <v>0</v>
      </c>
      <c r="AJ1854" s="709">
        <v>0</v>
      </c>
      <c r="AK1854" s="709">
        <v>0</v>
      </c>
      <c r="AL1854" s="709">
        <v>0</v>
      </c>
      <c r="AM1854" s="709">
        <v>0</v>
      </c>
      <c r="AN1854" s="709">
        <v>0</v>
      </c>
      <c r="AO1854" s="709">
        <v>0</v>
      </c>
      <c r="AP1854" s="709">
        <v>0</v>
      </c>
      <c r="AQ1854" s="709">
        <v>0</v>
      </c>
    </row>
    <row r="1855" spans="1:43" x14ac:dyDescent="0.25">
      <c r="A1855" s="704" t="s">
        <v>181</v>
      </c>
      <c r="B1855" s="704" t="s">
        <v>779</v>
      </c>
      <c r="C1855" s="704" t="s">
        <v>801</v>
      </c>
      <c r="D1855" s="704" t="s">
        <v>793</v>
      </c>
      <c r="E1855" s="705" t="s">
        <v>763</v>
      </c>
      <c r="F1855" s="705" t="s">
        <v>781</v>
      </c>
      <c r="G1855" s="705" t="s">
        <v>126</v>
      </c>
      <c r="H1855" s="705" t="s">
        <v>761</v>
      </c>
      <c r="I1855" s="708">
        <v>0</v>
      </c>
      <c r="J1855" s="708">
        <v>0</v>
      </c>
      <c r="K1855" s="708">
        <v>0</v>
      </c>
      <c r="L1855" s="708">
        <v>0</v>
      </c>
      <c r="M1855" s="708">
        <v>0</v>
      </c>
      <c r="N1855" s="708">
        <v>0</v>
      </c>
      <c r="O1855" s="708">
        <v>0</v>
      </c>
      <c r="P1855" s="708">
        <v>0</v>
      </c>
      <c r="Q1855" s="708">
        <v>0</v>
      </c>
      <c r="R1855" s="708">
        <v>0</v>
      </c>
      <c r="S1855" s="708">
        <v>0</v>
      </c>
      <c r="T1855" s="708">
        <v>0</v>
      </c>
      <c r="U1855" s="708">
        <v>0</v>
      </c>
      <c r="V1855" s="708">
        <v>0</v>
      </c>
      <c r="W1855" s="708">
        <v>0</v>
      </c>
      <c r="X1855" s="708">
        <v>0</v>
      </c>
      <c r="Y1855" s="708">
        <v>0</v>
      </c>
      <c r="Z1855" s="708">
        <v>0</v>
      </c>
      <c r="AA1855" s="708">
        <v>0</v>
      </c>
      <c r="AB1855" s="708">
        <v>0</v>
      </c>
      <c r="AC1855" s="708">
        <v>0</v>
      </c>
      <c r="AD1855" s="708">
        <v>0</v>
      </c>
      <c r="AE1855" s="708">
        <v>0</v>
      </c>
      <c r="AF1855" s="708">
        <v>0</v>
      </c>
      <c r="AG1855" s="708">
        <v>0</v>
      </c>
      <c r="AH1855" s="708">
        <v>0</v>
      </c>
      <c r="AI1855" s="708">
        <v>0</v>
      </c>
      <c r="AJ1855" s="708">
        <v>0</v>
      </c>
      <c r="AK1855" s="708">
        <v>0</v>
      </c>
      <c r="AL1855" s="708">
        <v>0</v>
      </c>
      <c r="AM1855" s="708">
        <v>0</v>
      </c>
      <c r="AN1855" s="708">
        <v>0</v>
      </c>
      <c r="AO1855" s="708">
        <v>0</v>
      </c>
      <c r="AP1855" s="708">
        <v>0</v>
      </c>
      <c r="AQ1855" s="708">
        <v>0</v>
      </c>
    </row>
    <row r="1856" spans="1:43" x14ac:dyDescent="0.25">
      <c r="A1856" s="706" t="s">
        <v>181</v>
      </c>
      <c r="B1856" s="706" t="s">
        <v>779</v>
      </c>
      <c r="C1856" s="706" t="s">
        <v>801</v>
      </c>
      <c r="D1856" s="706" t="s">
        <v>793</v>
      </c>
      <c r="E1856" s="707" t="s">
        <v>765</v>
      </c>
      <c r="F1856" s="707" t="s">
        <v>765</v>
      </c>
      <c r="G1856" s="707" t="s">
        <v>126</v>
      </c>
      <c r="H1856" s="707" t="s">
        <v>761</v>
      </c>
      <c r="I1856" s="709">
        <v>0</v>
      </c>
      <c r="J1856" s="709">
        <v>0</v>
      </c>
      <c r="K1856" s="709">
        <v>0</v>
      </c>
      <c r="L1856" s="709">
        <v>0</v>
      </c>
      <c r="M1856" s="709">
        <v>0</v>
      </c>
      <c r="N1856" s="709">
        <v>0</v>
      </c>
      <c r="O1856" s="709">
        <v>0</v>
      </c>
      <c r="P1856" s="709">
        <v>0</v>
      </c>
      <c r="Q1856" s="709">
        <v>0</v>
      </c>
      <c r="R1856" s="709">
        <v>0</v>
      </c>
      <c r="S1856" s="709">
        <v>0</v>
      </c>
      <c r="T1856" s="709">
        <v>0</v>
      </c>
      <c r="U1856" s="709">
        <v>0</v>
      </c>
      <c r="V1856" s="709">
        <v>0</v>
      </c>
      <c r="W1856" s="709">
        <v>0</v>
      </c>
      <c r="X1856" s="709">
        <v>0</v>
      </c>
      <c r="Y1856" s="709">
        <v>0</v>
      </c>
      <c r="Z1856" s="709">
        <v>0</v>
      </c>
      <c r="AA1856" s="709">
        <v>0</v>
      </c>
      <c r="AB1856" s="709">
        <v>0</v>
      </c>
      <c r="AC1856" s="709">
        <v>0</v>
      </c>
      <c r="AD1856" s="709">
        <v>0</v>
      </c>
      <c r="AE1856" s="709">
        <v>0</v>
      </c>
      <c r="AF1856" s="709">
        <v>0</v>
      </c>
      <c r="AG1856" s="709">
        <v>0</v>
      </c>
      <c r="AH1856" s="709">
        <v>0</v>
      </c>
      <c r="AI1856" s="709">
        <v>0</v>
      </c>
      <c r="AJ1856" s="709">
        <v>0</v>
      </c>
      <c r="AK1856" s="709">
        <v>0</v>
      </c>
      <c r="AL1856" s="709">
        <v>0</v>
      </c>
      <c r="AM1856" s="709">
        <v>0</v>
      </c>
      <c r="AN1856" s="709">
        <v>0</v>
      </c>
      <c r="AO1856" s="709">
        <v>0</v>
      </c>
      <c r="AP1856" s="709">
        <v>0</v>
      </c>
      <c r="AQ1856" s="709">
        <v>0</v>
      </c>
    </row>
    <row r="1857" spans="1:43" x14ac:dyDescent="0.25">
      <c r="A1857" s="704" t="s">
        <v>181</v>
      </c>
      <c r="B1857" s="704" t="s">
        <v>779</v>
      </c>
      <c r="C1857" s="704" t="s">
        <v>801</v>
      </c>
      <c r="D1857" s="704" t="s">
        <v>794</v>
      </c>
      <c r="E1857" s="705" t="s">
        <v>759</v>
      </c>
      <c r="F1857" s="705" t="s">
        <v>780</v>
      </c>
      <c r="G1857" s="705" t="s">
        <v>126</v>
      </c>
      <c r="H1857" s="705" t="s">
        <v>761</v>
      </c>
      <c r="I1857" s="708">
        <v>0</v>
      </c>
      <c r="J1857" s="708">
        <v>0</v>
      </c>
      <c r="K1857" s="708">
        <v>0</v>
      </c>
      <c r="L1857" s="708">
        <v>0</v>
      </c>
      <c r="M1857" s="708">
        <v>0</v>
      </c>
      <c r="N1857" s="708">
        <v>0</v>
      </c>
      <c r="O1857" s="708">
        <v>0</v>
      </c>
      <c r="P1857" s="708">
        <v>0</v>
      </c>
      <c r="Q1857" s="708">
        <v>0</v>
      </c>
      <c r="R1857" s="708">
        <v>0</v>
      </c>
      <c r="S1857" s="708">
        <v>0</v>
      </c>
      <c r="T1857" s="708">
        <v>0</v>
      </c>
      <c r="U1857" s="708">
        <v>0</v>
      </c>
      <c r="V1857" s="708">
        <v>0</v>
      </c>
      <c r="W1857" s="708">
        <v>0</v>
      </c>
      <c r="X1857" s="708">
        <v>0</v>
      </c>
      <c r="Y1857" s="708">
        <v>0</v>
      </c>
      <c r="Z1857" s="708">
        <v>0</v>
      </c>
      <c r="AA1857" s="708">
        <v>0</v>
      </c>
      <c r="AB1857" s="708">
        <v>0</v>
      </c>
      <c r="AC1857" s="708">
        <v>0</v>
      </c>
      <c r="AD1857" s="708">
        <v>0</v>
      </c>
      <c r="AE1857" s="708">
        <v>0</v>
      </c>
      <c r="AF1857" s="708">
        <v>0</v>
      </c>
      <c r="AG1857" s="708">
        <v>0</v>
      </c>
      <c r="AH1857" s="708">
        <v>0</v>
      </c>
      <c r="AI1857" s="708">
        <v>0</v>
      </c>
      <c r="AJ1857" s="708">
        <v>0</v>
      </c>
      <c r="AK1857" s="708">
        <v>0</v>
      </c>
      <c r="AL1857" s="708">
        <v>0</v>
      </c>
      <c r="AM1857" s="708">
        <v>0</v>
      </c>
      <c r="AN1857" s="708">
        <v>0</v>
      </c>
      <c r="AO1857" s="708">
        <v>0</v>
      </c>
      <c r="AP1857" s="708">
        <v>0</v>
      </c>
      <c r="AQ1857" s="708">
        <v>0</v>
      </c>
    </row>
    <row r="1858" spans="1:43" x14ac:dyDescent="0.25">
      <c r="A1858" s="706" t="s">
        <v>181</v>
      </c>
      <c r="B1858" s="706" t="s">
        <v>779</v>
      </c>
      <c r="C1858" s="706" t="s">
        <v>801</v>
      </c>
      <c r="D1858" s="706" t="s">
        <v>794</v>
      </c>
      <c r="E1858" s="707" t="s">
        <v>759</v>
      </c>
      <c r="F1858" s="707" t="s">
        <v>781</v>
      </c>
      <c r="G1858" s="707" t="s">
        <v>126</v>
      </c>
      <c r="H1858" s="707" t="s">
        <v>761</v>
      </c>
      <c r="I1858" s="709">
        <v>0</v>
      </c>
      <c r="J1858" s="709">
        <v>0</v>
      </c>
      <c r="K1858" s="709">
        <v>0</v>
      </c>
      <c r="L1858" s="709">
        <v>0</v>
      </c>
      <c r="M1858" s="709">
        <v>0</v>
      </c>
      <c r="N1858" s="709">
        <v>0</v>
      </c>
      <c r="O1858" s="709">
        <v>0</v>
      </c>
      <c r="P1858" s="709">
        <v>0</v>
      </c>
      <c r="Q1858" s="709">
        <v>0</v>
      </c>
      <c r="R1858" s="709">
        <v>0</v>
      </c>
      <c r="S1858" s="709">
        <v>0</v>
      </c>
      <c r="T1858" s="709">
        <v>0</v>
      </c>
      <c r="U1858" s="709">
        <v>0</v>
      </c>
      <c r="V1858" s="709">
        <v>0</v>
      </c>
      <c r="W1858" s="709">
        <v>0</v>
      </c>
      <c r="X1858" s="709">
        <v>0</v>
      </c>
      <c r="Y1858" s="709">
        <v>0</v>
      </c>
      <c r="Z1858" s="709">
        <v>0</v>
      </c>
      <c r="AA1858" s="709">
        <v>0</v>
      </c>
      <c r="AB1858" s="709">
        <v>0</v>
      </c>
      <c r="AC1858" s="709">
        <v>0</v>
      </c>
      <c r="AD1858" s="709">
        <v>0</v>
      </c>
      <c r="AE1858" s="709">
        <v>0</v>
      </c>
      <c r="AF1858" s="709">
        <v>0</v>
      </c>
      <c r="AG1858" s="709">
        <v>0</v>
      </c>
      <c r="AH1858" s="709">
        <v>0</v>
      </c>
      <c r="AI1858" s="709">
        <v>0</v>
      </c>
      <c r="AJ1858" s="709">
        <v>0</v>
      </c>
      <c r="AK1858" s="709">
        <v>0</v>
      </c>
      <c r="AL1858" s="709">
        <v>0</v>
      </c>
      <c r="AM1858" s="709">
        <v>0</v>
      </c>
      <c r="AN1858" s="709">
        <v>0</v>
      </c>
      <c r="AO1858" s="709">
        <v>0</v>
      </c>
      <c r="AP1858" s="709">
        <v>0</v>
      </c>
      <c r="AQ1858" s="709">
        <v>0</v>
      </c>
    </row>
    <row r="1859" spans="1:43" x14ac:dyDescent="0.25">
      <c r="A1859" s="704" t="s">
        <v>181</v>
      </c>
      <c r="B1859" s="704" t="s">
        <v>779</v>
      </c>
      <c r="C1859" s="704" t="s">
        <v>801</v>
      </c>
      <c r="D1859" s="704" t="s">
        <v>794</v>
      </c>
      <c r="E1859" s="705" t="s">
        <v>763</v>
      </c>
      <c r="F1859" s="705" t="s">
        <v>782</v>
      </c>
      <c r="G1859" s="705" t="s">
        <v>126</v>
      </c>
      <c r="H1859" s="705" t="s">
        <v>761</v>
      </c>
      <c r="I1859" s="708">
        <v>0</v>
      </c>
      <c r="J1859" s="708">
        <v>0</v>
      </c>
      <c r="K1859" s="708">
        <v>0</v>
      </c>
      <c r="L1859" s="708">
        <v>0</v>
      </c>
      <c r="M1859" s="708">
        <v>0</v>
      </c>
      <c r="N1859" s="708">
        <v>0</v>
      </c>
      <c r="O1859" s="708">
        <v>0</v>
      </c>
      <c r="P1859" s="708">
        <v>0</v>
      </c>
      <c r="Q1859" s="708">
        <v>0</v>
      </c>
      <c r="R1859" s="708">
        <v>0</v>
      </c>
      <c r="S1859" s="708">
        <v>0</v>
      </c>
      <c r="T1859" s="708">
        <v>0</v>
      </c>
      <c r="U1859" s="708">
        <v>0</v>
      </c>
      <c r="V1859" s="708">
        <v>0</v>
      </c>
      <c r="W1859" s="708">
        <v>0</v>
      </c>
      <c r="X1859" s="708">
        <v>0</v>
      </c>
      <c r="Y1859" s="708">
        <v>0</v>
      </c>
      <c r="Z1859" s="708">
        <v>0</v>
      </c>
      <c r="AA1859" s="708">
        <v>0</v>
      </c>
      <c r="AB1859" s="708">
        <v>0</v>
      </c>
      <c r="AC1859" s="708">
        <v>0</v>
      </c>
      <c r="AD1859" s="708">
        <v>0</v>
      </c>
      <c r="AE1859" s="708">
        <v>0</v>
      </c>
      <c r="AF1859" s="708">
        <v>0</v>
      </c>
      <c r="AG1859" s="708">
        <v>0</v>
      </c>
      <c r="AH1859" s="708">
        <v>0</v>
      </c>
      <c r="AI1859" s="708">
        <v>0</v>
      </c>
      <c r="AJ1859" s="708">
        <v>0</v>
      </c>
      <c r="AK1859" s="708">
        <v>0</v>
      </c>
      <c r="AL1859" s="708">
        <v>0</v>
      </c>
      <c r="AM1859" s="708">
        <v>0</v>
      </c>
      <c r="AN1859" s="708">
        <v>0</v>
      </c>
      <c r="AO1859" s="708">
        <v>0</v>
      </c>
      <c r="AP1859" s="708">
        <v>0</v>
      </c>
      <c r="AQ1859" s="708">
        <v>0</v>
      </c>
    </row>
    <row r="1860" spans="1:43" x14ac:dyDescent="0.25">
      <c r="A1860" s="706" t="s">
        <v>181</v>
      </c>
      <c r="B1860" s="706" t="s">
        <v>779</v>
      </c>
      <c r="C1860" s="706" t="s">
        <v>801</v>
      </c>
      <c r="D1860" s="706" t="s">
        <v>794</v>
      </c>
      <c r="E1860" s="707" t="s">
        <v>763</v>
      </c>
      <c r="F1860" s="707" t="s">
        <v>781</v>
      </c>
      <c r="G1860" s="707" t="s">
        <v>126</v>
      </c>
      <c r="H1860" s="707" t="s">
        <v>761</v>
      </c>
      <c r="I1860" s="709">
        <v>0</v>
      </c>
      <c r="J1860" s="709">
        <v>0</v>
      </c>
      <c r="K1860" s="709">
        <v>0</v>
      </c>
      <c r="L1860" s="709">
        <v>0</v>
      </c>
      <c r="M1860" s="709">
        <v>0</v>
      </c>
      <c r="N1860" s="709">
        <v>0</v>
      </c>
      <c r="O1860" s="709">
        <v>0</v>
      </c>
      <c r="P1860" s="709">
        <v>0</v>
      </c>
      <c r="Q1860" s="709">
        <v>0</v>
      </c>
      <c r="R1860" s="709">
        <v>0</v>
      </c>
      <c r="S1860" s="709">
        <v>0</v>
      </c>
      <c r="T1860" s="709">
        <v>0</v>
      </c>
      <c r="U1860" s="709">
        <v>0</v>
      </c>
      <c r="V1860" s="709">
        <v>0</v>
      </c>
      <c r="W1860" s="709">
        <v>0</v>
      </c>
      <c r="X1860" s="709">
        <v>0</v>
      </c>
      <c r="Y1860" s="709">
        <v>0</v>
      </c>
      <c r="Z1860" s="709">
        <v>0</v>
      </c>
      <c r="AA1860" s="709">
        <v>0</v>
      </c>
      <c r="AB1860" s="709">
        <v>0</v>
      </c>
      <c r="AC1860" s="709">
        <v>0</v>
      </c>
      <c r="AD1860" s="709">
        <v>0</v>
      </c>
      <c r="AE1860" s="709">
        <v>0</v>
      </c>
      <c r="AF1860" s="709">
        <v>0</v>
      </c>
      <c r="AG1860" s="709">
        <v>0</v>
      </c>
      <c r="AH1860" s="709">
        <v>0</v>
      </c>
      <c r="AI1860" s="709">
        <v>0</v>
      </c>
      <c r="AJ1860" s="709">
        <v>0</v>
      </c>
      <c r="AK1860" s="709">
        <v>0</v>
      </c>
      <c r="AL1860" s="709">
        <v>0</v>
      </c>
      <c r="AM1860" s="709">
        <v>0</v>
      </c>
      <c r="AN1860" s="709">
        <v>0</v>
      </c>
      <c r="AO1860" s="709">
        <v>0</v>
      </c>
      <c r="AP1860" s="709">
        <v>0</v>
      </c>
      <c r="AQ1860" s="709">
        <v>0</v>
      </c>
    </row>
    <row r="1861" spans="1:43" x14ac:dyDescent="0.25">
      <c r="A1861" s="704" t="s">
        <v>181</v>
      </c>
      <c r="B1861" s="704" t="s">
        <v>779</v>
      </c>
      <c r="C1861" s="704" t="s">
        <v>801</v>
      </c>
      <c r="D1861" s="704" t="s">
        <v>794</v>
      </c>
      <c r="E1861" s="705" t="s">
        <v>765</v>
      </c>
      <c r="F1861" s="705" t="s">
        <v>765</v>
      </c>
      <c r="G1861" s="705" t="s">
        <v>126</v>
      </c>
      <c r="H1861" s="705" t="s">
        <v>761</v>
      </c>
      <c r="I1861" s="708">
        <v>0</v>
      </c>
      <c r="J1861" s="708">
        <v>0</v>
      </c>
      <c r="K1861" s="708">
        <v>0</v>
      </c>
      <c r="L1861" s="708">
        <v>0</v>
      </c>
      <c r="M1861" s="708">
        <v>0</v>
      </c>
      <c r="N1861" s="708">
        <v>0</v>
      </c>
      <c r="O1861" s="708">
        <v>0</v>
      </c>
      <c r="P1861" s="708">
        <v>0</v>
      </c>
      <c r="Q1861" s="708">
        <v>0</v>
      </c>
      <c r="R1861" s="708">
        <v>0</v>
      </c>
      <c r="S1861" s="708">
        <v>0</v>
      </c>
      <c r="T1861" s="708">
        <v>0</v>
      </c>
      <c r="U1861" s="708">
        <v>0</v>
      </c>
      <c r="V1861" s="708">
        <v>0</v>
      </c>
      <c r="W1861" s="708">
        <v>0</v>
      </c>
      <c r="X1861" s="708">
        <v>0</v>
      </c>
      <c r="Y1861" s="708">
        <v>0</v>
      </c>
      <c r="Z1861" s="708">
        <v>0</v>
      </c>
      <c r="AA1861" s="708">
        <v>0</v>
      </c>
      <c r="AB1861" s="708">
        <v>0</v>
      </c>
      <c r="AC1861" s="708">
        <v>0</v>
      </c>
      <c r="AD1861" s="708">
        <v>0</v>
      </c>
      <c r="AE1861" s="708">
        <v>0</v>
      </c>
      <c r="AF1861" s="708">
        <v>0</v>
      </c>
      <c r="AG1861" s="708">
        <v>0</v>
      </c>
      <c r="AH1861" s="708">
        <v>0</v>
      </c>
      <c r="AI1861" s="708">
        <v>0</v>
      </c>
      <c r="AJ1861" s="708">
        <v>0</v>
      </c>
      <c r="AK1861" s="708">
        <v>0</v>
      </c>
      <c r="AL1861" s="708">
        <v>0</v>
      </c>
      <c r="AM1861" s="708">
        <v>0</v>
      </c>
      <c r="AN1861" s="708">
        <v>0</v>
      </c>
      <c r="AO1861" s="708">
        <v>0</v>
      </c>
      <c r="AP1861" s="708">
        <v>0</v>
      </c>
      <c r="AQ1861" s="708">
        <v>0</v>
      </c>
    </row>
    <row r="1862" spans="1:43" x14ac:dyDescent="0.25">
      <c r="A1862" s="706" t="s">
        <v>181</v>
      </c>
      <c r="B1862" s="706" t="s">
        <v>779</v>
      </c>
      <c r="C1862" s="706" t="s">
        <v>801</v>
      </c>
      <c r="D1862" s="706" t="s">
        <v>795</v>
      </c>
      <c r="E1862" s="707" t="s">
        <v>759</v>
      </c>
      <c r="F1862" s="707" t="s">
        <v>780</v>
      </c>
      <c r="G1862" s="707" t="s">
        <v>126</v>
      </c>
      <c r="H1862" s="707" t="s">
        <v>761</v>
      </c>
      <c r="I1862" s="709">
        <v>0</v>
      </c>
      <c r="J1862" s="709">
        <v>0</v>
      </c>
      <c r="K1862" s="709">
        <v>0</v>
      </c>
      <c r="L1862" s="709">
        <v>0</v>
      </c>
      <c r="M1862" s="709">
        <v>0</v>
      </c>
      <c r="N1862" s="709">
        <v>0</v>
      </c>
      <c r="O1862" s="709">
        <v>0</v>
      </c>
      <c r="P1862" s="709">
        <v>0</v>
      </c>
      <c r="Q1862" s="709">
        <v>0</v>
      </c>
      <c r="R1862" s="709">
        <v>0</v>
      </c>
      <c r="S1862" s="709">
        <v>0</v>
      </c>
      <c r="T1862" s="709">
        <v>0</v>
      </c>
      <c r="U1862" s="709">
        <v>0</v>
      </c>
      <c r="V1862" s="709">
        <v>0</v>
      </c>
      <c r="W1862" s="709">
        <v>0</v>
      </c>
      <c r="X1862" s="709">
        <v>0</v>
      </c>
      <c r="Y1862" s="709">
        <v>0</v>
      </c>
      <c r="Z1862" s="709">
        <v>0</v>
      </c>
      <c r="AA1862" s="709">
        <v>0</v>
      </c>
      <c r="AB1862" s="709">
        <v>0</v>
      </c>
      <c r="AC1862" s="709">
        <v>0</v>
      </c>
      <c r="AD1862" s="709">
        <v>0</v>
      </c>
      <c r="AE1862" s="709">
        <v>0</v>
      </c>
      <c r="AF1862" s="709">
        <v>0</v>
      </c>
      <c r="AG1862" s="709">
        <v>0</v>
      </c>
      <c r="AH1862" s="709">
        <v>0</v>
      </c>
      <c r="AI1862" s="709">
        <v>0</v>
      </c>
      <c r="AJ1862" s="709">
        <v>0</v>
      </c>
      <c r="AK1862" s="709">
        <v>0</v>
      </c>
      <c r="AL1862" s="709">
        <v>0</v>
      </c>
      <c r="AM1862" s="709">
        <v>0</v>
      </c>
      <c r="AN1862" s="709">
        <v>0</v>
      </c>
      <c r="AO1862" s="709">
        <v>0</v>
      </c>
      <c r="AP1862" s="709">
        <v>0</v>
      </c>
      <c r="AQ1862" s="709">
        <v>0</v>
      </c>
    </row>
    <row r="1863" spans="1:43" x14ac:dyDescent="0.25">
      <c r="A1863" s="704" t="s">
        <v>181</v>
      </c>
      <c r="B1863" s="704" t="s">
        <v>779</v>
      </c>
      <c r="C1863" s="704" t="s">
        <v>801</v>
      </c>
      <c r="D1863" s="704" t="s">
        <v>795</v>
      </c>
      <c r="E1863" s="705" t="s">
        <v>759</v>
      </c>
      <c r="F1863" s="705" t="s">
        <v>781</v>
      </c>
      <c r="G1863" s="705" t="s">
        <v>126</v>
      </c>
      <c r="H1863" s="705" t="s">
        <v>761</v>
      </c>
      <c r="I1863" s="708">
        <v>0</v>
      </c>
      <c r="J1863" s="708">
        <v>0</v>
      </c>
      <c r="K1863" s="708">
        <v>0</v>
      </c>
      <c r="L1863" s="708">
        <v>0</v>
      </c>
      <c r="M1863" s="708">
        <v>0</v>
      </c>
      <c r="N1863" s="708">
        <v>0</v>
      </c>
      <c r="O1863" s="708">
        <v>0</v>
      </c>
      <c r="P1863" s="708">
        <v>0</v>
      </c>
      <c r="Q1863" s="708">
        <v>0</v>
      </c>
      <c r="R1863" s="708">
        <v>0</v>
      </c>
      <c r="S1863" s="708">
        <v>0</v>
      </c>
      <c r="T1863" s="708">
        <v>0</v>
      </c>
      <c r="U1863" s="708">
        <v>0</v>
      </c>
      <c r="V1863" s="708">
        <v>0</v>
      </c>
      <c r="W1863" s="708">
        <v>0</v>
      </c>
      <c r="X1863" s="708">
        <v>0</v>
      </c>
      <c r="Y1863" s="708">
        <v>0</v>
      </c>
      <c r="Z1863" s="708">
        <v>0</v>
      </c>
      <c r="AA1863" s="708">
        <v>0</v>
      </c>
      <c r="AB1863" s="708">
        <v>0</v>
      </c>
      <c r="AC1863" s="708">
        <v>0</v>
      </c>
      <c r="AD1863" s="708">
        <v>0</v>
      </c>
      <c r="AE1863" s="708">
        <v>0</v>
      </c>
      <c r="AF1863" s="708">
        <v>0</v>
      </c>
      <c r="AG1863" s="708">
        <v>0</v>
      </c>
      <c r="AH1863" s="708">
        <v>0</v>
      </c>
      <c r="AI1863" s="708">
        <v>0</v>
      </c>
      <c r="AJ1863" s="708">
        <v>0</v>
      </c>
      <c r="AK1863" s="708">
        <v>0</v>
      </c>
      <c r="AL1863" s="708">
        <v>0</v>
      </c>
      <c r="AM1863" s="708">
        <v>0</v>
      </c>
      <c r="AN1863" s="708">
        <v>0</v>
      </c>
      <c r="AO1863" s="708">
        <v>0</v>
      </c>
      <c r="AP1863" s="708">
        <v>0</v>
      </c>
      <c r="AQ1863" s="708">
        <v>0</v>
      </c>
    </row>
    <row r="1864" spans="1:43" x14ac:dyDescent="0.25">
      <c r="A1864" s="706" t="s">
        <v>181</v>
      </c>
      <c r="B1864" s="706" t="s">
        <v>779</v>
      </c>
      <c r="C1864" s="706" t="s">
        <v>801</v>
      </c>
      <c r="D1864" s="706" t="s">
        <v>795</v>
      </c>
      <c r="E1864" s="707" t="s">
        <v>763</v>
      </c>
      <c r="F1864" s="707" t="s">
        <v>782</v>
      </c>
      <c r="G1864" s="707" t="s">
        <v>126</v>
      </c>
      <c r="H1864" s="707" t="s">
        <v>761</v>
      </c>
      <c r="I1864" s="709">
        <v>0</v>
      </c>
      <c r="J1864" s="709">
        <v>0</v>
      </c>
      <c r="K1864" s="709">
        <v>0</v>
      </c>
      <c r="L1864" s="709">
        <v>0</v>
      </c>
      <c r="M1864" s="709">
        <v>0</v>
      </c>
      <c r="N1864" s="709">
        <v>0</v>
      </c>
      <c r="O1864" s="709">
        <v>0</v>
      </c>
      <c r="P1864" s="709">
        <v>0</v>
      </c>
      <c r="Q1864" s="709">
        <v>0</v>
      </c>
      <c r="R1864" s="709">
        <v>0</v>
      </c>
      <c r="S1864" s="709">
        <v>0</v>
      </c>
      <c r="T1864" s="709">
        <v>0</v>
      </c>
      <c r="U1864" s="709">
        <v>0</v>
      </c>
      <c r="V1864" s="709">
        <v>0</v>
      </c>
      <c r="W1864" s="709">
        <v>0</v>
      </c>
      <c r="X1864" s="709">
        <v>0</v>
      </c>
      <c r="Y1864" s="709">
        <v>0</v>
      </c>
      <c r="Z1864" s="709">
        <v>0</v>
      </c>
      <c r="AA1864" s="709">
        <v>0</v>
      </c>
      <c r="AB1864" s="709">
        <v>0</v>
      </c>
      <c r="AC1864" s="709">
        <v>0</v>
      </c>
      <c r="AD1864" s="709">
        <v>0</v>
      </c>
      <c r="AE1864" s="709">
        <v>0</v>
      </c>
      <c r="AF1864" s="709">
        <v>0</v>
      </c>
      <c r="AG1864" s="709">
        <v>0</v>
      </c>
      <c r="AH1864" s="709">
        <v>0</v>
      </c>
      <c r="AI1864" s="709">
        <v>0</v>
      </c>
      <c r="AJ1864" s="709">
        <v>0</v>
      </c>
      <c r="AK1864" s="709">
        <v>0</v>
      </c>
      <c r="AL1864" s="709">
        <v>0</v>
      </c>
      <c r="AM1864" s="709">
        <v>0</v>
      </c>
      <c r="AN1864" s="709">
        <v>0</v>
      </c>
      <c r="AO1864" s="709">
        <v>0</v>
      </c>
      <c r="AP1864" s="709">
        <v>0</v>
      </c>
      <c r="AQ1864" s="709">
        <v>0</v>
      </c>
    </row>
    <row r="1865" spans="1:43" x14ac:dyDescent="0.25">
      <c r="A1865" s="704" t="s">
        <v>181</v>
      </c>
      <c r="B1865" s="704" t="s">
        <v>779</v>
      </c>
      <c r="C1865" s="704" t="s">
        <v>801</v>
      </c>
      <c r="D1865" s="704" t="s">
        <v>795</v>
      </c>
      <c r="E1865" s="705" t="s">
        <v>763</v>
      </c>
      <c r="F1865" s="705" t="s">
        <v>781</v>
      </c>
      <c r="G1865" s="705" t="s">
        <v>126</v>
      </c>
      <c r="H1865" s="705" t="s">
        <v>761</v>
      </c>
      <c r="I1865" s="708">
        <v>0</v>
      </c>
      <c r="J1865" s="708">
        <v>0</v>
      </c>
      <c r="K1865" s="708">
        <v>0</v>
      </c>
      <c r="L1865" s="708">
        <v>0</v>
      </c>
      <c r="M1865" s="708">
        <v>0</v>
      </c>
      <c r="N1865" s="708">
        <v>0</v>
      </c>
      <c r="O1865" s="708">
        <v>0</v>
      </c>
      <c r="P1865" s="708">
        <v>0</v>
      </c>
      <c r="Q1865" s="708">
        <v>0</v>
      </c>
      <c r="R1865" s="708">
        <v>0</v>
      </c>
      <c r="S1865" s="708">
        <v>0</v>
      </c>
      <c r="T1865" s="708">
        <v>0</v>
      </c>
      <c r="U1865" s="708">
        <v>0</v>
      </c>
      <c r="V1865" s="708">
        <v>0</v>
      </c>
      <c r="W1865" s="708">
        <v>0</v>
      </c>
      <c r="X1865" s="708">
        <v>0</v>
      </c>
      <c r="Y1865" s="708">
        <v>0</v>
      </c>
      <c r="Z1865" s="708">
        <v>0</v>
      </c>
      <c r="AA1865" s="708">
        <v>0</v>
      </c>
      <c r="AB1865" s="708">
        <v>0</v>
      </c>
      <c r="AC1865" s="708">
        <v>0</v>
      </c>
      <c r="AD1865" s="708">
        <v>0</v>
      </c>
      <c r="AE1865" s="708">
        <v>0</v>
      </c>
      <c r="AF1865" s="708">
        <v>0</v>
      </c>
      <c r="AG1865" s="708">
        <v>0</v>
      </c>
      <c r="AH1865" s="708">
        <v>0</v>
      </c>
      <c r="AI1865" s="708">
        <v>0</v>
      </c>
      <c r="AJ1865" s="708">
        <v>0</v>
      </c>
      <c r="AK1865" s="708">
        <v>0</v>
      </c>
      <c r="AL1865" s="708">
        <v>0</v>
      </c>
      <c r="AM1865" s="708">
        <v>0</v>
      </c>
      <c r="AN1865" s="708">
        <v>0</v>
      </c>
      <c r="AO1865" s="708">
        <v>0</v>
      </c>
      <c r="AP1865" s="708">
        <v>0</v>
      </c>
      <c r="AQ1865" s="708">
        <v>0</v>
      </c>
    </row>
    <row r="1866" spans="1:43" x14ac:dyDescent="0.25">
      <c r="A1866" s="706" t="s">
        <v>181</v>
      </c>
      <c r="B1866" s="706" t="s">
        <v>779</v>
      </c>
      <c r="C1866" s="706" t="s">
        <v>801</v>
      </c>
      <c r="D1866" s="706" t="s">
        <v>795</v>
      </c>
      <c r="E1866" s="707" t="s">
        <v>765</v>
      </c>
      <c r="F1866" s="707" t="s">
        <v>765</v>
      </c>
      <c r="G1866" s="707" t="s">
        <v>126</v>
      </c>
      <c r="H1866" s="707" t="s">
        <v>761</v>
      </c>
      <c r="I1866" s="709">
        <v>0</v>
      </c>
      <c r="J1866" s="709">
        <v>0</v>
      </c>
      <c r="K1866" s="709">
        <v>0</v>
      </c>
      <c r="L1866" s="709">
        <v>0</v>
      </c>
      <c r="M1866" s="709">
        <v>0</v>
      </c>
      <c r="N1866" s="709">
        <v>0</v>
      </c>
      <c r="O1866" s="709">
        <v>0</v>
      </c>
      <c r="P1866" s="709">
        <v>0</v>
      </c>
      <c r="Q1866" s="709">
        <v>0</v>
      </c>
      <c r="R1866" s="709">
        <v>0</v>
      </c>
      <c r="S1866" s="709">
        <v>0</v>
      </c>
      <c r="T1866" s="709">
        <v>0</v>
      </c>
      <c r="U1866" s="709">
        <v>0</v>
      </c>
      <c r="V1866" s="709">
        <v>0</v>
      </c>
      <c r="W1866" s="709">
        <v>0</v>
      </c>
      <c r="X1866" s="709">
        <v>0</v>
      </c>
      <c r="Y1866" s="709">
        <v>0</v>
      </c>
      <c r="Z1866" s="709">
        <v>0</v>
      </c>
      <c r="AA1866" s="709">
        <v>0</v>
      </c>
      <c r="AB1866" s="709">
        <v>0</v>
      </c>
      <c r="AC1866" s="709">
        <v>0</v>
      </c>
      <c r="AD1866" s="709">
        <v>0</v>
      </c>
      <c r="AE1866" s="709">
        <v>0</v>
      </c>
      <c r="AF1866" s="709">
        <v>0</v>
      </c>
      <c r="AG1866" s="709">
        <v>0</v>
      </c>
      <c r="AH1866" s="709">
        <v>0</v>
      </c>
      <c r="AI1866" s="709">
        <v>0</v>
      </c>
      <c r="AJ1866" s="709">
        <v>0</v>
      </c>
      <c r="AK1866" s="709">
        <v>0</v>
      </c>
      <c r="AL1866" s="709">
        <v>0</v>
      </c>
      <c r="AM1866" s="709">
        <v>0</v>
      </c>
      <c r="AN1866" s="709">
        <v>0</v>
      </c>
      <c r="AO1866" s="709">
        <v>0</v>
      </c>
      <c r="AP1866" s="709">
        <v>0</v>
      </c>
      <c r="AQ1866" s="709">
        <v>0</v>
      </c>
    </row>
    <row r="1867" spans="1:43" x14ac:dyDescent="0.25">
      <c r="A1867" s="704" t="s">
        <v>181</v>
      </c>
      <c r="B1867" s="704" t="s">
        <v>779</v>
      </c>
      <c r="C1867" s="704" t="s">
        <v>801</v>
      </c>
      <c r="D1867" s="704" t="s">
        <v>796</v>
      </c>
      <c r="E1867" s="705" t="s">
        <v>759</v>
      </c>
      <c r="F1867" s="705" t="s">
        <v>780</v>
      </c>
      <c r="G1867" s="705" t="s">
        <v>126</v>
      </c>
      <c r="H1867" s="705" t="s">
        <v>761</v>
      </c>
      <c r="I1867" s="708">
        <v>0</v>
      </c>
      <c r="J1867" s="708">
        <v>0</v>
      </c>
      <c r="K1867" s="708">
        <v>0</v>
      </c>
      <c r="L1867" s="708">
        <v>0</v>
      </c>
      <c r="M1867" s="708">
        <v>0</v>
      </c>
      <c r="N1867" s="708">
        <v>0</v>
      </c>
      <c r="O1867" s="708">
        <v>0</v>
      </c>
      <c r="P1867" s="708">
        <v>0</v>
      </c>
      <c r="Q1867" s="708">
        <v>0</v>
      </c>
      <c r="R1867" s="708">
        <v>0</v>
      </c>
      <c r="S1867" s="708">
        <v>0</v>
      </c>
      <c r="T1867" s="708">
        <v>0</v>
      </c>
      <c r="U1867" s="708">
        <v>0</v>
      </c>
      <c r="V1867" s="708">
        <v>0</v>
      </c>
      <c r="W1867" s="708">
        <v>0</v>
      </c>
      <c r="X1867" s="708">
        <v>0</v>
      </c>
      <c r="Y1867" s="708">
        <v>0</v>
      </c>
      <c r="Z1867" s="708">
        <v>0</v>
      </c>
      <c r="AA1867" s="708">
        <v>0</v>
      </c>
      <c r="AB1867" s="708">
        <v>0</v>
      </c>
      <c r="AC1867" s="708">
        <v>0</v>
      </c>
      <c r="AD1867" s="708">
        <v>0</v>
      </c>
      <c r="AE1867" s="708">
        <v>0</v>
      </c>
      <c r="AF1867" s="708">
        <v>0</v>
      </c>
      <c r="AG1867" s="708">
        <v>0</v>
      </c>
      <c r="AH1867" s="708">
        <v>0</v>
      </c>
      <c r="AI1867" s="708">
        <v>0</v>
      </c>
      <c r="AJ1867" s="708">
        <v>0</v>
      </c>
      <c r="AK1867" s="708">
        <v>0</v>
      </c>
      <c r="AL1867" s="708">
        <v>0</v>
      </c>
      <c r="AM1867" s="708">
        <v>0</v>
      </c>
      <c r="AN1867" s="708">
        <v>0</v>
      </c>
      <c r="AO1867" s="708">
        <v>0</v>
      </c>
      <c r="AP1867" s="708">
        <v>0</v>
      </c>
      <c r="AQ1867" s="708">
        <v>0</v>
      </c>
    </row>
    <row r="1868" spans="1:43" x14ac:dyDescent="0.25">
      <c r="A1868" s="706" t="s">
        <v>181</v>
      </c>
      <c r="B1868" s="706" t="s">
        <v>779</v>
      </c>
      <c r="C1868" s="706" t="s">
        <v>801</v>
      </c>
      <c r="D1868" s="706" t="s">
        <v>796</v>
      </c>
      <c r="E1868" s="707" t="s">
        <v>759</v>
      </c>
      <c r="F1868" s="707" t="s">
        <v>781</v>
      </c>
      <c r="G1868" s="707" t="s">
        <v>126</v>
      </c>
      <c r="H1868" s="707" t="s">
        <v>761</v>
      </c>
      <c r="I1868" s="709">
        <v>0</v>
      </c>
      <c r="J1868" s="709">
        <v>0</v>
      </c>
      <c r="K1868" s="709">
        <v>0</v>
      </c>
      <c r="L1868" s="709">
        <v>0</v>
      </c>
      <c r="M1868" s="709">
        <v>0</v>
      </c>
      <c r="N1868" s="709">
        <v>0</v>
      </c>
      <c r="O1868" s="709">
        <v>0</v>
      </c>
      <c r="P1868" s="709">
        <v>0</v>
      </c>
      <c r="Q1868" s="709">
        <v>0</v>
      </c>
      <c r="R1868" s="709">
        <v>0</v>
      </c>
      <c r="S1868" s="709">
        <v>0</v>
      </c>
      <c r="T1868" s="709">
        <v>0</v>
      </c>
      <c r="U1868" s="709">
        <v>0</v>
      </c>
      <c r="V1868" s="709">
        <v>0</v>
      </c>
      <c r="W1868" s="709">
        <v>0</v>
      </c>
      <c r="X1868" s="709">
        <v>0</v>
      </c>
      <c r="Y1868" s="709">
        <v>0</v>
      </c>
      <c r="Z1868" s="709">
        <v>0</v>
      </c>
      <c r="AA1868" s="709">
        <v>0</v>
      </c>
      <c r="AB1868" s="709">
        <v>0</v>
      </c>
      <c r="AC1868" s="709">
        <v>0</v>
      </c>
      <c r="AD1868" s="709">
        <v>0</v>
      </c>
      <c r="AE1868" s="709">
        <v>0</v>
      </c>
      <c r="AF1868" s="709">
        <v>0</v>
      </c>
      <c r="AG1868" s="709">
        <v>0</v>
      </c>
      <c r="AH1868" s="709">
        <v>0</v>
      </c>
      <c r="AI1868" s="709">
        <v>0</v>
      </c>
      <c r="AJ1868" s="709">
        <v>0</v>
      </c>
      <c r="AK1868" s="709">
        <v>0</v>
      </c>
      <c r="AL1868" s="709">
        <v>0</v>
      </c>
      <c r="AM1868" s="709">
        <v>0</v>
      </c>
      <c r="AN1868" s="709">
        <v>0</v>
      </c>
      <c r="AO1868" s="709">
        <v>0</v>
      </c>
      <c r="AP1868" s="709">
        <v>0</v>
      </c>
      <c r="AQ1868" s="709">
        <v>0</v>
      </c>
    </row>
    <row r="1869" spans="1:43" x14ac:dyDescent="0.25">
      <c r="A1869" s="704" t="s">
        <v>181</v>
      </c>
      <c r="B1869" s="704" t="s">
        <v>779</v>
      </c>
      <c r="C1869" s="704" t="s">
        <v>801</v>
      </c>
      <c r="D1869" s="704" t="s">
        <v>796</v>
      </c>
      <c r="E1869" s="705" t="s">
        <v>763</v>
      </c>
      <c r="F1869" s="705" t="s">
        <v>782</v>
      </c>
      <c r="G1869" s="705" t="s">
        <v>126</v>
      </c>
      <c r="H1869" s="705" t="s">
        <v>761</v>
      </c>
      <c r="I1869" s="708">
        <v>0</v>
      </c>
      <c r="J1869" s="708">
        <v>0</v>
      </c>
      <c r="K1869" s="708">
        <v>0</v>
      </c>
      <c r="L1869" s="708">
        <v>0</v>
      </c>
      <c r="M1869" s="708">
        <v>0</v>
      </c>
      <c r="N1869" s="708">
        <v>0</v>
      </c>
      <c r="O1869" s="708">
        <v>0</v>
      </c>
      <c r="P1869" s="708">
        <v>0</v>
      </c>
      <c r="Q1869" s="708">
        <v>0</v>
      </c>
      <c r="R1869" s="708">
        <v>0</v>
      </c>
      <c r="S1869" s="708">
        <v>0</v>
      </c>
      <c r="T1869" s="708">
        <v>0</v>
      </c>
      <c r="U1869" s="708">
        <v>0</v>
      </c>
      <c r="V1869" s="708">
        <v>0</v>
      </c>
      <c r="W1869" s="708">
        <v>0</v>
      </c>
      <c r="X1869" s="708">
        <v>0</v>
      </c>
      <c r="Y1869" s="708">
        <v>0</v>
      </c>
      <c r="Z1869" s="708">
        <v>0</v>
      </c>
      <c r="AA1869" s="708">
        <v>0</v>
      </c>
      <c r="AB1869" s="708">
        <v>0</v>
      </c>
      <c r="AC1869" s="708">
        <v>0</v>
      </c>
      <c r="AD1869" s="708">
        <v>0</v>
      </c>
      <c r="AE1869" s="708">
        <v>0</v>
      </c>
      <c r="AF1869" s="708">
        <v>0</v>
      </c>
      <c r="AG1869" s="708">
        <v>0</v>
      </c>
      <c r="AH1869" s="708">
        <v>0</v>
      </c>
      <c r="AI1869" s="708">
        <v>0</v>
      </c>
      <c r="AJ1869" s="708">
        <v>0</v>
      </c>
      <c r="AK1869" s="708">
        <v>0</v>
      </c>
      <c r="AL1869" s="708">
        <v>0</v>
      </c>
      <c r="AM1869" s="708">
        <v>0</v>
      </c>
      <c r="AN1869" s="708">
        <v>0</v>
      </c>
      <c r="AO1869" s="708">
        <v>0</v>
      </c>
      <c r="AP1869" s="708">
        <v>0</v>
      </c>
      <c r="AQ1869" s="708">
        <v>0</v>
      </c>
    </row>
    <row r="1870" spans="1:43" x14ac:dyDescent="0.25">
      <c r="A1870" s="706" t="s">
        <v>181</v>
      </c>
      <c r="B1870" s="706" t="s">
        <v>779</v>
      </c>
      <c r="C1870" s="706" t="s">
        <v>801</v>
      </c>
      <c r="D1870" s="706" t="s">
        <v>796</v>
      </c>
      <c r="E1870" s="707" t="s">
        <v>763</v>
      </c>
      <c r="F1870" s="707" t="s">
        <v>781</v>
      </c>
      <c r="G1870" s="707" t="s">
        <v>126</v>
      </c>
      <c r="H1870" s="707" t="s">
        <v>761</v>
      </c>
      <c r="I1870" s="709">
        <v>0</v>
      </c>
      <c r="J1870" s="709">
        <v>0</v>
      </c>
      <c r="K1870" s="709">
        <v>0</v>
      </c>
      <c r="L1870" s="709">
        <v>0</v>
      </c>
      <c r="M1870" s="709">
        <v>0</v>
      </c>
      <c r="N1870" s="709">
        <v>0</v>
      </c>
      <c r="O1870" s="709">
        <v>0</v>
      </c>
      <c r="P1870" s="709">
        <v>0</v>
      </c>
      <c r="Q1870" s="709">
        <v>0</v>
      </c>
      <c r="R1870" s="709">
        <v>0</v>
      </c>
      <c r="S1870" s="709">
        <v>0</v>
      </c>
      <c r="T1870" s="709">
        <v>0</v>
      </c>
      <c r="U1870" s="709">
        <v>0</v>
      </c>
      <c r="V1870" s="709">
        <v>0</v>
      </c>
      <c r="W1870" s="709">
        <v>0</v>
      </c>
      <c r="X1870" s="709">
        <v>0</v>
      </c>
      <c r="Y1870" s="709">
        <v>0</v>
      </c>
      <c r="Z1870" s="709">
        <v>0</v>
      </c>
      <c r="AA1870" s="709">
        <v>0</v>
      </c>
      <c r="AB1870" s="709">
        <v>0</v>
      </c>
      <c r="AC1870" s="709">
        <v>0</v>
      </c>
      <c r="AD1870" s="709">
        <v>0</v>
      </c>
      <c r="AE1870" s="709">
        <v>0</v>
      </c>
      <c r="AF1870" s="709">
        <v>0</v>
      </c>
      <c r="AG1870" s="709">
        <v>0</v>
      </c>
      <c r="AH1870" s="709">
        <v>0</v>
      </c>
      <c r="AI1870" s="709">
        <v>0</v>
      </c>
      <c r="AJ1870" s="709">
        <v>0</v>
      </c>
      <c r="AK1870" s="709">
        <v>0</v>
      </c>
      <c r="AL1870" s="709">
        <v>0</v>
      </c>
      <c r="AM1870" s="709">
        <v>0</v>
      </c>
      <c r="AN1870" s="709">
        <v>0</v>
      </c>
      <c r="AO1870" s="709">
        <v>0</v>
      </c>
      <c r="AP1870" s="709">
        <v>0</v>
      </c>
      <c r="AQ1870" s="709">
        <v>0</v>
      </c>
    </row>
    <row r="1871" spans="1:43" x14ac:dyDescent="0.25">
      <c r="A1871" s="704" t="s">
        <v>181</v>
      </c>
      <c r="B1871" s="704" t="s">
        <v>779</v>
      </c>
      <c r="C1871" s="704" t="s">
        <v>801</v>
      </c>
      <c r="D1871" s="704" t="s">
        <v>796</v>
      </c>
      <c r="E1871" s="705" t="s">
        <v>765</v>
      </c>
      <c r="F1871" s="705" t="s">
        <v>765</v>
      </c>
      <c r="G1871" s="705" t="s">
        <v>126</v>
      </c>
      <c r="H1871" s="705" t="s">
        <v>761</v>
      </c>
      <c r="I1871" s="708">
        <v>0</v>
      </c>
      <c r="J1871" s="708">
        <v>0</v>
      </c>
      <c r="K1871" s="708">
        <v>0</v>
      </c>
      <c r="L1871" s="708">
        <v>0</v>
      </c>
      <c r="M1871" s="708">
        <v>0</v>
      </c>
      <c r="N1871" s="708">
        <v>0</v>
      </c>
      <c r="O1871" s="708">
        <v>0</v>
      </c>
      <c r="P1871" s="708">
        <v>0</v>
      </c>
      <c r="Q1871" s="708">
        <v>0</v>
      </c>
      <c r="R1871" s="708">
        <v>0</v>
      </c>
      <c r="S1871" s="708">
        <v>0</v>
      </c>
      <c r="T1871" s="708">
        <v>0</v>
      </c>
      <c r="U1871" s="708">
        <v>0</v>
      </c>
      <c r="V1871" s="708">
        <v>0</v>
      </c>
      <c r="W1871" s="708">
        <v>0</v>
      </c>
      <c r="X1871" s="708">
        <v>0</v>
      </c>
      <c r="Y1871" s="708">
        <v>0</v>
      </c>
      <c r="Z1871" s="708">
        <v>0</v>
      </c>
      <c r="AA1871" s="708">
        <v>0</v>
      </c>
      <c r="AB1871" s="708">
        <v>0</v>
      </c>
      <c r="AC1871" s="708">
        <v>0</v>
      </c>
      <c r="AD1871" s="708">
        <v>0</v>
      </c>
      <c r="AE1871" s="708">
        <v>0</v>
      </c>
      <c r="AF1871" s="708">
        <v>0</v>
      </c>
      <c r="AG1871" s="708">
        <v>0</v>
      </c>
      <c r="AH1871" s="708">
        <v>0</v>
      </c>
      <c r="AI1871" s="708">
        <v>0</v>
      </c>
      <c r="AJ1871" s="708">
        <v>0</v>
      </c>
      <c r="AK1871" s="708">
        <v>0</v>
      </c>
      <c r="AL1871" s="708">
        <v>0</v>
      </c>
      <c r="AM1871" s="708">
        <v>0</v>
      </c>
      <c r="AN1871" s="708">
        <v>0</v>
      </c>
      <c r="AO1871" s="708">
        <v>0</v>
      </c>
      <c r="AP1871" s="708">
        <v>0</v>
      </c>
      <c r="AQ1871" s="708">
        <v>0</v>
      </c>
    </row>
    <row r="1872" spans="1:43" x14ac:dyDescent="0.25">
      <c r="A1872" s="706" t="s">
        <v>181</v>
      </c>
      <c r="B1872" s="706" t="s">
        <v>779</v>
      </c>
      <c r="C1872" s="706" t="s">
        <v>801</v>
      </c>
      <c r="D1872" s="706" t="s">
        <v>796</v>
      </c>
      <c r="E1872" s="707" t="s">
        <v>783</v>
      </c>
      <c r="F1872" s="707" t="s">
        <v>783</v>
      </c>
      <c r="G1872" s="707" t="s">
        <v>126</v>
      </c>
      <c r="H1872" s="707" t="s">
        <v>761</v>
      </c>
      <c r="I1872" s="709">
        <v>0</v>
      </c>
      <c r="J1872" s="709">
        <v>0</v>
      </c>
      <c r="K1872" s="709">
        <v>0</v>
      </c>
      <c r="L1872" s="709">
        <v>0</v>
      </c>
      <c r="M1872" s="709">
        <v>0</v>
      </c>
      <c r="N1872" s="709">
        <v>0</v>
      </c>
      <c r="O1872" s="709">
        <v>0</v>
      </c>
      <c r="P1872" s="709">
        <v>0</v>
      </c>
      <c r="Q1872" s="709">
        <v>0</v>
      </c>
      <c r="R1872" s="709">
        <v>0</v>
      </c>
      <c r="S1872" s="709">
        <v>0</v>
      </c>
      <c r="T1872" s="709">
        <v>0</v>
      </c>
      <c r="U1872" s="709">
        <v>0</v>
      </c>
      <c r="V1872" s="709">
        <v>0</v>
      </c>
      <c r="W1872" s="709">
        <v>0</v>
      </c>
      <c r="X1872" s="709">
        <v>0</v>
      </c>
      <c r="Y1872" s="709">
        <v>0</v>
      </c>
      <c r="Z1872" s="709">
        <v>0</v>
      </c>
      <c r="AA1872" s="709">
        <v>0</v>
      </c>
      <c r="AB1872" s="709">
        <v>0</v>
      </c>
      <c r="AC1872" s="709">
        <v>0</v>
      </c>
      <c r="AD1872" s="709">
        <v>0</v>
      </c>
      <c r="AE1872" s="709">
        <v>0</v>
      </c>
      <c r="AF1872" s="709">
        <v>0</v>
      </c>
      <c r="AG1872" s="709">
        <v>0</v>
      </c>
      <c r="AH1872" s="709">
        <v>0</v>
      </c>
      <c r="AI1872" s="709">
        <v>0</v>
      </c>
      <c r="AJ1872" s="709">
        <v>0</v>
      </c>
      <c r="AK1872" s="709">
        <v>0</v>
      </c>
      <c r="AL1872" s="709">
        <v>0</v>
      </c>
      <c r="AM1872" s="709">
        <v>0</v>
      </c>
      <c r="AN1872" s="709">
        <v>0</v>
      </c>
      <c r="AO1872" s="709">
        <v>0</v>
      </c>
      <c r="AP1872" s="709">
        <v>0</v>
      </c>
      <c r="AQ1872" s="709">
        <v>0</v>
      </c>
    </row>
    <row r="1873" spans="1:43" x14ac:dyDescent="0.25">
      <c r="A1873" s="704" t="s">
        <v>181</v>
      </c>
      <c r="B1873" s="704" t="s">
        <v>779</v>
      </c>
      <c r="C1873" s="704" t="s">
        <v>801</v>
      </c>
      <c r="D1873" s="704" t="s">
        <v>797</v>
      </c>
      <c r="E1873" s="705" t="s">
        <v>759</v>
      </c>
      <c r="F1873" s="705" t="s">
        <v>780</v>
      </c>
      <c r="G1873" s="705" t="s">
        <v>126</v>
      </c>
      <c r="H1873" s="705" t="s">
        <v>761</v>
      </c>
      <c r="I1873" s="708">
        <v>0</v>
      </c>
      <c r="J1873" s="708">
        <v>0</v>
      </c>
      <c r="K1873" s="708">
        <v>0</v>
      </c>
      <c r="L1873" s="708">
        <v>0</v>
      </c>
      <c r="M1873" s="708">
        <v>0</v>
      </c>
      <c r="N1873" s="708">
        <v>0</v>
      </c>
      <c r="O1873" s="708">
        <v>0</v>
      </c>
      <c r="P1873" s="708">
        <v>0</v>
      </c>
      <c r="Q1873" s="708">
        <v>0</v>
      </c>
      <c r="R1873" s="708">
        <v>0</v>
      </c>
      <c r="S1873" s="708">
        <v>0</v>
      </c>
      <c r="T1873" s="708">
        <v>0</v>
      </c>
      <c r="U1873" s="708">
        <v>0</v>
      </c>
      <c r="V1873" s="708">
        <v>0</v>
      </c>
      <c r="W1873" s="708">
        <v>0</v>
      </c>
      <c r="X1873" s="708">
        <v>0</v>
      </c>
      <c r="Y1873" s="708">
        <v>0</v>
      </c>
      <c r="Z1873" s="708">
        <v>0</v>
      </c>
      <c r="AA1873" s="708">
        <v>0</v>
      </c>
      <c r="AB1873" s="708">
        <v>0</v>
      </c>
      <c r="AC1873" s="708">
        <v>0</v>
      </c>
      <c r="AD1873" s="708">
        <v>0</v>
      </c>
      <c r="AE1873" s="708">
        <v>0</v>
      </c>
      <c r="AF1873" s="708">
        <v>0</v>
      </c>
      <c r="AG1873" s="708">
        <v>0</v>
      </c>
      <c r="AH1873" s="708">
        <v>0</v>
      </c>
      <c r="AI1873" s="708">
        <v>0</v>
      </c>
      <c r="AJ1873" s="708">
        <v>0</v>
      </c>
      <c r="AK1873" s="708">
        <v>0</v>
      </c>
      <c r="AL1873" s="708">
        <v>0</v>
      </c>
      <c r="AM1873" s="708">
        <v>0</v>
      </c>
      <c r="AN1873" s="708">
        <v>0</v>
      </c>
      <c r="AO1873" s="708">
        <v>0</v>
      </c>
      <c r="AP1873" s="708">
        <v>0</v>
      </c>
      <c r="AQ1873" s="708">
        <v>0</v>
      </c>
    </row>
    <row r="1874" spans="1:43" x14ac:dyDescent="0.25">
      <c r="A1874" s="706" t="s">
        <v>181</v>
      </c>
      <c r="B1874" s="706" t="s">
        <v>779</v>
      </c>
      <c r="C1874" s="706" t="s">
        <v>801</v>
      </c>
      <c r="D1874" s="706" t="s">
        <v>797</v>
      </c>
      <c r="E1874" s="707" t="s">
        <v>759</v>
      </c>
      <c r="F1874" s="707" t="s">
        <v>781</v>
      </c>
      <c r="G1874" s="707" t="s">
        <v>126</v>
      </c>
      <c r="H1874" s="707" t="s">
        <v>761</v>
      </c>
      <c r="I1874" s="709">
        <v>0</v>
      </c>
      <c r="J1874" s="709">
        <v>0</v>
      </c>
      <c r="K1874" s="709">
        <v>0</v>
      </c>
      <c r="L1874" s="709">
        <v>0</v>
      </c>
      <c r="M1874" s="709">
        <v>0</v>
      </c>
      <c r="N1874" s="709">
        <v>0</v>
      </c>
      <c r="O1874" s="709">
        <v>0</v>
      </c>
      <c r="P1874" s="709">
        <v>0</v>
      </c>
      <c r="Q1874" s="709">
        <v>0</v>
      </c>
      <c r="R1874" s="709">
        <v>0</v>
      </c>
      <c r="S1874" s="709">
        <v>0</v>
      </c>
      <c r="T1874" s="709">
        <v>0</v>
      </c>
      <c r="U1874" s="709">
        <v>0</v>
      </c>
      <c r="V1874" s="709">
        <v>0</v>
      </c>
      <c r="W1874" s="709">
        <v>0</v>
      </c>
      <c r="X1874" s="709">
        <v>0</v>
      </c>
      <c r="Y1874" s="709">
        <v>0</v>
      </c>
      <c r="Z1874" s="709">
        <v>0</v>
      </c>
      <c r="AA1874" s="709">
        <v>0</v>
      </c>
      <c r="AB1874" s="709">
        <v>0</v>
      </c>
      <c r="AC1874" s="709">
        <v>0</v>
      </c>
      <c r="AD1874" s="709">
        <v>0</v>
      </c>
      <c r="AE1874" s="709">
        <v>0</v>
      </c>
      <c r="AF1874" s="709">
        <v>0</v>
      </c>
      <c r="AG1874" s="709">
        <v>0</v>
      </c>
      <c r="AH1874" s="709">
        <v>0</v>
      </c>
      <c r="AI1874" s="709">
        <v>0</v>
      </c>
      <c r="AJ1874" s="709">
        <v>0</v>
      </c>
      <c r="AK1874" s="709">
        <v>0</v>
      </c>
      <c r="AL1874" s="709">
        <v>0</v>
      </c>
      <c r="AM1874" s="709">
        <v>0</v>
      </c>
      <c r="AN1874" s="709">
        <v>0</v>
      </c>
      <c r="AO1874" s="709">
        <v>0</v>
      </c>
      <c r="AP1874" s="709">
        <v>0</v>
      </c>
      <c r="AQ1874" s="709">
        <v>0</v>
      </c>
    </row>
    <row r="1875" spans="1:43" x14ac:dyDescent="0.25">
      <c r="A1875" s="704" t="s">
        <v>181</v>
      </c>
      <c r="B1875" s="704" t="s">
        <v>779</v>
      </c>
      <c r="C1875" s="704" t="s">
        <v>801</v>
      </c>
      <c r="D1875" s="704" t="s">
        <v>797</v>
      </c>
      <c r="E1875" s="705" t="s">
        <v>763</v>
      </c>
      <c r="F1875" s="705" t="s">
        <v>782</v>
      </c>
      <c r="G1875" s="705" t="s">
        <v>126</v>
      </c>
      <c r="H1875" s="705" t="s">
        <v>761</v>
      </c>
      <c r="I1875" s="708">
        <v>0</v>
      </c>
      <c r="J1875" s="708">
        <v>0</v>
      </c>
      <c r="K1875" s="708">
        <v>0</v>
      </c>
      <c r="L1875" s="708">
        <v>0</v>
      </c>
      <c r="M1875" s="708">
        <v>0</v>
      </c>
      <c r="N1875" s="708">
        <v>0</v>
      </c>
      <c r="O1875" s="708">
        <v>0</v>
      </c>
      <c r="P1875" s="708">
        <v>0</v>
      </c>
      <c r="Q1875" s="708">
        <v>0</v>
      </c>
      <c r="R1875" s="708">
        <v>0</v>
      </c>
      <c r="S1875" s="708">
        <v>0</v>
      </c>
      <c r="T1875" s="708">
        <v>0</v>
      </c>
      <c r="U1875" s="708">
        <v>0</v>
      </c>
      <c r="V1875" s="708">
        <v>0</v>
      </c>
      <c r="W1875" s="708">
        <v>0</v>
      </c>
      <c r="X1875" s="708">
        <v>0</v>
      </c>
      <c r="Y1875" s="708">
        <v>0</v>
      </c>
      <c r="Z1875" s="708">
        <v>0</v>
      </c>
      <c r="AA1875" s="708">
        <v>0</v>
      </c>
      <c r="AB1875" s="708">
        <v>0</v>
      </c>
      <c r="AC1875" s="708">
        <v>0</v>
      </c>
      <c r="AD1875" s="708">
        <v>0</v>
      </c>
      <c r="AE1875" s="708">
        <v>0</v>
      </c>
      <c r="AF1875" s="708">
        <v>0</v>
      </c>
      <c r="AG1875" s="708">
        <v>0</v>
      </c>
      <c r="AH1875" s="708">
        <v>0</v>
      </c>
      <c r="AI1875" s="708">
        <v>0</v>
      </c>
      <c r="AJ1875" s="708">
        <v>0</v>
      </c>
      <c r="AK1875" s="708">
        <v>0</v>
      </c>
      <c r="AL1875" s="708">
        <v>0</v>
      </c>
      <c r="AM1875" s="708">
        <v>0</v>
      </c>
      <c r="AN1875" s="708">
        <v>0</v>
      </c>
      <c r="AO1875" s="708">
        <v>0</v>
      </c>
      <c r="AP1875" s="708">
        <v>0</v>
      </c>
      <c r="AQ1875" s="708">
        <v>0</v>
      </c>
    </row>
    <row r="1876" spans="1:43" x14ac:dyDescent="0.25">
      <c r="A1876" s="706" t="s">
        <v>181</v>
      </c>
      <c r="B1876" s="706" t="s">
        <v>779</v>
      </c>
      <c r="C1876" s="706" t="s">
        <v>801</v>
      </c>
      <c r="D1876" s="706" t="s">
        <v>797</v>
      </c>
      <c r="E1876" s="707" t="s">
        <v>763</v>
      </c>
      <c r="F1876" s="707" t="s">
        <v>781</v>
      </c>
      <c r="G1876" s="707" t="s">
        <v>126</v>
      </c>
      <c r="H1876" s="707" t="s">
        <v>761</v>
      </c>
      <c r="I1876" s="709">
        <v>0</v>
      </c>
      <c r="J1876" s="709">
        <v>0</v>
      </c>
      <c r="K1876" s="709">
        <v>0</v>
      </c>
      <c r="L1876" s="709">
        <v>0</v>
      </c>
      <c r="M1876" s="709">
        <v>0</v>
      </c>
      <c r="N1876" s="709">
        <v>0</v>
      </c>
      <c r="O1876" s="709">
        <v>0</v>
      </c>
      <c r="P1876" s="709">
        <v>0</v>
      </c>
      <c r="Q1876" s="709">
        <v>0</v>
      </c>
      <c r="R1876" s="709">
        <v>0</v>
      </c>
      <c r="S1876" s="709">
        <v>0</v>
      </c>
      <c r="T1876" s="709">
        <v>0</v>
      </c>
      <c r="U1876" s="709">
        <v>0</v>
      </c>
      <c r="V1876" s="709">
        <v>0</v>
      </c>
      <c r="W1876" s="709">
        <v>0</v>
      </c>
      <c r="X1876" s="709">
        <v>0</v>
      </c>
      <c r="Y1876" s="709">
        <v>0</v>
      </c>
      <c r="Z1876" s="709">
        <v>0</v>
      </c>
      <c r="AA1876" s="709">
        <v>0</v>
      </c>
      <c r="AB1876" s="709">
        <v>0</v>
      </c>
      <c r="AC1876" s="709">
        <v>0</v>
      </c>
      <c r="AD1876" s="709">
        <v>0</v>
      </c>
      <c r="AE1876" s="709">
        <v>0</v>
      </c>
      <c r="AF1876" s="709">
        <v>0</v>
      </c>
      <c r="AG1876" s="709">
        <v>0</v>
      </c>
      <c r="AH1876" s="709">
        <v>0</v>
      </c>
      <c r="AI1876" s="709">
        <v>0</v>
      </c>
      <c r="AJ1876" s="709">
        <v>0</v>
      </c>
      <c r="AK1876" s="709">
        <v>0</v>
      </c>
      <c r="AL1876" s="709">
        <v>0</v>
      </c>
      <c r="AM1876" s="709">
        <v>0</v>
      </c>
      <c r="AN1876" s="709">
        <v>0</v>
      </c>
      <c r="AO1876" s="709">
        <v>0</v>
      </c>
      <c r="AP1876" s="709">
        <v>0</v>
      </c>
      <c r="AQ1876" s="709">
        <v>0</v>
      </c>
    </row>
    <row r="1877" spans="1:43" x14ac:dyDescent="0.25">
      <c r="A1877" s="704" t="s">
        <v>181</v>
      </c>
      <c r="B1877" s="704" t="s">
        <v>779</v>
      </c>
      <c r="C1877" s="704" t="s">
        <v>801</v>
      </c>
      <c r="D1877" s="704" t="s">
        <v>797</v>
      </c>
      <c r="E1877" s="705" t="s">
        <v>765</v>
      </c>
      <c r="F1877" s="705" t="s">
        <v>765</v>
      </c>
      <c r="G1877" s="705" t="s">
        <v>126</v>
      </c>
      <c r="H1877" s="705" t="s">
        <v>761</v>
      </c>
      <c r="I1877" s="708">
        <v>0</v>
      </c>
      <c r="J1877" s="708">
        <v>0</v>
      </c>
      <c r="K1877" s="708">
        <v>0</v>
      </c>
      <c r="L1877" s="708">
        <v>0</v>
      </c>
      <c r="M1877" s="708">
        <v>0</v>
      </c>
      <c r="N1877" s="708">
        <v>0</v>
      </c>
      <c r="O1877" s="708">
        <v>0</v>
      </c>
      <c r="P1877" s="708">
        <v>0</v>
      </c>
      <c r="Q1877" s="708">
        <v>0</v>
      </c>
      <c r="R1877" s="708">
        <v>0</v>
      </c>
      <c r="S1877" s="708">
        <v>0</v>
      </c>
      <c r="T1877" s="708">
        <v>0</v>
      </c>
      <c r="U1877" s="708">
        <v>0</v>
      </c>
      <c r="V1877" s="708">
        <v>0</v>
      </c>
      <c r="W1877" s="708">
        <v>0</v>
      </c>
      <c r="X1877" s="708">
        <v>0</v>
      </c>
      <c r="Y1877" s="708">
        <v>0</v>
      </c>
      <c r="Z1877" s="708">
        <v>0</v>
      </c>
      <c r="AA1877" s="708">
        <v>0</v>
      </c>
      <c r="AB1877" s="708">
        <v>0</v>
      </c>
      <c r="AC1877" s="708">
        <v>0</v>
      </c>
      <c r="AD1877" s="708">
        <v>0</v>
      </c>
      <c r="AE1877" s="708">
        <v>0</v>
      </c>
      <c r="AF1877" s="708">
        <v>0</v>
      </c>
      <c r="AG1877" s="708">
        <v>0</v>
      </c>
      <c r="AH1877" s="708">
        <v>0</v>
      </c>
      <c r="AI1877" s="708">
        <v>0</v>
      </c>
      <c r="AJ1877" s="708">
        <v>0</v>
      </c>
      <c r="AK1877" s="708">
        <v>0</v>
      </c>
      <c r="AL1877" s="708">
        <v>0</v>
      </c>
      <c r="AM1877" s="708">
        <v>0</v>
      </c>
      <c r="AN1877" s="708">
        <v>0</v>
      </c>
      <c r="AO1877" s="708">
        <v>0</v>
      </c>
      <c r="AP1877" s="708">
        <v>0</v>
      </c>
      <c r="AQ1877" s="708">
        <v>0</v>
      </c>
    </row>
    <row r="1878" spans="1:43" x14ac:dyDescent="0.25">
      <c r="A1878" s="706" t="s">
        <v>181</v>
      </c>
      <c r="B1878" s="706" t="s">
        <v>779</v>
      </c>
      <c r="C1878" s="706" t="s">
        <v>801</v>
      </c>
      <c r="D1878" s="706" t="s">
        <v>797</v>
      </c>
      <c r="E1878" s="707" t="s">
        <v>783</v>
      </c>
      <c r="F1878" s="707" t="s">
        <v>783</v>
      </c>
      <c r="G1878" s="707" t="s">
        <v>126</v>
      </c>
      <c r="H1878" s="707" t="s">
        <v>761</v>
      </c>
      <c r="I1878" s="709">
        <v>0</v>
      </c>
      <c r="J1878" s="709">
        <v>0</v>
      </c>
      <c r="K1878" s="709">
        <v>0</v>
      </c>
      <c r="L1878" s="709">
        <v>0</v>
      </c>
      <c r="M1878" s="709">
        <v>0</v>
      </c>
      <c r="N1878" s="709">
        <v>0</v>
      </c>
      <c r="O1878" s="709">
        <v>0</v>
      </c>
      <c r="P1878" s="709">
        <v>0</v>
      </c>
      <c r="Q1878" s="709">
        <v>0</v>
      </c>
      <c r="R1878" s="709">
        <v>0</v>
      </c>
      <c r="S1878" s="709">
        <v>0</v>
      </c>
      <c r="T1878" s="709">
        <v>0</v>
      </c>
      <c r="U1878" s="709">
        <v>0</v>
      </c>
      <c r="V1878" s="709">
        <v>0</v>
      </c>
      <c r="W1878" s="709">
        <v>0</v>
      </c>
      <c r="X1878" s="709">
        <v>0</v>
      </c>
      <c r="Y1878" s="709">
        <v>0</v>
      </c>
      <c r="Z1878" s="709">
        <v>0</v>
      </c>
      <c r="AA1878" s="709">
        <v>0</v>
      </c>
      <c r="AB1878" s="709">
        <v>0</v>
      </c>
      <c r="AC1878" s="709">
        <v>0</v>
      </c>
      <c r="AD1878" s="709">
        <v>0</v>
      </c>
      <c r="AE1878" s="709">
        <v>0</v>
      </c>
      <c r="AF1878" s="709">
        <v>0</v>
      </c>
      <c r="AG1878" s="709">
        <v>0</v>
      </c>
      <c r="AH1878" s="709">
        <v>0</v>
      </c>
      <c r="AI1878" s="709">
        <v>0</v>
      </c>
      <c r="AJ1878" s="709">
        <v>0</v>
      </c>
      <c r="AK1878" s="709">
        <v>0</v>
      </c>
      <c r="AL1878" s="709">
        <v>0</v>
      </c>
      <c r="AM1878" s="709">
        <v>0</v>
      </c>
      <c r="AN1878" s="709">
        <v>0</v>
      </c>
      <c r="AO1878" s="709">
        <v>0</v>
      </c>
      <c r="AP1878" s="709">
        <v>0</v>
      </c>
      <c r="AQ1878" s="709">
        <v>0</v>
      </c>
    </row>
    <row r="1879" spans="1:43" x14ac:dyDescent="0.25">
      <c r="A1879" s="704" t="s">
        <v>181</v>
      </c>
      <c r="B1879" s="704" t="s">
        <v>779</v>
      </c>
      <c r="C1879" s="704" t="s">
        <v>801</v>
      </c>
      <c r="D1879" s="704" t="s">
        <v>798</v>
      </c>
      <c r="E1879" s="705" t="s">
        <v>759</v>
      </c>
      <c r="F1879" s="705" t="s">
        <v>780</v>
      </c>
      <c r="G1879" s="705" t="s">
        <v>126</v>
      </c>
      <c r="H1879" s="705" t="s">
        <v>761</v>
      </c>
      <c r="I1879" s="708">
        <v>0</v>
      </c>
      <c r="J1879" s="708">
        <v>0</v>
      </c>
      <c r="K1879" s="708">
        <v>0</v>
      </c>
      <c r="L1879" s="708">
        <v>0</v>
      </c>
      <c r="M1879" s="708">
        <v>0</v>
      </c>
      <c r="N1879" s="708">
        <v>0</v>
      </c>
      <c r="O1879" s="708">
        <v>0</v>
      </c>
      <c r="P1879" s="708">
        <v>0</v>
      </c>
      <c r="Q1879" s="708">
        <v>0</v>
      </c>
      <c r="R1879" s="708">
        <v>0</v>
      </c>
      <c r="S1879" s="708">
        <v>0</v>
      </c>
      <c r="T1879" s="708">
        <v>0</v>
      </c>
      <c r="U1879" s="708">
        <v>0</v>
      </c>
      <c r="V1879" s="708">
        <v>0</v>
      </c>
      <c r="W1879" s="708">
        <v>0</v>
      </c>
      <c r="X1879" s="708">
        <v>0</v>
      </c>
      <c r="Y1879" s="708">
        <v>0</v>
      </c>
      <c r="Z1879" s="708">
        <v>0</v>
      </c>
      <c r="AA1879" s="708">
        <v>0</v>
      </c>
      <c r="AB1879" s="708">
        <v>0</v>
      </c>
      <c r="AC1879" s="708">
        <v>0</v>
      </c>
      <c r="AD1879" s="708">
        <v>0</v>
      </c>
      <c r="AE1879" s="708">
        <v>0</v>
      </c>
      <c r="AF1879" s="708">
        <v>0</v>
      </c>
      <c r="AG1879" s="708">
        <v>0</v>
      </c>
      <c r="AH1879" s="708">
        <v>0</v>
      </c>
      <c r="AI1879" s="708">
        <v>0</v>
      </c>
      <c r="AJ1879" s="708">
        <v>0</v>
      </c>
      <c r="AK1879" s="708">
        <v>0</v>
      </c>
      <c r="AL1879" s="708">
        <v>0</v>
      </c>
      <c r="AM1879" s="708">
        <v>0</v>
      </c>
      <c r="AN1879" s="708">
        <v>0</v>
      </c>
      <c r="AO1879" s="708">
        <v>0</v>
      </c>
      <c r="AP1879" s="708">
        <v>0</v>
      </c>
      <c r="AQ1879" s="708">
        <v>0</v>
      </c>
    </row>
    <row r="1880" spans="1:43" x14ac:dyDescent="0.25">
      <c r="A1880" s="706" t="s">
        <v>181</v>
      </c>
      <c r="B1880" s="706" t="s">
        <v>779</v>
      </c>
      <c r="C1880" s="706" t="s">
        <v>801</v>
      </c>
      <c r="D1880" s="706" t="s">
        <v>798</v>
      </c>
      <c r="E1880" s="707" t="s">
        <v>759</v>
      </c>
      <c r="F1880" s="707" t="s">
        <v>781</v>
      </c>
      <c r="G1880" s="707" t="s">
        <v>126</v>
      </c>
      <c r="H1880" s="707" t="s">
        <v>761</v>
      </c>
      <c r="I1880" s="709">
        <v>0</v>
      </c>
      <c r="J1880" s="709">
        <v>0</v>
      </c>
      <c r="K1880" s="709">
        <v>0</v>
      </c>
      <c r="L1880" s="709">
        <v>0</v>
      </c>
      <c r="M1880" s="709">
        <v>0</v>
      </c>
      <c r="N1880" s="709">
        <v>0</v>
      </c>
      <c r="O1880" s="709">
        <v>0</v>
      </c>
      <c r="P1880" s="709">
        <v>0</v>
      </c>
      <c r="Q1880" s="709">
        <v>0</v>
      </c>
      <c r="R1880" s="709">
        <v>0</v>
      </c>
      <c r="S1880" s="709">
        <v>0</v>
      </c>
      <c r="T1880" s="709">
        <v>0</v>
      </c>
      <c r="U1880" s="709">
        <v>0</v>
      </c>
      <c r="V1880" s="709">
        <v>0</v>
      </c>
      <c r="W1880" s="709">
        <v>0</v>
      </c>
      <c r="X1880" s="709">
        <v>0</v>
      </c>
      <c r="Y1880" s="709">
        <v>0</v>
      </c>
      <c r="Z1880" s="709">
        <v>0</v>
      </c>
      <c r="AA1880" s="709">
        <v>0</v>
      </c>
      <c r="AB1880" s="709">
        <v>0</v>
      </c>
      <c r="AC1880" s="709">
        <v>0</v>
      </c>
      <c r="AD1880" s="709">
        <v>0</v>
      </c>
      <c r="AE1880" s="709">
        <v>0</v>
      </c>
      <c r="AF1880" s="709">
        <v>0</v>
      </c>
      <c r="AG1880" s="709">
        <v>0</v>
      </c>
      <c r="AH1880" s="709">
        <v>0</v>
      </c>
      <c r="AI1880" s="709">
        <v>0</v>
      </c>
      <c r="AJ1880" s="709">
        <v>0</v>
      </c>
      <c r="AK1880" s="709">
        <v>0</v>
      </c>
      <c r="AL1880" s="709">
        <v>0</v>
      </c>
      <c r="AM1880" s="709">
        <v>0</v>
      </c>
      <c r="AN1880" s="709">
        <v>0</v>
      </c>
      <c r="AO1880" s="709">
        <v>0</v>
      </c>
      <c r="AP1880" s="709">
        <v>0</v>
      </c>
      <c r="AQ1880" s="709">
        <v>0</v>
      </c>
    </row>
    <row r="1881" spans="1:43" x14ac:dyDescent="0.25">
      <c r="A1881" s="704" t="s">
        <v>181</v>
      </c>
      <c r="B1881" s="704" t="s">
        <v>779</v>
      </c>
      <c r="C1881" s="704" t="s">
        <v>801</v>
      </c>
      <c r="D1881" s="704" t="s">
        <v>798</v>
      </c>
      <c r="E1881" s="705" t="s">
        <v>763</v>
      </c>
      <c r="F1881" s="705" t="s">
        <v>782</v>
      </c>
      <c r="G1881" s="705" t="s">
        <v>126</v>
      </c>
      <c r="H1881" s="705" t="s">
        <v>761</v>
      </c>
      <c r="I1881" s="708">
        <v>0</v>
      </c>
      <c r="J1881" s="708">
        <v>0</v>
      </c>
      <c r="K1881" s="708">
        <v>0</v>
      </c>
      <c r="L1881" s="708">
        <v>0</v>
      </c>
      <c r="M1881" s="708">
        <v>0</v>
      </c>
      <c r="N1881" s="708">
        <v>0</v>
      </c>
      <c r="O1881" s="708">
        <v>0</v>
      </c>
      <c r="P1881" s="708">
        <v>0</v>
      </c>
      <c r="Q1881" s="708">
        <v>0</v>
      </c>
      <c r="R1881" s="708">
        <v>0</v>
      </c>
      <c r="S1881" s="708">
        <v>0</v>
      </c>
      <c r="T1881" s="708">
        <v>0</v>
      </c>
      <c r="U1881" s="708">
        <v>0</v>
      </c>
      <c r="V1881" s="708">
        <v>0</v>
      </c>
      <c r="W1881" s="708">
        <v>0</v>
      </c>
      <c r="X1881" s="708">
        <v>0</v>
      </c>
      <c r="Y1881" s="708">
        <v>0</v>
      </c>
      <c r="Z1881" s="708">
        <v>0</v>
      </c>
      <c r="AA1881" s="708">
        <v>0</v>
      </c>
      <c r="AB1881" s="708">
        <v>0</v>
      </c>
      <c r="AC1881" s="708">
        <v>0</v>
      </c>
      <c r="AD1881" s="708">
        <v>0</v>
      </c>
      <c r="AE1881" s="708">
        <v>0</v>
      </c>
      <c r="AF1881" s="708">
        <v>0</v>
      </c>
      <c r="AG1881" s="708">
        <v>0</v>
      </c>
      <c r="AH1881" s="708">
        <v>0</v>
      </c>
      <c r="AI1881" s="708">
        <v>0</v>
      </c>
      <c r="AJ1881" s="708">
        <v>0</v>
      </c>
      <c r="AK1881" s="708">
        <v>0</v>
      </c>
      <c r="AL1881" s="708">
        <v>0</v>
      </c>
      <c r="AM1881" s="708">
        <v>0</v>
      </c>
      <c r="AN1881" s="708">
        <v>0</v>
      </c>
      <c r="AO1881" s="708">
        <v>0</v>
      </c>
      <c r="AP1881" s="708">
        <v>0</v>
      </c>
      <c r="AQ1881" s="708">
        <v>0</v>
      </c>
    </row>
    <row r="1882" spans="1:43" x14ac:dyDescent="0.25">
      <c r="A1882" s="706" t="s">
        <v>181</v>
      </c>
      <c r="B1882" s="706" t="s">
        <v>779</v>
      </c>
      <c r="C1882" s="706" t="s">
        <v>801</v>
      </c>
      <c r="D1882" s="706" t="s">
        <v>798</v>
      </c>
      <c r="E1882" s="707" t="s">
        <v>763</v>
      </c>
      <c r="F1882" s="707" t="s">
        <v>781</v>
      </c>
      <c r="G1882" s="707" t="s">
        <v>126</v>
      </c>
      <c r="H1882" s="707" t="s">
        <v>761</v>
      </c>
      <c r="I1882" s="709">
        <v>0</v>
      </c>
      <c r="J1882" s="709">
        <v>0</v>
      </c>
      <c r="K1882" s="709">
        <v>0</v>
      </c>
      <c r="L1882" s="709">
        <v>0</v>
      </c>
      <c r="M1882" s="709">
        <v>0</v>
      </c>
      <c r="N1882" s="709">
        <v>0</v>
      </c>
      <c r="O1882" s="709">
        <v>0</v>
      </c>
      <c r="P1882" s="709">
        <v>0</v>
      </c>
      <c r="Q1882" s="709">
        <v>0</v>
      </c>
      <c r="R1882" s="709">
        <v>0</v>
      </c>
      <c r="S1882" s="709">
        <v>0</v>
      </c>
      <c r="T1882" s="709">
        <v>0</v>
      </c>
      <c r="U1882" s="709">
        <v>0</v>
      </c>
      <c r="V1882" s="709">
        <v>0</v>
      </c>
      <c r="W1882" s="709">
        <v>0</v>
      </c>
      <c r="X1882" s="709">
        <v>0</v>
      </c>
      <c r="Y1882" s="709">
        <v>0</v>
      </c>
      <c r="Z1882" s="709">
        <v>0</v>
      </c>
      <c r="AA1882" s="709">
        <v>0</v>
      </c>
      <c r="AB1882" s="709">
        <v>0</v>
      </c>
      <c r="AC1882" s="709">
        <v>0</v>
      </c>
      <c r="AD1882" s="709">
        <v>0</v>
      </c>
      <c r="AE1882" s="709">
        <v>0</v>
      </c>
      <c r="AF1882" s="709">
        <v>0</v>
      </c>
      <c r="AG1882" s="709">
        <v>0</v>
      </c>
      <c r="AH1882" s="709">
        <v>0</v>
      </c>
      <c r="AI1882" s="709">
        <v>0</v>
      </c>
      <c r="AJ1882" s="709">
        <v>0</v>
      </c>
      <c r="AK1882" s="709">
        <v>0</v>
      </c>
      <c r="AL1882" s="709">
        <v>0</v>
      </c>
      <c r="AM1882" s="709">
        <v>0</v>
      </c>
      <c r="AN1882" s="709">
        <v>0</v>
      </c>
      <c r="AO1882" s="709">
        <v>0</v>
      </c>
      <c r="AP1882" s="709">
        <v>0</v>
      </c>
      <c r="AQ1882" s="709">
        <v>0</v>
      </c>
    </row>
    <row r="1883" spans="1:43" x14ac:dyDescent="0.25">
      <c r="A1883" s="704" t="s">
        <v>181</v>
      </c>
      <c r="B1883" s="704" t="s">
        <v>779</v>
      </c>
      <c r="C1883" s="704" t="s">
        <v>801</v>
      </c>
      <c r="D1883" s="704" t="s">
        <v>798</v>
      </c>
      <c r="E1883" s="705" t="s">
        <v>765</v>
      </c>
      <c r="F1883" s="705" t="s">
        <v>765</v>
      </c>
      <c r="G1883" s="705" t="s">
        <v>126</v>
      </c>
      <c r="H1883" s="705" t="s">
        <v>761</v>
      </c>
      <c r="I1883" s="708">
        <v>0</v>
      </c>
      <c r="J1883" s="708">
        <v>0</v>
      </c>
      <c r="K1883" s="708">
        <v>0</v>
      </c>
      <c r="L1883" s="708">
        <v>0</v>
      </c>
      <c r="M1883" s="708">
        <v>0</v>
      </c>
      <c r="N1883" s="708">
        <v>0</v>
      </c>
      <c r="O1883" s="708">
        <v>0</v>
      </c>
      <c r="P1883" s="708">
        <v>0</v>
      </c>
      <c r="Q1883" s="708">
        <v>0</v>
      </c>
      <c r="R1883" s="708">
        <v>0</v>
      </c>
      <c r="S1883" s="708">
        <v>0</v>
      </c>
      <c r="T1883" s="708">
        <v>0</v>
      </c>
      <c r="U1883" s="708">
        <v>0</v>
      </c>
      <c r="V1883" s="708">
        <v>0</v>
      </c>
      <c r="W1883" s="708">
        <v>0</v>
      </c>
      <c r="X1883" s="708">
        <v>0</v>
      </c>
      <c r="Y1883" s="708">
        <v>0</v>
      </c>
      <c r="Z1883" s="708">
        <v>0</v>
      </c>
      <c r="AA1883" s="708">
        <v>0</v>
      </c>
      <c r="AB1883" s="708">
        <v>0</v>
      </c>
      <c r="AC1883" s="708">
        <v>0</v>
      </c>
      <c r="AD1883" s="708">
        <v>0</v>
      </c>
      <c r="AE1883" s="708">
        <v>0</v>
      </c>
      <c r="AF1883" s="708">
        <v>0</v>
      </c>
      <c r="AG1883" s="708">
        <v>0</v>
      </c>
      <c r="AH1883" s="708">
        <v>0</v>
      </c>
      <c r="AI1883" s="708">
        <v>0</v>
      </c>
      <c r="AJ1883" s="708">
        <v>0</v>
      </c>
      <c r="AK1883" s="708">
        <v>0</v>
      </c>
      <c r="AL1883" s="708">
        <v>0</v>
      </c>
      <c r="AM1883" s="708">
        <v>0</v>
      </c>
      <c r="AN1883" s="708">
        <v>0</v>
      </c>
      <c r="AO1883" s="708">
        <v>0</v>
      </c>
      <c r="AP1883" s="708">
        <v>0</v>
      </c>
      <c r="AQ1883" s="708">
        <v>0</v>
      </c>
    </row>
    <row r="1884" spans="1:43" x14ac:dyDescent="0.25">
      <c r="A1884" s="706" t="s">
        <v>181</v>
      </c>
      <c r="B1884" s="706" t="s">
        <v>779</v>
      </c>
      <c r="C1884" s="706" t="s">
        <v>801</v>
      </c>
      <c r="D1884" s="706" t="s">
        <v>798</v>
      </c>
      <c r="E1884" s="707" t="s">
        <v>783</v>
      </c>
      <c r="F1884" s="707" t="s">
        <v>783</v>
      </c>
      <c r="G1884" s="707" t="s">
        <v>126</v>
      </c>
      <c r="H1884" s="707" t="s">
        <v>761</v>
      </c>
      <c r="I1884" s="709">
        <v>0</v>
      </c>
      <c r="J1884" s="709">
        <v>0</v>
      </c>
      <c r="K1884" s="709">
        <v>0</v>
      </c>
      <c r="L1884" s="709">
        <v>0</v>
      </c>
      <c r="M1884" s="709">
        <v>0</v>
      </c>
      <c r="N1884" s="709">
        <v>0</v>
      </c>
      <c r="O1884" s="709">
        <v>0</v>
      </c>
      <c r="P1884" s="709">
        <v>0</v>
      </c>
      <c r="Q1884" s="709">
        <v>0</v>
      </c>
      <c r="R1884" s="709">
        <v>0</v>
      </c>
      <c r="S1884" s="709">
        <v>0</v>
      </c>
      <c r="T1884" s="709">
        <v>0</v>
      </c>
      <c r="U1884" s="709">
        <v>0</v>
      </c>
      <c r="V1884" s="709">
        <v>0</v>
      </c>
      <c r="W1884" s="709">
        <v>0</v>
      </c>
      <c r="X1884" s="709">
        <v>0</v>
      </c>
      <c r="Y1884" s="709">
        <v>0</v>
      </c>
      <c r="Z1884" s="709">
        <v>0</v>
      </c>
      <c r="AA1884" s="709">
        <v>0</v>
      </c>
      <c r="AB1884" s="709">
        <v>0</v>
      </c>
      <c r="AC1884" s="709">
        <v>0</v>
      </c>
      <c r="AD1884" s="709">
        <v>0</v>
      </c>
      <c r="AE1884" s="709">
        <v>0</v>
      </c>
      <c r="AF1884" s="709">
        <v>0</v>
      </c>
      <c r="AG1884" s="709">
        <v>0</v>
      </c>
      <c r="AH1884" s="709">
        <v>0</v>
      </c>
      <c r="AI1884" s="709">
        <v>0</v>
      </c>
      <c r="AJ1884" s="709">
        <v>0</v>
      </c>
      <c r="AK1884" s="709">
        <v>0</v>
      </c>
      <c r="AL1884" s="709">
        <v>0</v>
      </c>
      <c r="AM1884" s="709">
        <v>0</v>
      </c>
      <c r="AN1884" s="709">
        <v>0</v>
      </c>
      <c r="AO1884" s="709">
        <v>0</v>
      </c>
      <c r="AP1884" s="709">
        <v>0</v>
      </c>
      <c r="AQ1884" s="709">
        <v>0</v>
      </c>
    </row>
    <row r="1885" spans="1:43" x14ac:dyDescent="0.25">
      <c r="A1885" s="704" t="s">
        <v>181</v>
      </c>
      <c r="B1885" s="704" t="s">
        <v>779</v>
      </c>
      <c r="C1885" s="704" t="s">
        <v>801</v>
      </c>
      <c r="D1885" s="704" t="s">
        <v>799</v>
      </c>
      <c r="E1885" s="705" t="s">
        <v>759</v>
      </c>
      <c r="F1885" s="705" t="s">
        <v>780</v>
      </c>
      <c r="G1885" s="705" t="s">
        <v>126</v>
      </c>
      <c r="H1885" s="705" t="s">
        <v>761</v>
      </c>
      <c r="I1885" s="708">
        <v>0</v>
      </c>
      <c r="J1885" s="708">
        <v>0</v>
      </c>
      <c r="K1885" s="708">
        <v>0</v>
      </c>
      <c r="L1885" s="708">
        <v>0</v>
      </c>
      <c r="M1885" s="708">
        <v>0</v>
      </c>
      <c r="N1885" s="708">
        <v>0</v>
      </c>
      <c r="O1885" s="708">
        <v>0</v>
      </c>
      <c r="P1885" s="708">
        <v>0</v>
      </c>
      <c r="Q1885" s="708">
        <v>0</v>
      </c>
      <c r="R1885" s="708">
        <v>0</v>
      </c>
      <c r="S1885" s="708">
        <v>0</v>
      </c>
      <c r="T1885" s="708">
        <v>0</v>
      </c>
      <c r="U1885" s="708">
        <v>0</v>
      </c>
      <c r="V1885" s="708">
        <v>0</v>
      </c>
      <c r="W1885" s="708">
        <v>0</v>
      </c>
      <c r="X1885" s="708">
        <v>0</v>
      </c>
      <c r="Y1885" s="708">
        <v>0</v>
      </c>
      <c r="Z1885" s="708">
        <v>0</v>
      </c>
      <c r="AA1885" s="708">
        <v>0</v>
      </c>
      <c r="AB1885" s="708">
        <v>0</v>
      </c>
      <c r="AC1885" s="708">
        <v>0</v>
      </c>
      <c r="AD1885" s="708">
        <v>0</v>
      </c>
      <c r="AE1885" s="708">
        <v>0</v>
      </c>
      <c r="AF1885" s="708">
        <v>0</v>
      </c>
      <c r="AG1885" s="708">
        <v>0</v>
      </c>
      <c r="AH1885" s="708">
        <v>0</v>
      </c>
      <c r="AI1885" s="708">
        <v>0</v>
      </c>
      <c r="AJ1885" s="708">
        <v>0</v>
      </c>
      <c r="AK1885" s="708">
        <v>0</v>
      </c>
      <c r="AL1885" s="708">
        <v>0</v>
      </c>
      <c r="AM1885" s="708">
        <v>0</v>
      </c>
      <c r="AN1885" s="708">
        <v>0</v>
      </c>
      <c r="AO1885" s="708">
        <v>0</v>
      </c>
      <c r="AP1885" s="708">
        <v>0</v>
      </c>
      <c r="AQ1885" s="708">
        <v>0</v>
      </c>
    </row>
    <row r="1886" spans="1:43" x14ac:dyDescent="0.25">
      <c r="A1886" s="706" t="s">
        <v>181</v>
      </c>
      <c r="B1886" s="706" t="s">
        <v>779</v>
      </c>
      <c r="C1886" s="706" t="s">
        <v>801</v>
      </c>
      <c r="D1886" s="706" t="s">
        <v>799</v>
      </c>
      <c r="E1886" s="707" t="s">
        <v>759</v>
      </c>
      <c r="F1886" s="707" t="s">
        <v>781</v>
      </c>
      <c r="G1886" s="707" t="s">
        <v>126</v>
      </c>
      <c r="H1886" s="707" t="s">
        <v>761</v>
      </c>
      <c r="I1886" s="709">
        <v>0</v>
      </c>
      <c r="J1886" s="709">
        <v>0</v>
      </c>
      <c r="K1886" s="709">
        <v>0</v>
      </c>
      <c r="L1886" s="709">
        <v>0</v>
      </c>
      <c r="M1886" s="709">
        <v>0</v>
      </c>
      <c r="N1886" s="709">
        <v>0</v>
      </c>
      <c r="O1886" s="709">
        <v>0</v>
      </c>
      <c r="P1886" s="709">
        <v>0</v>
      </c>
      <c r="Q1886" s="709">
        <v>0</v>
      </c>
      <c r="R1886" s="709">
        <v>0</v>
      </c>
      <c r="S1886" s="709">
        <v>0</v>
      </c>
      <c r="T1886" s="709">
        <v>0</v>
      </c>
      <c r="U1886" s="709">
        <v>0</v>
      </c>
      <c r="V1886" s="709">
        <v>0</v>
      </c>
      <c r="W1886" s="709">
        <v>0</v>
      </c>
      <c r="X1886" s="709">
        <v>0</v>
      </c>
      <c r="Y1886" s="709">
        <v>0</v>
      </c>
      <c r="Z1886" s="709">
        <v>0</v>
      </c>
      <c r="AA1886" s="709">
        <v>0</v>
      </c>
      <c r="AB1886" s="709">
        <v>0</v>
      </c>
      <c r="AC1886" s="709">
        <v>0</v>
      </c>
      <c r="AD1886" s="709">
        <v>0</v>
      </c>
      <c r="AE1886" s="709">
        <v>0</v>
      </c>
      <c r="AF1886" s="709">
        <v>0</v>
      </c>
      <c r="AG1886" s="709">
        <v>0</v>
      </c>
      <c r="AH1886" s="709">
        <v>0</v>
      </c>
      <c r="AI1886" s="709">
        <v>0</v>
      </c>
      <c r="AJ1886" s="709">
        <v>0</v>
      </c>
      <c r="AK1886" s="709">
        <v>0</v>
      </c>
      <c r="AL1886" s="709">
        <v>0</v>
      </c>
      <c r="AM1886" s="709">
        <v>0</v>
      </c>
      <c r="AN1886" s="709">
        <v>0</v>
      </c>
      <c r="AO1886" s="709">
        <v>0</v>
      </c>
      <c r="AP1886" s="709">
        <v>0</v>
      </c>
      <c r="AQ1886" s="709">
        <v>0</v>
      </c>
    </row>
    <row r="1887" spans="1:43" x14ac:dyDescent="0.25">
      <c r="A1887" s="704" t="s">
        <v>181</v>
      </c>
      <c r="B1887" s="704" t="s">
        <v>779</v>
      </c>
      <c r="C1887" s="704" t="s">
        <v>801</v>
      </c>
      <c r="D1887" s="704" t="s">
        <v>799</v>
      </c>
      <c r="E1887" s="705" t="s">
        <v>763</v>
      </c>
      <c r="F1887" s="705" t="s">
        <v>782</v>
      </c>
      <c r="G1887" s="705" t="s">
        <v>126</v>
      </c>
      <c r="H1887" s="705" t="s">
        <v>761</v>
      </c>
      <c r="I1887" s="708">
        <v>0</v>
      </c>
      <c r="J1887" s="708">
        <v>0</v>
      </c>
      <c r="K1887" s="708">
        <v>0</v>
      </c>
      <c r="L1887" s="708">
        <v>0</v>
      </c>
      <c r="M1887" s="708">
        <v>0</v>
      </c>
      <c r="N1887" s="708">
        <v>0</v>
      </c>
      <c r="O1887" s="708">
        <v>0</v>
      </c>
      <c r="P1887" s="708">
        <v>0</v>
      </c>
      <c r="Q1887" s="708">
        <v>0</v>
      </c>
      <c r="R1887" s="708">
        <v>0</v>
      </c>
      <c r="S1887" s="708">
        <v>0</v>
      </c>
      <c r="T1887" s="708">
        <v>0</v>
      </c>
      <c r="U1887" s="708">
        <v>0</v>
      </c>
      <c r="V1887" s="708">
        <v>0</v>
      </c>
      <c r="W1887" s="708">
        <v>0</v>
      </c>
      <c r="X1887" s="708">
        <v>0</v>
      </c>
      <c r="Y1887" s="708">
        <v>0</v>
      </c>
      <c r="Z1887" s="708">
        <v>0</v>
      </c>
      <c r="AA1887" s="708">
        <v>0</v>
      </c>
      <c r="AB1887" s="708">
        <v>0</v>
      </c>
      <c r="AC1887" s="708">
        <v>0</v>
      </c>
      <c r="AD1887" s="708">
        <v>0</v>
      </c>
      <c r="AE1887" s="708">
        <v>0</v>
      </c>
      <c r="AF1887" s="708">
        <v>0</v>
      </c>
      <c r="AG1887" s="708">
        <v>0</v>
      </c>
      <c r="AH1887" s="708">
        <v>0</v>
      </c>
      <c r="AI1887" s="708">
        <v>0</v>
      </c>
      <c r="AJ1887" s="708">
        <v>0</v>
      </c>
      <c r="AK1887" s="708">
        <v>0</v>
      </c>
      <c r="AL1887" s="708">
        <v>0</v>
      </c>
      <c r="AM1887" s="708">
        <v>0</v>
      </c>
      <c r="AN1887" s="708">
        <v>0</v>
      </c>
      <c r="AO1887" s="708">
        <v>0</v>
      </c>
      <c r="AP1887" s="708">
        <v>0</v>
      </c>
      <c r="AQ1887" s="708">
        <v>0</v>
      </c>
    </row>
    <row r="1888" spans="1:43" x14ac:dyDescent="0.25">
      <c r="A1888" s="706" t="s">
        <v>181</v>
      </c>
      <c r="B1888" s="706" t="s">
        <v>779</v>
      </c>
      <c r="C1888" s="706" t="s">
        <v>801</v>
      </c>
      <c r="D1888" s="706" t="s">
        <v>799</v>
      </c>
      <c r="E1888" s="707" t="s">
        <v>763</v>
      </c>
      <c r="F1888" s="707" t="s">
        <v>781</v>
      </c>
      <c r="G1888" s="707" t="s">
        <v>126</v>
      </c>
      <c r="H1888" s="707" t="s">
        <v>761</v>
      </c>
      <c r="I1888" s="709">
        <v>0</v>
      </c>
      <c r="J1888" s="709">
        <v>0</v>
      </c>
      <c r="K1888" s="709">
        <v>0</v>
      </c>
      <c r="L1888" s="709">
        <v>0</v>
      </c>
      <c r="M1888" s="709">
        <v>0</v>
      </c>
      <c r="N1888" s="709">
        <v>0</v>
      </c>
      <c r="O1888" s="709">
        <v>0</v>
      </c>
      <c r="P1888" s="709">
        <v>0</v>
      </c>
      <c r="Q1888" s="709">
        <v>0</v>
      </c>
      <c r="R1888" s="709">
        <v>0</v>
      </c>
      <c r="S1888" s="709">
        <v>0</v>
      </c>
      <c r="T1888" s="709">
        <v>0</v>
      </c>
      <c r="U1888" s="709">
        <v>0</v>
      </c>
      <c r="V1888" s="709">
        <v>0</v>
      </c>
      <c r="W1888" s="709">
        <v>0</v>
      </c>
      <c r="X1888" s="709">
        <v>0</v>
      </c>
      <c r="Y1888" s="709">
        <v>0</v>
      </c>
      <c r="Z1888" s="709">
        <v>0</v>
      </c>
      <c r="AA1888" s="709">
        <v>0</v>
      </c>
      <c r="AB1888" s="709">
        <v>0</v>
      </c>
      <c r="AC1888" s="709">
        <v>0</v>
      </c>
      <c r="AD1888" s="709">
        <v>0</v>
      </c>
      <c r="AE1888" s="709">
        <v>0</v>
      </c>
      <c r="AF1888" s="709">
        <v>0</v>
      </c>
      <c r="AG1888" s="709">
        <v>0</v>
      </c>
      <c r="AH1888" s="709">
        <v>0</v>
      </c>
      <c r="AI1888" s="709">
        <v>0</v>
      </c>
      <c r="AJ1888" s="709">
        <v>0</v>
      </c>
      <c r="AK1888" s="709">
        <v>0</v>
      </c>
      <c r="AL1888" s="709">
        <v>0</v>
      </c>
      <c r="AM1888" s="709">
        <v>0</v>
      </c>
      <c r="AN1888" s="709">
        <v>0</v>
      </c>
      <c r="AO1888" s="709">
        <v>0</v>
      </c>
      <c r="AP1888" s="709">
        <v>0</v>
      </c>
      <c r="AQ1888" s="709">
        <v>0</v>
      </c>
    </row>
    <row r="1889" spans="1:43" x14ac:dyDescent="0.25">
      <c r="A1889" s="704" t="s">
        <v>181</v>
      </c>
      <c r="B1889" s="704" t="s">
        <v>779</v>
      </c>
      <c r="C1889" s="704" t="s">
        <v>801</v>
      </c>
      <c r="D1889" s="704" t="s">
        <v>799</v>
      </c>
      <c r="E1889" s="705" t="s">
        <v>765</v>
      </c>
      <c r="F1889" s="705" t="s">
        <v>765</v>
      </c>
      <c r="G1889" s="705" t="s">
        <v>126</v>
      </c>
      <c r="H1889" s="705" t="s">
        <v>761</v>
      </c>
      <c r="I1889" s="708">
        <v>0</v>
      </c>
      <c r="J1889" s="708">
        <v>0</v>
      </c>
      <c r="K1889" s="708">
        <v>0</v>
      </c>
      <c r="L1889" s="708">
        <v>0</v>
      </c>
      <c r="M1889" s="708">
        <v>0</v>
      </c>
      <c r="N1889" s="708">
        <v>0</v>
      </c>
      <c r="O1889" s="708">
        <v>0</v>
      </c>
      <c r="P1889" s="708">
        <v>0</v>
      </c>
      <c r="Q1889" s="708">
        <v>0</v>
      </c>
      <c r="R1889" s="708">
        <v>0</v>
      </c>
      <c r="S1889" s="708">
        <v>0</v>
      </c>
      <c r="T1889" s="708">
        <v>0</v>
      </c>
      <c r="U1889" s="708">
        <v>0</v>
      </c>
      <c r="V1889" s="708">
        <v>0</v>
      </c>
      <c r="W1889" s="708">
        <v>0</v>
      </c>
      <c r="X1889" s="708">
        <v>0</v>
      </c>
      <c r="Y1889" s="708">
        <v>0</v>
      </c>
      <c r="Z1889" s="708">
        <v>0</v>
      </c>
      <c r="AA1889" s="708">
        <v>0</v>
      </c>
      <c r="AB1889" s="708">
        <v>0</v>
      </c>
      <c r="AC1889" s="708">
        <v>0</v>
      </c>
      <c r="AD1889" s="708">
        <v>0</v>
      </c>
      <c r="AE1889" s="708">
        <v>0</v>
      </c>
      <c r="AF1889" s="708">
        <v>0</v>
      </c>
      <c r="AG1889" s="708">
        <v>0</v>
      </c>
      <c r="AH1889" s="708">
        <v>0</v>
      </c>
      <c r="AI1889" s="708">
        <v>0</v>
      </c>
      <c r="AJ1889" s="708">
        <v>0</v>
      </c>
      <c r="AK1889" s="708">
        <v>0</v>
      </c>
      <c r="AL1889" s="708">
        <v>0</v>
      </c>
      <c r="AM1889" s="708">
        <v>0</v>
      </c>
      <c r="AN1889" s="708">
        <v>0</v>
      </c>
      <c r="AO1889" s="708">
        <v>0</v>
      </c>
      <c r="AP1889" s="708">
        <v>0</v>
      </c>
      <c r="AQ1889" s="708">
        <v>0</v>
      </c>
    </row>
    <row r="1890" spans="1:43" x14ac:dyDescent="0.25">
      <c r="A1890" s="706" t="s">
        <v>181</v>
      </c>
      <c r="B1890" s="706" t="s">
        <v>779</v>
      </c>
      <c r="C1890" s="706" t="s">
        <v>801</v>
      </c>
      <c r="D1890" s="706" t="s">
        <v>799</v>
      </c>
      <c r="E1890" s="707" t="s">
        <v>783</v>
      </c>
      <c r="F1890" s="707" t="s">
        <v>783</v>
      </c>
      <c r="G1890" s="707" t="s">
        <v>126</v>
      </c>
      <c r="H1890" s="707" t="s">
        <v>761</v>
      </c>
      <c r="I1890" s="709">
        <v>0</v>
      </c>
      <c r="J1890" s="709">
        <v>0</v>
      </c>
      <c r="K1890" s="709">
        <v>0</v>
      </c>
      <c r="L1890" s="709">
        <v>0</v>
      </c>
      <c r="M1890" s="709">
        <v>0</v>
      </c>
      <c r="N1890" s="709">
        <v>0</v>
      </c>
      <c r="O1890" s="709">
        <v>0</v>
      </c>
      <c r="P1890" s="709">
        <v>0</v>
      </c>
      <c r="Q1890" s="709">
        <v>0</v>
      </c>
      <c r="R1890" s="709">
        <v>0</v>
      </c>
      <c r="S1890" s="709">
        <v>0</v>
      </c>
      <c r="T1890" s="709">
        <v>0</v>
      </c>
      <c r="U1890" s="709">
        <v>0</v>
      </c>
      <c r="V1890" s="709">
        <v>0</v>
      </c>
      <c r="W1890" s="709">
        <v>0</v>
      </c>
      <c r="X1890" s="709">
        <v>0</v>
      </c>
      <c r="Y1890" s="709">
        <v>0</v>
      </c>
      <c r="Z1890" s="709">
        <v>0</v>
      </c>
      <c r="AA1890" s="709">
        <v>0</v>
      </c>
      <c r="AB1890" s="709">
        <v>0</v>
      </c>
      <c r="AC1890" s="709">
        <v>0</v>
      </c>
      <c r="AD1890" s="709">
        <v>0</v>
      </c>
      <c r="AE1890" s="709">
        <v>0</v>
      </c>
      <c r="AF1890" s="709">
        <v>0</v>
      </c>
      <c r="AG1890" s="709">
        <v>0</v>
      </c>
      <c r="AH1890" s="709">
        <v>0</v>
      </c>
      <c r="AI1890" s="709">
        <v>0</v>
      </c>
      <c r="AJ1890" s="709">
        <v>0</v>
      </c>
      <c r="AK1890" s="709">
        <v>0</v>
      </c>
      <c r="AL1890" s="709">
        <v>0</v>
      </c>
      <c r="AM1890" s="709">
        <v>0</v>
      </c>
      <c r="AN1890" s="709">
        <v>0</v>
      </c>
      <c r="AO1890" s="709">
        <v>0</v>
      </c>
      <c r="AP1890" s="709">
        <v>0</v>
      </c>
      <c r="AQ1890" s="709">
        <v>0</v>
      </c>
    </row>
    <row r="1891" spans="1:43" x14ac:dyDescent="0.25">
      <c r="A1891" s="704" t="s">
        <v>181</v>
      </c>
      <c r="B1891" s="704" t="s">
        <v>779</v>
      </c>
      <c r="C1891" s="704" t="s">
        <v>801</v>
      </c>
      <c r="D1891" s="704" t="s">
        <v>800</v>
      </c>
      <c r="E1891" s="705" t="s">
        <v>759</v>
      </c>
      <c r="F1891" s="705" t="s">
        <v>780</v>
      </c>
      <c r="G1891" s="705" t="s">
        <v>126</v>
      </c>
      <c r="H1891" s="705" t="s">
        <v>761</v>
      </c>
      <c r="I1891" s="708">
        <v>0</v>
      </c>
      <c r="J1891" s="708">
        <v>0</v>
      </c>
      <c r="K1891" s="708">
        <v>0</v>
      </c>
      <c r="L1891" s="708">
        <v>0</v>
      </c>
      <c r="M1891" s="708">
        <v>0</v>
      </c>
      <c r="N1891" s="708">
        <v>0</v>
      </c>
      <c r="O1891" s="708">
        <v>0</v>
      </c>
      <c r="P1891" s="708">
        <v>0</v>
      </c>
      <c r="Q1891" s="708">
        <v>0</v>
      </c>
      <c r="R1891" s="708">
        <v>0</v>
      </c>
      <c r="S1891" s="708">
        <v>0</v>
      </c>
      <c r="T1891" s="708">
        <v>0</v>
      </c>
      <c r="U1891" s="708">
        <v>0</v>
      </c>
      <c r="V1891" s="708">
        <v>0</v>
      </c>
      <c r="W1891" s="708">
        <v>0</v>
      </c>
      <c r="X1891" s="708">
        <v>0</v>
      </c>
      <c r="Y1891" s="708">
        <v>0</v>
      </c>
      <c r="Z1891" s="708">
        <v>0</v>
      </c>
      <c r="AA1891" s="708">
        <v>0</v>
      </c>
      <c r="AB1891" s="708">
        <v>0</v>
      </c>
      <c r="AC1891" s="708">
        <v>0</v>
      </c>
      <c r="AD1891" s="708">
        <v>0</v>
      </c>
      <c r="AE1891" s="708">
        <v>0</v>
      </c>
      <c r="AF1891" s="708">
        <v>0</v>
      </c>
      <c r="AG1891" s="708">
        <v>0</v>
      </c>
      <c r="AH1891" s="708">
        <v>0</v>
      </c>
      <c r="AI1891" s="708">
        <v>0</v>
      </c>
      <c r="AJ1891" s="708">
        <v>0</v>
      </c>
      <c r="AK1891" s="708">
        <v>0</v>
      </c>
      <c r="AL1891" s="708">
        <v>0</v>
      </c>
      <c r="AM1891" s="708">
        <v>0</v>
      </c>
      <c r="AN1891" s="708">
        <v>0</v>
      </c>
      <c r="AO1891" s="708">
        <v>0</v>
      </c>
      <c r="AP1891" s="708">
        <v>0</v>
      </c>
      <c r="AQ1891" s="708">
        <v>0</v>
      </c>
    </row>
    <row r="1892" spans="1:43" x14ac:dyDescent="0.25">
      <c r="A1892" s="706" t="s">
        <v>181</v>
      </c>
      <c r="B1892" s="706" t="s">
        <v>779</v>
      </c>
      <c r="C1892" s="706" t="s">
        <v>801</v>
      </c>
      <c r="D1892" s="706" t="s">
        <v>800</v>
      </c>
      <c r="E1892" s="707" t="s">
        <v>759</v>
      </c>
      <c r="F1892" s="707" t="s">
        <v>781</v>
      </c>
      <c r="G1892" s="707" t="s">
        <v>126</v>
      </c>
      <c r="H1892" s="707" t="s">
        <v>761</v>
      </c>
      <c r="I1892" s="709">
        <v>0</v>
      </c>
      <c r="J1892" s="709">
        <v>0</v>
      </c>
      <c r="K1892" s="709">
        <v>0</v>
      </c>
      <c r="L1892" s="709">
        <v>0</v>
      </c>
      <c r="M1892" s="709">
        <v>0</v>
      </c>
      <c r="N1892" s="709">
        <v>0</v>
      </c>
      <c r="O1892" s="709">
        <v>0</v>
      </c>
      <c r="P1892" s="709">
        <v>0</v>
      </c>
      <c r="Q1892" s="709">
        <v>0</v>
      </c>
      <c r="R1892" s="709">
        <v>0</v>
      </c>
      <c r="S1892" s="709">
        <v>0</v>
      </c>
      <c r="T1892" s="709">
        <v>0</v>
      </c>
      <c r="U1892" s="709">
        <v>0</v>
      </c>
      <c r="V1892" s="709">
        <v>0</v>
      </c>
      <c r="W1892" s="709">
        <v>0</v>
      </c>
      <c r="X1892" s="709">
        <v>0</v>
      </c>
      <c r="Y1892" s="709">
        <v>0</v>
      </c>
      <c r="Z1892" s="709">
        <v>0</v>
      </c>
      <c r="AA1892" s="709">
        <v>0</v>
      </c>
      <c r="AB1892" s="709">
        <v>0</v>
      </c>
      <c r="AC1892" s="709">
        <v>0</v>
      </c>
      <c r="AD1892" s="709">
        <v>0</v>
      </c>
      <c r="AE1892" s="709">
        <v>0</v>
      </c>
      <c r="AF1892" s="709">
        <v>0</v>
      </c>
      <c r="AG1892" s="709">
        <v>0</v>
      </c>
      <c r="AH1892" s="709">
        <v>0</v>
      </c>
      <c r="AI1892" s="709">
        <v>0</v>
      </c>
      <c r="AJ1892" s="709">
        <v>0</v>
      </c>
      <c r="AK1892" s="709">
        <v>0</v>
      </c>
      <c r="AL1892" s="709">
        <v>0</v>
      </c>
      <c r="AM1892" s="709">
        <v>0</v>
      </c>
      <c r="AN1892" s="709">
        <v>0</v>
      </c>
      <c r="AO1892" s="709">
        <v>0</v>
      </c>
      <c r="AP1892" s="709">
        <v>0</v>
      </c>
      <c r="AQ1892" s="709">
        <v>0</v>
      </c>
    </row>
    <row r="1893" spans="1:43" x14ac:dyDescent="0.25">
      <c r="A1893" s="704" t="s">
        <v>181</v>
      </c>
      <c r="B1893" s="704" t="s">
        <v>779</v>
      </c>
      <c r="C1893" s="704" t="s">
        <v>801</v>
      </c>
      <c r="D1893" s="704" t="s">
        <v>800</v>
      </c>
      <c r="E1893" s="705" t="s">
        <v>763</v>
      </c>
      <c r="F1893" s="705" t="s">
        <v>782</v>
      </c>
      <c r="G1893" s="705" t="s">
        <v>126</v>
      </c>
      <c r="H1893" s="705" t="s">
        <v>761</v>
      </c>
      <c r="I1893" s="708">
        <v>0</v>
      </c>
      <c r="J1893" s="708">
        <v>0</v>
      </c>
      <c r="K1893" s="708">
        <v>0</v>
      </c>
      <c r="L1893" s="708">
        <v>0</v>
      </c>
      <c r="M1893" s="708">
        <v>0</v>
      </c>
      <c r="N1893" s="708">
        <v>0</v>
      </c>
      <c r="O1893" s="708">
        <v>0</v>
      </c>
      <c r="P1893" s="708">
        <v>0</v>
      </c>
      <c r="Q1893" s="708">
        <v>0</v>
      </c>
      <c r="R1893" s="708">
        <v>0</v>
      </c>
      <c r="S1893" s="708">
        <v>0</v>
      </c>
      <c r="T1893" s="708">
        <v>0</v>
      </c>
      <c r="U1893" s="708">
        <v>0</v>
      </c>
      <c r="V1893" s="708">
        <v>0</v>
      </c>
      <c r="W1893" s="708">
        <v>0</v>
      </c>
      <c r="X1893" s="708">
        <v>0</v>
      </c>
      <c r="Y1893" s="708">
        <v>0</v>
      </c>
      <c r="Z1893" s="708">
        <v>0</v>
      </c>
      <c r="AA1893" s="708">
        <v>0</v>
      </c>
      <c r="AB1893" s="708">
        <v>0</v>
      </c>
      <c r="AC1893" s="708">
        <v>0</v>
      </c>
      <c r="AD1893" s="708">
        <v>0</v>
      </c>
      <c r="AE1893" s="708">
        <v>0</v>
      </c>
      <c r="AF1893" s="708">
        <v>0</v>
      </c>
      <c r="AG1893" s="708">
        <v>0</v>
      </c>
      <c r="AH1893" s="708">
        <v>0</v>
      </c>
      <c r="AI1893" s="708">
        <v>0</v>
      </c>
      <c r="AJ1893" s="708">
        <v>0</v>
      </c>
      <c r="AK1893" s="708">
        <v>0</v>
      </c>
      <c r="AL1893" s="708">
        <v>0</v>
      </c>
      <c r="AM1893" s="708">
        <v>0</v>
      </c>
      <c r="AN1893" s="708">
        <v>0</v>
      </c>
      <c r="AO1893" s="708">
        <v>0</v>
      </c>
      <c r="AP1893" s="708">
        <v>0</v>
      </c>
      <c r="AQ1893" s="708">
        <v>0</v>
      </c>
    </row>
    <row r="1894" spans="1:43" x14ac:dyDescent="0.25">
      <c r="A1894" s="706" t="s">
        <v>181</v>
      </c>
      <c r="B1894" s="706" t="s">
        <v>779</v>
      </c>
      <c r="C1894" s="706" t="s">
        <v>801</v>
      </c>
      <c r="D1894" s="706" t="s">
        <v>800</v>
      </c>
      <c r="E1894" s="707" t="s">
        <v>763</v>
      </c>
      <c r="F1894" s="707" t="s">
        <v>781</v>
      </c>
      <c r="G1894" s="707" t="s">
        <v>126</v>
      </c>
      <c r="H1894" s="707" t="s">
        <v>761</v>
      </c>
      <c r="I1894" s="709">
        <v>0</v>
      </c>
      <c r="J1894" s="709">
        <v>0</v>
      </c>
      <c r="K1894" s="709">
        <v>0</v>
      </c>
      <c r="L1894" s="709">
        <v>0</v>
      </c>
      <c r="M1894" s="709">
        <v>0</v>
      </c>
      <c r="N1894" s="709">
        <v>0</v>
      </c>
      <c r="O1894" s="709">
        <v>0</v>
      </c>
      <c r="P1894" s="709">
        <v>0</v>
      </c>
      <c r="Q1894" s="709">
        <v>0</v>
      </c>
      <c r="R1894" s="709">
        <v>0</v>
      </c>
      <c r="S1894" s="709">
        <v>0</v>
      </c>
      <c r="T1894" s="709">
        <v>0</v>
      </c>
      <c r="U1894" s="709">
        <v>0</v>
      </c>
      <c r="V1894" s="709">
        <v>0</v>
      </c>
      <c r="W1894" s="709">
        <v>0</v>
      </c>
      <c r="X1894" s="709">
        <v>0</v>
      </c>
      <c r="Y1894" s="709">
        <v>0</v>
      </c>
      <c r="Z1894" s="709">
        <v>0</v>
      </c>
      <c r="AA1894" s="709">
        <v>0</v>
      </c>
      <c r="AB1894" s="709">
        <v>0</v>
      </c>
      <c r="AC1894" s="709">
        <v>0</v>
      </c>
      <c r="AD1894" s="709">
        <v>0</v>
      </c>
      <c r="AE1894" s="709">
        <v>0</v>
      </c>
      <c r="AF1894" s="709">
        <v>0</v>
      </c>
      <c r="AG1894" s="709">
        <v>0</v>
      </c>
      <c r="AH1894" s="709">
        <v>0</v>
      </c>
      <c r="AI1894" s="709">
        <v>0</v>
      </c>
      <c r="AJ1894" s="709">
        <v>0</v>
      </c>
      <c r="AK1894" s="709">
        <v>0</v>
      </c>
      <c r="AL1894" s="709">
        <v>0</v>
      </c>
      <c r="AM1894" s="709">
        <v>0</v>
      </c>
      <c r="AN1894" s="709">
        <v>0</v>
      </c>
      <c r="AO1894" s="709">
        <v>0</v>
      </c>
      <c r="AP1894" s="709">
        <v>0</v>
      </c>
      <c r="AQ1894" s="709">
        <v>0</v>
      </c>
    </row>
    <row r="1895" spans="1:43" x14ac:dyDescent="0.25">
      <c r="A1895" s="704" t="s">
        <v>181</v>
      </c>
      <c r="B1895" s="704" t="s">
        <v>779</v>
      </c>
      <c r="C1895" s="704" t="s">
        <v>801</v>
      </c>
      <c r="D1895" s="704" t="s">
        <v>800</v>
      </c>
      <c r="E1895" s="705" t="s">
        <v>765</v>
      </c>
      <c r="F1895" s="705" t="s">
        <v>765</v>
      </c>
      <c r="G1895" s="705" t="s">
        <v>126</v>
      </c>
      <c r="H1895" s="705" t="s">
        <v>761</v>
      </c>
      <c r="I1895" s="708">
        <v>0</v>
      </c>
      <c r="J1895" s="708">
        <v>0</v>
      </c>
      <c r="K1895" s="708">
        <v>0</v>
      </c>
      <c r="L1895" s="708">
        <v>0</v>
      </c>
      <c r="M1895" s="708">
        <v>0</v>
      </c>
      <c r="N1895" s="708">
        <v>0</v>
      </c>
      <c r="O1895" s="708">
        <v>0</v>
      </c>
      <c r="P1895" s="708">
        <v>0</v>
      </c>
      <c r="Q1895" s="708">
        <v>0</v>
      </c>
      <c r="R1895" s="708">
        <v>0</v>
      </c>
      <c r="S1895" s="708">
        <v>0</v>
      </c>
      <c r="T1895" s="708">
        <v>0</v>
      </c>
      <c r="U1895" s="708">
        <v>0</v>
      </c>
      <c r="V1895" s="708">
        <v>0</v>
      </c>
      <c r="W1895" s="708">
        <v>0</v>
      </c>
      <c r="X1895" s="708">
        <v>0</v>
      </c>
      <c r="Y1895" s="708">
        <v>0</v>
      </c>
      <c r="Z1895" s="708">
        <v>0</v>
      </c>
      <c r="AA1895" s="708">
        <v>0</v>
      </c>
      <c r="AB1895" s="708">
        <v>0</v>
      </c>
      <c r="AC1895" s="708">
        <v>0</v>
      </c>
      <c r="AD1895" s="708">
        <v>0</v>
      </c>
      <c r="AE1895" s="708">
        <v>0</v>
      </c>
      <c r="AF1895" s="708">
        <v>0</v>
      </c>
      <c r="AG1895" s="708">
        <v>0</v>
      </c>
      <c r="AH1895" s="708">
        <v>0</v>
      </c>
      <c r="AI1895" s="708">
        <v>0</v>
      </c>
      <c r="AJ1895" s="708">
        <v>0</v>
      </c>
      <c r="AK1895" s="708">
        <v>0</v>
      </c>
      <c r="AL1895" s="708">
        <v>0</v>
      </c>
      <c r="AM1895" s="708">
        <v>0</v>
      </c>
      <c r="AN1895" s="708">
        <v>0</v>
      </c>
      <c r="AO1895" s="708">
        <v>0</v>
      </c>
      <c r="AP1895" s="708">
        <v>0</v>
      </c>
      <c r="AQ1895" s="708">
        <v>0</v>
      </c>
    </row>
    <row r="1896" spans="1:43" x14ac:dyDescent="0.25">
      <c r="A1896" s="706" t="s">
        <v>181</v>
      </c>
      <c r="B1896" s="706" t="s">
        <v>779</v>
      </c>
      <c r="C1896" s="706" t="s">
        <v>801</v>
      </c>
      <c r="D1896" s="706" t="s">
        <v>800</v>
      </c>
      <c r="E1896" s="707" t="s">
        <v>783</v>
      </c>
      <c r="F1896" s="707" t="s">
        <v>783</v>
      </c>
      <c r="G1896" s="707" t="s">
        <v>126</v>
      </c>
      <c r="H1896" s="707" t="s">
        <v>761</v>
      </c>
      <c r="I1896" s="709">
        <v>0</v>
      </c>
      <c r="J1896" s="709">
        <v>0</v>
      </c>
      <c r="K1896" s="709">
        <v>0</v>
      </c>
      <c r="L1896" s="709">
        <v>0</v>
      </c>
      <c r="M1896" s="709">
        <v>0</v>
      </c>
      <c r="N1896" s="709">
        <v>0</v>
      </c>
      <c r="O1896" s="709">
        <v>0</v>
      </c>
      <c r="P1896" s="709">
        <v>0</v>
      </c>
      <c r="Q1896" s="709">
        <v>0</v>
      </c>
      <c r="R1896" s="709">
        <v>0</v>
      </c>
      <c r="S1896" s="709">
        <v>0</v>
      </c>
      <c r="T1896" s="709">
        <v>0</v>
      </c>
      <c r="U1896" s="709">
        <v>0</v>
      </c>
      <c r="V1896" s="709">
        <v>0</v>
      </c>
      <c r="W1896" s="709">
        <v>0</v>
      </c>
      <c r="X1896" s="709">
        <v>0</v>
      </c>
      <c r="Y1896" s="709">
        <v>0</v>
      </c>
      <c r="Z1896" s="709">
        <v>0</v>
      </c>
      <c r="AA1896" s="709">
        <v>0</v>
      </c>
      <c r="AB1896" s="709">
        <v>0</v>
      </c>
      <c r="AC1896" s="709">
        <v>0</v>
      </c>
      <c r="AD1896" s="709">
        <v>0</v>
      </c>
      <c r="AE1896" s="709">
        <v>0</v>
      </c>
      <c r="AF1896" s="709">
        <v>0</v>
      </c>
      <c r="AG1896" s="709">
        <v>0</v>
      </c>
      <c r="AH1896" s="709">
        <v>0</v>
      </c>
      <c r="AI1896" s="709">
        <v>0</v>
      </c>
      <c r="AJ1896" s="709">
        <v>0</v>
      </c>
      <c r="AK1896" s="709">
        <v>0</v>
      </c>
      <c r="AL1896" s="709">
        <v>0</v>
      </c>
      <c r="AM1896" s="709">
        <v>0</v>
      </c>
      <c r="AN1896" s="709">
        <v>0</v>
      </c>
      <c r="AO1896" s="709">
        <v>0</v>
      </c>
      <c r="AP1896" s="709">
        <v>0</v>
      </c>
      <c r="AQ1896" s="709">
        <v>0</v>
      </c>
    </row>
    <row r="1897" spans="1:43" x14ac:dyDescent="0.25">
      <c r="A1897" s="704" t="s">
        <v>181</v>
      </c>
      <c r="B1897" s="704" t="s">
        <v>779</v>
      </c>
      <c r="C1897" s="704" t="s">
        <v>802</v>
      </c>
      <c r="D1897" s="704" t="s">
        <v>175</v>
      </c>
      <c r="E1897" s="705" t="s">
        <v>759</v>
      </c>
      <c r="F1897" s="705" t="s">
        <v>780</v>
      </c>
      <c r="G1897" s="705" t="s">
        <v>126</v>
      </c>
      <c r="H1897" s="705" t="s">
        <v>761</v>
      </c>
      <c r="I1897" s="708">
        <v>0</v>
      </c>
      <c r="J1897" s="708">
        <v>0</v>
      </c>
      <c r="K1897" s="708">
        <v>0</v>
      </c>
      <c r="L1897" s="708">
        <v>0</v>
      </c>
      <c r="M1897" s="708">
        <v>0</v>
      </c>
      <c r="N1897" s="708">
        <v>0</v>
      </c>
      <c r="O1897" s="708">
        <v>0</v>
      </c>
      <c r="P1897" s="708">
        <v>0</v>
      </c>
      <c r="Q1897" s="708">
        <v>0</v>
      </c>
      <c r="R1897" s="708">
        <v>0</v>
      </c>
      <c r="S1897" s="708">
        <v>0</v>
      </c>
      <c r="T1897" s="708">
        <v>0</v>
      </c>
      <c r="U1897" s="708">
        <v>0</v>
      </c>
      <c r="V1897" s="708">
        <v>0</v>
      </c>
      <c r="W1897" s="708">
        <v>0</v>
      </c>
      <c r="X1897" s="708">
        <v>0</v>
      </c>
      <c r="Y1897" s="708">
        <v>0</v>
      </c>
      <c r="Z1897" s="708">
        <v>0</v>
      </c>
      <c r="AA1897" s="708">
        <v>0</v>
      </c>
      <c r="AB1897" s="708">
        <v>0</v>
      </c>
      <c r="AC1897" s="708">
        <v>0</v>
      </c>
      <c r="AD1897" s="708">
        <v>0</v>
      </c>
      <c r="AE1897" s="708">
        <v>0</v>
      </c>
      <c r="AF1897" s="708">
        <v>0</v>
      </c>
      <c r="AG1897" s="708">
        <v>0</v>
      </c>
      <c r="AH1897" s="708">
        <v>0</v>
      </c>
      <c r="AI1897" s="708">
        <v>0</v>
      </c>
      <c r="AJ1897" s="708">
        <v>0</v>
      </c>
      <c r="AK1897" s="708">
        <v>0</v>
      </c>
      <c r="AL1897" s="708">
        <v>0</v>
      </c>
      <c r="AM1897" s="708">
        <v>0</v>
      </c>
      <c r="AN1897" s="708">
        <v>0</v>
      </c>
      <c r="AO1897" s="708">
        <v>0</v>
      </c>
      <c r="AP1897" s="708">
        <v>0</v>
      </c>
      <c r="AQ1897" s="708">
        <v>0</v>
      </c>
    </row>
    <row r="1898" spans="1:43" x14ac:dyDescent="0.25">
      <c r="A1898" s="706" t="s">
        <v>181</v>
      </c>
      <c r="B1898" s="706" t="s">
        <v>779</v>
      </c>
      <c r="C1898" s="706" t="s">
        <v>802</v>
      </c>
      <c r="D1898" s="706" t="s">
        <v>175</v>
      </c>
      <c r="E1898" s="707" t="s">
        <v>759</v>
      </c>
      <c r="F1898" s="707" t="s">
        <v>781</v>
      </c>
      <c r="G1898" s="707" t="s">
        <v>126</v>
      </c>
      <c r="H1898" s="707" t="s">
        <v>761</v>
      </c>
      <c r="I1898" s="709">
        <v>0</v>
      </c>
      <c r="J1898" s="709">
        <v>0</v>
      </c>
      <c r="K1898" s="709">
        <v>0</v>
      </c>
      <c r="L1898" s="709">
        <v>0</v>
      </c>
      <c r="M1898" s="709">
        <v>0</v>
      </c>
      <c r="N1898" s="709">
        <v>0</v>
      </c>
      <c r="O1898" s="709">
        <v>0</v>
      </c>
      <c r="P1898" s="709">
        <v>0</v>
      </c>
      <c r="Q1898" s="709">
        <v>0</v>
      </c>
      <c r="R1898" s="709">
        <v>0</v>
      </c>
      <c r="S1898" s="709">
        <v>0</v>
      </c>
      <c r="T1898" s="709">
        <v>0</v>
      </c>
      <c r="U1898" s="709">
        <v>0</v>
      </c>
      <c r="V1898" s="709">
        <v>0</v>
      </c>
      <c r="W1898" s="709">
        <v>0</v>
      </c>
      <c r="X1898" s="709">
        <v>0</v>
      </c>
      <c r="Y1898" s="709">
        <v>0</v>
      </c>
      <c r="Z1898" s="709">
        <v>0</v>
      </c>
      <c r="AA1898" s="709">
        <v>0</v>
      </c>
      <c r="AB1898" s="709">
        <v>0</v>
      </c>
      <c r="AC1898" s="709">
        <v>0</v>
      </c>
      <c r="AD1898" s="709">
        <v>0</v>
      </c>
      <c r="AE1898" s="709">
        <v>0</v>
      </c>
      <c r="AF1898" s="709">
        <v>0</v>
      </c>
      <c r="AG1898" s="709">
        <v>0</v>
      </c>
      <c r="AH1898" s="709">
        <v>0</v>
      </c>
      <c r="AI1898" s="709">
        <v>0</v>
      </c>
      <c r="AJ1898" s="709">
        <v>0</v>
      </c>
      <c r="AK1898" s="709">
        <v>0</v>
      </c>
      <c r="AL1898" s="709">
        <v>0</v>
      </c>
      <c r="AM1898" s="709">
        <v>0</v>
      </c>
      <c r="AN1898" s="709">
        <v>0</v>
      </c>
      <c r="AO1898" s="709">
        <v>0</v>
      </c>
      <c r="AP1898" s="709">
        <v>0</v>
      </c>
      <c r="AQ1898" s="709">
        <v>0</v>
      </c>
    </row>
    <row r="1899" spans="1:43" x14ac:dyDescent="0.25">
      <c r="A1899" s="704" t="s">
        <v>181</v>
      </c>
      <c r="B1899" s="704" t="s">
        <v>779</v>
      </c>
      <c r="C1899" s="704" t="s">
        <v>802</v>
      </c>
      <c r="D1899" s="704" t="s">
        <v>175</v>
      </c>
      <c r="E1899" s="705" t="s">
        <v>763</v>
      </c>
      <c r="F1899" s="705" t="s">
        <v>782</v>
      </c>
      <c r="G1899" s="705" t="s">
        <v>126</v>
      </c>
      <c r="H1899" s="705" t="s">
        <v>761</v>
      </c>
      <c r="I1899" s="708">
        <v>0</v>
      </c>
      <c r="J1899" s="708">
        <v>0</v>
      </c>
      <c r="K1899" s="708">
        <v>0</v>
      </c>
      <c r="L1899" s="708">
        <v>0</v>
      </c>
      <c r="M1899" s="708">
        <v>0</v>
      </c>
      <c r="N1899" s="708">
        <v>0</v>
      </c>
      <c r="O1899" s="708">
        <v>0</v>
      </c>
      <c r="P1899" s="708">
        <v>0</v>
      </c>
      <c r="Q1899" s="708">
        <v>0</v>
      </c>
      <c r="R1899" s="708">
        <v>0</v>
      </c>
      <c r="S1899" s="708">
        <v>0</v>
      </c>
      <c r="T1899" s="708">
        <v>0</v>
      </c>
      <c r="U1899" s="708">
        <v>0</v>
      </c>
      <c r="V1899" s="708">
        <v>0</v>
      </c>
      <c r="W1899" s="708">
        <v>0</v>
      </c>
      <c r="X1899" s="708">
        <v>0</v>
      </c>
      <c r="Y1899" s="708">
        <v>0</v>
      </c>
      <c r="Z1899" s="708">
        <v>0</v>
      </c>
      <c r="AA1899" s="708">
        <v>0</v>
      </c>
      <c r="AB1899" s="708">
        <v>0</v>
      </c>
      <c r="AC1899" s="708">
        <v>0</v>
      </c>
      <c r="AD1899" s="708">
        <v>0</v>
      </c>
      <c r="AE1899" s="708">
        <v>0</v>
      </c>
      <c r="AF1899" s="708">
        <v>0</v>
      </c>
      <c r="AG1899" s="708">
        <v>0</v>
      </c>
      <c r="AH1899" s="708">
        <v>0</v>
      </c>
      <c r="AI1899" s="708">
        <v>0</v>
      </c>
      <c r="AJ1899" s="708">
        <v>0</v>
      </c>
      <c r="AK1899" s="708">
        <v>0</v>
      </c>
      <c r="AL1899" s="708">
        <v>0</v>
      </c>
      <c r="AM1899" s="708">
        <v>0</v>
      </c>
      <c r="AN1899" s="708">
        <v>0</v>
      </c>
      <c r="AO1899" s="708">
        <v>0</v>
      </c>
      <c r="AP1899" s="708">
        <v>0</v>
      </c>
      <c r="AQ1899" s="708">
        <v>0</v>
      </c>
    </row>
    <row r="1900" spans="1:43" x14ac:dyDescent="0.25">
      <c r="A1900" s="706" t="s">
        <v>181</v>
      </c>
      <c r="B1900" s="706" t="s">
        <v>779</v>
      </c>
      <c r="C1900" s="706" t="s">
        <v>802</v>
      </c>
      <c r="D1900" s="706" t="s">
        <v>175</v>
      </c>
      <c r="E1900" s="707" t="s">
        <v>763</v>
      </c>
      <c r="F1900" s="707" t="s">
        <v>781</v>
      </c>
      <c r="G1900" s="707" t="s">
        <v>126</v>
      </c>
      <c r="H1900" s="707" t="s">
        <v>761</v>
      </c>
      <c r="I1900" s="709">
        <v>0</v>
      </c>
      <c r="J1900" s="709">
        <v>0</v>
      </c>
      <c r="K1900" s="709">
        <v>0</v>
      </c>
      <c r="L1900" s="709">
        <v>0</v>
      </c>
      <c r="M1900" s="709">
        <v>0</v>
      </c>
      <c r="N1900" s="709">
        <v>0</v>
      </c>
      <c r="O1900" s="709">
        <v>0</v>
      </c>
      <c r="P1900" s="709">
        <v>0</v>
      </c>
      <c r="Q1900" s="709">
        <v>0</v>
      </c>
      <c r="R1900" s="709">
        <v>0</v>
      </c>
      <c r="S1900" s="709">
        <v>0</v>
      </c>
      <c r="T1900" s="709">
        <v>0</v>
      </c>
      <c r="U1900" s="709">
        <v>0</v>
      </c>
      <c r="V1900" s="709">
        <v>0</v>
      </c>
      <c r="W1900" s="709">
        <v>0</v>
      </c>
      <c r="X1900" s="709">
        <v>0</v>
      </c>
      <c r="Y1900" s="709">
        <v>0</v>
      </c>
      <c r="Z1900" s="709">
        <v>0</v>
      </c>
      <c r="AA1900" s="709">
        <v>0</v>
      </c>
      <c r="AB1900" s="709">
        <v>0</v>
      </c>
      <c r="AC1900" s="709">
        <v>0</v>
      </c>
      <c r="AD1900" s="709">
        <v>0</v>
      </c>
      <c r="AE1900" s="709">
        <v>0</v>
      </c>
      <c r="AF1900" s="709">
        <v>0</v>
      </c>
      <c r="AG1900" s="709">
        <v>0</v>
      </c>
      <c r="AH1900" s="709">
        <v>0</v>
      </c>
      <c r="AI1900" s="709">
        <v>0</v>
      </c>
      <c r="AJ1900" s="709">
        <v>0</v>
      </c>
      <c r="AK1900" s="709">
        <v>0</v>
      </c>
      <c r="AL1900" s="709">
        <v>0</v>
      </c>
      <c r="AM1900" s="709">
        <v>0</v>
      </c>
      <c r="AN1900" s="709">
        <v>0</v>
      </c>
      <c r="AO1900" s="709">
        <v>0</v>
      </c>
      <c r="AP1900" s="709">
        <v>0</v>
      </c>
      <c r="AQ1900" s="709">
        <v>0</v>
      </c>
    </row>
    <row r="1901" spans="1:43" x14ac:dyDescent="0.25">
      <c r="A1901" s="704" t="s">
        <v>181</v>
      </c>
      <c r="B1901" s="704" t="s">
        <v>779</v>
      </c>
      <c r="C1901" s="704" t="s">
        <v>802</v>
      </c>
      <c r="D1901" s="704" t="s">
        <v>175</v>
      </c>
      <c r="E1901" s="705" t="s">
        <v>765</v>
      </c>
      <c r="F1901" s="705" t="s">
        <v>765</v>
      </c>
      <c r="G1901" s="705" t="s">
        <v>126</v>
      </c>
      <c r="H1901" s="705" t="s">
        <v>761</v>
      </c>
      <c r="I1901" s="708">
        <v>0</v>
      </c>
      <c r="J1901" s="708">
        <v>0</v>
      </c>
      <c r="K1901" s="708">
        <v>0</v>
      </c>
      <c r="L1901" s="708">
        <v>0</v>
      </c>
      <c r="M1901" s="708">
        <v>0</v>
      </c>
      <c r="N1901" s="708">
        <v>0</v>
      </c>
      <c r="O1901" s="708">
        <v>0</v>
      </c>
      <c r="P1901" s="708">
        <v>0</v>
      </c>
      <c r="Q1901" s="708">
        <v>0</v>
      </c>
      <c r="R1901" s="708">
        <v>0</v>
      </c>
      <c r="S1901" s="708">
        <v>0</v>
      </c>
      <c r="T1901" s="708">
        <v>0</v>
      </c>
      <c r="U1901" s="708">
        <v>0</v>
      </c>
      <c r="V1901" s="708">
        <v>0</v>
      </c>
      <c r="W1901" s="708">
        <v>0</v>
      </c>
      <c r="X1901" s="708">
        <v>0</v>
      </c>
      <c r="Y1901" s="708">
        <v>0</v>
      </c>
      <c r="Z1901" s="708">
        <v>0</v>
      </c>
      <c r="AA1901" s="708">
        <v>0</v>
      </c>
      <c r="AB1901" s="708">
        <v>0</v>
      </c>
      <c r="AC1901" s="708">
        <v>0</v>
      </c>
      <c r="AD1901" s="708">
        <v>0</v>
      </c>
      <c r="AE1901" s="708">
        <v>0</v>
      </c>
      <c r="AF1901" s="708">
        <v>0</v>
      </c>
      <c r="AG1901" s="708">
        <v>0</v>
      </c>
      <c r="AH1901" s="708">
        <v>0</v>
      </c>
      <c r="AI1901" s="708">
        <v>0</v>
      </c>
      <c r="AJ1901" s="708">
        <v>0</v>
      </c>
      <c r="AK1901" s="708">
        <v>0</v>
      </c>
      <c r="AL1901" s="708">
        <v>0</v>
      </c>
      <c r="AM1901" s="708">
        <v>0</v>
      </c>
      <c r="AN1901" s="708">
        <v>0</v>
      </c>
      <c r="AO1901" s="708">
        <v>0</v>
      </c>
      <c r="AP1901" s="708">
        <v>0</v>
      </c>
      <c r="AQ1901" s="708">
        <v>0</v>
      </c>
    </row>
    <row r="1902" spans="1:43" x14ac:dyDescent="0.25">
      <c r="A1902" s="706" t="s">
        <v>181</v>
      </c>
      <c r="B1902" s="706" t="s">
        <v>779</v>
      </c>
      <c r="C1902" s="706" t="s">
        <v>802</v>
      </c>
      <c r="D1902" s="706" t="s">
        <v>793</v>
      </c>
      <c r="E1902" s="707" t="s">
        <v>759</v>
      </c>
      <c r="F1902" s="707" t="s">
        <v>780</v>
      </c>
      <c r="G1902" s="707" t="s">
        <v>126</v>
      </c>
      <c r="H1902" s="707" t="s">
        <v>761</v>
      </c>
      <c r="I1902" s="709">
        <v>0</v>
      </c>
      <c r="J1902" s="709">
        <v>0</v>
      </c>
      <c r="K1902" s="709">
        <v>0</v>
      </c>
      <c r="L1902" s="709">
        <v>0</v>
      </c>
      <c r="M1902" s="709">
        <v>0</v>
      </c>
      <c r="N1902" s="709">
        <v>0</v>
      </c>
      <c r="O1902" s="709">
        <v>0</v>
      </c>
      <c r="P1902" s="709">
        <v>0</v>
      </c>
      <c r="Q1902" s="709">
        <v>0</v>
      </c>
      <c r="R1902" s="709">
        <v>0</v>
      </c>
      <c r="S1902" s="709">
        <v>0</v>
      </c>
      <c r="T1902" s="709">
        <v>0</v>
      </c>
      <c r="U1902" s="709">
        <v>0</v>
      </c>
      <c r="V1902" s="709">
        <v>0</v>
      </c>
      <c r="W1902" s="709">
        <v>0</v>
      </c>
      <c r="X1902" s="709">
        <v>0</v>
      </c>
      <c r="Y1902" s="709">
        <v>0</v>
      </c>
      <c r="Z1902" s="709">
        <v>0</v>
      </c>
      <c r="AA1902" s="709">
        <v>0</v>
      </c>
      <c r="AB1902" s="709">
        <v>0</v>
      </c>
      <c r="AC1902" s="709">
        <v>0</v>
      </c>
      <c r="AD1902" s="709">
        <v>0</v>
      </c>
      <c r="AE1902" s="709">
        <v>0</v>
      </c>
      <c r="AF1902" s="709">
        <v>0</v>
      </c>
      <c r="AG1902" s="709">
        <v>0</v>
      </c>
      <c r="AH1902" s="709">
        <v>0</v>
      </c>
      <c r="AI1902" s="709">
        <v>0</v>
      </c>
      <c r="AJ1902" s="709">
        <v>0</v>
      </c>
      <c r="AK1902" s="709">
        <v>0</v>
      </c>
      <c r="AL1902" s="709">
        <v>0</v>
      </c>
      <c r="AM1902" s="709">
        <v>0</v>
      </c>
      <c r="AN1902" s="709">
        <v>0</v>
      </c>
      <c r="AO1902" s="709">
        <v>0</v>
      </c>
      <c r="AP1902" s="709">
        <v>0</v>
      </c>
      <c r="AQ1902" s="709">
        <v>0</v>
      </c>
    </row>
    <row r="1903" spans="1:43" x14ac:dyDescent="0.25">
      <c r="A1903" s="704" t="s">
        <v>181</v>
      </c>
      <c r="B1903" s="704" t="s">
        <v>779</v>
      </c>
      <c r="C1903" s="704" t="s">
        <v>802</v>
      </c>
      <c r="D1903" s="704" t="s">
        <v>793</v>
      </c>
      <c r="E1903" s="705" t="s">
        <v>759</v>
      </c>
      <c r="F1903" s="705" t="s">
        <v>781</v>
      </c>
      <c r="G1903" s="705" t="s">
        <v>126</v>
      </c>
      <c r="H1903" s="705" t="s">
        <v>761</v>
      </c>
      <c r="I1903" s="708">
        <v>0</v>
      </c>
      <c r="J1903" s="708">
        <v>0</v>
      </c>
      <c r="K1903" s="708">
        <v>0</v>
      </c>
      <c r="L1903" s="708">
        <v>0</v>
      </c>
      <c r="M1903" s="708">
        <v>0</v>
      </c>
      <c r="N1903" s="708">
        <v>0</v>
      </c>
      <c r="O1903" s="708">
        <v>0</v>
      </c>
      <c r="P1903" s="708">
        <v>0</v>
      </c>
      <c r="Q1903" s="708">
        <v>0</v>
      </c>
      <c r="R1903" s="708">
        <v>0</v>
      </c>
      <c r="S1903" s="708">
        <v>0</v>
      </c>
      <c r="T1903" s="708">
        <v>0</v>
      </c>
      <c r="U1903" s="708">
        <v>0</v>
      </c>
      <c r="V1903" s="708">
        <v>0</v>
      </c>
      <c r="W1903" s="708">
        <v>0</v>
      </c>
      <c r="X1903" s="708">
        <v>0</v>
      </c>
      <c r="Y1903" s="708">
        <v>0</v>
      </c>
      <c r="Z1903" s="708">
        <v>0</v>
      </c>
      <c r="AA1903" s="708">
        <v>0</v>
      </c>
      <c r="AB1903" s="708">
        <v>0</v>
      </c>
      <c r="AC1903" s="708">
        <v>0</v>
      </c>
      <c r="AD1903" s="708">
        <v>0</v>
      </c>
      <c r="AE1903" s="708">
        <v>0</v>
      </c>
      <c r="AF1903" s="708">
        <v>0</v>
      </c>
      <c r="AG1903" s="708">
        <v>0</v>
      </c>
      <c r="AH1903" s="708">
        <v>0</v>
      </c>
      <c r="AI1903" s="708">
        <v>0</v>
      </c>
      <c r="AJ1903" s="708">
        <v>0</v>
      </c>
      <c r="AK1903" s="708">
        <v>0</v>
      </c>
      <c r="AL1903" s="708">
        <v>0</v>
      </c>
      <c r="AM1903" s="708">
        <v>0</v>
      </c>
      <c r="AN1903" s="708">
        <v>0</v>
      </c>
      <c r="AO1903" s="708">
        <v>0</v>
      </c>
      <c r="AP1903" s="708">
        <v>0</v>
      </c>
      <c r="AQ1903" s="708">
        <v>0</v>
      </c>
    </row>
    <row r="1904" spans="1:43" x14ac:dyDescent="0.25">
      <c r="A1904" s="706" t="s">
        <v>181</v>
      </c>
      <c r="B1904" s="706" t="s">
        <v>779</v>
      </c>
      <c r="C1904" s="706" t="s">
        <v>802</v>
      </c>
      <c r="D1904" s="706" t="s">
        <v>793</v>
      </c>
      <c r="E1904" s="707" t="s">
        <v>763</v>
      </c>
      <c r="F1904" s="707" t="s">
        <v>782</v>
      </c>
      <c r="G1904" s="707" t="s">
        <v>126</v>
      </c>
      <c r="H1904" s="707" t="s">
        <v>761</v>
      </c>
      <c r="I1904" s="709">
        <v>0</v>
      </c>
      <c r="J1904" s="709">
        <v>0</v>
      </c>
      <c r="K1904" s="709">
        <v>0</v>
      </c>
      <c r="L1904" s="709">
        <v>0</v>
      </c>
      <c r="M1904" s="709">
        <v>0</v>
      </c>
      <c r="N1904" s="709">
        <v>0</v>
      </c>
      <c r="O1904" s="709">
        <v>0</v>
      </c>
      <c r="P1904" s="709">
        <v>0</v>
      </c>
      <c r="Q1904" s="709">
        <v>0</v>
      </c>
      <c r="R1904" s="709">
        <v>0</v>
      </c>
      <c r="S1904" s="709">
        <v>0</v>
      </c>
      <c r="T1904" s="709">
        <v>0</v>
      </c>
      <c r="U1904" s="709">
        <v>0</v>
      </c>
      <c r="V1904" s="709">
        <v>0</v>
      </c>
      <c r="W1904" s="709">
        <v>0</v>
      </c>
      <c r="X1904" s="709">
        <v>0</v>
      </c>
      <c r="Y1904" s="709">
        <v>0</v>
      </c>
      <c r="Z1904" s="709">
        <v>0</v>
      </c>
      <c r="AA1904" s="709">
        <v>0</v>
      </c>
      <c r="AB1904" s="709">
        <v>0</v>
      </c>
      <c r="AC1904" s="709">
        <v>0</v>
      </c>
      <c r="AD1904" s="709">
        <v>0</v>
      </c>
      <c r="AE1904" s="709">
        <v>0</v>
      </c>
      <c r="AF1904" s="709">
        <v>0</v>
      </c>
      <c r="AG1904" s="709">
        <v>0</v>
      </c>
      <c r="AH1904" s="709">
        <v>0</v>
      </c>
      <c r="AI1904" s="709">
        <v>0</v>
      </c>
      <c r="AJ1904" s="709">
        <v>0</v>
      </c>
      <c r="AK1904" s="709">
        <v>0</v>
      </c>
      <c r="AL1904" s="709">
        <v>0</v>
      </c>
      <c r="AM1904" s="709">
        <v>0</v>
      </c>
      <c r="AN1904" s="709">
        <v>0</v>
      </c>
      <c r="AO1904" s="709">
        <v>0</v>
      </c>
      <c r="AP1904" s="709">
        <v>0</v>
      </c>
      <c r="AQ1904" s="709">
        <v>0</v>
      </c>
    </row>
    <row r="1905" spans="1:43" x14ac:dyDescent="0.25">
      <c r="A1905" s="704" t="s">
        <v>181</v>
      </c>
      <c r="B1905" s="704" t="s">
        <v>779</v>
      </c>
      <c r="C1905" s="704" t="s">
        <v>802</v>
      </c>
      <c r="D1905" s="704" t="s">
        <v>793</v>
      </c>
      <c r="E1905" s="705" t="s">
        <v>763</v>
      </c>
      <c r="F1905" s="705" t="s">
        <v>781</v>
      </c>
      <c r="G1905" s="705" t="s">
        <v>126</v>
      </c>
      <c r="H1905" s="705" t="s">
        <v>761</v>
      </c>
      <c r="I1905" s="708">
        <v>0</v>
      </c>
      <c r="J1905" s="708">
        <v>0</v>
      </c>
      <c r="K1905" s="708">
        <v>0</v>
      </c>
      <c r="L1905" s="708">
        <v>0</v>
      </c>
      <c r="M1905" s="708">
        <v>0</v>
      </c>
      <c r="N1905" s="708">
        <v>0</v>
      </c>
      <c r="O1905" s="708">
        <v>0</v>
      </c>
      <c r="P1905" s="708">
        <v>0</v>
      </c>
      <c r="Q1905" s="708">
        <v>0</v>
      </c>
      <c r="R1905" s="708">
        <v>0</v>
      </c>
      <c r="S1905" s="708">
        <v>0</v>
      </c>
      <c r="T1905" s="708">
        <v>0</v>
      </c>
      <c r="U1905" s="708">
        <v>0</v>
      </c>
      <c r="V1905" s="708">
        <v>0</v>
      </c>
      <c r="W1905" s="708">
        <v>0</v>
      </c>
      <c r="X1905" s="708">
        <v>0</v>
      </c>
      <c r="Y1905" s="708">
        <v>0</v>
      </c>
      <c r="Z1905" s="708">
        <v>0</v>
      </c>
      <c r="AA1905" s="708">
        <v>0</v>
      </c>
      <c r="AB1905" s="708">
        <v>0</v>
      </c>
      <c r="AC1905" s="708">
        <v>0</v>
      </c>
      <c r="AD1905" s="708">
        <v>0</v>
      </c>
      <c r="AE1905" s="708">
        <v>0</v>
      </c>
      <c r="AF1905" s="708">
        <v>0</v>
      </c>
      <c r="AG1905" s="708">
        <v>0</v>
      </c>
      <c r="AH1905" s="708">
        <v>0</v>
      </c>
      <c r="AI1905" s="708">
        <v>0</v>
      </c>
      <c r="AJ1905" s="708">
        <v>0</v>
      </c>
      <c r="AK1905" s="708">
        <v>0</v>
      </c>
      <c r="AL1905" s="708">
        <v>0</v>
      </c>
      <c r="AM1905" s="708">
        <v>0</v>
      </c>
      <c r="AN1905" s="708">
        <v>0</v>
      </c>
      <c r="AO1905" s="708">
        <v>0</v>
      </c>
      <c r="AP1905" s="708">
        <v>0</v>
      </c>
      <c r="AQ1905" s="708">
        <v>0</v>
      </c>
    </row>
    <row r="1906" spans="1:43" x14ac:dyDescent="0.25">
      <c r="A1906" s="706" t="s">
        <v>181</v>
      </c>
      <c r="B1906" s="706" t="s">
        <v>779</v>
      </c>
      <c r="C1906" s="706" t="s">
        <v>802</v>
      </c>
      <c r="D1906" s="706" t="s">
        <v>793</v>
      </c>
      <c r="E1906" s="707" t="s">
        <v>765</v>
      </c>
      <c r="F1906" s="707" t="s">
        <v>765</v>
      </c>
      <c r="G1906" s="707" t="s">
        <v>126</v>
      </c>
      <c r="H1906" s="707" t="s">
        <v>761</v>
      </c>
      <c r="I1906" s="709">
        <v>0</v>
      </c>
      <c r="J1906" s="709">
        <v>0</v>
      </c>
      <c r="K1906" s="709">
        <v>0</v>
      </c>
      <c r="L1906" s="709">
        <v>0</v>
      </c>
      <c r="M1906" s="709">
        <v>0</v>
      </c>
      <c r="N1906" s="709">
        <v>0</v>
      </c>
      <c r="O1906" s="709">
        <v>0</v>
      </c>
      <c r="P1906" s="709">
        <v>0</v>
      </c>
      <c r="Q1906" s="709">
        <v>0</v>
      </c>
      <c r="R1906" s="709">
        <v>0</v>
      </c>
      <c r="S1906" s="709">
        <v>0</v>
      </c>
      <c r="T1906" s="709">
        <v>0</v>
      </c>
      <c r="U1906" s="709">
        <v>0</v>
      </c>
      <c r="V1906" s="709">
        <v>0</v>
      </c>
      <c r="W1906" s="709">
        <v>0</v>
      </c>
      <c r="X1906" s="709">
        <v>0</v>
      </c>
      <c r="Y1906" s="709">
        <v>0</v>
      </c>
      <c r="Z1906" s="709">
        <v>0</v>
      </c>
      <c r="AA1906" s="709">
        <v>0</v>
      </c>
      <c r="AB1906" s="709">
        <v>0</v>
      </c>
      <c r="AC1906" s="709">
        <v>0</v>
      </c>
      <c r="AD1906" s="709">
        <v>0</v>
      </c>
      <c r="AE1906" s="709">
        <v>0</v>
      </c>
      <c r="AF1906" s="709">
        <v>0</v>
      </c>
      <c r="AG1906" s="709">
        <v>0</v>
      </c>
      <c r="AH1906" s="709">
        <v>0</v>
      </c>
      <c r="AI1906" s="709">
        <v>0</v>
      </c>
      <c r="AJ1906" s="709">
        <v>0</v>
      </c>
      <c r="AK1906" s="709">
        <v>0</v>
      </c>
      <c r="AL1906" s="709">
        <v>0</v>
      </c>
      <c r="AM1906" s="709">
        <v>0</v>
      </c>
      <c r="AN1906" s="709">
        <v>0</v>
      </c>
      <c r="AO1906" s="709">
        <v>0</v>
      </c>
      <c r="AP1906" s="709">
        <v>0</v>
      </c>
      <c r="AQ1906" s="709">
        <v>0</v>
      </c>
    </row>
    <row r="1907" spans="1:43" x14ac:dyDescent="0.25">
      <c r="A1907" s="704" t="s">
        <v>181</v>
      </c>
      <c r="B1907" s="704" t="s">
        <v>779</v>
      </c>
      <c r="C1907" s="704" t="s">
        <v>802</v>
      </c>
      <c r="D1907" s="704" t="s">
        <v>794</v>
      </c>
      <c r="E1907" s="705" t="s">
        <v>759</v>
      </c>
      <c r="F1907" s="705" t="s">
        <v>780</v>
      </c>
      <c r="G1907" s="705" t="s">
        <v>126</v>
      </c>
      <c r="H1907" s="705" t="s">
        <v>761</v>
      </c>
      <c r="I1907" s="708">
        <v>0</v>
      </c>
      <c r="J1907" s="708">
        <v>0</v>
      </c>
      <c r="K1907" s="708">
        <v>0</v>
      </c>
      <c r="L1907" s="708">
        <v>0</v>
      </c>
      <c r="M1907" s="708">
        <v>0</v>
      </c>
      <c r="N1907" s="708">
        <v>0</v>
      </c>
      <c r="O1907" s="708">
        <v>0</v>
      </c>
      <c r="P1907" s="708">
        <v>0</v>
      </c>
      <c r="Q1907" s="708">
        <v>0</v>
      </c>
      <c r="R1907" s="708">
        <v>0</v>
      </c>
      <c r="S1907" s="708">
        <v>0</v>
      </c>
      <c r="T1907" s="708">
        <v>0</v>
      </c>
      <c r="U1907" s="708">
        <v>0</v>
      </c>
      <c r="V1907" s="708">
        <v>0</v>
      </c>
      <c r="W1907" s="708">
        <v>0</v>
      </c>
      <c r="X1907" s="708">
        <v>0</v>
      </c>
      <c r="Y1907" s="708">
        <v>0</v>
      </c>
      <c r="Z1907" s="708">
        <v>0</v>
      </c>
      <c r="AA1907" s="708">
        <v>0</v>
      </c>
      <c r="AB1907" s="708">
        <v>0</v>
      </c>
      <c r="AC1907" s="708">
        <v>0</v>
      </c>
      <c r="AD1907" s="708">
        <v>0</v>
      </c>
      <c r="AE1907" s="708">
        <v>0</v>
      </c>
      <c r="AF1907" s="708">
        <v>0</v>
      </c>
      <c r="AG1907" s="708">
        <v>0</v>
      </c>
      <c r="AH1907" s="708">
        <v>0</v>
      </c>
      <c r="AI1907" s="708">
        <v>0</v>
      </c>
      <c r="AJ1907" s="708">
        <v>0</v>
      </c>
      <c r="AK1907" s="708">
        <v>0</v>
      </c>
      <c r="AL1907" s="708">
        <v>0</v>
      </c>
      <c r="AM1907" s="708">
        <v>0</v>
      </c>
      <c r="AN1907" s="708">
        <v>0</v>
      </c>
      <c r="AO1907" s="708">
        <v>0</v>
      </c>
      <c r="AP1907" s="708">
        <v>0</v>
      </c>
      <c r="AQ1907" s="708">
        <v>0</v>
      </c>
    </row>
    <row r="1908" spans="1:43" x14ac:dyDescent="0.25">
      <c r="A1908" s="706" t="s">
        <v>181</v>
      </c>
      <c r="B1908" s="706" t="s">
        <v>779</v>
      </c>
      <c r="C1908" s="706" t="s">
        <v>802</v>
      </c>
      <c r="D1908" s="706" t="s">
        <v>794</v>
      </c>
      <c r="E1908" s="707" t="s">
        <v>759</v>
      </c>
      <c r="F1908" s="707" t="s">
        <v>781</v>
      </c>
      <c r="G1908" s="707" t="s">
        <v>126</v>
      </c>
      <c r="H1908" s="707" t="s">
        <v>761</v>
      </c>
      <c r="I1908" s="709">
        <v>0</v>
      </c>
      <c r="J1908" s="709">
        <v>0</v>
      </c>
      <c r="K1908" s="709">
        <v>0</v>
      </c>
      <c r="L1908" s="709">
        <v>0</v>
      </c>
      <c r="M1908" s="709">
        <v>0</v>
      </c>
      <c r="N1908" s="709">
        <v>0</v>
      </c>
      <c r="O1908" s="709">
        <v>0</v>
      </c>
      <c r="P1908" s="709">
        <v>0</v>
      </c>
      <c r="Q1908" s="709">
        <v>0</v>
      </c>
      <c r="R1908" s="709">
        <v>0</v>
      </c>
      <c r="S1908" s="709">
        <v>0</v>
      </c>
      <c r="T1908" s="709">
        <v>0</v>
      </c>
      <c r="U1908" s="709">
        <v>0</v>
      </c>
      <c r="V1908" s="709">
        <v>0</v>
      </c>
      <c r="W1908" s="709">
        <v>0</v>
      </c>
      <c r="X1908" s="709">
        <v>0</v>
      </c>
      <c r="Y1908" s="709">
        <v>0</v>
      </c>
      <c r="Z1908" s="709">
        <v>0</v>
      </c>
      <c r="AA1908" s="709">
        <v>0</v>
      </c>
      <c r="AB1908" s="709">
        <v>0</v>
      </c>
      <c r="AC1908" s="709">
        <v>0</v>
      </c>
      <c r="AD1908" s="709">
        <v>0</v>
      </c>
      <c r="AE1908" s="709">
        <v>0</v>
      </c>
      <c r="AF1908" s="709">
        <v>0</v>
      </c>
      <c r="AG1908" s="709">
        <v>0</v>
      </c>
      <c r="AH1908" s="709">
        <v>0</v>
      </c>
      <c r="AI1908" s="709">
        <v>0</v>
      </c>
      <c r="AJ1908" s="709">
        <v>0</v>
      </c>
      <c r="AK1908" s="709">
        <v>0</v>
      </c>
      <c r="AL1908" s="709">
        <v>0</v>
      </c>
      <c r="AM1908" s="709">
        <v>0</v>
      </c>
      <c r="AN1908" s="709">
        <v>0</v>
      </c>
      <c r="AO1908" s="709">
        <v>0</v>
      </c>
      <c r="AP1908" s="709">
        <v>0</v>
      </c>
      <c r="AQ1908" s="709">
        <v>0</v>
      </c>
    </row>
    <row r="1909" spans="1:43" x14ac:dyDescent="0.25">
      <c r="A1909" s="704" t="s">
        <v>181</v>
      </c>
      <c r="B1909" s="704" t="s">
        <v>779</v>
      </c>
      <c r="C1909" s="704" t="s">
        <v>802</v>
      </c>
      <c r="D1909" s="704" t="s">
        <v>794</v>
      </c>
      <c r="E1909" s="705" t="s">
        <v>763</v>
      </c>
      <c r="F1909" s="705" t="s">
        <v>782</v>
      </c>
      <c r="G1909" s="705" t="s">
        <v>126</v>
      </c>
      <c r="H1909" s="705" t="s">
        <v>761</v>
      </c>
      <c r="I1909" s="708">
        <v>0</v>
      </c>
      <c r="J1909" s="708">
        <v>0</v>
      </c>
      <c r="K1909" s="708">
        <v>0</v>
      </c>
      <c r="L1909" s="708">
        <v>0</v>
      </c>
      <c r="M1909" s="708">
        <v>0</v>
      </c>
      <c r="N1909" s="708">
        <v>0</v>
      </c>
      <c r="O1909" s="708">
        <v>0</v>
      </c>
      <c r="P1909" s="708">
        <v>0</v>
      </c>
      <c r="Q1909" s="708">
        <v>0</v>
      </c>
      <c r="R1909" s="708">
        <v>0</v>
      </c>
      <c r="S1909" s="708">
        <v>0</v>
      </c>
      <c r="T1909" s="708">
        <v>0</v>
      </c>
      <c r="U1909" s="708">
        <v>0</v>
      </c>
      <c r="V1909" s="708">
        <v>0</v>
      </c>
      <c r="W1909" s="708">
        <v>0</v>
      </c>
      <c r="X1909" s="708">
        <v>0</v>
      </c>
      <c r="Y1909" s="708">
        <v>0</v>
      </c>
      <c r="Z1909" s="708">
        <v>0</v>
      </c>
      <c r="AA1909" s="708">
        <v>0</v>
      </c>
      <c r="AB1909" s="708">
        <v>0</v>
      </c>
      <c r="AC1909" s="708">
        <v>0</v>
      </c>
      <c r="AD1909" s="708">
        <v>0</v>
      </c>
      <c r="AE1909" s="708">
        <v>0</v>
      </c>
      <c r="AF1909" s="708">
        <v>0</v>
      </c>
      <c r="AG1909" s="708">
        <v>0</v>
      </c>
      <c r="AH1909" s="708">
        <v>0</v>
      </c>
      <c r="AI1909" s="708">
        <v>0</v>
      </c>
      <c r="AJ1909" s="708">
        <v>0</v>
      </c>
      <c r="AK1909" s="708">
        <v>0</v>
      </c>
      <c r="AL1909" s="708">
        <v>0</v>
      </c>
      <c r="AM1909" s="708">
        <v>0</v>
      </c>
      <c r="AN1909" s="708">
        <v>0</v>
      </c>
      <c r="AO1909" s="708">
        <v>0</v>
      </c>
      <c r="AP1909" s="708">
        <v>0</v>
      </c>
      <c r="AQ1909" s="708">
        <v>0</v>
      </c>
    </row>
    <row r="1910" spans="1:43" x14ac:dyDescent="0.25">
      <c r="A1910" s="706" t="s">
        <v>181</v>
      </c>
      <c r="B1910" s="706" t="s">
        <v>779</v>
      </c>
      <c r="C1910" s="706" t="s">
        <v>802</v>
      </c>
      <c r="D1910" s="706" t="s">
        <v>794</v>
      </c>
      <c r="E1910" s="707" t="s">
        <v>763</v>
      </c>
      <c r="F1910" s="707" t="s">
        <v>781</v>
      </c>
      <c r="G1910" s="707" t="s">
        <v>126</v>
      </c>
      <c r="H1910" s="707" t="s">
        <v>761</v>
      </c>
      <c r="I1910" s="709">
        <v>0</v>
      </c>
      <c r="J1910" s="709">
        <v>0</v>
      </c>
      <c r="K1910" s="709">
        <v>0</v>
      </c>
      <c r="L1910" s="709">
        <v>0</v>
      </c>
      <c r="M1910" s="709">
        <v>0</v>
      </c>
      <c r="N1910" s="709">
        <v>0</v>
      </c>
      <c r="O1910" s="709">
        <v>0</v>
      </c>
      <c r="P1910" s="709">
        <v>0</v>
      </c>
      <c r="Q1910" s="709">
        <v>0</v>
      </c>
      <c r="R1910" s="709">
        <v>0</v>
      </c>
      <c r="S1910" s="709">
        <v>0</v>
      </c>
      <c r="T1910" s="709">
        <v>0</v>
      </c>
      <c r="U1910" s="709">
        <v>0</v>
      </c>
      <c r="V1910" s="709">
        <v>0</v>
      </c>
      <c r="W1910" s="709">
        <v>0</v>
      </c>
      <c r="X1910" s="709">
        <v>0</v>
      </c>
      <c r="Y1910" s="709">
        <v>0</v>
      </c>
      <c r="Z1910" s="709">
        <v>0</v>
      </c>
      <c r="AA1910" s="709">
        <v>0</v>
      </c>
      <c r="AB1910" s="709">
        <v>0</v>
      </c>
      <c r="AC1910" s="709">
        <v>0</v>
      </c>
      <c r="AD1910" s="709">
        <v>0</v>
      </c>
      <c r="AE1910" s="709">
        <v>0</v>
      </c>
      <c r="AF1910" s="709">
        <v>0</v>
      </c>
      <c r="AG1910" s="709">
        <v>0</v>
      </c>
      <c r="AH1910" s="709">
        <v>0</v>
      </c>
      <c r="AI1910" s="709">
        <v>0</v>
      </c>
      <c r="AJ1910" s="709">
        <v>0</v>
      </c>
      <c r="AK1910" s="709">
        <v>0</v>
      </c>
      <c r="AL1910" s="709">
        <v>0</v>
      </c>
      <c r="AM1910" s="709">
        <v>0</v>
      </c>
      <c r="AN1910" s="709">
        <v>0</v>
      </c>
      <c r="AO1910" s="709">
        <v>0</v>
      </c>
      <c r="AP1910" s="709">
        <v>0</v>
      </c>
      <c r="AQ1910" s="709">
        <v>0</v>
      </c>
    </row>
    <row r="1911" spans="1:43" x14ac:dyDescent="0.25">
      <c r="A1911" s="704" t="s">
        <v>181</v>
      </c>
      <c r="B1911" s="704" t="s">
        <v>779</v>
      </c>
      <c r="C1911" s="704" t="s">
        <v>802</v>
      </c>
      <c r="D1911" s="704" t="s">
        <v>794</v>
      </c>
      <c r="E1911" s="705" t="s">
        <v>765</v>
      </c>
      <c r="F1911" s="705" t="s">
        <v>765</v>
      </c>
      <c r="G1911" s="705" t="s">
        <v>126</v>
      </c>
      <c r="H1911" s="705" t="s">
        <v>761</v>
      </c>
      <c r="I1911" s="708">
        <v>0</v>
      </c>
      <c r="J1911" s="708">
        <v>0</v>
      </c>
      <c r="K1911" s="708">
        <v>0</v>
      </c>
      <c r="L1911" s="708">
        <v>0</v>
      </c>
      <c r="M1911" s="708">
        <v>0</v>
      </c>
      <c r="N1911" s="708">
        <v>0</v>
      </c>
      <c r="O1911" s="708">
        <v>0</v>
      </c>
      <c r="P1911" s="708">
        <v>0</v>
      </c>
      <c r="Q1911" s="708">
        <v>0</v>
      </c>
      <c r="R1911" s="708">
        <v>0</v>
      </c>
      <c r="S1911" s="708">
        <v>0</v>
      </c>
      <c r="T1911" s="708">
        <v>0</v>
      </c>
      <c r="U1911" s="708">
        <v>0</v>
      </c>
      <c r="V1911" s="708">
        <v>0</v>
      </c>
      <c r="W1911" s="708">
        <v>0</v>
      </c>
      <c r="X1911" s="708">
        <v>0</v>
      </c>
      <c r="Y1911" s="708">
        <v>0</v>
      </c>
      <c r="Z1911" s="708">
        <v>0</v>
      </c>
      <c r="AA1911" s="708">
        <v>0</v>
      </c>
      <c r="AB1911" s="708">
        <v>0</v>
      </c>
      <c r="AC1911" s="708">
        <v>0</v>
      </c>
      <c r="AD1911" s="708">
        <v>0</v>
      </c>
      <c r="AE1911" s="708">
        <v>0</v>
      </c>
      <c r="AF1911" s="708">
        <v>0</v>
      </c>
      <c r="AG1911" s="708">
        <v>0</v>
      </c>
      <c r="AH1911" s="708">
        <v>0</v>
      </c>
      <c r="AI1911" s="708">
        <v>0</v>
      </c>
      <c r="AJ1911" s="708">
        <v>0</v>
      </c>
      <c r="AK1911" s="708">
        <v>0</v>
      </c>
      <c r="AL1911" s="708">
        <v>0</v>
      </c>
      <c r="AM1911" s="708">
        <v>0</v>
      </c>
      <c r="AN1911" s="708">
        <v>0</v>
      </c>
      <c r="AO1911" s="708">
        <v>0</v>
      </c>
      <c r="AP1911" s="708">
        <v>0</v>
      </c>
      <c r="AQ1911" s="708">
        <v>0</v>
      </c>
    </row>
    <row r="1912" spans="1:43" x14ac:dyDescent="0.25">
      <c r="A1912" s="706" t="s">
        <v>181</v>
      </c>
      <c r="B1912" s="706" t="s">
        <v>779</v>
      </c>
      <c r="C1912" s="706" t="s">
        <v>802</v>
      </c>
      <c r="D1912" s="706" t="s">
        <v>795</v>
      </c>
      <c r="E1912" s="707" t="s">
        <v>759</v>
      </c>
      <c r="F1912" s="707" t="s">
        <v>780</v>
      </c>
      <c r="G1912" s="707" t="s">
        <v>126</v>
      </c>
      <c r="H1912" s="707" t="s">
        <v>761</v>
      </c>
      <c r="I1912" s="709">
        <v>0</v>
      </c>
      <c r="J1912" s="709">
        <v>0</v>
      </c>
      <c r="K1912" s="709">
        <v>0</v>
      </c>
      <c r="L1912" s="709">
        <v>0</v>
      </c>
      <c r="M1912" s="709">
        <v>0</v>
      </c>
      <c r="N1912" s="709">
        <v>0</v>
      </c>
      <c r="O1912" s="709">
        <v>0</v>
      </c>
      <c r="P1912" s="709">
        <v>0</v>
      </c>
      <c r="Q1912" s="709">
        <v>0</v>
      </c>
      <c r="R1912" s="709">
        <v>0</v>
      </c>
      <c r="S1912" s="709">
        <v>0</v>
      </c>
      <c r="T1912" s="709">
        <v>0</v>
      </c>
      <c r="U1912" s="709">
        <v>0</v>
      </c>
      <c r="V1912" s="709">
        <v>0</v>
      </c>
      <c r="W1912" s="709">
        <v>0</v>
      </c>
      <c r="X1912" s="709">
        <v>0</v>
      </c>
      <c r="Y1912" s="709">
        <v>0</v>
      </c>
      <c r="Z1912" s="709">
        <v>0</v>
      </c>
      <c r="AA1912" s="709">
        <v>0</v>
      </c>
      <c r="AB1912" s="709">
        <v>0</v>
      </c>
      <c r="AC1912" s="709">
        <v>0</v>
      </c>
      <c r="AD1912" s="709">
        <v>0</v>
      </c>
      <c r="AE1912" s="709">
        <v>0</v>
      </c>
      <c r="AF1912" s="709">
        <v>0</v>
      </c>
      <c r="AG1912" s="709">
        <v>0</v>
      </c>
      <c r="AH1912" s="709">
        <v>0</v>
      </c>
      <c r="AI1912" s="709">
        <v>0</v>
      </c>
      <c r="AJ1912" s="709">
        <v>0</v>
      </c>
      <c r="AK1912" s="709">
        <v>0</v>
      </c>
      <c r="AL1912" s="709">
        <v>0</v>
      </c>
      <c r="AM1912" s="709">
        <v>0</v>
      </c>
      <c r="AN1912" s="709">
        <v>0</v>
      </c>
      <c r="AO1912" s="709">
        <v>0</v>
      </c>
      <c r="AP1912" s="709">
        <v>0</v>
      </c>
      <c r="AQ1912" s="709">
        <v>0</v>
      </c>
    </row>
    <row r="1913" spans="1:43" x14ac:dyDescent="0.25">
      <c r="A1913" s="704" t="s">
        <v>181</v>
      </c>
      <c r="B1913" s="704" t="s">
        <v>779</v>
      </c>
      <c r="C1913" s="704" t="s">
        <v>802</v>
      </c>
      <c r="D1913" s="704" t="s">
        <v>795</v>
      </c>
      <c r="E1913" s="705" t="s">
        <v>759</v>
      </c>
      <c r="F1913" s="705" t="s">
        <v>781</v>
      </c>
      <c r="G1913" s="705" t="s">
        <v>126</v>
      </c>
      <c r="H1913" s="705" t="s">
        <v>761</v>
      </c>
      <c r="I1913" s="708">
        <v>0</v>
      </c>
      <c r="J1913" s="708">
        <v>0</v>
      </c>
      <c r="K1913" s="708">
        <v>0</v>
      </c>
      <c r="L1913" s="708">
        <v>0</v>
      </c>
      <c r="M1913" s="708">
        <v>0</v>
      </c>
      <c r="N1913" s="708">
        <v>0</v>
      </c>
      <c r="O1913" s="708">
        <v>0</v>
      </c>
      <c r="P1913" s="708">
        <v>0</v>
      </c>
      <c r="Q1913" s="708">
        <v>0</v>
      </c>
      <c r="R1913" s="708">
        <v>0</v>
      </c>
      <c r="S1913" s="708">
        <v>0</v>
      </c>
      <c r="T1913" s="708">
        <v>0</v>
      </c>
      <c r="U1913" s="708">
        <v>0</v>
      </c>
      <c r="V1913" s="708">
        <v>0</v>
      </c>
      <c r="W1913" s="708">
        <v>0</v>
      </c>
      <c r="X1913" s="708">
        <v>0</v>
      </c>
      <c r="Y1913" s="708">
        <v>0</v>
      </c>
      <c r="Z1913" s="708">
        <v>0</v>
      </c>
      <c r="AA1913" s="708">
        <v>0</v>
      </c>
      <c r="AB1913" s="708">
        <v>0</v>
      </c>
      <c r="AC1913" s="708">
        <v>0</v>
      </c>
      <c r="AD1913" s="708">
        <v>0</v>
      </c>
      <c r="AE1913" s="708">
        <v>0</v>
      </c>
      <c r="AF1913" s="708">
        <v>0</v>
      </c>
      <c r="AG1913" s="708">
        <v>0</v>
      </c>
      <c r="AH1913" s="708">
        <v>0</v>
      </c>
      <c r="AI1913" s="708">
        <v>0</v>
      </c>
      <c r="AJ1913" s="708">
        <v>0</v>
      </c>
      <c r="AK1913" s="708">
        <v>0</v>
      </c>
      <c r="AL1913" s="708">
        <v>0</v>
      </c>
      <c r="AM1913" s="708">
        <v>0</v>
      </c>
      <c r="AN1913" s="708">
        <v>0</v>
      </c>
      <c r="AO1913" s="708">
        <v>0</v>
      </c>
      <c r="AP1913" s="708">
        <v>0</v>
      </c>
      <c r="AQ1913" s="708">
        <v>0</v>
      </c>
    </row>
    <row r="1914" spans="1:43" x14ac:dyDescent="0.25">
      <c r="A1914" s="706" t="s">
        <v>181</v>
      </c>
      <c r="B1914" s="706" t="s">
        <v>779</v>
      </c>
      <c r="C1914" s="706" t="s">
        <v>802</v>
      </c>
      <c r="D1914" s="706" t="s">
        <v>795</v>
      </c>
      <c r="E1914" s="707" t="s">
        <v>763</v>
      </c>
      <c r="F1914" s="707" t="s">
        <v>782</v>
      </c>
      <c r="G1914" s="707" t="s">
        <v>126</v>
      </c>
      <c r="H1914" s="707" t="s">
        <v>761</v>
      </c>
      <c r="I1914" s="709">
        <v>0</v>
      </c>
      <c r="J1914" s="709">
        <v>0</v>
      </c>
      <c r="K1914" s="709">
        <v>0</v>
      </c>
      <c r="L1914" s="709">
        <v>0</v>
      </c>
      <c r="M1914" s="709">
        <v>0</v>
      </c>
      <c r="N1914" s="709">
        <v>0</v>
      </c>
      <c r="O1914" s="709">
        <v>0</v>
      </c>
      <c r="P1914" s="709">
        <v>0</v>
      </c>
      <c r="Q1914" s="709">
        <v>0</v>
      </c>
      <c r="R1914" s="709">
        <v>0</v>
      </c>
      <c r="S1914" s="709">
        <v>0</v>
      </c>
      <c r="T1914" s="709">
        <v>0</v>
      </c>
      <c r="U1914" s="709">
        <v>0</v>
      </c>
      <c r="V1914" s="709">
        <v>0</v>
      </c>
      <c r="W1914" s="709">
        <v>0</v>
      </c>
      <c r="X1914" s="709">
        <v>0</v>
      </c>
      <c r="Y1914" s="709">
        <v>0</v>
      </c>
      <c r="Z1914" s="709">
        <v>0</v>
      </c>
      <c r="AA1914" s="709">
        <v>0</v>
      </c>
      <c r="AB1914" s="709">
        <v>0</v>
      </c>
      <c r="AC1914" s="709">
        <v>0</v>
      </c>
      <c r="AD1914" s="709">
        <v>0</v>
      </c>
      <c r="AE1914" s="709">
        <v>0</v>
      </c>
      <c r="AF1914" s="709">
        <v>0</v>
      </c>
      <c r="AG1914" s="709">
        <v>0</v>
      </c>
      <c r="AH1914" s="709">
        <v>0</v>
      </c>
      <c r="AI1914" s="709">
        <v>0</v>
      </c>
      <c r="AJ1914" s="709">
        <v>0</v>
      </c>
      <c r="AK1914" s="709">
        <v>0</v>
      </c>
      <c r="AL1914" s="709">
        <v>0</v>
      </c>
      <c r="AM1914" s="709">
        <v>0</v>
      </c>
      <c r="AN1914" s="709">
        <v>0</v>
      </c>
      <c r="AO1914" s="709">
        <v>0</v>
      </c>
      <c r="AP1914" s="709">
        <v>0</v>
      </c>
      <c r="AQ1914" s="709">
        <v>0</v>
      </c>
    </row>
    <row r="1915" spans="1:43" x14ac:dyDescent="0.25">
      <c r="A1915" s="704" t="s">
        <v>181</v>
      </c>
      <c r="B1915" s="704" t="s">
        <v>779</v>
      </c>
      <c r="C1915" s="704" t="s">
        <v>802</v>
      </c>
      <c r="D1915" s="704" t="s">
        <v>795</v>
      </c>
      <c r="E1915" s="705" t="s">
        <v>763</v>
      </c>
      <c r="F1915" s="705" t="s">
        <v>781</v>
      </c>
      <c r="G1915" s="705" t="s">
        <v>126</v>
      </c>
      <c r="H1915" s="705" t="s">
        <v>761</v>
      </c>
      <c r="I1915" s="708">
        <v>0</v>
      </c>
      <c r="J1915" s="708">
        <v>0</v>
      </c>
      <c r="K1915" s="708">
        <v>0</v>
      </c>
      <c r="L1915" s="708">
        <v>0</v>
      </c>
      <c r="M1915" s="708">
        <v>0</v>
      </c>
      <c r="N1915" s="708">
        <v>0</v>
      </c>
      <c r="O1915" s="708">
        <v>0</v>
      </c>
      <c r="P1915" s="708">
        <v>0</v>
      </c>
      <c r="Q1915" s="708">
        <v>0</v>
      </c>
      <c r="R1915" s="708">
        <v>0</v>
      </c>
      <c r="S1915" s="708">
        <v>0</v>
      </c>
      <c r="T1915" s="708">
        <v>0</v>
      </c>
      <c r="U1915" s="708">
        <v>0</v>
      </c>
      <c r="V1915" s="708">
        <v>0</v>
      </c>
      <c r="W1915" s="708">
        <v>0</v>
      </c>
      <c r="X1915" s="708">
        <v>0</v>
      </c>
      <c r="Y1915" s="708">
        <v>0</v>
      </c>
      <c r="Z1915" s="708">
        <v>0</v>
      </c>
      <c r="AA1915" s="708">
        <v>0</v>
      </c>
      <c r="AB1915" s="708">
        <v>0</v>
      </c>
      <c r="AC1915" s="708">
        <v>0</v>
      </c>
      <c r="AD1915" s="708">
        <v>0</v>
      </c>
      <c r="AE1915" s="708">
        <v>0</v>
      </c>
      <c r="AF1915" s="708">
        <v>0</v>
      </c>
      <c r="AG1915" s="708">
        <v>0</v>
      </c>
      <c r="AH1915" s="708">
        <v>0</v>
      </c>
      <c r="AI1915" s="708">
        <v>0</v>
      </c>
      <c r="AJ1915" s="708">
        <v>0</v>
      </c>
      <c r="AK1915" s="708">
        <v>0</v>
      </c>
      <c r="AL1915" s="708">
        <v>0</v>
      </c>
      <c r="AM1915" s="708">
        <v>0</v>
      </c>
      <c r="AN1915" s="708">
        <v>0</v>
      </c>
      <c r="AO1915" s="708">
        <v>0</v>
      </c>
      <c r="AP1915" s="708">
        <v>0</v>
      </c>
      <c r="AQ1915" s="708">
        <v>0</v>
      </c>
    </row>
    <row r="1916" spans="1:43" x14ac:dyDescent="0.25">
      <c r="A1916" s="706" t="s">
        <v>181</v>
      </c>
      <c r="B1916" s="706" t="s">
        <v>779</v>
      </c>
      <c r="C1916" s="706" t="s">
        <v>802</v>
      </c>
      <c r="D1916" s="706" t="s">
        <v>795</v>
      </c>
      <c r="E1916" s="707" t="s">
        <v>765</v>
      </c>
      <c r="F1916" s="707" t="s">
        <v>765</v>
      </c>
      <c r="G1916" s="707" t="s">
        <v>126</v>
      </c>
      <c r="H1916" s="707" t="s">
        <v>761</v>
      </c>
      <c r="I1916" s="709">
        <v>0</v>
      </c>
      <c r="J1916" s="709">
        <v>0</v>
      </c>
      <c r="K1916" s="709">
        <v>0</v>
      </c>
      <c r="L1916" s="709">
        <v>0</v>
      </c>
      <c r="M1916" s="709">
        <v>0</v>
      </c>
      <c r="N1916" s="709">
        <v>0</v>
      </c>
      <c r="O1916" s="709">
        <v>0</v>
      </c>
      <c r="P1916" s="709">
        <v>0</v>
      </c>
      <c r="Q1916" s="709">
        <v>0</v>
      </c>
      <c r="R1916" s="709">
        <v>0</v>
      </c>
      <c r="S1916" s="709">
        <v>0</v>
      </c>
      <c r="T1916" s="709">
        <v>0</v>
      </c>
      <c r="U1916" s="709">
        <v>0</v>
      </c>
      <c r="V1916" s="709">
        <v>0</v>
      </c>
      <c r="W1916" s="709">
        <v>0</v>
      </c>
      <c r="X1916" s="709">
        <v>0</v>
      </c>
      <c r="Y1916" s="709">
        <v>0</v>
      </c>
      <c r="Z1916" s="709">
        <v>0</v>
      </c>
      <c r="AA1916" s="709">
        <v>0</v>
      </c>
      <c r="AB1916" s="709">
        <v>0</v>
      </c>
      <c r="AC1916" s="709">
        <v>0</v>
      </c>
      <c r="AD1916" s="709">
        <v>0</v>
      </c>
      <c r="AE1916" s="709">
        <v>0</v>
      </c>
      <c r="AF1916" s="709">
        <v>0</v>
      </c>
      <c r="AG1916" s="709">
        <v>0</v>
      </c>
      <c r="AH1916" s="709">
        <v>0</v>
      </c>
      <c r="AI1916" s="709">
        <v>0</v>
      </c>
      <c r="AJ1916" s="709">
        <v>0</v>
      </c>
      <c r="AK1916" s="709">
        <v>0</v>
      </c>
      <c r="AL1916" s="709">
        <v>0</v>
      </c>
      <c r="AM1916" s="709">
        <v>0</v>
      </c>
      <c r="AN1916" s="709">
        <v>0</v>
      </c>
      <c r="AO1916" s="709">
        <v>0</v>
      </c>
      <c r="AP1916" s="709">
        <v>0</v>
      </c>
      <c r="AQ1916" s="709">
        <v>0</v>
      </c>
    </row>
    <row r="1917" spans="1:43" x14ac:dyDescent="0.25">
      <c r="A1917" s="704" t="s">
        <v>181</v>
      </c>
      <c r="B1917" s="704" t="s">
        <v>779</v>
      </c>
      <c r="C1917" s="704" t="s">
        <v>802</v>
      </c>
      <c r="D1917" s="704" t="s">
        <v>796</v>
      </c>
      <c r="E1917" s="705" t="s">
        <v>759</v>
      </c>
      <c r="F1917" s="705" t="s">
        <v>780</v>
      </c>
      <c r="G1917" s="705" t="s">
        <v>126</v>
      </c>
      <c r="H1917" s="705" t="s">
        <v>761</v>
      </c>
      <c r="I1917" s="708">
        <v>0</v>
      </c>
      <c r="J1917" s="708">
        <v>0</v>
      </c>
      <c r="K1917" s="708">
        <v>0</v>
      </c>
      <c r="L1917" s="708">
        <v>0</v>
      </c>
      <c r="M1917" s="708">
        <v>0</v>
      </c>
      <c r="N1917" s="708">
        <v>0</v>
      </c>
      <c r="O1917" s="708">
        <v>0</v>
      </c>
      <c r="P1917" s="708">
        <v>0</v>
      </c>
      <c r="Q1917" s="708">
        <v>0</v>
      </c>
      <c r="R1917" s="708">
        <v>0</v>
      </c>
      <c r="S1917" s="708">
        <v>0</v>
      </c>
      <c r="T1917" s="708">
        <v>0</v>
      </c>
      <c r="U1917" s="708">
        <v>0</v>
      </c>
      <c r="V1917" s="708">
        <v>0</v>
      </c>
      <c r="W1917" s="708">
        <v>0</v>
      </c>
      <c r="X1917" s="708">
        <v>0</v>
      </c>
      <c r="Y1917" s="708">
        <v>0</v>
      </c>
      <c r="Z1917" s="708">
        <v>0</v>
      </c>
      <c r="AA1917" s="708">
        <v>0</v>
      </c>
      <c r="AB1917" s="708">
        <v>0</v>
      </c>
      <c r="AC1917" s="708">
        <v>0</v>
      </c>
      <c r="AD1917" s="708">
        <v>0</v>
      </c>
      <c r="AE1917" s="708">
        <v>0</v>
      </c>
      <c r="AF1917" s="708">
        <v>0</v>
      </c>
      <c r="AG1917" s="708">
        <v>0</v>
      </c>
      <c r="AH1917" s="708">
        <v>0</v>
      </c>
      <c r="AI1917" s="708">
        <v>0</v>
      </c>
      <c r="AJ1917" s="708">
        <v>0</v>
      </c>
      <c r="AK1917" s="708">
        <v>0</v>
      </c>
      <c r="AL1917" s="708">
        <v>0</v>
      </c>
      <c r="AM1917" s="708">
        <v>0</v>
      </c>
      <c r="AN1917" s="708">
        <v>0</v>
      </c>
      <c r="AO1917" s="708">
        <v>0</v>
      </c>
      <c r="AP1917" s="708">
        <v>0</v>
      </c>
      <c r="AQ1917" s="708">
        <v>0</v>
      </c>
    </row>
    <row r="1918" spans="1:43" x14ac:dyDescent="0.25">
      <c r="A1918" s="706" t="s">
        <v>181</v>
      </c>
      <c r="B1918" s="706" t="s">
        <v>779</v>
      </c>
      <c r="C1918" s="706" t="s">
        <v>802</v>
      </c>
      <c r="D1918" s="706" t="s">
        <v>796</v>
      </c>
      <c r="E1918" s="707" t="s">
        <v>759</v>
      </c>
      <c r="F1918" s="707" t="s">
        <v>781</v>
      </c>
      <c r="G1918" s="707" t="s">
        <v>126</v>
      </c>
      <c r="H1918" s="707" t="s">
        <v>761</v>
      </c>
      <c r="I1918" s="709">
        <v>0</v>
      </c>
      <c r="J1918" s="709">
        <v>0</v>
      </c>
      <c r="K1918" s="709">
        <v>0</v>
      </c>
      <c r="L1918" s="709">
        <v>0</v>
      </c>
      <c r="M1918" s="709">
        <v>0</v>
      </c>
      <c r="N1918" s="709">
        <v>0</v>
      </c>
      <c r="O1918" s="709">
        <v>0</v>
      </c>
      <c r="P1918" s="709">
        <v>0</v>
      </c>
      <c r="Q1918" s="709">
        <v>0</v>
      </c>
      <c r="R1918" s="709">
        <v>0</v>
      </c>
      <c r="S1918" s="709">
        <v>0</v>
      </c>
      <c r="T1918" s="709">
        <v>0</v>
      </c>
      <c r="U1918" s="709">
        <v>0</v>
      </c>
      <c r="V1918" s="709">
        <v>0</v>
      </c>
      <c r="W1918" s="709">
        <v>0</v>
      </c>
      <c r="X1918" s="709">
        <v>0</v>
      </c>
      <c r="Y1918" s="709">
        <v>0</v>
      </c>
      <c r="Z1918" s="709">
        <v>0</v>
      </c>
      <c r="AA1918" s="709">
        <v>0</v>
      </c>
      <c r="AB1918" s="709">
        <v>0</v>
      </c>
      <c r="AC1918" s="709">
        <v>0</v>
      </c>
      <c r="AD1918" s="709">
        <v>0</v>
      </c>
      <c r="AE1918" s="709">
        <v>0</v>
      </c>
      <c r="AF1918" s="709">
        <v>0</v>
      </c>
      <c r="AG1918" s="709">
        <v>0</v>
      </c>
      <c r="AH1918" s="709">
        <v>0</v>
      </c>
      <c r="AI1918" s="709">
        <v>0</v>
      </c>
      <c r="AJ1918" s="709">
        <v>0</v>
      </c>
      <c r="AK1918" s="709">
        <v>0</v>
      </c>
      <c r="AL1918" s="709">
        <v>0</v>
      </c>
      <c r="AM1918" s="709">
        <v>0</v>
      </c>
      <c r="AN1918" s="709">
        <v>0</v>
      </c>
      <c r="AO1918" s="709">
        <v>0</v>
      </c>
      <c r="AP1918" s="709">
        <v>0</v>
      </c>
      <c r="AQ1918" s="709">
        <v>0</v>
      </c>
    </row>
    <row r="1919" spans="1:43" x14ac:dyDescent="0.25">
      <c r="A1919" s="704" t="s">
        <v>181</v>
      </c>
      <c r="B1919" s="704" t="s">
        <v>779</v>
      </c>
      <c r="C1919" s="704" t="s">
        <v>802</v>
      </c>
      <c r="D1919" s="704" t="s">
        <v>796</v>
      </c>
      <c r="E1919" s="705" t="s">
        <v>763</v>
      </c>
      <c r="F1919" s="705" t="s">
        <v>782</v>
      </c>
      <c r="G1919" s="705" t="s">
        <v>126</v>
      </c>
      <c r="H1919" s="705" t="s">
        <v>761</v>
      </c>
      <c r="I1919" s="708">
        <v>0</v>
      </c>
      <c r="J1919" s="708">
        <v>0</v>
      </c>
      <c r="K1919" s="708">
        <v>0</v>
      </c>
      <c r="L1919" s="708">
        <v>0</v>
      </c>
      <c r="M1919" s="708">
        <v>0</v>
      </c>
      <c r="N1919" s="708">
        <v>0</v>
      </c>
      <c r="O1919" s="708">
        <v>0</v>
      </c>
      <c r="P1919" s="708">
        <v>0</v>
      </c>
      <c r="Q1919" s="708">
        <v>0</v>
      </c>
      <c r="R1919" s="708">
        <v>0</v>
      </c>
      <c r="S1919" s="708">
        <v>0</v>
      </c>
      <c r="T1919" s="708">
        <v>0</v>
      </c>
      <c r="U1919" s="708">
        <v>0</v>
      </c>
      <c r="V1919" s="708">
        <v>0</v>
      </c>
      <c r="W1919" s="708">
        <v>0</v>
      </c>
      <c r="X1919" s="708">
        <v>0</v>
      </c>
      <c r="Y1919" s="708">
        <v>0</v>
      </c>
      <c r="Z1919" s="708">
        <v>0</v>
      </c>
      <c r="AA1919" s="708">
        <v>0</v>
      </c>
      <c r="AB1919" s="708">
        <v>0</v>
      </c>
      <c r="AC1919" s="708">
        <v>0</v>
      </c>
      <c r="AD1919" s="708">
        <v>0</v>
      </c>
      <c r="AE1919" s="708">
        <v>0</v>
      </c>
      <c r="AF1919" s="708">
        <v>0</v>
      </c>
      <c r="AG1919" s="708">
        <v>0</v>
      </c>
      <c r="AH1919" s="708">
        <v>0</v>
      </c>
      <c r="AI1919" s="708">
        <v>0</v>
      </c>
      <c r="AJ1919" s="708">
        <v>0</v>
      </c>
      <c r="AK1919" s="708">
        <v>0</v>
      </c>
      <c r="AL1919" s="708">
        <v>0</v>
      </c>
      <c r="AM1919" s="708">
        <v>0</v>
      </c>
      <c r="AN1919" s="708">
        <v>0</v>
      </c>
      <c r="AO1919" s="708">
        <v>0</v>
      </c>
      <c r="AP1919" s="708">
        <v>0</v>
      </c>
      <c r="AQ1919" s="708">
        <v>0</v>
      </c>
    </row>
    <row r="1920" spans="1:43" x14ac:dyDescent="0.25">
      <c r="A1920" s="706" t="s">
        <v>181</v>
      </c>
      <c r="B1920" s="706" t="s">
        <v>779</v>
      </c>
      <c r="C1920" s="706" t="s">
        <v>802</v>
      </c>
      <c r="D1920" s="706" t="s">
        <v>796</v>
      </c>
      <c r="E1920" s="707" t="s">
        <v>763</v>
      </c>
      <c r="F1920" s="707" t="s">
        <v>781</v>
      </c>
      <c r="G1920" s="707" t="s">
        <v>126</v>
      </c>
      <c r="H1920" s="707" t="s">
        <v>761</v>
      </c>
      <c r="I1920" s="709">
        <v>0</v>
      </c>
      <c r="J1920" s="709">
        <v>0</v>
      </c>
      <c r="K1920" s="709">
        <v>0</v>
      </c>
      <c r="L1920" s="709">
        <v>0</v>
      </c>
      <c r="M1920" s="709">
        <v>0</v>
      </c>
      <c r="N1920" s="709">
        <v>0</v>
      </c>
      <c r="O1920" s="709">
        <v>0</v>
      </c>
      <c r="P1920" s="709">
        <v>0</v>
      </c>
      <c r="Q1920" s="709">
        <v>0</v>
      </c>
      <c r="R1920" s="709">
        <v>0</v>
      </c>
      <c r="S1920" s="709">
        <v>0</v>
      </c>
      <c r="T1920" s="709">
        <v>0</v>
      </c>
      <c r="U1920" s="709">
        <v>0</v>
      </c>
      <c r="V1920" s="709">
        <v>0</v>
      </c>
      <c r="W1920" s="709">
        <v>0</v>
      </c>
      <c r="X1920" s="709">
        <v>0</v>
      </c>
      <c r="Y1920" s="709">
        <v>0</v>
      </c>
      <c r="Z1920" s="709">
        <v>0</v>
      </c>
      <c r="AA1920" s="709">
        <v>0</v>
      </c>
      <c r="AB1920" s="709">
        <v>0</v>
      </c>
      <c r="AC1920" s="709">
        <v>0</v>
      </c>
      <c r="AD1920" s="709">
        <v>0</v>
      </c>
      <c r="AE1920" s="709">
        <v>0</v>
      </c>
      <c r="AF1920" s="709">
        <v>0</v>
      </c>
      <c r="AG1920" s="709">
        <v>0</v>
      </c>
      <c r="AH1920" s="709">
        <v>0</v>
      </c>
      <c r="AI1920" s="709">
        <v>0</v>
      </c>
      <c r="AJ1920" s="709">
        <v>0</v>
      </c>
      <c r="AK1920" s="709">
        <v>0</v>
      </c>
      <c r="AL1920" s="709">
        <v>0</v>
      </c>
      <c r="AM1920" s="709">
        <v>0</v>
      </c>
      <c r="AN1920" s="709">
        <v>0</v>
      </c>
      <c r="AO1920" s="709">
        <v>0</v>
      </c>
      <c r="AP1920" s="709">
        <v>0</v>
      </c>
      <c r="AQ1920" s="709">
        <v>0</v>
      </c>
    </row>
    <row r="1921" spans="1:43" x14ac:dyDescent="0.25">
      <c r="A1921" s="704" t="s">
        <v>181</v>
      </c>
      <c r="B1921" s="704" t="s">
        <v>779</v>
      </c>
      <c r="C1921" s="704" t="s">
        <v>802</v>
      </c>
      <c r="D1921" s="704" t="s">
        <v>796</v>
      </c>
      <c r="E1921" s="705" t="s">
        <v>765</v>
      </c>
      <c r="F1921" s="705" t="s">
        <v>765</v>
      </c>
      <c r="G1921" s="705" t="s">
        <v>126</v>
      </c>
      <c r="H1921" s="705" t="s">
        <v>761</v>
      </c>
      <c r="I1921" s="708">
        <v>0</v>
      </c>
      <c r="J1921" s="708">
        <v>0</v>
      </c>
      <c r="K1921" s="708">
        <v>0</v>
      </c>
      <c r="L1921" s="708">
        <v>0</v>
      </c>
      <c r="M1921" s="708">
        <v>0</v>
      </c>
      <c r="N1921" s="708">
        <v>0</v>
      </c>
      <c r="O1921" s="708">
        <v>0</v>
      </c>
      <c r="P1921" s="708">
        <v>0</v>
      </c>
      <c r="Q1921" s="708">
        <v>0</v>
      </c>
      <c r="R1921" s="708">
        <v>0</v>
      </c>
      <c r="S1921" s="708">
        <v>0</v>
      </c>
      <c r="T1921" s="708">
        <v>0</v>
      </c>
      <c r="U1921" s="708">
        <v>0</v>
      </c>
      <c r="V1921" s="708">
        <v>0</v>
      </c>
      <c r="W1921" s="708">
        <v>0</v>
      </c>
      <c r="X1921" s="708">
        <v>0</v>
      </c>
      <c r="Y1921" s="708">
        <v>0</v>
      </c>
      <c r="Z1921" s="708">
        <v>0</v>
      </c>
      <c r="AA1921" s="708">
        <v>0</v>
      </c>
      <c r="AB1921" s="708">
        <v>0</v>
      </c>
      <c r="AC1921" s="708">
        <v>0</v>
      </c>
      <c r="AD1921" s="708">
        <v>0</v>
      </c>
      <c r="AE1921" s="708">
        <v>0</v>
      </c>
      <c r="AF1921" s="708">
        <v>0</v>
      </c>
      <c r="AG1921" s="708">
        <v>0</v>
      </c>
      <c r="AH1921" s="708">
        <v>0</v>
      </c>
      <c r="AI1921" s="708">
        <v>0</v>
      </c>
      <c r="AJ1921" s="708">
        <v>0</v>
      </c>
      <c r="AK1921" s="708">
        <v>0</v>
      </c>
      <c r="AL1921" s="708">
        <v>0</v>
      </c>
      <c r="AM1921" s="708">
        <v>0</v>
      </c>
      <c r="AN1921" s="708">
        <v>0</v>
      </c>
      <c r="AO1921" s="708">
        <v>0</v>
      </c>
      <c r="AP1921" s="708">
        <v>0</v>
      </c>
      <c r="AQ1921" s="708">
        <v>0</v>
      </c>
    </row>
    <row r="1922" spans="1:43" x14ac:dyDescent="0.25">
      <c r="A1922" s="706" t="s">
        <v>181</v>
      </c>
      <c r="B1922" s="706" t="s">
        <v>779</v>
      </c>
      <c r="C1922" s="706" t="s">
        <v>802</v>
      </c>
      <c r="D1922" s="706" t="s">
        <v>796</v>
      </c>
      <c r="E1922" s="707" t="s">
        <v>783</v>
      </c>
      <c r="F1922" s="707" t="s">
        <v>783</v>
      </c>
      <c r="G1922" s="707" t="s">
        <v>126</v>
      </c>
      <c r="H1922" s="707" t="s">
        <v>761</v>
      </c>
      <c r="I1922" s="709">
        <v>0</v>
      </c>
      <c r="J1922" s="709">
        <v>0</v>
      </c>
      <c r="K1922" s="709">
        <v>0</v>
      </c>
      <c r="L1922" s="709">
        <v>0</v>
      </c>
      <c r="M1922" s="709">
        <v>0</v>
      </c>
      <c r="N1922" s="709">
        <v>0</v>
      </c>
      <c r="O1922" s="709">
        <v>0</v>
      </c>
      <c r="P1922" s="709">
        <v>0</v>
      </c>
      <c r="Q1922" s="709">
        <v>0</v>
      </c>
      <c r="R1922" s="709">
        <v>0</v>
      </c>
      <c r="S1922" s="709">
        <v>0</v>
      </c>
      <c r="T1922" s="709">
        <v>0</v>
      </c>
      <c r="U1922" s="709">
        <v>0</v>
      </c>
      <c r="V1922" s="709">
        <v>0</v>
      </c>
      <c r="W1922" s="709">
        <v>0</v>
      </c>
      <c r="X1922" s="709">
        <v>0</v>
      </c>
      <c r="Y1922" s="709">
        <v>0</v>
      </c>
      <c r="Z1922" s="709">
        <v>0</v>
      </c>
      <c r="AA1922" s="709">
        <v>0</v>
      </c>
      <c r="AB1922" s="709">
        <v>0</v>
      </c>
      <c r="AC1922" s="709">
        <v>0</v>
      </c>
      <c r="AD1922" s="709">
        <v>0</v>
      </c>
      <c r="AE1922" s="709">
        <v>0</v>
      </c>
      <c r="AF1922" s="709">
        <v>0</v>
      </c>
      <c r="AG1922" s="709">
        <v>0</v>
      </c>
      <c r="AH1922" s="709">
        <v>0</v>
      </c>
      <c r="AI1922" s="709">
        <v>0</v>
      </c>
      <c r="AJ1922" s="709">
        <v>0</v>
      </c>
      <c r="AK1922" s="709">
        <v>0</v>
      </c>
      <c r="AL1922" s="709">
        <v>0</v>
      </c>
      <c r="AM1922" s="709">
        <v>0</v>
      </c>
      <c r="AN1922" s="709">
        <v>0</v>
      </c>
      <c r="AO1922" s="709">
        <v>0</v>
      </c>
      <c r="AP1922" s="709">
        <v>0</v>
      </c>
      <c r="AQ1922" s="709">
        <v>0</v>
      </c>
    </row>
    <row r="1923" spans="1:43" x14ac:dyDescent="0.25">
      <c r="A1923" s="704" t="s">
        <v>181</v>
      </c>
      <c r="B1923" s="704" t="s">
        <v>779</v>
      </c>
      <c r="C1923" s="704" t="s">
        <v>802</v>
      </c>
      <c r="D1923" s="704" t="s">
        <v>797</v>
      </c>
      <c r="E1923" s="705" t="s">
        <v>759</v>
      </c>
      <c r="F1923" s="705" t="s">
        <v>780</v>
      </c>
      <c r="G1923" s="705" t="s">
        <v>126</v>
      </c>
      <c r="H1923" s="705" t="s">
        <v>761</v>
      </c>
      <c r="I1923" s="708">
        <v>0</v>
      </c>
      <c r="J1923" s="708">
        <v>0</v>
      </c>
      <c r="K1923" s="708">
        <v>0</v>
      </c>
      <c r="L1923" s="708">
        <v>0</v>
      </c>
      <c r="M1923" s="708">
        <v>0</v>
      </c>
      <c r="N1923" s="708">
        <v>0</v>
      </c>
      <c r="O1923" s="708">
        <v>0</v>
      </c>
      <c r="P1923" s="708">
        <v>0</v>
      </c>
      <c r="Q1923" s="708">
        <v>0</v>
      </c>
      <c r="R1923" s="708">
        <v>0</v>
      </c>
      <c r="S1923" s="708">
        <v>0</v>
      </c>
      <c r="T1923" s="708">
        <v>0</v>
      </c>
      <c r="U1923" s="708">
        <v>0</v>
      </c>
      <c r="V1923" s="708">
        <v>0</v>
      </c>
      <c r="W1923" s="708">
        <v>0</v>
      </c>
      <c r="X1923" s="708">
        <v>0</v>
      </c>
      <c r="Y1923" s="708">
        <v>0</v>
      </c>
      <c r="Z1923" s="708">
        <v>0</v>
      </c>
      <c r="AA1923" s="708">
        <v>0</v>
      </c>
      <c r="AB1923" s="708">
        <v>0</v>
      </c>
      <c r="AC1923" s="708">
        <v>0</v>
      </c>
      <c r="AD1923" s="708">
        <v>0</v>
      </c>
      <c r="AE1923" s="708">
        <v>0</v>
      </c>
      <c r="AF1923" s="708">
        <v>0</v>
      </c>
      <c r="AG1923" s="708">
        <v>0</v>
      </c>
      <c r="AH1923" s="708">
        <v>0</v>
      </c>
      <c r="AI1923" s="708">
        <v>0</v>
      </c>
      <c r="AJ1923" s="708">
        <v>0</v>
      </c>
      <c r="AK1923" s="708">
        <v>0</v>
      </c>
      <c r="AL1923" s="708">
        <v>0</v>
      </c>
      <c r="AM1923" s="708">
        <v>0</v>
      </c>
      <c r="AN1923" s="708">
        <v>0</v>
      </c>
      <c r="AO1923" s="708">
        <v>0</v>
      </c>
      <c r="AP1923" s="708">
        <v>0</v>
      </c>
      <c r="AQ1923" s="708">
        <v>0</v>
      </c>
    </row>
    <row r="1924" spans="1:43" x14ac:dyDescent="0.25">
      <c r="A1924" s="706" t="s">
        <v>181</v>
      </c>
      <c r="B1924" s="706" t="s">
        <v>779</v>
      </c>
      <c r="C1924" s="706" t="s">
        <v>802</v>
      </c>
      <c r="D1924" s="706" t="s">
        <v>797</v>
      </c>
      <c r="E1924" s="707" t="s">
        <v>759</v>
      </c>
      <c r="F1924" s="707" t="s">
        <v>781</v>
      </c>
      <c r="G1924" s="707" t="s">
        <v>126</v>
      </c>
      <c r="H1924" s="707" t="s">
        <v>761</v>
      </c>
      <c r="I1924" s="709">
        <v>0</v>
      </c>
      <c r="J1924" s="709">
        <v>0</v>
      </c>
      <c r="K1924" s="709">
        <v>0</v>
      </c>
      <c r="L1924" s="709">
        <v>0</v>
      </c>
      <c r="M1924" s="709">
        <v>0</v>
      </c>
      <c r="N1924" s="709">
        <v>0</v>
      </c>
      <c r="O1924" s="709">
        <v>0</v>
      </c>
      <c r="P1924" s="709">
        <v>0</v>
      </c>
      <c r="Q1924" s="709">
        <v>0</v>
      </c>
      <c r="R1924" s="709">
        <v>0</v>
      </c>
      <c r="S1924" s="709">
        <v>0</v>
      </c>
      <c r="T1924" s="709">
        <v>0</v>
      </c>
      <c r="U1924" s="709">
        <v>0</v>
      </c>
      <c r="V1924" s="709">
        <v>0</v>
      </c>
      <c r="W1924" s="709">
        <v>0</v>
      </c>
      <c r="X1924" s="709">
        <v>0</v>
      </c>
      <c r="Y1924" s="709">
        <v>0</v>
      </c>
      <c r="Z1924" s="709">
        <v>0</v>
      </c>
      <c r="AA1924" s="709">
        <v>0</v>
      </c>
      <c r="AB1924" s="709">
        <v>0</v>
      </c>
      <c r="AC1924" s="709">
        <v>0</v>
      </c>
      <c r="AD1924" s="709">
        <v>0</v>
      </c>
      <c r="AE1924" s="709">
        <v>0</v>
      </c>
      <c r="AF1924" s="709">
        <v>0</v>
      </c>
      <c r="AG1924" s="709">
        <v>0</v>
      </c>
      <c r="AH1924" s="709">
        <v>0</v>
      </c>
      <c r="AI1924" s="709">
        <v>0</v>
      </c>
      <c r="AJ1924" s="709">
        <v>0</v>
      </c>
      <c r="AK1924" s="709">
        <v>0</v>
      </c>
      <c r="AL1924" s="709">
        <v>0</v>
      </c>
      <c r="AM1924" s="709">
        <v>0</v>
      </c>
      <c r="AN1924" s="709">
        <v>0</v>
      </c>
      <c r="AO1924" s="709">
        <v>0</v>
      </c>
      <c r="AP1924" s="709">
        <v>0</v>
      </c>
      <c r="AQ1924" s="709">
        <v>0</v>
      </c>
    </row>
    <row r="1925" spans="1:43" x14ac:dyDescent="0.25">
      <c r="A1925" s="704" t="s">
        <v>181</v>
      </c>
      <c r="B1925" s="704" t="s">
        <v>779</v>
      </c>
      <c r="C1925" s="704" t="s">
        <v>802</v>
      </c>
      <c r="D1925" s="704" t="s">
        <v>797</v>
      </c>
      <c r="E1925" s="705" t="s">
        <v>763</v>
      </c>
      <c r="F1925" s="705" t="s">
        <v>782</v>
      </c>
      <c r="G1925" s="705" t="s">
        <v>126</v>
      </c>
      <c r="H1925" s="705" t="s">
        <v>761</v>
      </c>
      <c r="I1925" s="708">
        <v>0</v>
      </c>
      <c r="J1925" s="708">
        <v>0</v>
      </c>
      <c r="K1925" s="708">
        <v>0</v>
      </c>
      <c r="L1925" s="708">
        <v>0</v>
      </c>
      <c r="M1925" s="708">
        <v>0</v>
      </c>
      <c r="N1925" s="708">
        <v>0</v>
      </c>
      <c r="O1925" s="708">
        <v>0</v>
      </c>
      <c r="P1925" s="708">
        <v>0</v>
      </c>
      <c r="Q1925" s="708">
        <v>0</v>
      </c>
      <c r="R1925" s="708">
        <v>0</v>
      </c>
      <c r="S1925" s="708">
        <v>0</v>
      </c>
      <c r="T1925" s="708">
        <v>0</v>
      </c>
      <c r="U1925" s="708">
        <v>0</v>
      </c>
      <c r="V1925" s="708">
        <v>0</v>
      </c>
      <c r="W1925" s="708">
        <v>0</v>
      </c>
      <c r="X1925" s="708">
        <v>0</v>
      </c>
      <c r="Y1925" s="708">
        <v>0</v>
      </c>
      <c r="Z1925" s="708">
        <v>0</v>
      </c>
      <c r="AA1925" s="708">
        <v>0</v>
      </c>
      <c r="AB1925" s="708">
        <v>0</v>
      </c>
      <c r="AC1925" s="708">
        <v>0</v>
      </c>
      <c r="AD1925" s="708">
        <v>0</v>
      </c>
      <c r="AE1925" s="708">
        <v>0</v>
      </c>
      <c r="AF1925" s="708">
        <v>0</v>
      </c>
      <c r="AG1925" s="708">
        <v>0</v>
      </c>
      <c r="AH1925" s="708">
        <v>0</v>
      </c>
      <c r="AI1925" s="708">
        <v>0</v>
      </c>
      <c r="AJ1925" s="708">
        <v>0</v>
      </c>
      <c r="AK1925" s="708">
        <v>0</v>
      </c>
      <c r="AL1925" s="708">
        <v>0</v>
      </c>
      <c r="AM1925" s="708">
        <v>0</v>
      </c>
      <c r="AN1925" s="708">
        <v>0</v>
      </c>
      <c r="AO1925" s="708">
        <v>0</v>
      </c>
      <c r="AP1925" s="708">
        <v>0</v>
      </c>
      <c r="AQ1925" s="708">
        <v>0</v>
      </c>
    </row>
    <row r="1926" spans="1:43" x14ac:dyDescent="0.25">
      <c r="A1926" s="706" t="s">
        <v>181</v>
      </c>
      <c r="B1926" s="706" t="s">
        <v>779</v>
      </c>
      <c r="C1926" s="706" t="s">
        <v>802</v>
      </c>
      <c r="D1926" s="706" t="s">
        <v>797</v>
      </c>
      <c r="E1926" s="707" t="s">
        <v>763</v>
      </c>
      <c r="F1926" s="707" t="s">
        <v>781</v>
      </c>
      <c r="G1926" s="707" t="s">
        <v>126</v>
      </c>
      <c r="H1926" s="707" t="s">
        <v>761</v>
      </c>
      <c r="I1926" s="709">
        <v>0</v>
      </c>
      <c r="J1926" s="709">
        <v>0</v>
      </c>
      <c r="K1926" s="709">
        <v>0</v>
      </c>
      <c r="L1926" s="709">
        <v>0</v>
      </c>
      <c r="M1926" s="709">
        <v>0</v>
      </c>
      <c r="N1926" s="709">
        <v>0</v>
      </c>
      <c r="O1926" s="709">
        <v>0</v>
      </c>
      <c r="P1926" s="709">
        <v>0</v>
      </c>
      <c r="Q1926" s="709">
        <v>0</v>
      </c>
      <c r="R1926" s="709">
        <v>0</v>
      </c>
      <c r="S1926" s="709">
        <v>0</v>
      </c>
      <c r="T1926" s="709">
        <v>0</v>
      </c>
      <c r="U1926" s="709">
        <v>0</v>
      </c>
      <c r="V1926" s="709">
        <v>0</v>
      </c>
      <c r="W1926" s="709">
        <v>0</v>
      </c>
      <c r="X1926" s="709">
        <v>0</v>
      </c>
      <c r="Y1926" s="709">
        <v>0</v>
      </c>
      <c r="Z1926" s="709">
        <v>0</v>
      </c>
      <c r="AA1926" s="709">
        <v>0</v>
      </c>
      <c r="AB1926" s="709">
        <v>0</v>
      </c>
      <c r="AC1926" s="709">
        <v>0</v>
      </c>
      <c r="AD1926" s="709">
        <v>0</v>
      </c>
      <c r="AE1926" s="709">
        <v>0</v>
      </c>
      <c r="AF1926" s="709">
        <v>0</v>
      </c>
      <c r="AG1926" s="709">
        <v>0</v>
      </c>
      <c r="AH1926" s="709">
        <v>0</v>
      </c>
      <c r="AI1926" s="709">
        <v>0</v>
      </c>
      <c r="AJ1926" s="709">
        <v>0</v>
      </c>
      <c r="AK1926" s="709">
        <v>0</v>
      </c>
      <c r="AL1926" s="709">
        <v>0</v>
      </c>
      <c r="AM1926" s="709">
        <v>0</v>
      </c>
      <c r="AN1926" s="709">
        <v>0</v>
      </c>
      <c r="AO1926" s="709">
        <v>0</v>
      </c>
      <c r="AP1926" s="709">
        <v>0</v>
      </c>
      <c r="AQ1926" s="709">
        <v>0</v>
      </c>
    </row>
    <row r="1927" spans="1:43" x14ac:dyDescent="0.25">
      <c r="A1927" s="704" t="s">
        <v>181</v>
      </c>
      <c r="B1927" s="704" t="s">
        <v>779</v>
      </c>
      <c r="C1927" s="704" t="s">
        <v>802</v>
      </c>
      <c r="D1927" s="704" t="s">
        <v>797</v>
      </c>
      <c r="E1927" s="705" t="s">
        <v>765</v>
      </c>
      <c r="F1927" s="705" t="s">
        <v>765</v>
      </c>
      <c r="G1927" s="705" t="s">
        <v>126</v>
      </c>
      <c r="H1927" s="705" t="s">
        <v>761</v>
      </c>
      <c r="I1927" s="708">
        <v>0</v>
      </c>
      <c r="J1927" s="708">
        <v>0</v>
      </c>
      <c r="K1927" s="708">
        <v>0</v>
      </c>
      <c r="L1927" s="708">
        <v>0</v>
      </c>
      <c r="M1927" s="708">
        <v>0</v>
      </c>
      <c r="N1927" s="708">
        <v>0</v>
      </c>
      <c r="O1927" s="708">
        <v>0</v>
      </c>
      <c r="P1927" s="708">
        <v>0</v>
      </c>
      <c r="Q1927" s="708">
        <v>0</v>
      </c>
      <c r="R1927" s="708">
        <v>0</v>
      </c>
      <c r="S1927" s="708">
        <v>0</v>
      </c>
      <c r="T1927" s="708">
        <v>0</v>
      </c>
      <c r="U1927" s="708">
        <v>0</v>
      </c>
      <c r="V1927" s="708">
        <v>0</v>
      </c>
      <c r="W1927" s="708">
        <v>0</v>
      </c>
      <c r="X1927" s="708">
        <v>0</v>
      </c>
      <c r="Y1927" s="708">
        <v>0</v>
      </c>
      <c r="Z1927" s="708">
        <v>0</v>
      </c>
      <c r="AA1927" s="708">
        <v>0</v>
      </c>
      <c r="AB1927" s="708">
        <v>0</v>
      </c>
      <c r="AC1927" s="708">
        <v>0</v>
      </c>
      <c r="AD1927" s="708">
        <v>0</v>
      </c>
      <c r="AE1927" s="708">
        <v>0</v>
      </c>
      <c r="AF1927" s="708">
        <v>0</v>
      </c>
      <c r="AG1927" s="708">
        <v>0</v>
      </c>
      <c r="AH1927" s="708">
        <v>0</v>
      </c>
      <c r="AI1927" s="708">
        <v>0</v>
      </c>
      <c r="AJ1927" s="708">
        <v>0</v>
      </c>
      <c r="AK1927" s="708">
        <v>0</v>
      </c>
      <c r="AL1927" s="708">
        <v>0</v>
      </c>
      <c r="AM1927" s="708">
        <v>0</v>
      </c>
      <c r="AN1927" s="708">
        <v>0</v>
      </c>
      <c r="AO1927" s="708">
        <v>0</v>
      </c>
      <c r="AP1927" s="708">
        <v>0</v>
      </c>
      <c r="AQ1927" s="708">
        <v>0</v>
      </c>
    </row>
    <row r="1928" spans="1:43" x14ac:dyDescent="0.25">
      <c r="A1928" s="706" t="s">
        <v>181</v>
      </c>
      <c r="B1928" s="706" t="s">
        <v>779</v>
      </c>
      <c r="C1928" s="706" t="s">
        <v>802</v>
      </c>
      <c r="D1928" s="706" t="s">
        <v>797</v>
      </c>
      <c r="E1928" s="707" t="s">
        <v>783</v>
      </c>
      <c r="F1928" s="707" t="s">
        <v>783</v>
      </c>
      <c r="G1928" s="707" t="s">
        <v>126</v>
      </c>
      <c r="H1928" s="707" t="s">
        <v>761</v>
      </c>
      <c r="I1928" s="709">
        <v>0</v>
      </c>
      <c r="J1928" s="709">
        <v>0</v>
      </c>
      <c r="K1928" s="709">
        <v>0</v>
      </c>
      <c r="L1928" s="709">
        <v>0</v>
      </c>
      <c r="M1928" s="709">
        <v>0</v>
      </c>
      <c r="N1928" s="709">
        <v>0</v>
      </c>
      <c r="O1928" s="709">
        <v>0</v>
      </c>
      <c r="P1928" s="709">
        <v>0</v>
      </c>
      <c r="Q1928" s="709">
        <v>0</v>
      </c>
      <c r="R1928" s="709">
        <v>0</v>
      </c>
      <c r="S1928" s="709">
        <v>0</v>
      </c>
      <c r="T1928" s="709">
        <v>0</v>
      </c>
      <c r="U1928" s="709">
        <v>0</v>
      </c>
      <c r="V1928" s="709">
        <v>0</v>
      </c>
      <c r="W1928" s="709">
        <v>0</v>
      </c>
      <c r="X1928" s="709">
        <v>0</v>
      </c>
      <c r="Y1928" s="709">
        <v>0</v>
      </c>
      <c r="Z1928" s="709">
        <v>0</v>
      </c>
      <c r="AA1928" s="709">
        <v>0</v>
      </c>
      <c r="AB1928" s="709">
        <v>0</v>
      </c>
      <c r="AC1928" s="709">
        <v>0</v>
      </c>
      <c r="AD1928" s="709">
        <v>0</v>
      </c>
      <c r="AE1928" s="709">
        <v>0</v>
      </c>
      <c r="AF1928" s="709">
        <v>0</v>
      </c>
      <c r="AG1928" s="709">
        <v>0</v>
      </c>
      <c r="AH1928" s="709">
        <v>0</v>
      </c>
      <c r="AI1928" s="709">
        <v>0</v>
      </c>
      <c r="AJ1928" s="709">
        <v>0</v>
      </c>
      <c r="AK1928" s="709">
        <v>0</v>
      </c>
      <c r="AL1928" s="709">
        <v>0</v>
      </c>
      <c r="AM1928" s="709">
        <v>0</v>
      </c>
      <c r="AN1928" s="709">
        <v>0</v>
      </c>
      <c r="AO1928" s="709">
        <v>0</v>
      </c>
      <c r="AP1928" s="709">
        <v>0</v>
      </c>
      <c r="AQ1928" s="709">
        <v>0</v>
      </c>
    </row>
    <row r="1929" spans="1:43" x14ac:dyDescent="0.25">
      <c r="A1929" s="704" t="s">
        <v>181</v>
      </c>
      <c r="B1929" s="704" t="s">
        <v>779</v>
      </c>
      <c r="C1929" s="704" t="s">
        <v>802</v>
      </c>
      <c r="D1929" s="704" t="s">
        <v>798</v>
      </c>
      <c r="E1929" s="705" t="s">
        <v>759</v>
      </c>
      <c r="F1929" s="705" t="s">
        <v>780</v>
      </c>
      <c r="G1929" s="705" t="s">
        <v>126</v>
      </c>
      <c r="H1929" s="705" t="s">
        <v>761</v>
      </c>
      <c r="I1929" s="708">
        <v>0</v>
      </c>
      <c r="J1929" s="708">
        <v>0</v>
      </c>
      <c r="K1929" s="708">
        <v>0</v>
      </c>
      <c r="L1929" s="708">
        <v>0</v>
      </c>
      <c r="M1929" s="708">
        <v>0</v>
      </c>
      <c r="N1929" s="708">
        <v>0</v>
      </c>
      <c r="O1929" s="708">
        <v>0</v>
      </c>
      <c r="P1929" s="708">
        <v>0</v>
      </c>
      <c r="Q1929" s="708">
        <v>0</v>
      </c>
      <c r="R1929" s="708">
        <v>0</v>
      </c>
      <c r="S1929" s="708">
        <v>0</v>
      </c>
      <c r="T1929" s="708">
        <v>0</v>
      </c>
      <c r="U1929" s="708">
        <v>0</v>
      </c>
      <c r="V1929" s="708">
        <v>0</v>
      </c>
      <c r="W1929" s="708">
        <v>0</v>
      </c>
      <c r="X1929" s="708">
        <v>0</v>
      </c>
      <c r="Y1929" s="708">
        <v>0</v>
      </c>
      <c r="Z1929" s="708">
        <v>0</v>
      </c>
      <c r="AA1929" s="708">
        <v>0</v>
      </c>
      <c r="AB1929" s="708">
        <v>0</v>
      </c>
      <c r="AC1929" s="708">
        <v>0</v>
      </c>
      <c r="AD1929" s="708">
        <v>0</v>
      </c>
      <c r="AE1929" s="708">
        <v>0</v>
      </c>
      <c r="AF1929" s="708">
        <v>0</v>
      </c>
      <c r="AG1929" s="708">
        <v>0</v>
      </c>
      <c r="AH1929" s="708">
        <v>0</v>
      </c>
      <c r="AI1929" s="708">
        <v>0</v>
      </c>
      <c r="AJ1929" s="708">
        <v>0</v>
      </c>
      <c r="AK1929" s="708">
        <v>0</v>
      </c>
      <c r="AL1929" s="708">
        <v>0</v>
      </c>
      <c r="AM1929" s="708">
        <v>0</v>
      </c>
      <c r="AN1929" s="708">
        <v>0</v>
      </c>
      <c r="AO1929" s="708">
        <v>0</v>
      </c>
      <c r="AP1929" s="708">
        <v>0</v>
      </c>
      <c r="AQ1929" s="708">
        <v>0</v>
      </c>
    </row>
    <row r="1930" spans="1:43" x14ac:dyDescent="0.25">
      <c r="A1930" s="706" t="s">
        <v>181</v>
      </c>
      <c r="B1930" s="706" t="s">
        <v>779</v>
      </c>
      <c r="C1930" s="706" t="s">
        <v>802</v>
      </c>
      <c r="D1930" s="706" t="s">
        <v>798</v>
      </c>
      <c r="E1930" s="707" t="s">
        <v>759</v>
      </c>
      <c r="F1930" s="707" t="s">
        <v>781</v>
      </c>
      <c r="G1930" s="707" t="s">
        <v>126</v>
      </c>
      <c r="H1930" s="707" t="s">
        <v>761</v>
      </c>
      <c r="I1930" s="709">
        <v>0</v>
      </c>
      <c r="J1930" s="709">
        <v>0</v>
      </c>
      <c r="K1930" s="709">
        <v>0</v>
      </c>
      <c r="L1930" s="709">
        <v>0</v>
      </c>
      <c r="M1930" s="709">
        <v>0</v>
      </c>
      <c r="N1930" s="709">
        <v>0</v>
      </c>
      <c r="O1930" s="709">
        <v>0</v>
      </c>
      <c r="P1930" s="709">
        <v>0</v>
      </c>
      <c r="Q1930" s="709">
        <v>0</v>
      </c>
      <c r="R1930" s="709">
        <v>0</v>
      </c>
      <c r="S1930" s="709">
        <v>0</v>
      </c>
      <c r="T1930" s="709">
        <v>0</v>
      </c>
      <c r="U1930" s="709">
        <v>0</v>
      </c>
      <c r="V1930" s="709">
        <v>0</v>
      </c>
      <c r="W1930" s="709">
        <v>0</v>
      </c>
      <c r="X1930" s="709">
        <v>0</v>
      </c>
      <c r="Y1930" s="709">
        <v>0</v>
      </c>
      <c r="Z1930" s="709">
        <v>0</v>
      </c>
      <c r="AA1930" s="709">
        <v>0</v>
      </c>
      <c r="AB1930" s="709">
        <v>0</v>
      </c>
      <c r="AC1930" s="709">
        <v>0</v>
      </c>
      <c r="AD1930" s="709">
        <v>0</v>
      </c>
      <c r="AE1930" s="709">
        <v>0</v>
      </c>
      <c r="AF1930" s="709">
        <v>0</v>
      </c>
      <c r="AG1930" s="709">
        <v>0</v>
      </c>
      <c r="AH1930" s="709">
        <v>0</v>
      </c>
      <c r="AI1930" s="709">
        <v>0</v>
      </c>
      <c r="AJ1930" s="709">
        <v>0</v>
      </c>
      <c r="AK1930" s="709">
        <v>0</v>
      </c>
      <c r="AL1930" s="709">
        <v>0</v>
      </c>
      <c r="AM1930" s="709">
        <v>0</v>
      </c>
      <c r="AN1930" s="709">
        <v>0</v>
      </c>
      <c r="AO1930" s="709">
        <v>0</v>
      </c>
      <c r="AP1930" s="709">
        <v>0</v>
      </c>
      <c r="AQ1930" s="709">
        <v>0</v>
      </c>
    </row>
    <row r="1931" spans="1:43" x14ac:dyDescent="0.25">
      <c r="A1931" s="704" t="s">
        <v>181</v>
      </c>
      <c r="B1931" s="704" t="s">
        <v>779</v>
      </c>
      <c r="C1931" s="704" t="s">
        <v>802</v>
      </c>
      <c r="D1931" s="704" t="s">
        <v>798</v>
      </c>
      <c r="E1931" s="705" t="s">
        <v>763</v>
      </c>
      <c r="F1931" s="705" t="s">
        <v>782</v>
      </c>
      <c r="G1931" s="705" t="s">
        <v>126</v>
      </c>
      <c r="H1931" s="705" t="s">
        <v>761</v>
      </c>
      <c r="I1931" s="708">
        <v>0</v>
      </c>
      <c r="J1931" s="708">
        <v>0</v>
      </c>
      <c r="K1931" s="708">
        <v>0</v>
      </c>
      <c r="L1931" s="708">
        <v>0</v>
      </c>
      <c r="M1931" s="708">
        <v>0</v>
      </c>
      <c r="N1931" s="708">
        <v>0</v>
      </c>
      <c r="O1931" s="708">
        <v>0</v>
      </c>
      <c r="P1931" s="708">
        <v>0</v>
      </c>
      <c r="Q1931" s="708">
        <v>0</v>
      </c>
      <c r="R1931" s="708">
        <v>0</v>
      </c>
      <c r="S1931" s="708">
        <v>0</v>
      </c>
      <c r="T1931" s="708">
        <v>0</v>
      </c>
      <c r="U1931" s="708">
        <v>0</v>
      </c>
      <c r="V1931" s="708">
        <v>0</v>
      </c>
      <c r="W1931" s="708">
        <v>0</v>
      </c>
      <c r="X1931" s="708">
        <v>0</v>
      </c>
      <c r="Y1931" s="708">
        <v>0</v>
      </c>
      <c r="Z1931" s="708">
        <v>0</v>
      </c>
      <c r="AA1931" s="708">
        <v>0</v>
      </c>
      <c r="AB1931" s="708">
        <v>0</v>
      </c>
      <c r="AC1931" s="708">
        <v>0</v>
      </c>
      <c r="AD1931" s="708">
        <v>0</v>
      </c>
      <c r="AE1931" s="708">
        <v>0</v>
      </c>
      <c r="AF1931" s="708">
        <v>0</v>
      </c>
      <c r="AG1931" s="708">
        <v>0</v>
      </c>
      <c r="AH1931" s="708">
        <v>0</v>
      </c>
      <c r="AI1931" s="708">
        <v>0</v>
      </c>
      <c r="AJ1931" s="708">
        <v>0</v>
      </c>
      <c r="AK1931" s="708">
        <v>0</v>
      </c>
      <c r="AL1931" s="708">
        <v>0</v>
      </c>
      <c r="AM1931" s="708">
        <v>0</v>
      </c>
      <c r="AN1931" s="708">
        <v>0</v>
      </c>
      <c r="AO1931" s="708">
        <v>0</v>
      </c>
      <c r="AP1931" s="708">
        <v>0</v>
      </c>
      <c r="AQ1931" s="708">
        <v>0</v>
      </c>
    </row>
    <row r="1932" spans="1:43" x14ac:dyDescent="0.25">
      <c r="A1932" s="706" t="s">
        <v>181</v>
      </c>
      <c r="B1932" s="706" t="s">
        <v>779</v>
      </c>
      <c r="C1932" s="706" t="s">
        <v>802</v>
      </c>
      <c r="D1932" s="706" t="s">
        <v>798</v>
      </c>
      <c r="E1932" s="707" t="s">
        <v>763</v>
      </c>
      <c r="F1932" s="707" t="s">
        <v>781</v>
      </c>
      <c r="G1932" s="707" t="s">
        <v>126</v>
      </c>
      <c r="H1932" s="707" t="s">
        <v>761</v>
      </c>
      <c r="I1932" s="709">
        <v>0</v>
      </c>
      <c r="J1932" s="709">
        <v>0</v>
      </c>
      <c r="K1932" s="709">
        <v>0</v>
      </c>
      <c r="L1932" s="709">
        <v>0</v>
      </c>
      <c r="M1932" s="709">
        <v>0</v>
      </c>
      <c r="N1932" s="709">
        <v>0</v>
      </c>
      <c r="O1932" s="709">
        <v>0</v>
      </c>
      <c r="P1932" s="709">
        <v>0</v>
      </c>
      <c r="Q1932" s="709">
        <v>0</v>
      </c>
      <c r="R1932" s="709">
        <v>0</v>
      </c>
      <c r="S1932" s="709">
        <v>0</v>
      </c>
      <c r="T1932" s="709">
        <v>0</v>
      </c>
      <c r="U1932" s="709">
        <v>0</v>
      </c>
      <c r="V1932" s="709">
        <v>0</v>
      </c>
      <c r="W1932" s="709">
        <v>0</v>
      </c>
      <c r="X1932" s="709">
        <v>0</v>
      </c>
      <c r="Y1932" s="709">
        <v>0</v>
      </c>
      <c r="Z1932" s="709">
        <v>0</v>
      </c>
      <c r="AA1932" s="709">
        <v>0</v>
      </c>
      <c r="AB1932" s="709">
        <v>0</v>
      </c>
      <c r="AC1932" s="709">
        <v>0</v>
      </c>
      <c r="AD1932" s="709">
        <v>0</v>
      </c>
      <c r="AE1932" s="709">
        <v>0</v>
      </c>
      <c r="AF1932" s="709">
        <v>0</v>
      </c>
      <c r="AG1932" s="709">
        <v>0</v>
      </c>
      <c r="AH1932" s="709">
        <v>0</v>
      </c>
      <c r="AI1932" s="709">
        <v>0</v>
      </c>
      <c r="AJ1932" s="709">
        <v>0</v>
      </c>
      <c r="AK1932" s="709">
        <v>0</v>
      </c>
      <c r="AL1932" s="709">
        <v>0</v>
      </c>
      <c r="AM1932" s="709">
        <v>0</v>
      </c>
      <c r="AN1932" s="709">
        <v>0</v>
      </c>
      <c r="AO1932" s="709">
        <v>0</v>
      </c>
      <c r="AP1932" s="709">
        <v>0</v>
      </c>
      <c r="AQ1932" s="709">
        <v>0</v>
      </c>
    </row>
    <row r="1933" spans="1:43" x14ac:dyDescent="0.25">
      <c r="A1933" s="704" t="s">
        <v>181</v>
      </c>
      <c r="B1933" s="704" t="s">
        <v>779</v>
      </c>
      <c r="C1933" s="704" t="s">
        <v>802</v>
      </c>
      <c r="D1933" s="704" t="s">
        <v>798</v>
      </c>
      <c r="E1933" s="705" t="s">
        <v>765</v>
      </c>
      <c r="F1933" s="705" t="s">
        <v>765</v>
      </c>
      <c r="G1933" s="705" t="s">
        <v>126</v>
      </c>
      <c r="H1933" s="705" t="s">
        <v>761</v>
      </c>
      <c r="I1933" s="708">
        <v>0</v>
      </c>
      <c r="J1933" s="708">
        <v>0</v>
      </c>
      <c r="K1933" s="708">
        <v>0</v>
      </c>
      <c r="L1933" s="708">
        <v>0</v>
      </c>
      <c r="M1933" s="708">
        <v>0</v>
      </c>
      <c r="N1933" s="708">
        <v>0</v>
      </c>
      <c r="O1933" s="708">
        <v>0</v>
      </c>
      <c r="P1933" s="708">
        <v>0</v>
      </c>
      <c r="Q1933" s="708">
        <v>0</v>
      </c>
      <c r="R1933" s="708">
        <v>0</v>
      </c>
      <c r="S1933" s="708">
        <v>0</v>
      </c>
      <c r="T1933" s="708">
        <v>0</v>
      </c>
      <c r="U1933" s="708">
        <v>0</v>
      </c>
      <c r="V1933" s="708">
        <v>0</v>
      </c>
      <c r="W1933" s="708">
        <v>0</v>
      </c>
      <c r="X1933" s="708">
        <v>0</v>
      </c>
      <c r="Y1933" s="708">
        <v>0</v>
      </c>
      <c r="Z1933" s="708">
        <v>0</v>
      </c>
      <c r="AA1933" s="708">
        <v>0</v>
      </c>
      <c r="AB1933" s="708">
        <v>0</v>
      </c>
      <c r="AC1933" s="708">
        <v>0</v>
      </c>
      <c r="AD1933" s="708">
        <v>0</v>
      </c>
      <c r="AE1933" s="708">
        <v>0</v>
      </c>
      <c r="AF1933" s="708">
        <v>0</v>
      </c>
      <c r="AG1933" s="708">
        <v>0</v>
      </c>
      <c r="AH1933" s="708">
        <v>0</v>
      </c>
      <c r="AI1933" s="708">
        <v>0</v>
      </c>
      <c r="AJ1933" s="708">
        <v>0</v>
      </c>
      <c r="AK1933" s="708">
        <v>0</v>
      </c>
      <c r="AL1933" s="708">
        <v>0</v>
      </c>
      <c r="AM1933" s="708">
        <v>0</v>
      </c>
      <c r="AN1933" s="708">
        <v>0</v>
      </c>
      <c r="AO1933" s="708">
        <v>0</v>
      </c>
      <c r="AP1933" s="708">
        <v>0</v>
      </c>
      <c r="AQ1933" s="708">
        <v>0</v>
      </c>
    </row>
    <row r="1934" spans="1:43" x14ac:dyDescent="0.25">
      <c r="A1934" s="706" t="s">
        <v>181</v>
      </c>
      <c r="B1934" s="706" t="s">
        <v>779</v>
      </c>
      <c r="C1934" s="706" t="s">
        <v>802</v>
      </c>
      <c r="D1934" s="706" t="s">
        <v>798</v>
      </c>
      <c r="E1934" s="707" t="s">
        <v>783</v>
      </c>
      <c r="F1934" s="707" t="s">
        <v>783</v>
      </c>
      <c r="G1934" s="707" t="s">
        <v>126</v>
      </c>
      <c r="H1934" s="707" t="s">
        <v>761</v>
      </c>
      <c r="I1934" s="709">
        <v>0</v>
      </c>
      <c r="J1934" s="709">
        <v>0</v>
      </c>
      <c r="K1934" s="709">
        <v>0</v>
      </c>
      <c r="L1934" s="709">
        <v>0</v>
      </c>
      <c r="M1934" s="709">
        <v>0</v>
      </c>
      <c r="N1934" s="709">
        <v>0</v>
      </c>
      <c r="O1934" s="709">
        <v>0</v>
      </c>
      <c r="P1934" s="709">
        <v>0</v>
      </c>
      <c r="Q1934" s="709">
        <v>0</v>
      </c>
      <c r="R1934" s="709">
        <v>0</v>
      </c>
      <c r="S1934" s="709">
        <v>0</v>
      </c>
      <c r="T1934" s="709">
        <v>0</v>
      </c>
      <c r="U1934" s="709">
        <v>0</v>
      </c>
      <c r="V1934" s="709">
        <v>0</v>
      </c>
      <c r="W1934" s="709">
        <v>0</v>
      </c>
      <c r="X1934" s="709">
        <v>0</v>
      </c>
      <c r="Y1934" s="709">
        <v>0</v>
      </c>
      <c r="Z1934" s="709">
        <v>0</v>
      </c>
      <c r="AA1934" s="709">
        <v>0</v>
      </c>
      <c r="AB1934" s="709">
        <v>0</v>
      </c>
      <c r="AC1934" s="709">
        <v>0</v>
      </c>
      <c r="AD1934" s="709">
        <v>0</v>
      </c>
      <c r="AE1934" s="709">
        <v>0</v>
      </c>
      <c r="AF1934" s="709">
        <v>0</v>
      </c>
      <c r="AG1934" s="709">
        <v>0</v>
      </c>
      <c r="AH1934" s="709">
        <v>0</v>
      </c>
      <c r="AI1934" s="709">
        <v>0</v>
      </c>
      <c r="AJ1934" s="709">
        <v>0</v>
      </c>
      <c r="AK1934" s="709">
        <v>0</v>
      </c>
      <c r="AL1934" s="709">
        <v>0</v>
      </c>
      <c r="AM1934" s="709">
        <v>0</v>
      </c>
      <c r="AN1934" s="709">
        <v>0</v>
      </c>
      <c r="AO1934" s="709">
        <v>0</v>
      </c>
      <c r="AP1934" s="709">
        <v>0</v>
      </c>
      <c r="AQ1934" s="709">
        <v>0</v>
      </c>
    </row>
    <row r="1935" spans="1:43" x14ac:dyDescent="0.25">
      <c r="A1935" s="704" t="s">
        <v>181</v>
      </c>
      <c r="B1935" s="704" t="s">
        <v>779</v>
      </c>
      <c r="C1935" s="704" t="s">
        <v>802</v>
      </c>
      <c r="D1935" s="704" t="s">
        <v>799</v>
      </c>
      <c r="E1935" s="705" t="s">
        <v>759</v>
      </c>
      <c r="F1935" s="705" t="s">
        <v>780</v>
      </c>
      <c r="G1935" s="705" t="s">
        <v>126</v>
      </c>
      <c r="H1935" s="705" t="s">
        <v>761</v>
      </c>
      <c r="I1935" s="708">
        <v>0</v>
      </c>
      <c r="J1935" s="708">
        <v>0</v>
      </c>
      <c r="K1935" s="708">
        <v>0</v>
      </c>
      <c r="L1935" s="708">
        <v>0</v>
      </c>
      <c r="M1935" s="708">
        <v>0</v>
      </c>
      <c r="N1935" s="708">
        <v>0</v>
      </c>
      <c r="O1935" s="708">
        <v>0</v>
      </c>
      <c r="P1935" s="708">
        <v>0</v>
      </c>
      <c r="Q1935" s="708">
        <v>0</v>
      </c>
      <c r="R1935" s="708">
        <v>0</v>
      </c>
      <c r="S1935" s="708">
        <v>0</v>
      </c>
      <c r="T1935" s="708">
        <v>0</v>
      </c>
      <c r="U1935" s="708">
        <v>0</v>
      </c>
      <c r="V1935" s="708">
        <v>0</v>
      </c>
      <c r="W1935" s="708">
        <v>0</v>
      </c>
      <c r="X1935" s="708">
        <v>0</v>
      </c>
      <c r="Y1935" s="708">
        <v>0</v>
      </c>
      <c r="Z1935" s="708">
        <v>0</v>
      </c>
      <c r="AA1935" s="708">
        <v>0</v>
      </c>
      <c r="AB1935" s="708">
        <v>0</v>
      </c>
      <c r="AC1935" s="708">
        <v>0</v>
      </c>
      <c r="AD1935" s="708">
        <v>0</v>
      </c>
      <c r="AE1935" s="708">
        <v>0</v>
      </c>
      <c r="AF1935" s="708">
        <v>0</v>
      </c>
      <c r="AG1935" s="708">
        <v>0</v>
      </c>
      <c r="AH1935" s="708">
        <v>0</v>
      </c>
      <c r="AI1935" s="708">
        <v>0</v>
      </c>
      <c r="AJ1935" s="708">
        <v>0</v>
      </c>
      <c r="AK1935" s="708">
        <v>0</v>
      </c>
      <c r="AL1935" s="708">
        <v>0</v>
      </c>
      <c r="AM1935" s="708">
        <v>0</v>
      </c>
      <c r="AN1935" s="708">
        <v>0</v>
      </c>
      <c r="AO1935" s="708">
        <v>0</v>
      </c>
      <c r="AP1935" s="708">
        <v>0</v>
      </c>
      <c r="AQ1935" s="708">
        <v>0</v>
      </c>
    </row>
    <row r="1936" spans="1:43" x14ac:dyDescent="0.25">
      <c r="A1936" s="706" t="s">
        <v>181</v>
      </c>
      <c r="B1936" s="706" t="s">
        <v>779</v>
      </c>
      <c r="C1936" s="706" t="s">
        <v>802</v>
      </c>
      <c r="D1936" s="706" t="s">
        <v>799</v>
      </c>
      <c r="E1936" s="707" t="s">
        <v>759</v>
      </c>
      <c r="F1936" s="707" t="s">
        <v>781</v>
      </c>
      <c r="G1936" s="707" t="s">
        <v>126</v>
      </c>
      <c r="H1936" s="707" t="s">
        <v>761</v>
      </c>
      <c r="I1936" s="709">
        <v>0</v>
      </c>
      <c r="J1936" s="709">
        <v>0</v>
      </c>
      <c r="K1936" s="709">
        <v>0</v>
      </c>
      <c r="L1936" s="709">
        <v>0</v>
      </c>
      <c r="M1936" s="709">
        <v>0</v>
      </c>
      <c r="N1936" s="709">
        <v>0</v>
      </c>
      <c r="O1936" s="709">
        <v>0</v>
      </c>
      <c r="P1936" s="709">
        <v>0</v>
      </c>
      <c r="Q1936" s="709">
        <v>0</v>
      </c>
      <c r="R1936" s="709">
        <v>0</v>
      </c>
      <c r="S1936" s="709">
        <v>0</v>
      </c>
      <c r="T1936" s="709">
        <v>0</v>
      </c>
      <c r="U1936" s="709">
        <v>0</v>
      </c>
      <c r="V1936" s="709">
        <v>0</v>
      </c>
      <c r="W1936" s="709">
        <v>0</v>
      </c>
      <c r="X1936" s="709">
        <v>0</v>
      </c>
      <c r="Y1936" s="709">
        <v>0</v>
      </c>
      <c r="Z1936" s="709">
        <v>0</v>
      </c>
      <c r="AA1936" s="709">
        <v>0</v>
      </c>
      <c r="AB1936" s="709">
        <v>0</v>
      </c>
      <c r="AC1936" s="709">
        <v>0</v>
      </c>
      <c r="AD1936" s="709">
        <v>0</v>
      </c>
      <c r="AE1936" s="709">
        <v>0</v>
      </c>
      <c r="AF1936" s="709">
        <v>0</v>
      </c>
      <c r="AG1936" s="709">
        <v>0</v>
      </c>
      <c r="AH1936" s="709">
        <v>0</v>
      </c>
      <c r="AI1936" s="709">
        <v>0</v>
      </c>
      <c r="AJ1936" s="709">
        <v>0</v>
      </c>
      <c r="AK1936" s="709">
        <v>0</v>
      </c>
      <c r="AL1936" s="709">
        <v>0</v>
      </c>
      <c r="AM1936" s="709">
        <v>0</v>
      </c>
      <c r="AN1936" s="709">
        <v>0</v>
      </c>
      <c r="AO1936" s="709">
        <v>0</v>
      </c>
      <c r="AP1936" s="709">
        <v>0</v>
      </c>
      <c r="AQ1936" s="709">
        <v>0</v>
      </c>
    </row>
    <row r="1937" spans="1:43" x14ac:dyDescent="0.25">
      <c r="A1937" s="704" t="s">
        <v>181</v>
      </c>
      <c r="B1937" s="704" t="s">
        <v>779</v>
      </c>
      <c r="C1937" s="704" t="s">
        <v>802</v>
      </c>
      <c r="D1937" s="704" t="s">
        <v>799</v>
      </c>
      <c r="E1937" s="705" t="s">
        <v>763</v>
      </c>
      <c r="F1937" s="705" t="s">
        <v>782</v>
      </c>
      <c r="G1937" s="705" t="s">
        <v>126</v>
      </c>
      <c r="H1937" s="705" t="s">
        <v>761</v>
      </c>
      <c r="I1937" s="708">
        <v>0</v>
      </c>
      <c r="J1937" s="708">
        <v>0</v>
      </c>
      <c r="K1937" s="708">
        <v>0</v>
      </c>
      <c r="L1937" s="708">
        <v>0</v>
      </c>
      <c r="M1937" s="708">
        <v>0</v>
      </c>
      <c r="N1937" s="708">
        <v>0</v>
      </c>
      <c r="O1937" s="708">
        <v>0</v>
      </c>
      <c r="P1937" s="708">
        <v>0</v>
      </c>
      <c r="Q1937" s="708">
        <v>0</v>
      </c>
      <c r="R1937" s="708">
        <v>0</v>
      </c>
      <c r="S1937" s="708">
        <v>0</v>
      </c>
      <c r="T1937" s="708">
        <v>0</v>
      </c>
      <c r="U1937" s="708">
        <v>0</v>
      </c>
      <c r="V1937" s="708">
        <v>0</v>
      </c>
      <c r="W1937" s="708">
        <v>0</v>
      </c>
      <c r="X1937" s="708">
        <v>0</v>
      </c>
      <c r="Y1937" s="708">
        <v>0</v>
      </c>
      <c r="Z1937" s="708">
        <v>0</v>
      </c>
      <c r="AA1937" s="708">
        <v>0</v>
      </c>
      <c r="AB1937" s="708">
        <v>0</v>
      </c>
      <c r="AC1937" s="708">
        <v>0</v>
      </c>
      <c r="AD1937" s="708">
        <v>0</v>
      </c>
      <c r="AE1937" s="708">
        <v>0</v>
      </c>
      <c r="AF1937" s="708">
        <v>0</v>
      </c>
      <c r="AG1937" s="708">
        <v>0</v>
      </c>
      <c r="AH1937" s="708">
        <v>0</v>
      </c>
      <c r="AI1937" s="708">
        <v>0</v>
      </c>
      <c r="AJ1937" s="708">
        <v>0</v>
      </c>
      <c r="AK1937" s="708">
        <v>0</v>
      </c>
      <c r="AL1937" s="708">
        <v>0</v>
      </c>
      <c r="AM1937" s="708">
        <v>0</v>
      </c>
      <c r="AN1937" s="708">
        <v>0</v>
      </c>
      <c r="AO1937" s="708">
        <v>0</v>
      </c>
      <c r="AP1937" s="708">
        <v>0</v>
      </c>
      <c r="AQ1937" s="708">
        <v>0</v>
      </c>
    </row>
    <row r="1938" spans="1:43" x14ac:dyDescent="0.25">
      <c r="A1938" s="706" t="s">
        <v>181</v>
      </c>
      <c r="B1938" s="706" t="s">
        <v>779</v>
      </c>
      <c r="C1938" s="706" t="s">
        <v>802</v>
      </c>
      <c r="D1938" s="706" t="s">
        <v>799</v>
      </c>
      <c r="E1938" s="707" t="s">
        <v>763</v>
      </c>
      <c r="F1938" s="707" t="s">
        <v>781</v>
      </c>
      <c r="G1938" s="707" t="s">
        <v>126</v>
      </c>
      <c r="H1938" s="707" t="s">
        <v>761</v>
      </c>
      <c r="I1938" s="709">
        <v>0</v>
      </c>
      <c r="J1938" s="709">
        <v>0</v>
      </c>
      <c r="K1938" s="709">
        <v>0</v>
      </c>
      <c r="L1938" s="709">
        <v>0</v>
      </c>
      <c r="M1938" s="709">
        <v>0</v>
      </c>
      <c r="N1938" s="709">
        <v>0</v>
      </c>
      <c r="O1938" s="709">
        <v>0</v>
      </c>
      <c r="P1938" s="709">
        <v>0</v>
      </c>
      <c r="Q1938" s="709">
        <v>0</v>
      </c>
      <c r="R1938" s="709">
        <v>0</v>
      </c>
      <c r="S1938" s="709">
        <v>0</v>
      </c>
      <c r="T1938" s="709">
        <v>0</v>
      </c>
      <c r="U1938" s="709">
        <v>0</v>
      </c>
      <c r="V1938" s="709">
        <v>0</v>
      </c>
      <c r="W1938" s="709">
        <v>0</v>
      </c>
      <c r="X1938" s="709">
        <v>0</v>
      </c>
      <c r="Y1938" s="709">
        <v>0</v>
      </c>
      <c r="Z1938" s="709">
        <v>0</v>
      </c>
      <c r="AA1938" s="709">
        <v>0</v>
      </c>
      <c r="AB1938" s="709">
        <v>0</v>
      </c>
      <c r="AC1938" s="709">
        <v>0</v>
      </c>
      <c r="AD1938" s="709">
        <v>0</v>
      </c>
      <c r="AE1938" s="709">
        <v>0</v>
      </c>
      <c r="AF1938" s="709">
        <v>0</v>
      </c>
      <c r="AG1938" s="709">
        <v>0</v>
      </c>
      <c r="AH1938" s="709">
        <v>0</v>
      </c>
      <c r="AI1938" s="709">
        <v>0</v>
      </c>
      <c r="AJ1938" s="709">
        <v>0</v>
      </c>
      <c r="AK1938" s="709">
        <v>0</v>
      </c>
      <c r="AL1938" s="709">
        <v>0</v>
      </c>
      <c r="AM1938" s="709">
        <v>0</v>
      </c>
      <c r="AN1938" s="709">
        <v>0</v>
      </c>
      <c r="AO1938" s="709">
        <v>0</v>
      </c>
      <c r="AP1938" s="709">
        <v>0</v>
      </c>
      <c r="AQ1938" s="709">
        <v>0</v>
      </c>
    </row>
    <row r="1939" spans="1:43" x14ac:dyDescent="0.25">
      <c r="A1939" s="704" t="s">
        <v>181</v>
      </c>
      <c r="B1939" s="704" t="s">
        <v>779</v>
      </c>
      <c r="C1939" s="704" t="s">
        <v>802</v>
      </c>
      <c r="D1939" s="704" t="s">
        <v>799</v>
      </c>
      <c r="E1939" s="705" t="s">
        <v>765</v>
      </c>
      <c r="F1939" s="705" t="s">
        <v>765</v>
      </c>
      <c r="G1939" s="705" t="s">
        <v>126</v>
      </c>
      <c r="H1939" s="705" t="s">
        <v>761</v>
      </c>
      <c r="I1939" s="708">
        <v>0</v>
      </c>
      <c r="J1939" s="708">
        <v>0</v>
      </c>
      <c r="K1939" s="708">
        <v>0</v>
      </c>
      <c r="L1939" s="708">
        <v>0</v>
      </c>
      <c r="M1939" s="708">
        <v>0</v>
      </c>
      <c r="N1939" s="708">
        <v>0</v>
      </c>
      <c r="O1939" s="708">
        <v>0</v>
      </c>
      <c r="P1939" s="708">
        <v>0</v>
      </c>
      <c r="Q1939" s="708">
        <v>0</v>
      </c>
      <c r="R1939" s="708">
        <v>0</v>
      </c>
      <c r="S1939" s="708">
        <v>0</v>
      </c>
      <c r="T1939" s="708">
        <v>0</v>
      </c>
      <c r="U1939" s="708">
        <v>0</v>
      </c>
      <c r="V1939" s="708">
        <v>0</v>
      </c>
      <c r="W1939" s="708">
        <v>0</v>
      </c>
      <c r="X1939" s="708">
        <v>0</v>
      </c>
      <c r="Y1939" s="708">
        <v>0</v>
      </c>
      <c r="Z1939" s="708">
        <v>0</v>
      </c>
      <c r="AA1939" s="708">
        <v>0</v>
      </c>
      <c r="AB1939" s="708">
        <v>0</v>
      </c>
      <c r="AC1939" s="708">
        <v>0</v>
      </c>
      <c r="AD1939" s="708">
        <v>0</v>
      </c>
      <c r="AE1939" s="708">
        <v>0</v>
      </c>
      <c r="AF1939" s="708">
        <v>0</v>
      </c>
      <c r="AG1939" s="708">
        <v>0</v>
      </c>
      <c r="AH1939" s="708">
        <v>0</v>
      </c>
      <c r="AI1939" s="708">
        <v>0</v>
      </c>
      <c r="AJ1939" s="708">
        <v>0</v>
      </c>
      <c r="AK1939" s="708">
        <v>0</v>
      </c>
      <c r="AL1939" s="708">
        <v>0</v>
      </c>
      <c r="AM1939" s="708">
        <v>0</v>
      </c>
      <c r="AN1939" s="708">
        <v>0</v>
      </c>
      <c r="AO1939" s="708">
        <v>0</v>
      </c>
      <c r="AP1939" s="708">
        <v>0</v>
      </c>
      <c r="AQ1939" s="708">
        <v>0</v>
      </c>
    </row>
    <row r="1940" spans="1:43" x14ac:dyDescent="0.25">
      <c r="A1940" s="706" t="s">
        <v>181</v>
      </c>
      <c r="B1940" s="706" t="s">
        <v>779</v>
      </c>
      <c r="C1940" s="706" t="s">
        <v>802</v>
      </c>
      <c r="D1940" s="706" t="s">
        <v>799</v>
      </c>
      <c r="E1940" s="707" t="s">
        <v>783</v>
      </c>
      <c r="F1940" s="707" t="s">
        <v>783</v>
      </c>
      <c r="G1940" s="707" t="s">
        <v>126</v>
      </c>
      <c r="H1940" s="707" t="s">
        <v>761</v>
      </c>
      <c r="I1940" s="709">
        <v>0</v>
      </c>
      <c r="J1940" s="709">
        <v>0</v>
      </c>
      <c r="K1940" s="709">
        <v>0</v>
      </c>
      <c r="L1940" s="709">
        <v>0</v>
      </c>
      <c r="M1940" s="709">
        <v>0</v>
      </c>
      <c r="N1940" s="709">
        <v>0</v>
      </c>
      <c r="O1940" s="709">
        <v>0</v>
      </c>
      <c r="P1940" s="709">
        <v>0</v>
      </c>
      <c r="Q1940" s="709">
        <v>0</v>
      </c>
      <c r="R1940" s="709">
        <v>0</v>
      </c>
      <c r="S1940" s="709">
        <v>0</v>
      </c>
      <c r="T1940" s="709">
        <v>0</v>
      </c>
      <c r="U1940" s="709">
        <v>0</v>
      </c>
      <c r="V1940" s="709">
        <v>0</v>
      </c>
      <c r="W1940" s="709">
        <v>0</v>
      </c>
      <c r="X1940" s="709">
        <v>0</v>
      </c>
      <c r="Y1940" s="709">
        <v>0</v>
      </c>
      <c r="Z1940" s="709">
        <v>0</v>
      </c>
      <c r="AA1940" s="709">
        <v>0</v>
      </c>
      <c r="AB1940" s="709">
        <v>0</v>
      </c>
      <c r="AC1940" s="709">
        <v>0</v>
      </c>
      <c r="AD1940" s="709">
        <v>0</v>
      </c>
      <c r="AE1940" s="709">
        <v>0</v>
      </c>
      <c r="AF1940" s="709">
        <v>0</v>
      </c>
      <c r="AG1940" s="709">
        <v>0</v>
      </c>
      <c r="AH1940" s="709">
        <v>0</v>
      </c>
      <c r="AI1940" s="709">
        <v>0</v>
      </c>
      <c r="AJ1940" s="709">
        <v>0</v>
      </c>
      <c r="AK1940" s="709">
        <v>0</v>
      </c>
      <c r="AL1940" s="709">
        <v>0</v>
      </c>
      <c r="AM1940" s="709">
        <v>0</v>
      </c>
      <c r="AN1940" s="709">
        <v>0</v>
      </c>
      <c r="AO1940" s="709">
        <v>0</v>
      </c>
      <c r="AP1940" s="709">
        <v>0</v>
      </c>
      <c r="AQ1940" s="709">
        <v>0</v>
      </c>
    </row>
    <row r="1941" spans="1:43" x14ac:dyDescent="0.25">
      <c r="A1941" s="704" t="s">
        <v>181</v>
      </c>
      <c r="B1941" s="704" t="s">
        <v>779</v>
      </c>
      <c r="C1941" s="704" t="s">
        <v>802</v>
      </c>
      <c r="D1941" s="704" t="s">
        <v>800</v>
      </c>
      <c r="E1941" s="705" t="s">
        <v>759</v>
      </c>
      <c r="F1941" s="705" t="s">
        <v>780</v>
      </c>
      <c r="G1941" s="705" t="s">
        <v>126</v>
      </c>
      <c r="H1941" s="705" t="s">
        <v>761</v>
      </c>
      <c r="I1941" s="708">
        <v>0</v>
      </c>
      <c r="J1941" s="708">
        <v>0</v>
      </c>
      <c r="K1941" s="708">
        <v>0</v>
      </c>
      <c r="L1941" s="708">
        <v>0</v>
      </c>
      <c r="M1941" s="708">
        <v>0</v>
      </c>
      <c r="N1941" s="708">
        <v>0</v>
      </c>
      <c r="O1941" s="708">
        <v>0</v>
      </c>
      <c r="P1941" s="708">
        <v>0</v>
      </c>
      <c r="Q1941" s="708">
        <v>0</v>
      </c>
      <c r="R1941" s="708">
        <v>0</v>
      </c>
      <c r="S1941" s="708">
        <v>0</v>
      </c>
      <c r="T1941" s="708">
        <v>0</v>
      </c>
      <c r="U1941" s="708">
        <v>0</v>
      </c>
      <c r="V1941" s="708">
        <v>0</v>
      </c>
      <c r="W1941" s="708">
        <v>0</v>
      </c>
      <c r="X1941" s="708">
        <v>0</v>
      </c>
      <c r="Y1941" s="708">
        <v>0</v>
      </c>
      <c r="Z1941" s="708">
        <v>0</v>
      </c>
      <c r="AA1941" s="708">
        <v>0</v>
      </c>
      <c r="AB1941" s="708">
        <v>0</v>
      </c>
      <c r="AC1941" s="708">
        <v>0</v>
      </c>
      <c r="AD1941" s="708">
        <v>0</v>
      </c>
      <c r="AE1941" s="708">
        <v>0</v>
      </c>
      <c r="AF1941" s="708">
        <v>0</v>
      </c>
      <c r="AG1941" s="708">
        <v>0</v>
      </c>
      <c r="AH1941" s="708">
        <v>0</v>
      </c>
      <c r="AI1941" s="708">
        <v>0</v>
      </c>
      <c r="AJ1941" s="708">
        <v>0</v>
      </c>
      <c r="AK1941" s="708">
        <v>0</v>
      </c>
      <c r="AL1941" s="708">
        <v>0</v>
      </c>
      <c r="AM1941" s="708">
        <v>0</v>
      </c>
      <c r="AN1941" s="708">
        <v>0</v>
      </c>
      <c r="AO1941" s="708">
        <v>0</v>
      </c>
      <c r="AP1941" s="708">
        <v>0</v>
      </c>
      <c r="AQ1941" s="708">
        <v>0</v>
      </c>
    </row>
    <row r="1942" spans="1:43" x14ac:dyDescent="0.25">
      <c r="A1942" s="706" t="s">
        <v>181</v>
      </c>
      <c r="B1942" s="706" t="s">
        <v>779</v>
      </c>
      <c r="C1942" s="706" t="s">
        <v>802</v>
      </c>
      <c r="D1942" s="706" t="s">
        <v>800</v>
      </c>
      <c r="E1942" s="707" t="s">
        <v>759</v>
      </c>
      <c r="F1942" s="707" t="s">
        <v>781</v>
      </c>
      <c r="G1942" s="707" t="s">
        <v>126</v>
      </c>
      <c r="H1942" s="707" t="s">
        <v>761</v>
      </c>
      <c r="I1942" s="709">
        <v>0</v>
      </c>
      <c r="J1942" s="709">
        <v>0</v>
      </c>
      <c r="K1942" s="709">
        <v>0</v>
      </c>
      <c r="L1942" s="709">
        <v>0</v>
      </c>
      <c r="M1942" s="709">
        <v>0</v>
      </c>
      <c r="N1942" s="709">
        <v>0</v>
      </c>
      <c r="O1942" s="709">
        <v>0</v>
      </c>
      <c r="P1942" s="709">
        <v>0</v>
      </c>
      <c r="Q1942" s="709">
        <v>0</v>
      </c>
      <c r="R1942" s="709">
        <v>0</v>
      </c>
      <c r="S1942" s="709">
        <v>0</v>
      </c>
      <c r="T1942" s="709">
        <v>0</v>
      </c>
      <c r="U1942" s="709">
        <v>0</v>
      </c>
      <c r="V1942" s="709">
        <v>0</v>
      </c>
      <c r="W1942" s="709">
        <v>0</v>
      </c>
      <c r="X1942" s="709">
        <v>0</v>
      </c>
      <c r="Y1942" s="709">
        <v>0</v>
      </c>
      <c r="Z1942" s="709">
        <v>0</v>
      </c>
      <c r="AA1942" s="709">
        <v>0</v>
      </c>
      <c r="AB1942" s="709">
        <v>0</v>
      </c>
      <c r="AC1942" s="709">
        <v>0</v>
      </c>
      <c r="AD1942" s="709">
        <v>0</v>
      </c>
      <c r="AE1942" s="709">
        <v>0</v>
      </c>
      <c r="AF1942" s="709">
        <v>0</v>
      </c>
      <c r="AG1942" s="709">
        <v>0</v>
      </c>
      <c r="AH1942" s="709">
        <v>0</v>
      </c>
      <c r="AI1942" s="709">
        <v>0</v>
      </c>
      <c r="AJ1942" s="709">
        <v>0</v>
      </c>
      <c r="AK1942" s="709">
        <v>0</v>
      </c>
      <c r="AL1942" s="709">
        <v>0</v>
      </c>
      <c r="AM1942" s="709">
        <v>0</v>
      </c>
      <c r="AN1942" s="709">
        <v>0</v>
      </c>
      <c r="AO1942" s="709">
        <v>0</v>
      </c>
      <c r="AP1942" s="709">
        <v>0</v>
      </c>
      <c r="AQ1942" s="709">
        <v>0</v>
      </c>
    </row>
    <row r="1943" spans="1:43" x14ac:dyDescent="0.25">
      <c r="A1943" s="704" t="s">
        <v>181</v>
      </c>
      <c r="B1943" s="704" t="s">
        <v>779</v>
      </c>
      <c r="C1943" s="704" t="s">
        <v>802</v>
      </c>
      <c r="D1943" s="704" t="s">
        <v>800</v>
      </c>
      <c r="E1943" s="705" t="s">
        <v>763</v>
      </c>
      <c r="F1943" s="705" t="s">
        <v>782</v>
      </c>
      <c r="G1943" s="705" t="s">
        <v>126</v>
      </c>
      <c r="H1943" s="705" t="s">
        <v>761</v>
      </c>
      <c r="I1943" s="708">
        <v>0</v>
      </c>
      <c r="J1943" s="708">
        <v>0</v>
      </c>
      <c r="K1943" s="708">
        <v>0</v>
      </c>
      <c r="L1943" s="708">
        <v>0</v>
      </c>
      <c r="M1943" s="708">
        <v>0</v>
      </c>
      <c r="N1943" s="708">
        <v>0</v>
      </c>
      <c r="O1943" s="708">
        <v>0</v>
      </c>
      <c r="P1943" s="708">
        <v>0</v>
      </c>
      <c r="Q1943" s="708">
        <v>0</v>
      </c>
      <c r="R1943" s="708">
        <v>0</v>
      </c>
      <c r="S1943" s="708">
        <v>0</v>
      </c>
      <c r="T1943" s="708">
        <v>0</v>
      </c>
      <c r="U1943" s="708">
        <v>0</v>
      </c>
      <c r="V1943" s="708">
        <v>0</v>
      </c>
      <c r="W1943" s="708">
        <v>0</v>
      </c>
      <c r="X1943" s="708">
        <v>0</v>
      </c>
      <c r="Y1943" s="708">
        <v>0</v>
      </c>
      <c r="Z1943" s="708">
        <v>0</v>
      </c>
      <c r="AA1943" s="708">
        <v>0</v>
      </c>
      <c r="AB1943" s="708">
        <v>0</v>
      </c>
      <c r="AC1943" s="708">
        <v>0</v>
      </c>
      <c r="AD1943" s="708">
        <v>0</v>
      </c>
      <c r="AE1943" s="708">
        <v>0</v>
      </c>
      <c r="AF1943" s="708">
        <v>0</v>
      </c>
      <c r="AG1943" s="708">
        <v>0</v>
      </c>
      <c r="AH1943" s="708">
        <v>0</v>
      </c>
      <c r="AI1943" s="708">
        <v>0</v>
      </c>
      <c r="AJ1943" s="708">
        <v>0</v>
      </c>
      <c r="AK1943" s="708">
        <v>0</v>
      </c>
      <c r="AL1943" s="708">
        <v>0</v>
      </c>
      <c r="AM1943" s="708">
        <v>0</v>
      </c>
      <c r="AN1943" s="708">
        <v>0</v>
      </c>
      <c r="AO1943" s="708">
        <v>0</v>
      </c>
      <c r="AP1943" s="708">
        <v>0</v>
      </c>
      <c r="AQ1943" s="708">
        <v>0</v>
      </c>
    </row>
    <row r="1944" spans="1:43" x14ac:dyDescent="0.25">
      <c r="A1944" s="706" t="s">
        <v>181</v>
      </c>
      <c r="B1944" s="706" t="s">
        <v>779</v>
      </c>
      <c r="C1944" s="706" t="s">
        <v>802</v>
      </c>
      <c r="D1944" s="706" t="s">
        <v>800</v>
      </c>
      <c r="E1944" s="707" t="s">
        <v>763</v>
      </c>
      <c r="F1944" s="707" t="s">
        <v>781</v>
      </c>
      <c r="G1944" s="707" t="s">
        <v>126</v>
      </c>
      <c r="H1944" s="707" t="s">
        <v>761</v>
      </c>
      <c r="I1944" s="709">
        <v>0</v>
      </c>
      <c r="J1944" s="709">
        <v>0</v>
      </c>
      <c r="K1944" s="709">
        <v>0</v>
      </c>
      <c r="L1944" s="709">
        <v>0</v>
      </c>
      <c r="M1944" s="709">
        <v>0</v>
      </c>
      <c r="N1944" s="709">
        <v>0</v>
      </c>
      <c r="O1944" s="709">
        <v>0</v>
      </c>
      <c r="P1944" s="709">
        <v>0</v>
      </c>
      <c r="Q1944" s="709">
        <v>0</v>
      </c>
      <c r="R1944" s="709">
        <v>0</v>
      </c>
      <c r="S1944" s="709">
        <v>0</v>
      </c>
      <c r="T1944" s="709">
        <v>0</v>
      </c>
      <c r="U1944" s="709">
        <v>0</v>
      </c>
      <c r="V1944" s="709">
        <v>0</v>
      </c>
      <c r="W1944" s="709">
        <v>0</v>
      </c>
      <c r="X1944" s="709">
        <v>0</v>
      </c>
      <c r="Y1944" s="709">
        <v>0</v>
      </c>
      <c r="Z1944" s="709">
        <v>0</v>
      </c>
      <c r="AA1944" s="709">
        <v>0</v>
      </c>
      <c r="AB1944" s="709">
        <v>0</v>
      </c>
      <c r="AC1944" s="709">
        <v>0</v>
      </c>
      <c r="AD1944" s="709">
        <v>0</v>
      </c>
      <c r="AE1944" s="709">
        <v>0</v>
      </c>
      <c r="AF1944" s="709">
        <v>0</v>
      </c>
      <c r="AG1944" s="709">
        <v>0</v>
      </c>
      <c r="AH1944" s="709">
        <v>0</v>
      </c>
      <c r="AI1944" s="709">
        <v>0</v>
      </c>
      <c r="AJ1944" s="709">
        <v>0</v>
      </c>
      <c r="AK1944" s="709">
        <v>0</v>
      </c>
      <c r="AL1944" s="709">
        <v>0</v>
      </c>
      <c r="AM1944" s="709">
        <v>0</v>
      </c>
      <c r="AN1944" s="709">
        <v>0</v>
      </c>
      <c r="AO1944" s="709">
        <v>0</v>
      </c>
      <c r="AP1944" s="709">
        <v>0</v>
      </c>
      <c r="AQ1944" s="709">
        <v>0</v>
      </c>
    </row>
    <row r="1945" spans="1:43" x14ac:dyDescent="0.25">
      <c r="A1945" s="704" t="s">
        <v>181</v>
      </c>
      <c r="B1945" s="704" t="s">
        <v>779</v>
      </c>
      <c r="C1945" s="704" t="s">
        <v>802</v>
      </c>
      <c r="D1945" s="704" t="s">
        <v>800</v>
      </c>
      <c r="E1945" s="705" t="s">
        <v>765</v>
      </c>
      <c r="F1945" s="705" t="s">
        <v>765</v>
      </c>
      <c r="G1945" s="705" t="s">
        <v>126</v>
      </c>
      <c r="H1945" s="705" t="s">
        <v>761</v>
      </c>
      <c r="I1945" s="708">
        <v>0</v>
      </c>
      <c r="J1945" s="708">
        <v>0</v>
      </c>
      <c r="K1945" s="708">
        <v>0</v>
      </c>
      <c r="L1945" s="708">
        <v>0</v>
      </c>
      <c r="M1945" s="708">
        <v>0</v>
      </c>
      <c r="N1945" s="708">
        <v>0</v>
      </c>
      <c r="O1945" s="708">
        <v>0</v>
      </c>
      <c r="P1945" s="708">
        <v>0</v>
      </c>
      <c r="Q1945" s="708">
        <v>0</v>
      </c>
      <c r="R1945" s="708">
        <v>0</v>
      </c>
      <c r="S1945" s="708">
        <v>0</v>
      </c>
      <c r="T1945" s="708">
        <v>0</v>
      </c>
      <c r="U1945" s="708">
        <v>0</v>
      </c>
      <c r="V1945" s="708">
        <v>0</v>
      </c>
      <c r="W1945" s="708">
        <v>0</v>
      </c>
      <c r="X1945" s="708">
        <v>0</v>
      </c>
      <c r="Y1945" s="708">
        <v>0</v>
      </c>
      <c r="Z1945" s="708">
        <v>0</v>
      </c>
      <c r="AA1945" s="708">
        <v>0</v>
      </c>
      <c r="AB1945" s="708">
        <v>0</v>
      </c>
      <c r="AC1945" s="708">
        <v>0</v>
      </c>
      <c r="AD1945" s="708">
        <v>0</v>
      </c>
      <c r="AE1945" s="708">
        <v>0</v>
      </c>
      <c r="AF1945" s="708">
        <v>0</v>
      </c>
      <c r="AG1945" s="708">
        <v>0</v>
      </c>
      <c r="AH1945" s="708">
        <v>0</v>
      </c>
      <c r="AI1945" s="708">
        <v>0</v>
      </c>
      <c r="AJ1945" s="708">
        <v>0</v>
      </c>
      <c r="AK1945" s="708">
        <v>0</v>
      </c>
      <c r="AL1945" s="708">
        <v>0</v>
      </c>
      <c r="AM1945" s="708">
        <v>0</v>
      </c>
      <c r="AN1945" s="708">
        <v>0</v>
      </c>
      <c r="AO1945" s="708">
        <v>0</v>
      </c>
      <c r="AP1945" s="708">
        <v>0</v>
      </c>
      <c r="AQ1945" s="708">
        <v>0</v>
      </c>
    </row>
    <row r="1946" spans="1:43" x14ac:dyDescent="0.25">
      <c r="A1946" s="706" t="s">
        <v>181</v>
      </c>
      <c r="B1946" s="706" t="s">
        <v>779</v>
      </c>
      <c r="C1946" s="706" t="s">
        <v>802</v>
      </c>
      <c r="D1946" s="706" t="s">
        <v>800</v>
      </c>
      <c r="E1946" s="707" t="s">
        <v>783</v>
      </c>
      <c r="F1946" s="707" t="s">
        <v>783</v>
      </c>
      <c r="G1946" s="707" t="s">
        <v>126</v>
      </c>
      <c r="H1946" s="707" t="s">
        <v>761</v>
      </c>
      <c r="I1946" s="709">
        <v>0</v>
      </c>
      <c r="J1946" s="709">
        <v>0</v>
      </c>
      <c r="K1946" s="709">
        <v>0</v>
      </c>
      <c r="L1946" s="709">
        <v>0</v>
      </c>
      <c r="M1946" s="709">
        <v>0</v>
      </c>
      <c r="N1946" s="709">
        <v>0</v>
      </c>
      <c r="O1946" s="709">
        <v>0</v>
      </c>
      <c r="P1946" s="709">
        <v>0</v>
      </c>
      <c r="Q1946" s="709">
        <v>0</v>
      </c>
      <c r="R1946" s="709">
        <v>0</v>
      </c>
      <c r="S1946" s="709">
        <v>0</v>
      </c>
      <c r="T1946" s="709">
        <v>0</v>
      </c>
      <c r="U1946" s="709">
        <v>0</v>
      </c>
      <c r="V1946" s="709">
        <v>0</v>
      </c>
      <c r="W1946" s="709">
        <v>0</v>
      </c>
      <c r="X1946" s="709">
        <v>0</v>
      </c>
      <c r="Y1946" s="709">
        <v>0</v>
      </c>
      <c r="Z1946" s="709">
        <v>0</v>
      </c>
      <c r="AA1946" s="709">
        <v>0</v>
      </c>
      <c r="AB1946" s="709">
        <v>0</v>
      </c>
      <c r="AC1946" s="709">
        <v>0</v>
      </c>
      <c r="AD1946" s="709">
        <v>0</v>
      </c>
      <c r="AE1946" s="709">
        <v>0</v>
      </c>
      <c r="AF1946" s="709">
        <v>0</v>
      </c>
      <c r="AG1946" s="709">
        <v>0</v>
      </c>
      <c r="AH1946" s="709">
        <v>0</v>
      </c>
      <c r="AI1946" s="709">
        <v>0</v>
      </c>
      <c r="AJ1946" s="709">
        <v>0</v>
      </c>
      <c r="AK1946" s="709">
        <v>0</v>
      </c>
      <c r="AL1946" s="709">
        <v>0</v>
      </c>
      <c r="AM1946" s="709">
        <v>0</v>
      </c>
      <c r="AN1946" s="709">
        <v>0</v>
      </c>
      <c r="AO1946" s="709">
        <v>0</v>
      </c>
      <c r="AP1946" s="709">
        <v>0</v>
      </c>
      <c r="AQ1946" s="709">
        <v>0</v>
      </c>
    </row>
    <row r="1947" spans="1:43" x14ac:dyDescent="0.25">
      <c r="A1947" s="704" t="s">
        <v>181</v>
      </c>
      <c r="B1947" s="704" t="s">
        <v>779</v>
      </c>
      <c r="C1947" s="704" t="s">
        <v>803</v>
      </c>
      <c r="D1947" s="704" t="s">
        <v>175</v>
      </c>
      <c r="E1947" s="705" t="s">
        <v>759</v>
      </c>
      <c r="F1947" s="705" t="s">
        <v>780</v>
      </c>
      <c r="G1947" s="705" t="s">
        <v>126</v>
      </c>
      <c r="H1947" s="705" t="s">
        <v>761</v>
      </c>
      <c r="I1947" s="708">
        <v>0</v>
      </c>
      <c r="J1947" s="708">
        <v>0</v>
      </c>
      <c r="K1947" s="708">
        <v>0</v>
      </c>
      <c r="L1947" s="708">
        <v>0</v>
      </c>
      <c r="M1947" s="708">
        <v>0</v>
      </c>
      <c r="N1947" s="708">
        <v>0</v>
      </c>
      <c r="O1947" s="708">
        <v>0</v>
      </c>
      <c r="P1947" s="708">
        <v>0</v>
      </c>
      <c r="Q1947" s="708">
        <v>0</v>
      </c>
      <c r="R1947" s="708">
        <v>0</v>
      </c>
      <c r="S1947" s="708">
        <v>0</v>
      </c>
      <c r="T1947" s="708">
        <v>0</v>
      </c>
      <c r="U1947" s="708">
        <v>0</v>
      </c>
      <c r="V1947" s="708">
        <v>0</v>
      </c>
      <c r="W1947" s="708">
        <v>0</v>
      </c>
      <c r="X1947" s="708">
        <v>0</v>
      </c>
      <c r="Y1947" s="708">
        <v>0</v>
      </c>
      <c r="Z1947" s="708">
        <v>0</v>
      </c>
      <c r="AA1947" s="708">
        <v>0</v>
      </c>
      <c r="AB1947" s="708">
        <v>0</v>
      </c>
      <c r="AC1947" s="708">
        <v>0</v>
      </c>
      <c r="AD1947" s="708">
        <v>0</v>
      </c>
      <c r="AE1947" s="708">
        <v>0</v>
      </c>
      <c r="AF1947" s="708">
        <v>0</v>
      </c>
      <c r="AG1947" s="708">
        <v>0</v>
      </c>
      <c r="AH1947" s="708">
        <v>0</v>
      </c>
      <c r="AI1947" s="708">
        <v>0</v>
      </c>
      <c r="AJ1947" s="708">
        <v>0</v>
      </c>
      <c r="AK1947" s="708">
        <v>0</v>
      </c>
      <c r="AL1947" s="708">
        <v>0</v>
      </c>
      <c r="AM1947" s="708">
        <v>0</v>
      </c>
      <c r="AN1947" s="708">
        <v>0</v>
      </c>
      <c r="AO1947" s="708">
        <v>0</v>
      </c>
      <c r="AP1947" s="708">
        <v>0</v>
      </c>
      <c r="AQ1947" s="708">
        <v>0</v>
      </c>
    </row>
    <row r="1948" spans="1:43" x14ac:dyDescent="0.25">
      <c r="A1948" s="706" t="s">
        <v>181</v>
      </c>
      <c r="B1948" s="706" t="s">
        <v>779</v>
      </c>
      <c r="C1948" s="706" t="s">
        <v>803</v>
      </c>
      <c r="D1948" s="706" t="s">
        <v>175</v>
      </c>
      <c r="E1948" s="707" t="s">
        <v>759</v>
      </c>
      <c r="F1948" s="707" t="s">
        <v>781</v>
      </c>
      <c r="G1948" s="707" t="s">
        <v>126</v>
      </c>
      <c r="H1948" s="707" t="s">
        <v>761</v>
      </c>
      <c r="I1948" s="709">
        <v>0</v>
      </c>
      <c r="J1948" s="709">
        <v>0</v>
      </c>
      <c r="K1948" s="709">
        <v>0</v>
      </c>
      <c r="L1948" s="709">
        <v>0</v>
      </c>
      <c r="M1948" s="709">
        <v>0</v>
      </c>
      <c r="N1948" s="709">
        <v>0</v>
      </c>
      <c r="O1948" s="709">
        <v>0</v>
      </c>
      <c r="P1948" s="709">
        <v>0</v>
      </c>
      <c r="Q1948" s="709">
        <v>0</v>
      </c>
      <c r="R1948" s="709">
        <v>0</v>
      </c>
      <c r="S1948" s="709">
        <v>0</v>
      </c>
      <c r="T1948" s="709">
        <v>0</v>
      </c>
      <c r="U1948" s="709">
        <v>0</v>
      </c>
      <c r="V1948" s="709">
        <v>0</v>
      </c>
      <c r="W1948" s="709">
        <v>0</v>
      </c>
      <c r="X1948" s="709">
        <v>0</v>
      </c>
      <c r="Y1948" s="709">
        <v>0</v>
      </c>
      <c r="Z1948" s="709">
        <v>0</v>
      </c>
      <c r="AA1948" s="709">
        <v>0</v>
      </c>
      <c r="AB1948" s="709">
        <v>0</v>
      </c>
      <c r="AC1948" s="709">
        <v>0</v>
      </c>
      <c r="AD1948" s="709">
        <v>0</v>
      </c>
      <c r="AE1948" s="709">
        <v>0</v>
      </c>
      <c r="AF1948" s="709">
        <v>0</v>
      </c>
      <c r="AG1948" s="709">
        <v>0</v>
      </c>
      <c r="AH1948" s="709">
        <v>0</v>
      </c>
      <c r="AI1948" s="709">
        <v>0</v>
      </c>
      <c r="AJ1948" s="709">
        <v>0</v>
      </c>
      <c r="AK1948" s="709">
        <v>0</v>
      </c>
      <c r="AL1948" s="709">
        <v>0</v>
      </c>
      <c r="AM1948" s="709">
        <v>0</v>
      </c>
      <c r="AN1948" s="709">
        <v>0</v>
      </c>
      <c r="AO1948" s="709">
        <v>0</v>
      </c>
      <c r="AP1948" s="709">
        <v>0</v>
      </c>
      <c r="AQ1948" s="709">
        <v>0</v>
      </c>
    </row>
    <row r="1949" spans="1:43" x14ac:dyDescent="0.25">
      <c r="A1949" s="704" t="s">
        <v>181</v>
      </c>
      <c r="B1949" s="704" t="s">
        <v>779</v>
      </c>
      <c r="C1949" s="704" t="s">
        <v>803</v>
      </c>
      <c r="D1949" s="704" t="s">
        <v>175</v>
      </c>
      <c r="E1949" s="705" t="s">
        <v>763</v>
      </c>
      <c r="F1949" s="705" t="s">
        <v>782</v>
      </c>
      <c r="G1949" s="705" t="s">
        <v>126</v>
      </c>
      <c r="H1949" s="705" t="s">
        <v>761</v>
      </c>
      <c r="I1949" s="708">
        <v>0</v>
      </c>
      <c r="J1949" s="708">
        <v>0</v>
      </c>
      <c r="K1949" s="708">
        <v>0</v>
      </c>
      <c r="L1949" s="708">
        <v>0</v>
      </c>
      <c r="M1949" s="708">
        <v>0</v>
      </c>
      <c r="N1949" s="708">
        <v>0</v>
      </c>
      <c r="O1949" s="708">
        <v>0</v>
      </c>
      <c r="P1949" s="708">
        <v>0</v>
      </c>
      <c r="Q1949" s="708">
        <v>0</v>
      </c>
      <c r="R1949" s="708">
        <v>0</v>
      </c>
      <c r="S1949" s="708">
        <v>0</v>
      </c>
      <c r="T1949" s="708">
        <v>0</v>
      </c>
      <c r="U1949" s="708">
        <v>0</v>
      </c>
      <c r="V1949" s="708">
        <v>0</v>
      </c>
      <c r="W1949" s="708">
        <v>0</v>
      </c>
      <c r="X1949" s="708">
        <v>0</v>
      </c>
      <c r="Y1949" s="708">
        <v>0</v>
      </c>
      <c r="Z1949" s="708">
        <v>0</v>
      </c>
      <c r="AA1949" s="708">
        <v>0</v>
      </c>
      <c r="AB1949" s="708">
        <v>0</v>
      </c>
      <c r="AC1949" s="708">
        <v>0</v>
      </c>
      <c r="AD1949" s="708">
        <v>0</v>
      </c>
      <c r="AE1949" s="708">
        <v>0</v>
      </c>
      <c r="AF1949" s="708">
        <v>0</v>
      </c>
      <c r="AG1949" s="708">
        <v>0</v>
      </c>
      <c r="AH1949" s="708">
        <v>0</v>
      </c>
      <c r="AI1949" s="708">
        <v>0</v>
      </c>
      <c r="AJ1949" s="708">
        <v>0</v>
      </c>
      <c r="AK1949" s="708">
        <v>0</v>
      </c>
      <c r="AL1949" s="708">
        <v>0</v>
      </c>
      <c r="AM1949" s="708">
        <v>0</v>
      </c>
      <c r="AN1949" s="708">
        <v>0</v>
      </c>
      <c r="AO1949" s="708">
        <v>0</v>
      </c>
      <c r="AP1949" s="708">
        <v>0</v>
      </c>
      <c r="AQ1949" s="708">
        <v>0</v>
      </c>
    </row>
    <row r="1950" spans="1:43" x14ac:dyDescent="0.25">
      <c r="A1950" s="706" t="s">
        <v>181</v>
      </c>
      <c r="B1950" s="706" t="s">
        <v>779</v>
      </c>
      <c r="C1950" s="706" t="s">
        <v>803</v>
      </c>
      <c r="D1950" s="706" t="s">
        <v>175</v>
      </c>
      <c r="E1950" s="707" t="s">
        <v>763</v>
      </c>
      <c r="F1950" s="707" t="s">
        <v>781</v>
      </c>
      <c r="G1950" s="707" t="s">
        <v>126</v>
      </c>
      <c r="H1950" s="707" t="s">
        <v>761</v>
      </c>
      <c r="I1950" s="709">
        <v>0</v>
      </c>
      <c r="J1950" s="709">
        <v>0</v>
      </c>
      <c r="K1950" s="709">
        <v>0</v>
      </c>
      <c r="L1950" s="709">
        <v>0</v>
      </c>
      <c r="M1950" s="709">
        <v>0</v>
      </c>
      <c r="N1950" s="709">
        <v>0</v>
      </c>
      <c r="O1950" s="709">
        <v>0</v>
      </c>
      <c r="P1950" s="709">
        <v>0</v>
      </c>
      <c r="Q1950" s="709">
        <v>0</v>
      </c>
      <c r="R1950" s="709">
        <v>0</v>
      </c>
      <c r="S1950" s="709">
        <v>0</v>
      </c>
      <c r="T1950" s="709">
        <v>0</v>
      </c>
      <c r="U1950" s="709">
        <v>0</v>
      </c>
      <c r="V1950" s="709">
        <v>0</v>
      </c>
      <c r="W1950" s="709">
        <v>0</v>
      </c>
      <c r="X1950" s="709">
        <v>0</v>
      </c>
      <c r="Y1950" s="709">
        <v>0</v>
      </c>
      <c r="Z1950" s="709">
        <v>0</v>
      </c>
      <c r="AA1950" s="709">
        <v>0</v>
      </c>
      <c r="AB1950" s="709">
        <v>0</v>
      </c>
      <c r="AC1950" s="709">
        <v>0</v>
      </c>
      <c r="AD1950" s="709">
        <v>0</v>
      </c>
      <c r="AE1950" s="709">
        <v>0</v>
      </c>
      <c r="AF1950" s="709">
        <v>0</v>
      </c>
      <c r="AG1950" s="709">
        <v>0</v>
      </c>
      <c r="AH1950" s="709">
        <v>0</v>
      </c>
      <c r="AI1950" s="709">
        <v>0</v>
      </c>
      <c r="AJ1950" s="709">
        <v>0</v>
      </c>
      <c r="AK1950" s="709">
        <v>0</v>
      </c>
      <c r="AL1950" s="709">
        <v>0</v>
      </c>
      <c r="AM1950" s="709">
        <v>0</v>
      </c>
      <c r="AN1950" s="709">
        <v>0</v>
      </c>
      <c r="AO1950" s="709">
        <v>0</v>
      </c>
      <c r="AP1950" s="709">
        <v>0</v>
      </c>
      <c r="AQ1950" s="709">
        <v>0</v>
      </c>
    </row>
    <row r="1951" spans="1:43" x14ac:dyDescent="0.25">
      <c r="A1951" s="704" t="s">
        <v>181</v>
      </c>
      <c r="B1951" s="704" t="s">
        <v>779</v>
      </c>
      <c r="C1951" s="704" t="s">
        <v>803</v>
      </c>
      <c r="D1951" s="704" t="s">
        <v>175</v>
      </c>
      <c r="E1951" s="705" t="s">
        <v>765</v>
      </c>
      <c r="F1951" s="705" t="s">
        <v>765</v>
      </c>
      <c r="G1951" s="705" t="s">
        <v>126</v>
      </c>
      <c r="H1951" s="705" t="s">
        <v>761</v>
      </c>
      <c r="I1951" s="708">
        <v>0</v>
      </c>
      <c r="J1951" s="708">
        <v>0</v>
      </c>
      <c r="K1951" s="708">
        <v>0</v>
      </c>
      <c r="L1951" s="708">
        <v>0</v>
      </c>
      <c r="M1951" s="708">
        <v>0</v>
      </c>
      <c r="N1951" s="708">
        <v>0</v>
      </c>
      <c r="O1951" s="708">
        <v>0</v>
      </c>
      <c r="P1951" s="708">
        <v>0</v>
      </c>
      <c r="Q1951" s="708">
        <v>0</v>
      </c>
      <c r="R1951" s="708">
        <v>0</v>
      </c>
      <c r="S1951" s="708">
        <v>0</v>
      </c>
      <c r="T1951" s="708">
        <v>0</v>
      </c>
      <c r="U1951" s="708">
        <v>0</v>
      </c>
      <c r="V1951" s="708">
        <v>0</v>
      </c>
      <c r="W1951" s="708">
        <v>0</v>
      </c>
      <c r="X1951" s="708">
        <v>0</v>
      </c>
      <c r="Y1951" s="708">
        <v>0</v>
      </c>
      <c r="Z1951" s="708">
        <v>0</v>
      </c>
      <c r="AA1951" s="708">
        <v>0</v>
      </c>
      <c r="AB1951" s="708">
        <v>0</v>
      </c>
      <c r="AC1951" s="708">
        <v>0</v>
      </c>
      <c r="AD1951" s="708">
        <v>0</v>
      </c>
      <c r="AE1951" s="708">
        <v>0</v>
      </c>
      <c r="AF1951" s="708">
        <v>0</v>
      </c>
      <c r="AG1951" s="708">
        <v>0</v>
      </c>
      <c r="AH1951" s="708">
        <v>0</v>
      </c>
      <c r="AI1951" s="708">
        <v>0</v>
      </c>
      <c r="AJ1951" s="708">
        <v>0</v>
      </c>
      <c r="AK1951" s="708">
        <v>0</v>
      </c>
      <c r="AL1951" s="708">
        <v>0</v>
      </c>
      <c r="AM1951" s="708">
        <v>0</v>
      </c>
      <c r="AN1951" s="708">
        <v>0</v>
      </c>
      <c r="AO1951" s="708">
        <v>0</v>
      </c>
      <c r="AP1951" s="708">
        <v>0</v>
      </c>
      <c r="AQ1951" s="708">
        <v>0</v>
      </c>
    </row>
    <row r="1952" spans="1:43" x14ac:dyDescent="0.25">
      <c r="A1952" s="706" t="s">
        <v>181</v>
      </c>
      <c r="B1952" s="706" t="s">
        <v>779</v>
      </c>
      <c r="C1952" s="706" t="s">
        <v>803</v>
      </c>
      <c r="D1952" s="706" t="s">
        <v>793</v>
      </c>
      <c r="E1952" s="707" t="s">
        <v>759</v>
      </c>
      <c r="F1952" s="707" t="s">
        <v>780</v>
      </c>
      <c r="G1952" s="707" t="s">
        <v>126</v>
      </c>
      <c r="H1952" s="707" t="s">
        <v>761</v>
      </c>
      <c r="I1952" s="709">
        <v>0</v>
      </c>
      <c r="J1952" s="709">
        <v>0</v>
      </c>
      <c r="K1952" s="709">
        <v>0</v>
      </c>
      <c r="L1952" s="709">
        <v>0</v>
      </c>
      <c r="M1952" s="709">
        <v>0</v>
      </c>
      <c r="N1952" s="709">
        <v>0</v>
      </c>
      <c r="O1952" s="709">
        <v>0</v>
      </c>
      <c r="P1952" s="709">
        <v>0</v>
      </c>
      <c r="Q1952" s="709">
        <v>0</v>
      </c>
      <c r="R1952" s="709">
        <v>0</v>
      </c>
      <c r="S1952" s="709">
        <v>0</v>
      </c>
      <c r="T1952" s="709">
        <v>0</v>
      </c>
      <c r="U1952" s="709">
        <v>0</v>
      </c>
      <c r="V1952" s="709">
        <v>0</v>
      </c>
      <c r="W1952" s="709">
        <v>0</v>
      </c>
      <c r="X1952" s="709">
        <v>0</v>
      </c>
      <c r="Y1952" s="709">
        <v>0</v>
      </c>
      <c r="Z1952" s="709">
        <v>0</v>
      </c>
      <c r="AA1952" s="709">
        <v>0</v>
      </c>
      <c r="AB1952" s="709">
        <v>0</v>
      </c>
      <c r="AC1952" s="709">
        <v>0</v>
      </c>
      <c r="AD1952" s="709">
        <v>0</v>
      </c>
      <c r="AE1952" s="709">
        <v>0</v>
      </c>
      <c r="AF1952" s="709">
        <v>0</v>
      </c>
      <c r="AG1952" s="709">
        <v>0</v>
      </c>
      <c r="AH1952" s="709">
        <v>0</v>
      </c>
      <c r="AI1952" s="709">
        <v>0</v>
      </c>
      <c r="AJ1952" s="709">
        <v>0</v>
      </c>
      <c r="AK1952" s="709">
        <v>0</v>
      </c>
      <c r="AL1952" s="709">
        <v>0</v>
      </c>
      <c r="AM1952" s="709">
        <v>0</v>
      </c>
      <c r="AN1952" s="709">
        <v>0</v>
      </c>
      <c r="AO1952" s="709">
        <v>0</v>
      </c>
      <c r="AP1952" s="709">
        <v>0</v>
      </c>
      <c r="AQ1952" s="709">
        <v>0</v>
      </c>
    </row>
    <row r="1953" spans="1:43" x14ac:dyDescent="0.25">
      <c r="A1953" s="704" t="s">
        <v>181</v>
      </c>
      <c r="B1953" s="704" t="s">
        <v>779</v>
      </c>
      <c r="C1953" s="704" t="s">
        <v>803</v>
      </c>
      <c r="D1953" s="704" t="s">
        <v>793</v>
      </c>
      <c r="E1953" s="705" t="s">
        <v>759</v>
      </c>
      <c r="F1953" s="705" t="s">
        <v>781</v>
      </c>
      <c r="G1953" s="705" t="s">
        <v>126</v>
      </c>
      <c r="H1953" s="705" t="s">
        <v>761</v>
      </c>
      <c r="I1953" s="708">
        <v>0</v>
      </c>
      <c r="J1953" s="708">
        <v>0</v>
      </c>
      <c r="K1953" s="708">
        <v>0</v>
      </c>
      <c r="L1953" s="708">
        <v>0</v>
      </c>
      <c r="M1953" s="708">
        <v>0</v>
      </c>
      <c r="N1953" s="708">
        <v>0</v>
      </c>
      <c r="O1953" s="708">
        <v>0</v>
      </c>
      <c r="P1953" s="708">
        <v>0</v>
      </c>
      <c r="Q1953" s="708">
        <v>0</v>
      </c>
      <c r="R1953" s="708">
        <v>0</v>
      </c>
      <c r="S1953" s="708">
        <v>0</v>
      </c>
      <c r="T1953" s="708">
        <v>0</v>
      </c>
      <c r="U1953" s="708">
        <v>0</v>
      </c>
      <c r="V1953" s="708">
        <v>0</v>
      </c>
      <c r="W1953" s="708">
        <v>0</v>
      </c>
      <c r="X1953" s="708">
        <v>0</v>
      </c>
      <c r="Y1953" s="708">
        <v>0</v>
      </c>
      <c r="Z1953" s="708">
        <v>0</v>
      </c>
      <c r="AA1953" s="708">
        <v>0</v>
      </c>
      <c r="AB1953" s="708">
        <v>0</v>
      </c>
      <c r="AC1953" s="708">
        <v>0</v>
      </c>
      <c r="AD1953" s="708">
        <v>0</v>
      </c>
      <c r="AE1953" s="708">
        <v>0</v>
      </c>
      <c r="AF1953" s="708">
        <v>0</v>
      </c>
      <c r="AG1953" s="708">
        <v>0</v>
      </c>
      <c r="AH1953" s="708">
        <v>0</v>
      </c>
      <c r="AI1953" s="708">
        <v>0</v>
      </c>
      <c r="AJ1953" s="708">
        <v>0</v>
      </c>
      <c r="AK1953" s="708">
        <v>0</v>
      </c>
      <c r="AL1953" s="708">
        <v>0</v>
      </c>
      <c r="AM1953" s="708">
        <v>0</v>
      </c>
      <c r="AN1953" s="708">
        <v>0</v>
      </c>
      <c r="AO1953" s="708">
        <v>0</v>
      </c>
      <c r="AP1953" s="708">
        <v>0</v>
      </c>
      <c r="AQ1953" s="708">
        <v>0</v>
      </c>
    </row>
    <row r="1954" spans="1:43" x14ac:dyDescent="0.25">
      <c r="A1954" s="706" t="s">
        <v>181</v>
      </c>
      <c r="B1954" s="706" t="s">
        <v>779</v>
      </c>
      <c r="C1954" s="706" t="s">
        <v>803</v>
      </c>
      <c r="D1954" s="706" t="s">
        <v>793</v>
      </c>
      <c r="E1954" s="707" t="s">
        <v>763</v>
      </c>
      <c r="F1954" s="707" t="s">
        <v>782</v>
      </c>
      <c r="G1954" s="707" t="s">
        <v>126</v>
      </c>
      <c r="H1954" s="707" t="s">
        <v>761</v>
      </c>
      <c r="I1954" s="709">
        <v>0</v>
      </c>
      <c r="J1954" s="709">
        <v>0</v>
      </c>
      <c r="K1954" s="709">
        <v>0</v>
      </c>
      <c r="L1954" s="709">
        <v>0</v>
      </c>
      <c r="M1954" s="709">
        <v>0</v>
      </c>
      <c r="N1954" s="709">
        <v>0</v>
      </c>
      <c r="O1954" s="709">
        <v>0</v>
      </c>
      <c r="P1954" s="709">
        <v>0</v>
      </c>
      <c r="Q1954" s="709">
        <v>0</v>
      </c>
      <c r="R1954" s="709">
        <v>0</v>
      </c>
      <c r="S1954" s="709">
        <v>0</v>
      </c>
      <c r="T1954" s="709">
        <v>0</v>
      </c>
      <c r="U1954" s="709">
        <v>0</v>
      </c>
      <c r="V1954" s="709">
        <v>0</v>
      </c>
      <c r="W1954" s="709">
        <v>0</v>
      </c>
      <c r="X1954" s="709">
        <v>0</v>
      </c>
      <c r="Y1954" s="709">
        <v>0</v>
      </c>
      <c r="Z1954" s="709">
        <v>0</v>
      </c>
      <c r="AA1954" s="709">
        <v>0</v>
      </c>
      <c r="AB1954" s="709">
        <v>0</v>
      </c>
      <c r="AC1954" s="709">
        <v>0</v>
      </c>
      <c r="AD1954" s="709">
        <v>0</v>
      </c>
      <c r="AE1954" s="709">
        <v>0</v>
      </c>
      <c r="AF1954" s="709">
        <v>0</v>
      </c>
      <c r="AG1954" s="709">
        <v>0</v>
      </c>
      <c r="AH1954" s="709">
        <v>0</v>
      </c>
      <c r="AI1954" s="709">
        <v>0</v>
      </c>
      <c r="AJ1954" s="709">
        <v>0</v>
      </c>
      <c r="AK1954" s="709">
        <v>0</v>
      </c>
      <c r="AL1954" s="709">
        <v>0</v>
      </c>
      <c r="AM1954" s="709">
        <v>0</v>
      </c>
      <c r="AN1954" s="709">
        <v>0</v>
      </c>
      <c r="AO1954" s="709">
        <v>0</v>
      </c>
      <c r="AP1954" s="709">
        <v>0</v>
      </c>
      <c r="AQ1954" s="709">
        <v>0</v>
      </c>
    </row>
    <row r="1955" spans="1:43" x14ac:dyDescent="0.25">
      <c r="A1955" s="704" t="s">
        <v>181</v>
      </c>
      <c r="B1955" s="704" t="s">
        <v>779</v>
      </c>
      <c r="C1955" s="704" t="s">
        <v>803</v>
      </c>
      <c r="D1955" s="704" t="s">
        <v>793</v>
      </c>
      <c r="E1955" s="705" t="s">
        <v>763</v>
      </c>
      <c r="F1955" s="705" t="s">
        <v>781</v>
      </c>
      <c r="G1955" s="705" t="s">
        <v>126</v>
      </c>
      <c r="H1955" s="705" t="s">
        <v>761</v>
      </c>
      <c r="I1955" s="708">
        <v>0</v>
      </c>
      <c r="J1955" s="708">
        <v>0</v>
      </c>
      <c r="K1955" s="708">
        <v>0</v>
      </c>
      <c r="L1955" s="708">
        <v>0</v>
      </c>
      <c r="M1955" s="708">
        <v>0</v>
      </c>
      <c r="N1955" s="708">
        <v>0</v>
      </c>
      <c r="O1955" s="708">
        <v>0</v>
      </c>
      <c r="P1955" s="708">
        <v>0</v>
      </c>
      <c r="Q1955" s="708">
        <v>0</v>
      </c>
      <c r="R1955" s="708">
        <v>0</v>
      </c>
      <c r="S1955" s="708">
        <v>0</v>
      </c>
      <c r="T1955" s="708">
        <v>0</v>
      </c>
      <c r="U1955" s="708">
        <v>0</v>
      </c>
      <c r="V1955" s="708">
        <v>0</v>
      </c>
      <c r="W1955" s="708">
        <v>0</v>
      </c>
      <c r="X1955" s="708">
        <v>0</v>
      </c>
      <c r="Y1955" s="708">
        <v>0</v>
      </c>
      <c r="Z1955" s="708">
        <v>0</v>
      </c>
      <c r="AA1955" s="708">
        <v>0</v>
      </c>
      <c r="AB1955" s="708">
        <v>0</v>
      </c>
      <c r="AC1955" s="708">
        <v>0</v>
      </c>
      <c r="AD1955" s="708">
        <v>0</v>
      </c>
      <c r="AE1955" s="708">
        <v>0</v>
      </c>
      <c r="AF1955" s="708">
        <v>0</v>
      </c>
      <c r="AG1955" s="708">
        <v>0</v>
      </c>
      <c r="AH1955" s="708">
        <v>0</v>
      </c>
      <c r="AI1955" s="708">
        <v>0</v>
      </c>
      <c r="AJ1955" s="708">
        <v>0</v>
      </c>
      <c r="AK1955" s="708">
        <v>0</v>
      </c>
      <c r="AL1955" s="708">
        <v>0</v>
      </c>
      <c r="AM1955" s="708">
        <v>0</v>
      </c>
      <c r="AN1955" s="708">
        <v>0</v>
      </c>
      <c r="AO1955" s="708">
        <v>0</v>
      </c>
      <c r="AP1955" s="708">
        <v>0</v>
      </c>
      <c r="AQ1955" s="708">
        <v>0</v>
      </c>
    </row>
    <row r="1956" spans="1:43" x14ac:dyDescent="0.25">
      <c r="A1956" s="706" t="s">
        <v>181</v>
      </c>
      <c r="B1956" s="706" t="s">
        <v>779</v>
      </c>
      <c r="C1956" s="706" t="s">
        <v>803</v>
      </c>
      <c r="D1956" s="706" t="s">
        <v>793</v>
      </c>
      <c r="E1956" s="707" t="s">
        <v>765</v>
      </c>
      <c r="F1956" s="707" t="s">
        <v>765</v>
      </c>
      <c r="G1956" s="707" t="s">
        <v>126</v>
      </c>
      <c r="H1956" s="707" t="s">
        <v>761</v>
      </c>
      <c r="I1956" s="709">
        <v>0</v>
      </c>
      <c r="J1956" s="709">
        <v>0</v>
      </c>
      <c r="K1956" s="709">
        <v>0</v>
      </c>
      <c r="L1956" s="709">
        <v>0</v>
      </c>
      <c r="M1956" s="709">
        <v>0</v>
      </c>
      <c r="N1956" s="709">
        <v>0</v>
      </c>
      <c r="O1956" s="709">
        <v>0</v>
      </c>
      <c r="P1956" s="709">
        <v>0</v>
      </c>
      <c r="Q1956" s="709">
        <v>0</v>
      </c>
      <c r="R1956" s="709">
        <v>0</v>
      </c>
      <c r="S1956" s="709">
        <v>0</v>
      </c>
      <c r="T1956" s="709">
        <v>0</v>
      </c>
      <c r="U1956" s="709">
        <v>0</v>
      </c>
      <c r="V1956" s="709">
        <v>0</v>
      </c>
      <c r="W1956" s="709">
        <v>0</v>
      </c>
      <c r="X1956" s="709">
        <v>0</v>
      </c>
      <c r="Y1956" s="709">
        <v>0</v>
      </c>
      <c r="Z1956" s="709">
        <v>0</v>
      </c>
      <c r="AA1956" s="709">
        <v>0</v>
      </c>
      <c r="AB1956" s="709">
        <v>0</v>
      </c>
      <c r="AC1956" s="709">
        <v>0</v>
      </c>
      <c r="AD1956" s="709">
        <v>0</v>
      </c>
      <c r="AE1956" s="709">
        <v>0</v>
      </c>
      <c r="AF1956" s="709">
        <v>0</v>
      </c>
      <c r="AG1956" s="709">
        <v>0</v>
      </c>
      <c r="AH1956" s="709">
        <v>0</v>
      </c>
      <c r="AI1956" s="709">
        <v>0</v>
      </c>
      <c r="AJ1956" s="709">
        <v>0</v>
      </c>
      <c r="AK1956" s="709">
        <v>0</v>
      </c>
      <c r="AL1956" s="709">
        <v>0</v>
      </c>
      <c r="AM1956" s="709">
        <v>0</v>
      </c>
      <c r="AN1956" s="709">
        <v>0</v>
      </c>
      <c r="AO1956" s="709">
        <v>0</v>
      </c>
      <c r="AP1956" s="709">
        <v>0</v>
      </c>
      <c r="AQ1956" s="709">
        <v>0</v>
      </c>
    </row>
    <row r="1957" spans="1:43" x14ac:dyDescent="0.25">
      <c r="A1957" s="704" t="s">
        <v>181</v>
      </c>
      <c r="B1957" s="704" t="s">
        <v>779</v>
      </c>
      <c r="C1957" s="704" t="s">
        <v>803</v>
      </c>
      <c r="D1957" s="704" t="s">
        <v>794</v>
      </c>
      <c r="E1957" s="705" t="s">
        <v>759</v>
      </c>
      <c r="F1957" s="705" t="s">
        <v>780</v>
      </c>
      <c r="G1957" s="705" t="s">
        <v>126</v>
      </c>
      <c r="H1957" s="705" t="s">
        <v>761</v>
      </c>
      <c r="I1957" s="708">
        <v>0</v>
      </c>
      <c r="J1957" s="708">
        <v>0</v>
      </c>
      <c r="K1957" s="708">
        <v>0</v>
      </c>
      <c r="L1957" s="708">
        <v>0</v>
      </c>
      <c r="M1957" s="708">
        <v>0</v>
      </c>
      <c r="N1957" s="708">
        <v>0</v>
      </c>
      <c r="O1957" s="708">
        <v>0</v>
      </c>
      <c r="P1957" s="708">
        <v>0</v>
      </c>
      <c r="Q1957" s="708">
        <v>0</v>
      </c>
      <c r="R1957" s="708">
        <v>0</v>
      </c>
      <c r="S1957" s="708">
        <v>0</v>
      </c>
      <c r="T1957" s="708">
        <v>0</v>
      </c>
      <c r="U1957" s="708">
        <v>0</v>
      </c>
      <c r="V1957" s="708">
        <v>0</v>
      </c>
      <c r="W1957" s="708">
        <v>0</v>
      </c>
      <c r="X1957" s="708">
        <v>0</v>
      </c>
      <c r="Y1957" s="708">
        <v>0</v>
      </c>
      <c r="Z1957" s="708">
        <v>0</v>
      </c>
      <c r="AA1957" s="708">
        <v>0</v>
      </c>
      <c r="AB1957" s="708">
        <v>0</v>
      </c>
      <c r="AC1957" s="708">
        <v>0</v>
      </c>
      <c r="AD1957" s="708">
        <v>0</v>
      </c>
      <c r="AE1957" s="708">
        <v>0</v>
      </c>
      <c r="AF1957" s="708">
        <v>0</v>
      </c>
      <c r="AG1957" s="708">
        <v>0</v>
      </c>
      <c r="AH1957" s="708">
        <v>0</v>
      </c>
      <c r="AI1957" s="708">
        <v>0</v>
      </c>
      <c r="AJ1957" s="708">
        <v>0</v>
      </c>
      <c r="AK1957" s="708">
        <v>0</v>
      </c>
      <c r="AL1957" s="708">
        <v>0</v>
      </c>
      <c r="AM1957" s="708">
        <v>0</v>
      </c>
      <c r="AN1957" s="708">
        <v>0</v>
      </c>
      <c r="AO1957" s="708">
        <v>0</v>
      </c>
      <c r="AP1957" s="708">
        <v>0</v>
      </c>
      <c r="AQ1957" s="708">
        <v>0</v>
      </c>
    </row>
    <row r="1958" spans="1:43" x14ac:dyDescent="0.25">
      <c r="A1958" s="706" t="s">
        <v>181</v>
      </c>
      <c r="B1958" s="706" t="s">
        <v>779</v>
      </c>
      <c r="C1958" s="706" t="s">
        <v>803</v>
      </c>
      <c r="D1958" s="706" t="s">
        <v>794</v>
      </c>
      <c r="E1958" s="707" t="s">
        <v>759</v>
      </c>
      <c r="F1958" s="707" t="s">
        <v>781</v>
      </c>
      <c r="G1958" s="707" t="s">
        <v>126</v>
      </c>
      <c r="H1958" s="707" t="s">
        <v>761</v>
      </c>
      <c r="I1958" s="709">
        <v>0</v>
      </c>
      <c r="J1958" s="709">
        <v>0</v>
      </c>
      <c r="K1958" s="709">
        <v>0</v>
      </c>
      <c r="L1958" s="709">
        <v>0</v>
      </c>
      <c r="M1958" s="709">
        <v>0</v>
      </c>
      <c r="N1958" s="709">
        <v>0</v>
      </c>
      <c r="O1958" s="709">
        <v>0</v>
      </c>
      <c r="P1958" s="709">
        <v>0</v>
      </c>
      <c r="Q1958" s="709">
        <v>0</v>
      </c>
      <c r="R1958" s="709">
        <v>0</v>
      </c>
      <c r="S1958" s="709">
        <v>0</v>
      </c>
      <c r="T1958" s="709">
        <v>0</v>
      </c>
      <c r="U1958" s="709">
        <v>0</v>
      </c>
      <c r="V1958" s="709">
        <v>0</v>
      </c>
      <c r="W1958" s="709">
        <v>0</v>
      </c>
      <c r="X1958" s="709">
        <v>0</v>
      </c>
      <c r="Y1958" s="709">
        <v>0</v>
      </c>
      <c r="Z1958" s="709">
        <v>0</v>
      </c>
      <c r="AA1958" s="709">
        <v>0</v>
      </c>
      <c r="AB1958" s="709">
        <v>0</v>
      </c>
      <c r="AC1958" s="709">
        <v>0</v>
      </c>
      <c r="AD1958" s="709">
        <v>0</v>
      </c>
      <c r="AE1958" s="709">
        <v>0</v>
      </c>
      <c r="AF1958" s="709">
        <v>0</v>
      </c>
      <c r="AG1958" s="709">
        <v>0</v>
      </c>
      <c r="AH1958" s="709">
        <v>0</v>
      </c>
      <c r="AI1958" s="709">
        <v>0</v>
      </c>
      <c r="AJ1958" s="709">
        <v>0</v>
      </c>
      <c r="AK1958" s="709">
        <v>0</v>
      </c>
      <c r="AL1958" s="709">
        <v>0</v>
      </c>
      <c r="AM1958" s="709">
        <v>0</v>
      </c>
      <c r="AN1958" s="709">
        <v>0</v>
      </c>
      <c r="AO1958" s="709">
        <v>0</v>
      </c>
      <c r="AP1958" s="709">
        <v>0</v>
      </c>
      <c r="AQ1958" s="709">
        <v>0</v>
      </c>
    </row>
    <row r="1959" spans="1:43" x14ac:dyDescent="0.25">
      <c r="A1959" s="704" t="s">
        <v>181</v>
      </c>
      <c r="B1959" s="704" t="s">
        <v>779</v>
      </c>
      <c r="C1959" s="704" t="s">
        <v>803</v>
      </c>
      <c r="D1959" s="704" t="s">
        <v>794</v>
      </c>
      <c r="E1959" s="705" t="s">
        <v>763</v>
      </c>
      <c r="F1959" s="705" t="s">
        <v>782</v>
      </c>
      <c r="G1959" s="705" t="s">
        <v>126</v>
      </c>
      <c r="H1959" s="705" t="s">
        <v>761</v>
      </c>
      <c r="I1959" s="708">
        <v>0</v>
      </c>
      <c r="J1959" s="708">
        <v>0</v>
      </c>
      <c r="K1959" s="708">
        <v>0</v>
      </c>
      <c r="L1959" s="708">
        <v>0</v>
      </c>
      <c r="M1959" s="708">
        <v>0</v>
      </c>
      <c r="N1959" s="708">
        <v>0</v>
      </c>
      <c r="O1959" s="708">
        <v>0</v>
      </c>
      <c r="P1959" s="708">
        <v>0</v>
      </c>
      <c r="Q1959" s="708">
        <v>0</v>
      </c>
      <c r="R1959" s="708">
        <v>0</v>
      </c>
      <c r="S1959" s="708">
        <v>0</v>
      </c>
      <c r="T1959" s="708">
        <v>0</v>
      </c>
      <c r="U1959" s="708">
        <v>0</v>
      </c>
      <c r="V1959" s="708">
        <v>0</v>
      </c>
      <c r="W1959" s="708">
        <v>0</v>
      </c>
      <c r="X1959" s="708">
        <v>0</v>
      </c>
      <c r="Y1959" s="708">
        <v>0</v>
      </c>
      <c r="Z1959" s="708">
        <v>0</v>
      </c>
      <c r="AA1959" s="708">
        <v>0</v>
      </c>
      <c r="AB1959" s="708">
        <v>0</v>
      </c>
      <c r="AC1959" s="708">
        <v>0</v>
      </c>
      <c r="AD1959" s="708">
        <v>0</v>
      </c>
      <c r="AE1959" s="708">
        <v>0</v>
      </c>
      <c r="AF1959" s="708">
        <v>0</v>
      </c>
      <c r="AG1959" s="708">
        <v>0</v>
      </c>
      <c r="AH1959" s="708">
        <v>0</v>
      </c>
      <c r="AI1959" s="708">
        <v>0</v>
      </c>
      <c r="AJ1959" s="708">
        <v>0</v>
      </c>
      <c r="AK1959" s="708">
        <v>0</v>
      </c>
      <c r="AL1959" s="708">
        <v>0</v>
      </c>
      <c r="AM1959" s="708">
        <v>0</v>
      </c>
      <c r="AN1959" s="708">
        <v>0</v>
      </c>
      <c r="AO1959" s="708">
        <v>0</v>
      </c>
      <c r="AP1959" s="708">
        <v>0</v>
      </c>
      <c r="AQ1959" s="708">
        <v>0</v>
      </c>
    </row>
    <row r="1960" spans="1:43" x14ac:dyDescent="0.25">
      <c r="A1960" s="706" t="s">
        <v>181</v>
      </c>
      <c r="B1960" s="706" t="s">
        <v>779</v>
      </c>
      <c r="C1960" s="706" t="s">
        <v>803</v>
      </c>
      <c r="D1960" s="706" t="s">
        <v>794</v>
      </c>
      <c r="E1960" s="707" t="s">
        <v>763</v>
      </c>
      <c r="F1960" s="707" t="s">
        <v>781</v>
      </c>
      <c r="G1960" s="707" t="s">
        <v>126</v>
      </c>
      <c r="H1960" s="707" t="s">
        <v>761</v>
      </c>
      <c r="I1960" s="709">
        <v>0</v>
      </c>
      <c r="J1960" s="709">
        <v>0</v>
      </c>
      <c r="K1960" s="709">
        <v>0</v>
      </c>
      <c r="L1960" s="709">
        <v>0</v>
      </c>
      <c r="M1960" s="709">
        <v>0</v>
      </c>
      <c r="N1960" s="709">
        <v>0</v>
      </c>
      <c r="O1960" s="709">
        <v>0</v>
      </c>
      <c r="P1960" s="709">
        <v>0</v>
      </c>
      <c r="Q1960" s="709">
        <v>0</v>
      </c>
      <c r="R1960" s="709">
        <v>0</v>
      </c>
      <c r="S1960" s="709">
        <v>0</v>
      </c>
      <c r="T1960" s="709">
        <v>0</v>
      </c>
      <c r="U1960" s="709">
        <v>0</v>
      </c>
      <c r="V1960" s="709">
        <v>0</v>
      </c>
      <c r="W1960" s="709">
        <v>0</v>
      </c>
      <c r="X1960" s="709">
        <v>0</v>
      </c>
      <c r="Y1960" s="709">
        <v>0</v>
      </c>
      <c r="Z1960" s="709">
        <v>0</v>
      </c>
      <c r="AA1960" s="709">
        <v>0</v>
      </c>
      <c r="AB1960" s="709">
        <v>0</v>
      </c>
      <c r="AC1960" s="709">
        <v>0</v>
      </c>
      <c r="AD1960" s="709">
        <v>0</v>
      </c>
      <c r="AE1960" s="709">
        <v>0</v>
      </c>
      <c r="AF1960" s="709">
        <v>0</v>
      </c>
      <c r="AG1960" s="709">
        <v>0</v>
      </c>
      <c r="AH1960" s="709">
        <v>0</v>
      </c>
      <c r="AI1960" s="709">
        <v>0</v>
      </c>
      <c r="AJ1960" s="709">
        <v>0</v>
      </c>
      <c r="AK1960" s="709">
        <v>0</v>
      </c>
      <c r="AL1960" s="709">
        <v>0</v>
      </c>
      <c r="AM1960" s="709">
        <v>0</v>
      </c>
      <c r="AN1960" s="709">
        <v>0</v>
      </c>
      <c r="AO1960" s="709">
        <v>0</v>
      </c>
      <c r="AP1960" s="709">
        <v>0</v>
      </c>
      <c r="AQ1960" s="709">
        <v>0</v>
      </c>
    </row>
    <row r="1961" spans="1:43" x14ac:dyDescent="0.25">
      <c r="A1961" s="704" t="s">
        <v>181</v>
      </c>
      <c r="B1961" s="704" t="s">
        <v>779</v>
      </c>
      <c r="C1961" s="704" t="s">
        <v>803</v>
      </c>
      <c r="D1961" s="704" t="s">
        <v>794</v>
      </c>
      <c r="E1961" s="705" t="s">
        <v>765</v>
      </c>
      <c r="F1961" s="705" t="s">
        <v>765</v>
      </c>
      <c r="G1961" s="705" t="s">
        <v>126</v>
      </c>
      <c r="H1961" s="705" t="s">
        <v>761</v>
      </c>
      <c r="I1961" s="708">
        <v>0</v>
      </c>
      <c r="J1961" s="708">
        <v>0</v>
      </c>
      <c r="K1961" s="708">
        <v>0</v>
      </c>
      <c r="L1961" s="708">
        <v>0</v>
      </c>
      <c r="M1961" s="708">
        <v>0</v>
      </c>
      <c r="N1961" s="708">
        <v>0</v>
      </c>
      <c r="O1961" s="708">
        <v>0</v>
      </c>
      <c r="P1961" s="708">
        <v>0</v>
      </c>
      <c r="Q1961" s="708">
        <v>0</v>
      </c>
      <c r="R1961" s="708">
        <v>0</v>
      </c>
      <c r="S1961" s="708">
        <v>0</v>
      </c>
      <c r="T1961" s="708">
        <v>0</v>
      </c>
      <c r="U1961" s="708">
        <v>0</v>
      </c>
      <c r="V1961" s="708">
        <v>0</v>
      </c>
      <c r="W1961" s="708">
        <v>0</v>
      </c>
      <c r="X1961" s="708">
        <v>0</v>
      </c>
      <c r="Y1961" s="708">
        <v>0</v>
      </c>
      <c r="Z1961" s="708">
        <v>0</v>
      </c>
      <c r="AA1961" s="708">
        <v>0</v>
      </c>
      <c r="AB1961" s="708">
        <v>0</v>
      </c>
      <c r="AC1961" s="708">
        <v>0</v>
      </c>
      <c r="AD1961" s="708">
        <v>0</v>
      </c>
      <c r="AE1961" s="708">
        <v>0</v>
      </c>
      <c r="AF1961" s="708">
        <v>0</v>
      </c>
      <c r="AG1961" s="708">
        <v>0</v>
      </c>
      <c r="AH1961" s="708">
        <v>0</v>
      </c>
      <c r="AI1961" s="708">
        <v>0</v>
      </c>
      <c r="AJ1961" s="708">
        <v>0</v>
      </c>
      <c r="AK1961" s="708">
        <v>0</v>
      </c>
      <c r="AL1961" s="708">
        <v>0</v>
      </c>
      <c r="AM1961" s="708">
        <v>0</v>
      </c>
      <c r="AN1961" s="708">
        <v>0</v>
      </c>
      <c r="AO1961" s="708">
        <v>0</v>
      </c>
      <c r="AP1961" s="708">
        <v>0</v>
      </c>
      <c r="AQ1961" s="708">
        <v>0</v>
      </c>
    </row>
    <row r="1962" spans="1:43" x14ac:dyDescent="0.25">
      <c r="A1962" s="706" t="s">
        <v>181</v>
      </c>
      <c r="B1962" s="706" t="s">
        <v>779</v>
      </c>
      <c r="C1962" s="706" t="s">
        <v>803</v>
      </c>
      <c r="D1962" s="706" t="s">
        <v>795</v>
      </c>
      <c r="E1962" s="707" t="s">
        <v>759</v>
      </c>
      <c r="F1962" s="707" t="s">
        <v>780</v>
      </c>
      <c r="G1962" s="707" t="s">
        <v>126</v>
      </c>
      <c r="H1962" s="707" t="s">
        <v>761</v>
      </c>
      <c r="I1962" s="709">
        <v>0</v>
      </c>
      <c r="J1962" s="709">
        <v>0</v>
      </c>
      <c r="K1962" s="709">
        <v>0</v>
      </c>
      <c r="L1962" s="709">
        <v>0</v>
      </c>
      <c r="M1962" s="709">
        <v>0</v>
      </c>
      <c r="N1962" s="709">
        <v>0</v>
      </c>
      <c r="O1962" s="709">
        <v>0</v>
      </c>
      <c r="P1962" s="709">
        <v>0</v>
      </c>
      <c r="Q1962" s="709">
        <v>0</v>
      </c>
      <c r="R1962" s="709">
        <v>0</v>
      </c>
      <c r="S1962" s="709">
        <v>0</v>
      </c>
      <c r="T1962" s="709">
        <v>0</v>
      </c>
      <c r="U1962" s="709">
        <v>0</v>
      </c>
      <c r="V1962" s="709">
        <v>0</v>
      </c>
      <c r="W1962" s="709">
        <v>0</v>
      </c>
      <c r="X1962" s="709">
        <v>0</v>
      </c>
      <c r="Y1962" s="709">
        <v>0</v>
      </c>
      <c r="Z1962" s="709">
        <v>0</v>
      </c>
      <c r="AA1962" s="709">
        <v>0</v>
      </c>
      <c r="AB1962" s="709">
        <v>0</v>
      </c>
      <c r="AC1962" s="709">
        <v>0</v>
      </c>
      <c r="AD1962" s="709">
        <v>0</v>
      </c>
      <c r="AE1962" s="709">
        <v>0</v>
      </c>
      <c r="AF1962" s="709">
        <v>0</v>
      </c>
      <c r="AG1962" s="709">
        <v>0</v>
      </c>
      <c r="AH1962" s="709">
        <v>0</v>
      </c>
      <c r="AI1962" s="709">
        <v>0</v>
      </c>
      <c r="AJ1962" s="709">
        <v>0</v>
      </c>
      <c r="AK1962" s="709">
        <v>0</v>
      </c>
      <c r="AL1962" s="709">
        <v>0</v>
      </c>
      <c r="AM1962" s="709">
        <v>0</v>
      </c>
      <c r="AN1962" s="709">
        <v>0</v>
      </c>
      <c r="AO1962" s="709">
        <v>0</v>
      </c>
      <c r="AP1962" s="709">
        <v>0</v>
      </c>
      <c r="AQ1962" s="709">
        <v>0</v>
      </c>
    </row>
    <row r="1963" spans="1:43" x14ac:dyDescent="0.25">
      <c r="A1963" s="704" t="s">
        <v>181</v>
      </c>
      <c r="B1963" s="704" t="s">
        <v>779</v>
      </c>
      <c r="C1963" s="704" t="s">
        <v>803</v>
      </c>
      <c r="D1963" s="704" t="s">
        <v>795</v>
      </c>
      <c r="E1963" s="705" t="s">
        <v>759</v>
      </c>
      <c r="F1963" s="705" t="s">
        <v>781</v>
      </c>
      <c r="G1963" s="705" t="s">
        <v>126</v>
      </c>
      <c r="H1963" s="705" t="s">
        <v>761</v>
      </c>
      <c r="I1963" s="708">
        <v>0</v>
      </c>
      <c r="J1963" s="708">
        <v>0</v>
      </c>
      <c r="K1963" s="708">
        <v>0</v>
      </c>
      <c r="L1963" s="708">
        <v>0</v>
      </c>
      <c r="M1963" s="708">
        <v>0</v>
      </c>
      <c r="N1963" s="708">
        <v>0</v>
      </c>
      <c r="O1963" s="708">
        <v>0</v>
      </c>
      <c r="P1963" s="708">
        <v>0</v>
      </c>
      <c r="Q1963" s="708">
        <v>0</v>
      </c>
      <c r="R1963" s="708">
        <v>0</v>
      </c>
      <c r="S1963" s="708">
        <v>0</v>
      </c>
      <c r="T1963" s="708">
        <v>0</v>
      </c>
      <c r="U1963" s="708">
        <v>0</v>
      </c>
      <c r="V1963" s="708">
        <v>0</v>
      </c>
      <c r="W1963" s="708">
        <v>0</v>
      </c>
      <c r="X1963" s="708">
        <v>0</v>
      </c>
      <c r="Y1963" s="708">
        <v>0</v>
      </c>
      <c r="Z1963" s="708">
        <v>0</v>
      </c>
      <c r="AA1963" s="708">
        <v>0</v>
      </c>
      <c r="AB1963" s="708">
        <v>0</v>
      </c>
      <c r="AC1963" s="708">
        <v>0</v>
      </c>
      <c r="AD1963" s="708">
        <v>0</v>
      </c>
      <c r="AE1963" s="708">
        <v>0</v>
      </c>
      <c r="AF1963" s="708">
        <v>0</v>
      </c>
      <c r="AG1963" s="708">
        <v>0</v>
      </c>
      <c r="AH1963" s="708">
        <v>0</v>
      </c>
      <c r="AI1963" s="708">
        <v>0</v>
      </c>
      <c r="AJ1963" s="708">
        <v>0</v>
      </c>
      <c r="AK1963" s="708">
        <v>0</v>
      </c>
      <c r="AL1963" s="708">
        <v>0</v>
      </c>
      <c r="AM1963" s="708">
        <v>0</v>
      </c>
      <c r="AN1963" s="708">
        <v>0</v>
      </c>
      <c r="AO1963" s="708">
        <v>0</v>
      </c>
      <c r="AP1963" s="708">
        <v>0</v>
      </c>
      <c r="AQ1963" s="708">
        <v>0</v>
      </c>
    </row>
    <row r="1964" spans="1:43" x14ac:dyDescent="0.25">
      <c r="A1964" s="706" t="s">
        <v>181</v>
      </c>
      <c r="B1964" s="706" t="s">
        <v>779</v>
      </c>
      <c r="C1964" s="706" t="s">
        <v>803</v>
      </c>
      <c r="D1964" s="706" t="s">
        <v>795</v>
      </c>
      <c r="E1964" s="707" t="s">
        <v>763</v>
      </c>
      <c r="F1964" s="707" t="s">
        <v>782</v>
      </c>
      <c r="G1964" s="707" t="s">
        <v>126</v>
      </c>
      <c r="H1964" s="707" t="s">
        <v>761</v>
      </c>
      <c r="I1964" s="709">
        <v>0</v>
      </c>
      <c r="J1964" s="709">
        <v>0</v>
      </c>
      <c r="K1964" s="709">
        <v>0</v>
      </c>
      <c r="L1964" s="709">
        <v>0</v>
      </c>
      <c r="M1964" s="709">
        <v>0</v>
      </c>
      <c r="N1964" s="709">
        <v>0</v>
      </c>
      <c r="O1964" s="709">
        <v>0</v>
      </c>
      <c r="P1964" s="709">
        <v>0</v>
      </c>
      <c r="Q1964" s="709">
        <v>0</v>
      </c>
      <c r="R1964" s="709">
        <v>0</v>
      </c>
      <c r="S1964" s="709">
        <v>0</v>
      </c>
      <c r="T1964" s="709">
        <v>0</v>
      </c>
      <c r="U1964" s="709">
        <v>0</v>
      </c>
      <c r="V1964" s="709">
        <v>0</v>
      </c>
      <c r="W1964" s="709">
        <v>0</v>
      </c>
      <c r="X1964" s="709">
        <v>0</v>
      </c>
      <c r="Y1964" s="709">
        <v>0</v>
      </c>
      <c r="Z1964" s="709">
        <v>0</v>
      </c>
      <c r="AA1964" s="709">
        <v>0</v>
      </c>
      <c r="AB1964" s="709">
        <v>0</v>
      </c>
      <c r="AC1964" s="709">
        <v>0</v>
      </c>
      <c r="AD1964" s="709">
        <v>0</v>
      </c>
      <c r="AE1964" s="709">
        <v>0</v>
      </c>
      <c r="AF1964" s="709">
        <v>0</v>
      </c>
      <c r="AG1964" s="709">
        <v>0</v>
      </c>
      <c r="AH1964" s="709">
        <v>0</v>
      </c>
      <c r="AI1964" s="709">
        <v>0</v>
      </c>
      <c r="AJ1964" s="709">
        <v>0</v>
      </c>
      <c r="AK1964" s="709">
        <v>0</v>
      </c>
      <c r="AL1964" s="709">
        <v>0</v>
      </c>
      <c r="AM1964" s="709">
        <v>0</v>
      </c>
      <c r="AN1964" s="709">
        <v>0</v>
      </c>
      <c r="AO1964" s="709">
        <v>0</v>
      </c>
      <c r="AP1964" s="709">
        <v>0</v>
      </c>
      <c r="AQ1964" s="709">
        <v>0</v>
      </c>
    </row>
    <row r="1965" spans="1:43" x14ac:dyDescent="0.25">
      <c r="A1965" s="704" t="s">
        <v>181</v>
      </c>
      <c r="B1965" s="704" t="s">
        <v>779</v>
      </c>
      <c r="C1965" s="704" t="s">
        <v>803</v>
      </c>
      <c r="D1965" s="704" t="s">
        <v>795</v>
      </c>
      <c r="E1965" s="705" t="s">
        <v>763</v>
      </c>
      <c r="F1965" s="705" t="s">
        <v>781</v>
      </c>
      <c r="G1965" s="705" t="s">
        <v>126</v>
      </c>
      <c r="H1965" s="705" t="s">
        <v>761</v>
      </c>
      <c r="I1965" s="708">
        <v>0</v>
      </c>
      <c r="J1965" s="708">
        <v>0</v>
      </c>
      <c r="K1965" s="708">
        <v>0</v>
      </c>
      <c r="L1965" s="708">
        <v>0</v>
      </c>
      <c r="M1965" s="708">
        <v>0</v>
      </c>
      <c r="N1965" s="708">
        <v>0</v>
      </c>
      <c r="O1965" s="708">
        <v>0</v>
      </c>
      <c r="P1965" s="708">
        <v>0</v>
      </c>
      <c r="Q1965" s="708">
        <v>0</v>
      </c>
      <c r="R1965" s="708">
        <v>0</v>
      </c>
      <c r="S1965" s="708">
        <v>0</v>
      </c>
      <c r="T1965" s="708">
        <v>0</v>
      </c>
      <c r="U1965" s="708">
        <v>0</v>
      </c>
      <c r="V1965" s="708">
        <v>0</v>
      </c>
      <c r="W1965" s="708">
        <v>0</v>
      </c>
      <c r="X1965" s="708">
        <v>0</v>
      </c>
      <c r="Y1965" s="708">
        <v>0</v>
      </c>
      <c r="Z1965" s="708">
        <v>0</v>
      </c>
      <c r="AA1965" s="708">
        <v>0</v>
      </c>
      <c r="AB1965" s="708">
        <v>0</v>
      </c>
      <c r="AC1965" s="708">
        <v>0</v>
      </c>
      <c r="AD1965" s="708">
        <v>0</v>
      </c>
      <c r="AE1965" s="708">
        <v>0</v>
      </c>
      <c r="AF1965" s="708">
        <v>0</v>
      </c>
      <c r="AG1965" s="708">
        <v>0</v>
      </c>
      <c r="AH1965" s="708">
        <v>0</v>
      </c>
      <c r="AI1965" s="708">
        <v>0</v>
      </c>
      <c r="AJ1965" s="708">
        <v>0</v>
      </c>
      <c r="AK1965" s="708">
        <v>0</v>
      </c>
      <c r="AL1965" s="708">
        <v>0</v>
      </c>
      <c r="AM1965" s="708">
        <v>0</v>
      </c>
      <c r="AN1965" s="708">
        <v>0</v>
      </c>
      <c r="AO1965" s="708">
        <v>0</v>
      </c>
      <c r="AP1965" s="708">
        <v>0</v>
      </c>
      <c r="AQ1965" s="708">
        <v>0</v>
      </c>
    </row>
    <row r="1966" spans="1:43" x14ac:dyDescent="0.25">
      <c r="A1966" s="706" t="s">
        <v>181</v>
      </c>
      <c r="B1966" s="706" t="s">
        <v>779</v>
      </c>
      <c r="C1966" s="706" t="s">
        <v>803</v>
      </c>
      <c r="D1966" s="706" t="s">
        <v>795</v>
      </c>
      <c r="E1966" s="707" t="s">
        <v>765</v>
      </c>
      <c r="F1966" s="707" t="s">
        <v>765</v>
      </c>
      <c r="G1966" s="707" t="s">
        <v>126</v>
      </c>
      <c r="H1966" s="707" t="s">
        <v>761</v>
      </c>
      <c r="I1966" s="709">
        <v>0</v>
      </c>
      <c r="J1966" s="709">
        <v>0</v>
      </c>
      <c r="K1966" s="709">
        <v>0</v>
      </c>
      <c r="L1966" s="709">
        <v>0</v>
      </c>
      <c r="M1966" s="709">
        <v>0</v>
      </c>
      <c r="N1966" s="709">
        <v>0</v>
      </c>
      <c r="O1966" s="709">
        <v>0</v>
      </c>
      <c r="P1966" s="709">
        <v>0</v>
      </c>
      <c r="Q1966" s="709">
        <v>0</v>
      </c>
      <c r="R1966" s="709">
        <v>0</v>
      </c>
      <c r="S1966" s="709">
        <v>0</v>
      </c>
      <c r="T1966" s="709">
        <v>0</v>
      </c>
      <c r="U1966" s="709">
        <v>0</v>
      </c>
      <c r="V1966" s="709">
        <v>0</v>
      </c>
      <c r="W1966" s="709">
        <v>0</v>
      </c>
      <c r="X1966" s="709">
        <v>0</v>
      </c>
      <c r="Y1966" s="709">
        <v>0</v>
      </c>
      <c r="Z1966" s="709">
        <v>0</v>
      </c>
      <c r="AA1966" s="709">
        <v>0</v>
      </c>
      <c r="AB1966" s="709">
        <v>0</v>
      </c>
      <c r="AC1966" s="709">
        <v>0</v>
      </c>
      <c r="AD1966" s="709">
        <v>0</v>
      </c>
      <c r="AE1966" s="709">
        <v>0</v>
      </c>
      <c r="AF1966" s="709">
        <v>0</v>
      </c>
      <c r="AG1966" s="709">
        <v>0</v>
      </c>
      <c r="AH1966" s="709">
        <v>0</v>
      </c>
      <c r="AI1966" s="709">
        <v>0</v>
      </c>
      <c r="AJ1966" s="709">
        <v>0</v>
      </c>
      <c r="AK1966" s="709">
        <v>0</v>
      </c>
      <c r="AL1966" s="709">
        <v>0</v>
      </c>
      <c r="AM1966" s="709">
        <v>0</v>
      </c>
      <c r="AN1966" s="709">
        <v>0</v>
      </c>
      <c r="AO1966" s="709">
        <v>0</v>
      </c>
      <c r="AP1966" s="709">
        <v>0</v>
      </c>
      <c r="AQ1966" s="709">
        <v>0</v>
      </c>
    </row>
    <row r="1967" spans="1:43" x14ac:dyDescent="0.25">
      <c r="A1967" s="704" t="s">
        <v>181</v>
      </c>
      <c r="B1967" s="704" t="s">
        <v>779</v>
      </c>
      <c r="C1967" s="704" t="s">
        <v>803</v>
      </c>
      <c r="D1967" s="704" t="s">
        <v>796</v>
      </c>
      <c r="E1967" s="705" t="s">
        <v>759</v>
      </c>
      <c r="F1967" s="705" t="s">
        <v>780</v>
      </c>
      <c r="G1967" s="705" t="s">
        <v>126</v>
      </c>
      <c r="H1967" s="705" t="s">
        <v>761</v>
      </c>
      <c r="I1967" s="708">
        <v>0</v>
      </c>
      <c r="J1967" s="708">
        <v>0</v>
      </c>
      <c r="K1967" s="708">
        <v>0</v>
      </c>
      <c r="L1967" s="708">
        <v>0</v>
      </c>
      <c r="M1967" s="708">
        <v>0</v>
      </c>
      <c r="N1967" s="708">
        <v>0</v>
      </c>
      <c r="O1967" s="708">
        <v>0</v>
      </c>
      <c r="P1967" s="708">
        <v>0</v>
      </c>
      <c r="Q1967" s="708">
        <v>0</v>
      </c>
      <c r="R1967" s="708">
        <v>0</v>
      </c>
      <c r="S1967" s="708">
        <v>0</v>
      </c>
      <c r="T1967" s="708">
        <v>0</v>
      </c>
      <c r="U1967" s="708">
        <v>0</v>
      </c>
      <c r="V1967" s="708">
        <v>0</v>
      </c>
      <c r="W1967" s="708">
        <v>0</v>
      </c>
      <c r="X1967" s="708">
        <v>0</v>
      </c>
      <c r="Y1967" s="708">
        <v>0</v>
      </c>
      <c r="Z1967" s="708">
        <v>0</v>
      </c>
      <c r="AA1967" s="708">
        <v>0</v>
      </c>
      <c r="AB1967" s="708">
        <v>0</v>
      </c>
      <c r="AC1967" s="708">
        <v>0</v>
      </c>
      <c r="AD1967" s="708">
        <v>0</v>
      </c>
      <c r="AE1967" s="708">
        <v>0</v>
      </c>
      <c r="AF1967" s="708">
        <v>0</v>
      </c>
      <c r="AG1967" s="708">
        <v>0</v>
      </c>
      <c r="AH1967" s="708">
        <v>0</v>
      </c>
      <c r="AI1967" s="708">
        <v>0</v>
      </c>
      <c r="AJ1967" s="708">
        <v>0</v>
      </c>
      <c r="AK1967" s="708">
        <v>0</v>
      </c>
      <c r="AL1967" s="708">
        <v>0</v>
      </c>
      <c r="AM1967" s="708">
        <v>0</v>
      </c>
      <c r="AN1967" s="708">
        <v>0</v>
      </c>
      <c r="AO1967" s="708">
        <v>0</v>
      </c>
      <c r="AP1967" s="708">
        <v>0</v>
      </c>
      <c r="AQ1967" s="708">
        <v>0</v>
      </c>
    </row>
    <row r="1968" spans="1:43" x14ac:dyDescent="0.25">
      <c r="A1968" s="706" t="s">
        <v>181</v>
      </c>
      <c r="B1968" s="706" t="s">
        <v>779</v>
      </c>
      <c r="C1968" s="706" t="s">
        <v>803</v>
      </c>
      <c r="D1968" s="706" t="s">
        <v>796</v>
      </c>
      <c r="E1968" s="707" t="s">
        <v>759</v>
      </c>
      <c r="F1968" s="707" t="s">
        <v>781</v>
      </c>
      <c r="G1968" s="707" t="s">
        <v>126</v>
      </c>
      <c r="H1968" s="707" t="s">
        <v>761</v>
      </c>
      <c r="I1968" s="709">
        <v>0</v>
      </c>
      <c r="J1968" s="709">
        <v>0</v>
      </c>
      <c r="K1968" s="709">
        <v>0</v>
      </c>
      <c r="L1968" s="709">
        <v>0</v>
      </c>
      <c r="M1968" s="709">
        <v>0</v>
      </c>
      <c r="N1968" s="709">
        <v>0</v>
      </c>
      <c r="O1968" s="709">
        <v>0</v>
      </c>
      <c r="P1968" s="709">
        <v>0</v>
      </c>
      <c r="Q1968" s="709">
        <v>0</v>
      </c>
      <c r="R1968" s="709">
        <v>0</v>
      </c>
      <c r="S1968" s="709">
        <v>0</v>
      </c>
      <c r="T1968" s="709">
        <v>0</v>
      </c>
      <c r="U1968" s="709">
        <v>0</v>
      </c>
      <c r="V1968" s="709">
        <v>0</v>
      </c>
      <c r="W1968" s="709">
        <v>0</v>
      </c>
      <c r="X1968" s="709">
        <v>0</v>
      </c>
      <c r="Y1968" s="709">
        <v>0</v>
      </c>
      <c r="Z1968" s="709">
        <v>0</v>
      </c>
      <c r="AA1968" s="709">
        <v>0</v>
      </c>
      <c r="AB1968" s="709">
        <v>0</v>
      </c>
      <c r="AC1968" s="709">
        <v>0</v>
      </c>
      <c r="AD1968" s="709">
        <v>0</v>
      </c>
      <c r="AE1968" s="709">
        <v>0</v>
      </c>
      <c r="AF1968" s="709">
        <v>0</v>
      </c>
      <c r="AG1968" s="709">
        <v>0</v>
      </c>
      <c r="AH1968" s="709">
        <v>0</v>
      </c>
      <c r="AI1968" s="709">
        <v>0</v>
      </c>
      <c r="AJ1968" s="709">
        <v>0</v>
      </c>
      <c r="AK1968" s="709">
        <v>0</v>
      </c>
      <c r="AL1968" s="709">
        <v>0</v>
      </c>
      <c r="AM1968" s="709">
        <v>0</v>
      </c>
      <c r="AN1968" s="709">
        <v>0</v>
      </c>
      <c r="AO1968" s="709">
        <v>0</v>
      </c>
      <c r="AP1968" s="709">
        <v>0</v>
      </c>
      <c r="AQ1968" s="709">
        <v>0</v>
      </c>
    </row>
    <row r="1969" spans="1:43" x14ac:dyDescent="0.25">
      <c r="A1969" s="704" t="s">
        <v>181</v>
      </c>
      <c r="B1969" s="704" t="s">
        <v>779</v>
      </c>
      <c r="C1969" s="704" t="s">
        <v>803</v>
      </c>
      <c r="D1969" s="704" t="s">
        <v>796</v>
      </c>
      <c r="E1969" s="705" t="s">
        <v>763</v>
      </c>
      <c r="F1969" s="705" t="s">
        <v>782</v>
      </c>
      <c r="G1969" s="705" t="s">
        <v>126</v>
      </c>
      <c r="H1969" s="705" t="s">
        <v>761</v>
      </c>
      <c r="I1969" s="708">
        <v>0</v>
      </c>
      <c r="J1969" s="708">
        <v>0</v>
      </c>
      <c r="K1969" s="708">
        <v>0</v>
      </c>
      <c r="L1969" s="708">
        <v>0</v>
      </c>
      <c r="M1969" s="708">
        <v>0</v>
      </c>
      <c r="N1969" s="708">
        <v>0</v>
      </c>
      <c r="O1969" s="708">
        <v>0</v>
      </c>
      <c r="P1969" s="708">
        <v>0</v>
      </c>
      <c r="Q1969" s="708">
        <v>0</v>
      </c>
      <c r="R1969" s="708">
        <v>0</v>
      </c>
      <c r="S1969" s="708">
        <v>0</v>
      </c>
      <c r="T1969" s="708">
        <v>0</v>
      </c>
      <c r="U1969" s="708">
        <v>0</v>
      </c>
      <c r="V1969" s="708">
        <v>0</v>
      </c>
      <c r="W1969" s="708">
        <v>0</v>
      </c>
      <c r="X1969" s="708">
        <v>0</v>
      </c>
      <c r="Y1969" s="708">
        <v>0</v>
      </c>
      <c r="Z1969" s="708">
        <v>0</v>
      </c>
      <c r="AA1969" s="708">
        <v>0</v>
      </c>
      <c r="AB1969" s="708">
        <v>0</v>
      </c>
      <c r="AC1969" s="708">
        <v>0</v>
      </c>
      <c r="AD1969" s="708">
        <v>0</v>
      </c>
      <c r="AE1969" s="708">
        <v>0</v>
      </c>
      <c r="AF1969" s="708">
        <v>0</v>
      </c>
      <c r="AG1969" s="708">
        <v>0</v>
      </c>
      <c r="AH1969" s="708">
        <v>0</v>
      </c>
      <c r="AI1969" s="708">
        <v>0</v>
      </c>
      <c r="AJ1969" s="708">
        <v>0</v>
      </c>
      <c r="AK1969" s="708">
        <v>0</v>
      </c>
      <c r="AL1969" s="708">
        <v>0</v>
      </c>
      <c r="AM1969" s="708">
        <v>0</v>
      </c>
      <c r="AN1969" s="708">
        <v>0</v>
      </c>
      <c r="AO1969" s="708">
        <v>0</v>
      </c>
      <c r="AP1969" s="708">
        <v>0</v>
      </c>
      <c r="AQ1969" s="708">
        <v>0</v>
      </c>
    </row>
    <row r="1970" spans="1:43" x14ac:dyDescent="0.25">
      <c r="A1970" s="706" t="s">
        <v>181</v>
      </c>
      <c r="B1970" s="706" t="s">
        <v>779</v>
      </c>
      <c r="C1970" s="706" t="s">
        <v>803</v>
      </c>
      <c r="D1970" s="706" t="s">
        <v>796</v>
      </c>
      <c r="E1970" s="707" t="s">
        <v>763</v>
      </c>
      <c r="F1970" s="707" t="s">
        <v>781</v>
      </c>
      <c r="G1970" s="707" t="s">
        <v>126</v>
      </c>
      <c r="H1970" s="707" t="s">
        <v>761</v>
      </c>
      <c r="I1970" s="709">
        <v>0</v>
      </c>
      <c r="J1970" s="709">
        <v>0</v>
      </c>
      <c r="K1970" s="709">
        <v>0</v>
      </c>
      <c r="L1970" s="709">
        <v>0</v>
      </c>
      <c r="M1970" s="709">
        <v>0</v>
      </c>
      <c r="N1970" s="709">
        <v>0</v>
      </c>
      <c r="O1970" s="709">
        <v>0</v>
      </c>
      <c r="P1970" s="709">
        <v>0</v>
      </c>
      <c r="Q1970" s="709">
        <v>0</v>
      </c>
      <c r="R1970" s="709">
        <v>0</v>
      </c>
      <c r="S1970" s="709">
        <v>0</v>
      </c>
      <c r="T1970" s="709">
        <v>0</v>
      </c>
      <c r="U1970" s="709">
        <v>0</v>
      </c>
      <c r="V1970" s="709">
        <v>0</v>
      </c>
      <c r="W1970" s="709">
        <v>0</v>
      </c>
      <c r="X1970" s="709">
        <v>0</v>
      </c>
      <c r="Y1970" s="709">
        <v>0</v>
      </c>
      <c r="Z1970" s="709">
        <v>0</v>
      </c>
      <c r="AA1970" s="709">
        <v>0</v>
      </c>
      <c r="AB1970" s="709">
        <v>0</v>
      </c>
      <c r="AC1970" s="709">
        <v>0</v>
      </c>
      <c r="AD1970" s="709">
        <v>0</v>
      </c>
      <c r="AE1970" s="709">
        <v>0</v>
      </c>
      <c r="AF1970" s="709">
        <v>0</v>
      </c>
      <c r="AG1970" s="709">
        <v>0</v>
      </c>
      <c r="AH1970" s="709">
        <v>0</v>
      </c>
      <c r="AI1970" s="709">
        <v>0</v>
      </c>
      <c r="AJ1970" s="709">
        <v>0</v>
      </c>
      <c r="AK1970" s="709">
        <v>0</v>
      </c>
      <c r="AL1970" s="709">
        <v>0</v>
      </c>
      <c r="AM1970" s="709">
        <v>0</v>
      </c>
      <c r="AN1970" s="709">
        <v>0</v>
      </c>
      <c r="AO1970" s="709">
        <v>0</v>
      </c>
      <c r="AP1970" s="709">
        <v>0</v>
      </c>
      <c r="AQ1970" s="709">
        <v>0</v>
      </c>
    </row>
    <row r="1971" spans="1:43" x14ac:dyDescent="0.25">
      <c r="A1971" s="704" t="s">
        <v>181</v>
      </c>
      <c r="B1971" s="704" t="s">
        <v>779</v>
      </c>
      <c r="C1971" s="704" t="s">
        <v>803</v>
      </c>
      <c r="D1971" s="704" t="s">
        <v>796</v>
      </c>
      <c r="E1971" s="705" t="s">
        <v>765</v>
      </c>
      <c r="F1971" s="705" t="s">
        <v>765</v>
      </c>
      <c r="G1971" s="705" t="s">
        <v>126</v>
      </c>
      <c r="H1971" s="705" t="s">
        <v>761</v>
      </c>
      <c r="I1971" s="708">
        <v>0</v>
      </c>
      <c r="J1971" s="708">
        <v>0</v>
      </c>
      <c r="K1971" s="708">
        <v>0</v>
      </c>
      <c r="L1971" s="708">
        <v>0</v>
      </c>
      <c r="M1971" s="708">
        <v>0</v>
      </c>
      <c r="N1971" s="708">
        <v>0</v>
      </c>
      <c r="O1971" s="708">
        <v>0</v>
      </c>
      <c r="P1971" s="708">
        <v>0</v>
      </c>
      <c r="Q1971" s="708">
        <v>0</v>
      </c>
      <c r="R1971" s="708">
        <v>0</v>
      </c>
      <c r="S1971" s="708">
        <v>0</v>
      </c>
      <c r="T1971" s="708">
        <v>0</v>
      </c>
      <c r="U1971" s="708">
        <v>0</v>
      </c>
      <c r="V1971" s="708">
        <v>0</v>
      </c>
      <c r="W1971" s="708">
        <v>0</v>
      </c>
      <c r="X1971" s="708">
        <v>0</v>
      </c>
      <c r="Y1971" s="708">
        <v>0</v>
      </c>
      <c r="Z1971" s="708">
        <v>0</v>
      </c>
      <c r="AA1971" s="708">
        <v>0</v>
      </c>
      <c r="AB1971" s="708">
        <v>0</v>
      </c>
      <c r="AC1971" s="708">
        <v>0</v>
      </c>
      <c r="AD1971" s="708">
        <v>0</v>
      </c>
      <c r="AE1971" s="708">
        <v>0</v>
      </c>
      <c r="AF1971" s="708">
        <v>0</v>
      </c>
      <c r="AG1971" s="708">
        <v>0</v>
      </c>
      <c r="AH1971" s="708">
        <v>0</v>
      </c>
      <c r="AI1971" s="708">
        <v>0</v>
      </c>
      <c r="AJ1971" s="708">
        <v>0</v>
      </c>
      <c r="AK1971" s="708">
        <v>0</v>
      </c>
      <c r="AL1971" s="708">
        <v>0</v>
      </c>
      <c r="AM1971" s="708">
        <v>0</v>
      </c>
      <c r="AN1971" s="708">
        <v>0</v>
      </c>
      <c r="AO1971" s="708">
        <v>0</v>
      </c>
      <c r="AP1971" s="708">
        <v>0</v>
      </c>
      <c r="AQ1971" s="708">
        <v>0</v>
      </c>
    </row>
    <row r="1972" spans="1:43" x14ac:dyDescent="0.25">
      <c r="A1972" s="706" t="s">
        <v>181</v>
      </c>
      <c r="B1972" s="706" t="s">
        <v>779</v>
      </c>
      <c r="C1972" s="706" t="s">
        <v>803</v>
      </c>
      <c r="D1972" s="706" t="s">
        <v>796</v>
      </c>
      <c r="E1972" s="707" t="s">
        <v>783</v>
      </c>
      <c r="F1972" s="707" t="s">
        <v>783</v>
      </c>
      <c r="G1972" s="707" t="s">
        <v>126</v>
      </c>
      <c r="H1972" s="707" t="s">
        <v>761</v>
      </c>
      <c r="I1972" s="709">
        <v>0</v>
      </c>
      <c r="J1972" s="709">
        <v>0</v>
      </c>
      <c r="K1972" s="709">
        <v>0</v>
      </c>
      <c r="L1972" s="709">
        <v>0</v>
      </c>
      <c r="M1972" s="709">
        <v>0</v>
      </c>
      <c r="N1972" s="709">
        <v>0</v>
      </c>
      <c r="O1972" s="709">
        <v>0</v>
      </c>
      <c r="P1972" s="709">
        <v>0</v>
      </c>
      <c r="Q1972" s="709">
        <v>0</v>
      </c>
      <c r="R1972" s="709">
        <v>0</v>
      </c>
      <c r="S1972" s="709">
        <v>0</v>
      </c>
      <c r="T1972" s="709">
        <v>0</v>
      </c>
      <c r="U1972" s="709">
        <v>0</v>
      </c>
      <c r="V1972" s="709">
        <v>0</v>
      </c>
      <c r="W1972" s="709">
        <v>0</v>
      </c>
      <c r="X1972" s="709">
        <v>0</v>
      </c>
      <c r="Y1972" s="709">
        <v>0</v>
      </c>
      <c r="Z1972" s="709">
        <v>0</v>
      </c>
      <c r="AA1972" s="709">
        <v>0</v>
      </c>
      <c r="AB1972" s="709">
        <v>0</v>
      </c>
      <c r="AC1972" s="709">
        <v>0</v>
      </c>
      <c r="AD1972" s="709">
        <v>0</v>
      </c>
      <c r="AE1972" s="709">
        <v>0</v>
      </c>
      <c r="AF1972" s="709">
        <v>0</v>
      </c>
      <c r="AG1972" s="709">
        <v>0</v>
      </c>
      <c r="AH1972" s="709">
        <v>0</v>
      </c>
      <c r="AI1972" s="709">
        <v>0</v>
      </c>
      <c r="AJ1972" s="709">
        <v>0</v>
      </c>
      <c r="AK1972" s="709">
        <v>0</v>
      </c>
      <c r="AL1972" s="709">
        <v>0</v>
      </c>
      <c r="AM1972" s="709">
        <v>0</v>
      </c>
      <c r="AN1972" s="709">
        <v>0</v>
      </c>
      <c r="AO1972" s="709">
        <v>0</v>
      </c>
      <c r="AP1972" s="709">
        <v>0</v>
      </c>
      <c r="AQ1972" s="709">
        <v>0</v>
      </c>
    </row>
    <row r="1973" spans="1:43" x14ac:dyDescent="0.25">
      <c r="A1973" s="704" t="s">
        <v>181</v>
      </c>
      <c r="B1973" s="704" t="s">
        <v>779</v>
      </c>
      <c r="C1973" s="704" t="s">
        <v>803</v>
      </c>
      <c r="D1973" s="704" t="s">
        <v>797</v>
      </c>
      <c r="E1973" s="705" t="s">
        <v>759</v>
      </c>
      <c r="F1973" s="705" t="s">
        <v>780</v>
      </c>
      <c r="G1973" s="705" t="s">
        <v>126</v>
      </c>
      <c r="H1973" s="705" t="s">
        <v>761</v>
      </c>
      <c r="I1973" s="708">
        <v>0</v>
      </c>
      <c r="J1973" s="708">
        <v>0</v>
      </c>
      <c r="K1973" s="708">
        <v>0</v>
      </c>
      <c r="L1973" s="708">
        <v>0</v>
      </c>
      <c r="M1973" s="708">
        <v>0</v>
      </c>
      <c r="N1973" s="708">
        <v>0</v>
      </c>
      <c r="O1973" s="708">
        <v>0</v>
      </c>
      <c r="P1973" s="708">
        <v>0</v>
      </c>
      <c r="Q1973" s="708">
        <v>0</v>
      </c>
      <c r="R1973" s="708">
        <v>0</v>
      </c>
      <c r="S1973" s="708">
        <v>0</v>
      </c>
      <c r="T1973" s="708">
        <v>0</v>
      </c>
      <c r="U1973" s="708">
        <v>0</v>
      </c>
      <c r="V1973" s="708">
        <v>0</v>
      </c>
      <c r="W1973" s="708">
        <v>0</v>
      </c>
      <c r="X1973" s="708">
        <v>0</v>
      </c>
      <c r="Y1973" s="708">
        <v>0</v>
      </c>
      <c r="Z1973" s="708">
        <v>0</v>
      </c>
      <c r="AA1973" s="708">
        <v>0</v>
      </c>
      <c r="AB1973" s="708">
        <v>0</v>
      </c>
      <c r="AC1973" s="708">
        <v>0</v>
      </c>
      <c r="AD1973" s="708">
        <v>0</v>
      </c>
      <c r="AE1973" s="708">
        <v>0</v>
      </c>
      <c r="AF1973" s="708">
        <v>0</v>
      </c>
      <c r="AG1973" s="708">
        <v>0</v>
      </c>
      <c r="AH1973" s="708">
        <v>0</v>
      </c>
      <c r="AI1973" s="708">
        <v>0</v>
      </c>
      <c r="AJ1973" s="708">
        <v>0</v>
      </c>
      <c r="AK1973" s="708">
        <v>0</v>
      </c>
      <c r="AL1973" s="708">
        <v>0</v>
      </c>
      <c r="AM1973" s="708">
        <v>0</v>
      </c>
      <c r="AN1973" s="708">
        <v>0</v>
      </c>
      <c r="AO1973" s="708">
        <v>0</v>
      </c>
      <c r="AP1973" s="708">
        <v>0</v>
      </c>
      <c r="AQ1973" s="708">
        <v>0</v>
      </c>
    </row>
    <row r="1974" spans="1:43" x14ac:dyDescent="0.25">
      <c r="A1974" s="706" t="s">
        <v>181</v>
      </c>
      <c r="B1974" s="706" t="s">
        <v>779</v>
      </c>
      <c r="C1974" s="706" t="s">
        <v>803</v>
      </c>
      <c r="D1974" s="706" t="s">
        <v>797</v>
      </c>
      <c r="E1974" s="707" t="s">
        <v>759</v>
      </c>
      <c r="F1974" s="707" t="s">
        <v>781</v>
      </c>
      <c r="G1974" s="707" t="s">
        <v>126</v>
      </c>
      <c r="H1974" s="707" t="s">
        <v>761</v>
      </c>
      <c r="I1974" s="709">
        <v>0</v>
      </c>
      <c r="J1974" s="709">
        <v>0</v>
      </c>
      <c r="K1974" s="709">
        <v>0</v>
      </c>
      <c r="L1974" s="709">
        <v>0</v>
      </c>
      <c r="M1974" s="709">
        <v>0</v>
      </c>
      <c r="N1974" s="709">
        <v>0</v>
      </c>
      <c r="O1974" s="709">
        <v>0</v>
      </c>
      <c r="P1974" s="709">
        <v>0</v>
      </c>
      <c r="Q1974" s="709">
        <v>0</v>
      </c>
      <c r="R1974" s="709">
        <v>0</v>
      </c>
      <c r="S1974" s="709">
        <v>0</v>
      </c>
      <c r="T1974" s="709">
        <v>0</v>
      </c>
      <c r="U1974" s="709">
        <v>0</v>
      </c>
      <c r="V1974" s="709">
        <v>0</v>
      </c>
      <c r="W1974" s="709">
        <v>0</v>
      </c>
      <c r="X1974" s="709">
        <v>0</v>
      </c>
      <c r="Y1974" s="709">
        <v>0</v>
      </c>
      <c r="Z1974" s="709">
        <v>0</v>
      </c>
      <c r="AA1974" s="709">
        <v>0</v>
      </c>
      <c r="AB1974" s="709">
        <v>0</v>
      </c>
      <c r="AC1974" s="709">
        <v>0</v>
      </c>
      <c r="AD1974" s="709">
        <v>0</v>
      </c>
      <c r="AE1974" s="709">
        <v>0</v>
      </c>
      <c r="AF1974" s="709">
        <v>0</v>
      </c>
      <c r="AG1974" s="709">
        <v>0</v>
      </c>
      <c r="AH1974" s="709">
        <v>0</v>
      </c>
      <c r="AI1974" s="709">
        <v>0</v>
      </c>
      <c r="AJ1974" s="709">
        <v>0</v>
      </c>
      <c r="AK1974" s="709">
        <v>0</v>
      </c>
      <c r="AL1974" s="709">
        <v>0</v>
      </c>
      <c r="AM1974" s="709">
        <v>0</v>
      </c>
      <c r="AN1974" s="709">
        <v>0</v>
      </c>
      <c r="AO1974" s="709">
        <v>0</v>
      </c>
      <c r="AP1974" s="709">
        <v>0</v>
      </c>
      <c r="AQ1974" s="709">
        <v>0</v>
      </c>
    </row>
    <row r="1975" spans="1:43" x14ac:dyDescent="0.25">
      <c r="A1975" s="704" t="s">
        <v>181</v>
      </c>
      <c r="B1975" s="704" t="s">
        <v>779</v>
      </c>
      <c r="C1975" s="704" t="s">
        <v>803</v>
      </c>
      <c r="D1975" s="704" t="s">
        <v>797</v>
      </c>
      <c r="E1975" s="705" t="s">
        <v>763</v>
      </c>
      <c r="F1975" s="705" t="s">
        <v>782</v>
      </c>
      <c r="G1975" s="705" t="s">
        <v>126</v>
      </c>
      <c r="H1975" s="705" t="s">
        <v>761</v>
      </c>
      <c r="I1975" s="708">
        <v>0</v>
      </c>
      <c r="J1975" s="708">
        <v>0</v>
      </c>
      <c r="K1975" s="708">
        <v>0</v>
      </c>
      <c r="L1975" s="708">
        <v>0</v>
      </c>
      <c r="M1975" s="708">
        <v>0</v>
      </c>
      <c r="N1975" s="708">
        <v>0</v>
      </c>
      <c r="O1975" s="708">
        <v>0</v>
      </c>
      <c r="P1975" s="708">
        <v>0</v>
      </c>
      <c r="Q1975" s="708">
        <v>0</v>
      </c>
      <c r="R1975" s="708">
        <v>0</v>
      </c>
      <c r="S1975" s="708">
        <v>0</v>
      </c>
      <c r="T1975" s="708">
        <v>0</v>
      </c>
      <c r="U1975" s="708">
        <v>0</v>
      </c>
      <c r="V1975" s="708">
        <v>0</v>
      </c>
      <c r="W1975" s="708">
        <v>0</v>
      </c>
      <c r="X1975" s="708">
        <v>0</v>
      </c>
      <c r="Y1975" s="708">
        <v>0</v>
      </c>
      <c r="Z1975" s="708">
        <v>0</v>
      </c>
      <c r="AA1975" s="708">
        <v>0</v>
      </c>
      <c r="AB1975" s="708">
        <v>0</v>
      </c>
      <c r="AC1975" s="708">
        <v>0</v>
      </c>
      <c r="AD1975" s="708">
        <v>0</v>
      </c>
      <c r="AE1975" s="708">
        <v>0</v>
      </c>
      <c r="AF1975" s="708">
        <v>0</v>
      </c>
      <c r="AG1975" s="708">
        <v>0</v>
      </c>
      <c r="AH1975" s="708">
        <v>0</v>
      </c>
      <c r="AI1975" s="708">
        <v>0</v>
      </c>
      <c r="AJ1975" s="708">
        <v>0</v>
      </c>
      <c r="AK1975" s="708">
        <v>0</v>
      </c>
      <c r="AL1975" s="708">
        <v>0</v>
      </c>
      <c r="AM1975" s="708">
        <v>0</v>
      </c>
      <c r="AN1975" s="708">
        <v>0</v>
      </c>
      <c r="AO1975" s="708">
        <v>0</v>
      </c>
      <c r="AP1975" s="708">
        <v>0</v>
      </c>
      <c r="AQ1975" s="708">
        <v>0</v>
      </c>
    </row>
    <row r="1976" spans="1:43" x14ac:dyDescent="0.25">
      <c r="A1976" s="706" t="s">
        <v>181</v>
      </c>
      <c r="B1976" s="706" t="s">
        <v>779</v>
      </c>
      <c r="C1976" s="706" t="s">
        <v>803</v>
      </c>
      <c r="D1976" s="706" t="s">
        <v>797</v>
      </c>
      <c r="E1976" s="707" t="s">
        <v>763</v>
      </c>
      <c r="F1976" s="707" t="s">
        <v>781</v>
      </c>
      <c r="G1976" s="707" t="s">
        <v>126</v>
      </c>
      <c r="H1976" s="707" t="s">
        <v>761</v>
      </c>
      <c r="I1976" s="709">
        <v>0</v>
      </c>
      <c r="J1976" s="709">
        <v>0</v>
      </c>
      <c r="K1976" s="709">
        <v>0</v>
      </c>
      <c r="L1976" s="709">
        <v>0</v>
      </c>
      <c r="M1976" s="709">
        <v>0</v>
      </c>
      <c r="N1976" s="709">
        <v>0</v>
      </c>
      <c r="O1976" s="709">
        <v>0</v>
      </c>
      <c r="P1976" s="709">
        <v>0</v>
      </c>
      <c r="Q1976" s="709">
        <v>0</v>
      </c>
      <c r="R1976" s="709">
        <v>0</v>
      </c>
      <c r="S1976" s="709">
        <v>0</v>
      </c>
      <c r="T1976" s="709">
        <v>0</v>
      </c>
      <c r="U1976" s="709">
        <v>0</v>
      </c>
      <c r="V1976" s="709">
        <v>0</v>
      </c>
      <c r="W1976" s="709">
        <v>0</v>
      </c>
      <c r="X1976" s="709">
        <v>0</v>
      </c>
      <c r="Y1976" s="709">
        <v>0</v>
      </c>
      <c r="Z1976" s="709">
        <v>0</v>
      </c>
      <c r="AA1976" s="709">
        <v>0</v>
      </c>
      <c r="AB1976" s="709">
        <v>0</v>
      </c>
      <c r="AC1976" s="709">
        <v>0</v>
      </c>
      <c r="AD1976" s="709">
        <v>0</v>
      </c>
      <c r="AE1976" s="709">
        <v>0</v>
      </c>
      <c r="AF1976" s="709">
        <v>0</v>
      </c>
      <c r="AG1976" s="709">
        <v>0</v>
      </c>
      <c r="AH1976" s="709">
        <v>0</v>
      </c>
      <c r="AI1976" s="709">
        <v>0</v>
      </c>
      <c r="AJ1976" s="709">
        <v>0</v>
      </c>
      <c r="AK1976" s="709">
        <v>0</v>
      </c>
      <c r="AL1976" s="709">
        <v>0</v>
      </c>
      <c r="AM1976" s="709">
        <v>0</v>
      </c>
      <c r="AN1976" s="709">
        <v>0</v>
      </c>
      <c r="AO1976" s="709">
        <v>0</v>
      </c>
      <c r="AP1976" s="709">
        <v>0</v>
      </c>
      <c r="AQ1976" s="709">
        <v>0</v>
      </c>
    </row>
    <row r="1977" spans="1:43" x14ac:dyDescent="0.25">
      <c r="A1977" s="704" t="s">
        <v>181</v>
      </c>
      <c r="B1977" s="704" t="s">
        <v>779</v>
      </c>
      <c r="C1977" s="704" t="s">
        <v>803</v>
      </c>
      <c r="D1977" s="704" t="s">
        <v>797</v>
      </c>
      <c r="E1977" s="705" t="s">
        <v>765</v>
      </c>
      <c r="F1977" s="705" t="s">
        <v>765</v>
      </c>
      <c r="G1977" s="705" t="s">
        <v>126</v>
      </c>
      <c r="H1977" s="705" t="s">
        <v>761</v>
      </c>
      <c r="I1977" s="708">
        <v>0</v>
      </c>
      <c r="J1977" s="708">
        <v>0</v>
      </c>
      <c r="K1977" s="708">
        <v>0</v>
      </c>
      <c r="L1977" s="708">
        <v>0</v>
      </c>
      <c r="M1977" s="708">
        <v>0</v>
      </c>
      <c r="N1977" s="708">
        <v>0</v>
      </c>
      <c r="O1977" s="708">
        <v>0</v>
      </c>
      <c r="P1977" s="708">
        <v>0</v>
      </c>
      <c r="Q1977" s="708">
        <v>0</v>
      </c>
      <c r="R1977" s="708">
        <v>0</v>
      </c>
      <c r="S1977" s="708">
        <v>0</v>
      </c>
      <c r="T1977" s="708">
        <v>0</v>
      </c>
      <c r="U1977" s="708">
        <v>0</v>
      </c>
      <c r="V1977" s="708">
        <v>0</v>
      </c>
      <c r="W1977" s="708">
        <v>0</v>
      </c>
      <c r="X1977" s="708">
        <v>0</v>
      </c>
      <c r="Y1977" s="708">
        <v>0</v>
      </c>
      <c r="Z1977" s="708">
        <v>0</v>
      </c>
      <c r="AA1977" s="708">
        <v>0</v>
      </c>
      <c r="AB1977" s="708">
        <v>0</v>
      </c>
      <c r="AC1977" s="708">
        <v>0</v>
      </c>
      <c r="AD1977" s="708">
        <v>0</v>
      </c>
      <c r="AE1977" s="708">
        <v>0</v>
      </c>
      <c r="AF1977" s="708">
        <v>0</v>
      </c>
      <c r="AG1977" s="708">
        <v>0</v>
      </c>
      <c r="AH1977" s="708">
        <v>0</v>
      </c>
      <c r="AI1977" s="708">
        <v>0</v>
      </c>
      <c r="AJ1977" s="708">
        <v>0</v>
      </c>
      <c r="AK1977" s="708">
        <v>0</v>
      </c>
      <c r="AL1977" s="708">
        <v>0</v>
      </c>
      <c r="AM1977" s="708">
        <v>0</v>
      </c>
      <c r="AN1977" s="708">
        <v>0</v>
      </c>
      <c r="AO1977" s="708">
        <v>0</v>
      </c>
      <c r="AP1977" s="708">
        <v>0</v>
      </c>
      <c r="AQ1977" s="708">
        <v>0</v>
      </c>
    </row>
    <row r="1978" spans="1:43" x14ac:dyDescent="0.25">
      <c r="A1978" s="706" t="s">
        <v>181</v>
      </c>
      <c r="B1978" s="706" t="s">
        <v>779</v>
      </c>
      <c r="C1978" s="706" t="s">
        <v>803</v>
      </c>
      <c r="D1978" s="706" t="s">
        <v>797</v>
      </c>
      <c r="E1978" s="707" t="s">
        <v>783</v>
      </c>
      <c r="F1978" s="707" t="s">
        <v>783</v>
      </c>
      <c r="G1978" s="707" t="s">
        <v>126</v>
      </c>
      <c r="H1978" s="707" t="s">
        <v>761</v>
      </c>
      <c r="I1978" s="709">
        <v>0</v>
      </c>
      <c r="J1978" s="709">
        <v>0</v>
      </c>
      <c r="K1978" s="709">
        <v>0</v>
      </c>
      <c r="L1978" s="709">
        <v>0</v>
      </c>
      <c r="M1978" s="709">
        <v>0</v>
      </c>
      <c r="N1978" s="709">
        <v>0</v>
      </c>
      <c r="O1978" s="709">
        <v>0</v>
      </c>
      <c r="P1978" s="709">
        <v>0</v>
      </c>
      <c r="Q1978" s="709">
        <v>0</v>
      </c>
      <c r="R1978" s="709">
        <v>0</v>
      </c>
      <c r="S1978" s="709">
        <v>0</v>
      </c>
      <c r="T1978" s="709">
        <v>0</v>
      </c>
      <c r="U1978" s="709">
        <v>0</v>
      </c>
      <c r="V1978" s="709">
        <v>0</v>
      </c>
      <c r="W1978" s="709">
        <v>0</v>
      </c>
      <c r="X1978" s="709">
        <v>0</v>
      </c>
      <c r="Y1978" s="709">
        <v>0</v>
      </c>
      <c r="Z1978" s="709">
        <v>0</v>
      </c>
      <c r="AA1978" s="709">
        <v>0</v>
      </c>
      <c r="AB1978" s="709">
        <v>0</v>
      </c>
      <c r="AC1978" s="709">
        <v>0</v>
      </c>
      <c r="AD1978" s="709">
        <v>0</v>
      </c>
      <c r="AE1978" s="709">
        <v>0</v>
      </c>
      <c r="AF1978" s="709">
        <v>0</v>
      </c>
      <c r="AG1978" s="709">
        <v>0</v>
      </c>
      <c r="AH1978" s="709">
        <v>0</v>
      </c>
      <c r="AI1978" s="709">
        <v>0</v>
      </c>
      <c r="AJ1978" s="709">
        <v>0</v>
      </c>
      <c r="AK1978" s="709">
        <v>0</v>
      </c>
      <c r="AL1978" s="709">
        <v>0</v>
      </c>
      <c r="AM1978" s="709">
        <v>0</v>
      </c>
      <c r="AN1978" s="709">
        <v>0</v>
      </c>
      <c r="AO1978" s="709">
        <v>0</v>
      </c>
      <c r="AP1978" s="709">
        <v>0</v>
      </c>
      <c r="AQ1978" s="709">
        <v>0</v>
      </c>
    </row>
    <row r="1979" spans="1:43" x14ac:dyDescent="0.25">
      <c r="A1979" s="704" t="s">
        <v>181</v>
      </c>
      <c r="B1979" s="704" t="s">
        <v>779</v>
      </c>
      <c r="C1979" s="704" t="s">
        <v>803</v>
      </c>
      <c r="D1979" s="704" t="s">
        <v>798</v>
      </c>
      <c r="E1979" s="705" t="s">
        <v>759</v>
      </c>
      <c r="F1979" s="705" t="s">
        <v>780</v>
      </c>
      <c r="G1979" s="705" t="s">
        <v>126</v>
      </c>
      <c r="H1979" s="705" t="s">
        <v>761</v>
      </c>
      <c r="I1979" s="708">
        <v>0</v>
      </c>
      <c r="J1979" s="708">
        <v>0</v>
      </c>
      <c r="K1979" s="708">
        <v>0</v>
      </c>
      <c r="L1979" s="708">
        <v>0</v>
      </c>
      <c r="M1979" s="708">
        <v>0</v>
      </c>
      <c r="N1979" s="708">
        <v>0</v>
      </c>
      <c r="O1979" s="708">
        <v>0</v>
      </c>
      <c r="P1979" s="708">
        <v>0</v>
      </c>
      <c r="Q1979" s="708">
        <v>0</v>
      </c>
      <c r="R1979" s="708">
        <v>0</v>
      </c>
      <c r="S1979" s="708">
        <v>0</v>
      </c>
      <c r="T1979" s="708">
        <v>0</v>
      </c>
      <c r="U1979" s="708">
        <v>0</v>
      </c>
      <c r="V1979" s="708">
        <v>0</v>
      </c>
      <c r="W1979" s="708">
        <v>0</v>
      </c>
      <c r="X1979" s="708">
        <v>0</v>
      </c>
      <c r="Y1979" s="708">
        <v>0</v>
      </c>
      <c r="Z1979" s="708">
        <v>0</v>
      </c>
      <c r="AA1979" s="708">
        <v>0</v>
      </c>
      <c r="AB1979" s="708">
        <v>0</v>
      </c>
      <c r="AC1979" s="708">
        <v>0</v>
      </c>
      <c r="AD1979" s="708">
        <v>0</v>
      </c>
      <c r="AE1979" s="708">
        <v>0</v>
      </c>
      <c r="AF1979" s="708">
        <v>0</v>
      </c>
      <c r="AG1979" s="708">
        <v>0</v>
      </c>
      <c r="AH1979" s="708">
        <v>0</v>
      </c>
      <c r="AI1979" s="708">
        <v>0</v>
      </c>
      <c r="AJ1979" s="708">
        <v>0</v>
      </c>
      <c r="AK1979" s="708">
        <v>0</v>
      </c>
      <c r="AL1979" s="708">
        <v>0</v>
      </c>
      <c r="AM1979" s="708">
        <v>0</v>
      </c>
      <c r="AN1979" s="708">
        <v>0</v>
      </c>
      <c r="AO1979" s="708">
        <v>0</v>
      </c>
      <c r="AP1979" s="708">
        <v>0</v>
      </c>
      <c r="AQ1979" s="708">
        <v>0</v>
      </c>
    </row>
    <row r="1980" spans="1:43" x14ac:dyDescent="0.25">
      <c r="A1980" s="706" t="s">
        <v>181</v>
      </c>
      <c r="B1980" s="706" t="s">
        <v>779</v>
      </c>
      <c r="C1980" s="706" t="s">
        <v>803</v>
      </c>
      <c r="D1980" s="706" t="s">
        <v>798</v>
      </c>
      <c r="E1980" s="707" t="s">
        <v>759</v>
      </c>
      <c r="F1980" s="707" t="s">
        <v>781</v>
      </c>
      <c r="G1980" s="707" t="s">
        <v>126</v>
      </c>
      <c r="H1980" s="707" t="s">
        <v>761</v>
      </c>
      <c r="I1980" s="709">
        <v>0</v>
      </c>
      <c r="J1980" s="709">
        <v>0</v>
      </c>
      <c r="K1980" s="709">
        <v>0</v>
      </c>
      <c r="L1980" s="709">
        <v>0</v>
      </c>
      <c r="M1980" s="709">
        <v>0</v>
      </c>
      <c r="N1980" s="709">
        <v>0</v>
      </c>
      <c r="O1980" s="709">
        <v>0</v>
      </c>
      <c r="P1980" s="709">
        <v>0</v>
      </c>
      <c r="Q1980" s="709">
        <v>0</v>
      </c>
      <c r="R1980" s="709">
        <v>0</v>
      </c>
      <c r="S1980" s="709">
        <v>0</v>
      </c>
      <c r="T1980" s="709">
        <v>0</v>
      </c>
      <c r="U1980" s="709">
        <v>0</v>
      </c>
      <c r="V1980" s="709">
        <v>0</v>
      </c>
      <c r="W1980" s="709">
        <v>0</v>
      </c>
      <c r="X1980" s="709">
        <v>0</v>
      </c>
      <c r="Y1980" s="709">
        <v>0</v>
      </c>
      <c r="Z1980" s="709">
        <v>0</v>
      </c>
      <c r="AA1980" s="709">
        <v>0</v>
      </c>
      <c r="AB1980" s="709">
        <v>0</v>
      </c>
      <c r="AC1980" s="709">
        <v>0</v>
      </c>
      <c r="AD1980" s="709">
        <v>0</v>
      </c>
      <c r="AE1980" s="709">
        <v>0</v>
      </c>
      <c r="AF1980" s="709">
        <v>0</v>
      </c>
      <c r="AG1980" s="709">
        <v>0</v>
      </c>
      <c r="AH1980" s="709">
        <v>0</v>
      </c>
      <c r="AI1980" s="709">
        <v>0</v>
      </c>
      <c r="AJ1980" s="709">
        <v>0</v>
      </c>
      <c r="AK1980" s="709">
        <v>0</v>
      </c>
      <c r="AL1980" s="709">
        <v>0</v>
      </c>
      <c r="AM1980" s="709">
        <v>0</v>
      </c>
      <c r="AN1980" s="709">
        <v>0</v>
      </c>
      <c r="AO1980" s="709">
        <v>0</v>
      </c>
      <c r="AP1980" s="709">
        <v>0</v>
      </c>
      <c r="AQ1980" s="709">
        <v>0</v>
      </c>
    </row>
    <row r="1981" spans="1:43" x14ac:dyDescent="0.25">
      <c r="A1981" s="704" t="s">
        <v>181</v>
      </c>
      <c r="B1981" s="704" t="s">
        <v>779</v>
      </c>
      <c r="C1981" s="704" t="s">
        <v>803</v>
      </c>
      <c r="D1981" s="704" t="s">
        <v>798</v>
      </c>
      <c r="E1981" s="705" t="s">
        <v>763</v>
      </c>
      <c r="F1981" s="705" t="s">
        <v>782</v>
      </c>
      <c r="G1981" s="705" t="s">
        <v>126</v>
      </c>
      <c r="H1981" s="705" t="s">
        <v>761</v>
      </c>
      <c r="I1981" s="708">
        <v>0</v>
      </c>
      <c r="J1981" s="708">
        <v>0</v>
      </c>
      <c r="K1981" s="708">
        <v>0</v>
      </c>
      <c r="L1981" s="708">
        <v>0</v>
      </c>
      <c r="M1981" s="708">
        <v>0</v>
      </c>
      <c r="N1981" s="708">
        <v>0</v>
      </c>
      <c r="O1981" s="708">
        <v>0</v>
      </c>
      <c r="P1981" s="708">
        <v>0</v>
      </c>
      <c r="Q1981" s="708">
        <v>0</v>
      </c>
      <c r="R1981" s="708">
        <v>0</v>
      </c>
      <c r="S1981" s="708">
        <v>0</v>
      </c>
      <c r="T1981" s="708">
        <v>0</v>
      </c>
      <c r="U1981" s="708">
        <v>0</v>
      </c>
      <c r="V1981" s="708">
        <v>0</v>
      </c>
      <c r="W1981" s="708">
        <v>0</v>
      </c>
      <c r="X1981" s="708">
        <v>0</v>
      </c>
      <c r="Y1981" s="708">
        <v>0</v>
      </c>
      <c r="Z1981" s="708">
        <v>0</v>
      </c>
      <c r="AA1981" s="708">
        <v>0</v>
      </c>
      <c r="AB1981" s="708">
        <v>0</v>
      </c>
      <c r="AC1981" s="708">
        <v>0</v>
      </c>
      <c r="AD1981" s="708">
        <v>0</v>
      </c>
      <c r="AE1981" s="708">
        <v>0</v>
      </c>
      <c r="AF1981" s="708">
        <v>0</v>
      </c>
      <c r="AG1981" s="708">
        <v>0</v>
      </c>
      <c r="AH1981" s="708">
        <v>0</v>
      </c>
      <c r="AI1981" s="708">
        <v>0</v>
      </c>
      <c r="AJ1981" s="708">
        <v>0</v>
      </c>
      <c r="AK1981" s="708">
        <v>0</v>
      </c>
      <c r="AL1981" s="708">
        <v>0</v>
      </c>
      <c r="AM1981" s="708">
        <v>0</v>
      </c>
      <c r="AN1981" s="708">
        <v>0</v>
      </c>
      <c r="AO1981" s="708">
        <v>0</v>
      </c>
      <c r="AP1981" s="708">
        <v>0</v>
      </c>
      <c r="AQ1981" s="708">
        <v>0</v>
      </c>
    </row>
    <row r="1982" spans="1:43" x14ac:dyDescent="0.25">
      <c r="A1982" s="706" t="s">
        <v>181</v>
      </c>
      <c r="B1982" s="706" t="s">
        <v>779</v>
      </c>
      <c r="C1982" s="706" t="s">
        <v>803</v>
      </c>
      <c r="D1982" s="706" t="s">
        <v>798</v>
      </c>
      <c r="E1982" s="707" t="s">
        <v>763</v>
      </c>
      <c r="F1982" s="707" t="s">
        <v>781</v>
      </c>
      <c r="G1982" s="707" t="s">
        <v>126</v>
      </c>
      <c r="H1982" s="707" t="s">
        <v>761</v>
      </c>
      <c r="I1982" s="709">
        <v>0</v>
      </c>
      <c r="J1982" s="709">
        <v>0</v>
      </c>
      <c r="K1982" s="709">
        <v>0</v>
      </c>
      <c r="L1982" s="709">
        <v>0</v>
      </c>
      <c r="M1982" s="709">
        <v>0</v>
      </c>
      <c r="N1982" s="709">
        <v>0</v>
      </c>
      <c r="O1982" s="709">
        <v>0</v>
      </c>
      <c r="P1982" s="709">
        <v>0</v>
      </c>
      <c r="Q1982" s="709">
        <v>0</v>
      </c>
      <c r="R1982" s="709">
        <v>0</v>
      </c>
      <c r="S1982" s="709">
        <v>0</v>
      </c>
      <c r="T1982" s="709">
        <v>0</v>
      </c>
      <c r="U1982" s="709">
        <v>0</v>
      </c>
      <c r="V1982" s="709">
        <v>0</v>
      </c>
      <c r="W1982" s="709">
        <v>0</v>
      </c>
      <c r="X1982" s="709">
        <v>0</v>
      </c>
      <c r="Y1982" s="709">
        <v>0</v>
      </c>
      <c r="Z1982" s="709">
        <v>0</v>
      </c>
      <c r="AA1982" s="709">
        <v>0</v>
      </c>
      <c r="AB1982" s="709">
        <v>0</v>
      </c>
      <c r="AC1982" s="709">
        <v>0</v>
      </c>
      <c r="AD1982" s="709">
        <v>0</v>
      </c>
      <c r="AE1982" s="709">
        <v>0</v>
      </c>
      <c r="AF1982" s="709">
        <v>0</v>
      </c>
      <c r="AG1982" s="709">
        <v>0</v>
      </c>
      <c r="AH1982" s="709">
        <v>0</v>
      </c>
      <c r="AI1982" s="709">
        <v>0</v>
      </c>
      <c r="AJ1982" s="709">
        <v>0</v>
      </c>
      <c r="AK1982" s="709">
        <v>0</v>
      </c>
      <c r="AL1982" s="709">
        <v>0</v>
      </c>
      <c r="AM1982" s="709">
        <v>0</v>
      </c>
      <c r="AN1982" s="709">
        <v>0</v>
      </c>
      <c r="AO1982" s="709">
        <v>0</v>
      </c>
      <c r="AP1982" s="709">
        <v>0</v>
      </c>
      <c r="AQ1982" s="709">
        <v>0</v>
      </c>
    </row>
    <row r="1983" spans="1:43" x14ac:dyDescent="0.25">
      <c r="A1983" s="704" t="s">
        <v>181</v>
      </c>
      <c r="B1983" s="704" t="s">
        <v>779</v>
      </c>
      <c r="C1983" s="704" t="s">
        <v>803</v>
      </c>
      <c r="D1983" s="704" t="s">
        <v>798</v>
      </c>
      <c r="E1983" s="705" t="s">
        <v>765</v>
      </c>
      <c r="F1983" s="705" t="s">
        <v>765</v>
      </c>
      <c r="G1983" s="705" t="s">
        <v>126</v>
      </c>
      <c r="H1983" s="705" t="s">
        <v>761</v>
      </c>
      <c r="I1983" s="708">
        <v>0</v>
      </c>
      <c r="J1983" s="708">
        <v>0</v>
      </c>
      <c r="K1983" s="708">
        <v>0</v>
      </c>
      <c r="L1983" s="708">
        <v>0</v>
      </c>
      <c r="M1983" s="708">
        <v>0</v>
      </c>
      <c r="N1983" s="708">
        <v>0</v>
      </c>
      <c r="O1983" s="708">
        <v>0</v>
      </c>
      <c r="P1983" s="708">
        <v>0</v>
      </c>
      <c r="Q1983" s="708">
        <v>0</v>
      </c>
      <c r="R1983" s="708">
        <v>0</v>
      </c>
      <c r="S1983" s="708">
        <v>0</v>
      </c>
      <c r="T1983" s="708">
        <v>0</v>
      </c>
      <c r="U1983" s="708">
        <v>0</v>
      </c>
      <c r="V1983" s="708">
        <v>0</v>
      </c>
      <c r="W1983" s="708">
        <v>0</v>
      </c>
      <c r="X1983" s="708">
        <v>0</v>
      </c>
      <c r="Y1983" s="708">
        <v>0</v>
      </c>
      <c r="Z1983" s="708">
        <v>0</v>
      </c>
      <c r="AA1983" s="708">
        <v>0</v>
      </c>
      <c r="AB1983" s="708">
        <v>0</v>
      </c>
      <c r="AC1983" s="708">
        <v>0</v>
      </c>
      <c r="AD1983" s="708">
        <v>0</v>
      </c>
      <c r="AE1983" s="708">
        <v>0</v>
      </c>
      <c r="AF1983" s="708">
        <v>0</v>
      </c>
      <c r="AG1983" s="708">
        <v>0</v>
      </c>
      <c r="AH1983" s="708">
        <v>0</v>
      </c>
      <c r="AI1983" s="708">
        <v>0</v>
      </c>
      <c r="AJ1983" s="708">
        <v>0</v>
      </c>
      <c r="AK1983" s="708">
        <v>0</v>
      </c>
      <c r="AL1983" s="708">
        <v>0</v>
      </c>
      <c r="AM1983" s="708">
        <v>0</v>
      </c>
      <c r="AN1983" s="708">
        <v>0</v>
      </c>
      <c r="AO1983" s="708">
        <v>0</v>
      </c>
      <c r="AP1983" s="708">
        <v>0</v>
      </c>
      <c r="AQ1983" s="708">
        <v>0</v>
      </c>
    </row>
    <row r="1984" spans="1:43" x14ac:dyDescent="0.25">
      <c r="A1984" s="706" t="s">
        <v>181</v>
      </c>
      <c r="B1984" s="706" t="s">
        <v>779</v>
      </c>
      <c r="C1984" s="706" t="s">
        <v>803</v>
      </c>
      <c r="D1984" s="706" t="s">
        <v>798</v>
      </c>
      <c r="E1984" s="707" t="s">
        <v>783</v>
      </c>
      <c r="F1984" s="707" t="s">
        <v>783</v>
      </c>
      <c r="G1984" s="707" t="s">
        <v>126</v>
      </c>
      <c r="H1984" s="707" t="s">
        <v>761</v>
      </c>
      <c r="I1984" s="709">
        <v>0</v>
      </c>
      <c r="J1984" s="709">
        <v>0</v>
      </c>
      <c r="K1984" s="709">
        <v>0</v>
      </c>
      <c r="L1984" s="709">
        <v>0</v>
      </c>
      <c r="M1984" s="709">
        <v>0</v>
      </c>
      <c r="N1984" s="709">
        <v>0</v>
      </c>
      <c r="O1984" s="709">
        <v>0</v>
      </c>
      <c r="P1984" s="709">
        <v>0</v>
      </c>
      <c r="Q1984" s="709">
        <v>0</v>
      </c>
      <c r="R1984" s="709">
        <v>0</v>
      </c>
      <c r="S1984" s="709">
        <v>0</v>
      </c>
      <c r="T1984" s="709">
        <v>0</v>
      </c>
      <c r="U1984" s="709">
        <v>0</v>
      </c>
      <c r="V1984" s="709">
        <v>0</v>
      </c>
      <c r="W1984" s="709">
        <v>0</v>
      </c>
      <c r="X1984" s="709">
        <v>0</v>
      </c>
      <c r="Y1984" s="709">
        <v>0</v>
      </c>
      <c r="Z1984" s="709">
        <v>0</v>
      </c>
      <c r="AA1984" s="709">
        <v>0</v>
      </c>
      <c r="AB1984" s="709">
        <v>0</v>
      </c>
      <c r="AC1984" s="709">
        <v>0</v>
      </c>
      <c r="AD1984" s="709">
        <v>0</v>
      </c>
      <c r="AE1984" s="709">
        <v>0</v>
      </c>
      <c r="AF1984" s="709">
        <v>0</v>
      </c>
      <c r="AG1984" s="709">
        <v>0</v>
      </c>
      <c r="AH1984" s="709">
        <v>0</v>
      </c>
      <c r="AI1984" s="709">
        <v>0</v>
      </c>
      <c r="AJ1984" s="709">
        <v>0</v>
      </c>
      <c r="AK1984" s="709">
        <v>0</v>
      </c>
      <c r="AL1984" s="709">
        <v>0</v>
      </c>
      <c r="AM1984" s="709">
        <v>0</v>
      </c>
      <c r="AN1984" s="709">
        <v>0</v>
      </c>
      <c r="AO1984" s="709">
        <v>0</v>
      </c>
      <c r="AP1984" s="709">
        <v>0</v>
      </c>
      <c r="AQ1984" s="709">
        <v>0</v>
      </c>
    </row>
    <row r="1985" spans="1:43" x14ac:dyDescent="0.25">
      <c r="A1985" s="704" t="s">
        <v>181</v>
      </c>
      <c r="B1985" s="704" t="s">
        <v>779</v>
      </c>
      <c r="C1985" s="704" t="s">
        <v>803</v>
      </c>
      <c r="D1985" s="704" t="s">
        <v>799</v>
      </c>
      <c r="E1985" s="705" t="s">
        <v>759</v>
      </c>
      <c r="F1985" s="705" t="s">
        <v>780</v>
      </c>
      <c r="G1985" s="705" t="s">
        <v>126</v>
      </c>
      <c r="H1985" s="705" t="s">
        <v>761</v>
      </c>
      <c r="I1985" s="708">
        <v>0</v>
      </c>
      <c r="J1985" s="708">
        <v>0</v>
      </c>
      <c r="K1985" s="708">
        <v>0</v>
      </c>
      <c r="L1985" s="708">
        <v>0</v>
      </c>
      <c r="M1985" s="708">
        <v>0</v>
      </c>
      <c r="N1985" s="708">
        <v>0</v>
      </c>
      <c r="O1985" s="708">
        <v>0</v>
      </c>
      <c r="P1985" s="708">
        <v>0</v>
      </c>
      <c r="Q1985" s="708">
        <v>0</v>
      </c>
      <c r="R1985" s="708">
        <v>0</v>
      </c>
      <c r="S1985" s="708">
        <v>0</v>
      </c>
      <c r="T1985" s="708">
        <v>0</v>
      </c>
      <c r="U1985" s="708">
        <v>0</v>
      </c>
      <c r="V1985" s="708">
        <v>0</v>
      </c>
      <c r="W1985" s="708">
        <v>0</v>
      </c>
      <c r="X1985" s="708">
        <v>0</v>
      </c>
      <c r="Y1985" s="708">
        <v>0</v>
      </c>
      <c r="Z1985" s="708">
        <v>0</v>
      </c>
      <c r="AA1985" s="708">
        <v>0</v>
      </c>
      <c r="AB1985" s="708">
        <v>0</v>
      </c>
      <c r="AC1985" s="708">
        <v>0</v>
      </c>
      <c r="AD1985" s="708">
        <v>0</v>
      </c>
      <c r="AE1985" s="708">
        <v>0</v>
      </c>
      <c r="AF1985" s="708">
        <v>0</v>
      </c>
      <c r="AG1985" s="708">
        <v>0</v>
      </c>
      <c r="AH1985" s="708">
        <v>0</v>
      </c>
      <c r="AI1985" s="708">
        <v>0</v>
      </c>
      <c r="AJ1985" s="708">
        <v>0</v>
      </c>
      <c r="AK1985" s="708">
        <v>0</v>
      </c>
      <c r="AL1985" s="708">
        <v>0</v>
      </c>
      <c r="AM1985" s="708">
        <v>0</v>
      </c>
      <c r="AN1985" s="708">
        <v>0</v>
      </c>
      <c r="AO1985" s="708">
        <v>0</v>
      </c>
      <c r="AP1985" s="708">
        <v>0</v>
      </c>
      <c r="AQ1985" s="708">
        <v>0</v>
      </c>
    </row>
    <row r="1986" spans="1:43" x14ac:dyDescent="0.25">
      <c r="A1986" s="706" t="s">
        <v>181</v>
      </c>
      <c r="B1986" s="706" t="s">
        <v>779</v>
      </c>
      <c r="C1986" s="706" t="s">
        <v>803</v>
      </c>
      <c r="D1986" s="706" t="s">
        <v>799</v>
      </c>
      <c r="E1986" s="707" t="s">
        <v>759</v>
      </c>
      <c r="F1986" s="707" t="s">
        <v>781</v>
      </c>
      <c r="G1986" s="707" t="s">
        <v>126</v>
      </c>
      <c r="H1986" s="707" t="s">
        <v>761</v>
      </c>
      <c r="I1986" s="709">
        <v>0</v>
      </c>
      <c r="J1986" s="709">
        <v>0</v>
      </c>
      <c r="K1986" s="709">
        <v>0</v>
      </c>
      <c r="L1986" s="709">
        <v>0</v>
      </c>
      <c r="M1986" s="709">
        <v>0</v>
      </c>
      <c r="N1986" s="709">
        <v>0</v>
      </c>
      <c r="O1986" s="709">
        <v>0</v>
      </c>
      <c r="P1986" s="709">
        <v>0</v>
      </c>
      <c r="Q1986" s="709">
        <v>0</v>
      </c>
      <c r="R1986" s="709">
        <v>0</v>
      </c>
      <c r="S1986" s="709">
        <v>0</v>
      </c>
      <c r="T1986" s="709">
        <v>0</v>
      </c>
      <c r="U1986" s="709">
        <v>0</v>
      </c>
      <c r="V1986" s="709">
        <v>0</v>
      </c>
      <c r="W1986" s="709">
        <v>0</v>
      </c>
      <c r="X1986" s="709">
        <v>0</v>
      </c>
      <c r="Y1986" s="709">
        <v>0</v>
      </c>
      <c r="Z1986" s="709">
        <v>0</v>
      </c>
      <c r="AA1986" s="709">
        <v>0</v>
      </c>
      <c r="AB1986" s="709">
        <v>0</v>
      </c>
      <c r="AC1986" s="709">
        <v>0</v>
      </c>
      <c r="AD1986" s="709">
        <v>0</v>
      </c>
      <c r="AE1986" s="709">
        <v>0</v>
      </c>
      <c r="AF1986" s="709">
        <v>0</v>
      </c>
      <c r="AG1986" s="709">
        <v>0</v>
      </c>
      <c r="AH1986" s="709">
        <v>0</v>
      </c>
      <c r="AI1986" s="709">
        <v>0</v>
      </c>
      <c r="AJ1986" s="709">
        <v>0</v>
      </c>
      <c r="AK1986" s="709">
        <v>0</v>
      </c>
      <c r="AL1986" s="709">
        <v>0</v>
      </c>
      <c r="AM1986" s="709">
        <v>0</v>
      </c>
      <c r="AN1986" s="709">
        <v>0</v>
      </c>
      <c r="AO1986" s="709">
        <v>0</v>
      </c>
      <c r="AP1986" s="709">
        <v>0</v>
      </c>
      <c r="AQ1986" s="709">
        <v>0</v>
      </c>
    </row>
    <row r="1987" spans="1:43" x14ac:dyDescent="0.25">
      <c r="A1987" s="704" t="s">
        <v>181</v>
      </c>
      <c r="B1987" s="704" t="s">
        <v>779</v>
      </c>
      <c r="C1987" s="704" t="s">
        <v>803</v>
      </c>
      <c r="D1987" s="704" t="s">
        <v>799</v>
      </c>
      <c r="E1987" s="705" t="s">
        <v>763</v>
      </c>
      <c r="F1987" s="705" t="s">
        <v>782</v>
      </c>
      <c r="G1987" s="705" t="s">
        <v>126</v>
      </c>
      <c r="H1987" s="705" t="s">
        <v>761</v>
      </c>
      <c r="I1987" s="708">
        <v>0</v>
      </c>
      <c r="J1987" s="708">
        <v>0</v>
      </c>
      <c r="K1987" s="708">
        <v>0</v>
      </c>
      <c r="L1987" s="708">
        <v>0</v>
      </c>
      <c r="M1987" s="708">
        <v>0</v>
      </c>
      <c r="N1987" s="708">
        <v>0</v>
      </c>
      <c r="O1987" s="708">
        <v>0</v>
      </c>
      <c r="P1987" s="708">
        <v>0</v>
      </c>
      <c r="Q1987" s="708">
        <v>0</v>
      </c>
      <c r="R1987" s="708">
        <v>0</v>
      </c>
      <c r="S1987" s="708">
        <v>0</v>
      </c>
      <c r="T1987" s="708">
        <v>0</v>
      </c>
      <c r="U1987" s="708">
        <v>0</v>
      </c>
      <c r="V1987" s="708">
        <v>0</v>
      </c>
      <c r="W1987" s="708">
        <v>0</v>
      </c>
      <c r="X1987" s="708">
        <v>0</v>
      </c>
      <c r="Y1987" s="708">
        <v>0</v>
      </c>
      <c r="Z1987" s="708">
        <v>0</v>
      </c>
      <c r="AA1987" s="708">
        <v>0</v>
      </c>
      <c r="AB1987" s="708">
        <v>0</v>
      </c>
      <c r="AC1987" s="708">
        <v>0</v>
      </c>
      <c r="AD1987" s="708">
        <v>0</v>
      </c>
      <c r="AE1987" s="708">
        <v>0</v>
      </c>
      <c r="AF1987" s="708">
        <v>0</v>
      </c>
      <c r="AG1987" s="708">
        <v>0</v>
      </c>
      <c r="AH1987" s="708">
        <v>0</v>
      </c>
      <c r="AI1987" s="708">
        <v>0</v>
      </c>
      <c r="AJ1987" s="708">
        <v>0</v>
      </c>
      <c r="AK1987" s="708">
        <v>0</v>
      </c>
      <c r="AL1987" s="708">
        <v>0</v>
      </c>
      <c r="AM1987" s="708">
        <v>0</v>
      </c>
      <c r="AN1987" s="708">
        <v>0</v>
      </c>
      <c r="AO1987" s="708">
        <v>0</v>
      </c>
      <c r="AP1987" s="708">
        <v>0</v>
      </c>
      <c r="AQ1987" s="708">
        <v>0</v>
      </c>
    </row>
    <row r="1988" spans="1:43" x14ac:dyDescent="0.25">
      <c r="A1988" s="706" t="s">
        <v>181</v>
      </c>
      <c r="B1988" s="706" t="s">
        <v>779</v>
      </c>
      <c r="C1988" s="706" t="s">
        <v>803</v>
      </c>
      <c r="D1988" s="706" t="s">
        <v>799</v>
      </c>
      <c r="E1988" s="707" t="s">
        <v>763</v>
      </c>
      <c r="F1988" s="707" t="s">
        <v>781</v>
      </c>
      <c r="G1988" s="707" t="s">
        <v>126</v>
      </c>
      <c r="H1988" s="707" t="s">
        <v>761</v>
      </c>
      <c r="I1988" s="709">
        <v>0</v>
      </c>
      <c r="J1988" s="709">
        <v>0</v>
      </c>
      <c r="K1988" s="709">
        <v>0</v>
      </c>
      <c r="L1988" s="709">
        <v>0</v>
      </c>
      <c r="M1988" s="709">
        <v>0</v>
      </c>
      <c r="N1988" s="709">
        <v>0</v>
      </c>
      <c r="O1988" s="709">
        <v>0</v>
      </c>
      <c r="P1988" s="709">
        <v>0</v>
      </c>
      <c r="Q1988" s="709">
        <v>0</v>
      </c>
      <c r="R1988" s="709">
        <v>0</v>
      </c>
      <c r="S1988" s="709">
        <v>0</v>
      </c>
      <c r="T1988" s="709">
        <v>0</v>
      </c>
      <c r="U1988" s="709">
        <v>0</v>
      </c>
      <c r="V1988" s="709">
        <v>0</v>
      </c>
      <c r="W1988" s="709">
        <v>0</v>
      </c>
      <c r="X1988" s="709">
        <v>0</v>
      </c>
      <c r="Y1988" s="709">
        <v>0</v>
      </c>
      <c r="Z1988" s="709">
        <v>0</v>
      </c>
      <c r="AA1988" s="709">
        <v>0</v>
      </c>
      <c r="AB1988" s="709">
        <v>0</v>
      </c>
      <c r="AC1988" s="709">
        <v>0</v>
      </c>
      <c r="AD1988" s="709">
        <v>0</v>
      </c>
      <c r="AE1988" s="709">
        <v>0</v>
      </c>
      <c r="AF1988" s="709">
        <v>0</v>
      </c>
      <c r="AG1988" s="709">
        <v>0</v>
      </c>
      <c r="AH1988" s="709">
        <v>0</v>
      </c>
      <c r="AI1988" s="709">
        <v>0</v>
      </c>
      <c r="AJ1988" s="709">
        <v>0</v>
      </c>
      <c r="AK1988" s="709">
        <v>0</v>
      </c>
      <c r="AL1988" s="709">
        <v>0</v>
      </c>
      <c r="AM1988" s="709">
        <v>0</v>
      </c>
      <c r="AN1988" s="709">
        <v>0</v>
      </c>
      <c r="AO1988" s="709">
        <v>0</v>
      </c>
      <c r="AP1988" s="709">
        <v>0</v>
      </c>
      <c r="AQ1988" s="709">
        <v>0</v>
      </c>
    </row>
    <row r="1989" spans="1:43" x14ac:dyDescent="0.25">
      <c r="A1989" s="704" t="s">
        <v>181</v>
      </c>
      <c r="B1989" s="704" t="s">
        <v>779</v>
      </c>
      <c r="C1989" s="704" t="s">
        <v>803</v>
      </c>
      <c r="D1989" s="704" t="s">
        <v>799</v>
      </c>
      <c r="E1989" s="705" t="s">
        <v>765</v>
      </c>
      <c r="F1989" s="705" t="s">
        <v>765</v>
      </c>
      <c r="G1989" s="705" t="s">
        <v>126</v>
      </c>
      <c r="H1989" s="705" t="s">
        <v>761</v>
      </c>
      <c r="I1989" s="708">
        <v>0</v>
      </c>
      <c r="J1989" s="708">
        <v>0</v>
      </c>
      <c r="K1989" s="708">
        <v>0</v>
      </c>
      <c r="L1989" s="708">
        <v>0</v>
      </c>
      <c r="M1989" s="708">
        <v>0</v>
      </c>
      <c r="N1989" s="708">
        <v>0</v>
      </c>
      <c r="O1989" s="708">
        <v>0</v>
      </c>
      <c r="P1989" s="708">
        <v>0</v>
      </c>
      <c r="Q1989" s="708">
        <v>0</v>
      </c>
      <c r="R1989" s="708">
        <v>0</v>
      </c>
      <c r="S1989" s="708">
        <v>0</v>
      </c>
      <c r="T1989" s="708">
        <v>0</v>
      </c>
      <c r="U1989" s="708">
        <v>0</v>
      </c>
      <c r="V1989" s="708">
        <v>0</v>
      </c>
      <c r="W1989" s="708">
        <v>0</v>
      </c>
      <c r="X1989" s="708">
        <v>0</v>
      </c>
      <c r="Y1989" s="708">
        <v>0</v>
      </c>
      <c r="Z1989" s="708">
        <v>0</v>
      </c>
      <c r="AA1989" s="708">
        <v>0</v>
      </c>
      <c r="AB1989" s="708">
        <v>0</v>
      </c>
      <c r="AC1989" s="708">
        <v>0</v>
      </c>
      <c r="AD1989" s="708">
        <v>0</v>
      </c>
      <c r="AE1989" s="708">
        <v>0</v>
      </c>
      <c r="AF1989" s="708">
        <v>0</v>
      </c>
      <c r="AG1989" s="708">
        <v>0</v>
      </c>
      <c r="AH1989" s="708">
        <v>0</v>
      </c>
      <c r="AI1989" s="708">
        <v>0</v>
      </c>
      <c r="AJ1989" s="708">
        <v>0</v>
      </c>
      <c r="AK1989" s="708">
        <v>0</v>
      </c>
      <c r="AL1989" s="708">
        <v>0</v>
      </c>
      <c r="AM1989" s="708">
        <v>0</v>
      </c>
      <c r="AN1989" s="708">
        <v>0</v>
      </c>
      <c r="AO1989" s="708">
        <v>0</v>
      </c>
      <c r="AP1989" s="708">
        <v>0</v>
      </c>
      <c r="AQ1989" s="708">
        <v>0</v>
      </c>
    </row>
    <row r="1990" spans="1:43" x14ac:dyDescent="0.25">
      <c r="A1990" s="706" t="s">
        <v>181</v>
      </c>
      <c r="B1990" s="706" t="s">
        <v>779</v>
      </c>
      <c r="C1990" s="706" t="s">
        <v>803</v>
      </c>
      <c r="D1990" s="706" t="s">
        <v>799</v>
      </c>
      <c r="E1990" s="707" t="s">
        <v>783</v>
      </c>
      <c r="F1990" s="707" t="s">
        <v>783</v>
      </c>
      <c r="G1990" s="707" t="s">
        <v>126</v>
      </c>
      <c r="H1990" s="707" t="s">
        <v>761</v>
      </c>
      <c r="I1990" s="709">
        <v>0</v>
      </c>
      <c r="J1990" s="709">
        <v>0</v>
      </c>
      <c r="K1990" s="709">
        <v>0</v>
      </c>
      <c r="L1990" s="709">
        <v>0</v>
      </c>
      <c r="M1990" s="709">
        <v>0</v>
      </c>
      <c r="N1990" s="709">
        <v>0</v>
      </c>
      <c r="O1990" s="709">
        <v>0</v>
      </c>
      <c r="P1990" s="709">
        <v>0</v>
      </c>
      <c r="Q1990" s="709">
        <v>0</v>
      </c>
      <c r="R1990" s="709">
        <v>0</v>
      </c>
      <c r="S1990" s="709">
        <v>0</v>
      </c>
      <c r="T1990" s="709">
        <v>0</v>
      </c>
      <c r="U1990" s="709">
        <v>0</v>
      </c>
      <c r="V1990" s="709">
        <v>0</v>
      </c>
      <c r="W1990" s="709">
        <v>0</v>
      </c>
      <c r="X1990" s="709">
        <v>0</v>
      </c>
      <c r="Y1990" s="709">
        <v>0</v>
      </c>
      <c r="Z1990" s="709">
        <v>0</v>
      </c>
      <c r="AA1990" s="709">
        <v>0</v>
      </c>
      <c r="AB1990" s="709">
        <v>0</v>
      </c>
      <c r="AC1990" s="709">
        <v>0</v>
      </c>
      <c r="AD1990" s="709">
        <v>0</v>
      </c>
      <c r="AE1990" s="709">
        <v>0</v>
      </c>
      <c r="AF1990" s="709">
        <v>0</v>
      </c>
      <c r="AG1990" s="709">
        <v>0</v>
      </c>
      <c r="AH1990" s="709">
        <v>0</v>
      </c>
      <c r="AI1990" s="709">
        <v>0</v>
      </c>
      <c r="AJ1990" s="709">
        <v>0</v>
      </c>
      <c r="AK1990" s="709">
        <v>0</v>
      </c>
      <c r="AL1990" s="709">
        <v>0</v>
      </c>
      <c r="AM1990" s="709">
        <v>0</v>
      </c>
      <c r="AN1990" s="709">
        <v>0</v>
      </c>
      <c r="AO1990" s="709">
        <v>0</v>
      </c>
      <c r="AP1990" s="709">
        <v>0</v>
      </c>
      <c r="AQ1990" s="709">
        <v>0</v>
      </c>
    </row>
    <row r="1991" spans="1:43" x14ac:dyDescent="0.25">
      <c r="A1991" s="704" t="s">
        <v>181</v>
      </c>
      <c r="B1991" s="704" t="s">
        <v>779</v>
      </c>
      <c r="C1991" s="704" t="s">
        <v>803</v>
      </c>
      <c r="D1991" s="704" t="s">
        <v>800</v>
      </c>
      <c r="E1991" s="705" t="s">
        <v>759</v>
      </c>
      <c r="F1991" s="705" t="s">
        <v>780</v>
      </c>
      <c r="G1991" s="705" t="s">
        <v>126</v>
      </c>
      <c r="H1991" s="705" t="s">
        <v>761</v>
      </c>
      <c r="I1991" s="708">
        <v>0</v>
      </c>
      <c r="J1991" s="708">
        <v>0</v>
      </c>
      <c r="K1991" s="708">
        <v>0</v>
      </c>
      <c r="L1991" s="708">
        <v>0</v>
      </c>
      <c r="M1991" s="708">
        <v>0</v>
      </c>
      <c r="N1991" s="708">
        <v>0</v>
      </c>
      <c r="O1991" s="708">
        <v>0</v>
      </c>
      <c r="P1991" s="708">
        <v>0</v>
      </c>
      <c r="Q1991" s="708">
        <v>0</v>
      </c>
      <c r="R1991" s="708">
        <v>0</v>
      </c>
      <c r="S1991" s="708">
        <v>0</v>
      </c>
      <c r="T1991" s="708">
        <v>0</v>
      </c>
      <c r="U1991" s="708">
        <v>0</v>
      </c>
      <c r="V1991" s="708">
        <v>0</v>
      </c>
      <c r="W1991" s="708">
        <v>0</v>
      </c>
      <c r="X1991" s="708">
        <v>0</v>
      </c>
      <c r="Y1991" s="708">
        <v>0</v>
      </c>
      <c r="Z1991" s="708">
        <v>0</v>
      </c>
      <c r="AA1991" s="708">
        <v>0</v>
      </c>
      <c r="AB1991" s="708">
        <v>0</v>
      </c>
      <c r="AC1991" s="708">
        <v>0</v>
      </c>
      <c r="AD1991" s="708">
        <v>0</v>
      </c>
      <c r="AE1991" s="708">
        <v>0</v>
      </c>
      <c r="AF1991" s="708">
        <v>0</v>
      </c>
      <c r="AG1991" s="708">
        <v>0</v>
      </c>
      <c r="AH1991" s="708">
        <v>0</v>
      </c>
      <c r="AI1991" s="708">
        <v>0</v>
      </c>
      <c r="AJ1991" s="708">
        <v>0</v>
      </c>
      <c r="AK1991" s="708">
        <v>0</v>
      </c>
      <c r="AL1991" s="708">
        <v>0</v>
      </c>
      <c r="AM1991" s="708">
        <v>0</v>
      </c>
      <c r="AN1991" s="708">
        <v>0</v>
      </c>
      <c r="AO1991" s="708">
        <v>0</v>
      </c>
      <c r="AP1991" s="708">
        <v>0</v>
      </c>
      <c r="AQ1991" s="708">
        <v>0</v>
      </c>
    </row>
    <row r="1992" spans="1:43" x14ac:dyDescent="0.25">
      <c r="A1992" s="706" t="s">
        <v>181</v>
      </c>
      <c r="B1992" s="706" t="s">
        <v>779</v>
      </c>
      <c r="C1992" s="706" t="s">
        <v>803</v>
      </c>
      <c r="D1992" s="706" t="s">
        <v>800</v>
      </c>
      <c r="E1992" s="707" t="s">
        <v>759</v>
      </c>
      <c r="F1992" s="707" t="s">
        <v>781</v>
      </c>
      <c r="G1992" s="707" t="s">
        <v>126</v>
      </c>
      <c r="H1992" s="707" t="s">
        <v>761</v>
      </c>
      <c r="I1992" s="709">
        <v>0</v>
      </c>
      <c r="J1992" s="709">
        <v>0</v>
      </c>
      <c r="K1992" s="709">
        <v>0</v>
      </c>
      <c r="L1992" s="709">
        <v>0</v>
      </c>
      <c r="M1992" s="709">
        <v>0</v>
      </c>
      <c r="N1992" s="709">
        <v>0</v>
      </c>
      <c r="O1992" s="709">
        <v>0</v>
      </c>
      <c r="P1992" s="709">
        <v>0</v>
      </c>
      <c r="Q1992" s="709">
        <v>0</v>
      </c>
      <c r="R1992" s="709">
        <v>0</v>
      </c>
      <c r="S1992" s="709">
        <v>0</v>
      </c>
      <c r="T1992" s="709">
        <v>0</v>
      </c>
      <c r="U1992" s="709">
        <v>0</v>
      </c>
      <c r="V1992" s="709">
        <v>0</v>
      </c>
      <c r="W1992" s="709">
        <v>0</v>
      </c>
      <c r="X1992" s="709">
        <v>0</v>
      </c>
      <c r="Y1992" s="709">
        <v>0</v>
      </c>
      <c r="Z1992" s="709">
        <v>0</v>
      </c>
      <c r="AA1992" s="709">
        <v>0</v>
      </c>
      <c r="AB1992" s="709">
        <v>0</v>
      </c>
      <c r="AC1992" s="709">
        <v>0</v>
      </c>
      <c r="AD1992" s="709">
        <v>0</v>
      </c>
      <c r="AE1992" s="709">
        <v>0</v>
      </c>
      <c r="AF1992" s="709">
        <v>0</v>
      </c>
      <c r="AG1992" s="709">
        <v>0</v>
      </c>
      <c r="AH1992" s="709">
        <v>0</v>
      </c>
      <c r="AI1992" s="709">
        <v>0</v>
      </c>
      <c r="AJ1992" s="709">
        <v>0</v>
      </c>
      <c r="AK1992" s="709">
        <v>0</v>
      </c>
      <c r="AL1992" s="709">
        <v>0</v>
      </c>
      <c r="AM1992" s="709">
        <v>0</v>
      </c>
      <c r="AN1992" s="709">
        <v>0</v>
      </c>
      <c r="AO1992" s="709">
        <v>0</v>
      </c>
      <c r="AP1992" s="709">
        <v>0</v>
      </c>
      <c r="AQ1992" s="709">
        <v>0</v>
      </c>
    </row>
    <row r="1993" spans="1:43" x14ac:dyDescent="0.25">
      <c r="A1993" s="704" t="s">
        <v>181</v>
      </c>
      <c r="B1993" s="704" t="s">
        <v>779</v>
      </c>
      <c r="C1993" s="704" t="s">
        <v>803</v>
      </c>
      <c r="D1993" s="704" t="s">
        <v>800</v>
      </c>
      <c r="E1993" s="705" t="s">
        <v>763</v>
      </c>
      <c r="F1993" s="705" t="s">
        <v>782</v>
      </c>
      <c r="G1993" s="705" t="s">
        <v>126</v>
      </c>
      <c r="H1993" s="705" t="s">
        <v>761</v>
      </c>
      <c r="I1993" s="708">
        <v>0</v>
      </c>
      <c r="J1993" s="708">
        <v>0</v>
      </c>
      <c r="K1993" s="708">
        <v>0</v>
      </c>
      <c r="L1993" s="708">
        <v>0</v>
      </c>
      <c r="M1993" s="708">
        <v>0</v>
      </c>
      <c r="N1993" s="708">
        <v>0</v>
      </c>
      <c r="O1993" s="708">
        <v>0</v>
      </c>
      <c r="P1993" s="708">
        <v>0</v>
      </c>
      <c r="Q1993" s="708">
        <v>0</v>
      </c>
      <c r="R1993" s="708">
        <v>0</v>
      </c>
      <c r="S1993" s="708">
        <v>0</v>
      </c>
      <c r="T1993" s="708">
        <v>0</v>
      </c>
      <c r="U1993" s="708">
        <v>0</v>
      </c>
      <c r="V1993" s="708">
        <v>0</v>
      </c>
      <c r="W1993" s="708">
        <v>0</v>
      </c>
      <c r="X1993" s="708">
        <v>0</v>
      </c>
      <c r="Y1993" s="708">
        <v>0</v>
      </c>
      <c r="Z1993" s="708">
        <v>0</v>
      </c>
      <c r="AA1993" s="708">
        <v>0</v>
      </c>
      <c r="AB1993" s="708">
        <v>0</v>
      </c>
      <c r="AC1993" s="708">
        <v>0</v>
      </c>
      <c r="AD1993" s="708">
        <v>0</v>
      </c>
      <c r="AE1993" s="708">
        <v>0</v>
      </c>
      <c r="AF1993" s="708">
        <v>0</v>
      </c>
      <c r="AG1993" s="708">
        <v>0</v>
      </c>
      <c r="AH1993" s="708">
        <v>0</v>
      </c>
      <c r="AI1993" s="708">
        <v>0</v>
      </c>
      <c r="AJ1993" s="708">
        <v>0</v>
      </c>
      <c r="AK1993" s="708">
        <v>0</v>
      </c>
      <c r="AL1993" s="708">
        <v>0</v>
      </c>
      <c r="AM1993" s="708">
        <v>0</v>
      </c>
      <c r="AN1993" s="708">
        <v>0</v>
      </c>
      <c r="AO1993" s="708">
        <v>0</v>
      </c>
      <c r="AP1993" s="708">
        <v>0</v>
      </c>
      <c r="AQ1993" s="708">
        <v>0</v>
      </c>
    </row>
    <row r="1994" spans="1:43" x14ac:dyDescent="0.25">
      <c r="A1994" s="706" t="s">
        <v>181</v>
      </c>
      <c r="B1994" s="706" t="s">
        <v>779</v>
      </c>
      <c r="C1994" s="706" t="s">
        <v>803</v>
      </c>
      <c r="D1994" s="706" t="s">
        <v>800</v>
      </c>
      <c r="E1994" s="707" t="s">
        <v>763</v>
      </c>
      <c r="F1994" s="707" t="s">
        <v>781</v>
      </c>
      <c r="G1994" s="707" t="s">
        <v>126</v>
      </c>
      <c r="H1994" s="707" t="s">
        <v>761</v>
      </c>
      <c r="I1994" s="709">
        <v>0</v>
      </c>
      <c r="J1994" s="709">
        <v>0</v>
      </c>
      <c r="K1994" s="709">
        <v>0</v>
      </c>
      <c r="L1994" s="709">
        <v>0</v>
      </c>
      <c r="M1994" s="709">
        <v>0</v>
      </c>
      <c r="N1994" s="709">
        <v>0</v>
      </c>
      <c r="O1994" s="709">
        <v>0</v>
      </c>
      <c r="P1994" s="709">
        <v>0</v>
      </c>
      <c r="Q1994" s="709">
        <v>0</v>
      </c>
      <c r="R1994" s="709">
        <v>0</v>
      </c>
      <c r="S1994" s="709">
        <v>0</v>
      </c>
      <c r="T1994" s="709">
        <v>0</v>
      </c>
      <c r="U1994" s="709">
        <v>0</v>
      </c>
      <c r="V1994" s="709">
        <v>0</v>
      </c>
      <c r="W1994" s="709">
        <v>0</v>
      </c>
      <c r="X1994" s="709">
        <v>0</v>
      </c>
      <c r="Y1994" s="709">
        <v>0</v>
      </c>
      <c r="Z1994" s="709">
        <v>0</v>
      </c>
      <c r="AA1994" s="709">
        <v>0</v>
      </c>
      <c r="AB1994" s="709">
        <v>0</v>
      </c>
      <c r="AC1994" s="709">
        <v>0</v>
      </c>
      <c r="AD1994" s="709">
        <v>0</v>
      </c>
      <c r="AE1994" s="709">
        <v>0</v>
      </c>
      <c r="AF1994" s="709">
        <v>0</v>
      </c>
      <c r="AG1994" s="709">
        <v>0</v>
      </c>
      <c r="AH1994" s="709">
        <v>0</v>
      </c>
      <c r="AI1994" s="709">
        <v>0</v>
      </c>
      <c r="AJ1994" s="709">
        <v>0</v>
      </c>
      <c r="AK1994" s="709">
        <v>0</v>
      </c>
      <c r="AL1994" s="709">
        <v>0</v>
      </c>
      <c r="AM1994" s="709">
        <v>0</v>
      </c>
      <c r="AN1994" s="709">
        <v>0</v>
      </c>
      <c r="AO1994" s="709">
        <v>0</v>
      </c>
      <c r="AP1994" s="709">
        <v>0</v>
      </c>
      <c r="AQ1994" s="709">
        <v>0</v>
      </c>
    </row>
    <row r="1995" spans="1:43" x14ac:dyDescent="0.25">
      <c r="A1995" s="704" t="s">
        <v>181</v>
      </c>
      <c r="B1995" s="704" t="s">
        <v>779</v>
      </c>
      <c r="C1995" s="704" t="s">
        <v>803</v>
      </c>
      <c r="D1995" s="704" t="s">
        <v>800</v>
      </c>
      <c r="E1995" s="705" t="s">
        <v>765</v>
      </c>
      <c r="F1995" s="705" t="s">
        <v>765</v>
      </c>
      <c r="G1995" s="705" t="s">
        <v>126</v>
      </c>
      <c r="H1995" s="705" t="s">
        <v>761</v>
      </c>
      <c r="I1995" s="708">
        <v>0</v>
      </c>
      <c r="J1995" s="708">
        <v>0</v>
      </c>
      <c r="K1995" s="708">
        <v>0</v>
      </c>
      <c r="L1995" s="708">
        <v>0</v>
      </c>
      <c r="M1995" s="708">
        <v>0</v>
      </c>
      <c r="N1995" s="708">
        <v>0</v>
      </c>
      <c r="O1995" s="708">
        <v>0</v>
      </c>
      <c r="P1995" s="708">
        <v>0</v>
      </c>
      <c r="Q1995" s="708">
        <v>0</v>
      </c>
      <c r="R1995" s="708">
        <v>0</v>
      </c>
      <c r="S1995" s="708">
        <v>0</v>
      </c>
      <c r="T1995" s="708">
        <v>0</v>
      </c>
      <c r="U1995" s="708">
        <v>0</v>
      </c>
      <c r="V1995" s="708">
        <v>0</v>
      </c>
      <c r="W1995" s="708">
        <v>0</v>
      </c>
      <c r="X1995" s="708">
        <v>0</v>
      </c>
      <c r="Y1995" s="708">
        <v>0</v>
      </c>
      <c r="Z1995" s="708">
        <v>0</v>
      </c>
      <c r="AA1995" s="708">
        <v>0</v>
      </c>
      <c r="AB1995" s="708">
        <v>0</v>
      </c>
      <c r="AC1995" s="708">
        <v>0</v>
      </c>
      <c r="AD1995" s="708">
        <v>0</v>
      </c>
      <c r="AE1995" s="708">
        <v>0</v>
      </c>
      <c r="AF1995" s="708">
        <v>0</v>
      </c>
      <c r="AG1995" s="708">
        <v>0</v>
      </c>
      <c r="AH1995" s="708">
        <v>0</v>
      </c>
      <c r="AI1995" s="708">
        <v>0</v>
      </c>
      <c r="AJ1995" s="708">
        <v>0</v>
      </c>
      <c r="AK1995" s="708">
        <v>0</v>
      </c>
      <c r="AL1995" s="708">
        <v>0</v>
      </c>
      <c r="AM1995" s="708">
        <v>0</v>
      </c>
      <c r="AN1995" s="708">
        <v>0</v>
      </c>
      <c r="AO1995" s="708">
        <v>0</v>
      </c>
      <c r="AP1995" s="708">
        <v>0</v>
      </c>
      <c r="AQ1995" s="708">
        <v>0</v>
      </c>
    </row>
    <row r="1996" spans="1:43" x14ac:dyDescent="0.25">
      <c r="A1996" s="706" t="s">
        <v>181</v>
      </c>
      <c r="B1996" s="706" t="s">
        <v>779</v>
      </c>
      <c r="C1996" s="706" t="s">
        <v>803</v>
      </c>
      <c r="D1996" s="706" t="s">
        <v>800</v>
      </c>
      <c r="E1996" s="707" t="s">
        <v>783</v>
      </c>
      <c r="F1996" s="707" t="s">
        <v>783</v>
      </c>
      <c r="G1996" s="707" t="s">
        <v>126</v>
      </c>
      <c r="H1996" s="707" t="s">
        <v>761</v>
      </c>
      <c r="I1996" s="709">
        <v>0</v>
      </c>
      <c r="J1996" s="709">
        <v>0</v>
      </c>
      <c r="K1996" s="709">
        <v>0</v>
      </c>
      <c r="L1996" s="709">
        <v>0</v>
      </c>
      <c r="M1996" s="709">
        <v>0</v>
      </c>
      <c r="N1996" s="709">
        <v>0</v>
      </c>
      <c r="O1996" s="709">
        <v>0</v>
      </c>
      <c r="P1996" s="709">
        <v>0</v>
      </c>
      <c r="Q1996" s="709">
        <v>0</v>
      </c>
      <c r="R1996" s="709">
        <v>0</v>
      </c>
      <c r="S1996" s="709">
        <v>0</v>
      </c>
      <c r="T1996" s="709">
        <v>0</v>
      </c>
      <c r="U1996" s="709">
        <v>0</v>
      </c>
      <c r="V1996" s="709">
        <v>0</v>
      </c>
      <c r="W1996" s="709">
        <v>0</v>
      </c>
      <c r="X1996" s="709">
        <v>0</v>
      </c>
      <c r="Y1996" s="709">
        <v>0</v>
      </c>
      <c r="Z1996" s="709">
        <v>0</v>
      </c>
      <c r="AA1996" s="709">
        <v>0</v>
      </c>
      <c r="AB1996" s="709">
        <v>0</v>
      </c>
      <c r="AC1996" s="709">
        <v>0</v>
      </c>
      <c r="AD1996" s="709">
        <v>0</v>
      </c>
      <c r="AE1996" s="709">
        <v>0</v>
      </c>
      <c r="AF1996" s="709">
        <v>0</v>
      </c>
      <c r="AG1996" s="709">
        <v>0</v>
      </c>
      <c r="AH1996" s="709">
        <v>0</v>
      </c>
      <c r="AI1996" s="709">
        <v>0</v>
      </c>
      <c r="AJ1996" s="709">
        <v>0</v>
      </c>
      <c r="AK1996" s="709">
        <v>0</v>
      </c>
      <c r="AL1996" s="709">
        <v>0</v>
      </c>
      <c r="AM1996" s="709">
        <v>0</v>
      </c>
      <c r="AN1996" s="709">
        <v>0</v>
      </c>
      <c r="AO1996" s="709">
        <v>0</v>
      </c>
      <c r="AP1996" s="709">
        <v>0</v>
      </c>
      <c r="AQ1996" s="709">
        <v>0</v>
      </c>
    </row>
    <row r="1997" spans="1:43" x14ac:dyDescent="0.25">
      <c r="A1997" s="704" t="s">
        <v>181</v>
      </c>
      <c r="B1997" s="704" t="s">
        <v>779</v>
      </c>
      <c r="C1997" s="704" t="s">
        <v>804</v>
      </c>
      <c r="D1997" s="704" t="s">
        <v>175</v>
      </c>
      <c r="E1997" s="705" t="s">
        <v>759</v>
      </c>
      <c r="F1997" s="705" t="s">
        <v>780</v>
      </c>
      <c r="G1997" s="705" t="s">
        <v>126</v>
      </c>
      <c r="H1997" s="705" t="s">
        <v>761</v>
      </c>
      <c r="I1997" s="708">
        <v>0</v>
      </c>
      <c r="J1997" s="708">
        <v>0</v>
      </c>
      <c r="K1997" s="708">
        <v>0</v>
      </c>
      <c r="L1997" s="708">
        <v>0</v>
      </c>
      <c r="M1997" s="708">
        <v>0</v>
      </c>
      <c r="N1997" s="708">
        <v>0</v>
      </c>
      <c r="O1997" s="708">
        <v>0</v>
      </c>
      <c r="P1997" s="708">
        <v>0</v>
      </c>
      <c r="Q1997" s="708">
        <v>0</v>
      </c>
      <c r="R1997" s="708">
        <v>0</v>
      </c>
      <c r="S1997" s="708">
        <v>0</v>
      </c>
      <c r="T1997" s="708">
        <v>0</v>
      </c>
      <c r="U1997" s="708">
        <v>0</v>
      </c>
      <c r="V1997" s="708">
        <v>0</v>
      </c>
      <c r="W1997" s="708">
        <v>0</v>
      </c>
      <c r="X1997" s="708">
        <v>0</v>
      </c>
      <c r="Y1997" s="708">
        <v>0</v>
      </c>
      <c r="Z1997" s="708">
        <v>0</v>
      </c>
      <c r="AA1997" s="708">
        <v>0</v>
      </c>
      <c r="AB1997" s="708">
        <v>0</v>
      </c>
      <c r="AC1997" s="708">
        <v>0</v>
      </c>
      <c r="AD1997" s="708">
        <v>0</v>
      </c>
      <c r="AE1997" s="708">
        <v>0</v>
      </c>
      <c r="AF1997" s="708">
        <v>0</v>
      </c>
      <c r="AG1997" s="708">
        <v>0</v>
      </c>
      <c r="AH1997" s="708">
        <v>0</v>
      </c>
      <c r="AI1997" s="708">
        <v>0</v>
      </c>
      <c r="AJ1997" s="708">
        <v>0</v>
      </c>
      <c r="AK1997" s="708">
        <v>0</v>
      </c>
      <c r="AL1997" s="708">
        <v>0</v>
      </c>
      <c r="AM1997" s="708">
        <v>0</v>
      </c>
      <c r="AN1997" s="708">
        <v>0</v>
      </c>
      <c r="AO1997" s="708">
        <v>0</v>
      </c>
      <c r="AP1997" s="708">
        <v>0</v>
      </c>
      <c r="AQ1997" s="708">
        <v>0</v>
      </c>
    </row>
    <row r="1998" spans="1:43" x14ac:dyDescent="0.25">
      <c r="A1998" s="706" t="s">
        <v>181</v>
      </c>
      <c r="B1998" s="706" t="s">
        <v>779</v>
      </c>
      <c r="C1998" s="706" t="s">
        <v>804</v>
      </c>
      <c r="D1998" s="706" t="s">
        <v>175</v>
      </c>
      <c r="E1998" s="707" t="s">
        <v>759</v>
      </c>
      <c r="F1998" s="707" t="s">
        <v>781</v>
      </c>
      <c r="G1998" s="707" t="s">
        <v>126</v>
      </c>
      <c r="H1998" s="707" t="s">
        <v>761</v>
      </c>
      <c r="I1998" s="709">
        <v>0</v>
      </c>
      <c r="J1998" s="709">
        <v>0</v>
      </c>
      <c r="K1998" s="709">
        <v>0</v>
      </c>
      <c r="L1998" s="709">
        <v>0</v>
      </c>
      <c r="M1998" s="709">
        <v>0</v>
      </c>
      <c r="N1998" s="709">
        <v>0</v>
      </c>
      <c r="O1998" s="709">
        <v>0</v>
      </c>
      <c r="P1998" s="709">
        <v>0</v>
      </c>
      <c r="Q1998" s="709">
        <v>0</v>
      </c>
      <c r="R1998" s="709">
        <v>0</v>
      </c>
      <c r="S1998" s="709">
        <v>0</v>
      </c>
      <c r="T1998" s="709">
        <v>0</v>
      </c>
      <c r="U1998" s="709">
        <v>0</v>
      </c>
      <c r="V1998" s="709">
        <v>0</v>
      </c>
      <c r="W1998" s="709">
        <v>0</v>
      </c>
      <c r="X1998" s="709">
        <v>0</v>
      </c>
      <c r="Y1998" s="709">
        <v>0</v>
      </c>
      <c r="Z1998" s="709">
        <v>0</v>
      </c>
      <c r="AA1998" s="709">
        <v>0</v>
      </c>
      <c r="AB1998" s="709">
        <v>0</v>
      </c>
      <c r="AC1998" s="709">
        <v>0</v>
      </c>
      <c r="AD1998" s="709">
        <v>0</v>
      </c>
      <c r="AE1998" s="709">
        <v>0</v>
      </c>
      <c r="AF1998" s="709">
        <v>0</v>
      </c>
      <c r="AG1998" s="709">
        <v>0</v>
      </c>
      <c r="AH1998" s="709">
        <v>0</v>
      </c>
      <c r="AI1998" s="709">
        <v>0</v>
      </c>
      <c r="AJ1998" s="709">
        <v>0</v>
      </c>
      <c r="AK1998" s="709">
        <v>0</v>
      </c>
      <c r="AL1998" s="709">
        <v>0</v>
      </c>
      <c r="AM1998" s="709">
        <v>0</v>
      </c>
      <c r="AN1998" s="709">
        <v>0</v>
      </c>
      <c r="AO1998" s="709">
        <v>0</v>
      </c>
      <c r="AP1998" s="709">
        <v>0</v>
      </c>
      <c r="AQ1998" s="709">
        <v>0</v>
      </c>
    </row>
    <row r="1999" spans="1:43" x14ac:dyDescent="0.25">
      <c r="A1999" s="704" t="s">
        <v>181</v>
      </c>
      <c r="B1999" s="704" t="s">
        <v>779</v>
      </c>
      <c r="C1999" s="704" t="s">
        <v>804</v>
      </c>
      <c r="D1999" s="704" t="s">
        <v>175</v>
      </c>
      <c r="E1999" s="705" t="s">
        <v>763</v>
      </c>
      <c r="F1999" s="705" t="s">
        <v>782</v>
      </c>
      <c r="G1999" s="705" t="s">
        <v>126</v>
      </c>
      <c r="H1999" s="705" t="s">
        <v>761</v>
      </c>
      <c r="I1999" s="708">
        <v>0</v>
      </c>
      <c r="J1999" s="708">
        <v>0</v>
      </c>
      <c r="K1999" s="708">
        <v>0</v>
      </c>
      <c r="L1999" s="708">
        <v>0</v>
      </c>
      <c r="M1999" s="708">
        <v>0</v>
      </c>
      <c r="N1999" s="708">
        <v>0</v>
      </c>
      <c r="O1999" s="708">
        <v>0</v>
      </c>
      <c r="P1999" s="708">
        <v>0</v>
      </c>
      <c r="Q1999" s="708">
        <v>0</v>
      </c>
      <c r="R1999" s="708">
        <v>0</v>
      </c>
      <c r="S1999" s="708">
        <v>0</v>
      </c>
      <c r="T1999" s="708">
        <v>0</v>
      </c>
      <c r="U1999" s="708">
        <v>0</v>
      </c>
      <c r="V1999" s="708">
        <v>0</v>
      </c>
      <c r="W1999" s="708">
        <v>0</v>
      </c>
      <c r="X1999" s="708">
        <v>0</v>
      </c>
      <c r="Y1999" s="708">
        <v>0</v>
      </c>
      <c r="Z1999" s="708">
        <v>0</v>
      </c>
      <c r="AA1999" s="708">
        <v>0</v>
      </c>
      <c r="AB1999" s="708">
        <v>0</v>
      </c>
      <c r="AC1999" s="708">
        <v>0</v>
      </c>
      <c r="AD1999" s="708">
        <v>0</v>
      </c>
      <c r="AE1999" s="708">
        <v>0</v>
      </c>
      <c r="AF1999" s="708">
        <v>0</v>
      </c>
      <c r="AG1999" s="708">
        <v>0</v>
      </c>
      <c r="AH1999" s="708">
        <v>0</v>
      </c>
      <c r="AI1999" s="708">
        <v>0</v>
      </c>
      <c r="AJ1999" s="708">
        <v>0</v>
      </c>
      <c r="AK1999" s="708">
        <v>0</v>
      </c>
      <c r="AL1999" s="708">
        <v>0</v>
      </c>
      <c r="AM1999" s="708">
        <v>0</v>
      </c>
      <c r="AN1999" s="708">
        <v>0</v>
      </c>
      <c r="AO1999" s="708">
        <v>0</v>
      </c>
      <c r="AP1999" s="708">
        <v>0</v>
      </c>
      <c r="AQ1999" s="708">
        <v>0</v>
      </c>
    </row>
    <row r="2000" spans="1:43" x14ac:dyDescent="0.25">
      <c r="A2000" s="706" t="s">
        <v>181</v>
      </c>
      <c r="B2000" s="706" t="s">
        <v>779</v>
      </c>
      <c r="C2000" s="706" t="s">
        <v>804</v>
      </c>
      <c r="D2000" s="706" t="s">
        <v>175</v>
      </c>
      <c r="E2000" s="707" t="s">
        <v>763</v>
      </c>
      <c r="F2000" s="707" t="s">
        <v>781</v>
      </c>
      <c r="G2000" s="707" t="s">
        <v>126</v>
      </c>
      <c r="H2000" s="707" t="s">
        <v>761</v>
      </c>
      <c r="I2000" s="709">
        <v>0</v>
      </c>
      <c r="J2000" s="709">
        <v>0</v>
      </c>
      <c r="K2000" s="709">
        <v>0</v>
      </c>
      <c r="L2000" s="709">
        <v>0</v>
      </c>
      <c r="M2000" s="709">
        <v>0</v>
      </c>
      <c r="N2000" s="709">
        <v>0</v>
      </c>
      <c r="O2000" s="709">
        <v>0</v>
      </c>
      <c r="P2000" s="709">
        <v>0</v>
      </c>
      <c r="Q2000" s="709">
        <v>0</v>
      </c>
      <c r="R2000" s="709">
        <v>0</v>
      </c>
      <c r="S2000" s="709">
        <v>0</v>
      </c>
      <c r="T2000" s="709">
        <v>0</v>
      </c>
      <c r="U2000" s="709">
        <v>0</v>
      </c>
      <c r="V2000" s="709">
        <v>0</v>
      </c>
      <c r="W2000" s="709">
        <v>0</v>
      </c>
      <c r="X2000" s="709">
        <v>0</v>
      </c>
      <c r="Y2000" s="709">
        <v>0</v>
      </c>
      <c r="Z2000" s="709">
        <v>0</v>
      </c>
      <c r="AA2000" s="709">
        <v>0</v>
      </c>
      <c r="AB2000" s="709">
        <v>0</v>
      </c>
      <c r="AC2000" s="709">
        <v>0</v>
      </c>
      <c r="AD2000" s="709">
        <v>0</v>
      </c>
      <c r="AE2000" s="709">
        <v>0</v>
      </c>
      <c r="AF2000" s="709">
        <v>0</v>
      </c>
      <c r="AG2000" s="709">
        <v>0</v>
      </c>
      <c r="AH2000" s="709">
        <v>0</v>
      </c>
      <c r="AI2000" s="709">
        <v>0</v>
      </c>
      <c r="AJ2000" s="709">
        <v>0</v>
      </c>
      <c r="AK2000" s="709">
        <v>0</v>
      </c>
      <c r="AL2000" s="709">
        <v>0</v>
      </c>
      <c r="AM2000" s="709">
        <v>0</v>
      </c>
      <c r="AN2000" s="709">
        <v>0</v>
      </c>
      <c r="AO2000" s="709">
        <v>0</v>
      </c>
      <c r="AP2000" s="709">
        <v>0</v>
      </c>
      <c r="AQ2000" s="709">
        <v>0</v>
      </c>
    </row>
    <row r="2001" spans="1:43" x14ac:dyDescent="0.25">
      <c r="A2001" s="704" t="s">
        <v>181</v>
      </c>
      <c r="B2001" s="704" t="s">
        <v>779</v>
      </c>
      <c r="C2001" s="704" t="s">
        <v>804</v>
      </c>
      <c r="D2001" s="704" t="s">
        <v>175</v>
      </c>
      <c r="E2001" s="705" t="s">
        <v>765</v>
      </c>
      <c r="F2001" s="705" t="s">
        <v>765</v>
      </c>
      <c r="G2001" s="705" t="s">
        <v>126</v>
      </c>
      <c r="H2001" s="705" t="s">
        <v>761</v>
      </c>
      <c r="I2001" s="708">
        <v>0</v>
      </c>
      <c r="J2001" s="708">
        <v>0</v>
      </c>
      <c r="K2001" s="708">
        <v>0</v>
      </c>
      <c r="L2001" s="708">
        <v>0</v>
      </c>
      <c r="M2001" s="708">
        <v>0</v>
      </c>
      <c r="N2001" s="708">
        <v>0</v>
      </c>
      <c r="O2001" s="708">
        <v>0</v>
      </c>
      <c r="P2001" s="708">
        <v>0</v>
      </c>
      <c r="Q2001" s="708">
        <v>0</v>
      </c>
      <c r="R2001" s="708">
        <v>0</v>
      </c>
      <c r="S2001" s="708">
        <v>0</v>
      </c>
      <c r="T2001" s="708">
        <v>0</v>
      </c>
      <c r="U2001" s="708">
        <v>0</v>
      </c>
      <c r="V2001" s="708">
        <v>0</v>
      </c>
      <c r="W2001" s="708">
        <v>0</v>
      </c>
      <c r="X2001" s="708">
        <v>0</v>
      </c>
      <c r="Y2001" s="708">
        <v>0</v>
      </c>
      <c r="Z2001" s="708">
        <v>0</v>
      </c>
      <c r="AA2001" s="708">
        <v>0</v>
      </c>
      <c r="AB2001" s="708">
        <v>0</v>
      </c>
      <c r="AC2001" s="708">
        <v>0</v>
      </c>
      <c r="AD2001" s="708">
        <v>0</v>
      </c>
      <c r="AE2001" s="708">
        <v>0</v>
      </c>
      <c r="AF2001" s="708">
        <v>0</v>
      </c>
      <c r="AG2001" s="708">
        <v>0</v>
      </c>
      <c r="AH2001" s="708">
        <v>0</v>
      </c>
      <c r="AI2001" s="708">
        <v>0</v>
      </c>
      <c r="AJ2001" s="708">
        <v>0</v>
      </c>
      <c r="AK2001" s="708">
        <v>0</v>
      </c>
      <c r="AL2001" s="708">
        <v>0</v>
      </c>
      <c r="AM2001" s="708">
        <v>0</v>
      </c>
      <c r="AN2001" s="708">
        <v>0</v>
      </c>
      <c r="AO2001" s="708">
        <v>0</v>
      </c>
      <c r="AP2001" s="708">
        <v>0</v>
      </c>
      <c r="AQ2001" s="708">
        <v>0</v>
      </c>
    </row>
    <row r="2002" spans="1:43" x14ac:dyDescent="0.25">
      <c r="A2002" s="706" t="s">
        <v>181</v>
      </c>
      <c r="B2002" s="706" t="s">
        <v>779</v>
      </c>
      <c r="C2002" s="706" t="s">
        <v>804</v>
      </c>
      <c r="D2002" s="706" t="s">
        <v>793</v>
      </c>
      <c r="E2002" s="707" t="s">
        <v>759</v>
      </c>
      <c r="F2002" s="707" t="s">
        <v>780</v>
      </c>
      <c r="G2002" s="707" t="s">
        <v>126</v>
      </c>
      <c r="H2002" s="707" t="s">
        <v>761</v>
      </c>
      <c r="I2002" s="709">
        <v>0</v>
      </c>
      <c r="J2002" s="709">
        <v>0</v>
      </c>
      <c r="K2002" s="709">
        <v>0</v>
      </c>
      <c r="L2002" s="709">
        <v>0</v>
      </c>
      <c r="M2002" s="709">
        <v>0</v>
      </c>
      <c r="N2002" s="709">
        <v>0</v>
      </c>
      <c r="O2002" s="709">
        <v>0</v>
      </c>
      <c r="P2002" s="709">
        <v>0</v>
      </c>
      <c r="Q2002" s="709">
        <v>0</v>
      </c>
      <c r="R2002" s="709">
        <v>0</v>
      </c>
      <c r="S2002" s="709">
        <v>0</v>
      </c>
      <c r="T2002" s="709">
        <v>0</v>
      </c>
      <c r="U2002" s="709">
        <v>0</v>
      </c>
      <c r="V2002" s="709">
        <v>0</v>
      </c>
      <c r="W2002" s="709">
        <v>0</v>
      </c>
      <c r="X2002" s="709">
        <v>0</v>
      </c>
      <c r="Y2002" s="709">
        <v>0</v>
      </c>
      <c r="Z2002" s="709">
        <v>0</v>
      </c>
      <c r="AA2002" s="709">
        <v>0</v>
      </c>
      <c r="AB2002" s="709">
        <v>0</v>
      </c>
      <c r="AC2002" s="709">
        <v>0</v>
      </c>
      <c r="AD2002" s="709">
        <v>0</v>
      </c>
      <c r="AE2002" s="709">
        <v>0</v>
      </c>
      <c r="AF2002" s="709">
        <v>0</v>
      </c>
      <c r="AG2002" s="709">
        <v>0</v>
      </c>
      <c r="AH2002" s="709">
        <v>0</v>
      </c>
      <c r="AI2002" s="709">
        <v>0</v>
      </c>
      <c r="AJ2002" s="709">
        <v>0</v>
      </c>
      <c r="AK2002" s="709">
        <v>0</v>
      </c>
      <c r="AL2002" s="709">
        <v>0</v>
      </c>
      <c r="AM2002" s="709">
        <v>0</v>
      </c>
      <c r="AN2002" s="709">
        <v>0</v>
      </c>
      <c r="AO2002" s="709">
        <v>0</v>
      </c>
      <c r="AP2002" s="709">
        <v>0</v>
      </c>
      <c r="AQ2002" s="709">
        <v>0</v>
      </c>
    </row>
    <row r="2003" spans="1:43" x14ac:dyDescent="0.25">
      <c r="A2003" s="704" t="s">
        <v>181</v>
      </c>
      <c r="B2003" s="704" t="s">
        <v>779</v>
      </c>
      <c r="C2003" s="704" t="s">
        <v>804</v>
      </c>
      <c r="D2003" s="704" t="s">
        <v>793</v>
      </c>
      <c r="E2003" s="705" t="s">
        <v>759</v>
      </c>
      <c r="F2003" s="705" t="s">
        <v>781</v>
      </c>
      <c r="G2003" s="705" t="s">
        <v>126</v>
      </c>
      <c r="H2003" s="705" t="s">
        <v>761</v>
      </c>
      <c r="I2003" s="708">
        <v>0</v>
      </c>
      <c r="J2003" s="708">
        <v>0</v>
      </c>
      <c r="K2003" s="708">
        <v>0</v>
      </c>
      <c r="L2003" s="708">
        <v>0</v>
      </c>
      <c r="M2003" s="708">
        <v>0</v>
      </c>
      <c r="N2003" s="708">
        <v>0</v>
      </c>
      <c r="O2003" s="708">
        <v>0</v>
      </c>
      <c r="P2003" s="708">
        <v>0</v>
      </c>
      <c r="Q2003" s="708">
        <v>0</v>
      </c>
      <c r="R2003" s="708">
        <v>0</v>
      </c>
      <c r="S2003" s="708">
        <v>0</v>
      </c>
      <c r="T2003" s="708">
        <v>0</v>
      </c>
      <c r="U2003" s="708">
        <v>0</v>
      </c>
      <c r="V2003" s="708">
        <v>0</v>
      </c>
      <c r="W2003" s="708">
        <v>0</v>
      </c>
      <c r="X2003" s="708">
        <v>0</v>
      </c>
      <c r="Y2003" s="708">
        <v>0</v>
      </c>
      <c r="Z2003" s="708">
        <v>0</v>
      </c>
      <c r="AA2003" s="708">
        <v>0</v>
      </c>
      <c r="AB2003" s="708">
        <v>0</v>
      </c>
      <c r="AC2003" s="708">
        <v>0</v>
      </c>
      <c r="AD2003" s="708">
        <v>0</v>
      </c>
      <c r="AE2003" s="708">
        <v>0</v>
      </c>
      <c r="AF2003" s="708">
        <v>0</v>
      </c>
      <c r="AG2003" s="708">
        <v>0</v>
      </c>
      <c r="AH2003" s="708">
        <v>0</v>
      </c>
      <c r="AI2003" s="708">
        <v>0</v>
      </c>
      <c r="AJ2003" s="708">
        <v>0</v>
      </c>
      <c r="AK2003" s="708">
        <v>0</v>
      </c>
      <c r="AL2003" s="708">
        <v>0</v>
      </c>
      <c r="AM2003" s="708">
        <v>0</v>
      </c>
      <c r="AN2003" s="708">
        <v>0</v>
      </c>
      <c r="AO2003" s="708">
        <v>0</v>
      </c>
      <c r="AP2003" s="708">
        <v>0</v>
      </c>
      <c r="AQ2003" s="708">
        <v>0</v>
      </c>
    </row>
    <row r="2004" spans="1:43" x14ac:dyDescent="0.25">
      <c r="A2004" s="706" t="s">
        <v>181</v>
      </c>
      <c r="B2004" s="706" t="s">
        <v>779</v>
      </c>
      <c r="C2004" s="706" t="s">
        <v>804</v>
      </c>
      <c r="D2004" s="706" t="s">
        <v>793</v>
      </c>
      <c r="E2004" s="707" t="s">
        <v>763</v>
      </c>
      <c r="F2004" s="707" t="s">
        <v>782</v>
      </c>
      <c r="G2004" s="707" t="s">
        <v>126</v>
      </c>
      <c r="H2004" s="707" t="s">
        <v>761</v>
      </c>
      <c r="I2004" s="709">
        <v>0</v>
      </c>
      <c r="J2004" s="709">
        <v>0</v>
      </c>
      <c r="K2004" s="709">
        <v>0</v>
      </c>
      <c r="L2004" s="709">
        <v>0</v>
      </c>
      <c r="M2004" s="709">
        <v>0</v>
      </c>
      <c r="N2004" s="709">
        <v>0</v>
      </c>
      <c r="O2004" s="709">
        <v>0</v>
      </c>
      <c r="P2004" s="709">
        <v>0</v>
      </c>
      <c r="Q2004" s="709">
        <v>0</v>
      </c>
      <c r="R2004" s="709">
        <v>0</v>
      </c>
      <c r="S2004" s="709">
        <v>0</v>
      </c>
      <c r="T2004" s="709">
        <v>0</v>
      </c>
      <c r="U2004" s="709">
        <v>0</v>
      </c>
      <c r="V2004" s="709">
        <v>0</v>
      </c>
      <c r="W2004" s="709">
        <v>0</v>
      </c>
      <c r="X2004" s="709">
        <v>0</v>
      </c>
      <c r="Y2004" s="709">
        <v>0</v>
      </c>
      <c r="Z2004" s="709">
        <v>0</v>
      </c>
      <c r="AA2004" s="709">
        <v>0</v>
      </c>
      <c r="AB2004" s="709">
        <v>0</v>
      </c>
      <c r="AC2004" s="709">
        <v>0</v>
      </c>
      <c r="AD2004" s="709">
        <v>0</v>
      </c>
      <c r="AE2004" s="709">
        <v>0</v>
      </c>
      <c r="AF2004" s="709">
        <v>0</v>
      </c>
      <c r="AG2004" s="709">
        <v>0</v>
      </c>
      <c r="AH2004" s="709">
        <v>0</v>
      </c>
      <c r="AI2004" s="709">
        <v>0</v>
      </c>
      <c r="AJ2004" s="709">
        <v>0</v>
      </c>
      <c r="AK2004" s="709">
        <v>0</v>
      </c>
      <c r="AL2004" s="709">
        <v>0</v>
      </c>
      <c r="AM2004" s="709">
        <v>0</v>
      </c>
      <c r="AN2004" s="709">
        <v>0</v>
      </c>
      <c r="AO2004" s="709">
        <v>0</v>
      </c>
      <c r="AP2004" s="709">
        <v>0</v>
      </c>
      <c r="AQ2004" s="709">
        <v>0</v>
      </c>
    </row>
    <row r="2005" spans="1:43" x14ac:dyDescent="0.25">
      <c r="A2005" s="704" t="s">
        <v>181</v>
      </c>
      <c r="B2005" s="704" t="s">
        <v>779</v>
      </c>
      <c r="C2005" s="704" t="s">
        <v>804</v>
      </c>
      <c r="D2005" s="704" t="s">
        <v>793</v>
      </c>
      <c r="E2005" s="705" t="s">
        <v>763</v>
      </c>
      <c r="F2005" s="705" t="s">
        <v>781</v>
      </c>
      <c r="G2005" s="705" t="s">
        <v>126</v>
      </c>
      <c r="H2005" s="705" t="s">
        <v>761</v>
      </c>
      <c r="I2005" s="708">
        <v>0</v>
      </c>
      <c r="J2005" s="708">
        <v>0</v>
      </c>
      <c r="K2005" s="708">
        <v>0</v>
      </c>
      <c r="L2005" s="708">
        <v>0</v>
      </c>
      <c r="M2005" s="708">
        <v>0</v>
      </c>
      <c r="N2005" s="708">
        <v>0</v>
      </c>
      <c r="O2005" s="708">
        <v>0</v>
      </c>
      <c r="P2005" s="708">
        <v>0</v>
      </c>
      <c r="Q2005" s="708">
        <v>0</v>
      </c>
      <c r="R2005" s="708">
        <v>0</v>
      </c>
      <c r="S2005" s="708">
        <v>0</v>
      </c>
      <c r="T2005" s="708">
        <v>0</v>
      </c>
      <c r="U2005" s="708">
        <v>0</v>
      </c>
      <c r="V2005" s="708">
        <v>0</v>
      </c>
      <c r="W2005" s="708">
        <v>0</v>
      </c>
      <c r="X2005" s="708">
        <v>0</v>
      </c>
      <c r="Y2005" s="708">
        <v>0</v>
      </c>
      <c r="Z2005" s="708">
        <v>0</v>
      </c>
      <c r="AA2005" s="708">
        <v>0</v>
      </c>
      <c r="AB2005" s="708">
        <v>0</v>
      </c>
      <c r="AC2005" s="708">
        <v>0</v>
      </c>
      <c r="AD2005" s="708">
        <v>0</v>
      </c>
      <c r="AE2005" s="708">
        <v>0</v>
      </c>
      <c r="AF2005" s="708">
        <v>0</v>
      </c>
      <c r="AG2005" s="708">
        <v>0</v>
      </c>
      <c r="AH2005" s="708">
        <v>0</v>
      </c>
      <c r="AI2005" s="708">
        <v>0</v>
      </c>
      <c r="AJ2005" s="708">
        <v>0</v>
      </c>
      <c r="AK2005" s="708">
        <v>0</v>
      </c>
      <c r="AL2005" s="708">
        <v>0</v>
      </c>
      <c r="AM2005" s="708">
        <v>0</v>
      </c>
      <c r="AN2005" s="708">
        <v>0</v>
      </c>
      <c r="AO2005" s="708">
        <v>0</v>
      </c>
      <c r="AP2005" s="708">
        <v>0</v>
      </c>
      <c r="AQ2005" s="708">
        <v>0</v>
      </c>
    </row>
    <row r="2006" spans="1:43" x14ac:dyDescent="0.25">
      <c r="A2006" s="706" t="s">
        <v>181</v>
      </c>
      <c r="B2006" s="706" t="s">
        <v>779</v>
      </c>
      <c r="C2006" s="706" t="s">
        <v>804</v>
      </c>
      <c r="D2006" s="706" t="s">
        <v>793</v>
      </c>
      <c r="E2006" s="707" t="s">
        <v>765</v>
      </c>
      <c r="F2006" s="707" t="s">
        <v>765</v>
      </c>
      <c r="G2006" s="707" t="s">
        <v>126</v>
      </c>
      <c r="H2006" s="707" t="s">
        <v>761</v>
      </c>
      <c r="I2006" s="709">
        <v>0</v>
      </c>
      <c r="J2006" s="709">
        <v>0</v>
      </c>
      <c r="K2006" s="709">
        <v>0</v>
      </c>
      <c r="L2006" s="709">
        <v>0</v>
      </c>
      <c r="M2006" s="709">
        <v>0</v>
      </c>
      <c r="N2006" s="709">
        <v>0</v>
      </c>
      <c r="O2006" s="709">
        <v>0</v>
      </c>
      <c r="P2006" s="709">
        <v>0</v>
      </c>
      <c r="Q2006" s="709">
        <v>0</v>
      </c>
      <c r="R2006" s="709">
        <v>0</v>
      </c>
      <c r="S2006" s="709">
        <v>0</v>
      </c>
      <c r="T2006" s="709">
        <v>0</v>
      </c>
      <c r="U2006" s="709">
        <v>0</v>
      </c>
      <c r="V2006" s="709">
        <v>0</v>
      </c>
      <c r="W2006" s="709">
        <v>0</v>
      </c>
      <c r="X2006" s="709">
        <v>0</v>
      </c>
      <c r="Y2006" s="709">
        <v>0</v>
      </c>
      <c r="Z2006" s="709">
        <v>0</v>
      </c>
      <c r="AA2006" s="709">
        <v>0</v>
      </c>
      <c r="AB2006" s="709">
        <v>0</v>
      </c>
      <c r="AC2006" s="709">
        <v>0</v>
      </c>
      <c r="AD2006" s="709">
        <v>0</v>
      </c>
      <c r="AE2006" s="709">
        <v>0</v>
      </c>
      <c r="AF2006" s="709">
        <v>0</v>
      </c>
      <c r="AG2006" s="709">
        <v>0</v>
      </c>
      <c r="AH2006" s="709">
        <v>0</v>
      </c>
      <c r="AI2006" s="709">
        <v>0</v>
      </c>
      <c r="AJ2006" s="709">
        <v>0</v>
      </c>
      <c r="AK2006" s="709">
        <v>0</v>
      </c>
      <c r="AL2006" s="709">
        <v>0</v>
      </c>
      <c r="AM2006" s="709">
        <v>0</v>
      </c>
      <c r="AN2006" s="709">
        <v>0</v>
      </c>
      <c r="AO2006" s="709">
        <v>0</v>
      </c>
      <c r="AP2006" s="709">
        <v>0</v>
      </c>
      <c r="AQ2006" s="709">
        <v>0</v>
      </c>
    </row>
    <row r="2007" spans="1:43" x14ac:dyDescent="0.25">
      <c r="A2007" s="704" t="s">
        <v>181</v>
      </c>
      <c r="B2007" s="704" t="s">
        <v>779</v>
      </c>
      <c r="C2007" s="704" t="s">
        <v>804</v>
      </c>
      <c r="D2007" s="704" t="s">
        <v>794</v>
      </c>
      <c r="E2007" s="705" t="s">
        <v>759</v>
      </c>
      <c r="F2007" s="705" t="s">
        <v>780</v>
      </c>
      <c r="G2007" s="705" t="s">
        <v>126</v>
      </c>
      <c r="H2007" s="705" t="s">
        <v>761</v>
      </c>
      <c r="I2007" s="708">
        <v>0</v>
      </c>
      <c r="J2007" s="708">
        <v>0</v>
      </c>
      <c r="K2007" s="708">
        <v>0</v>
      </c>
      <c r="L2007" s="708">
        <v>0</v>
      </c>
      <c r="M2007" s="708">
        <v>0</v>
      </c>
      <c r="N2007" s="708">
        <v>0</v>
      </c>
      <c r="O2007" s="708">
        <v>0</v>
      </c>
      <c r="P2007" s="708">
        <v>0</v>
      </c>
      <c r="Q2007" s="708">
        <v>0</v>
      </c>
      <c r="R2007" s="708">
        <v>0</v>
      </c>
      <c r="S2007" s="708">
        <v>0</v>
      </c>
      <c r="T2007" s="708">
        <v>0</v>
      </c>
      <c r="U2007" s="708">
        <v>0</v>
      </c>
      <c r="V2007" s="708">
        <v>0</v>
      </c>
      <c r="W2007" s="708">
        <v>0</v>
      </c>
      <c r="X2007" s="708">
        <v>0</v>
      </c>
      <c r="Y2007" s="708">
        <v>0</v>
      </c>
      <c r="Z2007" s="708">
        <v>0</v>
      </c>
      <c r="AA2007" s="708">
        <v>0</v>
      </c>
      <c r="AB2007" s="708">
        <v>0</v>
      </c>
      <c r="AC2007" s="708">
        <v>0</v>
      </c>
      <c r="AD2007" s="708">
        <v>0</v>
      </c>
      <c r="AE2007" s="708">
        <v>0</v>
      </c>
      <c r="AF2007" s="708">
        <v>0</v>
      </c>
      <c r="AG2007" s="708">
        <v>0</v>
      </c>
      <c r="AH2007" s="708">
        <v>0</v>
      </c>
      <c r="AI2007" s="708">
        <v>0</v>
      </c>
      <c r="AJ2007" s="708">
        <v>0</v>
      </c>
      <c r="AK2007" s="708">
        <v>0</v>
      </c>
      <c r="AL2007" s="708">
        <v>0</v>
      </c>
      <c r="AM2007" s="708">
        <v>0</v>
      </c>
      <c r="AN2007" s="708">
        <v>0</v>
      </c>
      <c r="AO2007" s="708">
        <v>0</v>
      </c>
      <c r="AP2007" s="708">
        <v>0</v>
      </c>
      <c r="AQ2007" s="708">
        <v>0</v>
      </c>
    </row>
    <row r="2008" spans="1:43" x14ac:dyDescent="0.25">
      <c r="A2008" s="706" t="s">
        <v>181</v>
      </c>
      <c r="B2008" s="706" t="s">
        <v>779</v>
      </c>
      <c r="C2008" s="706" t="s">
        <v>804</v>
      </c>
      <c r="D2008" s="706" t="s">
        <v>794</v>
      </c>
      <c r="E2008" s="707" t="s">
        <v>759</v>
      </c>
      <c r="F2008" s="707" t="s">
        <v>781</v>
      </c>
      <c r="G2008" s="707" t="s">
        <v>126</v>
      </c>
      <c r="H2008" s="707" t="s">
        <v>761</v>
      </c>
      <c r="I2008" s="709">
        <v>0</v>
      </c>
      <c r="J2008" s="709">
        <v>0</v>
      </c>
      <c r="K2008" s="709">
        <v>0</v>
      </c>
      <c r="L2008" s="709">
        <v>0</v>
      </c>
      <c r="M2008" s="709">
        <v>0</v>
      </c>
      <c r="N2008" s="709">
        <v>0</v>
      </c>
      <c r="O2008" s="709">
        <v>0</v>
      </c>
      <c r="P2008" s="709">
        <v>0</v>
      </c>
      <c r="Q2008" s="709">
        <v>0</v>
      </c>
      <c r="R2008" s="709">
        <v>0</v>
      </c>
      <c r="S2008" s="709">
        <v>0</v>
      </c>
      <c r="T2008" s="709">
        <v>0</v>
      </c>
      <c r="U2008" s="709">
        <v>0</v>
      </c>
      <c r="V2008" s="709">
        <v>0</v>
      </c>
      <c r="W2008" s="709">
        <v>0</v>
      </c>
      <c r="X2008" s="709">
        <v>0</v>
      </c>
      <c r="Y2008" s="709">
        <v>0</v>
      </c>
      <c r="Z2008" s="709">
        <v>0</v>
      </c>
      <c r="AA2008" s="709">
        <v>0</v>
      </c>
      <c r="AB2008" s="709">
        <v>0</v>
      </c>
      <c r="AC2008" s="709">
        <v>0</v>
      </c>
      <c r="AD2008" s="709">
        <v>0</v>
      </c>
      <c r="AE2008" s="709">
        <v>0</v>
      </c>
      <c r="AF2008" s="709">
        <v>0</v>
      </c>
      <c r="AG2008" s="709">
        <v>0</v>
      </c>
      <c r="AH2008" s="709">
        <v>0</v>
      </c>
      <c r="AI2008" s="709">
        <v>0</v>
      </c>
      <c r="AJ2008" s="709">
        <v>0</v>
      </c>
      <c r="AK2008" s="709">
        <v>0</v>
      </c>
      <c r="AL2008" s="709">
        <v>0</v>
      </c>
      <c r="AM2008" s="709">
        <v>0</v>
      </c>
      <c r="AN2008" s="709">
        <v>0</v>
      </c>
      <c r="AO2008" s="709">
        <v>0</v>
      </c>
      <c r="AP2008" s="709">
        <v>0</v>
      </c>
      <c r="AQ2008" s="709">
        <v>0</v>
      </c>
    </row>
    <row r="2009" spans="1:43" x14ac:dyDescent="0.25">
      <c r="A2009" s="704" t="s">
        <v>181</v>
      </c>
      <c r="B2009" s="704" t="s">
        <v>779</v>
      </c>
      <c r="C2009" s="704" t="s">
        <v>804</v>
      </c>
      <c r="D2009" s="704" t="s">
        <v>794</v>
      </c>
      <c r="E2009" s="705" t="s">
        <v>763</v>
      </c>
      <c r="F2009" s="705" t="s">
        <v>782</v>
      </c>
      <c r="G2009" s="705" t="s">
        <v>126</v>
      </c>
      <c r="H2009" s="705" t="s">
        <v>761</v>
      </c>
      <c r="I2009" s="708">
        <v>0</v>
      </c>
      <c r="J2009" s="708">
        <v>0</v>
      </c>
      <c r="K2009" s="708">
        <v>0</v>
      </c>
      <c r="L2009" s="708">
        <v>0</v>
      </c>
      <c r="M2009" s="708">
        <v>0</v>
      </c>
      <c r="N2009" s="708">
        <v>0</v>
      </c>
      <c r="O2009" s="708">
        <v>0</v>
      </c>
      <c r="P2009" s="708">
        <v>0</v>
      </c>
      <c r="Q2009" s="708">
        <v>0</v>
      </c>
      <c r="R2009" s="708">
        <v>0</v>
      </c>
      <c r="S2009" s="708">
        <v>0</v>
      </c>
      <c r="T2009" s="708">
        <v>0</v>
      </c>
      <c r="U2009" s="708">
        <v>0</v>
      </c>
      <c r="V2009" s="708">
        <v>0</v>
      </c>
      <c r="W2009" s="708">
        <v>0</v>
      </c>
      <c r="X2009" s="708">
        <v>0</v>
      </c>
      <c r="Y2009" s="708">
        <v>0</v>
      </c>
      <c r="Z2009" s="708">
        <v>0</v>
      </c>
      <c r="AA2009" s="708">
        <v>0</v>
      </c>
      <c r="AB2009" s="708">
        <v>0</v>
      </c>
      <c r="AC2009" s="708">
        <v>0</v>
      </c>
      <c r="AD2009" s="708">
        <v>0</v>
      </c>
      <c r="AE2009" s="708">
        <v>0</v>
      </c>
      <c r="AF2009" s="708">
        <v>0</v>
      </c>
      <c r="AG2009" s="708">
        <v>0</v>
      </c>
      <c r="AH2009" s="708">
        <v>0</v>
      </c>
      <c r="AI2009" s="708">
        <v>0</v>
      </c>
      <c r="AJ2009" s="708">
        <v>0</v>
      </c>
      <c r="AK2009" s="708">
        <v>0</v>
      </c>
      <c r="AL2009" s="708">
        <v>0</v>
      </c>
      <c r="AM2009" s="708">
        <v>0</v>
      </c>
      <c r="AN2009" s="708">
        <v>0</v>
      </c>
      <c r="AO2009" s="708">
        <v>0</v>
      </c>
      <c r="AP2009" s="708">
        <v>0</v>
      </c>
      <c r="AQ2009" s="708">
        <v>0</v>
      </c>
    </row>
    <row r="2010" spans="1:43" x14ac:dyDescent="0.25">
      <c r="A2010" s="706" t="s">
        <v>181</v>
      </c>
      <c r="B2010" s="706" t="s">
        <v>779</v>
      </c>
      <c r="C2010" s="706" t="s">
        <v>804</v>
      </c>
      <c r="D2010" s="706" t="s">
        <v>794</v>
      </c>
      <c r="E2010" s="707" t="s">
        <v>763</v>
      </c>
      <c r="F2010" s="707" t="s">
        <v>781</v>
      </c>
      <c r="G2010" s="707" t="s">
        <v>126</v>
      </c>
      <c r="H2010" s="707" t="s">
        <v>761</v>
      </c>
      <c r="I2010" s="709">
        <v>0</v>
      </c>
      <c r="J2010" s="709">
        <v>0</v>
      </c>
      <c r="K2010" s="709">
        <v>0</v>
      </c>
      <c r="L2010" s="709">
        <v>0</v>
      </c>
      <c r="M2010" s="709">
        <v>0</v>
      </c>
      <c r="N2010" s="709">
        <v>0</v>
      </c>
      <c r="O2010" s="709">
        <v>0</v>
      </c>
      <c r="P2010" s="709">
        <v>0</v>
      </c>
      <c r="Q2010" s="709">
        <v>0</v>
      </c>
      <c r="R2010" s="709">
        <v>0</v>
      </c>
      <c r="S2010" s="709">
        <v>0</v>
      </c>
      <c r="T2010" s="709">
        <v>0</v>
      </c>
      <c r="U2010" s="709">
        <v>0</v>
      </c>
      <c r="V2010" s="709">
        <v>0</v>
      </c>
      <c r="W2010" s="709">
        <v>0</v>
      </c>
      <c r="X2010" s="709">
        <v>0</v>
      </c>
      <c r="Y2010" s="709">
        <v>0</v>
      </c>
      <c r="Z2010" s="709">
        <v>0</v>
      </c>
      <c r="AA2010" s="709">
        <v>0</v>
      </c>
      <c r="AB2010" s="709">
        <v>0</v>
      </c>
      <c r="AC2010" s="709">
        <v>0</v>
      </c>
      <c r="AD2010" s="709">
        <v>0</v>
      </c>
      <c r="AE2010" s="709">
        <v>0</v>
      </c>
      <c r="AF2010" s="709">
        <v>0</v>
      </c>
      <c r="AG2010" s="709">
        <v>0</v>
      </c>
      <c r="AH2010" s="709">
        <v>0</v>
      </c>
      <c r="AI2010" s="709">
        <v>0</v>
      </c>
      <c r="AJ2010" s="709">
        <v>0</v>
      </c>
      <c r="AK2010" s="709">
        <v>0</v>
      </c>
      <c r="AL2010" s="709">
        <v>0</v>
      </c>
      <c r="AM2010" s="709">
        <v>0</v>
      </c>
      <c r="AN2010" s="709">
        <v>0</v>
      </c>
      <c r="AO2010" s="709">
        <v>0</v>
      </c>
      <c r="AP2010" s="709">
        <v>0</v>
      </c>
      <c r="AQ2010" s="709">
        <v>0</v>
      </c>
    </row>
    <row r="2011" spans="1:43" x14ac:dyDescent="0.25">
      <c r="A2011" s="704" t="s">
        <v>181</v>
      </c>
      <c r="B2011" s="704" t="s">
        <v>779</v>
      </c>
      <c r="C2011" s="704" t="s">
        <v>804</v>
      </c>
      <c r="D2011" s="704" t="s">
        <v>794</v>
      </c>
      <c r="E2011" s="705" t="s">
        <v>765</v>
      </c>
      <c r="F2011" s="705" t="s">
        <v>765</v>
      </c>
      <c r="G2011" s="705" t="s">
        <v>126</v>
      </c>
      <c r="H2011" s="705" t="s">
        <v>761</v>
      </c>
      <c r="I2011" s="708">
        <v>0</v>
      </c>
      <c r="J2011" s="708">
        <v>0</v>
      </c>
      <c r="K2011" s="708">
        <v>0</v>
      </c>
      <c r="L2011" s="708">
        <v>0</v>
      </c>
      <c r="M2011" s="708">
        <v>0</v>
      </c>
      <c r="N2011" s="708">
        <v>0</v>
      </c>
      <c r="O2011" s="708">
        <v>0</v>
      </c>
      <c r="P2011" s="708">
        <v>0</v>
      </c>
      <c r="Q2011" s="708">
        <v>0</v>
      </c>
      <c r="R2011" s="708">
        <v>0</v>
      </c>
      <c r="S2011" s="708">
        <v>0</v>
      </c>
      <c r="T2011" s="708">
        <v>0</v>
      </c>
      <c r="U2011" s="708">
        <v>0</v>
      </c>
      <c r="V2011" s="708">
        <v>0</v>
      </c>
      <c r="W2011" s="708">
        <v>0</v>
      </c>
      <c r="X2011" s="708">
        <v>0</v>
      </c>
      <c r="Y2011" s="708">
        <v>0</v>
      </c>
      <c r="Z2011" s="708">
        <v>0</v>
      </c>
      <c r="AA2011" s="708">
        <v>0</v>
      </c>
      <c r="AB2011" s="708">
        <v>0</v>
      </c>
      <c r="AC2011" s="708">
        <v>0</v>
      </c>
      <c r="AD2011" s="708">
        <v>0</v>
      </c>
      <c r="AE2011" s="708">
        <v>0</v>
      </c>
      <c r="AF2011" s="708">
        <v>0</v>
      </c>
      <c r="AG2011" s="708">
        <v>0</v>
      </c>
      <c r="AH2011" s="708">
        <v>0</v>
      </c>
      <c r="AI2011" s="708">
        <v>0</v>
      </c>
      <c r="AJ2011" s="708">
        <v>0</v>
      </c>
      <c r="AK2011" s="708">
        <v>0</v>
      </c>
      <c r="AL2011" s="708">
        <v>0</v>
      </c>
      <c r="AM2011" s="708">
        <v>0</v>
      </c>
      <c r="AN2011" s="708">
        <v>0</v>
      </c>
      <c r="AO2011" s="708">
        <v>0</v>
      </c>
      <c r="AP2011" s="708">
        <v>0</v>
      </c>
      <c r="AQ2011" s="708">
        <v>0</v>
      </c>
    </row>
    <row r="2012" spans="1:43" x14ac:dyDescent="0.25">
      <c r="A2012" s="706" t="s">
        <v>181</v>
      </c>
      <c r="B2012" s="706" t="s">
        <v>779</v>
      </c>
      <c r="C2012" s="706" t="s">
        <v>804</v>
      </c>
      <c r="D2012" s="706" t="s">
        <v>795</v>
      </c>
      <c r="E2012" s="707" t="s">
        <v>759</v>
      </c>
      <c r="F2012" s="707" t="s">
        <v>780</v>
      </c>
      <c r="G2012" s="707" t="s">
        <v>126</v>
      </c>
      <c r="H2012" s="707" t="s">
        <v>761</v>
      </c>
      <c r="I2012" s="709">
        <v>0</v>
      </c>
      <c r="J2012" s="709">
        <v>0</v>
      </c>
      <c r="K2012" s="709">
        <v>0</v>
      </c>
      <c r="L2012" s="709">
        <v>0</v>
      </c>
      <c r="M2012" s="709">
        <v>0</v>
      </c>
      <c r="N2012" s="709">
        <v>0</v>
      </c>
      <c r="O2012" s="709">
        <v>0</v>
      </c>
      <c r="P2012" s="709">
        <v>0</v>
      </c>
      <c r="Q2012" s="709">
        <v>0</v>
      </c>
      <c r="R2012" s="709">
        <v>0</v>
      </c>
      <c r="S2012" s="709">
        <v>0</v>
      </c>
      <c r="T2012" s="709">
        <v>0</v>
      </c>
      <c r="U2012" s="709">
        <v>0</v>
      </c>
      <c r="V2012" s="709">
        <v>0</v>
      </c>
      <c r="W2012" s="709">
        <v>0</v>
      </c>
      <c r="X2012" s="709">
        <v>0</v>
      </c>
      <c r="Y2012" s="709">
        <v>0</v>
      </c>
      <c r="Z2012" s="709">
        <v>0</v>
      </c>
      <c r="AA2012" s="709">
        <v>0</v>
      </c>
      <c r="AB2012" s="709">
        <v>0</v>
      </c>
      <c r="AC2012" s="709">
        <v>0</v>
      </c>
      <c r="AD2012" s="709">
        <v>0</v>
      </c>
      <c r="AE2012" s="709">
        <v>0</v>
      </c>
      <c r="AF2012" s="709">
        <v>0</v>
      </c>
      <c r="AG2012" s="709">
        <v>0</v>
      </c>
      <c r="AH2012" s="709">
        <v>0</v>
      </c>
      <c r="AI2012" s="709">
        <v>0</v>
      </c>
      <c r="AJ2012" s="709">
        <v>0</v>
      </c>
      <c r="AK2012" s="709">
        <v>0</v>
      </c>
      <c r="AL2012" s="709">
        <v>0</v>
      </c>
      <c r="AM2012" s="709">
        <v>0</v>
      </c>
      <c r="AN2012" s="709">
        <v>0</v>
      </c>
      <c r="AO2012" s="709">
        <v>0</v>
      </c>
      <c r="AP2012" s="709">
        <v>0</v>
      </c>
      <c r="AQ2012" s="709">
        <v>0</v>
      </c>
    </row>
    <row r="2013" spans="1:43" x14ac:dyDescent="0.25">
      <c r="A2013" s="704" t="s">
        <v>181</v>
      </c>
      <c r="B2013" s="704" t="s">
        <v>779</v>
      </c>
      <c r="C2013" s="704" t="s">
        <v>804</v>
      </c>
      <c r="D2013" s="704" t="s">
        <v>795</v>
      </c>
      <c r="E2013" s="705" t="s">
        <v>759</v>
      </c>
      <c r="F2013" s="705" t="s">
        <v>781</v>
      </c>
      <c r="G2013" s="705" t="s">
        <v>126</v>
      </c>
      <c r="H2013" s="705" t="s">
        <v>761</v>
      </c>
      <c r="I2013" s="708">
        <v>0</v>
      </c>
      <c r="J2013" s="708">
        <v>0</v>
      </c>
      <c r="K2013" s="708">
        <v>0</v>
      </c>
      <c r="L2013" s="708">
        <v>0</v>
      </c>
      <c r="M2013" s="708">
        <v>0</v>
      </c>
      <c r="N2013" s="708">
        <v>0</v>
      </c>
      <c r="O2013" s="708">
        <v>0</v>
      </c>
      <c r="P2013" s="708">
        <v>0</v>
      </c>
      <c r="Q2013" s="708">
        <v>0</v>
      </c>
      <c r="R2013" s="708">
        <v>0</v>
      </c>
      <c r="S2013" s="708">
        <v>0</v>
      </c>
      <c r="T2013" s="708">
        <v>0</v>
      </c>
      <c r="U2013" s="708">
        <v>0</v>
      </c>
      <c r="V2013" s="708">
        <v>0</v>
      </c>
      <c r="W2013" s="708">
        <v>0</v>
      </c>
      <c r="X2013" s="708">
        <v>0</v>
      </c>
      <c r="Y2013" s="708">
        <v>0</v>
      </c>
      <c r="Z2013" s="708">
        <v>0</v>
      </c>
      <c r="AA2013" s="708">
        <v>0</v>
      </c>
      <c r="AB2013" s="708">
        <v>0</v>
      </c>
      <c r="AC2013" s="708">
        <v>0</v>
      </c>
      <c r="AD2013" s="708">
        <v>0</v>
      </c>
      <c r="AE2013" s="708">
        <v>0</v>
      </c>
      <c r="AF2013" s="708">
        <v>0</v>
      </c>
      <c r="AG2013" s="708">
        <v>0</v>
      </c>
      <c r="AH2013" s="708">
        <v>0</v>
      </c>
      <c r="AI2013" s="708">
        <v>0</v>
      </c>
      <c r="AJ2013" s="708">
        <v>0</v>
      </c>
      <c r="AK2013" s="708">
        <v>0</v>
      </c>
      <c r="AL2013" s="708">
        <v>0</v>
      </c>
      <c r="AM2013" s="708">
        <v>0</v>
      </c>
      <c r="AN2013" s="708">
        <v>0</v>
      </c>
      <c r="AO2013" s="708">
        <v>0</v>
      </c>
      <c r="AP2013" s="708">
        <v>0</v>
      </c>
      <c r="AQ2013" s="708">
        <v>0</v>
      </c>
    </row>
    <row r="2014" spans="1:43" x14ac:dyDescent="0.25">
      <c r="A2014" s="706" t="s">
        <v>181</v>
      </c>
      <c r="B2014" s="706" t="s">
        <v>779</v>
      </c>
      <c r="C2014" s="706" t="s">
        <v>804</v>
      </c>
      <c r="D2014" s="706" t="s">
        <v>795</v>
      </c>
      <c r="E2014" s="707" t="s">
        <v>763</v>
      </c>
      <c r="F2014" s="707" t="s">
        <v>782</v>
      </c>
      <c r="G2014" s="707" t="s">
        <v>126</v>
      </c>
      <c r="H2014" s="707" t="s">
        <v>761</v>
      </c>
      <c r="I2014" s="709">
        <v>0</v>
      </c>
      <c r="J2014" s="709">
        <v>0</v>
      </c>
      <c r="K2014" s="709">
        <v>0</v>
      </c>
      <c r="L2014" s="709">
        <v>0</v>
      </c>
      <c r="M2014" s="709">
        <v>0</v>
      </c>
      <c r="N2014" s="709">
        <v>0</v>
      </c>
      <c r="O2014" s="709">
        <v>0</v>
      </c>
      <c r="P2014" s="709">
        <v>0</v>
      </c>
      <c r="Q2014" s="709">
        <v>0</v>
      </c>
      <c r="R2014" s="709">
        <v>0</v>
      </c>
      <c r="S2014" s="709">
        <v>0</v>
      </c>
      <c r="T2014" s="709">
        <v>0</v>
      </c>
      <c r="U2014" s="709">
        <v>0</v>
      </c>
      <c r="V2014" s="709">
        <v>0</v>
      </c>
      <c r="W2014" s="709">
        <v>0</v>
      </c>
      <c r="X2014" s="709">
        <v>0</v>
      </c>
      <c r="Y2014" s="709">
        <v>0</v>
      </c>
      <c r="Z2014" s="709">
        <v>0</v>
      </c>
      <c r="AA2014" s="709">
        <v>0</v>
      </c>
      <c r="AB2014" s="709">
        <v>0</v>
      </c>
      <c r="AC2014" s="709">
        <v>0</v>
      </c>
      <c r="AD2014" s="709">
        <v>0</v>
      </c>
      <c r="AE2014" s="709">
        <v>0</v>
      </c>
      <c r="AF2014" s="709">
        <v>0</v>
      </c>
      <c r="AG2014" s="709">
        <v>0</v>
      </c>
      <c r="AH2014" s="709">
        <v>0</v>
      </c>
      <c r="AI2014" s="709">
        <v>0</v>
      </c>
      <c r="AJ2014" s="709">
        <v>0</v>
      </c>
      <c r="AK2014" s="709">
        <v>0</v>
      </c>
      <c r="AL2014" s="709">
        <v>0</v>
      </c>
      <c r="AM2014" s="709">
        <v>0</v>
      </c>
      <c r="AN2014" s="709">
        <v>0</v>
      </c>
      <c r="AO2014" s="709">
        <v>0</v>
      </c>
      <c r="AP2014" s="709">
        <v>0</v>
      </c>
      <c r="AQ2014" s="709">
        <v>0</v>
      </c>
    </row>
    <row r="2015" spans="1:43" x14ac:dyDescent="0.25">
      <c r="A2015" s="704" t="s">
        <v>181</v>
      </c>
      <c r="B2015" s="704" t="s">
        <v>779</v>
      </c>
      <c r="C2015" s="704" t="s">
        <v>804</v>
      </c>
      <c r="D2015" s="704" t="s">
        <v>795</v>
      </c>
      <c r="E2015" s="705" t="s">
        <v>763</v>
      </c>
      <c r="F2015" s="705" t="s">
        <v>781</v>
      </c>
      <c r="G2015" s="705" t="s">
        <v>126</v>
      </c>
      <c r="H2015" s="705" t="s">
        <v>761</v>
      </c>
      <c r="I2015" s="708">
        <v>0</v>
      </c>
      <c r="J2015" s="708">
        <v>0</v>
      </c>
      <c r="K2015" s="708">
        <v>0</v>
      </c>
      <c r="L2015" s="708">
        <v>0</v>
      </c>
      <c r="M2015" s="708">
        <v>0</v>
      </c>
      <c r="N2015" s="708">
        <v>0</v>
      </c>
      <c r="O2015" s="708">
        <v>0</v>
      </c>
      <c r="P2015" s="708">
        <v>0</v>
      </c>
      <c r="Q2015" s="708">
        <v>0</v>
      </c>
      <c r="R2015" s="708">
        <v>0</v>
      </c>
      <c r="S2015" s="708">
        <v>0</v>
      </c>
      <c r="T2015" s="708">
        <v>0</v>
      </c>
      <c r="U2015" s="708">
        <v>0</v>
      </c>
      <c r="V2015" s="708">
        <v>0</v>
      </c>
      <c r="W2015" s="708">
        <v>0</v>
      </c>
      <c r="X2015" s="708">
        <v>0</v>
      </c>
      <c r="Y2015" s="708">
        <v>0</v>
      </c>
      <c r="Z2015" s="708">
        <v>0</v>
      </c>
      <c r="AA2015" s="708">
        <v>0</v>
      </c>
      <c r="AB2015" s="708">
        <v>0</v>
      </c>
      <c r="AC2015" s="708">
        <v>0</v>
      </c>
      <c r="AD2015" s="708">
        <v>0</v>
      </c>
      <c r="AE2015" s="708">
        <v>0</v>
      </c>
      <c r="AF2015" s="708">
        <v>0</v>
      </c>
      <c r="AG2015" s="708">
        <v>0</v>
      </c>
      <c r="AH2015" s="708">
        <v>0</v>
      </c>
      <c r="AI2015" s="708">
        <v>0</v>
      </c>
      <c r="AJ2015" s="708">
        <v>0</v>
      </c>
      <c r="AK2015" s="708">
        <v>0</v>
      </c>
      <c r="AL2015" s="708">
        <v>0</v>
      </c>
      <c r="AM2015" s="708">
        <v>0</v>
      </c>
      <c r="AN2015" s="708">
        <v>0</v>
      </c>
      <c r="AO2015" s="708">
        <v>0</v>
      </c>
      <c r="AP2015" s="708">
        <v>0</v>
      </c>
      <c r="AQ2015" s="708">
        <v>0</v>
      </c>
    </row>
    <row r="2016" spans="1:43" x14ac:dyDescent="0.25">
      <c r="A2016" s="706" t="s">
        <v>181</v>
      </c>
      <c r="B2016" s="706" t="s">
        <v>779</v>
      </c>
      <c r="C2016" s="706" t="s">
        <v>804</v>
      </c>
      <c r="D2016" s="706" t="s">
        <v>795</v>
      </c>
      <c r="E2016" s="707" t="s">
        <v>765</v>
      </c>
      <c r="F2016" s="707" t="s">
        <v>765</v>
      </c>
      <c r="G2016" s="707" t="s">
        <v>126</v>
      </c>
      <c r="H2016" s="707" t="s">
        <v>761</v>
      </c>
      <c r="I2016" s="709">
        <v>0</v>
      </c>
      <c r="J2016" s="709">
        <v>0</v>
      </c>
      <c r="K2016" s="709">
        <v>0</v>
      </c>
      <c r="L2016" s="709">
        <v>0</v>
      </c>
      <c r="M2016" s="709">
        <v>0</v>
      </c>
      <c r="N2016" s="709">
        <v>0</v>
      </c>
      <c r="O2016" s="709">
        <v>0</v>
      </c>
      <c r="P2016" s="709">
        <v>0</v>
      </c>
      <c r="Q2016" s="709">
        <v>0</v>
      </c>
      <c r="R2016" s="709">
        <v>0</v>
      </c>
      <c r="S2016" s="709">
        <v>0</v>
      </c>
      <c r="T2016" s="709">
        <v>0</v>
      </c>
      <c r="U2016" s="709">
        <v>0</v>
      </c>
      <c r="V2016" s="709">
        <v>0</v>
      </c>
      <c r="W2016" s="709">
        <v>0</v>
      </c>
      <c r="X2016" s="709">
        <v>0</v>
      </c>
      <c r="Y2016" s="709">
        <v>0</v>
      </c>
      <c r="Z2016" s="709">
        <v>0</v>
      </c>
      <c r="AA2016" s="709">
        <v>0</v>
      </c>
      <c r="AB2016" s="709">
        <v>0</v>
      </c>
      <c r="AC2016" s="709">
        <v>0</v>
      </c>
      <c r="AD2016" s="709">
        <v>0</v>
      </c>
      <c r="AE2016" s="709">
        <v>0</v>
      </c>
      <c r="AF2016" s="709">
        <v>0</v>
      </c>
      <c r="AG2016" s="709">
        <v>0</v>
      </c>
      <c r="AH2016" s="709">
        <v>0</v>
      </c>
      <c r="AI2016" s="709">
        <v>0</v>
      </c>
      <c r="AJ2016" s="709">
        <v>0</v>
      </c>
      <c r="AK2016" s="709">
        <v>0</v>
      </c>
      <c r="AL2016" s="709">
        <v>0</v>
      </c>
      <c r="AM2016" s="709">
        <v>0</v>
      </c>
      <c r="AN2016" s="709">
        <v>0</v>
      </c>
      <c r="AO2016" s="709">
        <v>0</v>
      </c>
      <c r="AP2016" s="709">
        <v>0</v>
      </c>
      <c r="AQ2016" s="709">
        <v>0</v>
      </c>
    </row>
    <row r="2017" spans="1:43" x14ac:dyDescent="0.25">
      <c r="A2017" s="704" t="s">
        <v>181</v>
      </c>
      <c r="B2017" s="704" t="s">
        <v>779</v>
      </c>
      <c r="C2017" s="704" t="s">
        <v>804</v>
      </c>
      <c r="D2017" s="704" t="s">
        <v>796</v>
      </c>
      <c r="E2017" s="705" t="s">
        <v>759</v>
      </c>
      <c r="F2017" s="705" t="s">
        <v>780</v>
      </c>
      <c r="G2017" s="705" t="s">
        <v>126</v>
      </c>
      <c r="H2017" s="705" t="s">
        <v>761</v>
      </c>
      <c r="I2017" s="708">
        <v>0</v>
      </c>
      <c r="J2017" s="708">
        <v>0</v>
      </c>
      <c r="K2017" s="708">
        <v>0</v>
      </c>
      <c r="L2017" s="708">
        <v>0</v>
      </c>
      <c r="M2017" s="708">
        <v>0</v>
      </c>
      <c r="N2017" s="708">
        <v>0</v>
      </c>
      <c r="O2017" s="708">
        <v>0</v>
      </c>
      <c r="P2017" s="708">
        <v>0</v>
      </c>
      <c r="Q2017" s="708">
        <v>0</v>
      </c>
      <c r="R2017" s="708">
        <v>0</v>
      </c>
      <c r="S2017" s="708">
        <v>0</v>
      </c>
      <c r="T2017" s="708">
        <v>0</v>
      </c>
      <c r="U2017" s="708">
        <v>0</v>
      </c>
      <c r="V2017" s="708">
        <v>0</v>
      </c>
      <c r="W2017" s="708">
        <v>0</v>
      </c>
      <c r="X2017" s="708">
        <v>0</v>
      </c>
      <c r="Y2017" s="708">
        <v>0</v>
      </c>
      <c r="Z2017" s="708">
        <v>0</v>
      </c>
      <c r="AA2017" s="708">
        <v>0</v>
      </c>
      <c r="AB2017" s="708">
        <v>0</v>
      </c>
      <c r="AC2017" s="708">
        <v>0</v>
      </c>
      <c r="AD2017" s="708">
        <v>0</v>
      </c>
      <c r="AE2017" s="708">
        <v>0</v>
      </c>
      <c r="AF2017" s="708">
        <v>0</v>
      </c>
      <c r="AG2017" s="708">
        <v>0</v>
      </c>
      <c r="AH2017" s="708">
        <v>0</v>
      </c>
      <c r="AI2017" s="708">
        <v>0</v>
      </c>
      <c r="AJ2017" s="708">
        <v>0</v>
      </c>
      <c r="AK2017" s="708">
        <v>0</v>
      </c>
      <c r="AL2017" s="708">
        <v>0</v>
      </c>
      <c r="AM2017" s="708">
        <v>0</v>
      </c>
      <c r="AN2017" s="708">
        <v>0</v>
      </c>
      <c r="AO2017" s="708">
        <v>0</v>
      </c>
      <c r="AP2017" s="708">
        <v>0</v>
      </c>
      <c r="AQ2017" s="708">
        <v>0</v>
      </c>
    </row>
    <row r="2018" spans="1:43" x14ac:dyDescent="0.25">
      <c r="A2018" s="706" t="s">
        <v>181</v>
      </c>
      <c r="B2018" s="706" t="s">
        <v>779</v>
      </c>
      <c r="C2018" s="706" t="s">
        <v>804</v>
      </c>
      <c r="D2018" s="706" t="s">
        <v>796</v>
      </c>
      <c r="E2018" s="707" t="s">
        <v>759</v>
      </c>
      <c r="F2018" s="707" t="s">
        <v>781</v>
      </c>
      <c r="G2018" s="707" t="s">
        <v>126</v>
      </c>
      <c r="H2018" s="707" t="s">
        <v>761</v>
      </c>
      <c r="I2018" s="709">
        <v>0</v>
      </c>
      <c r="J2018" s="709">
        <v>0</v>
      </c>
      <c r="K2018" s="709">
        <v>0</v>
      </c>
      <c r="L2018" s="709">
        <v>0</v>
      </c>
      <c r="M2018" s="709">
        <v>0</v>
      </c>
      <c r="N2018" s="709">
        <v>0</v>
      </c>
      <c r="O2018" s="709">
        <v>0</v>
      </c>
      <c r="P2018" s="709">
        <v>0</v>
      </c>
      <c r="Q2018" s="709">
        <v>0</v>
      </c>
      <c r="R2018" s="709">
        <v>0</v>
      </c>
      <c r="S2018" s="709">
        <v>0</v>
      </c>
      <c r="T2018" s="709">
        <v>0</v>
      </c>
      <c r="U2018" s="709">
        <v>0</v>
      </c>
      <c r="V2018" s="709">
        <v>0</v>
      </c>
      <c r="W2018" s="709">
        <v>0</v>
      </c>
      <c r="X2018" s="709">
        <v>0</v>
      </c>
      <c r="Y2018" s="709">
        <v>0</v>
      </c>
      <c r="Z2018" s="709">
        <v>0</v>
      </c>
      <c r="AA2018" s="709">
        <v>0</v>
      </c>
      <c r="AB2018" s="709">
        <v>0</v>
      </c>
      <c r="AC2018" s="709">
        <v>0</v>
      </c>
      <c r="AD2018" s="709">
        <v>0</v>
      </c>
      <c r="AE2018" s="709">
        <v>0</v>
      </c>
      <c r="AF2018" s="709">
        <v>0</v>
      </c>
      <c r="AG2018" s="709">
        <v>0</v>
      </c>
      <c r="AH2018" s="709">
        <v>0</v>
      </c>
      <c r="AI2018" s="709">
        <v>0</v>
      </c>
      <c r="AJ2018" s="709">
        <v>0</v>
      </c>
      <c r="AK2018" s="709">
        <v>0</v>
      </c>
      <c r="AL2018" s="709">
        <v>0</v>
      </c>
      <c r="AM2018" s="709">
        <v>0</v>
      </c>
      <c r="AN2018" s="709">
        <v>0</v>
      </c>
      <c r="AO2018" s="709">
        <v>0</v>
      </c>
      <c r="AP2018" s="709">
        <v>0</v>
      </c>
      <c r="AQ2018" s="709">
        <v>0</v>
      </c>
    </row>
    <row r="2019" spans="1:43" x14ac:dyDescent="0.25">
      <c r="A2019" s="704" t="s">
        <v>181</v>
      </c>
      <c r="B2019" s="704" t="s">
        <v>779</v>
      </c>
      <c r="C2019" s="704" t="s">
        <v>804</v>
      </c>
      <c r="D2019" s="704" t="s">
        <v>796</v>
      </c>
      <c r="E2019" s="705" t="s">
        <v>763</v>
      </c>
      <c r="F2019" s="705" t="s">
        <v>782</v>
      </c>
      <c r="G2019" s="705" t="s">
        <v>126</v>
      </c>
      <c r="H2019" s="705" t="s">
        <v>761</v>
      </c>
      <c r="I2019" s="708">
        <v>0</v>
      </c>
      <c r="J2019" s="708">
        <v>0</v>
      </c>
      <c r="K2019" s="708">
        <v>0</v>
      </c>
      <c r="L2019" s="708">
        <v>0</v>
      </c>
      <c r="M2019" s="708">
        <v>0</v>
      </c>
      <c r="N2019" s="708">
        <v>0</v>
      </c>
      <c r="O2019" s="708">
        <v>0</v>
      </c>
      <c r="P2019" s="708">
        <v>0</v>
      </c>
      <c r="Q2019" s="708">
        <v>0</v>
      </c>
      <c r="R2019" s="708">
        <v>0</v>
      </c>
      <c r="S2019" s="708">
        <v>0</v>
      </c>
      <c r="T2019" s="708">
        <v>0</v>
      </c>
      <c r="U2019" s="708">
        <v>0</v>
      </c>
      <c r="V2019" s="708">
        <v>0</v>
      </c>
      <c r="W2019" s="708">
        <v>0</v>
      </c>
      <c r="X2019" s="708">
        <v>0</v>
      </c>
      <c r="Y2019" s="708">
        <v>0</v>
      </c>
      <c r="Z2019" s="708">
        <v>0</v>
      </c>
      <c r="AA2019" s="708">
        <v>0</v>
      </c>
      <c r="AB2019" s="708">
        <v>0</v>
      </c>
      <c r="AC2019" s="708">
        <v>0</v>
      </c>
      <c r="AD2019" s="708">
        <v>0</v>
      </c>
      <c r="AE2019" s="708">
        <v>0</v>
      </c>
      <c r="AF2019" s="708">
        <v>0</v>
      </c>
      <c r="AG2019" s="708">
        <v>0</v>
      </c>
      <c r="AH2019" s="708">
        <v>0</v>
      </c>
      <c r="AI2019" s="708">
        <v>0</v>
      </c>
      <c r="AJ2019" s="708">
        <v>0</v>
      </c>
      <c r="AK2019" s="708">
        <v>0</v>
      </c>
      <c r="AL2019" s="708">
        <v>0</v>
      </c>
      <c r="AM2019" s="708">
        <v>0</v>
      </c>
      <c r="AN2019" s="708">
        <v>0</v>
      </c>
      <c r="AO2019" s="708">
        <v>0</v>
      </c>
      <c r="AP2019" s="708">
        <v>0</v>
      </c>
      <c r="AQ2019" s="708">
        <v>0</v>
      </c>
    </row>
    <row r="2020" spans="1:43" x14ac:dyDescent="0.25">
      <c r="A2020" s="706" t="s">
        <v>181</v>
      </c>
      <c r="B2020" s="706" t="s">
        <v>779</v>
      </c>
      <c r="C2020" s="706" t="s">
        <v>804</v>
      </c>
      <c r="D2020" s="706" t="s">
        <v>796</v>
      </c>
      <c r="E2020" s="707" t="s">
        <v>763</v>
      </c>
      <c r="F2020" s="707" t="s">
        <v>781</v>
      </c>
      <c r="G2020" s="707" t="s">
        <v>126</v>
      </c>
      <c r="H2020" s="707" t="s">
        <v>761</v>
      </c>
      <c r="I2020" s="709">
        <v>0</v>
      </c>
      <c r="J2020" s="709">
        <v>0</v>
      </c>
      <c r="K2020" s="709">
        <v>0</v>
      </c>
      <c r="L2020" s="709">
        <v>0</v>
      </c>
      <c r="M2020" s="709">
        <v>0</v>
      </c>
      <c r="N2020" s="709">
        <v>0</v>
      </c>
      <c r="O2020" s="709">
        <v>0</v>
      </c>
      <c r="P2020" s="709">
        <v>0</v>
      </c>
      <c r="Q2020" s="709">
        <v>0</v>
      </c>
      <c r="R2020" s="709">
        <v>0</v>
      </c>
      <c r="S2020" s="709">
        <v>0</v>
      </c>
      <c r="T2020" s="709">
        <v>0</v>
      </c>
      <c r="U2020" s="709">
        <v>0</v>
      </c>
      <c r="V2020" s="709">
        <v>0</v>
      </c>
      <c r="W2020" s="709">
        <v>0</v>
      </c>
      <c r="X2020" s="709">
        <v>0</v>
      </c>
      <c r="Y2020" s="709">
        <v>0</v>
      </c>
      <c r="Z2020" s="709">
        <v>0</v>
      </c>
      <c r="AA2020" s="709">
        <v>0</v>
      </c>
      <c r="AB2020" s="709">
        <v>0</v>
      </c>
      <c r="AC2020" s="709">
        <v>0</v>
      </c>
      <c r="AD2020" s="709">
        <v>0</v>
      </c>
      <c r="AE2020" s="709">
        <v>0</v>
      </c>
      <c r="AF2020" s="709">
        <v>0</v>
      </c>
      <c r="AG2020" s="709">
        <v>0</v>
      </c>
      <c r="AH2020" s="709">
        <v>0</v>
      </c>
      <c r="AI2020" s="709">
        <v>0</v>
      </c>
      <c r="AJ2020" s="709">
        <v>0</v>
      </c>
      <c r="AK2020" s="709">
        <v>0</v>
      </c>
      <c r="AL2020" s="709">
        <v>0</v>
      </c>
      <c r="AM2020" s="709">
        <v>0</v>
      </c>
      <c r="AN2020" s="709">
        <v>0</v>
      </c>
      <c r="AO2020" s="709">
        <v>0</v>
      </c>
      <c r="AP2020" s="709">
        <v>0</v>
      </c>
      <c r="AQ2020" s="709">
        <v>0</v>
      </c>
    </row>
    <row r="2021" spans="1:43" x14ac:dyDescent="0.25">
      <c r="A2021" s="704" t="s">
        <v>181</v>
      </c>
      <c r="B2021" s="704" t="s">
        <v>779</v>
      </c>
      <c r="C2021" s="704" t="s">
        <v>804</v>
      </c>
      <c r="D2021" s="704" t="s">
        <v>796</v>
      </c>
      <c r="E2021" s="705" t="s">
        <v>765</v>
      </c>
      <c r="F2021" s="705" t="s">
        <v>765</v>
      </c>
      <c r="G2021" s="705" t="s">
        <v>126</v>
      </c>
      <c r="H2021" s="705" t="s">
        <v>761</v>
      </c>
      <c r="I2021" s="708">
        <v>0</v>
      </c>
      <c r="J2021" s="708">
        <v>0</v>
      </c>
      <c r="K2021" s="708">
        <v>0</v>
      </c>
      <c r="L2021" s="708">
        <v>0</v>
      </c>
      <c r="M2021" s="708">
        <v>0</v>
      </c>
      <c r="N2021" s="708">
        <v>0</v>
      </c>
      <c r="O2021" s="708">
        <v>0</v>
      </c>
      <c r="P2021" s="708">
        <v>0</v>
      </c>
      <c r="Q2021" s="708">
        <v>0</v>
      </c>
      <c r="R2021" s="708">
        <v>0</v>
      </c>
      <c r="S2021" s="708">
        <v>0</v>
      </c>
      <c r="T2021" s="708">
        <v>0</v>
      </c>
      <c r="U2021" s="708">
        <v>0</v>
      </c>
      <c r="V2021" s="708">
        <v>0</v>
      </c>
      <c r="W2021" s="708">
        <v>0</v>
      </c>
      <c r="X2021" s="708">
        <v>0</v>
      </c>
      <c r="Y2021" s="708">
        <v>0</v>
      </c>
      <c r="Z2021" s="708">
        <v>0</v>
      </c>
      <c r="AA2021" s="708">
        <v>0</v>
      </c>
      <c r="AB2021" s="708">
        <v>0</v>
      </c>
      <c r="AC2021" s="708">
        <v>0</v>
      </c>
      <c r="AD2021" s="708">
        <v>0</v>
      </c>
      <c r="AE2021" s="708">
        <v>0</v>
      </c>
      <c r="AF2021" s="708">
        <v>0</v>
      </c>
      <c r="AG2021" s="708">
        <v>0</v>
      </c>
      <c r="AH2021" s="708">
        <v>0</v>
      </c>
      <c r="AI2021" s="708">
        <v>0</v>
      </c>
      <c r="AJ2021" s="708">
        <v>0</v>
      </c>
      <c r="AK2021" s="708">
        <v>0</v>
      </c>
      <c r="AL2021" s="708">
        <v>0</v>
      </c>
      <c r="AM2021" s="708">
        <v>0</v>
      </c>
      <c r="AN2021" s="708">
        <v>0</v>
      </c>
      <c r="AO2021" s="708">
        <v>0</v>
      </c>
      <c r="AP2021" s="708">
        <v>0</v>
      </c>
      <c r="AQ2021" s="708">
        <v>0</v>
      </c>
    </row>
    <row r="2022" spans="1:43" x14ac:dyDescent="0.25">
      <c r="A2022" s="706" t="s">
        <v>181</v>
      </c>
      <c r="B2022" s="706" t="s">
        <v>779</v>
      </c>
      <c r="C2022" s="706" t="s">
        <v>804</v>
      </c>
      <c r="D2022" s="706" t="s">
        <v>796</v>
      </c>
      <c r="E2022" s="707" t="s">
        <v>783</v>
      </c>
      <c r="F2022" s="707" t="s">
        <v>783</v>
      </c>
      <c r="G2022" s="707" t="s">
        <v>126</v>
      </c>
      <c r="H2022" s="707" t="s">
        <v>761</v>
      </c>
      <c r="I2022" s="709">
        <v>0</v>
      </c>
      <c r="J2022" s="709">
        <v>0</v>
      </c>
      <c r="K2022" s="709">
        <v>0</v>
      </c>
      <c r="L2022" s="709">
        <v>0</v>
      </c>
      <c r="M2022" s="709">
        <v>0</v>
      </c>
      <c r="N2022" s="709">
        <v>0</v>
      </c>
      <c r="O2022" s="709">
        <v>0</v>
      </c>
      <c r="P2022" s="709">
        <v>0</v>
      </c>
      <c r="Q2022" s="709">
        <v>0</v>
      </c>
      <c r="R2022" s="709">
        <v>0</v>
      </c>
      <c r="S2022" s="709">
        <v>0</v>
      </c>
      <c r="T2022" s="709">
        <v>0</v>
      </c>
      <c r="U2022" s="709">
        <v>0</v>
      </c>
      <c r="V2022" s="709">
        <v>0</v>
      </c>
      <c r="W2022" s="709">
        <v>0</v>
      </c>
      <c r="X2022" s="709">
        <v>0</v>
      </c>
      <c r="Y2022" s="709">
        <v>0</v>
      </c>
      <c r="Z2022" s="709">
        <v>0</v>
      </c>
      <c r="AA2022" s="709">
        <v>0</v>
      </c>
      <c r="AB2022" s="709">
        <v>0</v>
      </c>
      <c r="AC2022" s="709">
        <v>0</v>
      </c>
      <c r="AD2022" s="709">
        <v>0</v>
      </c>
      <c r="AE2022" s="709">
        <v>0</v>
      </c>
      <c r="AF2022" s="709">
        <v>0</v>
      </c>
      <c r="AG2022" s="709">
        <v>0</v>
      </c>
      <c r="AH2022" s="709">
        <v>0</v>
      </c>
      <c r="AI2022" s="709">
        <v>0</v>
      </c>
      <c r="AJ2022" s="709">
        <v>0</v>
      </c>
      <c r="AK2022" s="709">
        <v>0</v>
      </c>
      <c r="AL2022" s="709">
        <v>0</v>
      </c>
      <c r="AM2022" s="709">
        <v>0</v>
      </c>
      <c r="AN2022" s="709">
        <v>0</v>
      </c>
      <c r="AO2022" s="709">
        <v>0</v>
      </c>
      <c r="AP2022" s="709">
        <v>0</v>
      </c>
      <c r="AQ2022" s="709">
        <v>0</v>
      </c>
    </row>
    <row r="2023" spans="1:43" x14ac:dyDescent="0.25">
      <c r="A2023" s="704" t="s">
        <v>181</v>
      </c>
      <c r="B2023" s="704" t="s">
        <v>779</v>
      </c>
      <c r="C2023" s="704" t="s">
        <v>804</v>
      </c>
      <c r="D2023" s="704" t="s">
        <v>797</v>
      </c>
      <c r="E2023" s="705" t="s">
        <v>759</v>
      </c>
      <c r="F2023" s="705" t="s">
        <v>780</v>
      </c>
      <c r="G2023" s="705" t="s">
        <v>126</v>
      </c>
      <c r="H2023" s="705" t="s">
        <v>761</v>
      </c>
      <c r="I2023" s="708">
        <v>0</v>
      </c>
      <c r="J2023" s="708">
        <v>0</v>
      </c>
      <c r="K2023" s="708">
        <v>0</v>
      </c>
      <c r="L2023" s="708">
        <v>0</v>
      </c>
      <c r="M2023" s="708">
        <v>0</v>
      </c>
      <c r="N2023" s="708">
        <v>0</v>
      </c>
      <c r="O2023" s="708">
        <v>0</v>
      </c>
      <c r="P2023" s="708">
        <v>0</v>
      </c>
      <c r="Q2023" s="708">
        <v>0</v>
      </c>
      <c r="R2023" s="708">
        <v>0</v>
      </c>
      <c r="S2023" s="708">
        <v>0</v>
      </c>
      <c r="T2023" s="708">
        <v>0</v>
      </c>
      <c r="U2023" s="708">
        <v>0</v>
      </c>
      <c r="V2023" s="708">
        <v>0</v>
      </c>
      <c r="W2023" s="708">
        <v>0</v>
      </c>
      <c r="X2023" s="708">
        <v>0</v>
      </c>
      <c r="Y2023" s="708">
        <v>0</v>
      </c>
      <c r="Z2023" s="708">
        <v>0</v>
      </c>
      <c r="AA2023" s="708">
        <v>0</v>
      </c>
      <c r="AB2023" s="708">
        <v>0</v>
      </c>
      <c r="AC2023" s="708">
        <v>0</v>
      </c>
      <c r="AD2023" s="708">
        <v>0</v>
      </c>
      <c r="AE2023" s="708">
        <v>0</v>
      </c>
      <c r="AF2023" s="708">
        <v>0</v>
      </c>
      <c r="AG2023" s="708">
        <v>0</v>
      </c>
      <c r="AH2023" s="708">
        <v>0</v>
      </c>
      <c r="AI2023" s="708">
        <v>0</v>
      </c>
      <c r="AJ2023" s="708">
        <v>0</v>
      </c>
      <c r="AK2023" s="708">
        <v>0</v>
      </c>
      <c r="AL2023" s="708">
        <v>0</v>
      </c>
      <c r="AM2023" s="708">
        <v>0</v>
      </c>
      <c r="AN2023" s="708">
        <v>0</v>
      </c>
      <c r="AO2023" s="708">
        <v>0</v>
      </c>
      <c r="AP2023" s="708">
        <v>0</v>
      </c>
      <c r="AQ2023" s="708">
        <v>0</v>
      </c>
    </row>
    <row r="2024" spans="1:43" x14ac:dyDescent="0.25">
      <c r="A2024" s="706" t="s">
        <v>181</v>
      </c>
      <c r="B2024" s="706" t="s">
        <v>779</v>
      </c>
      <c r="C2024" s="706" t="s">
        <v>804</v>
      </c>
      <c r="D2024" s="706" t="s">
        <v>797</v>
      </c>
      <c r="E2024" s="707" t="s">
        <v>759</v>
      </c>
      <c r="F2024" s="707" t="s">
        <v>781</v>
      </c>
      <c r="G2024" s="707" t="s">
        <v>126</v>
      </c>
      <c r="H2024" s="707" t="s">
        <v>761</v>
      </c>
      <c r="I2024" s="709">
        <v>0</v>
      </c>
      <c r="J2024" s="709">
        <v>0</v>
      </c>
      <c r="K2024" s="709">
        <v>0</v>
      </c>
      <c r="L2024" s="709">
        <v>0</v>
      </c>
      <c r="M2024" s="709">
        <v>0</v>
      </c>
      <c r="N2024" s="709">
        <v>0</v>
      </c>
      <c r="O2024" s="709">
        <v>0</v>
      </c>
      <c r="P2024" s="709">
        <v>0</v>
      </c>
      <c r="Q2024" s="709">
        <v>0</v>
      </c>
      <c r="R2024" s="709">
        <v>0</v>
      </c>
      <c r="S2024" s="709">
        <v>0</v>
      </c>
      <c r="T2024" s="709">
        <v>0</v>
      </c>
      <c r="U2024" s="709">
        <v>0</v>
      </c>
      <c r="V2024" s="709">
        <v>0</v>
      </c>
      <c r="W2024" s="709">
        <v>0</v>
      </c>
      <c r="X2024" s="709">
        <v>0</v>
      </c>
      <c r="Y2024" s="709">
        <v>0</v>
      </c>
      <c r="Z2024" s="709">
        <v>0</v>
      </c>
      <c r="AA2024" s="709">
        <v>0</v>
      </c>
      <c r="AB2024" s="709">
        <v>0</v>
      </c>
      <c r="AC2024" s="709">
        <v>0</v>
      </c>
      <c r="AD2024" s="709">
        <v>0</v>
      </c>
      <c r="AE2024" s="709">
        <v>0</v>
      </c>
      <c r="AF2024" s="709">
        <v>0</v>
      </c>
      <c r="AG2024" s="709">
        <v>0</v>
      </c>
      <c r="AH2024" s="709">
        <v>0</v>
      </c>
      <c r="AI2024" s="709">
        <v>0</v>
      </c>
      <c r="AJ2024" s="709">
        <v>0</v>
      </c>
      <c r="AK2024" s="709">
        <v>0</v>
      </c>
      <c r="AL2024" s="709">
        <v>0</v>
      </c>
      <c r="AM2024" s="709">
        <v>0</v>
      </c>
      <c r="AN2024" s="709">
        <v>0</v>
      </c>
      <c r="AO2024" s="709">
        <v>0</v>
      </c>
      <c r="AP2024" s="709">
        <v>0</v>
      </c>
      <c r="AQ2024" s="709">
        <v>0</v>
      </c>
    </row>
    <row r="2025" spans="1:43" x14ac:dyDescent="0.25">
      <c r="A2025" s="704" t="s">
        <v>181</v>
      </c>
      <c r="B2025" s="704" t="s">
        <v>779</v>
      </c>
      <c r="C2025" s="704" t="s">
        <v>804</v>
      </c>
      <c r="D2025" s="704" t="s">
        <v>797</v>
      </c>
      <c r="E2025" s="705" t="s">
        <v>763</v>
      </c>
      <c r="F2025" s="705" t="s">
        <v>782</v>
      </c>
      <c r="G2025" s="705" t="s">
        <v>126</v>
      </c>
      <c r="H2025" s="705" t="s">
        <v>761</v>
      </c>
      <c r="I2025" s="708">
        <v>0</v>
      </c>
      <c r="J2025" s="708">
        <v>0</v>
      </c>
      <c r="K2025" s="708">
        <v>0</v>
      </c>
      <c r="L2025" s="708">
        <v>0</v>
      </c>
      <c r="M2025" s="708">
        <v>0</v>
      </c>
      <c r="N2025" s="708">
        <v>0</v>
      </c>
      <c r="O2025" s="708">
        <v>0</v>
      </c>
      <c r="P2025" s="708">
        <v>0</v>
      </c>
      <c r="Q2025" s="708">
        <v>0</v>
      </c>
      <c r="R2025" s="708">
        <v>0</v>
      </c>
      <c r="S2025" s="708">
        <v>0</v>
      </c>
      <c r="T2025" s="708">
        <v>0</v>
      </c>
      <c r="U2025" s="708">
        <v>0</v>
      </c>
      <c r="V2025" s="708">
        <v>0</v>
      </c>
      <c r="W2025" s="708">
        <v>0</v>
      </c>
      <c r="X2025" s="708">
        <v>0</v>
      </c>
      <c r="Y2025" s="708">
        <v>0</v>
      </c>
      <c r="Z2025" s="708">
        <v>0</v>
      </c>
      <c r="AA2025" s="708">
        <v>0</v>
      </c>
      <c r="AB2025" s="708">
        <v>0</v>
      </c>
      <c r="AC2025" s="708">
        <v>0</v>
      </c>
      <c r="AD2025" s="708">
        <v>0</v>
      </c>
      <c r="AE2025" s="708">
        <v>0</v>
      </c>
      <c r="AF2025" s="708">
        <v>0</v>
      </c>
      <c r="AG2025" s="708">
        <v>0</v>
      </c>
      <c r="AH2025" s="708">
        <v>0</v>
      </c>
      <c r="AI2025" s="708">
        <v>0</v>
      </c>
      <c r="AJ2025" s="708">
        <v>0</v>
      </c>
      <c r="AK2025" s="708">
        <v>0</v>
      </c>
      <c r="AL2025" s="708">
        <v>0</v>
      </c>
      <c r="AM2025" s="708">
        <v>0</v>
      </c>
      <c r="AN2025" s="708">
        <v>0</v>
      </c>
      <c r="AO2025" s="708">
        <v>0</v>
      </c>
      <c r="AP2025" s="708">
        <v>0</v>
      </c>
      <c r="AQ2025" s="708">
        <v>0</v>
      </c>
    </row>
    <row r="2026" spans="1:43" x14ac:dyDescent="0.25">
      <c r="A2026" s="706" t="s">
        <v>181</v>
      </c>
      <c r="B2026" s="706" t="s">
        <v>779</v>
      </c>
      <c r="C2026" s="706" t="s">
        <v>804</v>
      </c>
      <c r="D2026" s="706" t="s">
        <v>797</v>
      </c>
      <c r="E2026" s="707" t="s">
        <v>763</v>
      </c>
      <c r="F2026" s="707" t="s">
        <v>781</v>
      </c>
      <c r="G2026" s="707" t="s">
        <v>126</v>
      </c>
      <c r="H2026" s="707" t="s">
        <v>761</v>
      </c>
      <c r="I2026" s="709">
        <v>0</v>
      </c>
      <c r="J2026" s="709">
        <v>0</v>
      </c>
      <c r="K2026" s="709">
        <v>0</v>
      </c>
      <c r="L2026" s="709">
        <v>0</v>
      </c>
      <c r="M2026" s="709">
        <v>0</v>
      </c>
      <c r="N2026" s="709">
        <v>0</v>
      </c>
      <c r="O2026" s="709">
        <v>0</v>
      </c>
      <c r="P2026" s="709">
        <v>0</v>
      </c>
      <c r="Q2026" s="709">
        <v>0</v>
      </c>
      <c r="R2026" s="709">
        <v>0</v>
      </c>
      <c r="S2026" s="709">
        <v>0</v>
      </c>
      <c r="T2026" s="709">
        <v>0</v>
      </c>
      <c r="U2026" s="709">
        <v>0</v>
      </c>
      <c r="V2026" s="709">
        <v>0</v>
      </c>
      <c r="W2026" s="709">
        <v>0</v>
      </c>
      <c r="X2026" s="709">
        <v>0</v>
      </c>
      <c r="Y2026" s="709">
        <v>0</v>
      </c>
      <c r="Z2026" s="709">
        <v>0</v>
      </c>
      <c r="AA2026" s="709">
        <v>0</v>
      </c>
      <c r="AB2026" s="709">
        <v>0</v>
      </c>
      <c r="AC2026" s="709">
        <v>0</v>
      </c>
      <c r="AD2026" s="709">
        <v>0</v>
      </c>
      <c r="AE2026" s="709">
        <v>0</v>
      </c>
      <c r="AF2026" s="709">
        <v>0</v>
      </c>
      <c r="AG2026" s="709">
        <v>0</v>
      </c>
      <c r="AH2026" s="709">
        <v>0</v>
      </c>
      <c r="AI2026" s="709">
        <v>0</v>
      </c>
      <c r="AJ2026" s="709">
        <v>0</v>
      </c>
      <c r="AK2026" s="709">
        <v>0</v>
      </c>
      <c r="AL2026" s="709">
        <v>0</v>
      </c>
      <c r="AM2026" s="709">
        <v>0</v>
      </c>
      <c r="AN2026" s="709">
        <v>0</v>
      </c>
      <c r="AO2026" s="709">
        <v>0</v>
      </c>
      <c r="AP2026" s="709">
        <v>0</v>
      </c>
      <c r="AQ2026" s="709">
        <v>0</v>
      </c>
    </row>
    <row r="2027" spans="1:43" x14ac:dyDescent="0.25">
      <c r="A2027" s="704" t="s">
        <v>181</v>
      </c>
      <c r="B2027" s="704" t="s">
        <v>779</v>
      </c>
      <c r="C2027" s="704" t="s">
        <v>804</v>
      </c>
      <c r="D2027" s="704" t="s">
        <v>797</v>
      </c>
      <c r="E2027" s="705" t="s">
        <v>765</v>
      </c>
      <c r="F2027" s="705" t="s">
        <v>765</v>
      </c>
      <c r="G2027" s="705" t="s">
        <v>126</v>
      </c>
      <c r="H2027" s="705" t="s">
        <v>761</v>
      </c>
      <c r="I2027" s="708">
        <v>0</v>
      </c>
      <c r="J2027" s="708">
        <v>0</v>
      </c>
      <c r="K2027" s="708">
        <v>0</v>
      </c>
      <c r="L2027" s="708">
        <v>0</v>
      </c>
      <c r="M2027" s="708">
        <v>0</v>
      </c>
      <c r="N2027" s="708">
        <v>0</v>
      </c>
      <c r="O2027" s="708">
        <v>0</v>
      </c>
      <c r="P2027" s="708">
        <v>0</v>
      </c>
      <c r="Q2027" s="708">
        <v>0</v>
      </c>
      <c r="R2027" s="708">
        <v>0</v>
      </c>
      <c r="S2027" s="708">
        <v>0</v>
      </c>
      <c r="T2027" s="708">
        <v>0</v>
      </c>
      <c r="U2027" s="708">
        <v>0</v>
      </c>
      <c r="V2027" s="708">
        <v>0</v>
      </c>
      <c r="W2027" s="708">
        <v>0</v>
      </c>
      <c r="X2027" s="708">
        <v>0</v>
      </c>
      <c r="Y2027" s="708">
        <v>0</v>
      </c>
      <c r="Z2027" s="708">
        <v>0</v>
      </c>
      <c r="AA2027" s="708">
        <v>0</v>
      </c>
      <c r="AB2027" s="708">
        <v>0</v>
      </c>
      <c r="AC2027" s="708">
        <v>0</v>
      </c>
      <c r="AD2027" s="708">
        <v>0</v>
      </c>
      <c r="AE2027" s="708">
        <v>0</v>
      </c>
      <c r="AF2027" s="708">
        <v>0</v>
      </c>
      <c r="AG2027" s="708">
        <v>0</v>
      </c>
      <c r="AH2027" s="708">
        <v>0</v>
      </c>
      <c r="AI2027" s="708">
        <v>0</v>
      </c>
      <c r="AJ2027" s="708">
        <v>0</v>
      </c>
      <c r="AK2027" s="708">
        <v>0</v>
      </c>
      <c r="AL2027" s="708">
        <v>0</v>
      </c>
      <c r="AM2027" s="708">
        <v>0</v>
      </c>
      <c r="AN2027" s="708">
        <v>0</v>
      </c>
      <c r="AO2027" s="708">
        <v>0</v>
      </c>
      <c r="AP2027" s="708">
        <v>0</v>
      </c>
      <c r="AQ2027" s="708">
        <v>0</v>
      </c>
    </row>
    <row r="2028" spans="1:43" x14ac:dyDescent="0.25">
      <c r="A2028" s="706" t="s">
        <v>181</v>
      </c>
      <c r="B2028" s="706" t="s">
        <v>779</v>
      </c>
      <c r="C2028" s="706" t="s">
        <v>804</v>
      </c>
      <c r="D2028" s="706" t="s">
        <v>797</v>
      </c>
      <c r="E2028" s="707" t="s">
        <v>783</v>
      </c>
      <c r="F2028" s="707" t="s">
        <v>783</v>
      </c>
      <c r="G2028" s="707" t="s">
        <v>126</v>
      </c>
      <c r="H2028" s="707" t="s">
        <v>761</v>
      </c>
      <c r="I2028" s="709">
        <v>0</v>
      </c>
      <c r="J2028" s="709">
        <v>0</v>
      </c>
      <c r="K2028" s="709">
        <v>0</v>
      </c>
      <c r="L2028" s="709">
        <v>0</v>
      </c>
      <c r="M2028" s="709">
        <v>0</v>
      </c>
      <c r="N2028" s="709">
        <v>0</v>
      </c>
      <c r="O2028" s="709">
        <v>0</v>
      </c>
      <c r="P2028" s="709">
        <v>0</v>
      </c>
      <c r="Q2028" s="709">
        <v>0</v>
      </c>
      <c r="R2028" s="709">
        <v>0</v>
      </c>
      <c r="S2028" s="709">
        <v>0</v>
      </c>
      <c r="T2028" s="709">
        <v>0</v>
      </c>
      <c r="U2028" s="709">
        <v>0</v>
      </c>
      <c r="V2028" s="709">
        <v>0</v>
      </c>
      <c r="W2028" s="709">
        <v>0</v>
      </c>
      <c r="X2028" s="709">
        <v>0</v>
      </c>
      <c r="Y2028" s="709">
        <v>0</v>
      </c>
      <c r="Z2028" s="709">
        <v>0</v>
      </c>
      <c r="AA2028" s="709">
        <v>0</v>
      </c>
      <c r="AB2028" s="709">
        <v>0</v>
      </c>
      <c r="AC2028" s="709">
        <v>0</v>
      </c>
      <c r="AD2028" s="709">
        <v>0</v>
      </c>
      <c r="AE2028" s="709">
        <v>0</v>
      </c>
      <c r="AF2028" s="709">
        <v>0</v>
      </c>
      <c r="AG2028" s="709">
        <v>0</v>
      </c>
      <c r="AH2028" s="709">
        <v>0</v>
      </c>
      <c r="AI2028" s="709">
        <v>0</v>
      </c>
      <c r="AJ2028" s="709">
        <v>0</v>
      </c>
      <c r="AK2028" s="709">
        <v>0</v>
      </c>
      <c r="AL2028" s="709">
        <v>0</v>
      </c>
      <c r="AM2028" s="709">
        <v>0</v>
      </c>
      <c r="AN2028" s="709">
        <v>0</v>
      </c>
      <c r="AO2028" s="709">
        <v>0</v>
      </c>
      <c r="AP2028" s="709">
        <v>0</v>
      </c>
      <c r="AQ2028" s="709">
        <v>0</v>
      </c>
    </row>
    <row r="2029" spans="1:43" x14ac:dyDescent="0.25">
      <c r="A2029" s="704" t="s">
        <v>181</v>
      </c>
      <c r="B2029" s="704" t="s">
        <v>779</v>
      </c>
      <c r="C2029" s="704" t="s">
        <v>804</v>
      </c>
      <c r="D2029" s="704" t="s">
        <v>798</v>
      </c>
      <c r="E2029" s="705" t="s">
        <v>759</v>
      </c>
      <c r="F2029" s="705" t="s">
        <v>780</v>
      </c>
      <c r="G2029" s="705" t="s">
        <v>126</v>
      </c>
      <c r="H2029" s="705" t="s">
        <v>761</v>
      </c>
      <c r="I2029" s="708">
        <v>0</v>
      </c>
      <c r="J2029" s="708">
        <v>0</v>
      </c>
      <c r="K2029" s="708">
        <v>0</v>
      </c>
      <c r="L2029" s="708">
        <v>0</v>
      </c>
      <c r="M2029" s="708">
        <v>0</v>
      </c>
      <c r="N2029" s="708">
        <v>0</v>
      </c>
      <c r="O2029" s="708">
        <v>0</v>
      </c>
      <c r="P2029" s="708">
        <v>0</v>
      </c>
      <c r="Q2029" s="708">
        <v>0</v>
      </c>
      <c r="R2029" s="708">
        <v>0</v>
      </c>
      <c r="S2029" s="708">
        <v>0</v>
      </c>
      <c r="T2029" s="708">
        <v>0</v>
      </c>
      <c r="U2029" s="708">
        <v>0</v>
      </c>
      <c r="V2029" s="708">
        <v>0</v>
      </c>
      <c r="W2029" s="708">
        <v>0</v>
      </c>
      <c r="X2029" s="708">
        <v>0</v>
      </c>
      <c r="Y2029" s="708">
        <v>0</v>
      </c>
      <c r="Z2029" s="708">
        <v>0</v>
      </c>
      <c r="AA2029" s="708">
        <v>0</v>
      </c>
      <c r="AB2029" s="708">
        <v>0</v>
      </c>
      <c r="AC2029" s="708">
        <v>0</v>
      </c>
      <c r="AD2029" s="708">
        <v>0</v>
      </c>
      <c r="AE2029" s="708">
        <v>0</v>
      </c>
      <c r="AF2029" s="708">
        <v>0</v>
      </c>
      <c r="AG2029" s="708">
        <v>0</v>
      </c>
      <c r="AH2029" s="708">
        <v>0</v>
      </c>
      <c r="AI2029" s="708">
        <v>0</v>
      </c>
      <c r="AJ2029" s="708">
        <v>0</v>
      </c>
      <c r="AK2029" s="708">
        <v>0</v>
      </c>
      <c r="AL2029" s="708">
        <v>0</v>
      </c>
      <c r="AM2029" s="708">
        <v>0</v>
      </c>
      <c r="AN2029" s="708">
        <v>0</v>
      </c>
      <c r="AO2029" s="708">
        <v>0</v>
      </c>
      <c r="AP2029" s="708">
        <v>0</v>
      </c>
      <c r="AQ2029" s="708">
        <v>0</v>
      </c>
    </row>
    <row r="2030" spans="1:43" x14ac:dyDescent="0.25">
      <c r="A2030" s="706" t="s">
        <v>181</v>
      </c>
      <c r="B2030" s="706" t="s">
        <v>779</v>
      </c>
      <c r="C2030" s="706" t="s">
        <v>804</v>
      </c>
      <c r="D2030" s="706" t="s">
        <v>798</v>
      </c>
      <c r="E2030" s="707" t="s">
        <v>759</v>
      </c>
      <c r="F2030" s="707" t="s">
        <v>781</v>
      </c>
      <c r="G2030" s="707" t="s">
        <v>126</v>
      </c>
      <c r="H2030" s="707" t="s">
        <v>761</v>
      </c>
      <c r="I2030" s="709">
        <v>0</v>
      </c>
      <c r="J2030" s="709">
        <v>0</v>
      </c>
      <c r="K2030" s="709">
        <v>0</v>
      </c>
      <c r="L2030" s="709">
        <v>0</v>
      </c>
      <c r="M2030" s="709">
        <v>0</v>
      </c>
      <c r="N2030" s="709">
        <v>0</v>
      </c>
      <c r="O2030" s="709">
        <v>0</v>
      </c>
      <c r="P2030" s="709">
        <v>0</v>
      </c>
      <c r="Q2030" s="709">
        <v>0</v>
      </c>
      <c r="R2030" s="709">
        <v>0</v>
      </c>
      <c r="S2030" s="709">
        <v>0</v>
      </c>
      <c r="T2030" s="709">
        <v>0</v>
      </c>
      <c r="U2030" s="709">
        <v>0</v>
      </c>
      <c r="V2030" s="709">
        <v>0</v>
      </c>
      <c r="W2030" s="709">
        <v>0</v>
      </c>
      <c r="X2030" s="709">
        <v>0</v>
      </c>
      <c r="Y2030" s="709">
        <v>0</v>
      </c>
      <c r="Z2030" s="709">
        <v>0</v>
      </c>
      <c r="AA2030" s="709">
        <v>0</v>
      </c>
      <c r="AB2030" s="709">
        <v>0</v>
      </c>
      <c r="AC2030" s="709">
        <v>0</v>
      </c>
      <c r="AD2030" s="709">
        <v>0</v>
      </c>
      <c r="AE2030" s="709">
        <v>0</v>
      </c>
      <c r="AF2030" s="709">
        <v>0</v>
      </c>
      <c r="AG2030" s="709">
        <v>0</v>
      </c>
      <c r="AH2030" s="709">
        <v>0</v>
      </c>
      <c r="AI2030" s="709">
        <v>0</v>
      </c>
      <c r="AJ2030" s="709">
        <v>0</v>
      </c>
      <c r="AK2030" s="709">
        <v>0</v>
      </c>
      <c r="AL2030" s="709">
        <v>0</v>
      </c>
      <c r="AM2030" s="709">
        <v>0</v>
      </c>
      <c r="AN2030" s="709">
        <v>0</v>
      </c>
      <c r="AO2030" s="709">
        <v>0</v>
      </c>
      <c r="AP2030" s="709">
        <v>0</v>
      </c>
      <c r="AQ2030" s="709">
        <v>0</v>
      </c>
    </row>
    <row r="2031" spans="1:43" x14ac:dyDescent="0.25">
      <c r="A2031" s="704" t="s">
        <v>181</v>
      </c>
      <c r="B2031" s="704" t="s">
        <v>779</v>
      </c>
      <c r="C2031" s="704" t="s">
        <v>804</v>
      </c>
      <c r="D2031" s="704" t="s">
        <v>798</v>
      </c>
      <c r="E2031" s="705" t="s">
        <v>763</v>
      </c>
      <c r="F2031" s="705" t="s">
        <v>782</v>
      </c>
      <c r="G2031" s="705" t="s">
        <v>126</v>
      </c>
      <c r="H2031" s="705" t="s">
        <v>761</v>
      </c>
      <c r="I2031" s="708">
        <v>0</v>
      </c>
      <c r="J2031" s="708">
        <v>0</v>
      </c>
      <c r="K2031" s="708">
        <v>0</v>
      </c>
      <c r="L2031" s="708">
        <v>0</v>
      </c>
      <c r="M2031" s="708">
        <v>0</v>
      </c>
      <c r="N2031" s="708">
        <v>0</v>
      </c>
      <c r="O2031" s="708">
        <v>0</v>
      </c>
      <c r="P2031" s="708">
        <v>0</v>
      </c>
      <c r="Q2031" s="708">
        <v>0</v>
      </c>
      <c r="R2031" s="708">
        <v>0</v>
      </c>
      <c r="S2031" s="708">
        <v>0</v>
      </c>
      <c r="T2031" s="708">
        <v>0</v>
      </c>
      <c r="U2031" s="708">
        <v>0</v>
      </c>
      <c r="V2031" s="708">
        <v>0</v>
      </c>
      <c r="W2031" s="708">
        <v>0</v>
      </c>
      <c r="X2031" s="708">
        <v>0</v>
      </c>
      <c r="Y2031" s="708">
        <v>0</v>
      </c>
      <c r="Z2031" s="708">
        <v>0</v>
      </c>
      <c r="AA2031" s="708">
        <v>0</v>
      </c>
      <c r="AB2031" s="708">
        <v>0</v>
      </c>
      <c r="AC2031" s="708">
        <v>0</v>
      </c>
      <c r="AD2031" s="708">
        <v>0</v>
      </c>
      <c r="AE2031" s="708">
        <v>0</v>
      </c>
      <c r="AF2031" s="708">
        <v>0</v>
      </c>
      <c r="AG2031" s="708">
        <v>0</v>
      </c>
      <c r="AH2031" s="708">
        <v>0</v>
      </c>
      <c r="AI2031" s="708">
        <v>0</v>
      </c>
      <c r="AJ2031" s="708">
        <v>0</v>
      </c>
      <c r="AK2031" s="708">
        <v>0</v>
      </c>
      <c r="AL2031" s="708">
        <v>0</v>
      </c>
      <c r="AM2031" s="708">
        <v>0</v>
      </c>
      <c r="AN2031" s="708">
        <v>0</v>
      </c>
      <c r="AO2031" s="708">
        <v>0</v>
      </c>
      <c r="AP2031" s="708">
        <v>0</v>
      </c>
      <c r="AQ2031" s="708">
        <v>0</v>
      </c>
    </row>
    <row r="2032" spans="1:43" x14ac:dyDescent="0.25">
      <c r="A2032" s="706" t="s">
        <v>181</v>
      </c>
      <c r="B2032" s="706" t="s">
        <v>779</v>
      </c>
      <c r="C2032" s="706" t="s">
        <v>804</v>
      </c>
      <c r="D2032" s="706" t="s">
        <v>798</v>
      </c>
      <c r="E2032" s="707" t="s">
        <v>763</v>
      </c>
      <c r="F2032" s="707" t="s">
        <v>781</v>
      </c>
      <c r="G2032" s="707" t="s">
        <v>126</v>
      </c>
      <c r="H2032" s="707" t="s">
        <v>761</v>
      </c>
      <c r="I2032" s="709">
        <v>0</v>
      </c>
      <c r="J2032" s="709">
        <v>0</v>
      </c>
      <c r="K2032" s="709">
        <v>0</v>
      </c>
      <c r="L2032" s="709">
        <v>0</v>
      </c>
      <c r="M2032" s="709">
        <v>0</v>
      </c>
      <c r="N2032" s="709">
        <v>0</v>
      </c>
      <c r="O2032" s="709">
        <v>0</v>
      </c>
      <c r="P2032" s="709">
        <v>0</v>
      </c>
      <c r="Q2032" s="709">
        <v>0</v>
      </c>
      <c r="R2032" s="709">
        <v>0</v>
      </c>
      <c r="S2032" s="709">
        <v>0</v>
      </c>
      <c r="T2032" s="709">
        <v>0</v>
      </c>
      <c r="U2032" s="709">
        <v>0</v>
      </c>
      <c r="V2032" s="709">
        <v>0</v>
      </c>
      <c r="W2032" s="709">
        <v>0</v>
      </c>
      <c r="X2032" s="709">
        <v>0</v>
      </c>
      <c r="Y2032" s="709">
        <v>0</v>
      </c>
      <c r="Z2032" s="709">
        <v>0</v>
      </c>
      <c r="AA2032" s="709">
        <v>0</v>
      </c>
      <c r="AB2032" s="709">
        <v>0</v>
      </c>
      <c r="AC2032" s="709">
        <v>0</v>
      </c>
      <c r="AD2032" s="709">
        <v>0</v>
      </c>
      <c r="AE2032" s="709">
        <v>0</v>
      </c>
      <c r="AF2032" s="709">
        <v>0</v>
      </c>
      <c r="AG2032" s="709">
        <v>0</v>
      </c>
      <c r="AH2032" s="709">
        <v>0</v>
      </c>
      <c r="AI2032" s="709">
        <v>0</v>
      </c>
      <c r="AJ2032" s="709">
        <v>0</v>
      </c>
      <c r="AK2032" s="709">
        <v>0</v>
      </c>
      <c r="AL2032" s="709">
        <v>0</v>
      </c>
      <c r="AM2032" s="709">
        <v>0</v>
      </c>
      <c r="AN2032" s="709">
        <v>0</v>
      </c>
      <c r="AO2032" s="709">
        <v>0</v>
      </c>
      <c r="AP2032" s="709">
        <v>0</v>
      </c>
      <c r="AQ2032" s="709">
        <v>0</v>
      </c>
    </row>
    <row r="2033" spans="1:43" x14ac:dyDescent="0.25">
      <c r="A2033" s="704" t="s">
        <v>181</v>
      </c>
      <c r="B2033" s="704" t="s">
        <v>779</v>
      </c>
      <c r="C2033" s="704" t="s">
        <v>804</v>
      </c>
      <c r="D2033" s="704" t="s">
        <v>798</v>
      </c>
      <c r="E2033" s="705" t="s">
        <v>765</v>
      </c>
      <c r="F2033" s="705" t="s">
        <v>765</v>
      </c>
      <c r="G2033" s="705" t="s">
        <v>126</v>
      </c>
      <c r="H2033" s="705" t="s">
        <v>761</v>
      </c>
      <c r="I2033" s="708">
        <v>0</v>
      </c>
      <c r="J2033" s="708">
        <v>0</v>
      </c>
      <c r="K2033" s="708">
        <v>0</v>
      </c>
      <c r="L2033" s="708">
        <v>0</v>
      </c>
      <c r="M2033" s="708">
        <v>0</v>
      </c>
      <c r="N2033" s="708">
        <v>0</v>
      </c>
      <c r="O2033" s="708">
        <v>0</v>
      </c>
      <c r="P2033" s="708">
        <v>0</v>
      </c>
      <c r="Q2033" s="708">
        <v>0</v>
      </c>
      <c r="R2033" s="708">
        <v>0</v>
      </c>
      <c r="S2033" s="708">
        <v>0</v>
      </c>
      <c r="T2033" s="708">
        <v>0</v>
      </c>
      <c r="U2033" s="708">
        <v>0</v>
      </c>
      <c r="V2033" s="708">
        <v>0</v>
      </c>
      <c r="W2033" s="708">
        <v>0</v>
      </c>
      <c r="X2033" s="708">
        <v>0</v>
      </c>
      <c r="Y2033" s="708">
        <v>0</v>
      </c>
      <c r="Z2033" s="708">
        <v>0</v>
      </c>
      <c r="AA2033" s="708">
        <v>0</v>
      </c>
      <c r="AB2033" s="708">
        <v>0</v>
      </c>
      <c r="AC2033" s="708">
        <v>0</v>
      </c>
      <c r="AD2033" s="708">
        <v>0</v>
      </c>
      <c r="AE2033" s="708">
        <v>0</v>
      </c>
      <c r="AF2033" s="708">
        <v>0</v>
      </c>
      <c r="AG2033" s="708">
        <v>0</v>
      </c>
      <c r="AH2033" s="708">
        <v>0</v>
      </c>
      <c r="AI2033" s="708">
        <v>0</v>
      </c>
      <c r="AJ2033" s="708">
        <v>0</v>
      </c>
      <c r="AK2033" s="708">
        <v>0</v>
      </c>
      <c r="AL2033" s="708">
        <v>0</v>
      </c>
      <c r="AM2033" s="708">
        <v>0</v>
      </c>
      <c r="AN2033" s="708">
        <v>0</v>
      </c>
      <c r="AO2033" s="708">
        <v>0</v>
      </c>
      <c r="AP2033" s="708">
        <v>0</v>
      </c>
      <c r="AQ2033" s="708">
        <v>0</v>
      </c>
    </row>
    <row r="2034" spans="1:43" x14ac:dyDescent="0.25">
      <c r="A2034" s="706" t="s">
        <v>181</v>
      </c>
      <c r="B2034" s="706" t="s">
        <v>779</v>
      </c>
      <c r="C2034" s="706" t="s">
        <v>804</v>
      </c>
      <c r="D2034" s="706" t="s">
        <v>798</v>
      </c>
      <c r="E2034" s="707" t="s">
        <v>783</v>
      </c>
      <c r="F2034" s="707" t="s">
        <v>783</v>
      </c>
      <c r="G2034" s="707" t="s">
        <v>126</v>
      </c>
      <c r="H2034" s="707" t="s">
        <v>761</v>
      </c>
      <c r="I2034" s="709">
        <v>0</v>
      </c>
      <c r="J2034" s="709">
        <v>0</v>
      </c>
      <c r="K2034" s="709">
        <v>0</v>
      </c>
      <c r="L2034" s="709">
        <v>0</v>
      </c>
      <c r="M2034" s="709">
        <v>0</v>
      </c>
      <c r="N2034" s="709">
        <v>0</v>
      </c>
      <c r="O2034" s="709">
        <v>0</v>
      </c>
      <c r="P2034" s="709">
        <v>0</v>
      </c>
      <c r="Q2034" s="709">
        <v>0</v>
      </c>
      <c r="R2034" s="709">
        <v>0</v>
      </c>
      <c r="S2034" s="709">
        <v>0</v>
      </c>
      <c r="T2034" s="709">
        <v>0</v>
      </c>
      <c r="U2034" s="709">
        <v>0</v>
      </c>
      <c r="V2034" s="709">
        <v>0</v>
      </c>
      <c r="W2034" s="709">
        <v>0</v>
      </c>
      <c r="X2034" s="709">
        <v>0</v>
      </c>
      <c r="Y2034" s="709">
        <v>0</v>
      </c>
      <c r="Z2034" s="709">
        <v>0</v>
      </c>
      <c r="AA2034" s="709">
        <v>0</v>
      </c>
      <c r="AB2034" s="709">
        <v>0</v>
      </c>
      <c r="AC2034" s="709">
        <v>0</v>
      </c>
      <c r="AD2034" s="709">
        <v>0</v>
      </c>
      <c r="AE2034" s="709">
        <v>0</v>
      </c>
      <c r="AF2034" s="709">
        <v>0</v>
      </c>
      <c r="AG2034" s="709">
        <v>0</v>
      </c>
      <c r="AH2034" s="709">
        <v>0</v>
      </c>
      <c r="AI2034" s="709">
        <v>0</v>
      </c>
      <c r="AJ2034" s="709">
        <v>0</v>
      </c>
      <c r="AK2034" s="709">
        <v>0</v>
      </c>
      <c r="AL2034" s="709">
        <v>0</v>
      </c>
      <c r="AM2034" s="709">
        <v>0</v>
      </c>
      <c r="AN2034" s="709">
        <v>0</v>
      </c>
      <c r="AO2034" s="709">
        <v>0</v>
      </c>
      <c r="AP2034" s="709">
        <v>0</v>
      </c>
      <c r="AQ2034" s="709">
        <v>0</v>
      </c>
    </row>
    <row r="2035" spans="1:43" x14ac:dyDescent="0.25">
      <c r="A2035" s="704" t="s">
        <v>181</v>
      </c>
      <c r="B2035" s="704" t="s">
        <v>779</v>
      </c>
      <c r="C2035" s="704" t="s">
        <v>804</v>
      </c>
      <c r="D2035" s="704" t="s">
        <v>799</v>
      </c>
      <c r="E2035" s="705" t="s">
        <v>759</v>
      </c>
      <c r="F2035" s="705" t="s">
        <v>780</v>
      </c>
      <c r="G2035" s="705" t="s">
        <v>126</v>
      </c>
      <c r="H2035" s="705" t="s">
        <v>761</v>
      </c>
      <c r="I2035" s="708">
        <v>0</v>
      </c>
      <c r="J2035" s="708">
        <v>0</v>
      </c>
      <c r="K2035" s="708">
        <v>0</v>
      </c>
      <c r="L2035" s="708">
        <v>0</v>
      </c>
      <c r="M2035" s="708">
        <v>0</v>
      </c>
      <c r="N2035" s="708">
        <v>0</v>
      </c>
      <c r="O2035" s="708">
        <v>0</v>
      </c>
      <c r="P2035" s="708">
        <v>0</v>
      </c>
      <c r="Q2035" s="708">
        <v>0</v>
      </c>
      <c r="R2035" s="708">
        <v>0</v>
      </c>
      <c r="S2035" s="708">
        <v>0</v>
      </c>
      <c r="T2035" s="708">
        <v>0</v>
      </c>
      <c r="U2035" s="708">
        <v>0</v>
      </c>
      <c r="V2035" s="708">
        <v>0</v>
      </c>
      <c r="W2035" s="708">
        <v>0</v>
      </c>
      <c r="X2035" s="708">
        <v>0</v>
      </c>
      <c r="Y2035" s="708">
        <v>0</v>
      </c>
      <c r="Z2035" s="708">
        <v>0</v>
      </c>
      <c r="AA2035" s="708">
        <v>0</v>
      </c>
      <c r="AB2035" s="708">
        <v>0</v>
      </c>
      <c r="AC2035" s="708">
        <v>0</v>
      </c>
      <c r="AD2035" s="708">
        <v>0</v>
      </c>
      <c r="AE2035" s="708">
        <v>0</v>
      </c>
      <c r="AF2035" s="708">
        <v>0</v>
      </c>
      <c r="AG2035" s="708">
        <v>0</v>
      </c>
      <c r="AH2035" s="708">
        <v>0</v>
      </c>
      <c r="AI2035" s="708">
        <v>0</v>
      </c>
      <c r="AJ2035" s="708">
        <v>0</v>
      </c>
      <c r="AK2035" s="708">
        <v>0</v>
      </c>
      <c r="AL2035" s="708">
        <v>0</v>
      </c>
      <c r="AM2035" s="708">
        <v>0</v>
      </c>
      <c r="AN2035" s="708">
        <v>0</v>
      </c>
      <c r="AO2035" s="708">
        <v>0</v>
      </c>
      <c r="AP2035" s="708">
        <v>0</v>
      </c>
      <c r="AQ2035" s="708">
        <v>0</v>
      </c>
    </row>
    <row r="2036" spans="1:43" x14ac:dyDescent="0.25">
      <c r="A2036" s="706" t="s">
        <v>181</v>
      </c>
      <c r="B2036" s="706" t="s">
        <v>779</v>
      </c>
      <c r="C2036" s="706" t="s">
        <v>804</v>
      </c>
      <c r="D2036" s="706" t="s">
        <v>799</v>
      </c>
      <c r="E2036" s="707" t="s">
        <v>759</v>
      </c>
      <c r="F2036" s="707" t="s">
        <v>781</v>
      </c>
      <c r="G2036" s="707" t="s">
        <v>126</v>
      </c>
      <c r="H2036" s="707" t="s">
        <v>761</v>
      </c>
      <c r="I2036" s="709">
        <v>0</v>
      </c>
      <c r="J2036" s="709">
        <v>0</v>
      </c>
      <c r="K2036" s="709">
        <v>0</v>
      </c>
      <c r="L2036" s="709">
        <v>0</v>
      </c>
      <c r="M2036" s="709">
        <v>0</v>
      </c>
      <c r="N2036" s="709">
        <v>0</v>
      </c>
      <c r="O2036" s="709">
        <v>0</v>
      </c>
      <c r="P2036" s="709">
        <v>0</v>
      </c>
      <c r="Q2036" s="709">
        <v>0</v>
      </c>
      <c r="R2036" s="709">
        <v>0</v>
      </c>
      <c r="S2036" s="709">
        <v>0</v>
      </c>
      <c r="T2036" s="709">
        <v>0</v>
      </c>
      <c r="U2036" s="709">
        <v>0</v>
      </c>
      <c r="V2036" s="709">
        <v>0</v>
      </c>
      <c r="W2036" s="709">
        <v>0</v>
      </c>
      <c r="X2036" s="709">
        <v>0</v>
      </c>
      <c r="Y2036" s="709">
        <v>0</v>
      </c>
      <c r="Z2036" s="709">
        <v>0</v>
      </c>
      <c r="AA2036" s="709">
        <v>0</v>
      </c>
      <c r="AB2036" s="709">
        <v>0</v>
      </c>
      <c r="AC2036" s="709">
        <v>0</v>
      </c>
      <c r="AD2036" s="709">
        <v>0</v>
      </c>
      <c r="AE2036" s="709">
        <v>0</v>
      </c>
      <c r="AF2036" s="709">
        <v>0</v>
      </c>
      <c r="AG2036" s="709">
        <v>0</v>
      </c>
      <c r="AH2036" s="709">
        <v>0</v>
      </c>
      <c r="AI2036" s="709">
        <v>0</v>
      </c>
      <c r="AJ2036" s="709">
        <v>0</v>
      </c>
      <c r="AK2036" s="709">
        <v>0</v>
      </c>
      <c r="AL2036" s="709">
        <v>0</v>
      </c>
      <c r="AM2036" s="709">
        <v>0</v>
      </c>
      <c r="AN2036" s="709">
        <v>0</v>
      </c>
      <c r="AO2036" s="709">
        <v>0</v>
      </c>
      <c r="AP2036" s="709">
        <v>0</v>
      </c>
      <c r="AQ2036" s="709">
        <v>0</v>
      </c>
    </row>
    <row r="2037" spans="1:43" x14ac:dyDescent="0.25">
      <c r="A2037" s="704" t="s">
        <v>181</v>
      </c>
      <c r="B2037" s="704" t="s">
        <v>779</v>
      </c>
      <c r="C2037" s="704" t="s">
        <v>804</v>
      </c>
      <c r="D2037" s="704" t="s">
        <v>799</v>
      </c>
      <c r="E2037" s="705" t="s">
        <v>763</v>
      </c>
      <c r="F2037" s="705" t="s">
        <v>782</v>
      </c>
      <c r="G2037" s="705" t="s">
        <v>126</v>
      </c>
      <c r="H2037" s="705" t="s">
        <v>761</v>
      </c>
      <c r="I2037" s="708">
        <v>0</v>
      </c>
      <c r="J2037" s="708">
        <v>0</v>
      </c>
      <c r="K2037" s="708">
        <v>0</v>
      </c>
      <c r="L2037" s="708">
        <v>0</v>
      </c>
      <c r="M2037" s="708">
        <v>0</v>
      </c>
      <c r="N2037" s="708">
        <v>0</v>
      </c>
      <c r="O2037" s="708">
        <v>0</v>
      </c>
      <c r="P2037" s="708">
        <v>0</v>
      </c>
      <c r="Q2037" s="708">
        <v>0</v>
      </c>
      <c r="R2037" s="708">
        <v>0</v>
      </c>
      <c r="S2037" s="708">
        <v>0</v>
      </c>
      <c r="T2037" s="708">
        <v>0</v>
      </c>
      <c r="U2037" s="708">
        <v>0</v>
      </c>
      <c r="V2037" s="708">
        <v>0</v>
      </c>
      <c r="W2037" s="708">
        <v>0</v>
      </c>
      <c r="X2037" s="708">
        <v>0</v>
      </c>
      <c r="Y2037" s="708">
        <v>0</v>
      </c>
      <c r="Z2037" s="708">
        <v>0</v>
      </c>
      <c r="AA2037" s="708">
        <v>0</v>
      </c>
      <c r="AB2037" s="708">
        <v>0</v>
      </c>
      <c r="AC2037" s="708">
        <v>0</v>
      </c>
      <c r="AD2037" s="708">
        <v>0</v>
      </c>
      <c r="AE2037" s="708">
        <v>0</v>
      </c>
      <c r="AF2037" s="708">
        <v>0</v>
      </c>
      <c r="AG2037" s="708">
        <v>0</v>
      </c>
      <c r="AH2037" s="708">
        <v>0</v>
      </c>
      <c r="AI2037" s="708">
        <v>0</v>
      </c>
      <c r="AJ2037" s="708">
        <v>0</v>
      </c>
      <c r="AK2037" s="708">
        <v>0</v>
      </c>
      <c r="AL2037" s="708">
        <v>0</v>
      </c>
      <c r="AM2037" s="708">
        <v>0</v>
      </c>
      <c r="AN2037" s="708">
        <v>0</v>
      </c>
      <c r="AO2037" s="708">
        <v>0</v>
      </c>
      <c r="AP2037" s="708">
        <v>0</v>
      </c>
      <c r="AQ2037" s="708">
        <v>0</v>
      </c>
    </row>
    <row r="2038" spans="1:43" x14ac:dyDescent="0.25">
      <c r="A2038" s="706" t="s">
        <v>181</v>
      </c>
      <c r="B2038" s="706" t="s">
        <v>779</v>
      </c>
      <c r="C2038" s="706" t="s">
        <v>804</v>
      </c>
      <c r="D2038" s="706" t="s">
        <v>799</v>
      </c>
      <c r="E2038" s="707" t="s">
        <v>763</v>
      </c>
      <c r="F2038" s="707" t="s">
        <v>781</v>
      </c>
      <c r="G2038" s="707" t="s">
        <v>126</v>
      </c>
      <c r="H2038" s="707" t="s">
        <v>761</v>
      </c>
      <c r="I2038" s="709">
        <v>0</v>
      </c>
      <c r="J2038" s="709">
        <v>0</v>
      </c>
      <c r="K2038" s="709">
        <v>0</v>
      </c>
      <c r="L2038" s="709">
        <v>0</v>
      </c>
      <c r="M2038" s="709">
        <v>0</v>
      </c>
      <c r="N2038" s="709">
        <v>0</v>
      </c>
      <c r="O2038" s="709">
        <v>0</v>
      </c>
      <c r="P2038" s="709">
        <v>0</v>
      </c>
      <c r="Q2038" s="709">
        <v>0</v>
      </c>
      <c r="R2038" s="709">
        <v>0</v>
      </c>
      <c r="S2038" s="709">
        <v>0</v>
      </c>
      <c r="T2038" s="709">
        <v>0</v>
      </c>
      <c r="U2038" s="709">
        <v>0</v>
      </c>
      <c r="V2038" s="709">
        <v>0</v>
      </c>
      <c r="W2038" s="709">
        <v>0</v>
      </c>
      <c r="X2038" s="709">
        <v>0</v>
      </c>
      <c r="Y2038" s="709">
        <v>0</v>
      </c>
      <c r="Z2038" s="709">
        <v>0</v>
      </c>
      <c r="AA2038" s="709">
        <v>0</v>
      </c>
      <c r="AB2038" s="709">
        <v>0</v>
      </c>
      <c r="AC2038" s="709">
        <v>0</v>
      </c>
      <c r="AD2038" s="709">
        <v>0</v>
      </c>
      <c r="AE2038" s="709">
        <v>0</v>
      </c>
      <c r="AF2038" s="709">
        <v>0</v>
      </c>
      <c r="AG2038" s="709">
        <v>0</v>
      </c>
      <c r="AH2038" s="709">
        <v>0</v>
      </c>
      <c r="AI2038" s="709">
        <v>0</v>
      </c>
      <c r="AJ2038" s="709">
        <v>0</v>
      </c>
      <c r="AK2038" s="709">
        <v>0</v>
      </c>
      <c r="AL2038" s="709">
        <v>0</v>
      </c>
      <c r="AM2038" s="709">
        <v>0</v>
      </c>
      <c r="AN2038" s="709">
        <v>0</v>
      </c>
      <c r="AO2038" s="709">
        <v>0</v>
      </c>
      <c r="AP2038" s="709">
        <v>0</v>
      </c>
      <c r="AQ2038" s="709">
        <v>0</v>
      </c>
    </row>
    <row r="2039" spans="1:43" x14ac:dyDescent="0.25">
      <c r="A2039" s="704" t="s">
        <v>181</v>
      </c>
      <c r="B2039" s="704" t="s">
        <v>779</v>
      </c>
      <c r="C2039" s="704" t="s">
        <v>804</v>
      </c>
      <c r="D2039" s="704" t="s">
        <v>799</v>
      </c>
      <c r="E2039" s="705" t="s">
        <v>765</v>
      </c>
      <c r="F2039" s="705" t="s">
        <v>765</v>
      </c>
      <c r="G2039" s="705" t="s">
        <v>126</v>
      </c>
      <c r="H2039" s="705" t="s">
        <v>761</v>
      </c>
      <c r="I2039" s="708">
        <v>0</v>
      </c>
      <c r="J2039" s="708">
        <v>0</v>
      </c>
      <c r="K2039" s="708">
        <v>0</v>
      </c>
      <c r="L2039" s="708">
        <v>0</v>
      </c>
      <c r="M2039" s="708">
        <v>0</v>
      </c>
      <c r="N2039" s="708">
        <v>0</v>
      </c>
      <c r="O2039" s="708">
        <v>0</v>
      </c>
      <c r="P2039" s="708">
        <v>0</v>
      </c>
      <c r="Q2039" s="708">
        <v>0</v>
      </c>
      <c r="R2039" s="708">
        <v>0</v>
      </c>
      <c r="S2039" s="708">
        <v>0</v>
      </c>
      <c r="T2039" s="708">
        <v>0</v>
      </c>
      <c r="U2039" s="708">
        <v>0</v>
      </c>
      <c r="V2039" s="708">
        <v>0</v>
      </c>
      <c r="W2039" s="708">
        <v>0</v>
      </c>
      <c r="X2039" s="708">
        <v>0</v>
      </c>
      <c r="Y2039" s="708">
        <v>0</v>
      </c>
      <c r="Z2039" s="708">
        <v>0</v>
      </c>
      <c r="AA2039" s="708">
        <v>0</v>
      </c>
      <c r="AB2039" s="708">
        <v>0</v>
      </c>
      <c r="AC2039" s="708">
        <v>0</v>
      </c>
      <c r="AD2039" s="708">
        <v>0</v>
      </c>
      <c r="AE2039" s="708">
        <v>0</v>
      </c>
      <c r="AF2039" s="708">
        <v>0</v>
      </c>
      <c r="AG2039" s="708">
        <v>0</v>
      </c>
      <c r="AH2039" s="708">
        <v>0</v>
      </c>
      <c r="AI2039" s="708">
        <v>0</v>
      </c>
      <c r="AJ2039" s="708">
        <v>0</v>
      </c>
      <c r="AK2039" s="708">
        <v>0</v>
      </c>
      <c r="AL2039" s="708">
        <v>0</v>
      </c>
      <c r="AM2039" s="708">
        <v>0</v>
      </c>
      <c r="AN2039" s="708">
        <v>0</v>
      </c>
      <c r="AO2039" s="708">
        <v>0</v>
      </c>
      <c r="AP2039" s="708">
        <v>0</v>
      </c>
      <c r="AQ2039" s="708">
        <v>0</v>
      </c>
    </row>
    <row r="2040" spans="1:43" x14ac:dyDescent="0.25">
      <c r="A2040" s="706" t="s">
        <v>181</v>
      </c>
      <c r="B2040" s="706" t="s">
        <v>779</v>
      </c>
      <c r="C2040" s="706" t="s">
        <v>804</v>
      </c>
      <c r="D2040" s="706" t="s">
        <v>799</v>
      </c>
      <c r="E2040" s="707" t="s">
        <v>783</v>
      </c>
      <c r="F2040" s="707" t="s">
        <v>783</v>
      </c>
      <c r="G2040" s="707" t="s">
        <v>126</v>
      </c>
      <c r="H2040" s="707" t="s">
        <v>761</v>
      </c>
      <c r="I2040" s="709">
        <v>0</v>
      </c>
      <c r="J2040" s="709">
        <v>0</v>
      </c>
      <c r="K2040" s="709">
        <v>0</v>
      </c>
      <c r="L2040" s="709">
        <v>0</v>
      </c>
      <c r="M2040" s="709">
        <v>0</v>
      </c>
      <c r="N2040" s="709">
        <v>0</v>
      </c>
      <c r="O2040" s="709">
        <v>0</v>
      </c>
      <c r="P2040" s="709">
        <v>0</v>
      </c>
      <c r="Q2040" s="709">
        <v>0</v>
      </c>
      <c r="R2040" s="709">
        <v>0</v>
      </c>
      <c r="S2040" s="709">
        <v>0</v>
      </c>
      <c r="T2040" s="709">
        <v>0</v>
      </c>
      <c r="U2040" s="709">
        <v>0</v>
      </c>
      <c r="V2040" s="709">
        <v>0</v>
      </c>
      <c r="W2040" s="709">
        <v>0</v>
      </c>
      <c r="X2040" s="709">
        <v>0</v>
      </c>
      <c r="Y2040" s="709">
        <v>0</v>
      </c>
      <c r="Z2040" s="709">
        <v>0</v>
      </c>
      <c r="AA2040" s="709">
        <v>0</v>
      </c>
      <c r="AB2040" s="709">
        <v>0</v>
      </c>
      <c r="AC2040" s="709">
        <v>0</v>
      </c>
      <c r="AD2040" s="709">
        <v>0</v>
      </c>
      <c r="AE2040" s="709">
        <v>0</v>
      </c>
      <c r="AF2040" s="709">
        <v>0</v>
      </c>
      <c r="AG2040" s="709">
        <v>0</v>
      </c>
      <c r="AH2040" s="709">
        <v>0</v>
      </c>
      <c r="AI2040" s="709">
        <v>0</v>
      </c>
      <c r="AJ2040" s="709">
        <v>0</v>
      </c>
      <c r="AK2040" s="709">
        <v>0</v>
      </c>
      <c r="AL2040" s="709">
        <v>0</v>
      </c>
      <c r="AM2040" s="709">
        <v>0</v>
      </c>
      <c r="AN2040" s="709">
        <v>0</v>
      </c>
      <c r="AO2040" s="709">
        <v>0</v>
      </c>
      <c r="AP2040" s="709">
        <v>0</v>
      </c>
      <c r="AQ2040" s="709">
        <v>0</v>
      </c>
    </row>
    <row r="2041" spans="1:43" x14ac:dyDescent="0.25">
      <c r="A2041" s="704" t="s">
        <v>181</v>
      </c>
      <c r="B2041" s="704" t="s">
        <v>779</v>
      </c>
      <c r="C2041" s="704" t="s">
        <v>804</v>
      </c>
      <c r="D2041" s="704" t="s">
        <v>800</v>
      </c>
      <c r="E2041" s="705" t="s">
        <v>759</v>
      </c>
      <c r="F2041" s="705" t="s">
        <v>780</v>
      </c>
      <c r="G2041" s="705" t="s">
        <v>126</v>
      </c>
      <c r="H2041" s="705" t="s">
        <v>761</v>
      </c>
      <c r="I2041" s="708">
        <v>0</v>
      </c>
      <c r="J2041" s="708">
        <v>0</v>
      </c>
      <c r="K2041" s="708">
        <v>0</v>
      </c>
      <c r="L2041" s="708">
        <v>0</v>
      </c>
      <c r="M2041" s="708">
        <v>0</v>
      </c>
      <c r="N2041" s="708">
        <v>0</v>
      </c>
      <c r="O2041" s="708">
        <v>0</v>
      </c>
      <c r="P2041" s="708">
        <v>0</v>
      </c>
      <c r="Q2041" s="708">
        <v>0</v>
      </c>
      <c r="R2041" s="708">
        <v>0</v>
      </c>
      <c r="S2041" s="708">
        <v>0</v>
      </c>
      <c r="T2041" s="708">
        <v>0</v>
      </c>
      <c r="U2041" s="708">
        <v>0</v>
      </c>
      <c r="V2041" s="708">
        <v>0</v>
      </c>
      <c r="W2041" s="708">
        <v>0</v>
      </c>
      <c r="X2041" s="708">
        <v>0</v>
      </c>
      <c r="Y2041" s="708">
        <v>0</v>
      </c>
      <c r="Z2041" s="708">
        <v>0</v>
      </c>
      <c r="AA2041" s="708">
        <v>0</v>
      </c>
      <c r="AB2041" s="708">
        <v>0</v>
      </c>
      <c r="AC2041" s="708">
        <v>0</v>
      </c>
      <c r="AD2041" s="708">
        <v>0</v>
      </c>
      <c r="AE2041" s="708">
        <v>0</v>
      </c>
      <c r="AF2041" s="708">
        <v>0</v>
      </c>
      <c r="AG2041" s="708">
        <v>0</v>
      </c>
      <c r="AH2041" s="708">
        <v>0</v>
      </c>
      <c r="AI2041" s="708">
        <v>0</v>
      </c>
      <c r="AJ2041" s="708">
        <v>0</v>
      </c>
      <c r="AK2041" s="708">
        <v>0</v>
      </c>
      <c r="AL2041" s="708">
        <v>0</v>
      </c>
      <c r="AM2041" s="708">
        <v>0</v>
      </c>
      <c r="AN2041" s="708">
        <v>0</v>
      </c>
      <c r="AO2041" s="708">
        <v>0</v>
      </c>
      <c r="AP2041" s="708">
        <v>0</v>
      </c>
      <c r="AQ2041" s="708">
        <v>0</v>
      </c>
    </row>
    <row r="2042" spans="1:43" x14ac:dyDescent="0.25">
      <c r="A2042" s="706" t="s">
        <v>181</v>
      </c>
      <c r="B2042" s="706" t="s">
        <v>779</v>
      </c>
      <c r="C2042" s="706" t="s">
        <v>804</v>
      </c>
      <c r="D2042" s="706" t="s">
        <v>800</v>
      </c>
      <c r="E2042" s="707" t="s">
        <v>759</v>
      </c>
      <c r="F2042" s="707" t="s">
        <v>781</v>
      </c>
      <c r="G2042" s="707" t="s">
        <v>126</v>
      </c>
      <c r="H2042" s="707" t="s">
        <v>761</v>
      </c>
      <c r="I2042" s="709">
        <v>0</v>
      </c>
      <c r="J2042" s="709">
        <v>0</v>
      </c>
      <c r="K2042" s="709">
        <v>0</v>
      </c>
      <c r="L2042" s="709">
        <v>0</v>
      </c>
      <c r="M2042" s="709">
        <v>0</v>
      </c>
      <c r="N2042" s="709">
        <v>0</v>
      </c>
      <c r="O2042" s="709">
        <v>0</v>
      </c>
      <c r="P2042" s="709">
        <v>0</v>
      </c>
      <c r="Q2042" s="709">
        <v>0</v>
      </c>
      <c r="R2042" s="709">
        <v>0</v>
      </c>
      <c r="S2042" s="709">
        <v>0</v>
      </c>
      <c r="T2042" s="709">
        <v>0</v>
      </c>
      <c r="U2042" s="709">
        <v>0</v>
      </c>
      <c r="V2042" s="709">
        <v>0</v>
      </c>
      <c r="W2042" s="709">
        <v>0</v>
      </c>
      <c r="X2042" s="709">
        <v>0</v>
      </c>
      <c r="Y2042" s="709">
        <v>0</v>
      </c>
      <c r="Z2042" s="709">
        <v>0</v>
      </c>
      <c r="AA2042" s="709">
        <v>0</v>
      </c>
      <c r="AB2042" s="709">
        <v>0</v>
      </c>
      <c r="AC2042" s="709">
        <v>0</v>
      </c>
      <c r="AD2042" s="709">
        <v>0</v>
      </c>
      <c r="AE2042" s="709">
        <v>0</v>
      </c>
      <c r="AF2042" s="709">
        <v>0</v>
      </c>
      <c r="AG2042" s="709">
        <v>0</v>
      </c>
      <c r="AH2042" s="709">
        <v>0</v>
      </c>
      <c r="AI2042" s="709">
        <v>0</v>
      </c>
      <c r="AJ2042" s="709">
        <v>0</v>
      </c>
      <c r="AK2042" s="709">
        <v>0</v>
      </c>
      <c r="AL2042" s="709">
        <v>0</v>
      </c>
      <c r="AM2042" s="709">
        <v>0</v>
      </c>
      <c r="AN2042" s="709">
        <v>0</v>
      </c>
      <c r="AO2042" s="709">
        <v>0</v>
      </c>
      <c r="AP2042" s="709">
        <v>0</v>
      </c>
      <c r="AQ2042" s="709">
        <v>0</v>
      </c>
    </row>
    <row r="2043" spans="1:43" x14ac:dyDescent="0.25">
      <c r="A2043" s="704" t="s">
        <v>181</v>
      </c>
      <c r="B2043" s="704" t="s">
        <v>779</v>
      </c>
      <c r="C2043" s="704" t="s">
        <v>804</v>
      </c>
      <c r="D2043" s="704" t="s">
        <v>800</v>
      </c>
      <c r="E2043" s="705" t="s">
        <v>763</v>
      </c>
      <c r="F2043" s="705" t="s">
        <v>782</v>
      </c>
      <c r="G2043" s="705" t="s">
        <v>126</v>
      </c>
      <c r="H2043" s="705" t="s">
        <v>761</v>
      </c>
      <c r="I2043" s="708">
        <v>0</v>
      </c>
      <c r="J2043" s="708">
        <v>0</v>
      </c>
      <c r="K2043" s="708">
        <v>0</v>
      </c>
      <c r="L2043" s="708">
        <v>0</v>
      </c>
      <c r="M2043" s="708">
        <v>0</v>
      </c>
      <c r="N2043" s="708">
        <v>0</v>
      </c>
      <c r="O2043" s="708">
        <v>0</v>
      </c>
      <c r="P2043" s="708">
        <v>0</v>
      </c>
      <c r="Q2043" s="708">
        <v>0</v>
      </c>
      <c r="R2043" s="708">
        <v>0</v>
      </c>
      <c r="S2043" s="708">
        <v>0</v>
      </c>
      <c r="T2043" s="708">
        <v>0</v>
      </c>
      <c r="U2043" s="708">
        <v>0</v>
      </c>
      <c r="V2043" s="708">
        <v>0</v>
      </c>
      <c r="W2043" s="708">
        <v>0</v>
      </c>
      <c r="X2043" s="708">
        <v>0</v>
      </c>
      <c r="Y2043" s="708">
        <v>0</v>
      </c>
      <c r="Z2043" s="708">
        <v>0</v>
      </c>
      <c r="AA2043" s="708">
        <v>0</v>
      </c>
      <c r="AB2043" s="708">
        <v>0</v>
      </c>
      <c r="AC2043" s="708">
        <v>0</v>
      </c>
      <c r="AD2043" s="708">
        <v>0</v>
      </c>
      <c r="AE2043" s="708">
        <v>0</v>
      </c>
      <c r="AF2043" s="708">
        <v>0</v>
      </c>
      <c r="AG2043" s="708">
        <v>0</v>
      </c>
      <c r="AH2043" s="708">
        <v>0</v>
      </c>
      <c r="AI2043" s="708">
        <v>0</v>
      </c>
      <c r="AJ2043" s="708">
        <v>0</v>
      </c>
      <c r="AK2043" s="708">
        <v>0</v>
      </c>
      <c r="AL2043" s="708">
        <v>0</v>
      </c>
      <c r="AM2043" s="708">
        <v>0</v>
      </c>
      <c r="AN2043" s="708">
        <v>0</v>
      </c>
      <c r="AO2043" s="708">
        <v>0</v>
      </c>
      <c r="AP2043" s="708">
        <v>0</v>
      </c>
      <c r="AQ2043" s="708">
        <v>0</v>
      </c>
    </row>
    <row r="2044" spans="1:43" x14ac:dyDescent="0.25">
      <c r="A2044" s="706" t="s">
        <v>181</v>
      </c>
      <c r="B2044" s="706" t="s">
        <v>779</v>
      </c>
      <c r="C2044" s="706" t="s">
        <v>804</v>
      </c>
      <c r="D2044" s="706" t="s">
        <v>800</v>
      </c>
      <c r="E2044" s="707" t="s">
        <v>763</v>
      </c>
      <c r="F2044" s="707" t="s">
        <v>781</v>
      </c>
      <c r="G2044" s="707" t="s">
        <v>126</v>
      </c>
      <c r="H2044" s="707" t="s">
        <v>761</v>
      </c>
      <c r="I2044" s="709">
        <v>0</v>
      </c>
      <c r="J2044" s="709">
        <v>0</v>
      </c>
      <c r="K2044" s="709">
        <v>0</v>
      </c>
      <c r="L2044" s="709">
        <v>0</v>
      </c>
      <c r="M2044" s="709">
        <v>0</v>
      </c>
      <c r="N2044" s="709">
        <v>0</v>
      </c>
      <c r="O2044" s="709">
        <v>0</v>
      </c>
      <c r="P2044" s="709">
        <v>0</v>
      </c>
      <c r="Q2044" s="709">
        <v>0</v>
      </c>
      <c r="R2044" s="709">
        <v>0</v>
      </c>
      <c r="S2044" s="709">
        <v>0</v>
      </c>
      <c r="T2044" s="709">
        <v>0</v>
      </c>
      <c r="U2044" s="709">
        <v>0</v>
      </c>
      <c r="V2044" s="709">
        <v>0</v>
      </c>
      <c r="W2044" s="709">
        <v>0</v>
      </c>
      <c r="X2044" s="709">
        <v>0</v>
      </c>
      <c r="Y2044" s="709">
        <v>0</v>
      </c>
      <c r="Z2044" s="709">
        <v>0</v>
      </c>
      <c r="AA2044" s="709">
        <v>0</v>
      </c>
      <c r="AB2044" s="709">
        <v>0</v>
      </c>
      <c r="AC2044" s="709">
        <v>0</v>
      </c>
      <c r="AD2044" s="709">
        <v>0</v>
      </c>
      <c r="AE2044" s="709">
        <v>0</v>
      </c>
      <c r="AF2044" s="709">
        <v>0</v>
      </c>
      <c r="AG2044" s="709">
        <v>0</v>
      </c>
      <c r="AH2044" s="709">
        <v>0</v>
      </c>
      <c r="AI2044" s="709">
        <v>0</v>
      </c>
      <c r="AJ2044" s="709">
        <v>0</v>
      </c>
      <c r="AK2044" s="709">
        <v>0</v>
      </c>
      <c r="AL2044" s="709">
        <v>0</v>
      </c>
      <c r="AM2044" s="709">
        <v>0</v>
      </c>
      <c r="AN2044" s="709">
        <v>0</v>
      </c>
      <c r="AO2044" s="709">
        <v>0</v>
      </c>
      <c r="AP2044" s="709">
        <v>0</v>
      </c>
      <c r="AQ2044" s="709">
        <v>0</v>
      </c>
    </row>
    <row r="2045" spans="1:43" x14ac:dyDescent="0.25">
      <c r="A2045" s="704" t="s">
        <v>181</v>
      </c>
      <c r="B2045" s="704" t="s">
        <v>779</v>
      </c>
      <c r="C2045" s="704" t="s">
        <v>804</v>
      </c>
      <c r="D2045" s="704" t="s">
        <v>800</v>
      </c>
      <c r="E2045" s="705" t="s">
        <v>765</v>
      </c>
      <c r="F2045" s="705" t="s">
        <v>765</v>
      </c>
      <c r="G2045" s="705" t="s">
        <v>126</v>
      </c>
      <c r="H2045" s="705" t="s">
        <v>761</v>
      </c>
      <c r="I2045" s="708">
        <v>0</v>
      </c>
      <c r="J2045" s="708">
        <v>0</v>
      </c>
      <c r="K2045" s="708">
        <v>0</v>
      </c>
      <c r="L2045" s="708">
        <v>0</v>
      </c>
      <c r="M2045" s="708">
        <v>0</v>
      </c>
      <c r="N2045" s="708">
        <v>0</v>
      </c>
      <c r="O2045" s="708">
        <v>0</v>
      </c>
      <c r="P2045" s="708">
        <v>0</v>
      </c>
      <c r="Q2045" s="708">
        <v>0</v>
      </c>
      <c r="R2045" s="708">
        <v>0</v>
      </c>
      <c r="S2045" s="708">
        <v>0</v>
      </c>
      <c r="T2045" s="708">
        <v>0</v>
      </c>
      <c r="U2045" s="708">
        <v>0</v>
      </c>
      <c r="V2045" s="708">
        <v>0</v>
      </c>
      <c r="W2045" s="708">
        <v>0</v>
      </c>
      <c r="X2045" s="708">
        <v>0</v>
      </c>
      <c r="Y2045" s="708">
        <v>0</v>
      </c>
      <c r="Z2045" s="708">
        <v>0</v>
      </c>
      <c r="AA2045" s="708">
        <v>0</v>
      </c>
      <c r="AB2045" s="708">
        <v>0</v>
      </c>
      <c r="AC2045" s="708">
        <v>0</v>
      </c>
      <c r="AD2045" s="708">
        <v>0</v>
      </c>
      <c r="AE2045" s="708">
        <v>0</v>
      </c>
      <c r="AF2045" s="708">
        <v>0</v>
      </c>
      <c r="AG2045" s="708">
        <v>0</v>
      </c>
      <c r="AH2045" s="708">
        <v>0</v>
      </c>
      <c r="AI2045" s="708">
        <v>0</v>
      </c>
      <c r="AJ2045" s="708">
        <v>0</v>
      </c>
      <c r="AK2045" s="708">
        <v>0</v>
      </c>
      <c r="AL2045" s="708">
        <v>0</v>
      </c>
      <c r="AM2045" s="708">
        <v>0</v>
      </c>
      <c r="AN2045" s="708">
        <v>0</v>
      </c>
      <c r="AO2045" s="708">
        <v>0</v>
      </c>
      <c r="AP2045" s="708">
        <v>0</v>
      </c>
      <c r="AQ2045" s="708">
        <v>0</v>
      </c>
    </row>
    <row r="2046" spans="1:43" x14ac:dyDescent="0.25">
      <c r="A2046" s="706" t="s">
        <v>181</v>
      </c>
      <c r="B2046" s="706" t="s">
        <v>779</v>
      </c>
      <c r="C2046" s="706" t="s">
        <v>804</v>
      </c>
      <c r="D2046" s="706" t="s">
        <v>800</v>
      </c>
      <c r="E2046" s="707" t="s">
        <v>783</v>
      </c>
      <c r="F2046" s="707" t="s">
        <v>783</v>
      </c>
      <c r="G2046" s="707" t="s">
        <v>126</v>
      </c>
      <c r="H2046" s="707" t="s">
        <v>761</v>
      </c>
      <c r="I2046" s="709">
        <v>0</v>
      </c>
      <c r="J2046" s="709">
        <v>0</v>
      </c>
      <c r="K2046" s="709">
        <v>0</v>
      </c>
      <c r="L2046" s="709">
        <v>0</v>
      </c>
      <c r="M2046" s="709">
        <v>0</v>
      </c>
      <c r="N2046" s="709">
        <v>0</v>
      </c>
      <c r="O2046" s="709">
        <v>0</v>
      </c>
      <c r="P2046" s="709">
        <v>0</v>
      </c>
      <c r="Q2046" s="709">
        <v>0</v>
      </c>
      <c r="R2046" s="709">
        <v>0</v>
      </c>
      <c r="S2046" s="709">
        <v>0</v>
      </c>
      <c r="T2046" s="709">
        <v>0</v>
      </c>
      <c r="U2046" s="709">
        <v>0</v>
      </c>
      <c r="V2046" s="709">
        <v>0</v>
      </c>
      <c r="W2046" s="709">
        <v>0</v>
      </c>
      <c r="X2046" s="709">
        <v>0</v>
      </c>
      <c r="Y2046" s="709">
        <v>0</v>
      </c>
      <c r="Z2046" s="709">
        <v>0</v>
      </c>
      <c r="AA2046" s="709">
        <v>0</v>
      </c>
      <c r="AB2046" s="709">
        <v>0</v>
      </c>
      <c r="AC2046" s="709">
        <v>0</v>
      </c>
      <c r="AD2046" s="709">
        <v>0</v>
      </c>
      <c r="AE2046" s="709">
        <v>0</v>
      </c>
      <c r="AF2046" s="709">
        <v>0</v>
      </c>
      <c r="AG2046" s="709">
        <v>0</v>
      </c>
      <c r="AH2046" s="709">
        <v>0</v>
      </c>
      <c r="AI2046" s="709">
        <v>0</v>
      </c>
      <c r="AJ2046" s="709">
        <v>0</v>
      </c>
      <c r="AK2046" s="709">
        <v>0</v>
      </c>
      <c r="AL2046" s="709">
        <v>0</v>
      </c>
      <c r="AM2046" s="709">
        <v>0</v>
      </c>
      <c r="AN2046" s="709">
        <v>0</v>
      </c>
      <c r="AO2046" s="709">
        <v>0</v>
      </c>
      <c r="AP2046" s="709">
        <v>0</v>
      </c>
      <c r="AQ2046" s="709">
        <v>0</v>
      </c>
    </row>
    <row r="2047" spans="1:43" x14ac:dyDescent="0.25">
      <c r="A2047" s="704" t="s">
        <v>181</v>
      </c>
      <c r="B2047" s="704" t="s">
        <v>779</v>
      </c>
      <c r="C2047" s="704" t="s">
        <v>182</v>
      </c>
      <c r="D2047" s="704" t="s">
        <v>175</v>
      </c>
      <c r="E2047" s="705" t="s">
        <v>759</v>
      </c>
      <c r="F2047" s="705" t="s">
        <v>780</v>
      </c>
      <c r="G2047" s="705" t="s">
        <v>126</v>
      </c>
      <c r="H2047" s="705" t="s">
        <v>761</v>
      </c>
      <c r="I2047" s="708">
        <v>1512.3887050752905</v>
      </c>
      <c r="J2047" s="708">
        <v>2047.4245167076572</v>
      </c>
      <c r="K2047" s="708">
        <v>2271.0750222005017</v>
      </c>
      <c r="L2047" s="708">
        <v>2378.7511544930076</v>
      </c>
      <c r="M2047" s="708">
        <v>2569.4535548876952</v>
      </c>
      <c r="N2047" s="708">
        <v>2358.8749533777423</v>
      </c>
      <c r="O2047" s="708">
        <v>2852.8563623911846</v>
      </c>
      <c r="P2047" s="708">
        <v>2574.0732734491826</v>
      </c>
      <c r="Q2047" s="708">
        <v>3400.683394997347</v>
      </c>
      <c r="R2047" s="708">
        <v>3907.3769540920071</v>
      </c>
      <c r="S2047" s="708">
        <v>3958.5693058829302</v>
      </c>
      <c r="T2047" s="708">
        <v>3301.8565395774403</v>
      </c>
      <c r="U2047" s="708">
        <v>2753.8435248689634</v>
      </c>
      <c r="V2047" s="708">
        <v>2336.0663732410085</v>
      </c>
      <c r="W2047" s="708">
        <v>1953.5354201904111</v>
      </c>
      <c r="X2047" s="708">
        <v>1590.8112319327106</v>
      </c>
      <c r="Y2047" s="708">
        <v>1330.7912300329324</v>
      </c>
      <c r="Z2047" s="708">
        <v>1038.8924698719798</v>
      </c>
      <c r="AA2047" s="708">
        <v>624.94947253831447</v>
      </c>
      <c r="AB2047" s="708">
        <v>359.26264561713452</v>
      </c>
      <c r="AC2047" s="708">
        <v>221.11655958014254</v>
      </c>
      <c r="AD2047" s="708">
        <v>100.54621045517737</v>
      </c>
      <c r="AE2047" s="708">
        <v>57.576412333818055</v>
      </c>
      <c r="AF2047" s="708">
        <v>46.01939574015686</v>
      </c>
      <c r="AG2047" s="708">
        <v>38.830322680199515</v>
      </c>
      <c r="AH2047" s="708">
        <v>42.339599238679696</v>
      </c>
      <c r="AI2047" s="708">
        <v>56.897581287700035</v>
      </c>
      <c r="AJ2047" s="708">
        <v>28.319511119484041</v>
      </c>
      <c r="AK2047" s="708">
        <v>13.852003980152581</v>
      </c>
      <c r="AL2047" s="708">
        <v>5.5593516556179914</v>
      </c>
      <c r="AM2047" s="708">
        <v>1.4739948907433096</v>
      </c>
      <c r="AN2047" s="708">
        <v>1.9566252708141234</v>
      </c>
      <c r="AO2047" s="708">
        <v>1.7805387772193064</v>
      </c>
      <c r="AP2047" s="708">
        <v>0.90981275159563502</v>
      </c>
      <c r="AQ2047" s="708">
        <v>0.71589189412250964</v>
      </c>
    </row>
    <row r="2048" spans="1:43" x14ac:dyDescent="0.25">
      <c r="A2048" s="706" t="s">
        <v>181</v>
      </c>
      <c r="B2048" s="706" t="s">
        <v>779</v>
      </c>
      <c r="C2048" s="706" t="s">
        <v>182</v>
      </c>
      <c r="D2048" s="706" t="s">
        <v>175</v>
      </c>
      <c r="E2048" s="707" t="s">
        <v>759</v>
      </c>
      <c r="F2048" s="707" t="s">
        <v>781</v>
      </c>
      <c r="G2048" s="707" t="s">
        <v>126</v>
      </c>
      <c r="H2048" s="707" t="s">
        <v>761</v>
      </c>
      <c r="I2048" s="709">
        <v>0</v>
      </c>
      <c r="J2048" s="709">
        <v>0</v>
      </c>
      <c r="K2048" s="709">
        <v>0</v>
      </c>
      <c r="L2048" s="709">
        <v>0</v>
      </c>
      <c r="M2048" s="709">
        <v>0</v>
      </c>
      <c r="N2048" s="709">
        <v>0</v>
      </c>
      <c r="O2048" s="709">
        <v>0</v>
      </c>
      <c r="P2048" s="709">
        <v>0</v>
      </c>
      <c r="Q2048" s="709">
        <v>0</v>
      </c>
      <c r="R2048" s="709">
        <v>0</v>
      </c>
      <c r="S2048" s="709">
        <v>0</v>
      </c>
      <c r="T2048" s="709">
        <v>0</v>
      </c>
      <c r="U2048" s="709">
        <v>0</v>
      </c>
      <c r="V2048" s="709">
        <v>0</v>
      </c>
      <c r="W2048" s="709">
        <v>0</v>
      </c>
      <c r="X2048" s="709">
        <v>3.3484181932010949E-2</v>
      </c>
      <c r="Y2048" s="709">
        <v>4.8044396670059046E-2</v>
      </c>
      <c r="Z2048" s="709">
        <v>0.31227763006899539</v>
      </c>
      <c r="AA2048" s="709">
        <v>0.41596368278944579</v>
      </c>
      <c r="AB2048" s="709">
        <v>0.38140773348667639</v>
      </c>
      <c r="AC2048" s="709">
        <v>0.28635514762476305</v>
      </c>
      <c r="AD2048" s="709">
        <v>0.14283955796801107</v>
      </c>
      <c r="AE2048" s="709">
        <v>6.7345863744373513E-2</v>
      </c>
      <c r="AF2048" s="709">
        <v>6.6081132568102149E-2</v>
      </c>
      <c r="AG2048" s="709">
        <v>6.3864402369926992E-2</v>
      </c>
      <c r="AH2048" s="709">
        <v>7.0211534287032945E-2</v>
      </c>
      <c r="AI2048" s="709">
        <v>7.6218057969279884E-2</v>
      </c>
      <c r="AJ2048" s="709">
        <v>5.6976067741227494E-2</v>
      </c>
      <c r="AK2048" s="709">
        <v>2.5979822864168379E-2</v>
      </c>
      <c r="AL2048" s="709">
        <v>1.3207106726360838E-2</v>
      </c>
      <c r="AM2048" s="709">
        <v>3.9323292504744086E-3</v>
      </c>
      <c r="AN2048" s="709">
        <v>5.0310670743603531E-3</v>
      </c>
      <c r="AO2048" s="709">
        <v>5.5256361594554926E-3</v>
      </c>
      <c r="AP2048" s="709">
        <v>3.4514149941350272E-3</v>
      </c>
      <c r="AQ2048" s="709">
        <v>3.1255667079519412E-3</v>
      </c>
    </row>
    <row r="2049" spans="1:43" x14ac:dyDescent="0.25">
      <c r="A2049" s="704" t="s">
        <v>181</v>
      </c>
      <c r="B2049" s="704" t="s">
        <v>779</v>
      </c>
      <c r="C2049" s="704" t="s">
        <v>182</v>
      </c>
      <c r="D2049" s="704" t="s">
        <v>175</v>
      </c>
      <c r="E2049" s="705" t="s">
        <v>763</v>
      </c>
      <c r="F2049" s="705" t="s">
        <v>782</v>
      </c>
      <c r="G2049" s="705" t="s">
        <v>126</v>
      </c>
      <c r="H2049" s="705" t="s">
        <v>761</v>
      </c>
      <c r="I2049" s="708">
        <v>0</v>
      </c>
      <c r="J2049" s="708">
        <v>0</v>
      </c>
      <c r="K2049" s="708">
        <v>0</v>
      </c>
      <c r="L2049" s="708">
        <v>0</v>
      </c>
      <c r="M2049" s="708">
        <v>0</v>
      </c>
      <c r="N2049" s="708">
        <v>0</v>
      </c>
      <c r="O2049" s="708">
        <v>0</v>
      </c>
      <c r="P2049" s="708">
        <v>0</v>
      </c>
      <c r="Q2049" s="708">
        <v>0</v>
      </c>
      <c r="R2049" s="708">
        <v>0</v>
      </c>
      <c r="S2049" s="708">
        <v>0</v>
      </c>
      <c r="T2049" s="708">
        <v>0</v>
      </c>
      <c r="U2049" s="708">
        <v>0</v>
      </c>
      <c r="V2049" s="708">
        <v>0</v>
      </c>
      <c r="W2049" s="708">
        <v>0</v>
      </c>
      <c r="X2049" s="708">
        <v>0.15524007755734273</v>
      </c>
      <c r="Y2049" s="708">
        <v>0.22274445528936285</v>
      </c>
      <c r="Z2049" s="708">
        <v>1.4477882007022826</v>
      </c>
      <c r="AA2049" s="708">
        <v>1.9284996870578575</v>
      </c>
      <c r="AB2049" s="708">
        <v>1.768290658785284</v>
      </c>
      <c r="AC2049" s="708">
        <v>1.3276058353904299</v>
      </c>
      <c r="AD2049" s="708">
        <v>0.66223580143708971</v>
      </c>
      <c r="AE2049" s="708">
        <v>0.3122303281015204</v>
      </c>
      <c r="AF2049" s="708">
        <v>0.30636675448063239</v>
      </c>
      <c r="AG2049" s="708">
        <v>0.2960895027147939</v>
      </c>
      <c r="AH2049" s="708">
        <v>0.32551621091626365</v>
      </c>
      <c r="AI2049" s="708">
        <v>0.35336378396360169</v>
      </c>
      <c r="AJ2049" s="708">
        <v>0.26415365897306742</v>
      </c>
      <c r="AK2049" s="708">
        <v>0.120448208188233</v>
      </c>
      <c r="AL2049" s="708">
        <v>6.1231069544162721E-2</v>
      </c>
      <c r="AM2049" s="708">
        <v>1.8231148638009821E-2</v>
      </c>
      <c r="AN2049" s="708">
        <v>2.3325140342557827E-2</v>
      </c>
      <c r="AO2049" s="708">
        <v>2.5618072070247268E-2</v>
      </c>
      <c r="AP2049" s="708">
        <v>1.6001523718274666E-2</v>
      </c>
      <c r="AQ2049" s="708">
        <v>1.4490818952612457E-2</v>
      </c>
    </row>
    <row r="2050" spans="1:43" x14ac:dyDescent="0.25">
      <c r="A2050" s="706" t="s">
        <v>181</v>
      </c>
      <c r="B2050" s="706" t="s">
        <v>779</v>
      </c>
      <c r="C2050" s="706" t="s">
        <v>182</v>
      </c>
      <c r="D2050" s="706" t="s">
        <v>175</v>
      </c>
      <c r="E2050" s="707" t="s">
        <v>763</v>
      </c>
      <c r="F2050" s="707" t="s">
        <v>781</v>
      </c>
      <c r="G2050" s="707" t="s">
        <v>126</v>
      </c>
      <c r="H2050" s="707" t="s">
        <v>761</v>
      </c>
      <c r="I2050" s="709">
        <v>0</v>
      </c>
      <c r="J2050" s="709">
        <v>0</v>
      </c>
      <c r="K2050" s="709">
        <v>0</v>
      </c>
      <c r="L2050" s="709">
        <v>0</v>
      </c>
      <c r="M2050" s="709">
        <v>0</v>
      </c>
      <c r="N2050" s="709">
        <v>0</v>
      </c>
      <c r="O2050" s="709">
        <v>0</v>
      </c>
      <c r="P2050" s="709">
        <v>0</v>
      </c>
      <c r="Q2050" s="709">
        <v>0</v>
      </c>
      <c r="R2050" s="709">
        <v>0</v>
      </c>
      <c r="S2050" s="709">
        <v>0</v>
      </c>
      <c r="T2050" s="709">
        <v>0</v>
      </c>
      <c r="U2050" s="709">
        <v>0</v>
      </c>
      <c r="V2050" s="709">
        <v>0</v>
      </c>
      <c r="W2050" s="709">
        <v>0</v>
      </c>
      <c r="X2050" s="709">
        <v>0.59825071718526246</v>
      </c>
      <c r="Y2050" s="709">
        <v>0.85839322050505518</v>
      </c>
      <c r="Z2050" s="709">
        <v>5.5793603238993841</v>
      </c>
      <c r="AA2050" s="709">
        <v>7.431884465838098</v>
      </c>
      <c r="AB2050" s="709">
        <v>6.8144848382952858</v>
      </c>
      <c r="AC2050" s="709">
        <v>5.1162119708957672</v>
      </c>
      <c r="AD2050" s="709">
        <v>2.5520667690284649</v>
      </c>
      <c r="AE2050" s="709">
        <v>1.2032460988994738</v>
      </c>
      <c r="AF2050" s="709">
        <v>1.1806495685500922</v>
      </c>
      <c r="AG2050" s="709">
        <v>1.1410439890093624</v>
      </c>
      <c r="AH2050" s="709">
        <v>1.2544460792616554</v>
      </c>
      <c r="AI2050" s="709">
        <v>1.361762635717801</v>
      </c>
      <c r="AJ2050" s="709">
        <v>1.0179724103099315</v>
      </c>
      <c r="AK2050" s="709">
        <v>0.46417283517314173</v>
      </c>
      <c r="AL2050" s="709">
        <v>0.23596697351098034</v>
      </c>
      <c r="AM2050" s="709">
        <v>7.0257615941809445E-2</v>
      </c>
      <c r="AN2050" s="709">
        <v>8.9888398395238336E-2</v>
      </c>
      <c r="AO2050" s="709">
        <v>9.8724699382271477E-2</v>
      </c>
      <c r="AP2050" s="709">
        <v>6.1665281228545837E-2</v>
      </c>
      <c r="AQ2050" s="709">
        <v>5.5843458515408041E-2</v>
      </c>
    </row>
    <row r="2051" spans="1:43" x14ac:dyDescent="0.25">
      <c r="A2051" s="704" t="s">
        <v>181</v>
      </c>
      <c r="B2051" s="704" t="s">
        <v>779</v>
      </c>
      <c r="C2051" s="704" t="s">
        <v>182</v>
      </c>
      <c r="D2051" s="704" t="s">
        <v>175</v>
      </c>
      <c r="E2051" s="705" t="s">
        <v>765</v>
      </c>
      <c r="F2051" s="705" t="s">
        <v>765</v>
      </c>
      <c r="G2051" s="705" t="s">
        <v>126</v>
      </c>
      <c r="H2051" s="705" t="s">
        <v>761</v>
      </c>
      <c r="I2051" s="708">
        <v>0.74075427659273319</v>
      </c>
      <c r="J2051" s="708">
        <v>1.002809966553212</v>
      </c>
      <c r="K2051" s="708">
        <v>1.1123519565522069</v>
      </c>
      <c r="L2051" s="708">
        <v>1.1650907499688556</v>
      </c>
      <c r="M2051" s="708">
        <v>1.258495056794747</v>
      </c>
      <c r="N2051" s="708">
        <v>1.1553555668580979</v>
      </c>
      <c r="O2051" s="708">
        <v>1.3973031826106206</v>
      </c>
      <c r="P2051" s="708">
        <v>1.2607577530642926</v>
      </c>
      <c r="Q2051" s="708">
        <v>1.6656238966402317</v>
      </c>
      <c r="R2051" s="708">
        <v>1.9137978082555511</v>
      </c>
      <c r="S2051" s="708">
        <v>1.9388713580583961</v>
      </c>
      <c r="T2051" s="708">
        <v>1.6172193988091905</v>
      </c>
      <c r="U2051" s="708">
        <v>1.3488075924319596</v>
      </c>
      <c r="V2051" s="708">
        <v>1.1441841310872571</v>
      </c>
      <c r="W2051" s="708">
        <v>0.95682393826750345</v>
      </c>
      <c r="X2051" s="708">
        <v>0.77953599299903098</v>
      </c>
      <c r="Y2051" s="708">
        <v>0.6523419105588919</v>
      </c>
      <c r="Z2051" s="708">
        <v>0.51230079276835006</v>
      </c>
      <c r="AA2051" s="708">
        <v>0.31070432052068014</v>
      </c>
      <c r="AB2051" s="708">
        <v>0.1801903702705514</v>
      </c>
      <c r="AC2051" s="708">
        <v>0.11147429126337835</v>
      </c>
      <c r="AD2051" s="708">
        <v>5.0829578927846564E-2</v>
      </c>
      <c r="AE2051" s="708">
        <v>2.8946735699404452E-2</v>
      </c>
      <c r="AF2051" s="708">
        <v>2.3272197919396945E-2</v>
      </c>
      <c r="AG2051" s="708">
        <v>1.9726489172369632E-2</v>
      </c>
      <c r="AH2051" s="708">
        <v>2.1515640314333572E-2</v>
      </c>
      <c r="AI2051" s="708">
        <v>2.8712572598208225E-2</v>
      </c>
      <c r="AJ2051" s="708">
        <v>1.4502052020413875E-2</v>
      </c>
      <c r="AK2051" s="708">
        <v>7.0724959310642134E-3</v>
      </c>
      <c r="AL2051" s="708">
        <v>2.8692819929572017E-3</v>
      </c>
      <c r="AM2051" s="708">
        <v>7.6552764409838021E-4</v>
      </c>
      <c r="AN2051" s="708">
        <v>1.0140919075493659E-3</v>
      </c>
      <c r="AO2051" s="708">
        <v>9.33327183768471E-4</v>
      </c>
      <c r="AP2051" s="708">
        <v>4.8386682639273945E-4</v>
      </c>
      <c r="AQ2051" s="708">
        <v>3.8527507812695898E-4</v>
      </c>
    </row>
    <row r="2052" spans="1:43" x14ac:dyDescent="0.25">
      <c r="A2052" s="706" t="s">
        <v>181</v>
      </c>
      <c r="B2052" s="706" t="s">
        <v>779</v>
      </c>
      <c r="C2052" s="706" t="s">
        <v>182</v>
      </c>
      <c r="D2052" s="706" t="s">
        <v>793</v>
      </c>
      <c r="E2052" s="707" t="s">
        <v>759</v>
      </c>
      <c r="F2052" s="707" t="s">
        <v>780</v>
      </c>
      <c r="G2052" s="707" t="s">
        <v>126</v>
      </c>
      <c r="H2052" s="707" t="s">
        <v>761</v>
      </c>
      <c r="I2052" s="709">
        <v>0</v>
      </c>
      <c r="J2052" s="709">
        <v>0</v>
      </c>
      <c r="K2052" s="709">
        <v>0</v>
      </c>
      <c r="L2052" s="709">
        <v>0</v>
      </c>
      <c r="M2052" s="709">
        <v>0</v>
      </c>
      <c r="N2052" s="709">
        <v>0</v>
      </c>
      <c r="O2052" s="709">
        <v>0</v>
      </c>
      <c r="P2052" s="709">
        <v>0</v>
      </c>
      <c r="Q2052" s="709">
        <v>0</v>
      </c>
      <c r="R2052" s="709">
        <v>0</v>
      </c>
      <c r="S2052" s="709">
        <v>0</v>
      </c>
      <c r="T2052" s="709">
        <v>0</v>
      </c>
      <c r="U2052" s="709">
        <v>0</v>
      </c>
      <c r="V2052" s="709">
        <v>0</v>
      </c>
      <c r="W2052" s="709">
        <v>0</v>
      </c>
      <c r="X2052" s="709">
        <v>0</v>
      </c>
      <c r="Y2052" s="709">
        <v>0</v>
      </c>
      <c r="Z2052" s="709">
        <v>0</v>
      </c>
      <c r="AA2052" s="709">
        <v>0</v>
      </c>
      <c r="AB2052" s="709">
        <v>0</v>
      </c>
      <c r="AC2052" s="709">
        <v>0</v>
      </c>
      <c r="AD2052" s="709">
        <v>0</v>
      </c>
      <c r="AE2052" s="709">
        <v>0</v>
      </c>
      <c r="AF2052" s="709">
        <v>0</v>
      </c>
      <c r="AG2052" s="709">
        <v>0</v>
      </c>
      <c r="AH2052" s="709">
        <v>0</v>
      </c>
      <c r="AI2052" s="709">
        <v>0</v>
      </c>
      <c r="AJ2052" s="709">
        <v>0</v>
      </c>
      <c r="AK2052" s="709">
        <v>0</v>
      </c>
      <c r="AL2052" s="709">
        <v>0</v>
      </c>
      <c r="AM2052" s="709">
        <v>0</v>
      </c>
      <c r="AN2052" s="709">
        <v>0</v>
      </c>
      <c r="AO2052" s="709">
        <v>0</v>
      </c>
      <c r="AP2052" s="709">
        <v>0</v>
      </c>
      <c r="AQ2052" s="709">
        <v>0</v>
      </c>
    </row>
    <row r="2053" spans="1:43" x14ac:dyDescent="0.25">
      <c r="A2053" s="704" t="s">
        <v>181</v>
      </c>
      <c r="B2053" s="704" t="s">
        <v>779</v>
      </c>
      <c r="C2053" s="704" t="s">
        <v>182</v>
      </c>
      <c r="D2053" s="704" t="s">
        <v>793</v>
      </c>
      <c r="E2053" s="705" t="s">
        <v>759</v>
      </c>
      <c r="F2053" s="705" t="s">
        <v>781</v>
      </c>
      <c r="G2053" s="705" t="s">
        <v>126</v>
      </c>
      <c r="H2053" s="705" t="s">
        <v>761</v>
      </c>
      <c r="I2053" s="708">
        <v>0</v>
      </c>
      <c r="J2053" s="708">
        <v>0</v>
      </c>
      <c r="K2053" s="708">
        <v>0</v>
      </c>
      <c r="L2053" s="708">
        <v>0</v>
      </c>
      <c r="M2053" s="708">
        <v>0</v>
      </c>
      <c r="N2053" s="708">
        <v>0</v>
      </c>
      <c r="O2053" s="708">
        <v>0</v>
      </c>
      <c r="P2053" s="708">
        <v>0</v>
      </c>
      <c r="Q2053" s="708">
        <v>0</v>
      </c>
      <c r="R2053" s="708">
        <v>0</v>
      </c>
      <c r="S2053" s="708">
        <v>0</v>
      </c>
      <c r="T2053" s="708">
        <v>0</v>
      </c>
      <c r="U2053" s="708">
        <v>0</v>
      </c>
      <c r="V2053" s="708">
        <v>0</v>
      </c>
      <c r="W2053" s="708">
        <v>0</v>
      </c>
      <c r="X2053" s="708">
        <v>0</v>
      </c>
      <c r="Y2053" s="708">
        <v>0</v>
      </c>
      <c r="Z2053" s="708">
        <v>0</v>
      </c>
      <c r="AA2053" s="708">
        <v>0</v>
      </c>
      <c r="AB2053" s="708">
        <v>0</v>
      </c>
      <c r="AC2053" s="708">
        <v>0</v>
      </c>
      <c r="AD2053" s="708">
        <v>0</v>
      </c>
      <c r="AE2053" s="708">
        <v>0</v>
      </c>
      <c r="AF2053" s="708">
        <v>0</v>
      </c>
      <c r="AG2053" s="708">
        <v>0</v>
      </c>
      <c r="AH2053" s="708">
        <v>0</v>
      </c>
      <c r="AI2053" s="708">
        <v>0</v>
      </c>
      <c r="AJ2053" s="708">
        <v>0</v>
      </c>
      <c r="AK2053" s="708">
        <v>0</v>
      </c>
      <c r="AL2053" s="708">
        <v>0</v>
      </c>
      <c r="AM2053" s="708">
        <v>0</v>
      </c>
      <c r="AN2053" s="708">
        <v>0</v>
      </c>
      <c r="AO2053" s="708">
        <v>0</v>
      </c>
      <c r="AP2053" s="708">
        <v>0</v>
      </c>
      <c r="AQ2053" s="708">
        <v>0</v>
      </c>
    </row>
    <row r="2054" spans="1:43" x14ac:dyDescent="0.25">
      <c r="A2054" s="706" t="s">
        <v>181</v>
      </c>
      <c r="B2054" s="706" t="s">
        <v>779</v>
      </c>
      <c r="C2054" s="706" t="s">
        <v>182</v>
      </c>
      <c r="D2054" s="706" t="s">
        <v>793</v>
      </c>
      <c r="E2054" s="707" t="s">
        <v>763</v>
      </c>
      <c r="F2054" s="707" t="s">
        <v>782</v>
      </c>
      <c r="G2054" s="707" t="s">
        <v>126</v>
      </c>
      <c r="H2054" s="707" t="s">
        <v>761</v>
      </c>
      <c r="I2054" s="709">
        <v>0</v>
      </c>
      <c r="J2054" s="709">
        <v>0</v>
      </c>
      <c r="K2054" s="709">
        <v>0</v>
      </c>
      <c r="L2054" s="709">
        <v>0</v>
      </c>
      <c r="M2054" s="709">
        <v>0</v>
      </c>
      <c r="N2054" s="709">
        <v>0</v>
      </c>
      <c r="O2054" s="709">
        <v>0</v>
      </c>
      <c r="P2054" s="709">
        <v>0</v>
      </c>
      <c r="Q2054" s="709">
        <v>0</v>
      </c>
      <c r="R2054" s="709">
        <v>0</v>
      </c>
      <c r="S2054" s="709">
        <v>0</v>
      </c>
      <c r="T2054" s="709">
        <v>0</v>
      </c>
      <c r="U2054" s="709">
        <v>0</v>
      </c>
      <c r="V2054" s="709">
        <v>0</v>
      </c>
      <c r="W2054" s="709">
        <v>0</v>
      </c>
      <c r="X2054" s="709">
        <v>0</v>
      </c>
      <c r="Y2054" s="709">
        <v>0</v>
      </c>
      <c r="Z2054" s="709">
        <v>0</v>
      </c>
      <c r="AA2054" s="709">
        <v>0</v>
      </c>
      <c r="AB2054" s="709">
        <v>0</v>
      </c>
      <c r="AC2054" s="709">
        <v>0</v>
      </c>
      <c r="AD2054" s="709">
        <v>0</v>
      </c>
      <c r="AE2054" s="709">
        <v>0</v>
      </c>
      <c r="AF2054" s="709">
        <v>0</v>
      </c>
      <c r="AG2054" s="709">
        <v>0</v>
      </c>
      <c r="AH2054" s="709">
        <v>0</v>
      </c>
      <c r="AI2054" s="709">
        <v>0</v>
      </c>
      <c r="AJ2054" s="709">
        <v>0</v>
      </c>
      <c r="AK2054" s="709">
        <v>0</v>
      </c>
      <c r="AL2054" s="709">
        <v>0</v>
      </c>
      <c r="AM2054" s="709">
        <v>0</v>
      </c>
      <c r="AN2054" s="709">
        <v>0</v>
      </c>
      <c r="AO2054" s="709">
        <v>0</v>
      </c>
      <c r="AP2054" s="709">
        <v>0</v>
      </c>
      <c r="AQ2054" s="709">
        <v>0</v>
      </c>
    </row>
    <row r="2055" spans="1:43" x14ac:dyDescent="0.25">
      <c r="A2055" s="704" t="s">
        <v>181</v>
      </c>
      <c r="B2055" s="704" t="s">
        <v>779</v>
      </c>
      <c r="C2055" s="704" t="s">
        <v>182</v>
      </c>
      <c r="D2055" s="704" t="s">
        <v>793</v>
      </c>
      <c r="E2055" s="705" t="s">
        <v>763</v>
      </c>
      <c r="F2055" s="705" t="s">
        <v>781</v>
      </c>
      <c r="G2055" s="705" t="s">
        <v>126</v>
      </c>
      <c r="H2055" s="705" t="s">
        <v>761</v>
      </c>
      <c r="I2055" s="708">
        <v>0</v>
      </c>
      <c r="J2055" s="708">
        <v>0</v>
      </c>
      <c r="K2055" s="708">
        <v>0</v>
      </c>
      <c r="L2055" s="708">
        <v>0</v>
      </c>
      <c r="M2055" s="708">
        <v>0</v>
      </c>
      <c r="N2055" s="708">
        <v>0</v>
      </c>
      <c r="O2055" s="708">
        <v>0</v>
      </c>
      <c r="P2055" s="708">
        <v>0</v>
      </c>
      <c r="Q2055" s="708">
        <v>0</v>
      </c>
      <c r="R2055" s="708">
        <v>0</v>
      </c>
      <c r="S2055" s="708">
        <v>0</v>
      </c>
      <c r="T2055" s="708">
        <v>0</v>
      </c>
      <c r="U2055" s="708">
        <v>0</v>
      </c>
      <c r="V2055" s="708">
        <v>0</v>
      </c>
      <c r="W2055" s="708">
        <v>0</v>
      </c>
      <c r="X2055" s="708">
        <v>0</v>
      </c>
      <c r="Y2055" s="708">
        <v>0</v>
      </c>
      <c r="Z2055" s="708">
        <v>0</v>
      </c>
      <c r="AA2055" s="708">
        <v>0</v>
      </c>
      <c r="AB2055" s="708">
        <v>0</v>
      </c>
      <c r="AC2055" s="708">
        <v>0</v>
      </c>
      <c r="AD2055" s="708">
        <v>0</v>
      </c>
      <c r="AE2055" s="708">
        <v>0</v>
      </c>
      <c r="AF2055" s="708">
        <v>0</v>
      </c>
      <c r="AG2055" s="708">
        <v>0</v>
      </c>
      <c r="AH2055" s="708">
        <v>0</v>
      </c>
      <c r="AI2055" s="708">
        <v>0</v>
      </c>
      <c r="AJ2055" s="708">
        <v>0</v>
      </c>
      <c r="AK2055" s="708">
        <v>0</v>
      </c>
      <c r="AL2055" s="708">
        <v>0</v>
      </c>
      <c r="AM2055" s="708">
        <v>0</v>
      </c>
      <c r="AN2055" s="708">
        <v>0</v>
      </c>
      <c r="AO2055" s="708">
        <v>0</v>
      </c>
      <c r="AP2055" s="708">
        <v>0</v>
      </c>
      <c r="AQ2055" s="708">
        <v>0</v>
      </c>
    </row>
    <row r="2056" spans="1:43" x14ac:dyDescent="0.25">
      <c r="A2056" s="706" t="s">
        <v>181</v>
      </c>
      <c r="B2056" s="706" t="s">
        <v>779</v>
      </c>
      <c r="C2056" s="706" t="s">
        <v>182</v>
      </c>
      <c r="D2056" s="706" t="s">
        <v>793</v>
      </c>
      <c r="E2056" s="707" t="s">
        <v>765</v>
      </c>
      <c r="F2056" s="707" t="s">
        <v>765</v>
      </c>
      <c r="G2056" s="707" t="s">
        <v>126</v>
      </c>
      <c r="H2056" s="707" t="s">
        <v>761</v>
      </c>
      <c r="I2056" s="709">
        <v>0</v>
      </c>
      <c r="J2056" s="709">
        <v>0</v>
      </c>
      <c r="K2056" s="709">
        <v>0</v>
      </c>
      <c r="L2056" s="709">
        <v>0</v>
      </c>
      <c r="M2056" s="709">
        <v>0</v>
      </c>
      <c r="N2056" s="709">
        <v>0</v>
      </c>
      <c r="O2056" s="709">
        <v>0</v>
      </c>
      <c r="P2056" s="709">
        <v>0</v>
      </c>
      <c r="Q2056" s="709">
        <v>0</v>
      </c>
      <c r="R2056" s="709">
        <v>0</v>
      </c>
      <c r="S2056" s="709">
        <v>0</v>
      </c>
      <c r="T2056" s="709">
        <v>0</v>
      </c>
      <c r="U2056" s="709">
        <v>0</v>
      </c>
      <c r="V2056" s="709">
        <v>0</v>
      </c>
      <c r="W2056" s="709">
        <v>0</v>
      </c>
      <c r="X2056" s="709">
        <v>0</v>
      </c>
      <c r="Y2056" s="709">
        <v>0</v>
      </c>
      <c r="Z2056" s="709">
        <v>0</v>
      </c>
      <c r="AA2056" s="709">
        <v>0</v>
      </c>
      <c r="AB2056" s="709">
        <v>0</v>
      </c>
      <c r="AC2056" s="709">
        <v>0</v>
      </c>
      <c r="AD2056" s="709">
        <v>0</v>
      </c>
      <c r="AE2056" s="709">
        <v>0</v>
      </c>
      <c r="AF2056" s="709">
        <v>0</v>
      </c>
      <c r="AG2056" s="709">
        <v>0</v>
      </c>
      <c r="AH2056" s="709">
        <v>0</v>
      </c>
      <c r="AI2056" s="709">
        <v>0</v>
      </c>
      <c r="AJ2056" s="709">
        <v>0</v>
      </c>
      <c r="AK2056" s="709">
        <v>0</v>
      </c>
      <c r="AL2056" s="709">
        <v>0</v>
      </c>
      <c r="AM2056" s="709">
        <v>0</v>
      </c>
      <c r="AN2056" s="709">
        <v>0</v>
      </c>
      <c r="AO2056" s="709">
        <v>0</v>
      </c>
      <c r="AP2056" s="709">
        <v>0</v>
      </c>
      <c r="AQ2056" s="709">
        <v>0</v>
      </c>
    </row>
    <row r="2057" spans="1:43" x14ac:dyDescent="0.25">
      <c r="A2057" s="704" t="s">
        <v>181</v>
      </c>
      <c r="B2057" s="704" t="s">
        <v>779</v>
      </c>
      <c r="C2057" s="704" t="s">
        <v>182</v>
      </c>
      <c r="D2057" s="704" t="s">
        <v>794</v>
      </c>
      <c r="E2057" s="705" t="s">
        <v>759</v>
      </c>
      <c r="F2057" s="705" t="s">
        <v>780</v>
      </c>
      <c r="G2057" s="705" t="s">
        <v>126</v>
      </c>
      <c r="H2057" s="705" t="s">
        <v>761</v>
      </c>
      <c r="I2057" s="708">
        <v>0</v>
      </c>
      <c r="J2057" s="708">
        <v>0</v>
      </c>
      <c r="K2057" s="708">
        <v>0</v>
      </c>
      <c r="L2057" s="708">
        <v>0</v>
      </c>
      <c r="M2057" s="708">
        <v>0</v>
      </c>
      <c r="N2057" s="708">
        <v>0</v>
      </c>
      <c r="O2057" s="708">
        <v>0</v>
      </c>
      <c r="P2057" s="708">
        <v>0</v>
      </c>
      <c r="Q2057" s="708">
        <v>0</v>
      </c>
      <c r="R2057" s="708">
        <v>0</v>
      </c>
      <c r="S2057" s="708">
        <v>0</v>
      </c>
      <c r="T2057" s="708">
        <v>0</v>
      </c>
      <c r="U2057" s="708">
        <v>0</v>
      </c>
      <c r="V2057" s="708">
        <v>0</v>
      </c>
      <c r="W2057" s="708">
        <v>0</v>
      </c>
      <c r="X2057" s="708">
        <v>0</v>
      </c>
      <c r="Y2057" s="708">
        <v>0</v>
      </c>
      <c r="Z2057" s="708">
        <v>0</v>
      </c>
      <c r="AA2057" s="708">
        <v>0</v>
      </c>
      <c r="AB2057" s="708">
        <v>0</v>
      </c>
      <c r="AC2057" s="708">
        <v>0</v>
      </c>
      <c r="AD2057" s="708">
        <v>0</v>
      </c>
      <c r="AE2057" s="708">
        <v>0</v>
      </c>
      <c r="AF2057" s="708">
        <v>0</v>
      </c>
      <c r="AG2057" s="708">
        <v>0</v>
      </c>
      <c r="AH2057" s="708">
        <v>0</v>
      </c>
      <c r="AI2057" s="708">
        <v>0</v>
      </c>
      <c r="AJ2057" s="708">
        <v>0</v>
      </c>
      <c r="AK2057" s="708">
        <v>0</v>
      </c>
      <c r="AL2057" s="708">
        <v>0</v>
      </c>
      <c r="AM2057" s="708">
        <v>0</v>
      </c>
      <c r="AN2057" s="708">
        <v>0</v>
      </c>
      <c r="AO2057" s="708">
        <v>0</v>
      </c>
      <c r="AP2057" s="708">
        <v>0</v>
      </c>
      <c r="AQ2057" s="708">
        <v>0</v>
      </c>
    </row>
    <row r="2058" spans="1:43" x14ac:dyDescent="0.25">
      <c r="A2058" s="706" t="s">
        <v>181</v>
      </c>
      <c r="B2058" s="706" t="s">
        <v>779</v>
      </c>
      <c r="C2058" s="706" t="s">
        <v>182</v>
      </c>
      <c r="D2058" s="706" t="s">
        <v>794</v>
      </c>
      <c r="E2058" s="707" t="s">
        <v>759</v>
      </c>
      <c r="F2058" s="707" t="s">
        <v>781</v>
      </c>
      <c r="G2058" s="707" t="s">
        <v>126</v>
      </c>
      <c r="H2058" s="707" t="s">
        <v>761</v>
      </c>
      <c r="I2058" s="709">
        <v>0</v>
      </c>
      <c r="J2058" s="709">
        <v>0</v>
      </c>
      <c r="K2058" s="709">
        <v>0</v>
      </c>
      <c r="L2058" s="709">
        <v>0</v>
      </c>
      <c r="M2058" s="709">
        <v>0</v>
      </c>
      <c r="N2058" s="709">
        <v>0</v>
      </c>
      <c r="O2058" s="709">
        <v>0</v>
      </c>
      <c r="P2058" s="709">
        <v>0</v>
      </c>
      <c r="Q2058" s="709">
        <v>0</v>
      </c>
      <c r="R2058" s="709">
        <v>0</v>
      </c>
      <c r="S2058" s="709">
        <v>0</v>
      </c>
      <c r="T2058" s="709">
        <v>0</v>
      </c>
      <c r="U2058" s="709">
        <v>0</v>
      </c>
      <c r="V2058" s="709">
        <v>0</v>
      </c>
      <c r="W2058" s="709">
        <v>0</v>
      </c>
      <c r="X2058" s="709">
        <v>0</v>
      </c>
      <c r="Y2058" s="709">
        <v>0</v>
      </c>
      <c r="Z2058" s="709">
        <v>0</v>
      </c>
      <c r="AA2058" s="709">
        <v>0</v>
      </c>
      <c r="AB2058" s="709">
        <v>0</v>
      </c>
      <c r="AC2058" s="709">
        <v>0</v>
      </c>
      <c r="AD2058" s="709">
        <v>0</v>
      </c>
      <c r="AE2058" s="709">
        <v>0</v>
      </c>
      <c r="AF2058" s="709">
        <v>0</v>
      </c>
      <c r="AG2058" s="709">
        <v>0</v>
      </c>
      <c r="AH2058" s="709">
        <v>0</v>
      </c>
      <c r="AI2058" s="709">
        <v>0</v>
      </c>
      <c r="AJ2058" s="709">
        <v>0</v>
      </c>
      <c r="AK2058" s="709">
        <v>0</v>
      </c>
      <c r="AL2058" s="709">
        <v>0</v>
      </c>
      <c r="AM2058" s="709">
        <v>0</v>
      </c>
      <c r="AN2058" s="709">
        <v>0</v>
      </c>
      <c r="AO2058" s="709">
        <v>0</v>
      </c>
      <c r="AP2058" s="709">
        <v>0</v>
      </c>
      <c r="AQ2058" s="709">
        <v>0</v>
      </c>
    </row>
    <row r="2059" spans="1:43" x14ac:dyDescent="0.25">
      <c r="A2059" s="704" t="s">
        <v>181</v>
      </c>
      <c r="B2059" s="704" t="s">
        <v>779</v>
      </c>
      <c r="C2059" s="704" t="s">
        <v>182</v>
      </c>
      <c r="D2059" s="704" t="s">
        <v>794</v>
      </c>
      <c r="E2059" s="705" t="s">
        <v>763</v>
      </c>
      <c r="F2059" s="705" t="s">
        <v>782</v>
      </c>
      <c r="G2059" s="705" t="s">
        <v>126</v>
      </c>
      <c r="H2059" s="705" t="s">
        <v>761</v>
      </c>
      <c r="I2059" s="708">
        <v>0</v>
      </c>
      <c r="J2059" s="708">
        <v>0</v>
      </c>
      <c r="K2059" s="708">
        <v>0</v>
      </c>
      <c r="L2059" s="708">
        <v>0</v>
      </c>
      <c r="M2059" s="708">
        <v>0</v>
      </c>
      <c r="N2059" s="708">
        <v>0</v>
      </c>
      <c r="O2059" s="708">
        <v>0</v>
      </c>
      <c r="P2059" s="708">
        <v>0</v>
      </c>
      <c r="Q2059" s="708">
        <v>0</v>
      </c>
      <c r="R2059" s="708">
        <v>0</v>
      </c>
      <c r="S2059" s="708">
        <v>0</v>
      </c>
      <c r="T2059" s="708">
        <v>0</v>
      </c>
      <c r="U2059" s="708">
        <v>0</v>
      </c>
      <c r="V2059" s="708">
        <v>0</v>
      </c>
      <c r="W2059" s="708">
        <v>0</v>
      </c>
      <c r="X2059" s="708">
        <v>0</v>
      </c>
      <c r="Y2059" s="708">
        <v>0</v>
      </c>
      <c r="Z2059" s="708">
        <v>0</v>
      </c>
      <c r="AA2059" s="708">
        <v>0</v>
      </c>
      <c r="AB2059" s="708">
        <v>0</v>
      </c>
      <c r="AC2059" s="708">
        <v>0</v>
      </c>
      <c r="AD2059" s="708">
        <v>0</v>
      </c>
      <c r="AE2059" s="708">
        <v>0</v>
      </c>
      <c r="AF2059" s="708">
        <v>0</v>
      </c>
      <c r="AG2059" s="708">
        <v>0</v>
      </c>
      <c r="AH2059" s="708">
        <v>0</v>
      </c>
      <c r="AI2059" s="708">
        <v>0</v>
      </c>
      <c r="AJ2059" s="708">
        <v>0</v>
      </c>
      <c r="AK2059" s="708">
        <v>0</v>
      </c>
      <c r="AL2059" s="708">
        <v>0</v>
      </c>
      <c r="AM2059" s="708">
        <v>0</v>
      </c>
      <c r="AN2059" s="708">
        <v>0</v>
      </c>
      <c r="AO2059" s="708">
        <v>0</v>
      </c>
      <c r="AP2059" s="708">
        <v>0</v>
      </c>
      <c r="AQ2059" s="708">
        <v>0</v>
      </c>
    </row>
    <row r="2060" spans="1:43" x14ac:dyDescent="0.25">
      <c r="A2060" s="706" t="s">
        <v>181</v>
      </c>
      <c r="B2060" s="706" t="s">
        <v>779</v>
      </c>
      <c r="C2060" s="706" t="s">
        <v>182</v>
      </c>
      <c r="D2060" s="706" t="s">
        <v>794</v>
      </c>
      <c r="E2060" s="707" t="s">
        <v>763</v>
      </c>
      <c r="F2060" s="707" t="s">
        <v>781</v>
      </c>
      <c r="G2060" s="707" t="s">
        <v>126</v>
      </c>
      <c r="H2060" s="707" t="s">
        <v>761</v>
      </c>
      <c r="I2060" s="709">
        <v>0</v>
      </c>
      <c r="J2060" s="709">
        <v>0</v>
      </c>
      <c r="K2060" s="709">
        <v>0</v>
      </c>
      <c r="L2060" s="709">
        <v>0</v>
      </c>
      <c r="M2060" s="709">
        <v>0</v>
      </c>
      <c r="N2060" s="709">
        <v>0</v>
      </c>
      <c r="O2060" s="709">
        <v>0</v>
      </c>
      <c r="P2060" s="709">
        <v>0</v>
      </c>
      <c r="Q2060" s="709">
        <v>0</v>
      </c>
      <c r="R2060" s="709">
        <v>0</v>
      </c>
      <c r="S2060" s="709">
        <v>0</v>
      </c>
      <c r="T2060" s="709">
        <v>0</v>
      </c>
      <c r="U2060" s="709">
        <v>0</v>
      </c>
      <c r="V2060" s="709">
        <v>0</v>
      </c>
      <c r="W2060" s="709">
        <v>0</v>
      </c>
      <c r="X2060" s="709">
        <v>0</v>
      </c>
      <c r="Y2060" s="709">
        <v>0</v>
      </c>
      <c r="Z2060" s="709">
        <v>0</v>
      </c>
      <c r="AA2060" s="709">
        <v>0</v>
      </c>
      <c r="AB2060" s="709">
        <v>0</v>
      </c>
      <c r="AC2060" s="709">
        <v>0</v>
      </c>
      <c r="AD2060" s="709">
        <v>0</v>
      </c>
      <c r="AE2060" s="709">
        <v>0</v>
      </c>
      <c r="AF2060" s="709">
        <v>0</v>
      </c>
      <c r="AG2060" s="709">
        <v>0</v>
      </c>
      <c r="AH2060" s="709">
        <v>0</v>
      </c>
      <c r="AI2060" s="709">
        <v>0</v>
      </c>
      <c r="AJ2060" s="709">
        <v>0</v>
      </c>
      <c r="AK2060" s="709">
        <v>0</v>
      </c>
      <c r="AL2060" s="709">
        <v>0</v>
      </c>
      <c r="AM2060" s="709">
        <v>0</v>
      </c>
      <c r="AN2060" s="709">
        <v>0</v>
      </c>
      <c r="AO2060" s="709">
        <v>0</v>
      </c>
      <c r="AP2060" s="709">
        <v>0</v>
      </c>
      <c r="AQ2060" s="709">
        <v>0</v>
      </c>
    </row>
    <row r="2061" spans="1:43" x14ac:dyDescent="0.25">
      <c r="A2061" s="704" t="s">
        <v>181</v>
      </c>
      <c r="B2061" s="704" t="s">
        <v>779</v>
      </c>
      <c r="C2061" s="704" t="s">
        <v>182</v>
      </c>
      <c r="D2061" s="704" t="s">
        <v>794</v>
      </c>
      <c r="E2061" s="705" t="s">
        <v>765</v>
      </c>
      <c r="F2061" s="705" t="s">
        <v>765</v>
      </c>
      <c r="G2061" s="705" t="s">
        <v>126</v>
      </c>
      <c r="H2061" s="705" t="s">
        <v>761</v>
      </c>
      <c r="I2061" s="708">
        <v>0</v>
      </c>
      <c r="J2061" s="708">
        <v>0</v>
      </c>
      <c r="K2061" s="708">
        <v>0</v>
      </c>
      <c r="L2061" s="708">
        <v>0</v>
      </c>
      <c r="M2061" s="708">
        <v>0</v>
      </c>
      <c r="N2061" s="708">
        <v>0</v>
      </c>
      <c r="O2061" s="708">
        <v>0</v>
      </c>
      <c r="P2061" s="708">
        <v>0</v>
      </c>
      <c r="Q2061" s="708">
        <v>0</v>
      </c>
      <c r="R2061" s="708">
        <v>0</v>
      </c>
      <c r="S2061" s="708">
        <v>0</v>
      </c>
      <c r="T2061" s="708">
        <v>0</v>
      </c>
      <c r="U2061" s="708">
        <v>0</v>
      </c>
      <c r="V2061" s="708">
        <v>0</v>
      </c>
      <c r="W2061" s="708">
        <v>0</v>
      </c>
      <c r="X2061" s="708">
        <v>0</v>
      </c>
      <c r="Y2061" s="708">
        <v>0</v>
      </c>
      <c r="Z2061" s="708">
        <v>0</v>
      </c>
      <c r="AA2061" s="708">
        <v>0</v>
      </c>
      <c r="AB2061" s="708">
        <v>0</v>
      </c>
      <c r="AC2061" s="708">
        <v>0</v>
      </c>
      <c r="AD2061" s="708">
        <v>0</v>
      </c>
      <c r="AE2061" s="708">
        <v>0</v>
      </c>
      <c r="AF2061" s="708">
        <v>0</v>
      </c>
      <c r="AG2061" s="708">
        <v>0</v>
      </c>
      <c r="AH2061" s="708">
        <v>0</v>
      </c>
      <c r="AI2061" s="708">
        <v>0</v>
      </c>
      <c r="AJ2061" s="708">
        <v>0</v>
      </c>
      <c r="AK2061" s="708">
        <v>0</v>
      </c>
      <c r="AL2061" s="708">
        <v>0</v>
      </c>
      <c r="AM2061" s="708">
        <v>0</v>
      </c>
      <c r="AN2061" s="708">
        <v>0</v>
      </c>
      <c r="AO2061" s="708">
        <v>0</v>
      </c>
      <c r="AP2061" s="708">
        <v>0</v>
      </c>
      <c r="AQ2061" s="708">
        <v>0</v>
      </c>
    </row>
    <row r="2062" spans="1:43" x14ac:dyDescent="0.25">
      <c r="A2062" s="706" t="s">
        <v>181</v>
      </c>
      <c r="B2062" s="706" t="s">
        <v>779</v>
      </c>
      <c r="C2062" s="706" t="s">
        <v>182</v>
      </c>
      <c r="D2062" s="706" t="s">
        <v>795</v>
      </c>
      <c r="E2062" s="707" t="s">
        <v>759</v>
      </c>
      <c r="F2062" s="707" t="s">
        <v>780</v>
      </c>
      <c r="G2062" s="707" t="s">
        <v>126</v>
      </c>
      <c r="H2062" s="707" t="s">
        <v>761</v>
      </c>
      <c r="I2062" s="709">
        <v>0</v>
      </c>
      <c r="J2062" s="709">
        <v>0</v>
      </c>
      <c r="K2062" s="709">
        <v>0</v>
      </c>
      <c r="L2062" s="709">
        <v>0</v>
      </c>
      <c r="M2062" s="709">
        <v>0</v>
      </c>
      <c r="N2062" s="709">
        <v>0</v>
      </c>
      <c r="O2062" s="709">
        <v>0</v>
      </c>
      <c r="P2062" s="709">
        <v>0</v>
      </c>
      <c r="Q2062" s="709">
        <v>0</v>
      </c>
      <c r="R2062" s="709">
        <v>0</v>
      </c>
      <c r="S2062" s="709">
        <v>0</v>
      </c>
      <c r="T2062" s="709">
        <v>0</v>
      </c>
      <c r="U2062" s="709">
        <v>0</v>
      </c>
      <c r="V2062" s="709">
        <v>0</v>
      </c>
      <c r="W2062" s="709">
        <v>0</v>
      </c>
      <c r="X2062" s="709">
        <v>0</v>
      </c>
      <c r="Y2062" s="709">
        <v>0</v>
      </c>
      <c r="Z2062" s="709">
        <v>0</v>
      </c>
      <c r="AA2062" s="709">
        <v>0</v>
      </c>
      <c r="AB2062" s="709">
        <v>0</v>
      </c>
      <c r="AC2062" s="709">
        <v>0</v>
      </c>
      <c r="AD2062" s="709">
        <v>0</v>
      </c>
      <c r="AE2062" s="709">
        <v>0</v>
      </c>
      <c r="AF2062" s="709">
        <v>0</v>
      </c>
      <c r="AG2062" s="709">
        <v>0</v>
      </c>
      <c r="AH2062" s="709">
        <v>0</v>
      </c>
      <c r="AI2062" s="709">
        <v>0</v>
      </c>
      <c r="AJ2062" s="709">
        <v>0</v>
      </c>
      <c r="AK2062" s="709">
        <v>0</v>
      </c>
      <c r="AL2062" s="709">
        <v>0</v>
      </c>
      <c r="AM2062" s="709">
        <v>0</v>
      </c>
      <c r="AN2062" s="709">
        <v>0</v>
      </c>
      <c r="AO2062" s="709">
        <v>0</v>
      </c>
      <c r="AP2062" s="709">
        <v>0</v>
      </c>
      <c r="AQ2062" s="709">
        <v>0</v>
      </c>
    </row>
    <row r="2063" spans="1:43" x14ac:dyDescent="0.25">
      <c r="A2063" s="704" t="s">
        <v>181</v>
      </c>
      <c r="B2063" s="704" t="s">
        <v>779</v>
      </c>
      <c r="C2063" s="704" t="s">
        <v>182</v>
      </c>
      <c r="D2063" s="704" t="s">
        <v>795</v>
      </c>
      <c r="E2063" s="705" t="s">
        <v>759</v>
      </c>
      <c r="F2063" s="705" t="s">
        <v>781</v>
      </c>
      <c r="G2063" s="705" t="s">
        <v>126</v>
      </c>
      <c r="H2063" s="705" t="s">
        <v>761</v>
      </c>
      <c r="I2063" s="708">
        <v>0</v>
      </c>
      <c r="J2063" s="708">
        <v>0</v>
      </c>
      <c r="K2063" s="708">
        <v>0</v>
      </c>
      <c r="L2063" s="708">
        <v>0</v>
      </c>
      <c r="M2063" s="708">
        <v>0</v>
      </c>
      <c r="N2063" s="708">
        <v>0</v>
      </c>
      <c r="O2063" s="708">
        <v>0</v>
      </c>
      <c r="P2063" s="708">
        <v>0</v>
      </c>
      <c r="Q2063" s="708">
        <v>0</v>
      </c>
      <c r="R2063" s="708">
        <v>0</v>
      </c>
      <c r="S2063" s="708">
        <v>0</v>
      </c>
      <c r="T2063" s="708">
        <v>0</v>
      </c>
      <c r="U2063" s="708">
        <v>0</v>
      </c>
      <c r="V2063" s="708">
        <v>0</v>
      </c>
      <c r="W2063" s="708">
        <v>0</v>
      </c>
      <c r="X2063" s="708">
        <v>0</v>
      </c>
      <c r="Y2063" s="708">
        <v>0</v>
      </c>
      <c r="Z2063" s="708">
        <v>0</v>
      </c>
      <c r="AA2063" s="708">
        <v>0</v>
      </c>
      <c r="AB2063" s="708">
        <v>0</v>
      </c>
      <c r="AC2063" s="708">
        <v>0</v>
      </c>
      <c r="AD2063" s="708">
        <v>0</v>
      </c>
      <c r="AE2063" s="708">
        <v>0</v>
      </c>
      <c r="AF2063" s="708">
        <v>0</v>
      </c>
      <c r="AG2063" s="708">
        <v>0</v>
      </c>
      <c r="AH2063" s="708">
        <v>0</v>
      </c>
      <c r="AI2063" s="708">
        <v>0</v>
      </c>
      <c r="AJ2063" s="708">
        <v>0</v>
      </c>
      <c r="AK2063" s="708">
        <v>0</v>
      </c>
      <c r="AL2063" s="708">
        <v>0</v>
      </c>
      <c r="AM2063" s="708">
        <v>0</v>
      </c>
      <c r="AN2063" s="708">
        <v>0</v>
      </c>
      <c r="AO2063" s="708">
        <v>0</v>
      </c>
      <c r="AP2063" s="708">
        <v>0</v>
      </c>
      <c r="AQ2063" s="708">
        <v>0</v>
      </c>
    </row>
    <row r="2064" spans="1:43" x14ac:dyDescent="0.25">
      <c r="A2064" s="706" t="s">
        <v>181</v>
      </c>
      <c r="B2064" s="706" t="s">
        <v>779</v>
      </c>
      <c r="C2064" s="706" t="s">
        <v>182</v>
      </c>
      <c r="D2064" s="706" t="s">
        <v>795</v>
      </c>
      <c r="E2064" s="707" t="s">
        <v>763</v>
      </c>
      <c r="F2064" s="707" t="s">
        <v>782</v>
      </c>
      <c r="G2064" s="707" t="s">
        <v>126</v>
      </c>
      <c r="H2064" s="707" t="s">
        <v>761</v>
      </c>
      <c r="I2064" s="709">
        <v>0</v>
      </c>
      <c r="J2064" s="709">
        <v>0</v>
      </c>
      <c r="K2064" s="709">
        <v>0</v>
      </c>
      <c r="L2064" s="709">
        <v>0</v>
      </c>
      <c r="M2064" s="709">
        <v>0</v>
      </c>
      <c r="N2064" s="709">
        <v>0</v>
      </c>
      <c r="O2064" s="709">
        <v>0</v>
      </c>
      <c r="P2064" s="709">
        <v>0</v>
      </c>
      <c r="Q2064" s="709">
        <v>0</v>
      </c>
      <c r="R2064" s="709">
        <v>0</v>
      </c>
      <c r="S2064" s="709">
        <v>0</v>
      </c>
      <c r="T2064" s="709">
        <v>0</v>
      </c>
      <c r="U2064" s="709">
        <v>0</v>
      </c>
      <c r="V2064" s="709">
        <v>0</v>
      </c>
      <c r="W2064" s="709">
        <v>0</v>
      </c>
      <c r="X2064" s="709">
        <v>0</v>
      </c>
      <c r="Y2064" s="709">
        <v>0</v>
      </c>
      <c r="Z2064" s="709">
        <v>0</v>
      </c>
      <c r="AA2064" s="709">
        <v>0</v>
      </c>
      <c r="AB2064" s="709">
        <v>0</v>
      </c>
      <c r="AC2064" s="709">
        <v>0</v>
      </c>
      <c r="AD2064" s="709">
        <v>0</v>
      </c>
      <c r="AE2064" s="709">
        <v>0</v>
      </c>
      <c r="AF2064" s="709">
        <v>0</v>
      </c>
      <c r="AG2064" s="709">
        <v>0</v>
      </c>
      <c r="AH2064" s="709">
        <v>0</v>
      </c>
      <c r="AI2064" s="709">
        <v>0</v>
      </c>
      <c r="AJ2064" s="709">
        <v>0</v>
      </c>
      <c r="AK2064" s="709">
        <v>0</v>
      </c>
      <c r="AL2064" s="709">
        <v>0</v>
      </c>
      <c r="AM2064" s="709">
        <v>0</v>
      </c>
      <c r="AN2064" s="709">
        <v>0</v>
      </c>
      <c r="AO2064" s="709">
        <v>0</v>
      </c>
      <c r="AP2064" s="709">
        <v>0</v>
      </c>
      <c r="AQ2064" s="709">
        <v>0</v>
      </c>
    </row>
    <row r="2065" spans="1:43" x14ac:dyDescent="0.25">
      <c r="A2065" s="704" t="s">
        <v>181</v>
      </c>
      <c r="B2065" s="704" t="s">
        <v>779</v>
      </c>
      <c r="C2065" s="704" t="s">
        <v>182</v>
      </c>
      <c r="D2065" s="704" t="s">
        <v>795</v>
      </c>
      <c r="E2065" s="705" t="s">
        <v>763</v>
      </c>
      <c r="F2065" s="705" t="s">
        <v>781</v>
      </c>
      <c r="G2065" s="705" t="s">
        <v>126</v>
      </c>
      <c r="H2065" s="705" t="s">
        <v>761</v>
      </c>
      <c r="I2065" s="708">
        <v>0</v>
      </c>
      <c r="J2065" s="708">
        <v>0</v>
      </c>
      <c r="K2065" s="708">
        <v>0</v>
      </c>
      <c r="L2065" s="708">
        <v>0</v>
      </c>
      <c r="M2065" s="708">
        <v>0</v>
      </c>
      <c r="N2065" s="708">
        <v>0</v>
      </c>
      <c r="O2065" s="708">
        <v>0</v>
      </c>
      <c r="P2065" s="708">
        <v>0</v>
      </c>
      <c r="Q2065" s="708">
        <v>0</v>
      </c>
      <c r="R2065" s="708">
        <v>0</v>
      </c>
      <c r="S2065" s="708">
        <v>0</v>
      </c>
      <c r="T2065" s="708">
        <v>0</v>
      </c>
      <c r="U2065" s="708">
        <v>0</v>
      </c>
      <c r="V2065" s="708">
        <v>0</v>
      </c>
      <c r="W2065" s="708">
        <v>0</v>
      </c>
      <c r="X2065" s="708">
        <v>0</v>
      </c>
      <c r="Y2065" s="708">
        <v>0</v>
      </c>
      <c r="Z2065" s="708">
        <v>0</v>
      </c>
      <c r="AA2065" s="708">
        <v>0</v>
      </c>
      <c r="AB2065" s="708">
        <v>0</v>
      </c>
      <c r="AC2065" s="708">
        <v>0</v>
      </c>
      <c r="AD2065" s="708">
        <v>0</v>
      </c>
      <c r="AE2065" s="708">
        <v>0</v>
      </c>
      <c r="AF2065" s="708">
        <v>0</v>
      </c>
      <c r="AG2065" s="708">
        <v>0</v>
      </c>
      <c r="AH2065" s="708">
        <v>0</v>
      </c>
      <c r="AI2065" s="708">
        <v>0</v>
      </c>
      <c r="AJ2065" s="708">
        <v>0</v>
      </c>
      <c r="AK2065" s="708">
        <v>0</v>
      </c>
      <c r="AL2065" s="708">
        <v>0</v>
      </c>
      <c r="AM2065" s="708">
        <v>0</v>
      </c>
      <c r="AN2065" s="708">
        <v>0</v>
      </c>
      <c r="AO2065" s="708">
        <v>0</v>
      </c>
      <c r="AP2065" s="708">
        <v>0</v>
      </c>
      <c r="AQ2065" s="708">
        <v>0</v>
      </c>
    </row>
    <row r="2066" spans="1:43" x14ac:dyDescent="0.25">
      <c r="A2066" s="706" t="s">
        <v>181</v>
      </c>
      <c r="B2066" s="706" t="s">
        <v>779</v>
      </c>
      <c r="C2066" s="706" t="s">
        <v>182</v>
      </c>
      <c r="D2066" s="706" t="s">
        <v>795</v>
      </c>
      <c r="E2066" s="707" t="s">
        <v>765</v>
      </c>
      <c r="F2066" s="707" t="s">
        <v>765</v>
      </c>
      <c r="G2066" s="707" t="s">
        <v>126</v>
      </c>
      <c r="H2066" s="707" t="s">
        <v>761</v>
      </c>
      <c r="I2066" s="709">
        <v>0</v>
      </c>
      <c r="J2066" s="709">
        <v>0</v>
      </c>
      <c r="K2066" s="709">
        <v>0</v>
      </c>
      <c r="L2066" s="709">
        <v>0</v>
      </c>
      <c r="M2066" s="709">
        <v>0</v>
      </c>
      <c r="N2066" s="709">
        <v>0</v>
      </c>
      <c r="O2066" s="709">
        <v>0</v>
      </c>
      <c r="P2066" s="709">
        <v>0</v>
      </c>
      <c r="Q2066" s="709">
        <v>0</v>
      </c>
      <c r="R2066" s="709">
        <v>0</v>
      </c>
      <c r="S2066" s="709">
        <v>0</v>
      </c>
      <c r="T2066" s="709">
        <v>0</v>
      </c>
      <c r="U2066" s="709">
        <v>0</v>
      </c>
      <c r="V2066" s="709">
        <v>0</v>
      </c>
      <c r="W2066" s="709">
        <v>0</v>
      </c>
      <c r="X2066" s="709">
        <v>0</v>
      </c>
      <c r="Y2066" s="709">
        <v>0</v>
      </c>
      <c r="Z2066" s="709">
        <v>0</v>
      </c>
      <c r="AA2066" s="709">
        <v>0</v>
      </c>
      <c r="AB2066" s="709">
        <v>0</v>
      </c>
      <c r="AC2066" s="709">
        <v>0</v>
      </c>
      <c r="AD2066" s="709">
        <v>0</v>
      </c>
      <c r="AE2066" s="709">
        <v>0</v>
      </c>
      <c r="AF2066" s="709">
        <v>0</v>
      </c>
      <c r="AG2066" s="709">
        <v>0</v>
      </c>
      <c r="AH2066" s="709">
        <v>0</v>
      </c>
      <c r="AI2066" s="709">
        <v>0</v>
      </c>
      <c r="AJ2066" s="709">
        <v>0</v>
      </c>
      <c r="AK2066" s="709">
        <v>0</v>
      </c>
      <c r="AL2066" s="709">
        <v>0</v>
      </c>
      <c r="AM2066" s="709">
        <v>0</v>
      </c>
      <c r="AN2066" s="709">
        <v>0</v>
      </c>
      <c r="AO2066" s="709">
        <v>0</v>
      </c>
      <c r="AP2066" s="709">
        <v>0</v>
      </c>
      <c r="AQ2066" s="709">
        <v>0</v>
      </c>
    </row>
    <row r="2067" spans="1:43" x14ac:dyDescent="0.25">
      <c r="A2067" s="704" t="s">
        <v>181</v>
      </c>
      <c r="B2067" s="704" t="s">
        <v>779</v>
      </c>
      <c r="C2067" s="704" t="s">
        <v>182</v>
      </c>
      <c r="D2067" s="704" t="s">
        <v>796</v>
      </c>
      <c r="E2067" s="705" t="s">
        <v>759</v>
      </c>
      <c r="F2067" s="705" t="s">
        <v>780</v>
      </c>
      <c r="G2067" s="705" t="s">
        <v>126</v>
      </c>
      <c r="H2067" s="705" t="s">
        <v>761</v>
      </c>
      <c r="I2067" s="708">
        <v>0</v>
      </c>
      <c r="J2067" s="708">
        <v>0</v>
      </c>
      <c r="K2067" s="708">
        <v>0</v>
      </c>
      <c r="L2067" s="708">
        <v>0</v>
      </c>
      <c r="M2067" s="708">
        <v>0</v>
      </c>
      <c r="N2067" s="708">
        <v>0</v>
      </c>
      <c r="O2067" s="708">
        <v>0</v>
      </c>
      <c r="P2067" s="708">
        <v>0</v>
      </c>
      <c r="Q2067" s="708">
        <v>0</v>
      </c>
      <c r="R2067" s="708">
        <v>0</v>
      </c>
      <c r="S2067" s="708">
        <v>0</v>
      </c>
      <c r="T2067" s="708">
        <v>0</v>
      </c>
      <c r="U2067" s="708">
        <v>0</v>
      </c>
      <c r="V2067" s="708">
        <v>0</v>
      </c>
      <c r="W2067" s="708">
        <v>0</v>
      </c>
      <c r="X2067" s="708">
        <v>0</v>
      </c>
      <c r="Y2067" s="708">
        <v>0</v>
      </c>
      <c r="Z2067" s="708">
        <v>0</v>
      </c>
      <c r="AA2067" s="708">
        <v>0</v>
      </c>
      <c r="AB2067" s="708">
        <v>0</v>
      </c>
      <c r="AC2067" s="708">
        <v>0</v>
      </c>
      <c r="AD2067" s="708">
        <v>0</v>
      </c>
      <c r="AE2067" s="708">
        <v>0</v>
      </c>
      <c r="AF2067" s="708">
        <v>0</v>
      </c>
      <c r="AG2067" s="708">
        <v>0</v>
      </c>
      <c r="AH2067" s="708">
        <v>0</v>
      </c>
      <c r="AI2067" s="708">
        <v>0</v>
      </c>
      <c r="AJ2067" s="708">
        <v>0</v>
      </c>
      <c r="AK2067" s="708">
        <v>0</v>
      </c>
      <c r="AL2067" s="708">
        <v>0</v>
      </c>
      <c r="AM2067" s="708">
        <v>0</v>
      </c>
      <c r="AN2067" s="708">
        <v>0</v>
      </c>
      <c r="AO2067" s="708">
        <v>0</v>
      </c>
      <c r="AP2067" s="708">
        <v>0</v>
      </c>
      <c r="AQ2067" s="708">
        <v>0</v>
      </c>
    </row>
    <row r="2068" spans="1:43" x14ac:dyDescent="0.25">
      <c r="A2068" s="706" t="s">
        <v>181</v>
      </c>
      <c r="B2068" s="706" t="s">
        <v>779</v>
      </c>
      <c r="C2068" s="706" t="s">
        <v>182</v>
      </c>
      <c r="D2068" s="706" t="s">
        <v>796</v>
      </c>
      <c r="E2068" s="707" t="s">
        <v>759</v>
      </c>
      <c r="F2068" s="707" t="s">
        <v>781</v>
      </c>
      <c r="G2068" s="707" t="s">
        <v>126</v>
      </c>
      <c r="H2068" s="707" t="s">
        <v>761</v>
      </c>
      <c r="I2068" s="709">
        <v>0</v>
      </c>
      <c r="J2068" s="709">
        <v>0</v>
      </c>
      <c r="K2068" s="709">
        <v>0</v>
      </c>
      <c r="L2068" s="709">
        <v>0</v>
      </c>
      <c r="M2068" s="709">
        <v>0</v>
      </c>
      <c r="N2068" s="709">
        <v>0</v>
      </c>
      <c r="O2068" s="709">
        <v>0</v>
      </c>
      <c r="P2068" s="709">
        <v>0</v>
      </c>
      <c r="Q2068" s="709">
        <v>0</v>
      </c>
      <c r="R2068" s="709">
        <v>0</v>
      </c>
      <c r="S2068" s="709">
        <v>0</v>
      </c>
      <c r="T2068" s="709">
        <v>0</v>
      </c>
      <c r="U2068" s="709">
        <v>0</v>
      </c>
      <c r="V2068" s="709">
        <v>0</v>
      </c>
      <c r="W2068" s="709">
        <v>0</v>
      </c>
      <c r="X2068" s="709">
        <v>0</v>
      </c>
      <c r="Y2068" s="709">
        <v>0</v>
      </c>
      <c r="Z2068" s="709">
        <v>0</v>
      </c>
      <c r="AA2068" s="709">
        <v>0</v>
      </c>
      <c r="AB2068" s="709">
        <v>0</v>
      </c>
      <c r="AC2068" s="709">
        <v>0</v>
      </c>
      <c r="AD2068" s="709">
        <v>0</v>
      </c>
      <c r="AE2068" s="709">
        <v>0</v>
      </c>
      <c r="AF2068" s="709">
        <v>0</v>
      </c>
      <c r="AG2068" s="709">
        <v>0</v>
      </c>
      <c r="AH2068" s="709">
        <v>0</v>
      </c>
      <c r="AI2068" s="709">
        <v>0</v>
      </c>
      <c r="AJ2068" s="709">
        <v>0</v>
      </c>
      <c r="AK2068" s="709">
        <v>0</v>
      </c>
      <c r="AL2068" s="709">
        <v>0</v>
      </c>
      <c r="AM2068" s="709">
        <v>0</v>
      </c>
      <c r="AN2068" s="709">
        <v>0</v>
      </c>
      <c r="AO2068" s="709">
        <v>0</v>
      </c>
      <c r="AP2068" s="709">
        <v>0</v>
      </c>
      <c r="AQ2068" s="709">
        <v>0</v>
      </c>
    </row>
    <row r="2069" spans="1:43" x14ac:dyDescent="0.25">
      <c r="A2069" s="704" t="s">
        <v>181</v>
      </c>
      <c r="B2069" s="704" t="s">
        <v>779</v>
      </c>
      <c r="C2069" s="704" t="s">
        <v>182</v>
      </c>
      <c r="D2069" s="704" t="s">
        <v>796</v>
      </c>
      <c r="E2069" s="705" t="s">
        <v>763</v>
      </c>
      <c r="F2069" s="705" t="s">
        <v>782</v>
      </c>
      <c r="G2069" s="705" t="s">
        <v>126</v>
      </c>
      <c r="H2069" s="705" t="s">
        <v>761</v>
      </c>
      <c r="I2069" s="708">
        <v>0</v>
      </c>
      <c r="J2069" s="708">
        <v>0</v>
      </c>
      <c r="K2069" s="708">
        <v>0</v>
      </c>
      <c r="L2069" s="708">
        <v>0</v>
      </c>
      <c r="M2069" s="708">
        <v>0</v>
      </c>
      <c r="N2069" s="708">
        <v>0</v>
      </c>
      <c r="O2069" s="708">
        <v>0</v>
      </c>
      <c r="P2069" s="708">
        <v>0</v>
      </c>
      <c r="Q2069" s="708">
        <v>0</v>
      </c>
      <c r="R2069" s="708">
        <v>0</v>
      </c>
      <c r="S2069" s="708">
        <v>0</v>
      </c>
      <c r="T2069" s="708">
        <v>0</v>
      </c>
      <c r="U2069" s="708">
        <v>0</v>
      </c>
      <c r="V2069" s="708">
        <v>0</v>
      </c>
      <c r="W2069" s="708">
        <v>0</v>
      </c>
      <c r="X2069" s="708">
        <v>0</v>
      </c>
      <c r="Y2069" s="708">
        <v>0</v>
      </c>
      <c r="Z2069" s="708">
        <v>0</v>
      </c>
      <c r="AA2069" s="708">
        <v>0</v>
      </c>
      <c r="AB2069" s="708">
        <v>0</v>
      </c>
      <c r="AC2069" s="708">
        <v>0</v>
      </c>
      <c r="AD2069" s="708">
        <v>0</v>
      </c>
      <c r="AE2069" s="708">
        <v>0</v>
      </c>
      <c r="AF2069" s="708">
        <v>0</v>
      </c>
      <c r="AG2069" s="708">
        <v>0</v>
      </c>
      <c r="AH2069" s="708">
        <v>0</v>
      </c>
      <c r="AI2069" s="708">
        <v>0</v>
      </c>
      <c r="AJ2069" s="708">
        <v>0</v>
      </c>
      <c r="AK2069" s="708">
        <v>0</v>
      </c>
      <c r="AL2069" s="708">
        <v>0</v>
      </c>
      <c r="AM2069" s="708">
        <v>0</v>
      </c>
      <c r="AN2069" s="708">
        <v>0</v>
      </c>
      <c r="AO2069" s="708">
        <v>0</v>
      </c>
      <c r="AP2069" s="708">
        <v>0</v>
      </c>
      <c r="AQ2069" s="708">
        <v>0</v>
      </c>
    </row>
    <row r="2070" spans="1:43" x14ac:dyDescent="0.25">
      <c r="A2070" s="706" t="s">
        <v>181</v>
      </c>
      <c r="B2070" s="706" t="s">
        <v>779</v>
      </c>
      <c r="C2070" s="706" t="s">
        <v>182</v>
      </c>
      <c r="D2070" s="706" t="s">
        <v>796</v>
      </c>
      <c r="E2070" s="707" t="s">
        <v>763</v>
      </c>
      <c r="F2070" s="707" t="s">
        <v>781</v>
      </c>
      <c r="G2070" s="707" t="s">
        <v>126</v>
      </c>
      <c r="H2070" s="707" t="s">
        <v>761</v>
      </c>
      <c r="I2070" s="709">
        <v>0</v>
      </c>
      <c r="J2070" s="709">
        <v>0</v>
      </c>
      <c r="K2070" s="709">
        <v>0</v>
      </c>
      <c r="L2070" s="709">
        <v>0</v>
      </c>
      <c r="M2070" s="709">
        <v>0</v>
      </c>
      <c r="N2070" s="709">
        <v>0</v>
      </c>
      <c r="O2070" s="709">
        <v>0</v>
      </c>
      <c r="P2070" s="709">
        <v>0</v>
      </c>
      <c r="Q2070" s="709">
        <v>0</v>
      </c>
      <c r="R2070" s="709">
        <v>0</v>
      </c>
      <c r="S2070" s="709">
        <v>0</v>
      </c>
      <c r="T2070" s="709">
        <v>0</v>
      </c>
      <c r="U2070" s="709">
        <v>0</v>
      </c>
      <c r="V2070" s="709">
        <v>0</v>
      </c>
      <c r="W2070" s="709">
        <v>0</v>
      </c>
      <c r="X2070" s="709">
        <v>0</v>
      </c>
      <c r="Y2070" s="709">
        <v>0</v>
      </c>
      <c r="Z2070" s="709">
        <v>0</v>
      </c>
      <c r="AA2070" s="709">
        <v>0</v>
      </c>
      <c r="AB2070" s="709">
        <v>0</v>
      </c>
      <c r="AC2070" s="709">
        <v>0</v>
      </c>
      <c r="AD2070" s="709">
        <v>0</v>
      </c>
      <c r="AE2070" s="709">
        <v>0</v>
      </c>
      <c r="AF2070" s="709">
        <v>0</v>
      </c>
      <c r="AG2070" s="709">
        <v>0</v>
      </c>
      <c r="AH2070" s="709">
        <v>0</v>
      </c>
      <c r="AI2070" s="709">
        <v>0</v>
      </c>
      <c r="AJ2070" s="709">
        <v>0</v>
      </c>
      <c r="AK2070" s="709">
        <v>0</v>
      </c>
      <c r="AL2070" s="709">
        <v>0</v>
      </c>
      <c r="AM2070" s="709">
        <v>0</v>
      </c>
      <c r="AN2070" s="709">
        <v>0</v>
      </c>
      <c r="AO2070" s="709">
        <v>0</v>
      </c>
      <c r="AP2070" s="709">
        <v>0</v>
      </c>
      <c r="AQ2070" s="709">
        <v>0</v>
      </c>
    </row>
    <row r="2071" spans="1:43" x14ac:dyDescent="0.25">
      <c r="A2071" s="704" t="s">
        <v>181</v>
      </c>
      <c r="B2071" s="704" t="s">
        <v>779</v>
      </c>
      <c r="C2071" s="704" t="s">
        <v>182</v>
      </c>
      <c r="D2071" s="704" t="s">
        <v>796</v>
      </c>
      <c r="E2071" s="705" t="s">
        <v>765</v>
      </c>
      <c r="F2071" s="705" t="s">
        <v>765</v>
      </c>
      <c r="G2071" s="705" t="s">
        <v>126</v>
      </c>
      <c r="H2071" s="705" t="s">
        <v>761</v>
      </c>
      <c r="I2071" s="708">
        <v>0</v>
      </c>
      <c r="J2071" s="708">
        <v>0</v>
      </c>
      <c r="K2071" s="708">
        <v>0</v>
      </c>
      <c r="L2071" s="708">
        <v>0</v>
      </c>
      <c r="M2071" s="708">
        <v>0</v>
      </c>
      <c r="N2071" s="708">
        <v>0</v>
      </c>
      <c r="O2071" s="708">
        <v>0</v>
      </c>
      <c r="P2071" s="708">
        <v>0</v>
      </c>
      <c r="Q2071" s="708">
        <v>0</v>
      </c>
      <c r="R2071" s="708">
        <v>0</v>
      </c>
      <c r="S2071" s="708">
        <v>0</v>
      </c>
      <c r="T2071" s="708">
        <v>0</v>
      </c>
      <c r="U2071" s="708">
        <v>0</v>
      </c>
      <c r="V2071" s="708">
        <v>0</v>
      </c>
      <c r="W2071" s="708">
        <v>0</v>
      </c>
      <c r="X2071" s="708">
        <v>0</v>
      </c>
      <c r="Y2071" s="708">
        <v>0</v>
      </c>
      <c r="Z2071" s="708">
        <v>0</v>
      </c>
      <c r="AA2071" s="708">
        <v>0</v>
      </c>
      <c r="AB2071" s="708">
        <v>0</v>
      </c>
      <c r="AC2071" s="708">
        <v>0</v>
      </c>
      <c r="AD2071" s="708">
        <v>0</v>
      </c>
      <c r="AE2071" s="708">
        <v>0</v>
      </c>
      <c r="AF2071" s="708">
        <v>0</v>
      </c>
      <c r="AG2071" s="708">
        <v>0</v>
      </c>
      <c r="AH2071" s="708">
        <v>0</v>
      </c>
      <c r="AI2071" s="708">
        <v>0</v>
      </c>
      <c r="AJ2071" s="708">
        <v>0</v>
      </c>
      <c r="AK2071" s="708">
        <v>0</v>
      </c>
      <c r="AL2071" s="708">
        <v>0</v>
      </c>
      <c r="AM2071" s="708">
        <v>0</v>
      </c>
      <c r="AN2071" s="708">
        <v>0</v>
      </c>
      <c r="AO2071" s="708">
        <v>0</v>
      </c>
      <c r="AP2071" s="708">
        <v>0</v>
      </c>
      <c r="AQ2071" s="708">
        <v>0</v>
      </c>
    </row>
    <row r="2072" spans="1:43" x14ac:dyDescent="0.25">
      <c r="A2072" s="706" t="s">
        <v>181</v>
      </c>
      <c r="B2072" s="706" t="s">
        <v>779</v>
      </c>
      <c r="C2072" s="706" t="s">
        <v>182</v>
      </c>
      <c r="D2072" s="706" t="s">
        <v>796</v>
      </c>
      <c r="E2072" s="707" t="s">
        <v>783</v>
      </c>
      <c r="F2072" s="707" t="s">
        <v>783</v>
      </c>
      <c r="G2072" s="707" t="s">
        <v>126</v>
      </c>
      <c r="H2072" s="707" t="s">
        <v>761</v>
      </c>
      <c r="I2072" s="709">
        <v>0</v>
      </c>
      <c r="J2072" s="709">
        <v>0</v>
      </c>
      <c r="K2072" s="709">
        <v>0</v>
      </c>
      <c r="L2072" s="709">
        <v>0</v>
      </c>
      <c r="M2072" s="709">
        <v>0</v>
      </c>
      <c r="N2072" s="709">
        <v>0</v>
      </c>
      <c r="O2072" s="709">
        <v>0</v>
      </c>
      <c r="P2072" s="709">
        <v>0</v>
      </c>
      <c r="Q2072" s="709">
        <v>0</v>
      </c>
      <c r="R2072" s="709">
        <v>0</v>
      </c>
      <c r="S2072" s="709">
        <v>0</v>
      </c>
      <c r="T2072" s="709">
        <v>0</v>
      </c>
      <c r="U2072" s="709">
        <v>0</v>
      </c>
      <c r="V2072" s="709">
        <v>0</v>
      </c>
      <c r="W2072" s="709">
        <v>0</v>
      </c>
      <c r="X2072" s="709">
        <v>0</v>
      </c>
      <c r="Y2072" s="709">
        <v>0</v>
      </c>
      <c r="Z2072" s="709">
        <v>0</v>
      </c>
      <c r="AA2072" s="709">
        <v>0</v>
      </c>
      <c r="AB2072" s="709">
        <v>0</v>
      </c>
      <c r="AC2072" s="709">
        <v>0</v>
      </c>
      <c r="AD2072" s="709">
        <v>0</v>
      </c>
      <c r="AE2072" s="709">
        <v>0</v>
      </c>
      <c r="AF2072" s="709">
        <v>0</v>
      </c>
      <c r="AG2072" s="709">
        <v>0</v>
      </c>
      <c r="AH2072" s="709">
        <v>0</v>
      </c>
      <c r="AI2072" s="709">
        <v>0</v>
      </c>
      <c r="AJ2072" s="709">
        <v>0</v>
      </c>
      <c r="AK2072" s="709">
        <v>0</v>
      </c>
      <c r="AL2072" s="709">
        <v>0</v>
      </c>
      <c r="AM2072" s="709">
        <v>0</v>
      </c>
      <c r="AN2072" s="709">
        <v>0</v>
      </c>
      <c r="AO2072" s="709">
        <v>0</v>
      </c>
      <c r="AP2072" s="709">
        <v>0</v>
      </c>
      <c r="AQ2072" s="709">
        <v>0</v>
      </c>
    </row>
    <row r="2073" spans="1:43" x14ac:dyDescent="0.25">
      <c r="A2073" s="704" t="s">
        <v>181</v>
      </c>
      <c r="B2073" s="704" t="s">
        <v>779</v>
      </c>
      <c r="C2073" s="704" t="s">
        <v>182</v>
      </c>
      <c r="D2073" s="704" t="s">
        <v>797</v>
      </c>
      <c r="E2073" s="705" t="s">
        <v>759</v>
      </c>
      <c r="F2073" s="705" t="s">
        <v>780</v>
      </c>
      <c r="G2073" s="705" t="s">
        <v>126</v>
      </c>
      <c r="H2073" s="705" t="s">
        <v>761</v>
      </c>
      <c r="I2073" s="708">
        <v>0</v>
      </c>
      <c r="J2073" s="708">
        <v>0</v>
      </c>
      <c r="K2073" s="708">
        <v>0</v>
      </c>
      <c r="L2073" s="708">
        <v>0</v>
      </c>
      <c r="M2073" s="708">
        <v>0</v>
      </c>
      <c r="N2073" s="708">
        <v>0</v>
      </c>
      <c r="O2073" s="708">
        <v>0</v>
      </c>
      <c r="P2073" s="708">
        <v>0</v>
      </c>
      <c r="Q2073" s="708">
        <v>0</v>
      </c>
      <c r="R2073" s="708">
        <v>0</v>
      </c>
      <c r="S2073" s="708">
        <v>0</v>
      </c>
      <c r="T2073" s="708">
        <v>0</v>
      </c>
      <c r="U2073" s="708">
        <v>0</v>
      </c>
      <c r="V2073" s="708">
        <v>0</v>
      </c>
      <c r="W2073" s="708">
        <v>0</v>
      </c>
      <c r="X2073" s="708">
        <v>0</v>
      </c>
      <c r="Y2073" s="708">
        <v>0</v>
      </c>
      <c r="Z2073" s="708">
        <v>0</v>
      </c>
      <c r="AA2073" s="708">
        <v>0</v>
      </c>
      <c r="AB2073" s="708">
        <v>0</v>
      </c>
      <c r="AC2073" s="708">
        <v>0</v>
      </c>
      <c r="AD2073" s="708">
        <v>0</v>
      </c>
      <c r="AE2073" s="708">
        <v>0</v>
      </c>
      <c r="AF2073" s="708">
        <v>0</v>
      </c>
      <c r="AG2073" s="708">
        <v>0</v>
      </c>
      <c r="AH2073" s="708">
        <v>0</v>
      </c>
      <c r="AI2073" s="708">
        <v>0</v>
      </c>
      <c r="AJ2073" s="708">
        <v>0</v>
      </c>
      <c r="AK2073" s="708">
        <v>0</v>
      </c>
      <c r="AL2073" s="708">
        <v>0</v>
      </c>
      <c r="AM2073" s="708">
        <v>0</v>
      </c>
      <c r="AN2073" s="708">
        <v>0</v>
      </c>
      <c r="AO2073" s="708">
        <v>0</v>
      </c>
      <c r="AP2073" s="708">
        <v>0</v>
      </c>
      <c r="AQ2073" s="708">
        <v>0</v>
      </c>
    </row>
    <row r="2074" spans="1:43" x14ac:dyDescent="0.25">
      <c r="A2074" s="706" t="s">
        <v>181</v>
      </c>
      <c r="B2074" s="706" t="s">
        <v>779</v>
      </c>
      <c r="C2074" s="706" t="s">
        <v>182</v>
      </c>
      <c r="D2074" s="706" t="s">
        <v>797</v>
      </c>
      <c r="E2074" s="707" t="s">
        <v>759</v>
      </c>
      <c r="F2074" s="707" t="s">
        <v>781</v>
      </c>
      <c r="G2074" s="707" t="s">
        <v>126</v>
      </c>
      <c r="H2074" s="707" t="s">
        <v>761</v>
      </c>
      <c r="I2074" s="709">
        <v>0</v>
      </c>
      <c r="J2074" s="709">
        <v>0</v>
      </c>
      <c r="K2074" s="709">
        <v>0</v>
      </c>
      <c r="L2074" s="709">
        <v>0</v>
      </c>
      <c r="M2074" s="709">
        <v>0</v>
      </c>
      <c r="N2074" s="709">
        <v>0</v>
      </c>
      <c r="O2074" s="709">
        <v>0</v>
      </c>
      <c r="P2074" s="709">
        <v>0</v>
      </c>
      <c r="Q2074" s="709">
        <v>0</v>
      </c>
      <c r="R2074" s="709">
        <v>0</v>
      </c>
      <c r="S2074" s="709">
        <v>0</v>
      </c>
      <c r="T2074" s="709">
        <v>0</v>
      </c>
      <c r="U2074" s="709">
        <v>0</v>
      </c>
      <c r="V2074" s="709">
        <v>0</v>
      </c>
      <c r="W2074" s="709">
        <v>0</v>
      </c>
      <c r="X2074" s="709">
        <v>0</v>
      </c>
      <c r="Y2074" s="709">
        <v>0</v>
      </c>
      <c r="Z2074" s="709">
        <v>0</v>
      </c>
      <c r="AA2074" s="709">
        <v>0</v>
      </c>
      <c r="AB2074" s="709">
        <v>0</v>
      </c>
      <c r="AC2074" s="709">
        <v>0</v>
      </c>
      <c r="AD2074" s="709">
        <v>0</v>
      </c>
      <c r="AE2074" s="709">
        <v>0</v>
      </c>
      <c r="AF2074" s="709">
        <v>0</v>
      </c>
      <c r="AG2074" s="709">
        <v>0</v>
      </c>
      <c r="AH2074" s="709">
        <v>0</v>
      </c>
      <c r="AI2074" s="709">
        <v>0</v>
      </c>
      <c r="AJ2074" s="709">
        <v>0</v>
      </c>
      <c r="AK2074" s="709">
        <v>0</v>
      </c>
      <c r="AL2074" s="709">
        <v>0</v>
      </c>
      <c r="AM2074" s="709">
        <v>0</v>
      </c>
      <c r="AN2074" s="709">
        <v>0</v>
      </c>
      <c r="AO2074" s="709">
        <v>0</v>
      </c>
      <c r="AP2074" s="709">
        <v>0</v>
      </c>
      <c r="AQ2074" s="709">
        <v>0</v>
      </c>
    </row>
    <row r="2075" spans="1:43" x14ac:dyDescent="0.25">
      <c r="A2075" s="704" t="s">
        <v>181</v>
      </c>
      <c r="B2075" s="704" t="s">
        <v>779</v>
      </c>
      <c r="C2075" s="704" t="s">
        <v>182</v>
      </c>
      <c r="D2075" s="704" t="s">
        <v>797</v>
      </c>
      <c r="E2075" s="705" t="s">
        <v>763</v>
      </c>
      <c r="F2075" s="705" t="s">
        <v>782</v>
      </c>
      <c r="G2075" s="705" t="s">
        <v>126</v>
      </c>
      <c r="H2075" s="705" t="s">
        <v>761</v>
      </c>
      <c r="I2075" s="708">
        <v>0</v>
      </c>
      <c r="J2075" s="708">
        <v>0</v>
      </c>
      <c r="K2075" s="708">
        <v>0</v>
      </c>
      <c r="L2075" s="708">
        <v>0</v>
      </c>
      <c r="M2075" s="708">
        <v>0</v>
      </c>
      <c r="N2075" s="708">
        <v>0</v>
      </c>
      <c r="O2075" s="708">
        <v>0</v>
      </c>
      <c r="P2075" s="708">
        <v>0</v>
      </c>
      <c r="Q2075" s="708">
        <v>0</v>
      </c>
      <c r="R2075" s="708">
        <v>0</v>
      </c>
      <c r="S2075" s="708">
        <v>0</v>
      </c>
      <c r="T2075" s="708">
        <v>0</v>
      </c>
      <c r="U2075" s="708">
        <v>0</v>
      </c>
      <c r="V2075" s="708">
        <v>0</v>
      </c>
      <c r="W2075" s="708">
        <v>0</v>
      </c>
      <c r="X2075" s="708">
        <v>0</v>
      </c>
      <c r="Y2075" s="708">
        <v>0</v>
      </c>
      <c r="Z2075" s="708">
        <v>0</v>
      </c>
      <c r="AA2075" s="708">
        <v>0</v>
      </c>
      <c r="AB2075" s="708">
        <v>0</v>
      </c>
      <c r="AC2075" s="708">
        <v>0</v>
      </c>
      <c r="AD2075" s="708">
        <v>0</v>
      </c>
      <c r="AE2075" s="708">
        <v>0</v>
      </c>
      <c r="AF2075" s="708">
        <v>0</v>
      </c>
      <c r="AG2075" s="708">
        <v>0</v>
      </c>
      <c r="AH2075" s="708">
        <v>0</v>
      </c>
      <c r="AI2075" s="708">
        <v>0</v>
      </c>
      <c r="AJ2075" s="708">
        <v>0</v>
      </c>
      <c r="AK2075" s="708">
        <v>0</v>
      </c>
      <c r="AL2075" s="708">
        <v>0</v>
      </c>
      <c r="AM2075" s="708">
        <v>0</v>
      </c>
      <c r="AN2075" s="708">
        <v>0</v>
      </c>
      <c r="AO2075" s="708">
        <v>0</v>
      </c>
      <c r="AP2075" s="708">
        <v>0</v>
      </c>
      <c r="AQ2075" s="708">
        <v>0</v>
      </c>
    </row>
    <row r="2076" spans="1:43" x14ac:dyDescent="0.25">
      <c r="A2076" s="706" t="s">
        <v>181</v>
      </c>
      <c r="B2076" s="706" t="s">
        <v>779</v>
      </c>
      <c r="C2076" s="706" t="s">
        <v>182</v>
      </c>
      <c r="D2076" s="706" t="s">
        <v>797</v>
      </c>
      <c r="E2076" s="707" t="s">
        <v>763</v>
      </c>
      <c r="F2076" s="707" t="s">
        <v>781</v>
      </c>
      <c r="G2076" s="707" t="s">
        <v>126</v>
      </c>
      <c r="H2076" s="707" t="s">
        <v>761</v>
      </c>
      <c r="I2076" s="709">
        <v>0</v>
      </c>
      <c r="J2076" s="709">
        <v>0</v>
      </c>
      <c r="K2076" s="709">
        <v>0</v>
      </c>
      <c r="L2076" s="709">
        <v>0</v>
      </c>
      <c r="M2076" s="709">
        <v>0</v>
      </c>
      <c r="N2076" s="709">
        <v>0</v>
      </c>
      <c r="O2076" s="709">
        <v>0</v>
      </c>
      <c r="P2076" s="709">
        <v>0</v>
      </c>
      <c r="Q2076" s="709">
        <v>0</v>
      </c>
      <c r="R2076" s="709">
        <v>0</v>
      </c>
      <c r="S2076" s="709">
        <v>0</v>
      </c>
      <c r="T2076" s="709">
        <v>0</v>
      </c>
      <c r="U2076" s="709">
        <v>0</v>
      </c>
      <c r="V2076" s="709">
        <v>0</v>
      </c>
      <c r="W2076" s="709">
        <v>0</v>
      </c>
      <c r="X2076" s="709">
        <v>0</v>
      </c>
      <c r="Y2076" s="709">
        <v>0</v>
      </c>
      <c r="Z2076" s="709">
        <v>0</v>
      </c>
      <c r="AA2076" s="709">
        <v>0</v>
      </c>
      <c r="AB2076" s="709">
        <v>0</v>
      </c>
      <c r="AC2076" s="709">
        <v>0</v>
      </c>
      <c r="AD2076" s="709">
        <v>0</v>
      </c>
      <c r="AE2076" s="709">
        <v>0</v>
      </c>
      <c r="AF2076" s="709">
        <v>0</v>
      </c>
      <c r="AG2076" s="709">
        <v>0</v>
      </c>
      <c r="AH2076" s="709">
        <v>0</v>
      </c>
      <c r="AI2076" s="709">
        <v>0</v>
      </c>
      <c r="AJ2076" s="709">
        <v>0</v>
      </c>
      <c r="AK2076" s="709">
        <v>0</v>
      </c>
      <c r="AL2076" s="709">
        <v>0</v>
      </c>
      <c r="AM2076" s="709">
        <v>0</v>
      </c>
      <c r="AN2076" s="709">
        <v>0</v>
      </c>
      <c r="AO2076" s="709">
        <v>0</v>
      </c>
      <c r="AP2076" s="709">
        <v>0</v>
      </c>
      <c r="AQ2076" s="709">
        <v>0</v>
      </c>
    </row>
    <row r="2077" spans="1:43" x14ac:dyDescent="0.25">
      <c r="A2077" s="704" t="s">
        <v>181</v>
      </c>
      <c r="B2077" s="704" t="s">
        <v>779</v>
      </c>
      <c r="C2077" s="704" t="s">
        <v>182</v>
      </c>
      <c r="D2077" s="704" t="s">
        <v>797</v>
      </c>
      <c r="E2077" s="705" t="s">
        <v>765</v>
      </c>
      <c r="F2077" s="705" t="s">
        <v>765</v>
      </c>
      <c r="G2077" s="705" t="s">
        <v>126</v>
      </c>
      <c r="H2077" s="705" t="s">
        <v>761</v>
      </c>
      <c r="I2077" s="708">
        <v>0</v>
      </c>
      <c r="J2077" s="708">
        <v>0</v>
      </c>
      <c r="K2077" s="708">
        <v>0</v>
      </c>
      <c r="L2077" s="708">
        <v>0</v>
      </c>
      <c r="M2077" s="708">
        <v>0</v>
      </c>
      <c r="N2077" s="708">
        <v>0</v>
      </c>
      <c r="O2077" s="708">
        <v>0</v>
      </c>
      <c r="P2077" s="708">
        <v>0</v>
      </c>
      <c r="Q2077" s="708">
        <v>0</v>
      </c>
      <c r="R2077" s="708">
        <v>0</v>
      </c>
      <c r="S2077" s="708">
        <v>0</v>
      </c>
      <c r="T2077" s="708">
        <v>0</v>
      </c>
      <c r="U2077" s="708">
        <v>0</v>
      </c>
      <c r="V2077" s="708">
        <v>0</v>
      </c>
      <c r="W2077" s="708">
        <v>0</v>
      </c>
      <c r="X2077" s="708">
        <v>0</v>
      </c>
      <c r="Y2077" s="708">
        <v>0</v>
      </c>
      <c r="Z2077" s="708">
        <v>0</v>
      </c>
      <c r="AA2077" s="708">
        <v>0</v>
      </c>
      <c r="AB2077" s="708">
        <v>0</v>
      </c>
      <c r="AC2077" s="708">
        <v>0</v>
      </c>
      <c r="AD2077" s="708">
        <v>0</v>
      </c>
      <c r="AE2077" s="708">
        <v>0</v>
      </c>
      <c r="AF2077" s="708">
        <v>0</v>
      </c>
      <c r="AG2077" s="708">
        <v>0</v>
      </c>
      <c r="AH2077" s="708">
        <v>0</v>
      </c>
      <c r="AI2077" s="708">
        <v>0</v>
      </c>
      <c r="AJ2077" s="708">
        <v>0</v>
      </c>
      <c r="AK2077" s="708">
        <v>0</v>
      </c>
      <c r="AL2077" s="708">
        <v>0</v>
      </c>
      <c r="AM2077" s="708">
        <v>0</v>
      </c>
      <c r="AN2077" s="708">
        <v>0</v>
      </c>
      <c r="AO2077" s="708">
        <v>0</v>
      </c>
      <c r="AP2077" s="708">
        <v>0</v>
      </c>
      <c r="AQ2077" s="708">
        <v>0</v>
      </c>
    </row>
    <row r="2078" spans="1:43" x14ac:dyDescent="0.25">
      <c r="A2078" s="706" t="s">
        <v>181</v>
      </c>
      <c r="B2078" s="706" t="s">
        <v>779</v>
      </c>
      <c r="C2078" s="706" t="s">
        <v>182</v>
      </c>
      <c r="D2078" s="706" t="s">
        <v>797</v>
      </c>
      <c r="E2078" s="707" t="s">
        <v>783</v>
      </c>
      <c r="F2078" s="707" t="s">
        <v>783</v>
      </c>
      <c r="G2078" s="707" t="s">
        <v>126</v>
      </c>
      <c r="H2078" s="707" t="s">
        <v>761</v>
      </c>
      <c r="I2078" s="709">
        <v>0</v>
      </c>
      <c r="J2078" s="709">
        <v>0</v>
      </c>
      <c r="K2078" s="709">
        <v>0</v>
      </c>
      <c r="L2078" s="709">
        <v>0</v>
      </c>
      <c r="M2078" s="709">
        <v>0</v>
      </c>
      <c r="N2078" s="709">
        <v>0</v>
      </c>
      <c r="O2078" s="709">
        <v>0</v>
      </c>
      <c r="P2078" s="709">
        <v>0</v>
      </c>
      <c r="Q2078" s="709">
        <v>0</v>
      </c>
      <c r="R2078" s="709">
        <v>0</v>
      </c>
      <c r="S2078" s="709">
        <v>0</v>
      </c>
      <c r="T2078" s="709">
        <v>0</v>
      </c>
      <c r="U2078" s="709">
        <v>0</v>
      </c>
      <c r="V2078" s="709">
        <v>0</v>
      </c>
      <c r="W2078" s="709">
        <v>0</v>
      </c>
      <c r="X2078" s="709">
        <v>0</v>
      </c>
      <c r="Y2078" s="709">
        <v>0</v>
      </c>
      <c r="Z2078" s="709">
        <v>0</v>
      </c>
      <c r="AA2078" s="709">
        <v>0</v>
      </c>
      <c r="AB2078" s="709">
        <v>0</v>
      </c>
      <c r="AC2078" s="709">
        <v>0</v>
      </c>
      <c r="AD2078" s="709">
        <v>0</v>
      </c>
      <c r="AE2078" s="709">
        <v>0</v>
      </c>
      <c r="AF2078" s="709">
        <v>0</v>
      </c>
      <c r="AG2078" s="709">
        <v>0</v>
      </c>
      <c r="AH2078" s="709">
        <v>0</v>
      </c>
      <c r="AI2078" s="709">
        <v>0</v>
      </c>
      <c r="AJ2078" s="709">
        <v>0</v>
      </c>
      <c r="AK2078" s="709">
        <v>0</v>
      </c>
      <c r="AL2078" s="709">
        <v>0</v>
      </c>
      <c r="AM2078" s="709">
        <v>0</v>
      </c>
      <c r="AN2078" s="709">
        <v>0</v>
      </c>
      <c r="AO2078" s="709">
        <v>0</v>
      </c>
      <c r="AP2078" s="709">
        <v>0</v>
      </c>
      <c r="AQ2078" s="709">
        <v>0</v>
      </c>
    </row>
    <row r="2079" spans="1:43" x14ac:dyDescent="0.25">
      <c r="A2079" s="704" t="s">
        <v>181</v>
      </c>
      <c r="B2079" s="704" t="s">
        <v>779</v>
      </c>
      <c r="C2079" s="704" t="s">
        <v>182</v>
      </c>
      <c r="D2079" s="704" t="s">
        <v>798</v>
      </c>
      <c r="E2079" s="705" t="s">
        <v>759</v>
      </c>
      <c r="F2079" s="705" t="s">
        <v>780</v>
      </c>
      <c r="G2079" s="705" t="s">
        <v>126</v>
      </c>
      <c r="H2079" s="705" t="s">
        <v>761</v>
      </c>
      <c r="I2079" s="708">
        <v>0</v>
      </c>
      <c r="J2079" s="708">
        <v>0</v>
      </c>
      <c r="K2079" s="708">
        <v>0</v>
      </c>
      <c r="L2079" s="708">
        <v>0</v>
      </c>
      <c r="M2079" s="708">
        <v>0</v>
      </c>
      <c r="N2079" s="708">
        <v>0</v>
      </c>
      <c r="O2079" s="708">
        <v>0</v>
      </c>
      <c r="P2079" s="708">
        <v>0</v>
      </c>
      <c r="Q2079" s="708">
        <v>0</v>
      </c>
      <c r="R2079" s="708">
        <v>0</v>
      </c>
      <c r="S2079" s="708">
        <v>0</v>
      </c>
      <c r="T2079" s="708">
        <v>0</v>
      </c>
      <c r="U2079" s="708">
        <v>0</v>
      </c>
      <c r="V2079" s="708">
        <v>0</v>
      </c>
      <c r="W2079" s="708">
        <v>0</v>
      </c>
      <c r="X2079" s="708">
        <v>0</v>
      </c>
      <c r="Y2079" s="708">
        <v>0</v>
      </c>
      <c r="Z2079" s="708">
        <v>0</v>
      </c>
      <c r="AA2079" s="708">
        <v>0</v>
      </c>
      <c r="AB2079" s="708">
        <v>0</v>
      </c>
      <c r="AC2079" s="708">
        <v>0</v>
      </c>
      <c r="AD2079" s="708">
        <v>0</v>
      </c>
      <c r="AE2079" s="708">
        <v>0</v>
      </c>
      <c r="AF2079" s="708">
        <v>0</v>
      </c>
      <c r="AG2079" s="708">
        <v>0</v>
      </c>
      <c r="AH2079" s="708">
        <v>0</v>
      </c>
      <c r="AI2079" s="708">
        <v>0</v>
      </c>
      <c r="AJ2079" s="708">
        <v>0</v>
      </c>
      <c r="AK2079" s="708">
        <v>0</v>
      </c>
      <c r="AL2079" s="708">
        <v>0</v>
      </c>
      <c r="AM2079" s="708">
        <v>0</v>
      </c>
      <c r="AN2079" s="708">
        <v>0</v>
      </c>
      <c r="AO2079" s="708">
        <v>0</v>
      </c>
      <c r="AP2079" s="708">
        <v>0</v>
      </c>
      <c r="AQ2079" s="708">
        <v>0</v>
      </c>
    </row>
    <row r="2080" spans="1:43" x14ac:dyDescent="0.25">
      <c r="A2080" s="706" t="s">
        <v>181</v>
      </c>
      <c r="B2080" s="706" t="s">
        <v>779</v>
      </c>
      <c r="C2080" s="706" t="s">
        <v>182</v>
      </c>
      <c r="D2080" s="706" t="s">
        <v>798</v>
      </c>
      <c r="E2080" s="707" t="s">
        <v>759</v>
      </c>
      <c r="F2080" s="707" t="s">
        <v>781</v>
      </c>
      <c r="G2080" s="707" t="s">
        <v>126</v>
      </c>
      <c r="H2080" s="707" t="s">
        <v>761</v>
      </c>
      <c r="I2080" s="709">
        <v>0</v>
      </c>
      <c r="J2080" s="709">
        <v>0</v>
      </c>
      <c r="K2080" s="709">
        <v>0</v>
      </c>
      <c r="L2080" s="709">
        <v>0</v>
      </c>
      <c r="M2080" s="709">
        <v>0</v>
      </c>
      <c r="N2080" s="709">
        <v>0</v>
      </c>
      <c r="O2080" s="709">
        <v>0</v>
      </c>
      <c r="P2080" s="709">
        <v>0</v>
      </c>
      <c r="Q2080" s="709">
        <v>0</v>
      </c>
      <c r="R2080" s="709">
        <v>0</v>
      </c>
      <c r="S2080" s="709">
        <v>0</v>
      </c>
      <c r="T2080" s="709">
        <v>0</v>
      </c>
      <c r="U2080" s="709">
        <v>0</v>
      </c>
      <c r="V2080" s="709">
        <v>0</v>
      </c>
      <c r="W2080" s="709">
        <v>0</v>
      </c>
      <c r="X2080" s="709">
        <v>0</v>
      </c>
      <c r="Y2080" s="709">
        <v>0</v>
      </c>
      <c r="Z2080" s="709">
        <v>0</v>
      </c>
      <c r="AA2080" s="709">
        <v>0</v>
      </c>
      <c r="AB2080" s="709">
        <v>0</v>
      </c>
      <c r="AC2080" s="709">
        <v>0</v>
      </c>
      <c r="AD2080" s="709">
        <v>0</v>
      </c>
      <c r="AE2080" s="709">
        <v>0</v>
      </c>
      <c r="AF2080" s="709">
        <v>0</v>
      </c>
      <c r="AG2080" s="709">
        <v>0</v>
      </c>
      <c r="AH2080" s="709">
        <v>0</v>
      </c>
      <c r="AI2080" s="709">
        <v>0</v>
      </c>
      <c r="AJ2080" s="709">
        <v>0</v>
      </c>
      <c r="AK2080" s="709">
        <v>0</v>
      </c>
      <c r="AL2080" s="709">
        <v>0</v>
      </c>
      <c r="AM2080" s="709">
        <v>0</v>
      </c>
      <c r="AN2080" s="709">
        <v>0</v>
      </c>
      <c r="AO2080" s="709">
        <v>0</v>
      </c>
      <c r="AP2080" s="709">
        <v>0</v>
      </c>
      <c r="AQ2080" s="709">
        <v>0</v>
      </c>
    </row>
    <row r="2081" spans="1:43" x14ac:dyDescent="0.25">
      <c r="A2081" s="704" t="s">
        <v>181</v>
      </c>
      <c r="B2081" s="704" t="s">
        <v>779</v>
      </c>
      <c r="C2081" s="704" t="s">
        <v>182</v>
      </c>
      <c r="D2081" s="704" t="s">
        <v>798</v>
      </c>
      <c r="E2081" s="705" t="s">
        <v>763</v>
      </c>
      <c r="F2081" s="705" t="s">
        <v>782</v>
      </c>
      <c r="G2081" s="705" t="s">
        <v>126</v>
      </c>
      <c r="H2081" s="705" t="s">
        <v>761</v>
      </c>
      <c r="I2081" s="708">
        <v>0</v>
      </c>
      <c r="J2081" s="708">
        <v>0</v>
      </c>
      <c r="K2081" s="708">
        <v>0</v>
      </c>
      <c r="L2081" s="708">
        <v>0</v>
      </c>
      <c r="M2081" s="708">
        <v>0</v>
      </c>
      <c r="N2081" s="708">
        <v>0</v>
      </c>
      <c r="O2081" s="708">
        <v>0</v>
      </c>
      <c r="P2081" s="708">
        <v>0</v>
      </c>
      <c r="Q2081" s="708">
        <v>0</v>
      </c>
      <c r="R2081" s="708">
        <v>0</v>
      </c>
      <c r="S2081" s="708">
        <v>0</v>
      </c>
      <c r="T2081" s="708">
        <v>0</v>
      </c>
      <c r="U2081" s="708">
        <v>0</v>
      </c>
      <c r="V2081" s="708">
        <v>0</v>
      </c>
      <c r="W2081" s="708">
        <v>0</v>
      </c>
      <c r="X2081" s="708">
        <v>0</v>
      </c>
      <c r="Y2081" s="708">
        <v>0</v>
      </c>
      <c r="Z2081" s="708">
        <v>0</v>
      </c>
      <c r="AA2081" s="708">
        <v>0</v>
      </c>
      <c r="AB2081" s="708">
        <v>0</v>
      </c>
      <c r="AC2081" s="708">
        <v>0</v>
      </c>
      <c r="AD2081" s="708">
        <v>0</v>
      </c>
      <c r="AE2081" s="708">
        <v>0</v>
      </c>
      <c r="AF2081" s="708">
        <v>0</v>
      </c>
      <c r="AG2081" s="708">
        <v>0</v>
      </c>
      <c r="AH2081" s="708">
        <v>0</v>
      </c>
      <c r="AI2081" s="708">
        <v>0</v>
      </c>
      <c r="AJ2081" s="708">
        <v>0</v>
      </c>
      <c r="AK2081" s="708">
        <v>0</v>
      </c>
      <c r="AL2081" s="708">
        <v>0</v>
      </c>
      <c r="AM2081" s="708">
        <v>0</v>
      </c>
      <c r="AN2081" s="708">
        <v>0</v>
      </c>
      <c r="AO2081" s="708">
        <v>0</v>
      </c>
      <c r="AP2081" s="708">
        <v>0</v>
      </c>
      <c r="AQ2081" s="708">
        <v>0</v>
      </c>
    </row>
    <row r="2082" spans="1:43" x14ac:dyDescent="0.25">
      <c r="A2082" s="706" t="s">
        <v>181</v>
      </c>
      <c r="B2082" s="706" t="s">
        <v>779</v>
      </c>
      <c r="C2082" s="706" t="s">
        <v>182</v>
      </c>
      <c r="D2082" s="706" t="s">
        <v>798</v>
      </c>
      <c r="E2082" s="707" t="s">
        <v>763</v>
      </c>
      <c r="F2082" s="707" t="s">
        <v>781</v>
      </c>
      <c r="G2082" s="707" t="s">
        <v>126</v>
      </c>
      <c r="H2082" s="707" t="s">
        <v>761</v>
      </c>
      <c r="I2082" s="709">
        <v>0</v>
      </c>
      <c r="J2082" s="709">
        <v>0</v>
      </c>
      <c r="K2082" s="709">
        <v>0</v>
      </c>
      <c r="L2082" s="709">
        <v>0</v>
      </c>
      <c r="M2082" s="709">
        <v>0</v>
      </c>
      <c r="N2082" s="709">
        <v>0</v>
      </c>
      <c r="O2082" s="709">
        <v>0</v>
      </c>
      <c r="P2082" s="709">
        <v>0</v>
      </c>
      <c r="Q2082" s="709">
        <v>0</v>
      </c>
      <c r="R2082" s="709">
        <v>0</v>
      </c>
      <c r="S2082" s="709">
        <v>0</v>
      </c>
      <c r="T2082" s="709">
        <v>0</v>
      </c>
      <c r="U2082" s="709">
        <v>0</v>
      </c>
      <c r="V2082" s="709">
        <v>0</v>
      </c>
      <c r="W2082" s="709">
        <v>0</v>
      </c>
      <c r="X2082" s="709">
        <v>0</v>
      </c>
      <c r="Y2082" s="709">
        <v>0</v>
      </c>
      <c r="Z2082" s="709">
        <v>0</v>
      </c>
      <c r="AA2082" s="709">
        <v>0</v>
      </c>
      <c r="AB2082" s="709">
        <v>0</v>
      </c>
      <c r="AC2082" s="709">
        <v>0</v>
      </c>
      <c r="AD2082" s="709">
        <v>0</v>
      </c>
      <c r="AE2082" s="709">
        <v>0</v>
      </c>
      <c r="AF2082" s="709">
        <v>0</v>
      </c>
      <c r="AG2082" s="709">
        <v>0</v>
      </c>
      <c r="AH2082" s="709">
        <v>0</v>
      </c>
      <c r="AI2082" s="709">
        <v>0</v>
      </c>
      <c r="AJ2082" s="709">
        <v>0</v>
      </c>
      <c r="AK2082" s="709">
        <v>0</v>
      </c>
      <c r="AL2082" s="709">
        <v>0</v>
      </c>
      <c r="AM2082" s="709">
        <v>0</v>
      </c>
      <c r="AN2082" s="709">
        <v>0</v>
      </c>
      <c r="AO2082" s="709">
        <v>0</v>
      </c>
      <c r="AP2082" s="709">
        <v>0</v>
      </c>
      <c r="AQ2082" s="709">
        <v>0</v>
      </c>
    </row>
    <row r="2083" spans="1:43" x14ac:dyDescent="0.25">
      <c r="A2083" s="704" t="s">
        <v>181</v>
      </c>
      <c r="B2083" s="704" t="s">
        <v>779</v>
      </c>
      <c r="C2083" s="704" t="s">
        <v>182</v>
      </c>
      <c r="D2083" s="704" t="s">
        <v>798</v>
      </c>
      <c r="E2083" s="705" t="s">
        <v>765</v>
      </c>
      <c r="F2083" s="705" t="s">
        <v>765</v>
      </c>
      <c r="G2083" s="705" t="s">
        <v>126</v>
      </c>
      <c r="H2083" s="705" t="s">
        <v>761</v>
      </c>
      <c r="I2083" s="708">
        <v>0</v>
      </c>
      <c r="J2083" s="708">
        <v>0</v>
      </c>
      <c r="K2083" s="708">
        <v>0</v>
      </c>
      <c r="L2083" s="708">
        <v>0</v>
      </c>
      <c r="M2083" s="708">
        <v>0</v>
      </c>
      <c r="N2083" s="708">
        <v>0</v>
      </c>
      <c r="O2083" s="708">
        <v>0</v>
      </c>
      <c r="P2083" s="708">
        <v>0</v>
      </c>
      <c r="Q2083" s="708">
        <v>0</v>
      </c>
      <c r="R2083" s="708">
        <v>0</v>
      </c>
      <c r="S2083" s="708">
        <v>0</v>
      </c>
      <c r="T2083" s="708">
        <v>0</v>
      </c>
      <c r="U2083" s="708">
        <v>0</v>
      </c>
      <c r="V2083" s="708">
        <v>0</v>
      </c>
      <c r="W2083" s="708">
        <v>0</v>
      </c>
      <c r="X2083" s="708">
        <v>0</v>
      </c>
      <c r="Y2083" s="708">
        <v>0</v>
      </c>
      <c r="Z2083" s="708">
        <v>0</v>
      </c>
      <c r="AA2083" s="708">
        <v>0</v>
      </c>
      <c r="AB2083" s="708">
        <v>0</v>
      </c>
      <c r="AC2083" s="708">
        <v>0</v>
      </c>
      <c r="AD2083" s="708">
        <v>0</v>
      </c>
      <c r="AE2083" s="708">
        <v>0</v>
      </c>
      <c r="AF2083" s="708">
        <v>0</v>
      </c>
      <c r="AG2083" s="708">
        <v>0</v>
      </c>
      <c r="AH2083" s="708">
        <v>0</v>
      </c>
      <c r="AI2083" s="708">
        <v>0</v>
      </c>
      <c r="AJ2083" s="708">
        <v>0</v>
      </c>
      <c r="AK2083" s="708">
        <v>0</v>
      </c>
      <c r="AL2083" s="708">
        <v>0</v>
      </c>
      <c r="AM2083" s="708">
        <v>0</v>
      </c>
      <c r="AN2083" s="708">
        <v>0</v>
      </c>
      <c r="AO2083" s="708">
        <v>0</v>
      </c>
      <c r="AP2083" s="708">
        <v>0</v>
      </c>
      <c r="AQ2083" s="708">
        <v>0</v>
      </c>
    </row>
    <row r="2084" spans="1:43" x14ac:dyDescent="0.25">
      <c r="A2084" s="706" t="s">
        <v>181</v>
      </c>
      <c r="B2084" s="706" t="s">
        <v>779</v>
      </c>
      <c r="C2084" s="706" t="s">
        <v>182</v>
      </c>
      <c r="D2084" s="706" t="s">
        <v>798</v>
      </c>
      <c r="E2084" s="707" t="s">
        <v>783</v>
      </c>
      <c r="F2084" s="707" t="s">
        <v>783</v>
      </c>
      <c r="G2084" s="707" t="s">
        <v>126</v>
      </c>
      <c r="H2084" s="707" t="s">
        <v>761</v>
      </c>
      <c r="I2084" s="709">
        <v>0</v>
      </c>
      <c r="J2084" s="709">
        <v>0</v>
      </c>
      <c r="K2084" s="709">
        <v>0</v>
      </c>
      <c r="L2084" s="709">
        <v>0</v>
      </c>
      <c r="M2084" s="709">
        <v>0</v>
      </c>
      <c r="N2084" s="709">
        <v>0</v>
      </c>
      <c r="O2084" s="709">
        <v>0</v>
      </c>
      <c r="P2084" s="709">
        <v>0</v>
      </c>
      <c r="Q2084" s="709">
        <v>0</v>
      </c>
      <c r="R2084" s="709">
        <v>0</v>
      </c>
      <c r="S2084" s="709">
        <v>0</v>
      </c>
      <c r="T2084" s="709">
        <v>0</v>
      </c>
      <c r="U2084" s="709">
        <v>0</v>
      </c>
      <c r="V2084" s="709">
        <v>0</v>
      </c>
      <c r="W2084" s="709">
        <v>0</v>
      </c>
      <c r="X2084" s="709">
        <v>0</v>
      </c>
      <c r="Y2084" s="709">
        <v>0</v>
      </c>
      <c r="Z2084" s="709">
        <v>0</v>
      </c>
      <c r="AA2084" s="709">
        <v>0</v>
      </c>
      <c r="AB2084" s="709">
        <v>0</v>
      </c>
      <c r="AC2084" s="709">
        <v>0</v>
      </c>
      <c r="AD2084" s="709">
        <v>0</v>
      </c>
      <c r="AE2084" s="709">
        <v>0</v>
      </c>
      <c r="AF2084" s="709">
        <v>0</v>
      </c>
      <c r="AG2084" s="709">
        <v>0</v>
      </c>
      <c r="AH2084" s="709">
        <v>0</v>
      </c>
      <c r="AI2084" s="709">
        <v>0</v>
      </c>
      <c r="AJ2084" s="709">
        <v>0</v>
      </c>
      <c r="AK2084" s="709">
        <v>0</v>
      </c>
      <c r="AL2084" s="709">
        <v>0</v>
      </c>
      <c r="AM2084" s="709">
        <v>0</v>
      </c>
      <c r="AN2084" s="709">
        <v>0</v>
      </c>
      <c r="AO2084" s="709">
        <v>0</v>
      </c>
      <c r="AP2084" s="709">
        <v>0</v>
      </c>
      <c r="AQ2084" s="709">
        <v>0</v>
      </c>
    </row>
    <row r="2085" spans="1:43" x14ac:dyDescent="0.25">
      <c r="A2085" s="704" t="s">
        <v>181</v>
      </c>
      <c r="B2085" s="704" t="s">
        <v>779</v>
      </c>
      <c r="C2085" s="704" t="s">
        <v>182</v>
      </c>
      <c r="D2085" s="704" t="s">
        <v>799</v>
      </c>
      <c r="E2085" s="705" t="s">
        <v>759</v>
      </c>
      <c r="F2085" s="705" t="s">
        <v>780</v>
      </c>
      <c r="G2085" s="705" t="s">
        <v>126</v>
      </c>
      <c r="H2085" s="705" t="s">
        <v>761</v>
      </c>
      <c r="I2085" s="708">
        <v>0</v>
      </c>
      <c r="J2085" s="708">
        <v>0</v>
      </c>
      <c r="K2085" s="708">
        <v>0</v>
      </c>
      <c r="L2085" s="708">
        <v>0</v>
      </c>
      <c r="M2085" s="708">
        <v>0</v>
      </c>
      <c r="N2085" s="708">
        <v>0</v>
      </c>
      <c r="O2085" s="708">
        <v>0</v>
      </c>
      <c r="P2085" s="708">
        <v>0</v>
      </c>
      <c r="Q2085" s="708">
        <v>0</v>
      </c>
      <c r="R2085" s="708">
        <v>0</v>
      </c>
      <c r="S2085" s="708">
        <v>0</v>
      </c>
      <c r="T2085" s="708">
        <v>0</v>
      </c>
      <c r="U2085" s="708">
        <v>0</v>
      </c>
      <c r="V2085" s="708">
        <v>0</v>
      </c>
      <c r="W2085" s="708">
        <v>0</v>
      </c>
      <c r="X2085" s="708">
        <v>0</v>
      </c>
      <c r="Y2085" s="708">
        <v>0</v>
      </c>
      <c r="Z2085" s="708">
        <v>0</v>
      </c>
      <c r="AA2085" s="708">
        <v>0</v>
      </c>
      <c r="AB2085" s="708">
        <v>0</v>
      </c>
      <c r="AC2085" s="708">
        <v>0</v>
      </c>
      <c r="AD2085" s="708">
        <v>0</v>
      </c>
      <c r="AE2085" s="708">
        <v>0</v>
      </c>
      <c r="AF2085" s="708">
        <v>0</v>
      </c>
      <c r="AG2085" s="708">
        <v>0</v>
      </c>
      <c r="AH2085" s="708">
        <v>0</v>
      </c>
      <c r="AI2085" s="708">
        <v>0</v>
      </c>
      <c r="AJ2085" s="708">
        <v>0</v>
      </c>
      <c r="AK2085" s="708">
        <v>0</v>
      </c>
      <c r="AL2085" s="708">
        <v>0</v>
      </c>
      <c r="AM2085" s="708">
        <v>0</v>
      </c>
      <c r="AN2085" s="708">
        <v>0</v>
      </c>
      <c r="AO2085" s="708">
        <v>0</v>
      </c>
      <c r="AP2085" s="708">
        <v>0</v>
      </c>
      <c r="AQ2085" s="708">
        <v>0</v>
      </c>
    </row>
    <row r="2086" spans="1:43" x14ac:dyDescent="0.25">
      <c r="A2086" s="706" t="s">
        <v>181</v>
      </c>
      <c r="B2086" s="706" t="s">
        <v>779</v>
      </c>
      <c r="C2086" s="706" t="s">
        <v>182</v>
      </c>
      <c r="D2086" s="706" t="s">
        <v>799</v>
      </c>
      <c r="E2086" s="707" t="s">
        <v>759</v>
      </c>
      <c r="F2086" s="707" t="s">
        <v>781</v>
      </c>
      <c r="G2086" s="707" t="s">
        <v>126</v>
      </c>
      <c r="H2086" s="707" t="s">
        <v>761</v>
      </c>
      <c r="I2086" s="709">
        <v>0</v>
      </c>
      <c r="J2086" s="709">
        <v>0</v>
      </c>
      <c r="K2086" s="709">
        <v>0</v>
      </c>
      <c r="L2086" s="709">
        <v>0</v>
      </c>
      <c r="M2086" s="709">
        <v>0</v>
      </c>
      <c r="N2086" s="709">
        <v>0</v>
      </c>
      <c r="O2086" s="709">
        <v>0</v>
      </c>
      <c r="P2086" s="709">
        <v>0</v>
      </c>
      <c r="Q2086" s="709">
        <v>0</v>
      </c>
      <c r="R2086" s="709">
        <v>0</v>
      </c>
      <c r="S2086" s="709">
        <v>0</v>
      </c>
      <c r="T2086" s="709">
        <v>0</v>
      </c>
      <c r="U2086" s="709">
        <v>0</v>
      </c>
      <c r="V2086" s="709">
        <v>0</v>
      </c>
      <c r="W2086" s="709">
        <v>0</v>
      </c>
      <c r="X2086" s="709">
        <v>0</v>
      </c>
      <c r="Y2086" s="709">
        <v>0</v>
      </c>
      <c r="Z2086" s="709">
        <v>0</v>
      </c>
      <c r="AA2086" s="709">
        <v>0</v>
      </c>
      <c r="AB2086" s="709">
        <v>0</v>
      </c>
      <c r="AC2086" s="709">
        <v>0</v>
      </c>
      <c r="AD2086" s="709">
        <v>0</v>
      </c>
      <c r="AE2086" s="709">
        <v>0</v>
      </c>
      <c r="AF2086" s="709">
        <v>0</v>
      </c>
      <c r="AG2086" s="709">
        <v>0</v>
      </c>
      <c r="AH2086" s="709">
        <v>0</v>
      </c>
      <c r="AI2086" s="709">
        <v>0</v>
      </c>
      <c r="AJ2086" s="709">
        <v>0</v>
      </c>
      <c r="AK2086" s="709">
        <v>0</v>
      </c>
      <c r="AL2086" s="709">
        <v>0</v>
      </c>
      <c r="AM2086" s="709">
        <v>0</v>
      </c>
      <c r="AN2086" s="709">
        <v>0</v>
      </c>
      <c r="AO2086" s="709">
        <v>0</v>
      </c>
      <c r="AP2086" s="709">
        <v>0</v>
      </c>
      <c r="AQ2086" s="709">
        <v>0</v>
      </c>
    </row>
    <row r="2087" spans="1:43" x14ac:dyDescent="0.25">
      <c r="A2087" s="704" t="s">
        <v>181</v>
      </c>
      <c r="B2087" s="704" t="s">
        <v>779</v>
      </c>
      <c r="C2087" s="704" t="s">
        <v>182</v>
      </c>
      <c r="D2087" s="704" t="s">
        <v>799</v>
      </c>
      <c r="E2087" s="705" t="s">
        <v>763</v>
      </c>
      <c r="F2087" s="705" t="s">
        <v>782</v>
      </c>
      <c r="G2087" s="705" t="s">
        <v>126</v>
      </c>
      <c r="H2087" s="705" t="s">
        <v>761</v>
      </c>
      <c r="I2087" s="708">
        <v>0</v>
      </c>
      <c r="J2087" s="708">
        <v>0</v>
      </c>
      <c r="K2087" s="708">
        <v>0</v>
      </c>
      <c r="L2087" s="708">
        <v>0</v>
      </c>
      <c r="M2087" s="708">
        <v>0</v>
      </c>
      <c r="N2087" s="708">
        <v>0</v>
      </c>
      <c r="O2087" s="708">
        <v>0</v>
      </c>
      <c r="P2087" s="708">
        <v>0</v>
      </c>
      <c r="Q2087" s="708">
        <v>0</v>
      </c>
      <c r="R2087" s="708">
        <v>0</v>
      </c>
      <c r="S2087" s="708">
        <v>0</v>
      </c>
      <c r="T2087" s="708">
        <v>0</v>
      </c>
      <c r="U2087" s="708">
        <v>0</v>
      </c>
      <c r="V2087" s="708">
        <v>0</v>
      </c>
      <c r="W2087" s="708">
        <v>0</v>
      </c>
      <c r="X2087" s="708">
        <v>0</v>
      </c>
      <c r="Y2087" s="708">
        <v>0</v>
      </c>
      <c r="Z2087" s="708">
        <v>0</v>
      </c>
      <c r="AA2087" s="708">
        <v>0</v>
      </c>
      <c r="AB2087" s="708">
        <v>0</v>
      </c>
      <c r="AC2087" s="708">
        <v>0</v>
      </c>
      <c r="AD2087" s="708">
        <v>0</v>
      </c>
      <c r="AE2087" s="708">
        <v>0</v>
      </c>
      <c r="AF2087" s="708">
        <v>0</v>
      </c>
      <c r="AG2087" s="708">
        <v>0</v>
      </c>
      <c r="AH2087" s="708">
        <v>0</v>
      </c>
      <c r="AI2087" s="708">
        <v>0</v>
      </c>
      <c r="AJ2087" s="708">
        <v>0</v>
      </c>
      <c r="AK2087" s="708">
        <v>0</v>
      </c>
      <c r="AL2087" s="708">
        <v>0</v>
      </c>
      <c r="AM2087" s="708">
        <v>0</v>
      </c>
      <c r="AN2087" s="708">
        <v>0</v>
      </c>
      <c r="AO2087" s="708">
        <v>0</v>
      </c>
      <c r="AP2087" s="708">
        <v>0</v>
      </c>
      <c r="AQ2087" s="708">
        <v>0</v>
      </c>
    </row>
    <row r="2088" spans="1:43" x14ac:dyDescent="0.25">
      <c r="A2088" s="706" t="s">
        <v>181</v>
      </c>
      <c r="B2088" s="706" t="s">
        <v>779</v>
      </c>
      <c r="C2088" s="706" t="s">
        <v>182</v>
      </c>
      <c r="D2088" s="706" t="s">
        <v>799</v>
      </c>
      <c r="E2088" s="707" t="s">
        <v>763</v>
      </c>
      <c r="F2088" s="707" t="s">
        <v>781</v>
      </c>
      <c r="G2088" s="707" t="s">
        <v>126</v>
      </c>
      <c r="H2088" s="707" t="s">
        <v>761</v>
      </c>
      <c r="I2088" s="709">
        <v>0</v>
      </c>
      <c r="J2088" s="709">
        <v>0</v>
      </c>
      <c r="K2088" s="709">
        <v>0</v>
      </c>
      <c r="L2088" s="709">
        <v>0</v>
      </c>
      <c r="M2088" s="709">
        <v>0</v>
      </c>
      <c r="N2088" s="709">
        <v>0</v>
      </c>
      <c r="O2088" s="709">
        <v>0</v>
      </c>
      <c r="P2088" s="709">
        <v>0</v>
      </c>
      <c r="Q2088" s="709">
        <v>0</v>
      </c>
      <c r="R2088" s="709">
        <v>0</v>
      </c>
      <c r="S2088" s="709">
        <v>0</v>
      </c>
      <c r="T2088" s="709">
        <v>0</v>
      </c>
      <c r="U2088" s="709">
        <v>0</v>
      </c>
      <c r="V2088" s="709">
        <v>0</v>
      </c>
      <c r="W2088" s="709">
        <v>0</v>
      </c>
      <c r="X2088" s="709">
        <v>0</v>
      </c>
      <c r="Y2088" s="709">
        <v>0</v>
      </c>
      <c r="Z2088" s="709">
        <v>0</v>
      </c>
      <c r="AA2088" s="709">
        <v>0</v>
      </c>
      <c r="AB2088" s="709">
        <v>0</v>
      </c>
      <c r="AC2088" s="709">
        <v>0</v>
      </c>
      <c r="AD2088" s="709">
        <v>0</v>
      </c>
      <c r="AE2088" s="709">
        <v>0</v>
      </c>
      <c r="AF2088" s="709">
        <v>0</v>
      </c>
      <c r="AG2088" s="709">
        <v>0</v>
      </c>
      <c r="AH2088" s="709">
        <v>0</v>
      </c>
      <c r="AI2088" s="709">
        <v>0</v>
      </c>
      <c r="AJ2088" s="709">
        <v>0</v>
      </c>
      <c r="AK2088" s="709">
        <v>0</v>
      </c>
      <c r="AL2088" s="709">
        <v>0</v>
      </c>
      <c r="AM2088" s="709">
        <v>0</v>
      </c>
      <c r="AN2088" s="709">
        <v>0</v>
      </c>
      <c r="AO2088" s="709">
        <v>0</v>
      </c>
      <c r="AP2088" s="709">
        <v>0</v>
      </c>
      <c r="AQ2088" s="709">
        <v>0</v>
      </c>
    </row>
    <row r="2089" spans="1:43" x14ac:dyDescent="0.25">
      <c r="A2089" s="704" t="s">
        <v>181</v>
      </c>
      <c r="B2089" s="704" t="s">
        <v>779</v>
      </c>
      <c r="C2089" s="704" t="s">
        <v>182</v>
      </c>
      <c r="D2089" s="704" t="s">
        <v>799</v>
      </c>
      <c r="E2089" s="705" t="s">
        <v>765</v>
      </c>
      <c r="F2089" s="705" t="s">
        <v>765</v>
      </c>
      <c r="G2089" s="705" t="s">
        <v>126</v>
      </c>
      <c r="H2089" s="705" t="s">
        <v>761</v>
      </c>
      <c r="I2089" s="708">
        <v>0</v>
      </c>
      <c r="J2089" s="708">
        <v>0</v>
      </c>
      <c r="K2089" s="708">
        <v>0</v>
      </c>
      <c r="L2089" s="708">
        <v>0</v>
      </c>
      <c r="M2089" s="708">
        <v>0</v>
      </c>
      <c r="N2089" s="708">
        <v>0</v>
      </c>
      <c r="O2089" s="708">
        <v>0</v>
      </c>
      <c r="P2089" s="708">
        <v>0</v>
      </c>
      <c r="Q2089" s="708">
        <v>0</v>
      </c>
      <c r="R2089" s="708">
        <v>0</v>
      </c>
      <c r="S2089" s="708">
        <v>0</v>
      </c>
      <c r="T2089" s="708">
        <v>0</v>
      </c>
      <c r="U2089" s="708">
        <v>0</v>
      </c>
      <c r="V2089" s="708">
        <v>0</v>
      </c>
      <c r="W2089" s="708">
        <v>0</v>
      </c>
      <c r="X2089" s="708">
        <v>0</v>
      </c>
      <c r="Y2089" s="708">
        <v>0</v>
      </c>
      <c r="Z2089" s="708">
        <v>0</v>
      </c>
      <c r="AA2089" s="708">
        <v>0</v>
      </c>
      <c r="AB2089" s="708">
        <v>0</v>
      </c>
      <c r="AC2089" s="708">
        <v>0</v>
      </c>
      <c r="AD2089" s="708">
        <v>0</v>
      </c>
      <c r="AE2089" s="708">
        <v>0</v>
      </c>
      <c r="AF2089" s="708">
        <v>0</v>
      </c>
      <c r="AG2089" s="708">
        <v>0</v>
      </c>
      <c r="AH2089" s="708">
        <v>0</v>
      </c>
      <c r="AI2089" s="708">
        <v>0</v>
      </c>
      <c r="AJ2089" s="708">
        <v>0</v>
      </c>
      <c r="AK2089" s="708">
        <v>0</v>
      </c>
      <c r="AL2089" s="708">
        <v>0</v>
      </c>
      <c r="AM2089" s="708">
        <v>0</v>
      </c>
      <c r="AN2089" s="708">
        <v>0</v>
      </c>
      <c r="AO2089" s="708">
        <v>0</v>
      </c>
      <c r="AP2089" s="708">
        <v>0</v>
      </c>
      <c r="AQ2089" s="708">
        <v>0</v>
      </c>
    </row>
    <row r="2090" spans="1:43" x14ac:dyDescent="0.25">
      <c r="A2090" s="706" t="s">
        <v>181</v>
      </c>
      <c r="B2090" s="706" t="s">
        <v>779</v>
      </c>
      <c r="C2090" s="706" t="s">
        <v>182</v>
      </c>
      <c r="D2090" s="706" t="s">
        <v>799</v>
      </c>
      <c r="E2090" s="707" t="s">
        <v>783</v>
      </c>
      <c r="F2090" s="707" t="s">
        <v>783</v>
      </c>
      <c r="G2090" s="707" t="s">
        <v>126</v>
      </c>
      <c r="H2090" s="707" t="s">
        <v>761</v>
      </c>
      <c r="I2090" s="709">
        <v>0</v>
      </c>
      <c r="J2090" s="709">
        <v>0</v>
      </c>
      <c r="K2090" s="709">
        <v>0</v>
      </c>
      <c r="L2090" s="709">
        <v>0</v>
      </c>
      <c r="M2090" s="709">
        <v>0</v>
      </c>
      <c r="N2090" s="709">
        <v>0</v>
      </c>
      <c r="O2090" s="709">
        <v>0</v>
      </c>
      <c r="P2090" s="709">
        <v>0</v>
      </c>
      <c r="Q2090" s="709">
        <v>0</v>
      </c>
      <c r="R2090" s="709">
        <v>0</v>
      </c>
      <c r="S2090" s="709">
        <v>0</v>
      </c>
      <c r="T2090" s="709">
        <v>0</v>
      </c>
      <c r="U2090" s="709">
        <v>0</v>
      </c>
      <c r="V2090" s="709">
        <v>0</v>
      </c>
      <c r="W2090" s="709">
        <v>0</v>
      </c>
      <c r="X2090" s="709">
        <v>0</v>
      </c>
      <c r="Y2090" s="709">
        <v>0</v>
      </c>
      <c r="Z2090" s="709">
        <v>0</v>
      </c>
      <c r="AA2090" s="709">
        <v>0</v>
      </c>
      <c r="AB2090" s="709">
        <v>0</v>
      </c>
      <c r="AC2090" s="709">
        <v>0</v>
      </c>
      <c r="AD2090" s="709">
        <v>0</v>
      </c>
      <c r="AE2090" s="709">
        <v>0</v>
      </c>
      <c r="AF2090" s="709">
        <v>0</v>
      </c>
      <c r="AG2090" s="709">
        <v>0</v>
      </c>
      <c r="AH2090" s="709">
        <v>0</v>
      </c>
      <c r="AI2090" s="709">
        <v>0</v>
      </c>
      <c r="AJ2090" s="709">
        <v>0</v>
      </c>
      <c r="AK2090" s="709">
        <v>0</v>
      </c>
      <c r="AL2090" s="709">
        <v>0</v>
      </c>
      <c r="AM2090" s="709">
        <v>0</v>
      </c>
      <c r="AN2090" s="709">
        <v>0</v>
      </c>
      <c r="AO2090" s="709">
        <v>0</v>
      </c>
      <c r="AP2090" s="709">
        <v>0</v>
      </c>
      <c r="AQ2090" s="709">
        <v>0</v>
      </c>
    </row>
    <row r="2091" spans="1:43" x14ac:dyDescent="0.25">
      <c r="A2091" s="704" t="s">
        <v>181</v>
      </c>
      <c r="B2091" s="704" t="s">
        <v>779</v>
      </c>
      <c r="C2091" s="704" t="s">
        <v>182</v>
      </c>
      <c r="D2091" s="704" t="s">
        <v>800</v>
      </c>
      <c r="E2091" s="705" t="s">
        <v>759</v>
      </c>
      <c r="F2091" s="705" t="s">
        <v>780</v>
      </c>
      <c r="G2091" s="705" t="s">
        <v>126</v>
      </c>
      <c r="H2091" s="705" t="s">
        <v>761</v>
      </c>
      <c r="I2091" s="708">
        <v>0</v>
      </c>
      <c r="J2091" s="708">
        <v>0</v>
      </c>
      <c r="K2091" s="708">
        <v>0</v>
      </c>
      <c r="L2091" s="708">
        <v>0</v>
      </c>
      <c r="M2091" s="708">
        <v>0</v>
      </c>
      <c r="N2091" s="708">
        <v>0</v>
      </c>
      <c r="O2091" s="708">
        <v>0</v>
      </c>
      <c r="P2091" s="708">
        <v>0</v>
      </c>
      <c r="Q2091" s="708">
        <v>0</v>
      </c>
      <c r="R2091" s="708">
        <v>0</v>
      </c>
      <c r="S2091" s="708">
        <v>0</v>
      </c>
      <c r="T2091" s="708">
        <v>0</v>
      </c>
      <c r="U2091" s="708">
        <v>0</v>
      </c>
      <c r="V2091" s="708">
        <v>0</v>
      </c>
      <c r="W2091" s="708">
        <v>0</v>
      </c>
      <c r="X2091" s="708">
        <v>0</v>
      </c>
      <c r="Y2091" s="708">
        <v>0</v>
      </c>
      <c r="Z2091" s="708">
        <v>0</v>
      </c>
      <c r="AA2091" s="708">
        <v>0</v>
      </c>
      <c r="AB2091" s="708">
        <v>0</v>
      </c>
      <c r="AC2091" s="708">
        <v>0</v>
      </c>
      <c r="AD2091" s="708">
        <v>0</v>
      </c>
      <c r="AE2091" s="708">
        <v>0</v>
      </c>
      <c r="AF2091" s="708">
        <v>0</v>
      </c>
      <c r="AG2091" s="708">
        <v>0</v>
      </c>
      <c r="AH2091" s="708">
        <v>0</v>
      </c>
      <c r="AI2091" s="708">
        <v>0</v>
      </c>
      <c r="AJ2091" s="708">
        <v>0</v>
      </c>
      <c r="AK2091" s="708">
        <v>0</v>
      </c>
      <c r="AL2091" s="708">
        <v>0</v>
      </c>
      <c r="AM2091" s="708">
        <v>0</v>
      </c>
      <c r="AN2091" s="708">
        <v>0</v>
      </c>
      <c r="AO2091" s="708">
        <v>0</v>
      </c>
      <c r="AP2091" s="708">
        <v>0</v>
      </c>
      <c r="AQ2091" s="708">
        <v>0</v>
      </c>
    </row>
    <row r="2092" spans="1:43" x14ac:dyDescent="0.25">
      <c r="A2092" s="706" t="s">
        <v>181</v>
      </c>
      <c r="B2092" s="706" t="s">
        <v>779</v>
      </c>
      <c r="C2092" s="706" t="s">
        <v>182</v>
      </c>
      <c r="D2092" s="706" t="s">
        <v>800</v>
      </c>
      <c r="E2092" s="707" t="s">
        <v>759</v>
      </c>
      <c r="F2092" s="707" t="s">
        <v>781</v>
      </c>
      <c r="G2092" s="707" t="s">
        <v>126</v>
      </c>
      <c r="H2092" s="707" t="s">
        <v>761</v>
      </c>
      <c r="I2092" s="709">
        <v>0</v>
      </c>
      <c r="J2092" s="709">
        <v>0</v>
      </c>
      <c r="K2092" s="709">
        <v>0</v>
      </c>
      <c r="L2092" s="709">
        <v>0</v>
      </c>
      <c r="M2092" s="709">
        <v>0</v>
      </c>
      <c r="N2092" s="709">
        <v>0</v>
      </c>
      <c r="O2092" s="709">
        <v>0</v>
      </c>
      <c r="P2092" s="709">
        <v>0</v>
      </c>
      <c r="Q2092" s="709">
        <v>0</v>
      </c>
      <c r="R2092" s="709">
        <v>0</v>
      </c>
      <c r="S2092" s="709">
        <v>0</v>
      </c>
      <c r="T2092" s="709">
        <v>0</v>
      </c>
      <c r="U2092" s="709">
        <v>0</v>
      </c>
      <c r="V2092" s="709">
        <v>0</v>
      </c>
      <c r="W2092" s="709">
        <v>0</v>
      </c>
      <c r="X2092" s="709">
        <v>0</v>
      </c>
      <c r="Y2092" s="709">
        <v>0</v>
      </c>
      <c r="Z2092" s="709">
        <v>0</v>
      </c>
      <c r="AA2092" s="709">
        <v>0</v>
      </c>
      <c r="AB2092" s="709">
        <v>0</v>
      </c>
      <c r="AC2092" s="709">
        <v>0</v>
      </c>
      <c r="AD2092" s="709">
        <v>0</v>
      </c>
      <c r="AE2092" s="709">
        <v>0</v>
      </c>
      <c r="AF2092" s="709">
        <v>0</v>
      </c>
      <c r="AG2092" s="709">
        <v>0</v>
      </c>
      <c r="AH2092" s="709">
        <v>0</v>
      </c>
      <c r="AI2092" s="709">
        <v>0</v>
      </c>
      <c r="AJ2092" s="709">
        <v>0</v>
      </c>
      <c r="AK2092" s="709">
        <v>0</v>
      </c>
      <c r="AL2092" s="709">
        <v>0</v>
      </c>
      <c r="AM2092" s="709">
        <v>0</v>
      </c>
      <c r="AN2092" s="709">
        <v>0</v>
      </c>
      <c r="AO2092" s="709">
        <v>0</v>
      </c>
      <c r="AP2092" s="709">
        <v>0</v>
      </c>
      <c r="AQ2092" s="709">
        <v>0</v>
      </c>
    </row>
    <row r="2093" spans="1:43" x14ac:dyDescent="0.25">
      <c r="A2093" s="704" t="s">
        <v>181</v>
      </c>
      <c r="B2093" s="704" t="s">
        <v>779</v>
      </c>
      <c r="C2093" s="704" t="s">
        <v>182</v>
      </c>
      <c r="D2093" s="704" t="s">
        <v>800</v>
      </c>
      <c r="E2093" s="705" t="s">
        <v>763</v>
      </c>
      <c r="F2093" s="705" t="s">
        <v>782</v>
      </c>
      <c r="G2093" s="705" t="s">
        <v>126</v>
      </c>
      <c r="H2093" s="705" t="s">
        <v>761</v>
      </c>
      <c r="I2093" s="708">
        <v>0</v>
      </c>
      <c r="J2093" s="708">
        <v>0</v>
      </c>
      <c r="K2093" s="708">
        <v>0</v>
      </c>
      <c r="L2093" s="708">
        <v>0</v>
      </c>
      <c r="M2093" s="708">
        <v>0</v>
      </c>
      <c r="N2093" s="708">
        <v>0</v>
      </c>
      <c r="O2093" s="708">
        <v>0</v>
      </c>
      <c r="P2093" s="708">
        <v>0</v>
      </c>
      <c r="Q2093" s="708">
        <v>0</v>
      </c>
      <c r="R2093" s="708">
        <v>0</v>
      </c>
      <c r="S2093" s="708">
        <v>0</v>
      </c>
      <c r="T2093" s="708">
        <v>0</v>
      </c>
      <c r="U2093" s="708">
        <v>0</v>
      </c>
      <c r="V2093" s="708">
        <v>0</v>
      </c>
      <c r="W2093" s="708">
        <v>0</v>
      </c>
      <c r="X2093" s="708">
        <v>0</v>
      </c>
      <c r="Y2093" s="708">
        <v>0</v>
      </c>
      <c r="Z2093" s="708">
        <v>0</v>
      </c>
      <c r="AA2093" s="708">
        <v>0</v>
      </c>
      <c r="AB2093" s="708">
        <v>0</v>
      </c>
      <c r="AC2093" s="708">
        <v>0</v>
      </c>
      <c r="AD2093" s="708">
        <v>0</v>
      </c>
      <c r="AE2093" s="708">
        <v>0</v>
      </c>
      <c r="AF2093" s="708">
        <v>0</v>
      </c>
      <c r="AG2093" s="708">
        <v>0</v>
      </c>
      <c r="AH2093" s="708">
        <v>0</v>
      </c>
      <c r="AI2093" s="708">
        <v>0</v>
      </c>
      <c r="AJ2093" s="708">
        <v>0</v>
      </c>
      <c r="AK2093" s="708">
        <v>0</v>
      </c>
      <c r="AL2093" s="708">
        <v>0</v>
      </c>
      <c r="AM2093" s="708">
        <v>0</v>
      </c>
      <c r="AN2093" s="708">
        <v>0</v>
      </c>
      <c r="AO2093" s="708">
        <v>0</v>
      </c>
      <c r="AP2093" s="708">
        <v>0</v>
      </c>
      <c r="AQ2093" s="708">
        <v>0</v>
      </c>
    </row>
    <row r="2094" spans="1:43" x14ac:dyDescent="0.25">
      <c r="A2094" s="706" t="s">
        <v>181</v>
      </c>
      <c r="B2094" s="706" t="s">
        <v>779</v>
      </c>
      <c r="C2094" s="706" t="s">
        <v>182</v>
      </c>
      <c r="D2094" s="706" t="s">
        <v>800</v>
      </c>
      <c r="E2094" s="707" t="s">
        <v>763</v>
      </c>
      <c r="F2094" s="707" t="s">
        <v>781</v>
      </c>
      <c r="G2094" s="707" t="s">
        <v>126</v>
      </c>
      <c r="H2094" s="707" t="s">
        <v>761</v>
      </c>
      <c r="I2094" s="709">
        <v>0</v>
      </c>
      <c r="J2094" s="709">
        <v>0</v>
      </c>
      <c r="K2094" s="709">
        <v>0</v>
      </c>
      <c r="L2094" s="709">
        <v>0</v>
      </c>
      <c r="M2094" s="709">
        <v>0</v>
      </c>
      <c r="N2094" s="709">
        <v>0</v>
      </c>
      <c r="O2094" s="709">
        <v>0</v>
      </c>
      <c r="P2094" s="709">
        <v>0</v>
      </c>
      <c r="Q2094" s="709">
        <v>0</v>
      </c>
      <c r="R2094" s="709">
        <v>0</v>
      </c>
      <c r="S2094" s="709">
        <v>0</v>
      </c>
      <c r="T2094" s="709">
        <v>0</v>
      </c>
      <c r="U2094" s="709">
        <v>0</v>
      </c>
      <c r="V2094" s="709">
        <v>0</v>
      </c>
      <c r="W2094" s="709">
        <v>0</v>
      </c>
      <c r="X2094" s="709">
        <v>0</v>
      </c>
      <c r="Y2094" s="709">
        <v>0</v>
      </c>
      <c r="Z2094" s="709">
        <v>0</v>
      </c>
      <c r="AA2094" s="709">
        <v>0</v>
      </c>
      <c r="AB2094" s="709">
        <v>0</v>
      </c>
      <c r="AC2094" s="709">
        <v>0</v>
      </c>
      <c r="AD2094" s="709">
        <v>0</v>
      </c>
      <c r="AE2094" s="709">
        <v>0</v>
      </c>
      <c r="AF2094" s="709">
        <v>0</v>
      </c>
      <c r="AG2094" s="709">
        <v>0</v>
      </c>
      <c r="AH2094" s="709">
        <v>0</v>
      </c>
      <c r="AI2094" s="709">
        <v>0</v>
      </c>
      <c r="AJ2094" s="709">
        <v>0</v>
      </c>
      <c r="AK2094" s="709">
        <v>0</v>
      </c>
      <c r="AL2094" s="709">
        <v>0</v>
      </c>
      <c r="AM2094" s="709">
        <v>0</v>
      </c>
      <c r="AN2094" s="709">
        <v>0</v>
      </c>
      <c r="AO2094" s="709">
        <v>0</v>
      </c>
      <c r="AP2094" s="709">
        <v>0</v>
      </c>
      <c r="AQ2094" s="709">
        <v>0</v>
      </c>
    </row>
    <row r="2095" spans="1:43" x14ac:dyDescent="0.25">
      <c r="A2095" s="704" t="s">
        <v>181</v>
      </c>
      <c r="B2095" s="704" t="s">
        <v>779</v>
      </c>
      <c r="C2095" s="704" t="s">
        <v>182</v>
      </c>
      <c r="D2095" s="704" t="s">
        <v>800</v>
      </c>
      <c r="E2095" s="705" t="s">
        <v>765</v>
      </c>
      <c r="F2095" s="705" t="s">
        <v>765</v>
      </c>
      <c r="G2095" s="705" t="s">
        <v>126</v>
      </c>
      <c r="H2095" s="705" t="s">
        <v>761</v>
      </c>
      <c r="I2095" s="708">
        <v>0</v>
      </c>
      <c r="J2095" s="708">
        <v>0</v>
      </c>
      <c r="K2095" s="708">
        <v>0</v>
      </c>
      <c r="L2095" s="708">
        <v>0</v>
      </c>
      <c r="M2095" s="708">
        <v>0</v>
      </c>
      <c r="N2095" s="708">
        <v>0</v>
      </c>
      <c r="O2095" s="708">
        <v>0</v>
      </c>
      <c r="P2095" s="708">
        <v>0</v>
      </c>
      <c r="Q2095" s="708">
        <v>0</v>
      </c>
      <c r="R2095" s="708">
        <v>0</v>
      </c>
      <c r="S2095" s="708">
        <v>0</v>
      </c>
      <c r="T2095" s="708">
        <v>0</v>
      </c>
      <c r="U2095" s="708">
        <v>0</v>
      </c>
      <c r="V2095" s="708">
        <v>0</v>
      </c>
      <c r="W2095" s="708">
        <v>0</v>
      </c>
      <c r="X2095" s="708">
        <v>0</v>
      </c>
      <c r="Y2095" s="708">
        <v>0</v>
      </c>
      <c r="Z2095" s="708">
        <v>0</v>
      </c>
      <c r="AA2095" s="708">
        <v>0</v>
      </c>
      <c r="AB2095" s="708">
        <v>0</v>
      </c>
      <c r="AC2095" s="708">
        <v>0</v>
      </c>
      <c r="AD2095" s="708">
        <v>0</v>
      </c>
      <c r="AE2095" s="708">
        <v>0</v>
      </c>
      <c r="AF2095" s="708">
        <v>0</v>
      </c>
      <c r="AG2095" s="708">
        <v>0</v>
      </c>
      <c r="AH2095" s="708">
        <v>0</v>
      </c>
      <c r="AI2095" s="708">
        <v>0</v>
      </c>
      <c r="AJ2095" s="708">
        <v>0</v>
      </c>
      <c r="AK2095" s="708">
        <v>0</v>
      </c>
      <c r="AL2095" s="708">
        <v>0</v>
      </c>
      <c r="AM2095" s="708">
        <v>0</v>
      </c>
      <c r="AN2095" s="708">
        <v>0</v>
      </c>
      <c r="AO2095" s="708">
        <v>0</v>
      </c>
      <c r="AP2095" s="708">
        <v>0</v>
      </c>
      <c r="AQ2095" s="708">
        <v>0</v>
      </c>
    </row>
    <row r="2096" spans="1:43" x14ac:dyDescent="0.25">
      <c r="A2096" s="706" t="s">
        <v>181</v>
      </c>
      <c r="B2096" s="706" t="s">
        <v>779</v>
      </c>
      <c r="C2096" s="706" t="s">
        <v>182</v>
      </c>
      <c r="D2096" s="706" t="s">
        <v>800</v>
      </c>
      <c r="E2096" s="707" t="s">
        <v>783</v>
      </c>
      <c r="F2096" s="707" t="s">
        <v>783</v>
      </c>
      <c r="G2096" s="707" t="s">
        <v>126</v>
      </c>
      <c r="H2096" s="707" t="s">
        <v>761</v>
      </c>
      <c r="I2096" s="709">
        <v>0</v>
      </c>
      <c r="J2096" s="709">
        <v>0</v>
      </c>
      <c r="K2096" s="709">
        <v>0</v>
      </c>
      <c r="L2096" s="709">
        <v>0</v>
      </c>
      <c r="M2096" s="709">
        <v>0</v>
      </c>
      <c r="N2096" s="709">
        <v>0</v>
      </c>
      <c r="O2096" s="709">
        <v>0</v>
      </c>
      <c r="P2096" s="709">
        <v>0</v>
      </c>
      <c r="Q2096" s="709">
        <v>0</v>
      </c>
      <c r="R2096" s="709">
        <v>0</v>
      </c>
      <c r="S2096" s="709">
        <v>0</v>
      </c>
      <c r="T2096" s="709">
        <v>0</v>
      </c>
      <c r="U2096" s="709">
        <v>0</v>
      </c>
      <c r="V2096" s="709">
        <v>0</v>
      </c>
      <c r="W2096" s="709">
        <v>0</v>
      </c>
      <c r="X2096" s="709">
        <v>0</v>
      </c>
      <c r="Y2096" s="709">
        <v>0</v>
      </c>
      <c r="Z2096" s="709">
        <v>0</v>
      </c>
      <c r="AA2096" s="709">
        <v>0</v>
      </c>
      <c r="AB2096" s="709">
        <v>0</v>
      </c>
      <c r="AC2096" s="709">
        <v>0</v>
      </c>
      <c r="AD2096" s="709">
        <v>0</v>
      </c>
      <c r="AE2096" s="709">
        <v>0</v>
      </c>
      <c r="AF2096" s="709">
        <v>0</v>
      </c>
      <c r="AG2096" s="709">
        <v>0</v>
      </c>
      <c r="AH2096" s="709">
        <v>0</v>
      </c>
      <c r="AI2096" s="709">
        <v>0</v>
      </c>
      <c r="AJ2096" s="709">
        <v>0</v>
      </c>
      <c r="AK2096" s="709">
        <v>0</v>
      </c>
      <c r="AL2096" s="709">
        <v>0</v>
      </c>
      <c r="AM2096" s="709">
        <v>0</v>
      </c>
      <c r="AN2096" s="709">
        <v>0</v>
      </c>
      <c r="AO2096" s="709">
        <v>0</v>
      </c>
      <c r="AP2096" s="709">
        <v>0</v>
      </c>
      <c r="AQ2096" s="709">
        <v>0</v>
      </c>
    </row>
    <row r="2097" spans="1:43" x14ac:dyDescent="0.25">
      <c r="A2097" s="704" t="s">
        <v>181</v>
      </c>
      <c r="B2097" s="704" t="s">
        <v>779</v>
      </c>
      <c r="C2097" s="704" t="s">
        <v>805</v>
      </c>
      <c r="D2097" s="704" t="s">
        <v>175</v>
      </c>
      <c r="E2097" s="705" t="s">
        <v>759</v>
      </c>
      <c r="F2097" s="705" t="s">
        <v>780</v>
      </c>
      <c r="G2097" s="705" t="s">
        <v>126</v>
      </c>
      <c r="H2097" s="705" t="s">
        <v>761</v>
      </c>
      <c r="I2097" s="708">
        <v>0</v>
      </c>
      <c r="J2097" s="708">
        <v>0</v>
      </c>
      <c r="K2097" s="708">
        <v>0</v>
      </c>
      <c r="L2097" s="708">
        <v>0</v>
      </c>
      <c r="M2097" s="708">
        <v>0</v>
      </c>
      <c r="N2097" s="708">
        <v>0</v>
      </c>
      <c r="O2097" s="708">
        <v>0</v>
      </c>
      <c r="P2097" s="708">
        <v>0</v>
      </c>
      <c r="Q2097" s="708">
        <v>0</v>
      </c>
      <c r="R2097" s="708">
        <v>0</v>
      </c>
      <c r="S2097" s="708">
        <v>0</v>
      </c>
      <c r="T2097" s="708">
        <v>0</v>
      </c>
      <c r="U2097" s="708">
        <v>0</v>
      </c>
      <c r="V2097" s="708">
        <v>0</v>
      </c>
      <c r="W2097" s="708">
        <v>0</v>
      </c>
      <c r="X2097" s="708">
        <v>0</v>
      </c>
      <c r="Y2097" s="708">
        <v>0</v>
      </c>
      <c r="Z2097" s="708">
        <v>0</v>
      </c>
      <c r="AA2097" s="708">
        <v>0</v>
      </c>
      <c r="AB2097" s="708">
        <v>0</v>
      </c>
      <c r="AC2097" s="708">
        <v>0</v>
      </c>
      <c r="AD2097" s="708">
        <v>0</v>
      </c>
      <c r="AE2097" s="708">
        <v>0</v>
      </c>
      <c r="AF2097" s="708">
        <v>0</v>
      </c>
      <c r="AG2097" s="708">
        <v>0</v>
      </c>
      <c r="AH2097" s="708">
        <v>0</v>
      </c>
      <c r="AI2097" s="708">
        <v>0</v>
      </c>
      <c r="AJ2097" s="708">
        <v>0</v>
      </c>
      <c r="AK2097" s="708">
        <v>0</v>
      </c>
      <c r="AL2097" s="708">
        <v>0</v>
      </c>
      <c r="AM2097" s="708">
        <v>0</v>
      </c>
      <c r="AN2097" s="708">
        <v>0</v>
      </c>
      <c r="AO2097" s="708">
        <v>0</v>
      </c>
      <c r="AP2097" s="708">
        <v>0</v>
      </c>
      <c r="AQ2097" s="708">
        <v>0</v>
      </c>
    </row>
    <row r="2098" spans="1:43" x14ac:dyDescent="0.25">
      <c r="A2098" s="706" t="s">
        <v>181</v>
      </c>
      <c r="B2098" s="706" t="s">
        <v>779</v>
      </c>
      <c r="C2098" s="706" t="s">
        <v>805</v>
      </c>
      <c r="D2098" s="706" t="s">
        <v>175</v>
      </c>
      <c r="E2098" s="707" t="s">
        <v>759</v>
      </c>
      <c r="F2098" s="707" t="s">
        <v>781</v>
      </c>
      <c r="G2098" s="707" t="s">
        <v>126</v>
      </c>
      <c r="H2098" s="707" t="s">
        <v>761</v>
      </c>
      <c r="I2098" s="709">
        <v>0</v>
      </c>
      <c r="J2098" s="709">
        <v>0</v>
      </c>
      <c r="K2098" s="709">
        <v>0</v>
      </c>
      <c r="L2098" s="709">
        <v>0</v>
      </c>
      <c r="M2098" s="709">
        <v>0</v>
      </c>
      <c r="N2098" s="709">
        <v>0</v>
      </c>
      <c r="O2098" s="709">
        <v>0</v>
      </c>
      <c r="P2098" s="709">
        <v>0</v>
      </c>
      <c r="Q2098" s="709">
        <v>0</v>
      </c>
      <c r="R2098" s="709">
        <v>0</v>
      </c>
      <c r="S2098" s="709">
        <v>0</v>
      </c>
      <c r="T2098" s="709">
        <v>0</v>
      </c>
      <c r="U2098" s="709">
        <v>0</v>
      </c>
      <c r="V2098" s="709">
        <v>0</v>
      </c>
      <c r="W2098" s="709">
        <v>0</v>
      </c>
      <c r="X2098" s="709">
        <v>0</v>
      </c>
      <c r="Y2098" s="709">
        <v>0</v>
      </c>
      <c r="Z2098" s="709">
        <v>0</v>
      </c>
      <c r="AA2098" s="709">
        <v>0</v>
      </c>
      <c r="AB2098" s="709">
        <v>0</v>
      </c>
      <c r="AC2098" s="709">
        <v>0</v>
      </c>
      <c r="AD2098" s="709">
        <v>0</v>
      </c>
      <c r="AE2098" s="709">
        <v>0</v>
      </c>
      <c r="AF2098" s="709">
        <v>0</v>
      </c>
      <c r="AG2098" s="709">
        <v>0</v>
      </c>
      <c r="AH2098" s="709">
        <v>0</v>
      </c>
      <c r="AI2098" s="709">
        <v>0</v>
      </c>
      <c r="AJ2098" s="709">
        <v>0</v>
      </c>
      <c r="AK2098" s="709">
        <v>0</v>
      </c>
      <c r="AL2098" s="709">
        <v>0</v>
      </c>
      <c r="AM2098" s="709">
        <v>0</v>
      </c>
      <c r="AN2098" s="709">
        <v>0</v>
      </c>
      <c r="AO2098" s="709">
        <v>0</v>
      </c>
      <c r="AP2098" s="709">
        <v>0</v>
      </c>
      <c r="AQ2098" s="709">
        <v>0</v>
      </c>
    </row>
    <row r="2099" spans="1:43" x14ac:dyDescent="0.25">
      <c r="A2099" s="704" t="s">
        <v>181</v>
      </c>
      <c r="B2099" s="704" t="s">
        <v>779</v>
      </c>
      <c r="C2099" s="704" t="s">
        <v>805</v>
      </c>
      <c r="D2099" s="704" t="s">
        <v>175</v>
      </c>
      <c r="E2099" s="705" t="s">
        <v>763</v>
      </c>
      <c r="F2099" s="705" t="s">
        <v>782</v>
      </c>
      <c r="G2099" s="705" t="s">
        <v>126</v>
      </c>
      <c r="H2099" s="705" t="s">
        <v>761</v>
      </c>
      <c r="I2099" s="708">
        <v>0</v>
      </c>
      <c r="J2099" s="708">
        <v>0</v>
      </c>
      <c r="K2099" s="708">
        <v>0</v>
      </c>
      <c r="L2099" s="708">
        <v>0</v>
      </c>
      <c r="M2099" s="708">
        <v>0</v>
      </c>
      <c r="N2099" s="708">
        <v>0</v>
      </c>
      <c r="O2099" s="708">
        <v>0</v>
      </c>
      <c r="P2099" s="708">
        <v>0</v>
      </c>
      <c r="Q2099" s="708">
        <v>0</v>
      </c>
      <c r="R2099" s="708">
        <v>0</v>
      </c>
      <c r="S2099" s="708">
        <v>0</v>
      </c>
      <c r="T2099" s="708">
        <v>0</v>
      </c>
      <c r="U2099" s="708">
        <v>0</v>
      </c>
      <c r="V2099" s="708">
        <v>0</v>
      </c>
      <c r="W2099" s="708">
        <v>0</v>
      </c>
      <c r="X2099" s="708">
        <v>0</v>
      </c>
      <c r="Y2099" s="708">
        <v>0</v>
      </c>
      <c r="Z2099" s="708">
        <v>0</v>
      </c>
      <c r="AA2099" s="708">
        <v>0</v>
      </c>
      <c r="AB2099" s="708">
        <v>0</v>
      </c>
      <c r="AC2099" s="708">
        <v>0</v>
      </c>
      <c r="AD2099" s="708">
        <v>0</v>
      </c>
      <c r="AE2099" s="708">
        <v>0</v>
      </c>
      <c r="AF2099" s="708">
        <v>0</v>
      </c>
      <c r="AG2099" s="708">
        <v>0</v>
      </c>
      <c r="AH2099" s="708">
        <v>0</v>
      </c>
      <c r="AI2099" s="708">
        <v>0</v>
      </c>
      <c r="AJ2099" s="708">
        <v>0</v>
      </c>
      <c r="AK2099" s="708">
        <v>0</v>
      </c>
      <c r="AL2099" s="708">
        <v>0</v>
      </c>
      <c r="AM2099" s="708">
        <v>0</v>
      </c>
      <c r="AN2099" s="708">
        <v>0</v>
      </c>
      <c r="AO2099" s="708">
        <v>0</v>
      </c>
      <c r="AP2099" s="708">
        <v>0</v>
      </c>
      <c r="AQ2099" s="708">
        <v>0</v>
      </c>
    </row>
    <row r="2100" spans="1:43" x14ac:dyDescent="0.25">
      <c r="A2100" s="706" t="s">
        <v>181</v>
      </c>
      <c r="B2100" s="706" t="s">
        <v>779</v>
      </c>
      <c r="C2100" s="706" t="s">
        <v>805</v>
      </c>
      <c r="D2100" s="706" t="s">
        <v>175</v>
      </c>
      <c r="E2100" s="707" t="s">
        <v>763</v>
      </c>
      <c r="F2100" s="707" t="s">
        <v>781</v>
      </c>
      <c r="G2100" s="707" t="s">
        <v>126</v>
      </c>
      <c r="H2100" s="707" t="s">
        <v>761</v>
      </c>
      <c r="I2100" s="709">
        <v>0</v>
      </c>
      <c r="J2100" s="709">
        <v>0</v>
      </c>
      <c r="K2100" s="709">
        <v>0</v>
      </c>
      <c r="L2100" s="709">
        <v>0</v>
      </c>
      <c r="M2100" s="709">
        <v>0</v>
      </c>
      <c r="N2100" s="709">
        <v>0</v>
      </c>
      <c r="O2100" s="709">
        <v>0</v>
      </c>
      <c r="P2100" s="709">
        <v>0</v>
      </c>
      <c r="Q2100" s="709">
        <v>0</v>
      </c>
      <c r="R2100" s="709">
        <v>0</v>
      </c>
      <c r="S2100" s="709">
        <v>0</v>
      </c>
      <c r="T2100" s="709">
        <v>0</v>
      </c>
      <c r="U2100" s="709">
        <v>0</v>
      </c>
      <c r="V2100" s="709">
        <v>0</v>
      </c>
      <c r="W2100" s="709">
        <v>0</v>
      </c>
      <c r="X2100" s="709">
        <v>0</v>
      </c>
      <c r="Y2100" s="709">
        <v>0</v>
      </c>
      <c r="Z2100" s="709">
        <v>0</v>
      </c>
      <c r="AA2100" s="709">
        <v>0</v>
      </c>
      <c r="AB2100" s="709">
        <v>0</v>
      </c>
      <c r="AC2100" s="709">
        <v>0</v>
      </c>
      <c r="AD2100" s="709">
        <v>0</v>
      </c>
      <c r="AE2100" s="709">
        <v>0</v>
      </c>
      <c r="AF2100" s="709">
        <v>0</v>
      </c>
      <c r="AG2100" s="709">
        <v>0</v>
      </c>
      <c r="AH2100" s="709">
        <v>0</v>
      </c>
      <c r="AI2100" s="709">
        <v>0</v>
      </c>
      <c r="AJ2100" s="709">
        <v>0</v>
      </c>
      <c r="AK2100" s="709">
        <v>0</v>
      </c>
      <c r="AL2100" s="709">
        <v>0</v>
      </c>
      <c r="AM2100" s="709">
        <v>0</v>
      </c>
      <c r="AN2100" s="709">
        <v>0</v>
      </c>
      <c r="AO2100" s="709">
        <v>0</v>
      </c>
      <c r="AP2100" s="709">
        <v>0</v>
      </c>
      <c r="AQ2100" s="709">
        <v>0</v>
      </c>
    </row>
    <row r="2101" spans="1:43" x14ac:dyDescent="0.25">
      <c r="A2101" s="704" t="s">
        <v>181</v>
      </c>
      <c r="B2101" s="704" t="s">
        <v>779</v>
      </c>
      <c r="C2101" s="704" t="s">
        <v>805</v>
      </c>
      <c r="D2101" s="704" t="s">
        <v>175</v>
      </c>
      <c r="E2101" s="705" t="s">
        <v>765</v>
      </c>
      <c r="F2101" s="705" t="s">
        <v>765</v>
      </c>
      <c r="G2101" s="705" t="s">
        <v>126</v>
      </c>
      <c r="H2101" s="705" t="s">
        <v>761</v>
      </c>
      <c r="I2101" s="708">
        <v>0</v>
      </c>
      <c r="J2101" s="708">
        <v>0</v>
      </c>
      <c r="K2101" s="708">
        <v>0</v>
      </c>
      <c r="L2101" s="708">
        <v>0</v>
      </c>
      <c r="M2101" s="708">
        <v>0</v>
      </c>
      <c r="N2101" s="708">
        <v>0</v>
      </c>
      <c r="O2101" s="708">
        <v>0</v>
      </c>
      <c r="P2101" s="708">
        <v>0</v>
      </c>
      <c r="Q2101" s="708">
        <v>0</v>
      </c>
      <c r="R2101" s="708">
        <v>0</v>
      </c>
      <c r="S2101" s="708">
        <v>0</v>
      </c>
      <c r="T2101" s="708">
        <v>0</v>
      </c>
      <c r="U2101" s="708">
        <v>0</v>
      </c>
      <c r="V2101" s="708">
        <v>0</v>
      </c>
      <c r="W2101" s="708">
        <v>0</v>
      </c>
      <c r="X2101" s="708">
        <v>0</v>
      </c>
      <c r="Y2101" s="708">
        <v>0</v>
      </c>
      <c r="Z2101" s="708">
        <v>0</v>
      </c>
      <c r="AA2101" s="708">
        <v>0</v>
      </c>
      <c r="AB2101" s="708">
        <v>0</v>
      </c>
      <c r="AC2101" s="708">
        <v>0</v>
      </c>
      <c r="AD2101" s="708">
        <v>0</v>
      </c>
      <c r="AE2101" s="708">
        <v>0</v>
      </c>
      <c r="AF2101" s="708">
        <v>0</v>
      </c>
      <c r="AG2101" s="708">
        <v>0</v>
      </c>
      <c r="AH2101" s="708">
        <v>0</v>
      </c>
      <c r="AI2101" s="708">
        <v>0</v>
      </c>
      <c r="AJ2101" s="708">
        <v>0</v>
      </c>
      <c r="AK2101" s="708">
        <v>0</v>
      </c>
      <c r="AL2101" s="708">
        <v>0</v>
      </c>
      <c r="AM2101" s="708">
        <v>0</v>
      </c>
      <c r="AN2101" s="708">
        <v>0</v>
      </c>
      <c r="AO2101" s="708">
        <v>0</v>
      </c>
      <c r="AP2101" s="708">
        <v>0</v>
      </c>
      <c r="AQ2101" s="708">
        <v>0</v>
      </c>
    </row>
    <row r="2102" spans="1:43" x14ac:dyDescent="0.25">
      <c r="A2102" s="706" t="s">
        <v>181</v>
      </c>
      <c r="B2102" s="706" t="s">
        <v>779</v>
      </c>
      <c r="C2102" s="706" t="s">
        <v>805</v>
      </c>
      <c r="D2102" s="706" t="s">
        <v>793</v>
      </c>
      <c r="E2102" s="707" t="s">
        <v>759</v>
      </c>
      <c r="F2102" s="707" t="s">
        <v>780</v>
      </c>
      <c r="G2102" s="707" t="s">
        <v>126</v>
      </c>
      <c r="H2102" s="707" t="s">
        <v>761</v>
      </c>
      <c r="I2102" s="709">
        <v>0</v>
      </c>
      <c r="J2102" s="709">
        <v>0</v>
      </c>
      <c r="K2102" s="709">
        <v>0</v>
      </c>
      <c r="L2102" s="709">
        <v>0</v>
      </c>
      <c r="M2102" s="709">
        <v>0</v>
      </c>
      <c r="N2102" s="709">
        <v>0</v>
      </c>
      <c r="O2102" s="709">
        <v>0</v>
      </c>
      <c r="P2102" s="709">
        <v>0</v>
      </c>
      <c r="Q2102" s="709">
        <v>0</v>
      </c>
      <c r="R2102" s="709">
        <v>0</v>
      </c>
      <c r="S2102" s="709">
        <v>0</v>
      </c>
      <c r="T2102" s="709">
        <v>0</v>
      </c>
      <c r="U2102" s="709">
        <v>0</v>
      </c>
      <c r="V2102" s="709">
        <v>0</v>
      </c>
      <c r="W2102" s="709">
        <v>0</v>
      </c>
      <c r="X2102" s="709">
        <v>0</v>
      </c>
      <c r="Y2102" s="709">
        <v>0</v>
      </c>
      <c r="Z2102" s="709">
        <v>0</v>
      </c>
      <c r="AA2102" s="709">
        <v>0</v>
      </c>
      <c r="AB2102" s="709">
        <v>0</v>
      </c>
      <c r="AC2102" s="709">
        <v>0</v>
      </c>
      <c r="AD2102" s="709">
        <v>0</v>
      </c>
      <c r="AE2102" s="709">
        <v>0</v>
      </c>
      <c r="AF2102" s="709">
        <v>0</v>
      </c>
      <c r="AG2102" s="709">
        <v>0</v>
      </c>
      <c r="AH2102" s="709">
        <v>0</v>
      </c>
      <c r="AI2102" s="709">
        <v>0</v>
      </c>
      <c r="AJ2102" s="709">
        <v>0</v>
      </c>
      <c r="AK2102" s="709">
        <v>0</v>
      </c>
      <c r="AL2102" s="709">
        <v>0</v>
      </c>
      <c r="AM2102" s="709">
        <v>0</v>
      </c>
      <c r="AN2102" s="709">
        <v>0</v>
      </c>
      <c r="AO2102" s="709">
        <v>0</v>
      </c>
      <c r="AP2102" s="709">
        <v>0</v>
      </c>
      <c r="AQ2102" s="709">
        <v>0</v>
      </c>
    </row>
    <row r="2103" spans="1:43" x14ac:dyDescent="0.25">
      <c r="A2103" s="704" t="s">
        <v>181</v>
      </c>
      <c r="B2103" s="704" t="s">
        <v>779</v>
      </c>
      <c r="C2103" s="704" t="s">
        <v>805</v>
      </c>
      <c r="D2103" s="704" t="s">
        <v>793</v>
      </c>
      <c r="E2103" s="705" t="s">
        <v>759</v>
      </c>
      <c r="F2103" s="705" t="s">
        <v>781</v>
      </c>
      <c r="G2103" s="705" t="s">
        <v>126</v>
      </c>
      <c r="H2103" s="705" t="s">
        <v>761</v>
      </c>
      <c r="I2103" s="708">
        <v>0</v>
      </c>
      <c r="J2103" s="708">
        <v>0</v>
      </c>
      <c r="K2103" s="708">
        <v>0</v>
      </c>
      <c r="L2103" s="708">
        <v>0</v>
      </c>
      <c r="M2103" s="708">
        <v>0</v>
      </c>
      <c r="N2103" s="708">
        <v>0</v>
      </c>
      <c r="O2103" s="708">
        <v>0</v>
      </c>
      <c r="P2103" s="708">
        <v>0</v>
      </c>
      <c r="Q2103" s="708">
        <v>0</v>
      </c>
      <c r="R2103" s="708">
        <v>0</v>
      </c>
      <c r="S2103" s="708">
        <v>0</v>
      </c>
      <c r="T2103" s="708">
        <v>0</v>
      </c>
      <c r="U2103" s="708">
        <v>0</v>
      </c>
      <c r="V2103" s="708">
        <v>0</v>
      </c>
      <c r="W2103" s="708">
        <v>0</v>
      </c>
      <c r="X2103" s="708">
        <v>0</v>
      </c>
      <c r="Y2103" s="708">
        <v>0</v>
      </c>
      <c r="Z2103" s="708">
        <v>0</v>
      </c>
      <c r="AA2103" s="708">
        <v>0</v>
      </c>
      <c r="AB2103" s="708">
        <v>0</v>
      </c>
      <c r="AC2103" s="708">
        <v>0</v>
      </c>
      <c r="AD2103" s="708">
        <v>0</v>
      </c>
      <c r="AE2103" s="708">
        <v>0</v>
      </c>
      <c r="AF2103" s="708">
        <v>0</v>
      </c>
      <c r="AG2103" s="708">
        <v>0</v>
      </c>
      <c r="AH2103" s="708">
        <v>0</v>
      </c>
      <c r="AI2103" s="708">
        <v>0</v>
      </c>
      <c r="AJ2103" s="708">
        <v>0</v>
      </c>
      <c r="AK2103" s="708">
        <v>0</v>
      </c>
      <c r="AL2103" s="708">
        <v>0</v>
      </c>
      <c r="AM2103" s="708">
        <v>0</v>
      </c>
      <c r="AN2103" s="708">
        <v>0</v>
      </c>
      <c r="AO2103" s="708">
        <v>0</v>
      </c>
      <c r="AP2103" s="708">
        <v>0</v>
      </c>
      <c r="AQ2103" s="708">
        <v>0</v>
      </c>
    </row>
    <row r="2104" spans="1:43" x14ac:dyDescent="0.25">
      <c r="A2104" s="706" t="s">
        <v>181</v>
      </c>
      <c r="B2104" s="706" t="s">
        <v>779</v>
      </c>
      <c r="C2104" s="706" t="s">
        <v>805</v>
      </c>
      <c r="D2104" s="706" t="s">
        <v>793</v>
      </c>
      <c r="E2104" s="707" t="s">
        <v>763</v>
      </c>
      <c r="F2104" s="707" t="s">
        <v>782</v>
      </c>
      <c r="G2104" s="707" t="s">
        <v>126</v>
      </c>
      <c r="H2104" s="707" t="s">
        <v>761</v>
      </c>
      <c r="I2104" s="709">
        <v>0</v>
      </c>
      <c r="J2104" s="709">
        <v>0</v>
      </c>
      <c r="K2104" s="709">
        <v>0</v>
      </c>
      <c r="L2104" s="709">
        <v>0</v>
      </c>
      <c r="M2104" s="709">
        <v>0</v>
      </c>
      <c r="N2104" s="709">
        <v>0</v>
      </c>
      <c r="O2104" s="709">
        <v>0</v>
      </c>
      <c r="P2104" s="709">
        <v>0</v>
      </c>
      <c r="Q2104" s="709">
        <v>0</v>
      </c>
      <c r="R2104" s="709">
        <v>0</v>
      </c>
      <c r="S2104" s="709">
        <v>0</v>
      </c>
      <c r="T2104" s="709">
        <v>0</v>
      </c>
      <c r="U2104" s="709">
        <v>0</v>
      </c>
      <c r="V2104" s="709">
        <v>0</v>
      </c>
      <c r="W2104" s="709">
        <v>0</v>
      </c>
      <c r="X2104" s="709">
        <v>0</v>
      </c>
      <c r="Y2104" s="709">
        <v>0</v>
      </c>
      <c r="Z2104" s="709">
        <v>0</v>
      </c>
      <c r="AA2104" s="709">
        <v>0</v>
      </c>
      <c r="AB2104" s="709">
        <v>0</v>
      </c>
      <c r="AC2104" s="709">
        <v>0</v>
      </c>
      <c r="AD2104" s="709">
        <v>0</v>
      </c>
      <c r="AE2104" s="709">
        <v>0</v>
      </c>
      <c r="AF2104" s="709">
        <v>0</v>
      </c>
      <c r="AG2104" s="709">
        <v>0</v>
      </c>
      <c r="AH2104" s="709">
        <v>0</v>
      </c>
      <c r="AI2104" s="709">
        <v>0</v>
      </c>
      <c r="AJ2104" s="709">
        <v>0</v>
      </c>
      <c r="AK2104" s="709">
        <v>0</v>
      </c>
      <c r="AL2104" s="709">
        <v>0</v>
      </c>
      <c r="AM2104" s="709">
        <v>0</v>
      </c>
      <c r="AN2104" s="709">
        <v>0</v>
      </c>
      <c r="AO2104" s="709">
        <v>0</v>
      </c>
      <c r="AP2104" s="709">
        <v>0</v>
      </c>
      <c r="AQ2104" s="709">
        <v>0</v>
      </c>
    </row>
    <row r="2105" spans="1:43" x14ac:dyDescent="0.25">
      <c r="A2105" s="704" t="s">
        <v>181</v>
      </c>
      <c r="B2105" s="704" t="s">
        <v>779</v>
      </c>
      <c r="C2105" s="704" t="s">
        <v>805</v>
      </c>
      <c r="D2105" s="704" t="s">
        <v>793</v>
      </c>
      <c r="E2105" s="705" t="s">
        <v>763</v>
      </c>
      <c r="F2105" s="705" t="s">
        <v>781</v>
      </c>
      <c r="G2105" s="705" t="s">
        <v>126</v>
      </c>
      <c r="H2105" s="705" t="s">
        <v>761</v>
      </c>
      <c r="I2105" s="708">
        <v>0</v>
      </c>
      <c r="J2105" s="708">
        <v>0</v>
      </c>
      <c r="K2105" s="708">
        <v>0</v>
      </c>
      <c r="L2105" s="708">
        <v>0</v>
      </c>
      <c r="M2105" s="708">
        <v>0</v>
      </c>
      <c r="N2105" s="708">
        <v>0</v>
      </c>
      <c r="O2105" s="708">
        <v>0</v>
      </c>
      <c r="P2105" s="708">
        <v>0</v>
      </c>
      <c r="Q2105" s="708">
        <v>0</v>
      </c>
      <c r="R2105" s="708">
        <v>0</v>
      </c>
      <c r="S2105" s="708">
        <v>0</v>
      </c>
      <c r="T2105" s="708">
        <v>0</v>
      </c>
      <c r="U2105" s="708">
        <v>0</v>
      </c>
      <c r="V2105" s="708">
        <v>0</v>
      </c>
      <c r="W2105" s="708">
        <v>0</v>
      </c>
      <c r="X2105" s="708">
        <v>0</v>
      </c>
      <c r="Y2105" s="708">
        <v>0</v>
      </c>
      <c r="Z2105" s="708">
        <v>0</v>
      </c>
      <c r="AA2105" s="708">
        <v>0</v>
      </c>
      <c r="AB2105" s="708">
        <v>0</v>
      </c>
      <c r="AC2105" s="708">
        <v>0</v>
      </c>
      <c r="AD2105" s="708">
        <v>0</v>
      </c>
      <c r="AE2105" s="708">
        <v>0</v>
      </c>
      <c r="AF2105" s="708">
        <v>0</v>
      </c>
      <c r="AG2105" s="708">
        <v>0</v>
      </c>
      <c r="AH2105" s="708">
        <v>0</v>
      </c>
      <c r="AI2105" s="708">
        <v>0</v>
      </c>
      <c r="AJ2105" s="708">
        <v>0</v>
      </c>
      <c r="AK2105" s="708">
        <v>0</v>
      </c>
      <c r="AL2105" s="708">
        <v>0</v>
      </c>
      <c r="AM2105" s="708">
        <v>0</v>
      </c>
      <c r="AN2105" s="708">
        <v>0</v>
      </c>
      <c r="AO2105" s="708">
        <v>0</v>
      </c>
      <c r="AP2105" s="708">
        <v>0</v>
      </c>
      <c r="AQ2105" s="708">
        <v>0</v>
      </c>
    </row>
    <row r="2106" spans="1:43" x14ac:dyDescent="0.25">
      <c r="A2106" s="706" t="s">
        <v>181</v>
      </c>
      <c r="B2106" s="706" t="s">
        <v>779</v>
      </c>
      <c r="C2106" s="706" t="s">
        <v>805</v>
      </c>
      <c r="D2106" s="706" t="s">
        <v>793</v>
      </c>
      <c r="E2106" s="707" t="s">
        <v>765</v>
      </c>
      <c r="F2106" s="707" t="s">
        <v>765</v>
      </c>
      <c r="G2106" s="707" t="s">
        <v>126</v>
      </c>
      <c r="H2106" s="707" t="s">
        <v>761</v>
      </c>
      <c r="I2106" s="709">
        <v>0</v>
      </c>
      <c r="J2106" s="709">
        <v>0</v>
      </c>
      <c r="K2106" s="709">
        <v>0</v>
      </c>
      <c r="L2106" s="709">
        <v>0</v>
      </c>
      <c r="M2106" s="709">
        <v>0</v>
      </c>
      <c r="N2106" s="709">
        <v>0</v>
      </c>
      <c r="O2106" s="709">
        <v>0</v>
      </c>
      <c r="P2106" s="709">
        <v>0</v>
      </c>
      <c r="Q2106" s="709">
        <v>0</v>
      </c>
      <c r="R2106" s="709">
        <v>0</v>
      </c>
      <c r="S2106" s="709">
        <v>0</v>
      </c>
      <c r="T2106" s="709">
        <v>0</v>
      </c>
      <c r="U2106" s="709">
        <v>0</v>
      </c>
      <c r="V2106" s="709">
        <v>0</v>
      </c>
      <c r="W2106" s="709">
        <v>0</v>
      </c>
      <c r="X2106" s="709">
        <v>0</v>
      </c>
      <c r="Y2106" s="709">
        <v>0</v>
      </c>
      <c r="Z2106" s="709">
        <v>0</v>
      </c>
      <c r="AA2106" s="709">
        <v>0</v>
      </c>
      <c r="AB2106" s="709">
        <v>0</v>
      </c>
      <c r="AC2106" s="709">
        <v>0</v>
      </c>
      <c r="AD2106" s="709">
        <v>0</v>
      </c>
      <c r="AE2106" s="709">
        <v>0</v>
      </c>
      <c r="AF2106" s="709">
        <v>0</v>
      </c>
      <c r="AG2106" s="709">
        <v>0</v>
      </c>
      <c r="AH2106" s="709">
        <v>0</v>
      </c>
      <c r="AI2106" s="709">
        <v>0</v>
      </c>
      <c r="AJ2106" s="709">
        <v>0</v>
      </c>
      <c r="AK2106" s="709">
        <v>0</v>
      </c>
      <c r="AL2106" s="709">
        <v>0</v>
      </c>
      <c r="AM2106" s="709">
        <v>0</v>
      </c>
      <c r="AN2106" s="709">
        <v>0</v>
      </c>
      <c r="AO2106" s="709">
        <v>0</v>
      </c>
      <c r="AP2106" s="709">
        <v>0</v>
      </c>
      <c r="AQ2106" s="709">
        <v>0</v>
      </c>
    </row>
    <row r="2107" spans="1:43" x14ac:dyDescent="0.25">
      <c r="A2107" s="704" t="s">
        <v>181</v>
      </c>
      <c r="B2107" s="704" t="s">
        <v>779</v>
      </c>
      <c r="C2107" s="704" t="s">
        <v>805</v>
      </c>
      <c r="D2107" s="704" t="s">
        <v>794</v>
      </c>
      <c r="E2107" s="705" t="s">
        <v>759</v>
      </c>
      <c r="F2107" s="705" t="s">
        <v>780</v>
      </c>
      <c r="G2107" s="705" t="s">
        <v>126</v>
      </c>
      <c r="H2107" s="705" t="s">
        <v>761</v>
      </c>
      <c r="I2107" s="708">
        <v>0</v>
      </c>
      <c r="J2107" s="708">
        <v>0</v>
      </c>
      <c r="K2107" s="708">
        <v>0</v>
      </c>
      <c r="L2107" s="708">
        <v>0</v>
      </c>
      <c r="M2107" s="708">
        <v>0</v>
      </c>
      <c r="N2107" s="708">
        <v>0</v>
      </c>
      <c r="O2107" s="708">
        <v>0</v>
      </c>
      <c r="P2107" s="708">
        <v>0</v>
      </c>
      <c r="Q2107" s="708">
        <v>0</v>
      </c>
      <c r="R2107" s="708">
        <v>0</v>
      </c>
      <c r="S2107" s="708">
        <v>0</v>
      </c>
      <c r="T2107" s="708">
        <v>0</v>
      </c>
      <c r="U2107" s="708">
        <v>0</v>
      </c>
      <c r="V2107" s="708">
        <v>0</v>
      </c>
      <c r="W2107" s="708">
        <v>0</v>
      </c>
      <c r="X2107" s="708">
        <v>0</v>
      </c>
      <c r="Y2107" s="708">
        <v>0</v>
      </c>
      <c r="Z2107" s="708">
        <v>0</v>
      </c>
      <c r="AA2107" s="708">
        <v>0</v>
      </c>
      <c r="AB2107" s="708">
        <v>0</v>
      </c>
      <c r="AC2107" s="708">
        <v>0</v>
      </c>
      <c r="AD2107" s="708">
        <v>0</v>
      </c>
      <c r="AE2107" s="708">
        <v>0</v>
      </c>
      <c r="AF2107" s="708">
        <v>0</v>
      </c>
      <c r="AG2107" s="708">
        <v>0</v>
      </c>
      <c r="AH2107" s="708">
        <v>0</v>
      </c>
      <c r="AI2107" s="708">
        <v>0</v>
      </c>
      <c r="AJ2107" s="708">
        <v>0</v>
      </c>
      <c r="AK2107" s="708">
        <v>0</v>
      </c>
      <c r="AL2107" s="708">
        <v>0</v>
      </c>
      <c r="AM2107" s="708">
        <v>0</v>
      </c>
      <c r="AN2107" s="708">
        <v>0</v>
      </c>
      <c r="AO2107" s="708">
        <v>0</v>
      </c>
      <c r="AP2107" s="708">
        <v>0</v>
      </c>
      <c r="AQ2107" s="708">
        <v>0</v>
      </c>
    </row>
    <row r="2108" spans="1:43" x14ac:dyDescent="0.25">
      <c r="A2108" s="706" t="s">
        <v>181</v>
      </c>
      <c r="B2108" s="706" t="s">
        <v>779</v>
      </c>
      <c r="C2108" s="706" t="s">
        <v>805</v>
      </c>
      <c r="D2108" s="706" t="s">
        <v>794</v>
      </c>
      <c r="E2108" s="707" t="s">
        <v>759</v>
      </c>
      <c r="F2108" s="707" t="s">
        <v>781</v>
      </c>
      <c r="G2108" s="707" t="s">
        <v>126</v>
      </c>
      <c r="H2108" s="707" t="s">
        <v>761</v>
      </c>
      <c r="I2108" s="709">
        <v>0</v>
      </c>
      <c r="J2108" s="709">
        <v>0</v>
      </c>
      <c r="K2108" s="709">
        <v>0</v>
      </c>
      <c r="L2108" s="709">
        <v>0</v>
      </c>
      <c r="M2108" s="709">
        <v>0</v>
      </c>
      <c r="N2108" s="709">
        <v>0</v>
      </c>
      <c r="O2108" s="709">
        <v>0</v>
      </c>
      <c r="P2108" s="709">
        <v>0</v>
      </c>
      <c r="Q2108" s="709">
        <v>0</v>
      </c>
      <c r="R2108" s="709">
        <v>0</v>
      </c>
      <c r="S2108" s="709">
        <v>0</v>
      </c>
      <c r="T2108" s="709">
        <v>0</v>
      </c>
      <c r="U2108" s="709">
        <v>0</v>
      </c>
      <c r="V2108" s="709">
        <v>0</v>
      </c>
      <c r="W2108" s="709">
        <v>0</v>
      </c>
      <c r="X2108" s="709">
        <v>0</v>
      </c>
      <c r="Y2108" s="709">
        <v>0</v>
      </c>
      <c r="Z2108" s="709">
        <v>0</v>
      </c>
      <c r="AA2108" s="709">
        <v>0</v>
      </c>
      <c r="AB2108" s="709">
        <v>0</v>
      </c>
      <c r="AC2108" s="709">
        <v>0</v>
      </c>
      <c r="AD2108" s="709">
        <v>0</v>
      </c>
      <c r="AE2108" s="709">
        <v>0</v>
      </c>
      <c r="AF2108" s="709">
        <v>0</v>
      </c>
      <c r="AG2108" s="709">
        <v>0</v>
      </c>
      <c r="AH2108" s="709">
        <v>0</v>
      </c>
      <c r="AI2108" s="709">
        <v>0</v>
      </c>
      <c r="AJ2108" s="709">
        <v>0</v>
      </c>
      <c r="AK2108" s="709">
        <v>0</v>
      </c>
      <c r="AL2108" s="709">
        <v>0</v>
      </c>
      <c r="AM2108" s="709">
        <v>0</v>
      </c>
      <c r="AN2108" s="709">
        <v>0</v>
      </c>
      <c r="AO2108" s="709">
        <v>0</v>
      </c>
      <c r="AP2108" s="709">
        <v>0</v>
      </c>
      <c r="AQ2108" s="709">
        <v>0</v>
      </c>
    </row>
    <row r="2109" spans="1:43" x14ac:dyDescent="0.25">
      <c r="A2109" s="704" t="s">
        <v>181</v>
      </c>
      <c r="B2109" s="704" t="s">
        <v>779</v>
      </c>
      <c r="C2109" s="704" t="s">
        <v>805</v>
      </c>
      <c r="D2109" s="704" t="s">
        <v>794</v>
      </c>
      <c r="E2109" s="705" t="s">
        <v>763</v>
      </c>
      <c r="F2109" s="705" t="s">
        <v>782</v>
      </c>
      <c r="G2109" s="705" t="s">
        <v>126</v>
      </c>
      <c r="H2109" s="705" t="s">
        <v>761</v>
      </c>
      <c r="I2109" s="708">
        <v>0</v>
      </c>
      <c r="J2109" s="708">
        <v>0</v>
      </c>
      <c r="K2109" s="708">
        <v>0</v>
      </c>
      <c r="L2109" s="708">
        <v>0</v>
      </c>
      <c r="M2109" s="708">
        <v>0</v>
      </c>
      <c r="N2109" s="708">
        <v>0</v>
      </c>
      <c r="O2109" s="708">
        <v>0</v>
      </c>
      <c r="P2109" s="708">
        <v>0</v>
      </c>
      <c r="Q2109" s="708">
        <v>0</v>
      </c>
      <c r="R2109" s="708">
        <v>0</v>
      </c>
      <c r="S2109" s="708">
        <v>0</v>
      </c>
      <c r="T2109" s="708">
        <v>0</v>
      </c>
      <c r="U2109" s="708">
        <v>0</v>
      </c>
      <c r="V2109" s="708">
        <v>0</v>
      </c>
      <c r="W2109" s="708">
        <v>0</v>
      </c>
      <c r="X2109" s="708">
        <v>0</v>
      </c>
      <c r="Y2109" s="708">
        <v>0</v>
      </c>
      <c r="Z2109" s="708">
        <v>0</v>
      </c>
      <c r="AA2109" s="708">
        <v>0</v>
      </c>
      <c r="AB2109" s="708">
        <v>0</v>
      </c>
      <c r="AC2109" s="708">
        <v>0</v>
      </c>
      <c r="AD2109" s="708">
        <v>0</v>
      </c>
      <c r="AE2109" s="708">
        <v>0</v>
      </c>
      <c r="AF2109" s="708">
        <v>0</v>
      </c>
      <c r="AG2109" s="708">
        <v>0</v>
      </c>
      <c r="AH2109" s="708">
        <v>0</v>
      </c>
      <c r="AI2109" s="708">
        <v>0</v>
      </c>
      <c r="AJ2109" s="708">
        <v>0</v>
      </c>
      <c r="AK2109" s="708">
        <v>0</v>
      </c>
      <c r="AL2109" s="708">
        <v>0</v>
      </c>
      <c r="AM2109" s="708">
        <v>0</v>
      </c>
      <c r="AN2109" s="708">
        <v>0</v>
      </c>
      <c r="AO2109" s="708">
        <v>0</v>
      </c>
      <c r="AP2109" s="708">
        <v>0</v>
      </c>
      <c r="AQ2109" s="708">
        <v>0</v>
      </c>
    </row>
    <row r="2110" spans="1:43" x14ac:dyDescent="0.25">
      <c r="A2110" s="706" t="s">
        <v>181</v>
      </c>
      <c r="B2110" s="706" t="s">
        <v>779</v>
      </c>
      <c r="C2110" s="706" t="s">
        <v>805</v>
      </c>
      <c r="D2110" s="706" t="s">
        <v>794</v>
      </c>
      <c r="E2110" s="707" t="s">
        <v>763</v>
      </c>
      <c r="F2110" s="707" t="s">
        <v>781</v>
      </c>
      <c r="G2110" s="707" t="s">
        <v>126</v>
      </c>
      <c r="H2110" s="707" t="s">
        <v>761</v>
      </c>
      <c r="I2110" s="709">
        <v>0</v>
      </c>
      <c r="J2110" s="709">
        <v>0</v>
      </c>
      <c r="K2110" s="709">
        <v>0</v>
      </c>
      <c r="L2110" s="709">
        <v>0</v>
      </c>
      <c r="M2110" s="709">
        <v>0</v>
      </c>
      <c r="N2110" s="709">
        <v>0</v>
      </c>
      <c r="O2110" s="709">
        <v>0</v>
      </c>
      <c r="P2110" s="709">
        <v>0</v>
      </c>
      <c r="Q2110" s="709">
        <v>0</v>
      </c>
      <c r="R2110" s="709">
        <v>0</v>
      </c>
      <c r="S2110" s="709">
        <v>0</v>
      </c>
      <c r="T2110" s="709">
        <v>0</v>
      </c>
      <c r="U2110" s="709">
        <v>0</v>
      </c>
      <c r="V2110" s="709">
        <v>0</v>
      </c>
      <c r="W2110" s="709">
        <v>0</v>
      </c>
      <c r="X2110" s="709">
        <v>0</v>
      </c>
      <c r="Y2110" s="709">
        <v>0</v>
      </c>
      <c r="Z2110" s="709">
        <v>0</v>
      </c>
      <c r="AA2110" s="709">
        <v>0</v>
      </c>
      <c r="AB2110" s="709">
        <v>0</v>
      </c>
      <c r="AC2110" s="709">
        <v>0</v>
      </c>
      <c r="AD2110" s="709">
        <v>0</v>
      </c>
      <c r="AE2110" s="709">
        <v>0</v>
      </c>
      <c r="AF2110" s="709">
        <v>0</v>
      </c>
      <c r="AG2110" s="709">
        <v>0</v>
      </c>
      <c r="AH2110" s="709">
        <v>0</v>
      </c>
      <c r="AI2110" s="709">
        <v>0</v>
      </c>
      <c r="AJ2110" s="709">
        <v>0</v>
      </c>
      <c r="AK2110" s="709">
        <v>0</v>
      </c>
      <c r="AL2110" s="709">
        <v>0</v>
      </c>
      <c r="AM2110" s="709">
        <v>0</v>
      </c>
      <c r="AN2110" s="709">
        <v>0</v>
      </c>
      <c r="AO2110" s="709">
        <v>0</v>
      </c>
      <c r="AP2110" s="709">
        <v>0</v>
      </c>
      <c r="AQ2110" s="709">
        <v>0</v>
      </c>
    </row>
    <row r="2111" spans="1:43" x14ac:dyDescent="0.25">
      <c r="A2111" s="704" t="s">
        <v>181</v>
      </c>
      <c r="B2111" s="704" t="s">
        <v>779</v>
      </c>
      <c r="C2111" s="704" t="s">
        <v>805</v>
      </c>
      <c r="D2111" s="704" t="s">
        <v>794</v>
      </c>
      <c r="E2111" s="705" t="s">
        <v>765</v>
      </c>
      <c r="F2111" s="705" t="s">
        <v>765</v>
      </c>
      <c r="G2111" s="705" t="s">
        <v>126</v>
      </c>
      <c r="H2111" s="705" t="s">
        <v>761</v>
      </c>
      <c r="I2111" s="708">
        <v>0</v>
      </c>
      <c r="J2111" s="708">
        <v>0</v>
      </c>
      <c r="K2111" s="708">
        <v>0</v>
      </c>
      <c r="L2111" s="708">
        <v>0</v>
      </c>
      <c r="M2111" s="708">
        <v>0</v>
      </c>
      <c r="N2111" s="708">
        <v>0</v>
      </c>
      <c r="O2111" s="708">
        <v>0</v>
      </c>
      <c r="P2111" s="708">
        <v>0</v>
      </c>
      <c r="Q2111" s="708">
        <v>0</v>
      </c>
      <c r="R2111" s="708">
        <v>0</v>
      </c>
      <c r="S2111" s="708">
        <v>0</v>
      </c>
      <c r="T2111" s="708">
        <v>0</v>
      </c>
      <c r="U2111" s="708">
        <v>0</v>
      </c>
      <c r="V2111" s="708">
        <v>0</v>
      </c>
      <c r="W2111" s="708">
        <v>0</v>
      </c>
      <c r="X2111" s="708">
        <v>0</v>
      </c>
      <c r="Y2111" s="708">
        <v>0</v>
      </c>
      <c r="Z2111" s="708">
        <v>0</v>
      </c>
      <c r="AA2111" s="708">
        <v>0</v>
      </c>
      <c r="AB2111" s="708">
        <v>0</v>
      </c>
      <c r="AC2111" s="708">
        <v>0</v>
      </c>
      <c r="AD2111" s="708">
        <v>0</v>
      </c>
      <c r="AE2111" s="708">
        <v>0</v>
      </c>
      <c r="AF2111" s="708">
        <v>0</v>
      </c>
      <c r="AG2111" s="708">
        <v>0</v>
      </c>
      <c r="AH2111" s="708">
        <v>0</v>
      </c>
      <c r="AI2111" s="708">
        <v>0</v>
      </c>
      <c r="AJ2111" s="708">
        <v>0</v>
      </c>
      <c r="AK2111" s="708">
        <v>0</v>
      </c>
      <c r="AL2111" s="708">
        <v>0</v>
      </c>
      <c r="AM2111" s="708">
        <v>0</v>
      </c>
      <c r="AN2111" s="708">
        <v>0</v>
      </c>
      <c r="AO2111" s="708">
        <v>0</v>
      </c>
      <c r="AP2111" s="708">
        <v>0</v>
      </c>
      <c r="AQ2111" s="708">
        <v>0</v>
      </c>
    </row>
    <row r="2112" spans="1:43" x14ac:dyDescent="0.25">
      <c r="A2112" s="706" t="s">
        <v>181</v>
      </c>
      <c r="B2112" s="706" t="s">
        <v>779</v>
      </c>
      <c r="C2112" s="706" t="s">
        <v>805</v>
      </c>
      <c r="D2112" s="706" t="s">
        <v>795</v>
      </c>
      <c r="E2112" s="707" t="s">
        <v>759</v>
      </c>
      <c r="F2112" s="707" t="s">
        <v>780</v>
      </c>
      <c r="G2112" s="707" t="s">
        <v>126</v>
      </c>
      <c r="H2112" s="707" t="s">
        <v>761</v>
      </c>
      <c r="I2112" s="709">
        <v>0</v>
      </c>
      <c r="J2112" s="709">
        <v>0</v>
      </c>
      <c r="K2112" s="709">
        <v>0</v>
      </c>
      <c r="L2112" s="709">
        <v>0</v>
      </c>
      <c r="M2112" s="709">
        <v>0</v>
      </c>
      <c r="N2112" s="709">
        <v>0</v>
      </c>
      <c r="O2112" s="709">
        <v>0</v>
      </c>
      <c r="P2112" s="709">
        <v>0</v>
      </c>
      <c r="Q2112" s="709">
        <v>0</v>
      </c>
      <c r="R2112" s="709">
        <v>0</v>
      </c>
      <c r="S2112" s="709">
        <v>0</v>
      </c>
      <c r="T2112" s="709">
        <v>0</v>
      </c>
      <c r="U2112" s="709">
        <v>0</v>
      </c>
      <c r="V2112" s="709">
        <v>0</v>
      </c>
      <c r="W2112" s="709">
        <v>0</v>
      </c>
      <c r="X2112" s="709">
        <v>0</v>
      </c>
      <c r="Y2112" s="709">
        <v>0</v>
      </c>
      <c r="Z2112" s="709">
        <v>0</v>
      </c>
      <c r="AA2112" s="709">
        <v>0</v>
      </c>
      <c r="AB2112" s="709">
        <v>0</v>
      </c>
      <c r="AC2112" s="709">
        <v>0</v>
      </c>
      <c r="AD2112" s="709">
        <v>0</v>
      </c>
      <c r="AE2112" s="709">
        <v>0</v>
      </c>
      <c r="AF2112" s="709">
        <v>0</v>
      </c>
      <c r="AG2112" s="709">
        <v>0</v>
      </c>
      <c r="AH2112" s="709">
        <v>0</v>
      </c>
      <c r="AI2112" s="709">
        <v>0</v>
      </c>
      <c r="AJ2112" s="709">
        <v>0</v>
      </c>
      <c r="AK2112" s="709">
        <v>0</v>
      </c>
      <c r="AL2112" s="709">
        <v>0</v>
      </c>
      <c r="AM2112" s="709">
        <v>0</v>
      </c>
      <c r="AN2112" s="709">
        <v>0</v>
      </c>
      <c r="AO2112" s="709">
        <v>0</v>
      </c>
      <c r="AP2112" s="709">
        <v>0</v>
      </c>
      <c r="AQ2112" s="709">
        <v>0</v>
      </c>
    </row>
    <row r="2113" spans="1:43" x14ac:dyDescent="0.25">
      <c r="A2113" s="704" t="s">
        <v>181</v>
      </c>
      <c r="B2113" s="704" t="s">
        <v>779</v>
      </c>
      <c r="C2113" s="704" t="s">
        <v>805</v>
      </c>
      <c r="D2113" s="704" t="s">
        <v>795</v>
      </c>
      <c r="E2113" s="705" t="s">
        <v>759</v>
      </c>
      <c r="F2113" s="705" t="s">
        <v>781</v>
      </c>
      <c r="G2113" s="705" t="s">
        <v>126</v>
      </c>
      <c r="H2113" s="705" t="s">
        <v>761</v>
      </c>
      <c r="I2113" s="708">
        <v>0</v>
      </c>
      <c r="J2113" s="708">
        <v>0</v>
      </c>
      <c r="K2113" s="708">
        <v>0</v>
      </c>
      <c r="L2113" s="708">
        <v>0</v>
      </c>
      <c r="M2113" s="708">
        <v>0</v>
      </c>
      <c r="N2113" s="708">
        <v>0</v>
      </c>
      <c r="O2113" s="708">
        <v>0</v>
      </c>
      <c r="P2113" s="708">
        <v>0</v>
      </c>
      <c r="Q2113" s="708">
        <v>0</v>
      </c>
      <c r="R2113" s="708">
        <v>0</v>
      </c>
      <c r="S2113" s="708">
        <v>0</v>
      </c>
      <c r="T2113" s="708">
        <v>0</v>
      </c>
      <c r="U2113" s="708">
        <v>0</v>
      </c>
      <c r="V2113" s="708">
        <v>0</v>
      </c>
      <c r="W2113" s="708">
        <v>0</v>
      </c>
      <c r="X2113" s="708">
        <v>0</v>
      </c>
      <c r="Y2113" s="708">
        <v>0</v>
      </c>
      <c r="Z2113" s="708">
        <v>0</v>
      </c>
      <c r="AA2113" s="708">
        <v>0</v>
      </c>
      <c r="AB2113" s="708">
        <v>0</v>
      </c>
      <c r="AC2113" s="708">
        <v>0</v>
      </c>
      <c r="AD2113" s="708">
        <v>0</v>
      </c>
      <c r="AE2113" s="708">
        <v>0</v>
      </c>
      <c r="AF2113" s="708">
        <v>0</v>
      </c>
      <c r="AG2113" s="708">
        <v>0</v>
      </c>
      <c r="AH2113" s="708">
        <v>0</v>
      </c>
      <c r="AI2113" s="708">
        <v>0</v>
      </c>
      <c r="AJ2113" s="708">
        <v>0</v>
      </c>
      <c r="AK2113" s="708">
        <v>0</v>
      </c>
      <c r="AL2113" s="708">
        <v>0</v>
      </c>
      <c r="AM2113" s="708">
        <v>0</v>
      </c>
      <c r="AN2113" s="708">
        <v>0</v>
      </c>
      <c r="AO2113" s="708">
        <v>0</v>
      </c>
      <c r="AP2113" s="708">
        <v>0</v>
      </c>
      <c r="AQ2113" s="708">
        <v>0</v>
      </c>
    </row>
    <row r="2114" spans="1:43" x14ac:dyDescent="0.25">
      <c r="A2114" s="706" t="s">
        <v>181</v>
      </c>
      <c r="B2114" s="706" t="s">
        <v>779</v>
      </c>
      <c r="C2114" s="706" t="s">
        <v>805</v>
      </c>
      <c r="D2114" s="706" t="s">
        <v>795</v>
      </c>
      <c r="E2114" s="707" t="s">
        <v>763</v>
      </c>
      <c r="F2114" s="707" t="s">
        <v>782</v>
      </c>
      <c r="G2114" s="707" t="s">
        <v>126</v>
      </c>
      <c r="H2114" s="707" t="s">
        <v>761</v>
      </c>
      <c r="I2114" s="709">
        <v>0</v>
      </c>
      <c r="J2114" s="709">
        <v>0</v>
      </c>
      <c r="K2114" s="709">
        <v>0</v>
      </c>
      <c r="L2114" s="709">
        <v>0</v>
      </c>
      <c r="M2114" s="709">
        <v>0</v>
      </c>
      <c r="N2114" s="709">
        <v>0</v>
      </c>
      <c r="O2114" s="709">
        <v>0</v>
      </c>
      <c r="P2114" s="709">
        <v>0</v>
      </c>
      <c r="Q2114" s="709">
        <v>0</v>
      </c>
      <c r="R2114" s="709">
        <v>0</v>
      </c>
      <c r="S2114" s="709">
        <v>0</v>
      </c>
      <c r="T2114" s="709">
        <v>0</v>
      </c>
      <c r="U2114" s="709">
        <v>0</v>
      </c>
      <c r="V2114" s="709">
        <v>0</v>
      </c>
      <c r="W2114" s="709">
        <v>0</v>
      </c>
      <c r="X2114" s="709">
        <v>0</v>
      </c>
      <c r="Y2114" s="709">
        <v>0</v>
      </c>
      <c r="Z2114" s="709">
        <v>0</v>
      </c>
      <c r="AA2114" s="709">
        <v>0</v>
      </c>
      <c r="AB2114" s="709">
        <v>0</v>
      </c>
      <c r="AC2114" s="709">
        <v>0</v>
      </c>
      <c r="AD2114" s="709">
        <v>0</v>
      </c>
      <c r="AE2114" s="709">
        <v>0</v>
      </c>
      <c r="AF2114" s="709">
        <v>0</v>
      </c>
      <c r="AG2114" s="709">
        <v>0</v>
      </c>
      <c r="AH2114" s="709">
        <v>0</v>
      </c>
      <c r="AI2114" s="709">
        <v>0</v>
      </c>
      <c r="AJ2114" s="709">
        <v>0</v>
      </c>
      <c r="AK2114" s="709">
        <v>0</v>
      </c>
      <c r="AL2114" s="709">
        <v>0</v>
      </c>
      <c r="AM2114" s="709">
        <v>0</v>
      </c>
      <c r="AN2114" s="709">
        <v>0</v>
      </c>
      <c r="AO2114" s="709">
        <v>0</v>
      </c>
      <c r="AP2114" s="709">
        <v>0</v>
      </c>
      <c r="AQ2114" s="709">
        <v>0</v>
      </c>
    </row>
    <row r="2115" spans="1:43" x14ac:dyDescent="0.25">
      <c r="A2115" s="704" t="s">
        <v>181</v>
      </c>
      <c r="B2115" s="704" t="s">
        <v>779</v>
      </c>
      <c r="C2115" s="704" t="s">
        <v>805</v>
      </c>
      <c r="D2115" s="704" t="s">
        <v>795</v>
      </c>
      <c r="E2115" s="705" t="s">
        <v>763</v>
      </c>
      <c r="F2115" s="705" t="s">
        <v>781</v>
      </c>
      <c r="G2115" s="705" t="s">
        <v>126</v>
      </c>
      <c r="H2115" s="705" t="s">
        <v>761</v>
      </c>
      <c r="I2115" s="708">
        <v>0</v>
      </c>
      <c r="J2115" s="708">
        <v>0</v>
      </c>
      <c r="K2115" s="708">
        <v>0</v>
      </c>
      <c r="L2115" s="708">
        <v>0</v>
      </c>
      <c r="M2115" s="708">
        <v>0</v>
      </c>
      <c r="N2115" s="708">
        <v>0</v>
      </c>
      <c r="O2115" s="708">
        <v>0</v>
      </c>
      <c r="P2115" s="708">
        <v>0</v>
      </c>
      <c r="Q2115" s="708">
        <v>0</v>
      </c>
      <c r="R2115" s="708">
        <v>0</v>
      </c>
      <c r="S2115" s="708">
        <v>0</v>
      </c>
      <c r="T2115" s="708">
        <v>0</v>
      </c>
      <c r="U2115" s="708">
        <v>0</v>
      </c>
      <c r="V2115" s="708">
        <v>0</v>
      </c>
      <c r="W2115" s="708">
        <v>0</v>
      </c>
      <c r="X2115" s="708">
        <v>0</v>
      </c>
      <c r="Y2115" s="708">
        <v>0</v>
      </c>
      <c r="Z2115" s="708">
        <v>0</v>
      </c>
      <c r="AA2115" s="708">
        <v>0</v>
      </c>
      <c r="AB2115" s="708">
        <v>0</v>
      </c>
      <c r="AC2115" s="708">
        <v>0</v>
      </c>
      <c r="AD2115" s="708">
        <v>0</v>
      </c>
      <c r="AE2115" s="708">
        <v>0</v>
      </c>
      <c r="AF2115" s="708">
        <v>0</v>
      </c>
      <c r="AG2115" s="708">
        <v>0</v>
      </c>
      <c r="AH2115" s="708">
        <v>0</v>
      </c>
      <c r="AI2115" s="708">
        <v>0</v>
      </c>
      <c r="AJ2115" s="708">
        <v>0</v>
      </c>
      <c r="AK2115" s="708">
        <v>0</v>
      </c>
      <c r="AL2115" s="708">
        <v>0</v>
      </c>
      <c r="AM2115" s="708">
        <v>0</v>
      </c>
      <c r="AN2115" s="708">
        <v>0</v>
      </c>
      <c r="AO2115" s="708">
        <v>0</v>
      </c>
      <c r="AP2115" s="708">
        <v>0</v>
      </c>
      <c r="AQ2115" s="708">
        <v>0</v>
      </c>
    </row>
    <row r="2116" spans="1:43" x14ac:dyDescent="0.25">
      <c r="A2116" s="706" t="s">
        <v>181</v>
      </c>
      <c r="B2116" s="706" t="s">
        <v>779</v>
      </c>
      <c r="C2116" s="706" t="s">
        <v>805</v>
      </c>
      <c r="D2116" s="706" t="s">
        <v>795</v>
      </c>
      <c r="E2116" s="707" t="s">
        <v>765</v>
      </c>
      <c r="F2116" s="707" t="s">
        <v>765</v>
      </c>
      <c r="G2116" s="707" t="s">
        <v>126</v>
      </c>
      <c r="H2116" s="707" t="s">
        <v>761</v>
      </c>
      <c r="I2116" s="709">
        <v>0</v>
      </c>
      <c r="J2116" s="709">
        <v>0</v>
      </c>
      <c r="K2116" s="709">
        <v>0</v>
      </c>
      <c r="L2116" s="709">
        <v>0</v>
      </c>
      <c r="M2116" s="709">
        <v>0</v>
      </c>
      <c r="N2116" s="709">
        <v>0</v>
      </c>
      <c r="O2116" s="709">
        <v>0</v>
      </c>
      <c r="P2116" s="709">
        <v>0</v>
      </c>
      <c r="Q2116" s="709">
        <v>0</v>
      </c>
      <c r="R2116" s="709">
        <v>0</v>
      </c>
      <c r="S2116" s="709">
        <v>0</v>
      </c>
      <c r="T2116" s="709">
        <v>0</v>
      </c>
      <c r="U2116" s="709">
        <v>0</v>
      </c>
      <c r="V2116" s="709">
        <v>0</v>
      </c>
      <c r="W2116" s="709">
        <v>0</v>
      </c>
      <c r="X2116" s="709">
        <v>0</v>
      </c>
      <c r="Y2116" s="709">
        <v>0</v>
      </c>
      <c r="Z2116" s="709">
        <v>0</v>
      </c>
      <c r="AA2116" s="709">
        <v>0</v>
      </c>
      <c r="AB2116" s="709">
        <v>0</v>
      </c>
      <c r="AC2116" s="709">
        <v>0</v>
      </c>
      <c r="AD2116" s="709">
        <v>0</v>
      </c>
      <c r="AE2116" s="709">
        <v>0</v>
      </c>
      <c r="AF2116" s="709">
        <v>0</v>
      </c>
      <c r="AG2116" s="709">
        <v>0</v>
      </c>
      <c r="AH2116" s="709">
        <v>0</v>
      </c>
      <c r="AI2116" s="709">
        <v>0</v>
      </c>
      <c r="AJ2116" s="709">
        <v>0</v>
      </c>
      <c r="AK2116" s="709">
        <v>0</v>
      </c>
      <c r="AL2116" s="709">
        <v>0</v>
      </c>
      <c r="AM2116" s="709">
        <v>0</v>
      </c>
      <c r="AN2116" s="709">
        <v>0</v>
      </c>
      <c r="AO2116" s="709">
        <v>0</v>
      </c>
      <c r="AP2116" s="709">
        <v>0</v>
      </c>
      <c r="AQ2116" s="709">
        <v>0</v>
      </c>
    </row>
    <row r="2117" spans="1:43" x14ac:dyDescent="0.25">
      <c r="A2117" s="704" t="s">
        <v>181</v>
      </c>
      <c r="B2117" s="704" t="s">
        <v>779</v>
      </c>
      <c r="C2117" s="704" t="s">
        <v>805</v>
      </c>
      <c r="D2117" s="704" t="s">
        <v>796</v>
      </c>
      <c r="E2117" s="705" t="s">
        <v>759</v>
      </c>
      <c r="F2117" s="705" t="s">
        <v>780</v>
      </c>
      <c r="G2117" s="705" t="s">
        <v>126</v>
      </c>
      <c r="H2117" s="705" t="s">
        <v>761</v>
      </c>
      <c r="I2117" s="708">
        <v>0</v>
      </c>
      <c r="J2117" s="708">
        <v>0</v>
      </c>
      <c r="K2117" s="708">
        <v>0</v>
      </c>
      <c r="L2117" s="708">
        <v>0</v>
      </c>
      <c r="M2117" s="708">
        <v>0</v>
      </c>
      <c r="N2117" s="708">
        <v>0</v>
      </c>
      <c r="O2117" s="708">
        <v>0</v>
      </c>
      <c r="P2117" s="708">
        <v>0</v>
      </c>
      <c r="Q2117" s="708">
        <v>0</v>
      </c>
      <c r="R2117" s="708">
        <v>0</v>
      </c>
      <c r="S2117" s="708">
        <v>0</v>
      </c>
      <c r="T2117" s="708">
        <v>0</v>
      </c>
      <c r="U2117" s="708">
        <v>0</v>
      </c>
      <c r="V2117" s="708">
        <v>0</v>
      </c>
      <c r="W2117" s="708">
        <v>0</v>
      </c>
      <c r="X2117" s="708">
        <v>0</v>
      </c>
      <c r="Y2117" s="708">
        <v>0</v>
      </c>
      <c r="Z2117" s="708">
        <v>0</v>
      </c>
      <c r="AA2117" s="708">
        <v>0</v>
      </c>
      <c r="AB2117" s="708">
        <v>0</v>
      </c>
      <c r="AC2117" s="708">
        <v>0</v>
      </c>
      <c r="AD2117" s="708">
        <v>0</v>
      </c>
      <c r="AE2117" s="708">
        <v>0</v>
      </c>
      <c r="AF2117" s="708">
        <v>0</v>
      </c>
      <c r="AG2117" s="708">
        <v>0</v>
      </c>
      <c r="AH2117" s="708">
        <v>0</v>
      </c>
      <c r="AI2117" s="708">
        <v>0</v>
      </c>
      <c r="AJ2117" s="708">
        <v>0</v>
      </c>
      <c r="AK2117" s="708">
        <v>0</v>
      </c>
      <c r="AL2117" s="708">
        <v>0</v>
      </c>
      <c r="AM2117" s="708">
        <v>0</v>
      </c>
      <c r="AN2117" s="708">
        <v>0</v>
      </c>
      <c r="AO2117" s="708">
        <v>0</v>
      </c>
      <c r="AP2117" s="708">
        <v>0</v>
      </c>
      <c r="AQ2117" s="708">
        <v>0</v>
      </c>
    </row>
    <row r="2118" spans="1:43" x14ac:dyDescent="0.25">
      <c r="A2118" s="706" t="s">
        <v>181</v>
      </c>
      <c r="B2118" s="706" t="s">
        <v>779</v>
      </c>
      <c r="C2118" s="706" t="s">
        <v>805</v>
      </c>
      <c r="D2118" s="706" t="s">
        <v>796</v>
      </c>
      <c r="E2118" s="707" t="s">
        <v>759</v>
      </c>
      <c r="F2118" s="707" t="s">
        <v>781</v>
      </c>
      <c r="G2118" s="707" t="s">
        <v>126</v>
      </c>
      <c r="H2118" s="707" t="s">
        <v>761</v>
      </c>
      <c r="I2118" s="709">
        <v>0</v>
      </c>
      <c r="J2118" s="709">
        <v>0</v>
      </c>
      <c r="K2118" s="709">
        <v>0</v>
      </c>
      <c r="L2118" s="709">
        <v>0</v>
      </c>
      <c r="M2118" s="709">
        <v>0</v>
      </c>
      <c r="N2118" s="709">
        <v>0</v>
      </c>
      <c r="O2118" s="709">
        <v>0</v>
      </c>
      <c r="P2118" s="709">
        <v>0</v>
      </c>
      <c r="Q2118" s="709">
        <v>0</v>
      </c>
      <c r="R2118" s="709">
        <v>0</v>
      </c>
      <c r="S2118" s="709">
        <v>0</v>
      </c>
      <c r="T2118" s="709">
        <v>0</v>
      </c>
      <c r="U2118" s="709">
        <v>0</v>
      </c>
      <c r="V2118" s="709">
        <v>0</v>
      </c>
      <c r="W2118" s="709">
        <v>0</v>
      </c>
      <c r="X2118" s="709">
        <v>0</v>
      </c>
      <c r="Y2118" s="709">
        <v>0</v>
      </c>
      <c r="Z2118" s="709">
        <v>0</v>
      </c>
      <c r="AA2118" s="709">
        <v>0</v>
      </c>
      <c r="AB2118" s="709">
        <v>0</v>
      </c>
      <c r="AC2118" s="709">
        <v>0</v>
      </c>
      <c r="AD2118" s="709">
        <v>0</v>
      </c>
      <c r="AE2118" s="709">
        <v>0</v>
      </c>
      <c r="AF2118" s="709">
        <v>0</v>
      </c>
      <c r="AG2118" s="709">
        <v>0</v>
      </c>
      <c r="AH2118" s="709">
        <v>0</v>
      </c>
      <c r="AI2118" s="709">
        <v>0</v>
      </c>
      <c r="AJ2118" s="709">
        <v>0</v>
      </c>
      <c r="AK2118" s="709">
        <v>0</v>
      </c>
      <c r="AL2118" s="709">
        <v>0</v>
      </c>
      <c r="AM2118" s="709">
        <v>0</v>
      </c>
      <c r="AN2118" s="709">
        <v>0</v>
      </c>
      <c r="AO2118" s="709">
        <v>0</v>
      </c>
      <c r="AP2118" s="709">
        <v>0</v>
      </c>
      <c r="AQ2118" s="709">
        <v>0</v>
      </c>
    </row>
    <row r="2119" spans="1:43" x14ac:dyDescent="0.25">
      <c r="A2119" s="704" t="s">
        <v>181</v>
      </c>
      <c r="B2119" s="704" t="s">
        <v>779</v>
      </c>
      <c r="C2119" s="704" t="s">
        <v>805</v>
      </c>
      <c r="D2119" s="704" t="s">
        <v>796</v>
      </c>
      <c r="E2119" s="705" t="s">
        <v>763</v>
      </c>
      <c r="F2119" s="705" t="s">
        <v>782</v>
      </c>
      <c r="G2119" s="705" t="s">
        <v>126</v>
      </c>
      <c r="H2119" s="705" t="s">
        <v>761</v>
      </c>
      <c r="I2119" s="708">
        <v>0</v>
      </c>
      <c r="J2119" s="708">
        <v>0</v>
      </c>
      <c r="K2119" s="708">
        <v>0</v>
      </c>
      <c r="L2119" s="708">
        <v>0</v>
      </c>
      <c r="M2119" s="708">
        <v>0</v>
      </c>
      <c r="N2119" s="708">
        <v>0</v>
      </c>
      <c r="O2119" s="708">
        <v>0</v>
      </c>
      <c r="P2119" s="708">
        <v>0</v>
      </c>
      <c r="Q2119" s="708">
        <v>0</v>
      </c>
      <c r="R2119" s="708">
        <v>0</v>
      </c>
      <c r="S2119" s="708">
        <v>0</v>
      </c>
      <c r="T2119" s="708">
        <v>0</v>
      </c>
      <c r="U2119" s="708">
        <v>0</v>
      </c>
      <c r="V2119" s="708">
        <v>0</v>
      </c>
      <c r="W2119" s="708">
        <v>0</v>
      </c>
      <c r="X2119" s="708">
        <v>0</v>
      </c>
      <c r="Y2119" s="708">
        <v>0</v>
      </c>
      <c r="Z2119" s="708">
        <v>0</v>
      </c>
      <c r="AA2119" s="708">
        <v>0</v>
      </c>
      <c r="AB2119" s="708">
        <v>0</v>
      </c>
      <c r="AC2119" s="708">
        <v>0</v>
      </c>
      <c r="AD2119" s="708">
        <v>0</v>
      </c>
      <c r="AE2119" s="708">
        <v>0</v>
      </c>
      <c r="AF2119" s="708">
        <v>0</v>
      </c>
      <c r="AG2119" s="708">
        <v>0</v>
      </c>
      <c r="AH2119" s="708">
        <v>0</v>
      </c>
      <c r="AI2119" s="708">
        <v>0</v>
      </c>
      <c r="AJ2119" s="708">
        <v>0</v>
      </c>
      <c r="AK2119" s="708">
        <v>0</v>
      </c>
      <c r="AL2119" s="708">
        <v>0</v>
      </c>
      <c r="AM2119" s="708">
        <v>0</v>
      </c>
      <c r="AN2119" s="708">
        <v>0</v>
      </c>
      <c r="AO2119" s="708">
        <v>0</v>
      </c>
      <c r="AP2119" s="708">
        <v>0</v>
      </c>
      <c r="AQ2119" s="708">
        <v>0</v>
      </c>
    </row>
    <row r="2120" spans="1:43" x14ac:dyDescent="0.25">
      <c r="A2120" s="706" t="s">
        <v>181</v>
      </c>
      <c r="B2120" s="706" t="s">
        <v>779</v>
      </c>
      <c r="C2120" s="706" t="s">
        <v>805</v>
      </c>
      <c r="D2120" s="706" t="s">
        <v>796</v>
      </c>
      <c r="E2120" s="707" t="s">
        <v>763</v>
      </c>
      <c r="F2120" s="707" t="s">
        <v>781</v>
      </c>
      <c r="G2120" s="707" t="s">
        <v>126</v>
      </c>
      <c r="H2120" s="707" t="s">
        <v>761</v>
      </c>
      <c r="I2120" s="709">
        <v>0</v>
      </c>
      <c r="J2120" s="709">
        <v>0</v>
      </c>
      <c r="K2120" s="709">
        <v>0</v>
      </c>
      <c r="L2120" s="709">
        <v>0</v>
      </c>
      <c r="M2120" s="709">
        <v>0</v>
      </c>
      <c r="N2120" s="709">
        <v>0</v>
      </c>
      <c r="O2120" s="709">
        <v>0</v>
      </c>
      <c r="P2120" s="709">
        <v>0</v>
      </c>
      <c r="Q2120" s="709">
        <v>0</v>
      </c>
      <c r="R2120" s="709">
        <v>0</v>
      </c>
      <c r="S2120" s="709">
        <v>0</v>
      </c>
      <c r="T2120" s="709">
        <v>0</v>
      </c>
      <c r="U2120" s="709">
        <v>0</v>
      </c>
      <c r="V2120" s="709">
        <v>0</v>
      </c>
      <c r="W2120" s="709">
        <v>0</v>
      </c>
      <c r="X2120" s="709">
        <v>0</v>
      </c>
      <c r="Y2120" s="709">
        <v>0</v>
      </c>
      <c r="Z2120" s="709">
        <v>0</v>
      </c>
      <c r="AA2120" s="709">
        <v>0</v>
      </c>
      <c r="AB2120" s="709">
        <v>0</v>
      </c>
      <c r="AC2120" s="709">
        <v>0</v>
      </c>
      <c r="AD2120" s="709">
        <v>0</v>
      </c>
      <c r="AE2120" s="709">
        <v>0</v>
      </c>
      <c r="AF2120" s="709">
        <v>0</v>
      </c>
      <c r="AG2120" s="709">
        <v>0</v>
      </c>
      <c r="AH2120" s="709">
        <v>0</v>
      </c>
      <c r="AI2120" s="709">
        <v>0</v>
      </c>
      <c r="AJ2120" s="709">
        <v>0</v>
      </c>
      <c r="AK2120" s="709">
        <v>0</v>
      </c>
      <c r="AL2120" s="709">
        <v>0</v>
      </c>
      <c r="AM2120" s="709">
        <v>0</v>
      </c>
      <c r="AN2120" s="709">
        <v>0</v>
      </c>
      <c r="AO2120" s="709">
        <v>0</v>
      </c>
      <c r="AP2120" s="709">
        <v>0</v>
      </c>
      <c r="AQ2120" s="709">
        <v>0</v>
      </c>
    </row>
    <row r="2121" spans="1:43" x14ac:dyDescent="0.25">
      <c r="A2121" s="704" t="s">
        <v>181</v>
      </c>
      <c r="B2121" s="704" t="s">
        <v>779</v>
      </c>
      <c r="C2121" s="704" t="s">
        <v>805</v>
      </c>
      <c r="D2121" s="704" t="s">
        <v>796</v>
      </c>
      <c r="E2121" s="705" t="s">
        <v>765</v>
      </c>
      <c r="F2121" s="705" t="s">
        <v>765</v>
      </c>
      <c r="G2121" s="705" t="s">
        <v>126</v>
      </c>
      <c r="H2121" s="705" t="s">
        <v>761</v>
      </c>
      <c r="I2121" s="708">
        <v>0</v>
      </c>
      <c r="J2121" s="708">
        <v>0</v>
      </c>
      <c r="K2121" s="708">
        <v>0</v>
      </c>
      <c r="L2121" s="708">
        <v>0</v>
      </c>
      <c r="M2121" s="708">
        <v>0</v>
      </c>
      <c r="N2121" s="708">
        <v>0</v>
      </c>
      <c r="O2121" s="708">
        <v>0</v>
      </c>
      <c r="P2121" s="708">
        <v>0</v>
      </c>
      <c r="Q2121" s="708">
        <v>0</v>
      </c>
      <c r="R2121" s="708">
        <v>0</v>
      </c>
      <c r="S2121" s="708">
        <v>0</v>
      </c>
      <c r="T2121" s="708">
        <v>0</v>
      </c>
      <c r="U2121" s="708">
        <v>0</v>
      </c>
      <c r="V2121" s="708">
        <v>0</v>
      </c>
      <c r="W2121" s="708">
        <v>0</v>
      </c>
      <c r="X2121" s="708">
        <v>0</v>
      </c>
      <c r="Y2121" s="708">
        <v>0</v>
      </c>
      <c r="Z2121" s="708">
        <v>0</v>
      </c>
      <c r="AA2121" s="708">
        <v>0</v>
      </c>
      <c r="AB2121" s="708">
        <v>0</v>
      </c>
      <c r="AC2121" s="708">
        <v>0</v>
      </c>
      <c r="AD2121" s="708">
        <v>0</v>
      </c>
      <c r="AE2121" s="708">
        <v>0</v>
      </c>
      <c r="AF2121" s="708">
        <v>0</v>
      </c>
      <c r="AG2121" s="708">
        <v>0</v>
      </c>
      <c r="AH2121" s="708">
        <v>0</v>
      </c>
      <c r="AI2121" s="708">
        <v>0</v>
      </c>
      <c r="AJ2121" s="708">
        <v>0</v>
      </c>
      <c r="AK2121" s="708">
        <v>0</v>
      </c>
      <c r="AL2121" s="708">
        <v>0</v>
      </c>
      <c r="AM2121" s="708">
        <v>0</v>
      </c>
      <c r="AN2121" s="708">
        <v>0</v>
      </c>
      <c r="AO2121" s="708">
        <v>0</v>
      </c>
      <c r="AP2121" s="708">
        <v>0</v>
      </c>
      <c r="AQ2121" s="708">
        <v>0</v>
      </c>
    </row>
    <row r="2122" spans="1:43" x14ac:dyDescent="0.25">
      <c r="A2122" s="706" t="s">
        <v>181</v>
      </c>
      <c r="B2122" s="706" t="s">
        <v>779</v>
      </c>
      <c r="C2122" s="706" t="s">
        <v>805</v>
      </c>
      <c r="D2122" s="706" t="s">
        <v>796</v>
      </c>
      <c r="E2122" s="707" t="s">
        <v>783</v>
      </c>
      <c r="F2122" s="707" t="s">
        <v>783</v>
      </c>
      <c r="G2122" s="707" t="s">
        <v>126</v>
      </c>
      <c r="H2122" s="707" t="s">
        <v>761</v>
      </c>
      <c r="I2122" s="709">
        <v>0</v>
      </c>
      <c r="J2122" s="709">
        <v>0</v>
      </c>
      <c r="K2122" s="709">
        <v>0</v>
      </c>
      <c r="L2122" s="709">
        <v>0</v>
      </c>
      <c r="M2122" s="709">
        <v>0</v>
      </c>
      <c r="N2122" s="709">
        <v>0</v>
      </c>
      <c r="O2122" s="709">
        <v>0</v>
      </c>
      <c r="P2122" s="709">
        <v>0</v>
      </c>
      <c r="Q2122" s="709">
        <v>0</v>
      </c>
      <c r="R2122" s="709">
        <v>0</v>
      </c>
      <c r="S2122" s="709">
        <v>0</v>
      </c>
      <c r="T2122" s="709">
        <v>0</v>
      </c>
      <c r="U2122" s="709">
        <v>0</v>
      </c>
      <c r="V2122" s="709">
        <v>0</v>
      </c>
      <c r="W2122" s="709">
        <v>0</v>
      </c>
      <c r="X2122" s="709">
        <v>0</v>
      </c>
      <c r="Y2122" s="709">
        <v>0</v>
      </c>
      <c r="Z2122" s="709">
        <v>0</v>
      </c>
      <c r="AA2122" s="709">
        <v>0</v>
      </c>
      <c r="AB2122" s="709">
        <v>0</v>
      </c>
      <c r="AC2122" s="709">
        <v>0</v>
      </c>
      <c r="AD2122" s="709">
        <v>0</v>
      </c>
      <c r="AE2122" s="709">
        <v>0</v>
      </c>
      <c r="AF2122" s="709">
        <v>0</v>
      </c>
      <c r="AG2122" s="709">
        <v>0</v>
      </c>
      <c r="AH2122" s="709">
        <v>0</v>
      </c>
      <c r="AI2122" s="709">
        <v>0</v>
      </c>
      <c r="AJ2122" s="709">
        <v>0</v>
      </c>
      <c r="AK2122" s="709">
        <v>0</v>
      </c>
      <c r="AL2122" s="709">
        <v>0</v>
      </c>
      <c r="AM2122" s="709">
        <v>0</v>
      </c>
      <c r="AN2122" s="709">
        <v>0</v>
      </c>
      <c r="AO2122" s="709">
        <v>0</v>
      </c>
      <c r="AP2122" s="709">
        <v>0</v>
      </c>
      <c r="AQ2122" s="709">
        <v>0</v>
      </c>
    </row>
    <row r="2123" spans="1:43" x14ac:dyDescent="0.25">
      <c r="A2123" s="704" t="s">
        <v>181</v>
      </c>
      <c r="B2123" s="704" t="s">
        <v>779</v>
      </c>
      <c r="C2123" s="704" t="s">
        <v>805</v>
      </c>
      <c r="D2123" s="704" t="s">
        <v>797</v>
      </c>
      <c r="E2123" s="705" t="s">
        <v>759</v>
      </c>
      <c r="F2123" s="705" t="s">
        <v>780</v>
      </c>
      <c r="G2123" s="705" t="s">
        <v>126</v>
      </c>
      <c r="H2123" s="705" t="s">
        <v>761</v>
      </c>
      <c r="I2123" s="708">
        <v>0</v>
      </c>
      <c r="J2123" s="708">
        <v>0</v>
      </c>
      <c r="K2123" s="708">
        <v>0</v>
      </c>
      <c r="L2123" s="708">
        <v>0</v>
      </c>
      <c r="M2123" s="708">
        <v>0</v>
      </c>
      <c r="N2123" s="708">
        <v>0</v>
      </c>
      <c r="O2123" s="708">
        <v>0</v>
      </c>
      <c r="P2123" s="708">
        <v>0</v>
      </c>
      <c r="Q2123" s="708">
        <v>0</v>
      </c>
      <c r="R2123" s="708">
        <v>0</v>
      </c>
      <c r="S2123" s="708">
        <v>0</v>
      </c>
      <c r="T2123" s="708">
        <v>0</v>
      </c>
      <c r="U2123" s="708">
        <v>0</v>
      </c>
      <c r="V2123" s="708">
        <v>0</v>
      </c>
      <c r="W2123" s="708">
        <v>0</v>
      </c>
      <c r="X2123" s="708">
        <v>0</v>
      </c>
      <c r="Y2123" s="708">
        <v>0</v>
      </c>
      <c r="Z2123" s="708">
        <v>0</v>
      </c>
      <c r="AA2123" s="708">
        <v>0</v>
      </c>
      <c r="AB2123" s="708">
        <v>0</v>
      </c>
      <c r="AC2123" s="708">
        <v>0</v>
      </c>
      <c r="AD2123" s="708">
        <v>0</v>
      </c>
      <c r="AE2123" s="708">
        <v>0</v>
      </c>
      <c r="AF2123" s="708">
        <v>0</v>
      </c>
      <c r="AG2123" s="708">
        <v>0</v>
      </c>
      <c r="AH2123" s="708">
        <v>0</v>
      </c>
      <c r="AI2123" s="708">
        <v>0</v>
      </c>
      <c r="AJ2123" s="708">
        <v>0</v>
      </c>
      <c r="AK2123" s="708">
        <v>0</v>
      </c>
      <c r="AL2123" s="708">
        <v>0</v>
      </c>
      <c r="AM2123" s="708">
        <v>0</v>
      </c>
      <c r="AN2123" s="708">
        <v>0</v>
      </c>
      <c r="AO2123" s="708">
        <v>0</v>
      </c>
      <c r="AP2123" s="708">
        <v>0</v>
      </c>
      <c r="AQ2123" s="708">
        <v>0</v>
      </c>
    </row>
    <row r="2124" spans="1:43" x14ac:dyDescent="0.25">
      <c r="A2124" s="706" t="s">
        <v>181</v>
      </c>
      <c r="B2124" s="706" t="s">
        <v>779</v>
      </c>
      <c r="C2124" s="706" t="s">
        <v>805</v>
      </c>
      <c r="D2124" s="706" t="s">
        <v>797</v>
      </c>
      <c r="E2124" s="707" t="s">
        <v>759</v>
      </c>
      <c r="F2124" s="707" t="s">
        <v>781</v>
      </c>
      <c r="G2124" s="707" t="s">
        <v>126</v>
      </c>
      <c r="H2124" s="707" t="s">
        <v>761</v>
      </c>
      <c r="I2124" s="709">
        <v>0</v>
      </c>
      <c r="J2124" s="709">
        <v>0</v>
      </c>
      <c r="K2124" s="709">
        <v>0</v>
      </c>
      <c r="L2124" s="709">
        <v>0</v>
      </c>
      <c r="M2124" s="709">
        <v>0</v>
      </c>
      <c r="N2124" s="709">
        <v>0</v>
      </c>
      <c r="O2124" s="709">
        <v>0</v>
      </c>
      <c r="P2124" s="709">
        <v>0</v>
      </c>
      <c r="Q2124" s="709">
        <v>0</v>
      </c>
      <c r="R2124" s="709">
        <v>0</v>
      </c>
      <c r="S2124" s="709">
        <v>0</v>
      </c>
      <c r="T2124" s="709">
        <v>0</v>
      </c>
      <c r="U2124" s="709">
        <v>0</v>
      </c>
      <c r="V2124" s="709">
        <v>0</v>
      </c>
      <c r="W2124" s="709">
        <v>0</v>
      </c>
      <c r="X2124" s="709">
        <v>0</v>
      </c>
      <c r="Y2124" s="709">
        <v>0</v>
      </c>
      <c r="Z2124" s="709">
        <v>0</v>
      </c>
      <c r="AA2124" s="709">
        <v>0</v>
      </c>
      <c r="AB2124" s="709">
        <v>0</v>
      </c>
      <c r="AC2124" s="709">
        <v>0</v>
      </c>
      <c r="AD2124" s="709">
        <v>0</v>
      </c>
      <c r="AE2124" s="709">
        <v>0</v>
      </c>
      <c r="AF2124" s="709">
        <v>0</v>
      </c>
      <c r="AG2124" s="709">
        <v>0</v>
      </c>
      <c r="AH2124" s="709">
        <v>0</v>
      </c>
      <c r="AI2124" s="709">
        <v>0</v>
      </c>
      <c r="AJ2124" s="709">
        <v>0</v>
      </c>
      <c r="AK2124" s="709">
        <v>0</v>
      </c>
      <c r="AL2124" s="709">
        <v>0</v>
      </c>
      <c r="AM2124" s="709">
        <v>0</v>
      </c>
      <c r="AN2124" s="709">
        <v>0</v>
      </c>
      <c r="AO2124" s="709">
        <v>0</v>
      </c>
      <c r="AP2124" s="709">
        <v>0</v>
      </c>
      <c r="AQ2124" s="709">
        <v>0</v>
      </c>
    </row>
    <row r="2125" spans="1:43" x14ac:dyDescent="0.25">
      <c r="A2125" s="704" t="s">
        <v>181</v>
      </c>
      <c r="B2125" s="704" t="s">
        <v>779</v>
      </c>
      <c r="C2125" s="704" t="s">
        <v>805</v>
      </c>
      <c r="D2125" s="704" t="s">
        <v>797</v>
      </c>
      <c r="E2125" s="705" t="s">
        <v>763</v>
      </c>
      <c r="F2125" s="705" t="s">
        <v>782</v>
      </c>
      <c r="G2125" s="705" t="s">
        <v>126</v>
      </c>
      <c r="H2125" s="705" t="s">
        <v>761</v>
      </c>
      <c r="I2125" s="708">
        <v>0</v>
      </c>
      <c r="J2125" s="708">
        <v>0</v>
      </c>
      <c r="K2125" s="708">
        <v>0</v>
      </c>
      <c r="L2125" s="708">
        <v>0</v>
      </c>
      <c r="M2125" s="708">
        <v>0</v>
      </c>
      <c r="N2125" s="708">
        <v>0</v>
      </c>
      <c r="O2125" s="708">
        <v>0</v>
      </c>
      <c r="P2125" s="708">
        <v>0</v>
      </c>
      <c r="Q2125" s="708">
        <v>0</v>
      </c>
      <c r="R2125" s="708">
        <v>0</v>
      </c>
      <c r="S2125" s="708">
        <v>0</v>
      </c>
      <c r="T2125" s="708">
        <v>0</v>
      </c>
      <c r="U2125" s="708">
        <v>0</v>
      </c>
      <c r="V2125" s="708">
        <v>0</v>
      </c>
      <c r="W2125" s="708">
        <v>0</v>
      </c>
      <c r="X2125" s="708">
        <v>0</v>
      </c>
      <c r="Y2125" s="708">
        <v>0</v>
      </c>
      <c r="Z2125" s="708">
        <v>0</v>
      </c>
      <c r="AA2125" s="708">
        <v>0</v>
      </c>
      <c r="AB2125" s="708">
        <v>0</v>
      </c>
      <c r="AC2125" s="708">
        <v>0</v>
      </c>
      <c r="AD2125" s="708">
        <v>0</v>
      </c>
      <c r="AE2125" s="708">
        <v>0</v>
      </c>
      <c r="AF2125" s="708">
        <v>0</v>
      </c>
      <c r="AG2125" s="708">
        <v>0</v>
      </c>
      <c r="AH2125" s="708">
        <v>0</v>
      </c>
      <c r="AI2125" s="708">
        <v>0</v>
      </c>
      <c r="AJ2125" s="708">
        <v>0</v>
      </c>
      <c r="AK2125" s="708">
        <v>0</v>
      </c>
      <c r="AL2125" s="708">
        <v>0</v>
      </c>
      <c r="AM2125" s="708">
        <v>0</v>
      </c>
      <c r="AN2125" s="708">
        <v>0</v>
      </c>
      <c r="AO2125" s="708">
        <v>0</v>
      </c>
      <c r="AP2125" s="708">
        <v>0</v>
      </c>
      <c r="AQ2125" s="708">
        <v>0</v>
      </c>
    </row>
    <row r="2126" spans="1:43" x14ac:dyDescent="0.25">
      <c r="A2126" s="706" t="s">
        <v>181</v>
      </c>
      <c r="B2126" s="706" t="s">
        <v>779</v>
      </c>
      <c r="C2126" s="706" t="s">
        <v>805</v>
      </c>
      <c r="D2126" s="706" t="s">
        <v>797</v>
      </c>
      <c r="E2126" s="707" t="s">
        <v>763</v>
      </c>
      <c r="F2126" s="707" t="s">
        <v>781</v>
      </c>
      <c r="G2126" s="707" t="s">
        <v>126</v>
      </c>
      <c r="H2126" s="707" t="s">
        <v>761</v>
      </c>
      <c r="I2126" s="709">
        <v>0</v>
      </c>
      <c r="J2126" s="709">
        <v>0</v>
      </c>
      <c r="K2126" s="709">
        <v>0</v>
      </c>
      <c r="L2126" s="709">
        <v>0</v>
      </c>
      <c r="M2126" s="709">
        <v>0</v>
      </c>
      <c r="N2126" s="709">
        <v>0</v>
      </c>
      <c r="O2126" s="709">
        <v>0</v>
      </c>
      <c r="P2126" s="709">
        <v>0</v>
      </c>
      <c r="Q2126" s="709">
        <v>0</v>
      </c>
      <c r="R2126" s="709">
        <v>0</v>
      </c>
      <c r="S2126" s="709">
        <v>0</v>
      </c>
      <c r="T2126" s="709">
        <v>0</v>
      </c>
      <c r="U2126" s="709">
        <v>0</v>
      </c>
      <c r="V2126" s="709">
        <v>0</v>
      </c>
      <c r="W2126" s="709">
        <v>0</v>
      </c>
      <c r="X2126" s="709">
        <v>0</v>
      </c>
      <c r="Y2126" s="709">
        <v>0</v>
      </c>
      <c r="Z2126" s="709">
        <v>0</v>
      </c>
      <c r="AA2126" s="709">
        <v>0</v>
      </c>
      <c r="AB2126" s="709">
        <v>0</v>
      </c>
      <c r="AC2126" s="709">
        <v>0</v>
      </c>
      <c r="AD2126" s="709">
        <v>0</v>
      </c>
      <c r="AE2126" s="709">
        <v>0</v>
      </c>
      <c r="AF2126" s="709">
        <v>0</v>
      </c>
      <c r="AG2126" s="709">
        <v>0</v>
      </c>
      <c r="AH2126" s="709">
        <v>0</v>
      </c>
      <c r="AI2126" s="709">
        <v>0</v>
      </c>
      <c r="AJ2126" s="709">
        <v>0</v>
      </c>
      <c r="AK2126" s="709">
        <v>0</v>
      </c>
      <c r="AL2126" s="709">
        <v>0</v>
      </c>
      <c r="AM2126" s="709">
        <v>0</v>
      </c>
      <c r="AN2126" s="709">
        <v>0</v>
      </c>
      <c r="AO2126" s="709">
        <v>0</v>
      </c>
      <c r="AP2126" s="709">
        <v>0</v>
      </c>
      <c r="AQ2126" s="709">
        <v>0</v>
      </c>
    </row>
    <row r="2127" spans="1:43" x14ac:dyDescent="0.25">
      <c r="A2127" s="704" t="s">
        <v>181</v>
      </c>
      <c r="B2127" s="704" t="s">
        <v>779</v>
      </c>
      <c r="C2127" s="704" t="s">
        <v>805</v>
      </c>
      <c r="D2127" s="704" t="s">
        <v>797</v>
      </c>
      <c r="E2127" s="705" t="s">
        <v>765</v>
      </c>
      <c r="F2127" s="705" t="s">
        <v>765</v>
      </c>
      <c r="G2127" s="705" t="s">
        <v>126</v>
      </c>
      <c r="H2127" s="705" t="s">
        <v>761</v>
      </c>
      <c r="I2127" s="708">
        <v>0</v>
      </c>
      <c r="J2127" s="708">
        <v>0</v>
      </c>
      <c r="K2127" s="708">
        <v>0</v>
      </c>
      <c r="L2127" s="708">
        <v>0</v>
      </c>
      <c r="M2127" s="708">
        <v>0</v>
      </c>
      <c r="N2127" s="708">
        <v>0</v>
      </c>
      <c r="O2127" s="708">
        <v>0</v>
      </c>
      <c r="P2127" s="708">
        <v>0</v>
      </c>
      <c r="Q2127" s="708">
        <v>0</v>
      </c>
      <c r="R2127" s="708">
        <v>0</v>
      </c>
      <c r="S2127" s="708">
        <v>0</v>
      </c>
      <c r="T2127" s="708">
        <v>0</v>
      </c>
      <c r="U2127" s="708">
        <v>0</v>
      </c>
      <c r="V2127" s="708">
        <v>0</v>
      </c>
      <c r="W2127" s="708">
        <v>0</v>
      </c>
      <c r="X2127" s="708">
        <v>0</v>
      </c>
      <c r="Y2127" s="708">
        <v>0</v>
      </c>
      <c r="Z2127" s="708">
        <v>0</v>
      </c>
      <c r="AA2127" s="708">
        <v>0</v>
      </c>
      <c r="AB2127" s="708">
        <v>0</v>
      </c>
      <c r="AC2127" s="708">
        <v>0</v>
      </c>
      <c r="AD2127" s="708">
        <v>0</v>
      </c>
      <c r="AE2127" s="708">
        <v>0</v>
      </c>
      <c r="AF2127" s="708">
        <v>0</v>
      </c>
      <c r="AG2127" s="708">
        <v>0</v>
      </c>
      <c r="AH2127" s="708">
        <v>0</v>
      </c>
      <c r="AI2127" s="708">
        <v>0</v>
      </c>
      <c r="AJ2127" s="708">
        <v>0</v>
      </c>
      <c r="AK2127" s="708">
        <v>0</v>
      </c>
      <c r="AL2127" s="708">
        <v>0</v>
      </c>
      <c r="AM2127" s="708">
        <v>0</v>
      </c>
      <c r="AN2127" s="708">
        <v>0</v>
      </c>
      <c r="AO2127" s="708">
        <v>0</v>
      </c>
      <c r="AP2127" s="708">
        <v>0</v>
      </c>
      <c r="AQ2127" s="708">
        <v>0</v>
      </c>
    </row>
    <row r="2128" spans="1:43" x14ac:dyDescent="0.25">
      <c r="A2128" s="706" t="s">
        <v>181</v>
      </c>
      <c r="B2128" s="706" t="s">
        <v>779</v>
      </c>
      <c r="C2128" s="706" t="s">
        <v>805</v>
      </c>
      <c r="D2128" s="706" t="s">
        <v>797</v>
      </c>
      <c r="E2128" s="707" t="s">
        <v>783</v>
      </c>
      <c r="F2128" s="707" t="s">
        <v>783</v>
      </c>
      <c r="G2128" s="707" t="s">
        <v>126</v>
      </c>
      <c r="H2128" s="707" t="s">
        <v>761</v>
      </c>
      <c r="I2128" s="709">
        <v>0</v>
      </c>
      <c r="J2128" s="709">
        <v>0</v>
      </c>
      <c r="K2128" s="709">
        <v>0</v>
      </c>
      <c r="L2128" s="709">
        <v>0</v>
      </c>
      <c r="M2128" s="709">
        <v>0</v>
      </c>
      <c r="N2128" s="709">
        <v>0</v>
      </c>
      <c r="O2128" s="709">
        <v>0</v>
      </c>
      <c r="P2128" s="709">
        <v>0</v>
      </c>
      <c r="Q2128" s="709">
        <v>0</v>
      </c>
      <c r="R2128" s="709">
        <v>0</v>
      </c>
      <c r="S2128" s="709">
        <v>0</v>
      </c>
      <c r="T2128" s="709">
        <v>0</v>
      </c>
      <c r="U2128" s="709">
        <v>0</v>
      </c>
      <c r="V2128" s="709">
        <v>0</v>
      </c>
      <c r="W2128" s="709">
        <v>0</v>
      </c>
      <c r="X2128" s="709">
        <v>0</v>
      </c>
      <c r="Y2128" s="709">
        <v>0</v>
      </c>
      <c r="Z2128" s="709">
        <v>0</v>
      </c>
      <c r="AA2128" s="709">
        <v>0</v>
      </c>
      <c r="AB2128" s="709">
        <v>0</v>
      </c>
      <c r="AC2128" s="709">
        <v>0</v>
      </c>
      <c r="AD2128" s="709">
        <v>0</v>
      </c>
      <c r="AE2128" s="709">
        <v>0</v>
      </c>
      <c r="AF2128" s="709">
        <v>0</v>
      </c>
      <c r="AG2128" s="709">
        <v>0</v>
      </c>
      <c r="AH2128" s="709">
        <v>0</v>
      </c>
      <c r="AI2128" s="709">
        <v>0</v>
      </c>
      <c r="AJ2128" s="709">
        <v>0</v>
      </c>
      <c r="AK2128" s="709">
        <v>0</v>
      </c>
      <c r="AL2128" s="709">
        <v>0</v>
      </c>
      <c r="AM2128" s="709">
        <v>0</v>
      </c>
      <c r="AN2128" s="709">
        <v>0</v>
      </c>
      <c r="AO2128" s="709">
        <v>0</v>
      </c>
      <c r="AP2128" s="709">
        <v>0</v>
      </c>
      <c r="AQ2128" s="709">
        <v>0</v>
      </c>
    </row>
    <row r="2129" spans="1:43" x14ac:dyDescent="0.25">
      <c r="A2129" s="704" t="s">
        <v>181</v>
      </c>
      <c r="B2129" s="704" t="s">
        <v>779</v>
      </c>
      <c r="C2129" s="704" t="s">
        <v>805</v>
      </c>
      <c r="D2129" s="704" t="s">
        <v>798</v>
      </c>
      <c r="E2129" s="705" t="s">
        <v>759</v>
      </c>
      <c r="F2129" s="705" t="s">
        <v>780</v>
      </c>
      <c r="G2129" s="705" t="s">
        <v>126</v>
      </c>
      <c r="H2129" s="705" t="s">
        <v>761</v>
      </c>
      <c r="I2129" s="708">
        <v>0</v>
      </c>
      <c r="J2129" s="708">
        <v>0</v>
      </c>
      <c r="K2129" s="708">
        <v>0</v>
      </c>
      <c r="L2129" s="708">
        <v>0</v>
      </c>
      <c r="M2129" s="708">
        <v>0</v>
      </c>
      <c r="N2129" s="708">
        <v>0</v>
      </c>
      <c r="O2129" s="708">
        <v>0</v>
      </c>
      <c r="P2129" s="708">
        <v>0</v>
      </c>
      <c r="Q2129" s="708">
        <v>0</v>
      </c>
      <c r="R2129" s="708">
        <v>0</v>
      </c>
      <c r="S2129" s="708">
        <v>0</v>
      </c>
      <c r="T2129" s="708">
        <v>0</v>
      </c>
      <c r="U2129" s="708">
        <v>0</v>
      </c>
      <c r="V2129" s="708">
        <v>0</v>
      </c>
      <c r="W2129" s="708">
        <v>0</v>
      </c>
      <c r="X2129" s="708">
        <v>0</v>
      </c>
      <c r="Y2129" s="708">
        <v>0</v>
      </c>
      <c r="Z2129" s="708">
        <v>0</v>
      </c>
      <c r="AA2129" s="708">
        <v>0</v>
      </c>
      <c r="AB2129" s="708">
        <v>0</v>
      </c>
      <c r="AC2129" s="708">
        <v>0</v>
      </c>
      <c r="AD2129" s="708">
        <v>0</v>
      </c>
      <c r="AE2129" s="708">
        <v>0</v>
      </c>
      <c r="AF2129" s="708">
        <v>0</v>
      </c>
      <c r="AG2129" s="708">
        <v>0</v>
      </c>
      <c r="AH2129" s="708">
        <v>0</v>
      </c>
      <c r="AI2129" s="708">
        <v>0</v>
      </c>
      <c r="AJ2129" s="708">
        <v>0</v>
      </c>
      <c r="AK2129" s="708">
        <v>0</v>
      </c>
      <c r="AL2129" s="708">
        <v>0</v>
      </c>
      <c r="AM2129" s="708">
        <v>0</v>
      </c>
      <c r="AN2129" s="708">
        <v>0</v>
      </c>
      <c r="AO2129" s="708">
        <v>0</v>
      </c>
      <c r="AP2129" s="708">
        <v>0</v>
      </c>
      <c r="AQ2129" s="708">
        <v>0</v>
      </c>
    </row>
    <row r="2130" spans="1:43" x14ac:dyDescent="0.25">
      <c r="A2130" s="706" t="s">
        <v>181</v>
      </c>
      <c r="B2130" s="706" t="s">
        <v>779</v>
      </c>
      <c r="C2130" s="706" t="s">
        <v>805</v>
      </c>
      <c r="D2130" s="706" t="s">
        <v>798</v>
      </c>
      <c r="E2130" s="707" t="s">
        <v>759</v>
      </c>
      <c r="F2130" s="707" t="s">
        <v>781</v>
      </c>
      <c r="G2130" s="707" t="s">
        <v>126</v>
      </c>
      <c r="H2130" s="707" t="s">
        <v>761</v>
      </c>
      <c r="I2130" s="709">
        <v>0</v>
      </c>
      <c r="J2130" s="709">
        <v>0</v>
      </c>
      <c r="K2130" s="709">
        <v>0</v>
      </c>
      <c r="L2130" s="709">
        <v>0</v>
      </c>
      <c r="M2130" s="709">
        <v>0</v>
      </c>
      <c r="N2130" s="709">
        <v>0</v>
      </c>
      <c r="O2130" s="709">
        <v>0</v>
      </c>
      <c r="P2130" s="709">
        <v>0</v>
      </c>
      <c r="Q2130" s="709">
        <v>0</v>
      </c>
      <c r="R2130" s="709">
        <v>0</v>
      </c>
      <c r="S2130" s="709">
        <v>0</v>
      </c>
      <c r="T2130" s="709">
        <v>0</v>
      </c>
      <c r="U2130" s="709">
        <v>0</v>
      </c>
      <c r="V2130" s="709">
        <v>0</v>
      </c>
      <c r="W2130" s="709">
        <v>0</v>
      </c>
      <c r="X2130" s="709">
        <v>0</v>
      </c>
      <c r="Y2130" s="709">
        <v>0</v>
      </c>
      <c r="Z2130" s="709">
        <v>0</v>
      </c>
      <c r="AA2130" s="709">
        <v>0</v>
      </c>
      <c r="AB2130" s="709">
        <v>0</v>
      </c>
      <c r="AC2130" s="709">
        <v>0</v>
      </c>
      <c r="AD2130" s="709">
        <v>0</v>
      </c>
      <c r="AE2130" s="709">
        <v>0</v>
      </c>
      <c r="AF2130" s="709">
        <v>0</v>
      </c>
      <c r="AG2130" s="709">
        <v>0</v>
      </c>
      <c r="AH2130" s="709">
        <v>0</v>
      </c>
      <c r="AI2130" s="709">
        <v>0</v>
      </c>
      <c r="AJ2130" s="709">
        <v>0</v>
      </c>
      <c r="AK2130" s="709">
        <v>0</v>
      </c>
      <c r="AL2130" s="709">
        <v>0</v>
      </c>
      <c r="AM2130" s="709">
        <v>0</v>
      </c>
      <c r="AN2130" s="709">
        <v>0</v>
      </c>
      <c r="AO2130" s="709">
        <v>0</v>
      </c>
      <c r="AP2130" s="709">
        <v>0</v>
      </c>
      <c r="AQ2130" s="709">
        <v>0</v>
      </c>
    </row>
    <row r="2131" spans="1:43" x14ac:dyDescent="0.25">
      <c r="A2131" s="704" t="s">
        <v>181</v>
      </c>
      <c r="B2131" s="704" t="s">
        <v>779</v>
      </c>
      <c r="C2131" s="704" t="s">
        <v>805</v>
      </c>
      <c r="D2131" s="704" t="s">
        <v>798</v>
      </c>
      <c r="E2131" s="705" t="s">
        <v>763</v>
      </c>
      <c r="F2131" s="705" t="s">
        <v>782</v>
      </c>
      <c r="G2131" s="705" t="s">
        <v>126</v>
      </c>
      <c r="H2131" s="705" t="s">
        <v>761</v>
      </c>
      <c r="I2131" s="708">
        <v>0</v>
      </c>
      <c r="J2131" s="708">
        <v>0</v>
      </c>
      <c r="K2131" s="708">
        <v>0</v>
      </c>
      <c r="L2131" s="708">
        <v>0</v>
      </c>
      <c r="M2131" s="708">
        <v>0</v>
      </c>
      <c r="N2131" s="708">
        <v>0</v>
      </c>
      <c r="O2131" s="708">
        <v>0</v>
      </c>
      <c r="P2131" s="708">
        <v>0</v>
      </c>
      <c r="Q2131" s="708">
        <v>0</v>
      </c>
      <c r="R2131" s="708">
        <v>0</v>
      </c>
      <c r="S2131" s="708">
        <v>0</v>
      </c>
      <c r="T2131" s="708">
        <v>0</v>
      </c>
      <c r="U2131" s="708">
        <v>0</v>
      </c>
      <c r="V2131" s="708">
        <v>0</v>
      </c>
      <c r="W2131" s="708">
        <v>0</v>
      </c>
      <c r="X2131" s="708">
        <v>0</v>
      </c>
      <c r="Y2131" s="708">
        <v>0</v>
      </c>
      <c r="Z2131" s="708">
        <v>0</v>
      </c>
      <c r="AA2131" s="708">
        <v>0</v>
      </c>
      <c r="AB2131" s="708">
        <v>0</v>
      </c>
      <c r="AC2131" s="708">
        <v>0</v>
      </c>
      <c r="AD2131" s="708">
        <v>0</v>
      </c>
      <c r="AE2131" s="708">
        <v>0</v>
      </c>
      <c r="AF2131" s="708">
        <v>0</v>
      </c>
      <c r="AG2131" s="708">
        <v>0</v>
      </c>
      <c r="AH2131" s="708">
        <v>0</v>
      </c>
      <c r="AI2131" s="708">
        <v>0</v>
      </c>
      <c r="AJ2131" s="708">
        <v>0</v>
      </c>
      <c r="AK2131" s="708">
        <v>0</v>
      </c>
      <c r="AL2131" s="708">
        <v>0</v>
      </c>
      <c r="AM2131" s="708">
        <v>0</v>
      </c>
      <c r="AN2131" s="708">
        <v>0</v>
      </c>
      <c r="AO2131" s="708">
        <v>0</v>
      </c>
      <c r="AP2131" s="708">
        <v>0</v>
      </c>
      <c r="AQ2131" s="708">
        <v>0</v>
      </c>
    </row>
    <row r="2132" spans="1:43" x14ac:dyDescent="0.25">
      <c r="A2132" s="706" t="s">
        <v>181</v>
      </c>
      <c r="B2132" s="706" t="s">
        <v>779</v>
      </c>
      <c r="C2132" s="706" t="s">
        <v>805</v>
      </c>
      <c r="D2132" s="706" t="s">
        <v>798</v>
      </c>
      <c r="E2132" s="707" t="s">
        <v>763</v>
      </c>
      <c r="F2132" s="707" t="s">
        <v>781</v>
      </c>
      <c r="G2132" s="707" t="s">
        <v>126</v>
      </c>
      <c r="H2132" s="707" t="s">
        <v>761</v>
      </c>
      <c r="I2132" s="709">
        <v>0</v>
      </c>
      <c r="J2132" s="709">
        <v>0</v>
      </c>
      <c r="K2132" s="709">
        <v>0</v>
      </c>
      <c r="L2132" s="709">
        <v>0</v>
      </c>
      <c r="M2132" s="709">
        <v>0</v>
      </c>
      <c r="N2132" s="709">
        <v>0</v>
      </c>
      <c r="O2132" s="709">
        <v>0</v>
      </c>
      <c r="P2132" s="709">
        <v>0</v>
      </c>
      <c r="Q2132" s="709">
        <v>0</v>
      </c>
      <c r="R2132" s="709">
        <v>0</v>
      </c>
      <c r="S2132" s="709">
        <v>0</v>
      </c>
      <c r="T2132" s="709">
        <v>0</v>
      </c>
      <c r="U2132" s="709">
        <v>0</v>
      </c>
      <c r="V2132" s="709">
        <v>0</v>
      </c>
      <c r="W2132" s="709">
        <v>0</v>
      </c>
      <c r="X2132" s="709">
        <v>0</v>
      </c>
      <c r="Y2132" s="709">
        <v>0</v>
      </c>
      <c r="Z2132" s="709">
        <v>0</v>
      </c>
      <c r="AA2132" s="709">
        <v>0</v>
      </c>
      <c r="AB2132" s="709">
        <v>0</v>
      </c>
      <c r="AC2132" s="709">
        <v>0</v>
      </c>
      <c r="AD2132" s="709">
        <v>0</v>
      </c>
      <c r="AE2132" s="709">
        <v>0</v>
      </c>
      <c r="AF2132" s="709">
        <v>0</v>
      </c>
      <c r="AG2132" s="709">
        <v>0</v>
      </c>
      <c r="AH2132" s="709">
        <v>0</v>
      </c>
      <c r="AI2132" s="709">
        <v>0</v>
      </c>
      <c r="AJ2132" s="709">
        <v>0</v>
      </c>
      <c r="AK2132" s="709">
        <v>0</v>
      </c>
      <c r="AL2132" s="709">
        <v>0</v>
      </c>
      <c r="AM2132" s="709">
        <v>0</v>
      </c>
      <c r="AN2132" s="709">
        <v>0</v>
      </c>
      <c r="AO2132" s="709">
        <v>0</v>
      </c>
      <c r="AP2132" s="709">
        <v>0</v>
      </c>
      <c r="AQ2132" s="709">
        <v>0</v>
      </c>
    </row>
    <row r="2133" spans="1:43" x14ac:dyDescent="0.25">
      <c r="A2133" s="704" t="s">
        <v>181</v>
      </c>
      <c r="B2133" s="704" t="s">
        <v>779</v>
      </c>
      <c r="C2133" s="704" t="s">
        <v>805</v>
      </c>
      <c r="D2133" s="704" t="s">
        <v>798</v>
      </c>
      <c r="E2133" s="705" t="s">
        <v>765</v>
      </c>
      <c r="F2133" s="705" t="s">
        <v>765</v>
      </c>
      <c r="G2133" s="705" t="s">
        <v>126</v>
      </c>
      <c r="H2133" s="705" t="s">
        <v>761</v>
      </c>
      <c r="I2133" s="708">
        <v>0</v>
      </c>
      <c r="J2133" s="708">
        <v>0</v>
      </c>
      <c r="K2133" s="708">
        <v>0</v>
      </c>
      <c r="L2133" s="708">
        <v>0</v>
      </c>
      <c r="M2133" s="708">
        <v>0</v>
      </c>
      <c r="N2133" s="708">
        <v>0</v>
      </c>
      <c r="O2133" s="708">
        <v>0</v>
      </c>
      <c r="P2133" s="708">
        <v>0</v>
      </c>
      <c r="Q2133" s="708">
        <v>0</v>
      </c>
      <c r="R2133" s="708">
        <v>0</v>
      </c>
      <c r="S2133" s="708">
        <v>0</v>
      </c>
      <c r="T2133" s="708">
        <v>0</v>
      </c>
      <c r="U2133" s="708">
        <v>0</v>
      </c>
      <c r="V2133" s="708">
        <v>0</v>
      </c>
      <c r="W2133" s="708">
        <v>0</v>
      </c>
      <c r="X2133" s="708">
        <v>0</v>
      </c>
      <c r="Y2133" s="708">
        <v>0</v>
      </c>
      <c r="Z2133" s="708">
        <v>0</v>
      </c>
      <c r="AA2133" s="708">
        <v>0</v>
      </c>
      <c r="AB2133" s="708">
        <v>0</v>
      </c>
      <c r="AC2133" s="708">
        <v>0</v>
      </c>
      <c r="AD2133" s="708">
        <v>0</v>
      </c>
      <c r="AE2133" s="708">
        <v>0</v>
      </c>
      <c r="AF2133" s="708">
        <v>0</v>
      </c>
      <c r="AG2133" s="708">
        <v>0</v>
      </c>
      <c r="AH2133" s="708">
        <v>0</v>
      </c>
      <c r="AI2133" s="708">
        <v>0</v>
      </c>
      <c r="AJ2133" s="708">
        <v>0</v>
      </c>
      <c r="AK2133" s="708">
        <v>0</v>
      </c>
      <c r="AL2133" s="708">
        <v>0</v>
      </c>
      <c r="AM2133" s="708">
        <v>0</v>
      </c>
      <c r="AN2133" s="708">
        <v>0</v>
      </c>
      <c r="AO2133" s="708">
        <v>0</v>
      </c>
      <c r="AP2133" s="708">
        <v>0</v>
      </c>
      <c r="AQ2133" s="708">
        <v>0</v>
      </c>
    </row>
    <row r="2134" spans="1:43" x14ac:dyDescent="0.25">
      <c r="A2134" s="706" t="s">
        <v>181</v>
      </c>
      <c r="B2134" s="706" t="s">
        <v>779</v>
      </c>
      <c r="C2134" s="706" t="s">
        <v>805</v>
      </c>
      <c r="D2134" s="706" t="s">
        <v>798</v>
      </c>
      <c r="E2134" s="707" t="s">
        <v>783</v>
      </c>
      <c r="F2134" s="707" t="s">
        <v>783</v>
      </c>
      <c r="G2134" s="707" t="s">
        <v>126</v>
      </c>
      <c r="H2134" s="707" t="s">
        <v>761</v>
      </c>
      <c r="I2134" s="709">
        <v>0</v>
      </c>
      <c r="J2134" s="709">
        <v>0</v>
      </c>
      <c r="K2134" s="709">
        <v>0</v>
      </c>
      <c r="L2134" s="709">
        <v>0</v>
      </c>
      <c r="M2134" s="709">
        <v>0</v>
      </c>
      <c r="N2134" s="709">
        <v>0</v>
      </c>
      <c r="O2134" s="709">
        <v>0</v>
      </c>
      <c r="P2134" s="709">
        <v>0</v>
      </c>
      <c r="Q2134" s="709">
        <v>0</v>
      </c>
      <c r="R2134" s="709">
        <v>0</v>
      </c>
      <c r="S2134" s="709">
        <v>0</v>
      </c>
      <c r="T2134" s="709">
        <v>0</v>
      </c>
      <c r="U2134" s="709">
        <v>0</v>
      </c>
      <c r="V2134" s="709">
        <v>0</v>
      </c>
      <c r="W2134" s="709">
        <v>0</v>
      </c>
      <c r="X2134" s="709">
        <v>0</v>
      </c>
      <c r="Y2134" s="709">
        <v>0</v>
      </c>
      <c r="Z2134" s="709">
        <v>0</v>
      </c>
      <c r="AA2134" s="709">
        <v>0</v>
      </c>
      <c r="AB2134" s="709">
        <v>0</v>
      </c>
      <c r="AC2134" s="709">
        <v>0</v>
      </c>
      <c r="AD2134" s="709">
        <v>0</v>
      </c>
      <c r="AE2134" s="709">
        <v>0</v>
      </c>
      <c r="AF2134" s="709">
        <v>0</v>
      </c>
      <c r="AG2134" s="709">
        <v>0</v>
      </c>
      <c r="AH2134" s="709">
        <v>0</v>
      </c>
      <c r="AI2134" s="709">
        <v>0</v>
      </c>
      <c r="AJ2134" s="709">
        <v>0</v>
      </c>
      <c r="AK2134" s="709">
        <v>0</v>
      </c>
      <c r="AL2134" s="709">
        <v>0</v>
      </c>
      <c r="AM2134" s="709">
        <v>0</v>
      </c>
      <c r="AN2134" s="709">
        <v>0</v>
      </c>
      <c r="AO2134" s="709">
        <v>0</v>
      </c>
      <c r="AP2134" s="709">
        <v>0</v>
      </c>
      <c r="AQ2134" s="709">
        <v>0</v>
      </c>
    </row>
    <row r="2135" spans="1:43" x14ac:dyDescent="0.25">
      <c r="A2135" s="704" t="s">
        <v>181</v>
      </c>
      <c r="B2135" s="704" t="s">
        <v>779</v>
      </c>
      <c r="C2135" s="704" t="s">
        <v>805</v>
      </c>
      <c r="D2135" s="704" t="s">
        <v>799</v>
      </c>
      <c r="E2135" s="705" t="s">
        <v>759</v>
      </c>
      <c r="F2135" s="705" t="s">
        <v>780</v>
      </c>
      <c r="G2135" s="705" t="s">
        <v>126</v>
      </c>
      <c r="H2135" s="705" t="s">
        <v>761</v>
      </c>
      <c r="I2135" s="708">
        <v>0</v>
      </c>
      <c r="J2135" s="708">
        <v>0</v>
      </c>
      <c r="K2135" s="708">
        <v>0</v>
      </c>
      <c r="L2135" s="708">
        <v>0</v>
      </c>
      <c r="M2135" s="708">
        <v>0</v>
      </c>
      <c r="N2135" s="708">
        <v>0</v>
      </c>
      <c r="O2135" s="708">
        <v>0</v>
      </c>
      <c r="P2135" s="708">
        <v>0</v>
      </c>
      <c r="Q2135" s="708">
        <v>0</v>
      </c>
      <c r="R2135" s="708">
        <v>0</v>
      </c>
      <c r="S2135" s="708">
        <v>0</v>
      </c>
      <c r="T2135" s="708">
        <v>0</v>
      </c>
      <c r="U2135" s="708">
        <v>0</v>
      </c>
      <c r="V2135" s="708">
        <v>0</v>
      </c>
      <c r="W2135" s="708">
        <v>0</v>
      </c>
      <c r="X2135" s="708">
        <v>0</v>
      </c>
      <c r="Y2135" s="708">
        <v>0</v>
      </c>
      <c r="Z2135" s="708">
        <v>0</v>
      </c>
      <c r="AA2135" s="708">
        <v>0</v>
      </c>
      <c r="AB2135" s="708">
        <v>0</v>
      </c>
      <c r="AC2135" s="708">
        <v>0</v>
      </c>
      <c r="AD2135" s="708">
        <v>0</v>
      </c>
      <c r="AE2135" s="708">
        <v>0</v>
      </c>
      <c r="AF2135" s="708">
        <v>0</v>
      </c>
      <c r="AG2135" s="708">
        <v>0</v>
      </c>
      <c r="AH2135" s="708">
        <v>0</v>
      </c>
      <c r="AI2135" s="708">
        <v>0</v>
      </c>
      <c r="AJ2135" s="708">
        <v>0</v>
      </c>
      <c r="AK2135" s="708">
        <v>0</v>
      </c>
      <c r="AL2135" s="708">
        <v>0</v>
      </c>
      <c r="AM2135" s="708">
        <v>0</v>
      </c>
      <c r="AN2135" s="708">
        <v>0</v>
      </c>
      <c r="AO2135" s="708">
        <v>0</v>
      </c>
      <c r="AP2135" s="708">
        <v>0</v>
      </c>
      <c r="AQ2135" s="708">
        <v>0</v>
      </c>
    </row>
    <row r="2136" spans="1:43" x14ac:dyDescent="0.25">
      <c r="A2136" s="706" t="s">
        <v>181</v>
      </c>
      <c r="B2136" s="706" t="s">
        <v>779</v>
      </c>
      <c r="C2136" s="706" t="s">
        <v>805</v>
      </c>
      <c r="D2136" s="706" t="s">
        <v>799</v>
      </c>
      <c r="E2136" s="707" t="s">
        <v>759</v>
      </c>
      <c r="F2136" s="707" t="s">
        <v>781</v>
      </c>
      <c r="G2136" s="707" t="s">
        <v>126</v>
      </c>
      <c r="H2136" s="707" t="s">
        <v>761</v>
      </c>
      <c r="I2136" s="709">
        <v>0</v>
      </c>
      <c r="J2136" s="709">
        <v>0</v>
      </c>
      <c r="K2136" s="709">
        <v>0</v>
      </c>
      <c r="L2136" s="709">
        <v>0</v>
      </c>
      <c r="M2136" s="709">
        <v>0</v>
      </c>
      <c r="N2136" s="709">
        <v>0</v>
      </c>
      <c r="O2136" s="709">
        <v>0</v>
      </c>
      <c r="P2136" s="709">
        <v>0</v>
      </c>
      <c r="Q2136" s="709">
        <v>0</v>
      </c>
      <c r="R2136" s="709">
        <v>0</v>
      </c>
      <c r="S2136" s="709">
        <v>0</v>
      </c>
      <c r="T2136" s="709">
        <v>0</v>
      </c>
      <c r="U2136" s="709">
        <v>0</v>
      </c>
      <c r="V2136" s="709">
        <v>0</v>
      </c>
      <c r="W2136" s="709">
        <v>0</v>
      </c>
      <c r="X2136" s="709">
        <v>0</v>
      </c>
      <c r="Y2136" s="709">
        <v>0</v>
      </c>
      <c r="Z2136" s="709">
        <v>0</v>
      </c>
      <c r="AA2136" s="709">
        <v>0</v>
      </c>
      <c r="AB2136" s="709">
        <v>0</v>
      </c>
      <c r="AC2136" s="709">
        <v>0</v>
      </c>
      <c r="AD2136" s="709">
        <v>0</v>
      </c>
      <c r="AE2136" s="709">
        <v>0</v>
      </c>
      <c r="AF2136" s="709">
        <v>0</v>
      </c>
      <c r="AG2136" s="709">
        <v>0</v>
      </c>
      <c r="AH2136" s="709">
        <v>0</v>
      </c>
      <c r="AI2136" s="709">
        <v>0</v>
      </c>
      <c r="AJ2136" s="709">
        <v>0</v>
      </c>
      <c r="AK2136" s="709">
        <v>0</v>
      </c>
      <c r="AL2136" s="709">
        <v>0</v>
      </c>
      <c r="AM2136" s="709">
        <v>0</v>
      </c>
      <c r="AN2136" s="709">
        <v>0</v>
      </c>
      <c r="AO2136" s="709">
        <v>0</v>
      </c>
      <c r="AP2136" s="709">
        <v>0</v>
      </c>
      <c r="AQ2136" s="709">
        <v>0</v>
      </c>
    </row>
    <row r="2137" spans="1:43" x14ac:dyDescent="0.25">
      <c r="A2137" s="704" t="s">
        <v>181</v>
      </c>
      <c r="B2137" s="704" t="s">
        <v>779</v>
      </c>
      <c r="C2137" s="704" t="s">
        <v>805</v>
      </c>
      <c r="D2137" s="704" t="s">
        <v>799</v>
      </c>
      <c r="E2137" s="705" t="s">
        <v>763</v>
      </c>
      <c r="F2137" s="705" t="s">
        <v>782</v>
      </c>
      <c r="G2137" s="705" t="s">
        <v>126</v>
      </c>
      <c r="H2137" s="705" t="s">
        <v>761</v>
      </c>
      <c r="I2137" s="708">
        <v>0</v>
      </c>
      <c r="J2137" s="708">
        <v>0</v>
      </c>
      <c r="K2137" s="708">
        <v>0</v>
      </c>
      <c r="L2137" s="708">
        <v>0</v>
      </c>
      <c r="M2137" s="708">
        <v>0</v>
      </c>
      <c r="N2137" s="708">
        <v>0</v>
      </c>
      <c r="O2137" s="708">
        <v>0</v>
      </c>
      <c r="P2137" s="708">
        <v>0</v>
      </c>
      <c r="Q2137" s="708">
        <v>0</v>
      </c>
      <c r="R2137" s="708">
        <v>0</v>
      </c>
      <c r="S2137" s="708">
        <v>0</v>
      </c>
      <c r="T2137" s="708">
        <v>0</v>
      </c>
      <c r="U2137" s="708">
        <v>0</v>
      </c>
      <c r="V2137" s="708">
        <v>0</v>
      </c>
      <c r="W2137" s="708">
        <v>0</v>
      </c>
      <c r="X2137" s="708">
        <v>0</v>
      </c>
      <c r="Y2137" s="708">
        <v>0</v>
      </c>
      <c r="Z2137" s="708">
        <v>0</v>
      </c>
      <c r="AA2137" s="708">
        <v>0</v>
      </c>
      <c r="AB2137" s="708">
        <v>0</v>
      </c>
      <c r="AC2137" s="708">
        <v>0</v>
      </c>
      <c r="AD2137" s="708">
        <v>0</v>
      </c>
      <c r="AE2137" s="708">
        <v>0</v>
      </c>
      <c r="AF2137" s="708">
        <v>0</v>
      </c>
      <c r="AG2137" s="708">
        <v>0</v>
      </c>
      <c r="AH2137" s="708">
        <v>0</v>
      </c>
      <c r="AI2137" s="708">
        <v>0</v>
      </c>
      <c r="AJ2137" s="708">
        <v>0</v>
      </c>
      <c r="AK2137" s="708">
        <v>0</v>
      </c>
      <c r="AL2137" s="708">
        <v>0</v>
      </c>
      <c r="AM2137" s="708">
        <v>0</v>
      </c>
      <c r="AN2137" s="708">
        <v>0</v>
      </c>
      <c r="AO2137" s="708">
        <v>0</v>
      </c>
      <c r="AP2137" s="708">
        <v>0</v>
      </c>
      <c r="AQ2137" s="708">
        <v>0</v>
      </c>
    </row>
    <row r="2138" spans="1:43" x14ac:dyDescent="0.25">
      <c r="A2138" s="706" t="s">
        <v>181</v>
      </c>
      <c r="B2138" s="706" t="s">
        <v>779</v>
      </c>
      <c r="C2138" s="706" t="s">
        <v>805</v>
      </c>
      <c r="D2138" s="706" t="s">
        <v>799</v>
      </c>
      <c r="E2138" s="707" t="s">
        <v>763</v>
      </c>
      <c r="F2138" s="707" t="s">
        <v>781</v>
      </c>
      <c r="G2138" s="707" t="s">
        <v>126</v>
      </c>
      <c r="H2138" s="707" t="s">
        <v>761</v>
      </c>
      <c r="I2138" s="709">
        <v>0</v>
      </c>
      <c r="J2138" s="709">
        <v>0</v>
      </c>
      <c r="K2138" s="709">
        <v>0</v>
      </c>
      <c r="L2138" s="709">
        <v>0</v>
      </c>
      <c r="M2138" s="709">
        <v>0</v>
      </c>
      <c r="N2138" s="709">
        <v>0</v>
      </c>
      <c r="O2138" s="709">
        <v>0</v>
      </c>
      <c r="P2138" s="709">
        <v>0</v>
      </c>
      <c r="Q2138" s="709">
        <v>0</v>
      </c>
      <c r="R2138" s="709">
        <v>0</v>
      </c>
      <c r="S2138" s="709">
        <v>0</v>
      </c>
      <c r="T2138" s="709">
        <v>0</v>
      </c>
      <c r="U2138" s="709">
        <v>0</v>
      </c>
      <c r="V2138" s="709">
        <v>0</v>
      </c>
      <c r="W2138" s="709">
        <v>0</v>
      </c>
      <c r="X2138" s="709">
        <v>0</v>
      </c>
      <c r="Y2138" s="709">
        <v>0</v>
      </c>
      <c r="Z2138" s="709">
        <v>0</v>
      </c>
      <c r="AA2138" s="709">
        <v>0</v>
      </c>
      <c r="AB2138" s="709">
        <v>0</v>
      </c>
      <c r="AC2138" s="709">
        <v>0</v>
      </c>
      <c r="AD2138" s="709">
        <v>0</v>
      </c>
      <c r="AE2138" s="709">
        <v>0</v>
      </c>
      <c r="AF2138" s="709">
        <v>0</v>
      </c>
      <c r="AG2138" s="709">
        <v>0</v>
      </c>
      <c r="AH2138" s="709">
        <v>0</v>
      </c>
      <c r="AI2138" s="709">
        <v>0</v>
      </c>
      <c r="AJ2138" s="709">
        <v>0</v>
      </c>
      <c r="AK2138" s="709">
        <v>0</v>
      </c>
      <c r="AL2138" s="709">
        <v>0</v>
      </c>
      <c r="AM2138" s="709">
        <v>0</v>
      </c>
      <c r="AN2138" s="709">
        <v>0</v>
      </c>
      <c r="AO2138" s="709">
        <v>0</v>
      </c>
      <c r="AP2138" s="709">
        <v>0</v>
      </c>
      <c r="AQ2138" s="709">
        <v>0</v>
      </c>
    </row>
    <row r="2139" spans="1:43" x14ac:dyDescent="0.25">
      <c r="A2139" s="704" t="s">
        <v>181</v>
      </c>
      <c r="B2139" s="704" t="s">
        <v>779</v>
      </c>
      <c r="C2139" s="704" t="s">
        <v>805</v>
      </c>
      <c r="D2139" s="704" t="s">
        <v>799</v>
      </c>
      <c r="E2139" s="705" t="s">
        <v>765</v>
      </c>
      <c r="F2139" s="705" t="s">
        <v>765</v>
      </c>
      <c r="G2139" s="705" t="s">
        <v>126</v>
      </c>
      <c r="H2139" s="705" t="s">
        <v>761</v>
      </c>
      <c r="I2139" s="708">
        <v>0</v>
      </c>
      <c r="J2139" s="708">
        <v>0</v>
      </c>
      <c r="K2139" s="708">
        <v>0</v>
      </c>
      <c r="L2139" s="708">
        <v>0</v>
      </c>
      <c r="M2139" s="708">
        <v>0</v>
      </c>
      <c r="N2139" s="708">
        <v>0</v>
      </c>
      <c r="O2139" s="708">
        <v>0</v>
      </c>
      <c r="P2139" s="708">
        <v>0</v>
      </c>
      <c r="Q2139" s="708">
        <v>0</v>
      </c>
      <c r="R2139" s="708">
        <v>0</v>
      </c>
      <c r="S2139" s="708">
        <v>0</v>
      </c>
      <c r="T2139" s="708">
        <v>0</v>
      </c>
      <c r="U2139" s="708">
        <v>0</v>
      </c>
      <c r="V2139" s="708">
        <v>0</v>
      </c>
      <c r="W2139" s="708">
        <v>0</v>
      </c>
      <c r="X2139" s="708">
        <v>0</v>
      </c>
      <c r="Y2139" s="708">
        <v>0</v>
      </c>
      <c r="Z2139" s="708">
        <v>0</v>
      </c>
      <c r="AA2139" s="708">
        <v>0</v>
      </c>
      <c r="AB2139" s="708">
        <v>0</v>
      </c>
      <c r="AC2139" s="708">
        <v>0</v>
      </c>
      <c r="AD2139" s="708">
        <v>0</v>
      </c>
      <c r="AE2139" s="708">
        <v>0</v>
      </c>
      <c r="AF2139" s="708">
        <v>0</v>
      </c>
      <c r="AG2139" s="708">
        <v>0</v>
      </c>
      <c r="AH2139" s="708">
        <v>0</v>
      </c>
      <c r="AI2139" s="708">
        <v>0</v>
      </c>
      <c r="AJ2139" s="708">
        <v>0</v>
      </c>
      <c r="AK2139" s="708">
        <v>0</v>
      </c>
      <c r="AL2139" s="708">
        <v>0</v>
      </c>
      <c r="AM2139" s="708">
        <v>0</v>
      </c>
      <c r="AN2139" s="708">
        <v>0</v>
      </c>
      <c r="AO2139" s="708">
        <v>0</v>
      </c>
      <c r="AP2139" s="708">
        <v>0</v>
      </c>
      <c r="AQ2139" s="708">
        <v>0</v>
      </c>
    </row>
    <row r="2140" spans="1:43" x14ac:dyDescent="0.25">
      <c r="A2140" s="706" t="s">
        <v>181</v>
      </c>
      <c r="B2140" s="706" t="s">
        <v>779</v>
      </c>
      <c r="C2140" s="706" t="s">
        <v>805</v>
      </c>
      <c r="D2140" s="706" t="s">
        <v>799</v>
      </c>
      <c r="E2140" s="707" t="s">
        <v>783</v>
      </c>
      <c r="F2140" s="707" t="s">
        <v>783</v>
      </c>
      <c r="G2140" s="707" t="s">
        <v>126</v>
      </c>
      <c r="H2140" s="707" t="s">
        <v>761</v>
      </c>
      <c r="I2140" s="709">
        <v>0</v>
      </c>
      <c r="J2140" s="709">
        <v>0</v>
      </c>
      <c r="K2140" s="709">
        <v>0</v>
      </c>
      <c r="L2140" s="709">
        <v>0</v>
      </c>
      <c r="M2140" s="709">
        <v>0</v>
      </c>
      <c r="N2140" s="709">
        <v>0</v>
      </c>
      <c r="O2140" s="709">
        <v>0</v>
      </c>
      <c r="P2140" s="709">
        <v>0</v>
      </c>
      <c r="Q2140" s="709">
        <v>0</v>
      </c>
      <c r="R2140" s="709">
        <v>0</v>
      </c>
      <c r="S2140" s="709">
        <v>0</v>
      </c>
      <c r="T2140" s="709">
        <v>0</v>
      </c>
      <c r="U2140" s="709">
        <v>0</v>
      </c>
      <c r="V2140" s="709">
        <v>0</v>
      </c>
      <c r="W2140" s="709">
        <v>0</v>
      </c>
      <c r="X2140" s="709">
        <v>0</v>
      </c>
      <c r="Y2140" s="709">
        <v>0</v>
      </c>
      <c r="Z2140" s="709">
        <v>0</v>
      </c>
      <c r="AA2140" s="709">
        <v>0</v>
      </c>
      <c r="AB2140" s="709">
        <v>0</v>
      </c>
      <c r="AC2140" s="709">
        <v>0</v>
      </c>
      <c r="AD2140" s="709">
        <v>0</v>
      </c>
      <c r="AE2140" s="709">
        <v>0</v>
      </c>
      <c r="AF2140" s="709">
        <v>0</v>
      </c>
      <c r="AG2140" s="709">
        <v>0</v>
      </c>
      <c r="AH2140" s="709">
        <v>0</v>
      </c>
      <c r="AI2140" s="709">
        <v>0</v>
      </c>
      <c r="AJ2140" s="709">
        <v>0</v>
      </c>
      <c r="AK2140" s="709">
        <v>0</v>
      </c>
      <c r="AL2140" s="709">
        <v>0</v>
      </c>
      <c r="AM2140" s="709">
        <v>0</v>
      </c>
      <c r="AN2140" s="709">
        <v>0</v>
      </c>
      <c r="AO2140" s="709">
        <v>0</v>
      </c>
      <c r="AP2140" s="709">
        <v>0</v>
      </c>
      <c r="AQ2140" s="709">
        <v>0</v>
      </c>
    </row>
    <row r="2141" spans="1:43" x14ac:dyDescent="0.25">
      <c r="A2141" s="704" t="s">
        <v>181</v>
      </c>
      <c r="B2141" s="704" t="s">
        <v>779</v>
      </c>
      <c r="C2141" s="704" t="s">
        <v>805</v>
      </c>
      <c r="D2141" s="704" t="s">
        <v>800</v>
      </c>
      <c r="E2141" s="705" t="s">
        <v>759</v>
      </c>
      <c r="F2141" s="705" t="s">
        <v>780</v>
      </c>
      <c r="G2141" s="705" t="s">
        <v>126</v>
      </c>
      <c r="H2141" s="705" t="s">
        <v>761</v>
      </c>
      <c r="I2141" s="708">
        <v>0</v>
      </c>
      <c r="J2141" s="708">
        <v>0</v>
      </c>
      <c r="K2141" s="708">
        <v>0</v>
      </c>
      <c r="L2141" s="708">
        <v>0</v>
      </c>
      <c r="M2141" s="708">
        <v>0</v>
      </c>
      <c r="N2141" s="708">
        <v>0</v>
      </c>
      <c r="O2141" s="708">
        <v>0</v>
      </c>
      <c r="P2141" s="708">
        <v>0</v>
      </c>
      <c r="Q2141" s="708">
        <v>0</v>
      </c>
      <c r="R2141" s="708">
        <v>0</v>
      </c>
      <c r="S2141" s="708">
        <v>0</v>
      </c>
      <c r="T2141" s="708">
        <v>0</v>
      </c>
      <c r="U2141" s="708">
        <v>0</v>
      </c>
      <c r="V2141" s="708">
        <v>0</v>
      </c>
      <c r="W2141" s="708">
        <v>0</v>
      </c>
      <c r="X2141" s="708">
        <v>0</v>
      </c>
      <c r="Y2141" s="708">
        <v>0</v>
      </c>
      <c r="Z2141" s="708">
        <v>0</v>
      </c>
      <c r="AA2141" s="708">
        <v>0</v>
      </c>
      <c r="AB2141" s="708">
        <v>0</v>
      </c>
      <c r="AC2141" s="708">
        <v>0</v>
      </c>
      <c r="AD2141" s="708">
        <v>0</v>
      </c>
      <c r="AE2141" s="708">
        <v>0</v>
      </c>
      <c r="AF2141" s="708">
        <v>0</v>
      </c>
      <c r="AG2141" s="708">
        <v>0</v>
      </c>
      <c r="AH2141" s="708">
        <v>0</v>
      </c>
      <c r="AI2141" s="708">
        <v>0</v>
      </c>
      <c r="AJ2141" s="708">
        <v>0</v>
      </c>
      <c r="AK2141" s="708">
        <v>0</v>
      </c>
      <c r="AL2141" s="708">
        <v>0</v>
      </c>
      <c r="AM2141" s="708">
        <v>0</v>
      </c>
      <c r="AN2141" s="708">
        <v>0</v>
      </c>
      <c r="AO2141" s="708">
        <v>0</v>
      </c>
      <c r="AP2141" s="708">
        <v>0</v>
      </c>
      <c r="AQ2141" s="708">
        <v>0</v>
      </c>
    </row>
    <row r="2142" spans="1:43" x14ac:dyDescent="0.25">
      <c r="A2142" s="706" t="s">
        <v>181</v>
      </c>
      <c r="B2142" s="706" t="s">
        <v>779</v>
      </c>
      <c r="C2142" s="706" t="s">
        <v>805</v>
      </c>
      <c r="D2142" s="706" t="s">
        <v>800</v>
      </c>
      <c r="E2142" s="707" t="s">
        <v>759</v>
      </c>
      <c r="F2142" s="707" t="s">
        <v>781</v>
      </c>
      <c r="G2142" s="707" t="s">
        <v>126</v>
      </c>
      <c r="H2142" s="707" t="s">
        <v>761</v>
      </c>
      <c r="I2142" s="709">
        <v>0</v>
      </c>
      <c r="J2142" s="709">
        <v>0</v>
      </c>
      <c r="K2142" s="709">
        <v>0</v>
      </c>
      <c r="L2142" s="709">
        <v>0</v>
      </c>
      <c r="M2142" s="709">
        <v>0</v>
      </c>
      <c r="N2142" s="709">
        <v>0</v>
      </c>
      <c r="O2142" s="709">
        <v>0</v>
      </c>
      <c r="P2142" s="709">
        <v>0</v>
      </c>
      <c r="Q2142" s="709">
        <v>0</v>
      </c>
      <c r="R2142" s="709">
        <v>0</v>
      </c>
      <c r="S2142" s="709">
        <v>0</v>
      </c>
      <c r="T2142" s="709">
        <v>0</v>
      </c>
      <c r="U2142" s="709">
        <v>0</v>
      </c>
      <c r="V2142" s="709">
        <v>0</v>
      </c>
      <c r="W2142" s="709">
        <v>0</v>
      </c>
      <c r="X2142" s="709">
        <v>0</v>
      </c>
      <c r="Y2142" s="709">
        <v>0</v>
      </c>
      <c r="Z2142" s="709">
        <v>0</v>
      </c>
      <c r="AA2142" s="709">
        <v>0</v>
      </c>
      <c r="AB2142" s="709">
        <v>0</v>
      </c>
      <c r="AC2142" s="709">
        <v>0</v>
      </c>
      <c r="AD2142" s="709">
        <v>0</v>
      </c>
      <c r="AE2142" s="709">
        <v>0</v>
      </c>
      <c r="AF2142" s="709">
        <v>0</v>
      </c>
      <c r="AG2142" s="709">
        <v>0</v>
      </c>
      <c r="AH2142" s="709">
        <v>0</v>
      </c>
      <c r="AI2142" s="709">
        <v>0</v>
      </c>
      <c r="AJ2142" s="709">
        <v>0</v>
      </c>
      <c r="AK2142" s="709">
        <v>0</v>
      </c>
      <c r="AL2142" s="709">
        <v>0</v>
      </c>
      <c r="AM2142" s="709">
        <v>0</v>
      </c>
      <c r="AN2142" s="709">
        <v>0</v>
      </c>
      <c r="AO2142" s="709">
        <v>0</v>
      </c>
      <c r="AP2142" s="709">
        <v>0</v>
      </c>
      <c r="AQ2142" s="709">
        <v>0</v>
      </c>
    </row>
    <row r="2143" spans="1:43" x14ac:dyDescent="0.25">
      <c r="A2143" s="704" t="s">
        <v>181</v>
      </c>
      <c r="B2143" s="704" t="s">
        <v>779</v>
      </c>
      <c r="C2143" s="704" t="s">
        <v>805</v>
      </c>
      <c r="D2143" s="704" t="s">
        <v>800</v>
      </c>
      <c r="E2143" s="705" t="s">
        <v>763</v>
      </c>
      <c r="F2143" s="705" t="s">
        <v>782</v>
      </c>
      <c r="G2143" s="705" t="s">
        <v>126</v>
      </c>
      <c r="H2143" s="705" t="s">
        <v>761</v>
      </c>
      <c r="I2143" s="708">
        <v>0</v>
      </c>
      <c r="J2143" s="708">
        <v>0</v>
      </c>
      <c r="K2143" s="708">
        <v>0</v>
      </c>
      <c r="L2143" s="708">
        <v>0</v>
      </c>
      <c r="M2143" s="708">
        <v>0</v>
      </c>
      <c r="N2143" s="708">
        <v>0</v>
      </c>
      <c r="O2143" s="708">
        <v>0</v>
      </c>
      <c r="P2143" s="708">
        <v>0</v>
      </c>
      <c r="Q2143" s="708">
        <v>0</v>
      </c>
      <c r="R2143" s="708">
        <v>0</v>
      </c>
      <c r="S2143" s="708">
        <v>0</v>
      </c>
      <c r="T2143" s="708">
        <v>0</v>
      </c>
      <c r="U2143" s="708">
        <v>0</v>
      </c>
      <c r="V2143" s="708">
        <v>0</v>
      </c>
      <c r="W2143" s="708">
        <v>0</v>
      </c>
      <c r="X2143" s="708">
        <v>0</v>
      </c>
      <c r="Y2143" s="708">
        <v>0</v>
      </c>
      <c r="Z2143" s="708">
        <v>0</v>
      </c>
      <c r="AA2143" s="708">
        <v>0</v>
      </c>
      <c r="AB2143" s="708">
        <v>0</v>
      </c>
      <c r="AC2143" s="708">
        <v>0</v>
      </c>
      <c r="AD2143" s="708">
        <v>0</v>
      </c>
      <c r="AE2143" s="708">
        <v>0</v>
      </c>
      <c r="AF2143" s="708">
        <v>0</v>
      </c>
      <c r="AG2143" s="708">
        <v>0</v>
      </c>
      <c r="AH2143" s="708">
        <v>0</v>
      </c>
      <c r="AI2143" s="708">
        <v>0</v>
      </c>
      <c r="AJ2143" s="708">
        <v>0</v>
      </c>
      <c r="AK2143" s="708">
        <v>0</v>
      </c>
      <c r="AL2143" s="708">
        <v>0</v>
      </c>
      <c r="AM2143" s="708">
        <v>0</v>
      </c>
      <c r="AN2143" s="708">
        <v>0</v>
      </c>
      <c r="AO2143" s="708">
        <v>0</v>
      </c>
      <c r="AP2143" s="708">
        <v>0</v>
      </c>
      <c r="AQ2143" s="708">
        <v>0</v>
      </c>
    </row>
    <row r="2144" spans="1:43" x14ac:dyDescent="0.25">
      <c r="A2144" s="706" t="s">
        <v>181</v>
      </c>
      <c r="B2144" s="706" t="s">
        <v>779</v>
      </c>
      <c r="C2144" s="706" t="s">
        <v>805</v>
      </c>
      <c r="D2144" s="706" t="s">
        <v>800</v>
      </c>
      <c r="E2144" s="707" t="s">
        <v>763</v>
      </c>
      <c r="F2144" s="707" t="s">
        <v>781</v>
      </c>
      <c r="G2144" s="707" t="s">
        <v>126</v>
      </c>
      <c r="H2144" s="707" t="s">
        <v>761</v>
      </c>
      <c r="I2144" s="709">
        <v>0</v>
      </c>
      <c r="J2144" s="709">
        <v>0</v>
      </c>
      <c r="K2144" s="709">
        <v>0</v>
      </c>
      <c r="L2144" s="709">
        <v>0</v>
      </c>
      <c r="M2144" s="709">
        <v>0</v>
      </c>
      <c r="N2144" s="709">
        <v>0</v>
      </c>
      <c r="O2144" s="709">
        <v>0</v>
      </c>
      <c r="P2144" s="709">
        <v>0</v>
      </c>
      <c r="Q2144" s="709">
        <v>0</v>
      </c>
      <c r="R2144" s="709">
        <v>0</v>
      </c>
      <c r="S2144" s="709">
        <v>0</v>
      </c>
      <c r="T2144" s="709">
        <v>0</v>
      </c>
      <c r="U2144" s="709">
        <v>0</v>
      </c>
      <c r="V2144" s="709">
        <v>0</v>
      </c>
      <c r="W2144" s="709">
        <v>0</v>
      </c>
      <c r="X2144" s="709">
        <v>0</v>
      </c>
      <c r="Y2144" s="709">
        <v>0</v>
      </c>
      <c r="Z2144" s="709">
        <v>0</v>
      </c>
      <c r="AA2144" s="709">
        <v>0</v>
      </c>
      <c r="AB2144" s="709">
        <v>0</v>
      </c>
      <c r="AC2144" s="709">
        <v>0</v>
      </c>
      <c r="AD2144" s="709">
        <v>0</v>
      </c>
      <c r="AE2144" s="709">
        <v>0</v>
      </c>
      <c r="AF2144" s="709">
        <v>0</v>
      </c>
      <c r="AG2144" s="709">
        <v>0</v>
      </c>
      <c r="AH2144" s="709">
        <v>0</v>
      </c>
      <c r="AI2144" s="709">
        <v>0</v>
      </c>
      <c r="AJ2144" s="709">
        <v>0</v>
      </c>
      <c r="AK2144" s="709">
        <v>0</v>
      </c>
      <c r="AL2144" s="709">
        <v>0</v>
      </c>
      <c r="AM2144" s="709">
        <v>0</v>
      </c>
      <c r="AN2144" s="709">
        <v>0</v>
      </c>
      <c r="AO2144" s="709">
        <v>0</v>
      </c>
      <c r="AP2144" s="709">
        <v>0</v>
      </c>
      <c r="AQ2144" s="709">
        <v>0</v>
      </c>
    </row>
    <row r="2145" spans="1:43" x14ac:dyDescent="0.25">
      <c r="A2145" s="704" t="s">
        <v>181</v>
      </c>
      <c r="B2145" s="704" t="s">
        <v>779</v>
      </c>
      <c r="C2145" s="704" t="s">
        <v>805</v>
      </c>
      <c r="D2145" s="704" t="s">
        <v>800</v>
      </c>
      <c r="E2145" s="705" t="s">
        <v>765</v>
      </c>
      <c r="F2145" s="705" t="s">
        <v>765</v>
      </c>
      <c r="G2145" s="705" t="s">
        <v>126</v>
      </c>
      <c r="H2145" s="705" t="s">
        <v>761</v>
      </c>
      <c r="I2145" s="708">
        <v>0</v>
      </c>
      <c r="J2145" s="708">
        <v>0</v>
      </c>
      <c r="K2145" s="708">
        <v>0</v>
      </c>
      <c r="L2145" s="708">
        <v>0</v>
      </c>
      <c r="M2145" s="708">
        <v>0</v>
      </c>
      <c r="N2145" s="708">
        <v>0</v>
      </c>
      <c r="O2145" s="708">
        <v>0</v>
      </c>
      <c r="P2145" s="708">
        <v>0</v>
      </c>
      <c r="Q2145" s="708">
        <v>0</v>
      </c>
      <c r="R2145" s="708">
        <v>0</v>
      </c>
      <c r="S2145" s="708">
        <v>0</v>
      </c>
      <c r="T2145" s="708">
        <v>0</v>
      </c>
      <c r="U2145" s="708">
        <v>0</v>
      </c>
      <c r="V2145" s="708">
        <v>0</v>
      </c>
      <c r="W2145" s="708">
        <v>0</v>
      </c>
      <c r="X2145" s="708">
        <v>0</v>
      </c>
      <c r="Y2145" s="708">
        <v>0</v>
      </c>
      <c r="Z2145" s="708">
        <v>0</v>
      </c>
      <c r="AA2145" s="708">
        <v>0</v>
      </c>
      <c r="AB2145" s="708">
        <v>0</v>
      </c>
      <c r="AC2145" s="708">
        <v>0</v>
      </c>
      <c r="AD2145" s="708">
        <v>0</v>
      </c>
      <c r="AE2145" s="708">
        <v>0</v>
      </c>
      <c r="AF2145" s="708">
        <v>0</v>
      </c>
      <c r="AG2145" s="708">
        <v>0</v>
      </c>
      <c r="AH2145" s="708">
        <v>0</v>
      </c>
      <c r="AI2145" s="708">
        <v>0</v>
      </c>
      <c r="AJ2145" s="708">
        <v>0</v>
      </c>
      <c r="AK2145" s="708">
        <v>0</v>
      </c>
      <c r="AL2145" s="708">
        <v>0</v>
      </c>
      <c r="AM2145" s="708">
        <v>0</v>
      </c>
      <c r="AN2145" s="708">
        <v>0</v>
      </c>
      <c r="AO2145" s="708">
        <v>0</v>
      </c>
      <c r="AP2145" s="708">
        <v>0</v>
      </c>
      <c r="AQ2145" s="708">
        <v>0</v>
      </c>
    </row>
    <row r="2146" spans="1:43" x14ac:dyDescent="0.25">
      <c r="A2146" s="706" t="s">
        <v>181</v>
      </c>
      <c r="B2146" s="706" t="s">
        <v>779</v>
      </c>
      <c r="C2146" s="706" t="s">
        <v>805</v>
      </c>
      <c r="D2146" s="706" t="s">
        <v>800</v>
      </c>
      <c r="E2146" s="707" t="s">
        <v>783</v>
      </c>
      <c r="F2146" s="707" t="s">
        <v>783</v>
      </c>
      <c r="G2146" s="707" t="s">
        <v>126</v>
      </c>
      <c r="H2146" s="707" t="s">
        <v>761</v>
      </c>
      <c r="I2146" s="709">
        <v>0</v>
      </c>
      <c r="J2146" s="709">
        <v>0</v>
      </c>
      <c r="K2146" s="709">
        <v>0</v>
      </c>
      <c r="L2146" s="709">
        <v>0</v>
      </c>
      <c r="M2146" s="709">
        <v>0</v>
      </c>
      <c r="N2146" s="709">
        <v>0</v>
      </c>
      <c r="O2146" s="709">
        <v>0</v>
      </c>
      <c r="P2146" s="709">
        <v>0</v>
      </c>
      <c r="Q2146" s="709">
        <v>0</v>
      </c>
      <c r="R2146" s="709">
        <v>0</v>
      </c>
      <c r="S2146" s="709">
        <v>0</v>
      </c>
      <c r="T2146" s="709">
        <v>0</v>
      </c>
      <c r="U2146" s="709">
        <v>0</v>
      </c>
      <c r="V2146" s="709">
        <v>0</v>
      </c>
      <c r="W2146" s="709">
        <v>0</v>
      </c>
      <c r="X2146" s="709">
        <v>0</v>
      </c>
      <c r="Y2146" s="709">
        <v>0</v>
      </c>
      <c r="Z2146" s="709">
        <v>0</v>
      </c>
      <c r="AA2146" s="709">
        <v>0</v>
      </c>
      <c r="AB2146" s="709">
        <v>0</v>
      </c>
      <c r="AC2146" s="709">
        <v>0</v>
      </c>
      <c r="AD2146" s="709">
        <v>0</v>
      </c>
      <c r="AE2146" s="709">
        <v>0</v>
      </c>
      <c r="AF2146" s="709">
        <v>0</v>
      </c>
      <c r="AG2146" s="709">
        <v>0</v>
      </c>
      <c r="AH2146" s="709">
        <v>0</v>
      </c>
      <c r="AI2146" s="709">
        <v>0</v>
      </c>
      <c r="AJ2146" s="709">
        <v>0</v>
      </c>
      <c r="AK2146" s="709">
        <v>0</v>
      </c>
      <c r="AL2146" s="709">
        <v>0</v>
      </c>
      <c r="AM2146" s="709">
        <v>0</v>
      </c>
      <c r="AN2146" s="709">
        <v>0</v>
      </c>
      <c r="AO2146" s="709">
        <v>0</v>
      </c>
      <c r="AP2146" s="709">
        <v>0</v>
      </c>
      <c r="AQ2146" s="709">
        <v>0</v>
      </c>
    </row>
    <row r="2147" spans="1:43" x14ac:dyDescent="0.25">
      <c r="A2147" s="704" t="s">
        <v>181</v>
      </c>
      <c r="B2147" s="704" t="s">
        <v>787</v>
      </c>
      <c r="C2147" s="704" t="s">
        <v>190</v>
      </c>
      <c r="D2147" s="704" t="s">
        <v>799</v>
      </c>
      <c r="E2147" s="705" t="s">
        <v>759</v>
      </c>
      <c r="F2147" s="705" t="s">
        <v>787</v>
      </c>
      <c r="G2147" s="705" t="s">
        <v>126</v>
      </c>
      <c r="H2147" s="705" t="s">
        <v>761</v>
      </c>
      <c r="I2147" s="708">
        <v>0</v>
      </c>
      <c r="J2147" s="708">
        <v>0</v>
      </c>
      <c r="K2147" s="708">
        <v>0</v>
      </c>
      <c r="L2147" s="708">
        <v>0</v>
      </c>
      <c r="M2147" s="708">
        <v>0</v>
      </c>
      <c r="N2147" s="708">
        <v>0</v>
      </c>
      <c r="O2147" s="708">
        <v>0</v>
      </c>
      <c r="P2147" s="708">
        <v>0</v>
      </c>
      <c r="Q2147" s="708">
        <v>0</v>
      </c>
      <c r="R2147" s="708">
        <v>0</v>
      </c>
      <c r="S2147" s="708">
        <v>0</v>
      </c>
      <c r="T2147" s="708">
        <v>0</v>
      </c>
      <c r="U2147" s="708">
        <v>0</v>
      </c>
      <c r="V2147" s="708">
        <v>0</v>
      </c>
      <c r="W2147" s="708">
        <v>0</v>
      </c>
      <c r="X2147" s="708">
        <v>0</v>
      </c>
      <c r="Y2147" s="708">
        <v>0</v>
      </c>
      <c r="Z2147" s="708">
        <v>0</v>
      </c>
      <c r="AA2147" s="708">
        <v>0</v>
      </c>
      <c r="AB2147" s="708">
        <v>0</v>
      </c>
      <c r="AC2147" s="708">
        <v>0</v>
      </c>
      <c r="AD2147" s="708">
        <v>0</v>
      </c>
      <c r="AE2147" s="708">
        <v>0</v>
      </c>
      <c r="AF2147" s="708">
        <v>0</v>
      </c>
      <c r="AG2147" s="708">
        <v>0</v>
      </c>
      <c r="AH2147" s="708">
        <v>0</v>
      </c>
      <c r="AI2147" s="708">
        <v>0</v>
      </c>
      <c r="AJ2147" s="708">
        <v>0</v>
      </c>
      <c r="AK2147" s="708">
        <v>0</v>
      </c>
      <c r="AL2147" s="708">
        <v>0</v>
      </c>
      <c r="AM2147" s="708">
        <v>0</v>
      </c>
      <c r="AN2147" s="708">
        <v>0</v>
      </c>
      <c r="AO2147" s="708">
        <v>0</v>
      </c>
      <c r="AP2147" s="708">
        <v>0</v>
      </c>
      <c r="AQ2147" s="708">
        <v>0</v>
      </c>
    </row>
    <row r="2148" spans="1:43" x14ac:dyDescent="0.25">
      <c r="A2148" s="706" t="s">
        <v>181</v>
      </c>
      <c r="B2148" s="706" t="s">
        <v>787</v>
      </c>
      <c r="C2148" s="706" t="s">
        <v>190</v>
      </c>
      <c r="D2148" s="706" t="s">
        <v>799</v>
      </c>
      <c r="E2148" s="707" t="s">
        <v>763</v>
      </c>
      <c r="F2148" s="707" t="s">
        <v>408</v>
      </c>
      <c r="G2148" s="707" t="s">
        <v>126</v>
      </c>
      <c r="H2148" s="707" t="s">
        <v>761</v>
      </c>
      <c r="I2148" s="709">
        <v>0</v>
      </c>
      <c r="J2148" s="709">
        <v>0</v>
      </c>
      <c r="K2148" s="709">
        <v>0</v>
      </c>
      <c r="L2148" s="709">
        <v>0</v>
      </c>
      <c r="M2148" s="709">
        <v>0</v>
      </c>
      <c r="N2148" s="709">
        <v>0</v>
      </c>
      <c r="O2148" s="709">
        <v>0</v>
      </c>
      <c r="P2148" s="709">
        <v>0</v>
      </c>
      <c r="Q2148" s="709">
        <v>0</v>
      </c>
      <c r="R2148" s="709">
        <v>0</v>
      </c>
      <c r="S2148" s="709">
        <v>0</v>
      </c>
      <c r="T2148" s="709">
        <v>0</v>
      </c>
      <c r="U2148" s="709">
        <v>0</v>
      </c>
      <c r="V2148" s="709">
        <v>0</v>
      </c>
      <c r="W2148" s="709">
        <v>0</v>
      </c>
      <c r="X2148" s="709">
        <v>0</v>
      </c>
      <c r="Y2148" s="709">
        <v>0</v>
      </c>
      <c r="Z2148" s="709">
        <v>0</v>
      </c>
      <c r="AA2148" s="709">
        <v>0</v>
      </c>
      <c r="AB2148" s="709">
        <v>0</v>
      </c>
      <c r="AC2148" s="709">
        <v>0</v>
      </c>
      <c r="AD2148" s="709">
        <v>0</v>
      </c>
      <c r="AE2148" s="709">
        <v>0</v>
      </c>
      <c r="AF2148" s="709">
        <v>0</v>
      </c>
      <c r="AG2148" s="709">
        <v>0</v>
      </c>
      <c r="AH2148" s="709">
        <v>0</v>
      </c>
      <c r="AI2148" s="709">
        <v>0</v>
      </c>
      <c r="AJ2148" s="709">
        <v>0</v>
      </c>
      <c r="AK2148" s="709">
        <v>0</v>
      </c>
      <c r="AL2148" s="709">
        <v>0</v>
      </c>
      <c r="AM2148" s="709">
        <v>0</v>
      </c>
      <c r="AN2148" s="709">
        <v>0</v>
      </c>
      <c r="AO2148" s="709">
        <v>0</v>
      </c>
      <c r="AP2148" s="709">
        <v>0</v>
      </c>
      <c r="AQ2148" s="709">
        <v>0</v>
      </c>
    </row>
    <row r="2149" spans="1:43" x14ac:dyDescent="0.25">
      <c r="A2149" s="704" t="s">
        <v>181</v>
      </c>
      <c r="B2149" s="704" t="s">
        <v>787</v>
      </c>
      <c r="C2149" s="704" t="s">
        <v>190</v>
      </c>
      <c r="D2149" s="704" t="s">
        <v>799</v>
      </c>
      <c r="E2149" s="705" t="s">
        <v>765</v>
      </c>
      <c r="F2149" s="705" t="s">
        <v>765</v>
      </c>
      <c r="G2149" s="705" t="s">
        <v>126</v>
      </c>
      <c r="H2149" s="705" t="s">
        <v>761</v>
      </c>
      <c r="I2149" s="708">
        <v>0</v>
      </c>
      <c r="J2149" s="708">
        <v>0</v>
      </c>
      <c r="K2149" s="708">
        <v>0</v>
      </c>
      <c r="L2149" s="708">
        <v>0</v>
      </c>
      <c r="M2149" s="708">
        <v>0</v>
      </c>
      <c r="N2149" s="708">
        <v>0</v>
      </c>
      <c r="O2149" s="708">
        <v>0</v>
      </c>
      <c r="P2149" s="708">
        <v>0</v>
      </c>
      <c r="Q2149" s="708">
        <v>0</v>
      </c>
      <c r="R2149" s="708">
        <v>0</v>
      </c>
      <c r="S2149" s="708">
        <v>0</v>
      </c>
      <c r="T2149" s="708">
        <v>0</v>
      </c>
      <c r="U2149" s="708">
        <v>0</v>
      </c>
      <c r="V2149" s="708">
        <v>0</v>
      </c>
      <c r="W2149" s="708">
        <v>0</v>
      </c>
      <c r="X2149" s="708">
        <v>0</v>
      </c>
      <c r="Y2149" s="708">
        <v>0</v>
      </c>
      <c r="Z2149" s="708">
        <v>0</v>
      </c>
      <c r="AA2149" s="708">
        <v>0</v>
      </c>
      <c r="AB2149" s="708">
        <v>0</v>
      </c>
      <c r="AC2149" s="708">
        <v>0</v>
      </c>
      <c r="AD2149" s="708">
        <v>0</v>
      </c>
      <c r="AE2149" s="708">
        <v>0</v>
      </c>
      <c r="AF2149" s="708">
        <v>0</v>
      </c>
      <c r="AG2149" s="708">
        <v>0</v>
      </c>
      <c r="AH2149" s="708">
        <v>0</v>
      </c>
      <c r="AI2149" s="708">
        <v>0</v>
      </c>
      <c r="AJ2149" s="708">
        <v>0</v>
      </c>
      <c r="AK2149" s="708">
        <v>0</v>
      </c>
      <c r="AL2149" s="708">
        <v>0</v>
      </c>
      <c r="AM2149" s="708">
        <v>0</v>
      </c>
      <c r="AN2149" s="708">
        <v>0</v>
      </c>
      <c r="AO2149" s="708">
        <v>0</v>
      </c>
      <c r="AP2149" s="708">
        <v>0</v>
      </c>
      <c r="AQ2149" s="708">
        <v>0</v>
      </c>
    </row>
    <row r="2150" spans="1:43" x14ac:dyDescent="0.25">
      <c r="A2150" s="706" t="s">
        <v>181</v>
      </c>
      <c r="B2150" s="706" t="s">
        <v>787</v>
      </c>
      <c r="C2150" s="706" t="s">
        <v>190</v>
      </c>
      <c r="D2150" s="706" t="s">
        <v>800</v>
      </c>
      <c r="E2150" s="707" t="s">
        <v>759</v>
      </c>
      <c r="F2150" s="707" t="s">
        <v>787</v>
      </c>
      <c r="G2150" s="707" t="s">
        <v>126</v>
      </c>
      <c r="H2150" s="707" t="s">
        <v>761</v>
      </c>
      <c r="I2150" s="709">
        <v>0</v>
      </c>
      <c r="J2150" s="709">
        <v>0</v>
      </c>
      <c r="K2150" s="709">
        <v>0</v>
      </c>
      <c r="L2150" s="709">
        <v>0</v>
      </c>
      <c r="M2150" s="709">
        <v>0</v>
      </c>
      <c r="N2150" s="709">
        <v>0</v>
      </c>
      <c r="O2150" s="709">
        <v>0</v>
      </c>
      <c r="P2150" s="709">
        <v>0</v>
      </c>
      <c r="Q2150" s="709">
        <v>0</v>
      </c>
      <c r="R2150" s="709">
        <v>0</v>
      </c>
      <c r="S2150" s="709">
        <v>0</v>
      </c>
      <c r="T2150" s="709">
        <v>0</v>
      </c>
      <c r="U2150" s="709">
        <v>0</v>
      </c>
      <c r="V2150" s="709">
        <v>0</v>
      </c>
      <c r="W2150" s="709">
        <v>0</v>
      </c>
      <c r="X2150" s="709">
        <v>0</v>
      </c>
      <c r="Y2150" s="709">
        <v>0</v>
      </c>
      <c r="Z2150" s="709">
        <v>0</v>
      </c>
      <c r="AA2150" s="709">
        <v>0</v>
      </c>
      <c r="AB2150" s="709">
        <v>0</v>
      </c>
      <c r="AC2150" s="709">
        <v>0</v>
      </c>
      <c r="AD2150" s="709">
        <v>0</v>
      </c>
      <c r="AE2150" s="709">
        <v>0</v>
      </c>
      <c r="AF2150" s="709">
        <v>0</v>
      </c>
      <c r="AG2150" s="709">
        <v>0</v>
      </c>
      <c r="AH2150" s="709">
        <v>0</v>
      </c>
      <c r="AI2150" s="709">
        <v>0</v>
      </c>
      <c r="AJ2150" s="709">
        <v>0</v>
      </c>
      <c r="AK2150" s="709">
        <v>0</v>
      </c>
      <c r="AL2150" s="709">
        <v>0</v>
      </c>
      <c r="AM2150" s="709">
        <v>0</v>
      </c>
      <c r="AN2150" s="709">
        <v>0</v>
      </c>
      <c r="AO2150" s="709">
        <v>0</v>
      </c>
      <c r="AP2150" s="709">
        <v>0</v>
      </c>
      <c r="AQ2150" s="709">
        <v>0</v>
      </c>
    </row>
    <row r="2151" spans="1:43" x14ac:dyDescent="0.25">
      <c r="A2151" s="704" t="s">
        <v>181</v>
      </c>
      <c r="B2151" s="704" t="s">
        <v>787</v>
      </c>
      <c r="C2151" s="704" t="s">
        <v>190</v>
      </c>
      <c r="D2151" s="704" t="s">
        <v>800</v>
      </c>
      <c r="E2151" s="705" t="s">
        <v>763</v>
      </c>
      <c r="F2151" s="705" t="s">
        <v>408</v>
      </c>
      <c r="G2151" s="705" t="s">
        <v>126</v>
      </c>
      <c r="H2151" s="705" t="s">
        <v>761</v>
      </c>
      <c r="I2151" s="708">
        <v>0</v>
      </c>
      <c r="J2151" s="708">
        <v>0</v>
      </c>
      <c r="K2151" s="708">
        <v>0</v>
      </c>
      <c r="L2151" s="708">
        <v>0</v>
      </c>
      <c r="M2151" s="708">
        <v>0</v>
      </c>
      <c r="N2151" s="708">
        <v>0</v>
      </c>
      <c r="O2151" s="708">
        <v>0</v>
      </c>
      <c r="P2151" s="708">
        <v>0</v>
      </c>
      <c r="Q2151" s="708">
        <v>0</v>
      </c>
      <c r="R2151" s="708">
        <v>0</v>
      </c>
      <c r="S2151" s="708">
        <v>0</v>
      </c>
      <c r="T2151" s="708">
        <v>0</v>
      </c>
      <c r="U2151" s="708">
        <v>0</v>
      </c>
      <c r="V2151" s="708">
        <v>0</v>
      </c>
      <c r="W2151" s="708">
        <v>0</v>
      </c>
      <c r="X2151" s="708">
        <v>0</v>
      </c>
      <c r="Y2151" s="708">
        <v>0</v>
      </c>
      <c r="Z2151" s="708">
        <v>0</v>
      </c>
      <c r="AA2151" s="708">
        <v>0</v>
      </c>
      <c r="AB2151" s="708">
        <v>0</v>
      </c>
      <c r="AC2151" s="708">
        <v>0</v>
      </c>
      <c r="AD2151" s="708">
        <v>0</v>
      </c>
      <c r="AE2151" s="708">
        <v>0</v>
      </c>
      <c r="AF2151" s="708">
        <v>0</v>
      </c>
      <c r="AG2151" s="708">
        <v>0</v>
      </c>
      <c r="AH2151" s="708">
        <v>0</v>
      </c>
      <c r="AI2151" s="708">
        <v>0</v>
      </c>
      <c r="AJ2151" s="708">
        <v>0</v>
      </c>
      <c r="AK2151" s="708">
        <v>0</v>
      </c>
      <c r="AL2151" s="708">
        <v>0</v>
      </c>
      <c r="AM2151" s="708">
        <v>0</v>
      </c>
      <c r="AN2151" s="708">
        <v>0</v>
      </c>
      <c r="AO2151" s="708">
        <v>0</v>
      </c>
      <c r="AP2151" s="708">
        <v>0</v>
      </c>
      <c r="AQ2151" s="708">
        <v>0</v>
      </c>
    </row>
    <row r="2152" spans="1:43" x14ac:dyDescent="0.25">
      <c r="A2152" s="706" t="s">
        <v>181</v>
      </c>
      <c r="B2152" s="706" t="s">
        <v>787</v>
      </c>
      <c r="C2152" s="706" t="s">
        <v>190</v>
      </c>
      <c r="D2152" s="706" t="s">
        <v>800</v>
      </c>
      <c r="E2152" s="707" t="s">
        <v>765</v>
      </c>
      <c r="F2152" s="707" t="s">
        <v>765</v>
      </c>
      <c r="G2152" s="707" t="s">
        <v>126</v>
      </c>
      <c r="H2152" s="707" t="s">
        <v>761</v>
      </c>
      <c r="I2152" s="709">
        <v>0</v>
      </c>
      <c r="J2152" s="709">
        <v>0</v>
      </c>
      <c r="K2152" s="709">
        <v>0</v>
      </c>
      <c r="L2152" s="709">
        <v>0</v>
      </c>
      <c r="M2152" s="709">
        <v>0</v>
      </c>
      <c r="N2152" s="709">
        <v>0</v>
      </c>
      <c r="O2152" s="709">
        <v>0</v>
      </c>
      <c r="P2152" s="709">
        <v>0</v>
      </c>
      <c r="Q2152" s="709">
        <v>0</v>
      </c>
      <c r="R2152" s="709">
        <v>0</v>
      </c>
      <c r="S2152" s="709">
        <v>0</v>
      </c>
      <c r="T2152" s="709">
        <v>0</v>
      </c>
      <c r="U2152" s="709">
        <v>0</v>
      </c>
      <c r="V2152" s="709">
        <v>0</v>
      </c>
      <c r="W2152" s="709">
        <v>0</v>
      </c>
      <c r="X2152" s="709">
        <v>0</v>
      </c>
      <c r="Y2152" s="709">
        <v>0</v>
      </c>
      <c r="Z2152" s="709">
        <v>0</v>
      </c>
      <c r="AA2152" s="709">
        <v>0</v>
      </c>
      <c r="AB2152" s="709">
        <v>0</v>
      </c>
      <c r="AC2152" s="709">
        <v>0</v>
      </c>
      <c r="AD2152" s="709">
        <v>0</v>
      </c>
      <c r="AE2152" s="709">
        <v>0</v>
      </c>
      <c r="AF2152" s="709">
        <v>0</v>
      </c>
      <c r="AG2152" s="709">
        <v>0</v>
      </c>
      <c r="AH2152" s="709">
        <v>0</v>
      </c>
      <c r="AI2152" s="709">
        <v>0</v>
      </c>
      <c r="AJ2152" s="709">
        <v>0</v>
      </c>
      <c r="AK2152" s="709">
        <v>0</v>
      </c>
      <c r="AL2152" s="709">
        <v>0</v>
      </c>
      <c r="AM2152" s="709">
        <v>0</v>
      </c>
      <c r="AN2152" s="709">
        <v>0</v>
      </c>
      <c r="AO2152" s="709">
        <v>0</v>
      </c>
      <c r="AP2152" s="709">
        <v>0</v>
      </c>
      <c r="AQ2152" s="709">
        <v>0</v>
      </c>
    </row>
    <row r="2153" spans="1:43" x14ac:dyDescent="0.25">
      <c r="A2153" s="704" t="s">
        <v>181</v>
      </c>
      <c r="B2153" s="704" t="s">
        <v>787</v>
      </c>
      <c r="C2153" s="704" t="s">
        <v>189</v>
      </c>
      <c r="D2153" s="704" t="s">
        <v>799</v>
      </c>
      <c r="E2153" s="705" t="s">
        <v>759</v>
      </c>
      <c r="F2153" s="705" t="s">
        <v>787</v>
      </c>
      <c r="G2153" s="705" t="s">
        <v>126</v>
      </c>
      <c r="H2153" s="705" t="s">
        <v>761</v>
      </c>
      <c r="I2153" s="708">
        <v>0</v>
      </c>
      <c r="J2153" s="708">
        <v>0</v>
      </c>
      <c r="K2153" s="708">
        <v>0</v>
      </c>
      <c r="L2153" s="708">
        <v>0</v>
      </c>
      <c r="M2153" s="708">
        <v>0</v>
      </c>
      <c r="N2153" s="708">
        <v>0</v>
      </c>
      <c r="O2153" s="708">
        <v>0</v>
      </c>
      <c r="P2153" s="708">
        <v>0</v>
      </c>
      <c r="Q2153" s="708">
        <v>0</v>
      </c>
      <c r="R2153" s="708">
        <v>0</v>
      </c>
      <c r="S2153" s="708">
        <v>0</v>
      </c>
      <c r="T2153" s="708">
        <v>0</v>
      </c>
      <c r="U2153" s="708">
        <v>0</v>
      </c>
      <c r="V2153" s="708">
        <v>0</v>
      </c>
      <c r="W2153" s="708">
        <v>0</v>
      </c>
      <c r="X2153" s="708">
        <v>0</v>
      </c>
      <c r="Y2153" s="708">
        <v>0</v>
      </c>
      <c r="Z2153" s="708">
        <v>0</v>
      </c>
      <c r="AA2153" s="708">
        <v>0</v>
      </c>
      <c r="AB2153" s="708">
        <v>0</v>
      </c>
      <c r="AC2153" s="708">
        <v>0</v>
      </c>
      <c r="AD2153" s="708">
        <v>0</v>
      </c>
      <c r="AE2153" s="708">
        <v>0</v>
      </c>
      <c r="AF2153" s="708">
        <v>0</v>
      </c>
      <c r="AG2153" s="708">
        <v>0</v>
      </c>
      <c r="AH2153" s="708">
        <v>0</v>
      </c>
      <c r="AI2153" s="708">
        <v>0</v>
      </c>
      <c r="AJ2153" s="708">
        <v>0</v>
      </c>
      <c r="AK2153" s="708">
        <v>0</v>
      </c>
      <c r="AL2153" s="708">
        <v>0</v>
      </c>
      <c r="AM2153" s="708">
        <v>0</v>
      </c>
      <c r="AN2153" s="708">
        <v>0</v>
      </c>
      <c r="AO2153" s="708">
        <v>0</v>
      </c>
      <c r="AP2153" s="708">
        <v>0</v>
      </c>
      <c r="AQ2153" s="708">
        <v>0</v>
      </c>
    </row>
    <row r="2154" spans="1:43" x14ac:dyDescent="0.25">
      <c r="A2154" s="706" t="s">
        <v>181</v>
      </c>
      <c r="B2154" s="706" t="s">
        <v>787</v>
      </c>
      <c r="C2154" s="706" t="s">
        <v>189</v>
      </c>
      <c r="D2154" s="706" t="s">
        <v>799</v>
      </c>
      <c r="E2154" s="707" t="s">
        <v>763</v>
      </c>
      <c r="F2154" s="707" t="s">
        <v>408</v>
      </c>
      <c r="G2154" s="707" t="s">
        <v>126</v>
      </c>
      <c r="H2154" s="707" t="s">
        <v>761</v>
      </c>
      <c r="I2154" s="709">
        <v>0</v>
      </c>
      <c r="J2154" s="709">
        <v>0</v>
      </c>
      <c r="K2154" s="709">
        <v>0</v>
      </c>
      <c r="L2154" s="709">
        <v>0</v>
      </c>
      <c r="M2154" s="709">
        <v>0</v>
      </c>
      <c r="N2154" s="709">
        <v>0</v>
      </c>
      <c r="O2154" s="709">
        <v>0</v>
      </c>
      <c r="P2154" s="709">
        <v>0</v>
      </c>
      <c r="Q2154" s="709">
        <v>0</v>
      </c>
      <c r="R2154" s="709">
        <v>0</v>
      </c>
      <c r="S2154" s="709">
        <v>0</v>
      </c>
      <c r="T2154" s="709">
        <v>0</v>
      </c>
      <c r="U2154" s="709">
        <v>0</v>
      </c>
      <c r="V2154" s="709">
        <v>0</v>
      </c>
      <c r="W2154" s="709">
        <v>0</v>
      </c>
      <c r="X2154" s="709">
        <v>0</v>
      </c>
      <c r="Y2154" s="709">
        <v>0</v>
      </c>
      <c r="Z2154" s="709">
        <v>0</v>
      </c>
      <c r="AA2154" s="709">
        <v>0</v>
      </c>
      <c r="AB2154" s="709">
        <v>0</v>
      </c>
      <c r="AC2154" s="709">
        <v>0</v>
      </c>
      <c r="AD2154" s="709">
        <v>0</v>
      </c>
      <c r="AE2154" s="709">
        <v>0</v>
      </c>
      <c r="AF2154" s="709">
        <v>0</v>
      </c>
      <c r="AG2154" s="709">
        <v>0</v>
      </c>
      <c r="AH2154" s="709">
        <v>0</v>
      </c>
      <c r="AI2154" s="709">
        <v>0</v>
      </c>
      <c r="AJ2154" s="709">
        <v>0</v>
      </c>
      <c r="AK2154" s="709">
        <v>0</v>
      </c>
      <c r="AL2154" s="709">
        <v>0</v>
      </c>
      <c r="AM2154" s="709">
        <v>0</v>
      </c>
      <c r="AN2154" s="709">
        <v>0</v>
      </c>
      <c r="AO2154" s="709">
        <v>0</v>
      </c>
      <c r="AP2154" s="709">
        <v>0</v>
      </c>
      <c r="AQ2154" s="709">
        <v>0</v>
      </c>
    </row>
    <row r="2155" spans="1:43" x14ac:dyDescent="0.25">
      <c r="A2155" s="704" t="s">
        <v>181</v>
      </c>
      <c r="B2155" s="704" t="s">
        <v>787</v>
      </c>
      <c r="C2155" s="704" t="s">
        <v>189</v>
      </c>
      <c r="D2155" s="704" t="s">
        <v>799</v>
      </c>
      <c r="E2155" s="705" t="s">
        <v>765</v>
      </c>
      <c r="F2155" s="705" t="s">
        <v>765</v>
      </c>
      <c r="G2155" s="705" t="s">
        <v>126</v>
      </c>
      <c r="H2155" s="705" t="s">
        <v>761</v>
      </c>
      <c r="I2155" s="708">
        <v>0</v>
      </c>
      <c r="J2155" s="708">
        <v>0</v>
      </c>
      <c r="K2155" s="708">
        <v>0</v>
      </c>
      <c r="L2155" s="708">
        <v>0</v>
      </c>
      <c r="M2155" s="708">
        <v>0</v>
      </c>
      <c r="N2155" s="708">
        <v>0</v>
      </c>
      <c r="O2155" s="708">
        <v>0</v>
      </c>
      <c r="P2155" s="708">
        <v>0</v>
      </c>
      <c r="Q2155" s="708">
        <v>0</v>
      </c>
      <c r="R2155" s="708">
        <v>0</v>
      </c>
      <c r="S2155" s="708">
        <v>0</v>
      </c>
      <c r="T2155" s="708">
        <v>0</v>
      </c>
      <c r="U2155" s="708">
        <v>0</v>
      </c>
      <c r="V2155" s="708">
        <v>0</v>
      </c>
      <c r="W2155" s="708">
        <v>0</v>
      </c>
      <c r="X2155" s="708">
        <v>0</v>
      </c>
      <c r="Y2155" s="708">
        <v>0</v>
      </c>
      <c r="Z2155" s="708">
        <v>0</v>
      </c>
      <c r="AA2155" s="708">
        <v>0</v>
      </c>
      <c r="AB2155" s="708">
        <v>0</v>
      </c>
      <c r="AC2155" s="708">
        <v>0</v>
      </c>
      <c r="AD2155" s="708">
        <v>0</v>
      </c>
      <c r="AE2155" s="708">
        <v>0</v>
      </c>
      <c r="AF2155" s="708">
        <v>0</v>
      </c>
      <c r="AG2155" s="708">
        <v>0</v>
      </c>
      <c r="AH2155" s="708">
        <v>0</v>
      </c>
      <c r="AI2155" s="708">
        <v>0</v>
      </c>
      <c r="AJ2155" s="708">
        <v>0</v>
      </c>
      <c r="AK2155" s="708">
        <v>0</v>
      </c>
      <c r="AL2155" s="708">
        <v>0</v>
      </c>
      <c r="AM2155" s="708">
        <v>0</v>
      </c>
      <c r="AN2155" s="708">
        <v>0</v>
      </c>
      <c r="AO2155" s="708">
        <v>0</v>
      </c>
      <c r="AP2155" s="708">
        <v>0</v>
      </c>
      <c r="AQ2155" s="708">
        <v>0</v>
      </c>
    </row>
    <row r="2156" spans="1:43" x14ac:dyDescent="0.25">
      <c r="A2156" s="706" t="s">
        <v>181</v>
      </c>
      <c r="B2156" s="706" t="s">
        <v>787</v>
      </c>
      <c r="C2156" s="706" t="s">
        <v>189</v>
      </c>
      <c r="D2156" s="706" t="s">
        <v>800</v>
      </c>
      <c r="E2156" s="707" t="s">
        <v>759</v>
      </c>
      <c r="F2156" s="707" t="s">
        <v>787</v>
      </c>
      <c r="G2156" s="707" t="s">
        <v>126</v>
      </c>
      <c r="H2156" s="707" t="s">
        <v>761</v>
      </c>
      <c r="I2156" s="709">
        <v>0</v>
      </c>
      <c r="J2156" s="709">
        <v>0</v>
      </c>
      <c r="K2156" s="709">
        <v>0</v>
      </c>
      <c r="L2156" s="709">
        <v>0</v>
      </c>
      <c r="M2156" s="709">
        <v>0</v>
      </c>
      <c r="N2156" s="709">
        <v>0</v>
      </c>
      <c r="O2156" s="709">
        <v>0</v>
      </c>
      <c r="P2156" s="709">
        <v>0</v>
      </c>
      <c r="Q2156" s="709">
        <v>0</v>
      </c>
      <c r="R2156" s="709">
        <v>0</v>
      </c>
      <c r="S2156" s="709">
        <v>0</v>
      </c>
      <c r="T2156" s="709">
        <v>0</v>
      </c>
      <c r="U2156" s="709">
        <v>0</v>
      </c>
      <c r="V2156" s="709">
        <v>0</v>
      </c>
      <c r="W2156" s="709">
        <v>0</v>
      </c>
      <c r="X2156" s="709">
        <v>0</v>
      </c>
      <c r="Y2156" s="709">
        <v>0</v>
      </c>
      <c r="Z2156" s="709">
        <v>0</v>
      </c>
      <c r="AA2156" s="709">
        <v>0</v>
      </c>
      <c r="AB2156" s="709">
        <v>0</v>
      </c>
      <c r="AC2156" s="709">
        <v>0</v>
      </c>
      <c r="AD2156" s="709">
        <v>0</v>
      </c>
      <c r="AE2156" s="709">
        <v>0</v>
      </c>
      <c r="AF2156" s="709">
        <v>0</v>
      </c>
      <c r="AG2156" s="709">
        <v>0</v>
      </c>
      <c r="AH2156" s="709">
        <v>0</v>
      </c>
      <c r="AI2156" s="709">
        <v>0</v>
      </c>
      <c r="AJ2156" s="709">
        <v>0</v>
      </c>
      <c r="AK2156" s="709">
        <v>0</v>
      </c>
      <c r="AL2156" s="709">
        <v>0</v>
      </c>
      <c r="AM2156" s="709">
        <v>0</v>
      </c>
      <c r="AN2156" s="709">
        <v>0</v>
      </c>
      <c r="AO2156" s="709">
        <v>0</v>
      </c>
      <c r="AP2156" s="709">
        <v>0</v>
      </c>
      <c r="AQ2156" s="709">
        <v>0</v>
      </c>
    </row>
    <row r="2157" spans="1:43" x14ac:dyDescent="0.25">
      <c r="A2157" s="704" t="s">
        <v>181</v>
      </c>
      <c r="B2157" s="704" t="s">
        <v>787</v>
      </c>
      <c r="C2157" s="704" t="s">
        <v>189</v>
      </c>
      <c r="D2157" s="704" t="s">
        <v>800</v>
      </c>
      <c r="E2157" s="705" t="s">
        <v>763</v>
      </c>
      <c r="F2157" s="705" t="s">
        <v>408</v>
      </c>
      <c r="G2157" s="705" t="s">
        <v>126</v>
      </c>
      <c r="H2157" s="705" t="s">
        <v>761</v>
      </c>
      <c r="I2157" s="708">
        <v>0</v>
      </c>
      <c r="J2157" s="708">
        <v>0</v>
      </c>
      <c r="K2157" s="708">
        <v>0</v>
      </c>
      <c r="L2157" s="708">
        <v>0</v>
      </c>
      <c r="M2157" s="708">
        <v>0</v>
      </c>
      <c r="N2157" s="708">
        <v>0</v>
      </c>
      <c r="O2157" s="708">
        <v>0</v>
      </c>
      <c r="P2157" s="708">
        <v>0</v>
      </c>
      <c r="Q2157" s="708">
        <v>0</v>
      </c>
      <c r="R2157" s="708">
        <v>0</v>
      </c>
      <c r="S2157" s="708">
        <v>0</v>
      </c>
      <c r="T2157" s="708">
        <v>0</v>
      </c>
      <c r="U2157" s="708">
        <v>0</v>
      </c>
      <c r="V2157" s="708">
        <v>0</v>
      </c>
      <c r="W2157" s="708">
        <v>0</v>
      </c>
      <c r="X2157" s="708">
        <v>0</v>
      </c>
      <c r="Y2157" s="708">
        <v>0</v>
      </c>
      <c r="Z2157" s="708">
        <v>0</v>
      </c>
      <c r="AA2157" s="708">
        <v>0</v>
      </c>
      <c r="AB2157" s="708">
        <v>0</v>
      </c>
      <c r="AC2157" s="708">
        <v>0</v>
      </c>
      <c r="AD2157" s="708">
        <v>0</v>
      </c>
      <c r="AE2157" s="708">
        <v>0</v>
      </c>
      <c r="AF2157" s="708">
        <v>0</v>
      </c>
      <c r="AG2157" s="708">
        <v>0</v>
      </c>
      <c r="AH2157" s="708">
        <v>0</v>
      </c>
      <c r="AI2157" s="708">
        <v>0</v>
      </c>
      <c r="AJ2157" s="708">
        <v>0</v>
      </c>
      <c r="AK2157" s="708">
        <v>0</v>
      </c>
      <c r="AL2157" s="708">
        <v>0</v>
      </c>
      <c r="AM2157" s="708">
        <v>0</v>
      </c>
      <c r="AN2157" s="708">
        <v>0</v>
      </c>
      <c r="AO2157" s="708">
        <v>0</v>
      </c>
      <c r="AP2157" s="708">
        <v>0</v>
      </c>
      <c r="AQ2157" s="708">
        <v>0</v>
      </c>
    </row>
    <row r="2158" spans="1:43" x14ac:dyDescent="0.25">
      <c r="A2158" s="706" t="s">
        <v>181</v>
      </c>
      <c r="B2158" s="706" t="s">
        <v>787</v>
      </c>
      <c r="C2158" s="706" t="s">
        <v>189</v>
      </c>
      <c r="D2158" s="706" t="s">
        <v>800</v>
      </c>
      <c r="E2158" s="707" t="s">
        <v>765</v>
      </c>
      <c r="F2158" s="707" t="s">
        <v>765</v>
      </c>
      <c r="G2158" s="707" t="s">
        <v>126</v>
      </c>
      <c r="H2158" s="707" t="s">
        <v>761</v>
      </c>
      <c r="I2158" s="709">
        <v>0</v>
      </c>
      <c r="J2158" s="709">
        <v>0</v>
      </c>
      <c r="K2158" s="709">
        <v>0</v>
      </c>
      <c r="L2158" s="709">
        <v>0</v>
      </c>
      <c r="M2158" s="709">
        <v>0</v>
      </c>
      <c r="N2158" s="709">
        <v>0</v>
      </c>
      <c r="O2158" s="709">
        <v>0</v>
      </c>
      <c r="P2158" s="709">
        <v>0</v>
      </c>
      <c r="Q2158" s="709">
        <v>0</v>
      </c>
      <c r="R2158" s="709">
        <v>0</v>
      </c>
      <c r="S2158" s="709">
        <v>0</v>
      </c>
      <c r="T2158" s="709">
        <v>0</v>
      </c>
      <c r="U2158" s="709">
        <v>0</v>
      </c>
      <c r="V2158" s="709">
        <v>0</v>
      </c>
      <c r="W2158" s="709">
        <v>0</v>
      </c>
      <c r="X2158" s="709">
        <v>0</v>
      </c>
      <c r="Y2158" s="709">
        <v>0</v>
      </c>
      <c r="Z2158" s="709">
        <v>0</v>
      </c>
      <c r="AA2158" s="709">
        <v>0</v>
      </c>
      <c r="AB2158" s="709">
        <v>0</v>
      </c>
      <c r="AC2158" s="709">
        <v>0</v>
      </c>
      <c r="AD2158" s="709">
        <v>0</v>
      </c>
      <c r="AE2158" s="709">
        <v>0</v>
      </c>
      <c r="AF2158" s="709">
        <v>0</v>
      </c>
      <c r="AG2158" s="709">
        <v>0</v>
      </c>
      <c r="AH2158" s="709">
        <v>0</v>
      </c>
      <c r="AI2158" s="709">
        <v>0</v>
      </c>
      <c r="AJ2158" s="709">
        <v>0</v>
      </c>
      <c r="AK2158" s="709">
        <v>0</v>
      </c>
      <c r="AL2158" s="709">
        <v>0</v>
      </c>
      <c r="AM2158" s="709">
        <v>0</v>
      </c>
      <c r="AN2158" s="709">
        <v>0</v>
      </c>
      <c r="AO2158" s="709">
        <v>0</v>
      </c>
      <c r="AP2158" s="709">
        <v>0</v>
      </c>
      <c r="AQ2158" s="709">
        <v>0</v>
      </c>
    </row>
    <row r="2159" spans="1:43" x14ac:dyDescent="0.25">
      <c r="A2159" s="704" t="s">
        <v>181</v>
      </c>
      <c r="B2159" s="704" t="s">
        <v>787</v>
      </c>
      <c r="C2159" s="704" t="s">
        <v>806</v>
      </c>
      <c r="D2159" s="704" t="s">
        <v>799</v>
      </c>
      <c r="E2159" s="705" t="s">
        <v>759</v>
      </c>
      <c r="F2159" s="705" t="s">
        <v>787</v>
      </c>
      <c r="G2159" s="705" t="s">
        <v>126</v>
      </c>
      <c r="H2159" s="705" t="s">
        <v>761</v>
      </c>
      <c r="I2159" s="708">
        <v>0</v>
      </c>
      <c r="J2159" s="708">
        <v>0</v>
      </c>
      <c r="K2159" s="708">
        <v>0</v>
      </c>
      <c r="L2159" s="708">
        <v>0</v>
      </c>
      <c r="M2159" s="708">
        <v>0</v>
      </c>
      <c r="N2159" s="708">
        <v>0</v>
      </c>
      <c r="O2159" s="708">
        <v>0</v>
      </c>
      <c r="P2159" s="708">
        <v>0</v>
      </c>
      <c r="Q2159" s="708">
        <v>0</v>
      </c>
      <c r="R2159" s="708">
        <v>0</v>
      </c>
      <c r="S2159" s="708">
        <v>0</v>
      </c>
      <c r="T2159" s="708">
        <v>0</v>
      </c>
      <c r="U2159" s="708">
        <v>0</v>
      </c>
      <c r="V2159" s="708">
        <v>0</v>
      </c>
      <c r="W2159" s="708">
        <v>0</v>
      </c>
      <c r="X2159" s="708">
        <v>0</v>
      </c>
      <c r="Y2159" s="708">
        <v>0</v>
      </c>
      <c r="Z2159" s="708">
        <v>0</v>
      </c>
      <c r="AA2159" s="708">
        <v>0</v>
      </c>
      <c r="AB2159" s="708">
        <v>0</v>
      </c>
      <c r="AC2159" s="708">
        <v>0</v>
      </c>
      <c r="AD2159" s="708">
        <v>0</v>
      </c>
      <c r="AE2159" s="708">
        <v>0</v>
      </c>
      <c r="AF2159" s="708">
        <v>0</v>
      </c>
      <c r="AG2159" s="708">
        <v>0</v>
      </c>
      <c r="AH2159" s="708">
        <v>0</v>
      </c>
      <c r="AI2159" s="708">
        <v>0</v>
      </c>
      <c r="AJ2159" s="708">
        <v>0</v>
      </c>
      <c r="AK2159" s="708">
        <v>0</v>
      </c>
      <c r="AL2159" s="708">
        <v>0</v>
      </c>
      <c r="AM2159" s="708">
        <v>0</v>
      </c>
      <c r="AN2159" s="708">
        <v>0</v>
      </c>
      <c r="AO2159" s="708">
        <v>0</v>
      </c>
      <c r="AP2159" s="708">
        <v>0</v>
      </c>
      <c r="AQ2159" s="708">
        <v>0</v>
      </c>
    </row>
    <row r="2160" spans="1:43" x14ac:dyDescent="0.25">
      <c r="A2160" s="706" t="s">
        <v>181</v>
      </c>
      <c r="B2160" s="706" t="s">
        <v>787</v>
      </c>
      <c r="C2160" s="706" t="s">
        <v>806</v>
      </c>
      <c r="D2160" s="706" t="s">
        <v>799</v>
      </c>
      <c r="E2160" s="707" t="s">
        <v>763</v>
      </c>
      <c r="F2160" s="707" t="s">
        <v>408</v>
      </c>
      <c r="G2160" s="707" t="s">
        <v>126</v>
      </c>
      <c r="H2160" s="707" t="s">
        <v>761</v>
      </c>
      <c r="I2160" s="709">
        <v>0</v>
      </c>
      <c r="J2160" s="709">
        <v>0</v>
      </c>
      <c r="K2160" s="709">
        <v>0</v>
      </c>
      <c r="L2160" s="709">
        <v>0</v>
      </c>
      <c r="M2160" s="709">
        <v>0</v>
      </c>
      <c r="N2160" s="709">
        <v>0</v>
      </c>
      <c r="O2160" s="709">
        <v>0</v>
      </c>
      <c r="P2160" s="709">
        <v>0</v>
      </c>
      <c r="Q2160" s="709">
        <v>0</v>
      </c>
      <c r="R2160" s="709">
        <v>0</v>
      </c>
      <c r="S2160" s="709">
        <v>0</v>
      </c>
      <c r="T2160" s="709">
        <v>0</v>
      </c>
      <c r="U2160" s="709">
        <v>0</v>
      </c>
      <c r="V2160" s="709">
        <v>0</v>
      </c>
      <c r="W2160" s="709">
        <v>0</v>
      </c>
      <c r="X2160" s="709">
        <v>0</v>
      </c>
      <c r="Y2160" s="709">
        <v>0</v>
      </c>
      <c r="Z2160" s="709">
        <v>0</v>
      </c>
      <c r="AA2160" s="709">
        <v>0</v>
      </c>
      <c r="AB2160" s="709">
        <v>0</v>
      </c>
      <c r="AC2160" s="709">
        <v>0</v>
      </c>
      <c r="AD2160" s="709">
        <v>0</v>
      </c>
      <c r="AE2160" s="709">
        <v>0</v>
      </c>
      <c r="AF2160" s="709">
        <v>0</v>
      </c>
      <c r="AG2160" s="709">
        <v>0</v>
      </c>
      <c r="AH2160" s="709">
        <v>0</v>
      </c>
      <c r="AI2160" s="709">
        <v>0</v>
      </c>
      <c r="AJ2160" s="709">
        <v>0</v>
      </c>
      <c r="AK2160" s="709">
        <v>0</v>
      </c>
      <c r="AL2160" s="709">
        <v>0</v>
      </c>
      <c r="AM2160" s="709">
        <v>0</v>
      </c>
      <c r="AN2160" s="709">
        <v>0</v>
      </c>
      <c r="AO2160" s="709">
        <v>0</v>
      </c>
      <c r="AP2160" s="709">
        <v>0</v>
      </c>
      <c r="AQ2160" s="709">
        <v>0</v>
      </c>
    </row>
    <row r="2161" spans="1:43" x14ac:dyDescent="0.25">
      <c r="A2161" s="704" t="s">
        <v>181</v>
      </c>
      <c r="B2161" s="704" t="s">
        <v>787</v>
      </c>
      <c r="C2161" s="704" t="s">
        <v>806</v>
      </c>
      <c r="D2161" s="704" t="s">
        <v>799</v>
      </c>
      <c r="E2161" s="705" t="s">
        <v>765</v>
      </c>
      <c r="F2161" s="705" t="s">
        <v>765</v>
      </c>
      <c r="G2161" s="705" t="s">
        <v>126</v>
      </c>
      <c r="H2161" s="705" t="s">
        <v>761</v>
      </c>
      <c r="I2161" s="708">
        <v>0</v>
      </c>
      <c r="J2161" s="708">
        <v>0</v>
      </c>
      <c r="K2161" s="708">
        <v>0</v>
      </c>
      <c r="L2161" s="708">
        <v>0</v>
      </c>
      <c r="M2161" s="708">
        <v>0</v>
      </c>
      <c r="N2161" s="708">
        <v>0</v>
      </c>
      <c r="O2161" s="708">
        <v>0</v>
      </c>
      <c r="P2161" s="708">
        <v>0</v>
      </c>
      <c r="Q2161" s="708">
        <v>0</v>
      </c>
      <c r="R2161" s="708">
        <v>0</v>
      </c>
      <c r="S2161" s="708">
        <v>0</v>
      </c>
      <c r="T2161" s="708">
        <v>0</v>
      </c>
      <c r="U2161" s="708">
        <v>0</v>
      </c>
      <c r="V2161" s="708">
        <v>0</v>
      </c>
      <c r="W2161" s="708">
        <v>0</v>
      </c>
      <c r="X2161" s="708">
        <v>0</v>
      </c>
      <c r="Y2161" s="708">
        <v>0</v>
      </c>
      <c r="Z2161" s="708">
        <v>0</v>
      </c>
      <c r="AA2161" s="708">
        <v>0</v>
      </c>
      <c r="AB2161" s="708">
        <v>0</v>
      </c>
      <c r="AC2161" s="708">
        <v>0</v>
      </c>
      <c r="AD2161" s="708">
        <v>0</v>
      </c>
      <c r="AE2161" s="708">
        <v>0</v>
      </c>
      <c r="AF2161" s="708">
        <v>0</v>
      </c>
      <c r="AG2161" s="708">
        <v>0</v>
      </c>
      <c r="AH2161" s="708">
        <v>0</v>
      </c>
      <c r="AI2161" s="708">
        <v>0</v>
      </c>
      <c r="AJ2161" s="708">
        <v>0</v>
      </c>
      <c r="AK2161" s="708">
        <v>0</v>
      </c>
      <c r="AL2161" s="708">
        <v>0</v>
      </c>
      <c r="AM2161" s="708">
        <v>0</v>
      </c>
      <c r="AN2161" s="708">
        <v>0</v>
      </c>
      <c r="AO2161" s="708">
        <v>0</v>
      </c>
      <c r="AP2161" s="708">
        <v>0</v>
      </c>
      <c r="AQ2161" s="708">
        <v>0</v>
      </c>
    </row>
    <row r="2162" spans="1:43" x14ac:dyDescent="0.25">
      <c r="A2162" s="706" t="s">
        <v>181</v>
      </c>
      <c r="B2162" s="706" t="s">
        <v>787</v>
      </c>
      <c r="C2162" s="706" t="s">
        <v>806</v>
      </c>
      <c r="D2162" s="706" t="s">
        <v>800</v>
      </c>
      <c r="E2162" s="707" t="s">
        <v>759</v>
      </c>
      <c r="F2162" s="707" t="s">
        <v>787</v>
      </c>
      <c r="G2162" s="707" t="s">
        <v>126</v>
      </c>
      <c r="H2162" s="707" t="s">
        <v>761</v>
      </c>
      <c r="I2162" s="709">
        <v>0</v>
      </c>
      <c r="J2162" s="709">
        <v>0</v>
      </c>
      <c r="K2162" s="709">
        <v>0</v>
      </c>
      <c r="L2162" s="709">
        <v>0</v>
      </c>
      <c r="M2162" s="709">
        <v>0</v>
      </c>
      <c r="N2162" s="709">
        <v>0</v>
      </c>
      <c r="O2162" s="709">
        <v>0</v>
      </c>
      <c r="P2162" s="709">
        <v>0</v>
      </c>
      <c r="Q2162" s="709">
        <v>0</v>
      </c>
      <c r="R2162" s="709">
        <v>0</v>
      </c>
      <c r="S2162" s="709">
        <v>0</v>
      </c>
      <c r="T2162" s="709">
        <v>0</v>
      </c>
      <c r="U2162" s="709">
        <v>0</v>
      </c>
      <c r="V2162" s="709">
        <v>0</v>
      </c>
      <c r="W2162" s="709">
        <v>0</v>
      </c>
      <c r="X2162" s="709">
        <v>0</v>
      </c>
      <c r="Y2162" s="709">
        <v>0</v>
      </c>
      <c r="Z2162" s="709">
        <v>0</v>
      </c>
      <c r="AA2162" s="709">
        <v>0</v>
      </c>
      <c r="AB2162" s="709">
        <v>0</v>
      </c>
      <c r="AC2162" s="709">
        <v>0</v>
      </c>
      <c r="AD2162" s="709">
        <v>0</v>
      </c>
      <c r="AE2162" s="709">
        <v>0</v>
      </c>
      <c r="AF2162" s="709">
        <v>0</v>
      </c>
      <c r="AG2162" s="709">
        <v>0</v>
      </c>
      <c r="AH2162" s="709">
        <v>0</v>
      </c>
      <c r="AI2162" s="709">
        <v>0</v>
      </c>
      <c r="AJ2162" s="709">
        <v>0</v>
      </c>
      <c r="AK2162" s="709">
        <v>0</v>
      </c>
      <c r="AL2162" s="709">
        <v>0</v>
      </c>
      <c r="AM2162" s="709">
        <v>0</v>
      </c>
      <c r="AN2162" s="709">
        <v>0</v>
      </c>
      <c r="AO2162" s="709">
        <v>0</v>
      </c>
      <c r="AP2162" s="709">
        <v>0</v>
      </c>
      <c r="AQ2162" s="709">
        <v>0</v>
      </c>
    </row>
    <row r="2163" spans="1:43" x14ac:dyDescent="0.25">
      <c r="A2163" s="704" t="s">
        <v>181</v>
      </c>
      <c r="B2163" s="704" t="s">
        <v>787</v>
      </c>
      <c r="C2163" s="704" t="s">
        <v>806</v>
      </c>
      <c r="D2163" s="704" t="s">
        <v>800</v>
      </c>
      <c r="E2163" s="705" t="s">
        <v>763</v>
      </c>
      <c r="F2163" s="705" t="s">
        <v>408</v>
      </c>
      <c r="G2163" s="705" t="s">
        <v>126</v>
      </c>
      <c r="H2163" s="705" t="s">
        <v>761</v>
      </c>
      <c r="I2163" s="708">
        <v>0</v>
      </c>
      <c r="J2163" s="708">
        <v>0</v>
      </c>
      <c r="K2163" s="708">
        <v>0</v>
      </c>
      <c r="L2163" s="708">
        <v>0</v>
      </c>
      <c r="M2163" s="708">
        <v>0</v>
      </c>
      <c r="N2163" s="708">
        <v>0</v>
      </c>
      <c r="O2163" s="708">
        <v>0</v>
      </c>
      <c r="P2163" s="708">
        <v>0</v>
      </c>
      <c r="Q2163" s="708">
        <v>0</v>
      </c>
      <c r="R2163" s="708">
        <v>0</v>
      </c>
      <c r="S2163" s="708">
        <v>0</v>
      </c>
      <c r="T2163" s="708">
        <v>0</v>
      </c>
      <c r="U2163" s="708">
        <v>0</v>
      </c>
      <c r="V2163" s="708">
        <v>0</v>
      </c>
      <c r="W2163" s="708">
        <v>0</v>
      </c>
      <c r="X2163" s="708">
        <v>0</v>
      </c>
      <c r="Y2163" s="708">
        <v>0</v>
      </c>
      <c r="Z2163" s="708">
        <v>0</v>
      </c>
      <c r="AA2163" s="708">
        <v>0</v>
      </c>
      <c r="AB2163" s="708">
        <v>0</v>
      </c>
      <c r="AC2163" s="708">
        <v>0</v>
      </c>
      <c r="AD2163" s="708">
        <v>0</v>
      </c>
      <c r="AE2163" s="708">
        <v>0</v>
      </c>
      <c r="AF2163" s="708">
        <v>0</v>
      </c>
      <c r="AG2163" s="708">
        <v>0</v>
      </c>
      <c r="AH2163" s="708">
        <v>0</v>
      </c>
      <c r="AI2163" s="708">
        <v>0</v>
      </c>
      <c r="AJ2163" s="708">
        <v>0</v>
      </c>
      <c r="AK2163" s="708">
        <v>0</v>
      </c>
      <c r="AL2163" s="708">
        <v>0</v>
      </c>
      <c r="AM2163" s="708">
        <v>0</v>
      </c>
      <c r="AN2163" s="708">
        <v>0</v>
      </c>
      <c r="AO2163" s="708">
        <v>0</v>
      </c>
      <c r="AP2163" s="708">
        <v>0</v>
      </c>
      <c r="AQ2163" s="708">
        <v>0</v>
      </c>
    </row>
    <row r="2164" spans="1:43" x14ac:dyDescent="0.25">
      <c r="A2164" s="706" t="s">
        <v>181</v>
      </c>
      <c r="B2164" s="706" t="s">
        <v>787</v>
      </c>
      <c r="C2164" s="706" t="s">
        <v>806</v>
      </c>
      <c r="D2164" s="706" t="s">
        <v>800</v>
      </c>
      <c r="E2164" s="707" t="s">
        <v>765</v>
      </c>
      <c r="F2164" s="707" t="s">
        <v>765</v>
      </c>
      <c r="G2164" s="707" t="s">
        <v>126</v>
      </c>
      <c r="H2164" s="707" t="s">
        <v>761</v>
      </c>
      <c r="I2164" s="709">
        <v>0</v>
      </c>
      <c r="J2164" s="709">
        <v>0</v>
      </c>
      <c r="K2164" s="709">
        <v>0</v>
      </c>
      <c r="L2164" s="709">
        <v>0</v>
      </c>
      <c r="M2164" s="709">
        <v>0</v>
      </c>
      <c r="N2164" s="709">
        <v>0</v>
      </c>
      <c r="O2164" s="709">
        <v>0</v>
      </c>
      <c r="P2164" s="709">
        <v>0</v>
      </c>
      <c r="Q2164" s="709">
        <v>0</v>
      </c>
      <c r="R2164" s="709">
        <v>0</v>
      </c>
      <c r="S2164" s="709">
        <v>0</v>
      </c>
      <c r="T2164" s="709">
        <v>0</v>
      </c>
      <c r="U2164" s="709">
        <v>0</v>
      </c>
      <c r="V2164" s="709">
        <v>0</v>
      </c>
      <c r="W2164" s="709">
        <v>0</v>
      </c>
      <c r="X2164" s="709">
        <v>0</v>
      </c>
      <c r="Y2164" s="709">
        <v>0</v>
      </c>
      <c r="Z2164" s="709">
        <v>0</v>
      </c>
      <c r="AA2164" s="709">
        <v>0</v>
      </c>
      <c r="AB2164" s="709">
        <v>0</v>
      </c>
      <c r="AC2164" s="709">
        <v>0</v>
      </c>
      <c r="AD2164" s="709">
        <v>0</v>
      </c>
      <c r="AE2164" s="709">
        <v>0</v>
      </c>
      <c r="AF2164" s="709">
        <v>0</v>
      </c>
      <c r="AG2164" s="709">
        <v>0</v>
      </c>
      <c r="AH2164" s="709">
        <v>0</v>
      </c>
      <c r="AI2164" s="709">
        <v>0</v>
      </c>
      <c r="AJ2164" s="709">
        <v>0</v>
      </c>
      <c r="AK2164" s="709">
        <v>0</v>
      </c>
      <c r="AL2164" s="709">
        <v>0</v>
      </c>
      <c r="AM2164" s="709">
        <v>0</v>
      </c>
      <c r="AN2164" s="709">
        <v>0</v>
      </c>
      <c r="AO2164" s="709">
        <v>0</v>
      </c>
      <c r="AP2164" s="709">
        <v>0</v>
      </c>
      <c r="AQ2164" s="709">
        <v>0</v>
      </c>
    </row>
    <row r="2165" spans="1:43" x14ac:dyDescent="0.25">
      <c r="A2165" s="704" t="s">
        <v>181</v>
      </c>
      <c r="B2165" s="704" t="s">
        <v>787</v>
      </c>
      <c r="C2165" s="704" t="s">
        <v>807</v>
      </c>
      <c r="D2165" s="704" t="s">
        <v>799</v>
      </c>
      <c r="E2165" s="705" t="s">
        <v>759</v>
      </c>
      <c r="F2165" s="705" t="s">
        <v>787</v>
      </c>
      <c r="G2165" s="705" t="s">
        <v>126</v>
      </c>
      <c r="H2165" s="705" t="s">
        <v>761</v>
      </c>
      <c r="I2165" s="708">
        <v>0</v>
      </c>
      <c r="J2165" s="708">
        <v>0</v>
      </c>
      <c r="K2165" s="708">
        <v>0</v>
      </c>
      <c r="L2165" s="708">
        <v>0</v>
      </c>
      <c r="M2165" s="708">
        <v>0</v>
      </c>
      <c r="N2165" s="708">
        <v>0</v>
      </c>
      <c r="O2165" s="708">
        <v>0</v>
      </c>
      <c r="P2165" s="708">
        <v>0</v>
      </c>
      <c r="Q2165" s="708">
        <v>0</v>
      </c>
      <c r="R2165" s="708">
        <v>0</v>
      </c>
      <c r="S2165" s="708">
        <v>0</v>
      </c>
      <c r="T2165" s="708">
        <v>0</v>
      </c>
      <c r="U2165" s="708">
        <v>0</v>
      </c>
      <c r="V2165" s="708">
        <v>0</v>
      </c>
      <c r="W2165" s="708">
        <v>0</v>
      </c>
      <c r="X2165" s="708">
        <v>0</v>
      </c>
      <c r="Y2165" s="708">
        <v>0</v>
      </c>
      <c r="Z2165" s="708">
        <v>0</v>
      </c>
      <c r="AA2165" s="708">
        <v>0</v>
      </c>
      <c r="AB2165" s="708">
        <v>0</v>
      </c>
      <c r="AC2165" s="708">
        <v>0</v>
      </c>
      <c r="AD2165" s="708">
        <v>0</v>
      </c>
      <c r="AE2165" s="708">
        <v>0</v>
      </c>
      <c r="AF2165" s="708">
        <v>0</v>
      </c>
      <c r="AG2165" s="708">
        <v>0</v>
      </c>
      <c r="AH2165" s="708">
        <v>0</v>
      </c>
      <c r="AI2165" s="708">
        <v>0</v>
      </c>
      <c r="AJ2165" s="708">
        <v>0</v>
      </c>
      <c r="AK2165" s="708">
        <v>0</v>
      </c>
      <c r="AL2165" s="708">
        <v>0</v>
      </c>
      <c r="AM2165" s="708">
        <v>0</v>
      </c>
      <c r="AN2165" s="708">
        <v>0</v>
      </c>
      <c r="AO2165" s="708">
        <v>0</v>
      </c>
      <c r="AP2165" s="708">
        <v>0</v>
      </c>
      <c r="AQ2165" s="708">
        <v>0</v>
      </c>
    </row>
    <row r="2166" spans="1:43" x14ac:dyDescent="0.25">
      <c r="A2166" s="706" t="s">
        <v>181</v>
      </c>
      <c r="B2166" s="706" t="s">
        <v>787</v>
      </c>
      <c r="C2166" s="706" t="s">
        <v>807</v>
      </c>
      <c r="D2166" s="706" t="s">
        <v>799</v>
      </c>
      <c r="E2166" s="707" t="s">
        <v>763</v>
      </c>
      <c r="F2166" s="707" t="s">
        <v>408</v>
      </c>
      <c r="G2166" s="707" t="s">
        <v>126</v>
      </c>
      <c r="H2166" s="707" t="s">
        <v>761</v>
      </c>
      <c r="I2166" s="709">
        <v>0</v>
      </c>
      <c r="J2166" s="709">
        <v>0</v>
      </c>
      <c r="K2166" s="709">
        <v>0</v>
      </c>
      <c r="L2166" s="709">
        <v>0</v>
      </c>
      <c r="M2166" s="709">
        <v>0</v>
      </c>
      <c r="N2166" s="709">
        <v>0</v>
      </c>
      <c r="O2166" s="709">
        <v>0</v>
      </c>
      <c r="P2166" s="709">
        <v>0</v>
      </c>
      <c r="Q2166" s="709">
        <v>0</v>
      </c>
      <c r="R2166" s="709">
        <v>0</v>
      </c>
      <c r="S2166" s="709">
        <v>0</v>
      </c>
      <c r="T2166" s="709">
        <v>0</v>
      </c>
      <c r="U2166" s="709">
        <v>0</v>
      </c>
      <c r="V2166" s="709">
        <v>0</v>
      </c>
      <c r="W2166" s="709">
        <v>0</v>
      </c>
      <c r="X2166" s="709">
        <v>0</v>
      </c>
      <c r="Y2166" s="709">
        <v>0</v>
      </c>
      <c r="Z2166" s="709">
        <v>0</v>
      </c>
      <c r="AA2166" s="709">
        <v>0</v>
      </c>
      <c r="AB2166" s="709">
        <v>0</v>
      </c>
      <c r="AC2166" s="709">
        <v>0</v>
      </c>
      <c r="AD2166" s="709">
        <v>0</v>
      </c>
      <c r="AE2166" s="709">
        <v>0</v>
      </c>
      <c r="AF2166" s="709">
        <v>0</v>
      </c>
      <c r="AG2166" s="709">
        <v>0</v>
      </c>
      <c r="AH2166" s="709">
        <v>0</v>
      </c>
      <c r="AI2166" s="709">
        <v>0</v>
      </c>
      <c r="AJ2166" s="709">
        <v>0</v>
      </c>
      <c r="AK2166" s="709">
        <v>0</v>
      </c>
      <c r="AL2166" s="709">
        <v>0</v>
      </c>
      <c r="AM2166" s="709">
        <v>0</v>
      </c>
      <c r="AN2166" s="709">
        <v>0</v>
      </c>
      <c r="AO2166" s="709">
        <v>0</v>
      </c>
      <c r="AP2166" s="709">
        <v>0</v>
      </c>
      <c r="AQ2166" s="709">
        <v>0</v>
      </c>
    </row>
    <row r="2167" spans="1:43" x14ac:dyDescent="0.25">
      <c r="A2167" s="704" t="s">
        <v>181</v>
      </c>
      <c r="B2167" s="704" t="s">
        <v>787</v>
      </c>
      <c r="C2167" s="704" t="s">
        <v>807</v>
      </c>
      <c r="D2167" s="704" t="s">
        <v>799</v>
      </c>
      <c r="E2167" s="705" t="s">
        <v>765</v>
      </c>
      <c r="F2167" s="705" t="s">
        <v>765</v>
      </c>
      <c r="G2167" s="705" t="s">
        <v>126</v>
      </c>
      <c r="H2167" s="705" t="s">
        <v>761</v>
      </c>
      <c r="I2167" s="708">
        <v>0</v>
      </c>
      <c r="J2167" s="708">
        <v>0</v>
      </c>
      <c r="K2167" s="708">
        <v>0</v>
      </c>
      <c r="L2167" s="708">
        <v>0</v>
      </c>
      <c r="M2167" s="708">
        <v>0</v>
      </c>
      <c r="N2167" s="708">
        <v>0</v>
      </c>
      <c r="O2167" s="708">
        <v>0</v>
      </c>
      <c r="P2167" s="708">
        <v>0</v>
      </c>
      <c r="Q2167" s="708">
        <v>0</v>
      </c>
      <c r="R2167" s="708">
        <v>0</v>
      </c>
      <c r="S2167" s="708">
        <v>0</v>
      </c>
      <c r="T2167" s="708">
        <v>0</v>
      </c>
      <c r="U2167" s="708">
        <v>0</v>
      </c>
      <c r="V2167" s="708">
        <v>0</v>
      </c>
      <c r="W2167" s="708">
        <v>0</v>
      </c>
      <c r="X2167" s="708">
        <v>0</v>
      </c>
      <c r="Y2167" s="708">
        <v>0</v>
      </c>
      <c r="Z2167" s="708">
        <v>0</v>
      </c>
      <c r="AA2167" s="708">
        <v>0</v>
      </c>
      <c r="AB2167" s="708">
        <v>0</v>
      </c>
      <c r="AC2167" s="708">
        <v>0</v>
      </c>
      <c r="AD2167" s="708">
        <v>0</v>
      </c>
      <c r="AE2167" s="708">
        <v>0</v>
      </c>
      <c r="AF2167" s="708">
        <v>0</v>
      </c>
      <c r="AG2167" s="708">
        <v>0</v>
      </c>
      <c r="AH2167" s="708">
        <v>0</v>
      </c>
      <c r="AI2167" s="708">
        <v>0</v>
      </c>
      <c r="AJ2167" s="708">
        <v>0</v>
      </c>
      <c r="AK2167" s="708">
        <v>0</v>
      </c>
      <c r="AL2167" s="708">
        <v>0</v>
      </c>
      <c r="AM2167" s="708">
        <v>0</v>
      </c>
      <c r="AN2167" s="708">
        <v>0</v>
      </c>
      <c r="AO2167" s="708">
        <v>0</v>
      </c>
      <c r="AP2167" s="708">
        <v>0</v>
      </c>
      <c r="AQ2167" s="708">
        <v>0</v>
      </c>
    </row>
    <row r="2168" spans="1:43" x14ac:dyDescent="0.25">
      <c r="A2168" s="706" t="s">
        <v>181</v>
      </c>
      <c r="B2168" s="706" t="s">
        <v>787</v>
      </c>
      <c r="C2168" s="706" t="s">
        <v>807</v>
      </c>
      <c r="D2168" s="706" t="s">
        <v>800</v>
      </c>
      <c r="E2168" s="707" t="s">
        <v>759</v>
      </c>
      <c r="F2168" s="707" t="s">
        <v>787</v>
      </c>
      <c r="G2168" s="707" t="s">
        <v>126</v>
      </c>
      <c r="H2168" s="707" t="s">
        <v>761</v>
      </c>
      <c r="I2168" s="709">
        <v>0</v>
      </c>
      <c r="J2168" s="709">
        <v>0</v>
      </c>
      <c r="K2168" s="709">
        <v>0</v>
      </c>
      <c r="L2168" s="709">
        <v>0</v>
      </c>
      <c r="M2168" s="709">
        <v>0</v>
      </c>
      <c r="N2168" s="709">
        <v>0</v>
      </c>
      <c r="O2168" s="709">
        <v>0</v>
      </c>
      <c r="P2168" s="709">
        <v>0</v>
      </c>
      <c r="Q2168" s="709">
        <v>0</v>
      </c>
      <c r="R2168" s="709">
        <v>0</v>
      </c>
      <c r="S2168" s="709">
        <v>0</v>
      </c>
      <c r="T2168" s="709">
        <v>0</v>
      </c>
      <c r="U2168" s="709">
        <v>0</v>
      </c>
      <c r="V2168" s="709">
        <v>0</v>
      </c>
      <c r="W2168" s="709">
        <v>0</v>
      </c>
      <c r="X2168" s="709">
        <v>0</v>
      </c>
      <c r="Y2168" s="709">
        <v>0</v>
      </c>
      <c r="Z2168" s="709">
        <v>0</v>
      </c>
      <c r="AA2168" s="709">
        <v>0</v>
      </c>
      <c r="AB2168" s="709">
        <v>0</v>
      </c>
      <c r="AC2168" s="709">
        <v>0</v>
      </c>
      <c r="AD2168" s="709">
        <v>0</v>
      </c>
      <c r="AE2168" s="709">
        <v>0</v>
      </c>
      <c r="AF2168" s="709">
        <v>0</v>
      </c>
      <c r="AG2168" s="709">
        <v>0</v>
      </c>
      <c r="AH2168" s="709">
        <v>0</v>
      </c>
      <c r="AI2168" s="709">
        <v>0</v>
      </c>
      <c r="AJ2168" s="709">
        <v>0</v>
      </c>
      <c r="AK2168" s="709">
        <v>0</v>
      </c>
      <c r="AL2168" s="709">
        <v>0</v>
      </c>
      <c r="AM2168" s="709">
        <v>0</v>
      </c>
      <c r="AN2168" s="709">
        <v>0</v>
      </c>
      <c r="AO2168" s="709">
        <v>0</v>
      </c>
      <c r="AP2168" s="709">
        <v>0</v>
      </c>
      <c r="AQ2168" s="709">
        <v>0</v>
      </c>
    </row>
    <row r="2169" spans="1:43" x14ac:dyDescent="0.25">
      <c r="A2169" s="704" t="s">
        <v>181</v>
      </c>
      <c r="B2169" s="704" t="s">
        <v>787</v>
      </c>
      <c r="C2169" s="704" t="s">
        <v>807</v>
      </c>
      <c r="D2169" s="704" t="s">
        <v>800</v>
      </c>
      <c r="E2169" s="705" t="s">
        <v>763</v>
      </c>
      <c r="F2169" s="705" t="s">
        <v>408</v>
      </c>
      <c r="G2169" s="705" t="s">
        <v>126</v>
      </c>
      <c r="H2169" s="705" t="s">
        <v>761</v>
      </c>
      <c r="I2169" s="708">
        <v>0</v>
      </c>
      <c r="J2169" s="708">
        <v>0</v>
      </c>
      <c r="K2169" s="708">
        <v>0</v>
      </c>
      <c r="L2169" s="708">
        <v>0</v>
      </c>
      <c r="M2169" s="708">
        <v>0</v>
      </c>
      <c r="N2169" s="708">
        <v>0</v>
      </c>
      <c r="O2169" s="708">
        <v>0</v>
      </c>
      <c r="P2169" s="708">
        <v>0</v>
      </c>
      <c r="Q2169" s="708">
        <v>0</v>
      </c>
      <c r="R2169" s="708">
        <v>0</v>
      </c>
      <c r="S2169" s="708">
        <v>0</v>
      </c>
      <c r="T2169" s="708">
        <v>0</v>
      </c>
      <c r="U2169" s="708">
        <v>0</v>
      </c>
      <c r="V2169" s="708">
        <v>0</v>
      </c>
      <c r="W2169" s="708">
        <v>0</v>
      </c>
      <c r="X2169" s="708">
        <v>0</v>
      </c>
      <c r="Y2169" s="708">
        <v>0</v>
      </c>
      <c r="Z2169" s="708">
        <v>0</v>
      </c>
      <c r="AA2169" s="708">
        <v>0</v>
      </c>
      <c r="AB2169" s="708">
        <v>0</v>
      </c>
      <c r="AC2169" s="708">
        <v>0</v>
      </c>
      <c r="AD2169" s="708">
        <v>0</v>
      </c>
      <c r="AE2169" s="708">
        <v>0</v>
      </c>
      <c r="AF2169" s="708">
        <v>0</v>
      </c>
      <c r="AG2169" s="708">
        <v>0</v>
      </c>
      <c r="AH2169" s="708">
        <v>0</v>
      </c>
      <c r="AI2169" s="708">
        <v>0</v>
      </c>
      <c r="AJ2169" s="708">
        <v>0</v>
      </c>
      <c r="AK2169" s="708">
        <v>0</v>
      </c>
      <c r="AL2169" s="708">
        <v>0</v>
      </c>
      <c r="AM2169" s="708">
        <v>0</v>
      </c>
      <c r="AN2169" s="708">
        <v>0</v>
      </c>
      <c r="AO2169" s="708">
        <v>0</v>
      </c>
      <c r="AP2169" s="708">
        <v>0</v>
      </c>
      <c r="AQ2169" s="708">
        <v>0</v>
      </c>
    </row>
    <row r="2170" spans="1:43" x14ac:dyDescent="0.25">
      <c r="A2170" s="706" t="s">
        <v>181</v>
      </c>
      <c r="B2170" s="706" t="s">
        <v>787</v>
      </c>
      <c r="C2170" s="706" t="s">
        <v>807</v>
      </c>
      <c r="D2170" s="706" t="s">
        <v>800</v>
      </c>
      <c r="E2170" s="707" t="s">
        <v>765</v>
      </c>
      <c r="F2170" s="707" t="s">
        <v>765</v>
      </c>
      <c r="G2170" s="707" t="s">
        <v>126</v>
      </c>
      <c r="H2170" s="707" t="s">
        <v>761</v>
      </c>
      <c r="I2170" s="709">
        <v>0</v>
      </c>
      <c r="J2170" s="709">
        <v>0</v>
      </c>
      <c r="K2170" s="709">
        <v>0</v>
      </c>
      <c r="L2170" s="709">
        <v>0</v>
      </c>
      <c r="M2170" s="709">
        <v>0</v>
      </c>
      <c r="N2170" s="709">
        <v>0</v>
      </c>
      <c r="O2170" s="709">
        <v>0</v>
      </c>
      <c r="P2170" s="709">
        <v>0</v>
      </c>
      <c r="Q2170" s="709">
        <v>0</v>
      </c>
      <c r="R2170" s="709">
        <v>0</v>
      </c>
      <c r="S2170" s="709">
        <v>0</v>
      </c>
      <c r="T2170" s="709">
        <v>0</v>
      </c>
      <c r="U2170" s="709">
        <v>0</v>
      </c>
      <c r="V2170" s="709">
        <v>0</v>
      </c>
      <c r="W2170" s="709">
        <v>0</v>
      </c>
      <c r="X2170" s="709">
        <v>0</v>
      </c>
      <c r="Y2170" s="709">
        <v>0</v>
      </c>
      <c r="Z2170" s="709">
        <v>0</v>
      </c>
      <c r="AA2170" s="709">
        <v>0</v>
      </c>
      <c r="AB2170" s="709">
        <v>0</v>
      </c>
      <c r="AC2170" s="709">
        <v>0</v>
      </c>
      <c r="AD2170" s="709">
        <v>0</v>
      </c>
      <c r="AE2170" s="709">
        <v>0</v>
      </c>
      <c r="AF2170" s="709">
        <v>0</v>
      </c>
      <c r="AG2170" s="709">
        <v>0</v>
      </c>
      <c r="AH2170" s="709">
        <v>0</v>
      </c>
      <c r="AI2170" s="709">
        <v>0</v>
      </c>
      <c r="AJ2170" s="709">
        <v>0</v>
      </c>
      <c r="AK2170" s="709">
        <v>0</v>
      </c>
      <c r="AL2170" s="709">
        <v>0</v>
      </c>
      <c r="AM2170" s="709">
        <v>0</v>
      </c>
      <c r="AN2170" s="709">
        <v>0</v>
      </c>
      <c r="AO2170" s="709">
        <v>0</v>
      </c>
      <c r="AP2170" s="709">
        <v>0</v>
      </c>
      <c r="AQ2170" s="709">
        <v>0</v>
      </c>
    </row>
    <row r="2171" spans="1:43" x14ac:dyDescent="0.25">
      <c r="A2171" s="704" t="s">
        <v>181</v>
      </c>
      <c r="B2171" s="704" t="s">
        <v>808</v>
      </c>
      <c r="C2171" s="704" t="s">
        <v>807</v>
      </c>
      <c r="D2171" s="704" t="s">
        <v>799</v>
      </c>
      <c r="E2171" s="705" t="s">
        <v>759</v>
      </c>
      <c r="F2171" s="705" t="s">
        <v>787</v>
      </c>
      <c r="G2171" s="705" t="s">
        <v>126</v>
      </c>
      <c r="H2171" s="705" t="s">
        <v>761</v>
      </c>
      <c r="I2171" s="708">
        <v>0</v>
      </c>
      <c r="J2171" s="708">
        <v>0</v>
      </c>
      <c r="K2171" s="708">
        <v>0</v>
      </c>
      <c r="L2171" s="708">
        <v>0</v>
      </c>
      <c r="M2171" s="708">
        <v>0</v>
      </c>
      <c r="N2171" s="708">
        <v>0</v>
      </c>
      <c r="O2171" s="708">
        <v>0</v>
      </c>
      <c r="P2171" s="708">
        <v>0</v>
      </c>
      <c r="Q2171" s="708">
        <v>0</v>
      </c>
      <c r="R2171" s="708">
        <v>0</v>
      </c>
      <c r="S2171" s="708">
        <v>0</v>
      </c>
      <c r="T2171" s="708">
        <v>0</v>
      </c>
      <c r="U2171" s="708">
        <v>0</v>
      </c>
      <c r="V2171" s="708">
        <v>0</v>
      </c>
      <c r="W2171" s="708">
        <v>0</v>
      </c>
      <c r="X2171" s="708">
        <v>0</v>
      </c>
      <c r="Y2171" s="708">
        <v>0</v>
      </c>
      <c r="Z2171" s="708">
        <v>0</v>
      </c>
      <c r="AA2171" s="708">
        <v>0</v>
      </c>
      <c r="AB2171" s="708">
        <v>0</v>
      </c>
      <c r="AC2171" s="708">
        <v>0</v>
      </c>
      <c r="AD2171" s="708">
        <v>0</v>
      </c>
      <c r="AE2171" s="708">
        <v>0</v>
      </c>
      <c r="AF2171" s="708">
        <v>0</v>
      </c>
      <c r="AG2171" s="708">
        <v>0</v>
      </c>
      <c r="AH2171" s="708">
        <v>0</v>
      </c>
      <c r="AI2171" s="708">
        <v>0</v>
      </c>
      <c r="AJ2171" s="708">
        <v>0</v>
      </c>
      <c r="AK2171" s="708">
        <v>0</v>
      </c>
      <c r="AL2171" s="708">
        <v>0</v>
      </c>
      <c r="AM2171" s="708">
        <v>0</v>
      </c>
      <c r="AN2171" s="708">
        <v>0</v>
      </c>
      <c r="AO2171" s="708">
        <v>0</v>
      </c>
      <c r="AP2171" s="708">
        <v>0</v>
      </c>
      <c r="AQ2171" s="708">
        <v>0</v>
      </c>
    </row>
    <row r="2172" spans="1:43" x14ac:dyDescent="0.25">
      <c r="A2172" s="706" t="s">
        <v>181</v>
      </c>
      <c r="B2172" s="706" t="s">
        <v>808</v>
      </c>
      <c r="C2172" s="706" t="s">
        <v>807</v>
      </c>
      <c r="D2172" s="706" t="s">
        <v>799</v>
      </c>
      <c r="E2172" s="707" t="s">
        <v>763</v>
      </c>
      <c r="F2172" s="707" t="s">
        <v>408</v>
      </c>
      <c r="G2172" s="707" t="s">
        <v>126</v>
      </c>
      <c r="H2172" s="707" t="s">
        <v>761</v>
      </c>
      <c r="I2172" s="709">
        <v>0</v>
      </c>
      <c r="J2172" s="709">
        <v>0</v>
      </c>
      <c r="K2172" s="709">
        <v>0</v>
      </c>
      <c r="L2172" s="709">
        <v>0</v>
      </c>
      <c r="M2172" s="709">
        <v>0</v>
      </c>
      <c r="N2172" s="709">
        <v>0</v>
      </c>
      <c r="O2172" s="709">
        <v>0</v>
      </c>
      <c r="P2172" s="709">
        <v>0</v>
      </c>
      <c r="Q2172" s="709">
        <v>0</v>
      </c>
      <c r="R2172" s="709">
        <v>0</v>
      </c>
      <c r="S2172" s="709">
        <v>0</v>
      </c>
      <c r="T2172" s="709">
        <v>0</v>
      </c>
      <c r="U2172" s="709">
        <v>0</v>
      </c>
      <c r="V2172" s="709">
        <v>0</v>
      </c>
      <c r="W2172" s="709">
        <v>0</v>
      </c>
      <c r="X2172" s="709">
        <v>0</v>
      </c>
      <c r="Y2172" s="709">
        <v>0</v>
      </c>
      <c r="Z2172" s="709">
        <v>0</v>
      </c>
      <c r="AA2172" s="709">
        <v>0</v>
      </c>
      <c r="AB2172" s="709">
        <v>0</v>
      </c>
      <c r="AC2172" s="709">
        <v>0</v>
      </c>
      <c r="AD2172" s="709">
        <v>0</v>
      </c>
      <c r="AE2172" s="709">
        <v>0</v>
      </c>
      <c r="AF2172" s="709">
        <v>0</v>
      </c>
      <c r="AG2172" s="709">
        <v>0</v>
      </c>
      <c r="AH2172" s="709">
        <v>0</v>
      </c>
      <c r="AI2172" s="709">
        <v>0</v>
      </c>
      <c r="AJ2172" s="709">
        <v>0</v>
      </c>
      <c r="AK2172" s="709">
        <v>0</v>
      </c>
      <c r="AL2172" s="709">
        <v>0</v>
      </c>
      <c r="AM2172" s="709">
        <v>0</v>
      </c>
      <c r="AN2172" s="709">
        <v>0</v>
      </c>
      <c r="AO2172" s="709">
        <v>0</v>
      </c>
      <c r="AP2172" s="709">
        <v>0</v>
      </c>
      <c r="AQ2172" s="709">
        <v>0</v>
      </c>
    </row>
    <row r="2173" spans="1:43" x14ac:dyDescent="0.25">
      <c r="A2173" s="704" t="s">
        <v>181</v>
      </c>
      <c r="B2173" s="704" t="s">
        <v>808</v>
      </c>
      <c r="C2173" s="704" t="s">
        <v>807</v>
      </c>
      <c r="D2173" s="704" t="s">
        <v>799</v>
      </c>
      <c r="E2173" s="705" t="s">
        <v>765</v>
      </c>
      <c r="F2173" s="705" t="s">
        <v>765</v>
      </c>
      <c r="G2173" s="705" t="s">
        <v>126</v>
      </c>
      <c r="H2173" s="705" t="s">
        <v>761</v>
      </c>
      <c r="I2173" s="708">
        <v>0</v>
      </c>
      <c r="J2173" s="708">
        <v>0</v>
      </c>
      <c r="K2173" s="708">
        <v>0</v>
      </c>
      <c r="L2173" s="708">
        <v>0</v>
      </c>
      <c r="M2173" s="708">
        <v>0</v>
      </c>
      <c r="N2173" s="708">
        <v>0</v>
      </c>
      <c r="O2173" s="708">
        <v>0</v>
      </c>
      <c r="P2173" s="708">
        <v>0</v>
      </c>
      <c r="Q2173" s="708">
        <v>0</v>
      </c>
      <c r="R2173" s="708">
        <v>0</v>
      </c>
      <c r="S2173" s="708">
        <v>0</v>
      </c>
      <c r="T2173" s="708">
        <v>0</v>
      </c>
      <c r="U2173" s="708">
        <v>0</v>
      </c>
      <c r="V2173" s="708">
        <v>0</v>
      </c>
      <c r="W2173" s="708">
        <v>0</v>
      </c>
      <c r="X2173" s="708">
        <v>0</v>
      </c>
      <c r="Y2173" s="708">
        <v>0</v>
      </c>
      <c r="Z2173" s="708">
        <v>0</v>
      </c>
      <c r="AA2173" s="708">
        <v>0</v>
      </c>
      <c r="AB2173" s="708">
        <v>0</v>
      </c>
      <c r="AC2173" s="708">
        <v>0</v>
      </c>
      <c r="AD2173" s="708">
        <v>0</v>
      </c>
      <c r="AE2173" s="708">
        <v>0</v>
      </c>
      <c r="AF2173" s="708">
        <v>0</v>
      </c>
      <c r="AG2173" s="708">
        <v>0</v>
      </c>
      <c r="AH2173" s="708">
        <v>0</v>
      </c>
      <c r="AI2173" s="708">
        <v>0</v>
      </c>
      <c r="AJ2173" s="708">
        <v>0</v>
      </c>
      <c r="AK2173" s="708">
        <v>0</v>
      </c>
      <c r="AL2173" s="708">
        <v>0</v>
      </c>
      <c r="AM2173" s="708">
        <v>0</v>
      </c>
      <c r="AN2173" s="708">
        <v>0</v>
      </c>
      <c r="AO2173" s="708">
        <v>0</v>
      </c>
      <c r="AP2173" s="708">
        <v>0</v>
      </c>
      <c r="AQ2173" s="708">
        <v>0</v>
      </c>
    </row>
    <row r="2174" spans="1:43" x14ac:dyDescent="0.25">
      <c r="A2174" s="706" t="s">
        <v>181</v>
      </c>
      <c r="B2174" s="706" t="s">
        <v>808</v>
      </c>
      <c r="C2174" s="706" t="s">
        <v>807</v>
      </c>
      <c r="D2174" s="706" t="s">
        <v>800</v>
      </c>
      <c r="E2174" s="707" t="s">
        <v>759</v>
      </c>
      <c r="F2174" s="707" t="s">
        <v>787</v>
      </c>
      <c r="G2174" s="707" t="s">
        <v>126</v>
      </c>
      <c r="H2174" s="707" t="s">
        <v>761</v>
      </c>
      <c r="I2174" s="709">
        <v>0</v>
      </c>
      <c r="J2174" s="709">
        <v>0</v>
      </c>
      <c r="K2174" s="709">
        <v>0</v>
      </c>
      <c r="L2174" s="709">
        <v>0</v>
      </c>
      <c r="M2174" s="709">
        <v>0</v>
      </c>
      <c r="N2174" s="709">
        <v>0</v>
      </c>
      <c r="O2174" s="709">
        <v>0</v>
      </c>
      <c r="P2174" s="709">
        <v>0</v>
      </c>
      <c r="Q2174" s="709">
        <v>0</v>
      </c>
      <c r="R2174" s="709">
        <v>0</v>
      </c>
      <c r="S2174" s="709">
        <v>0</v>
      </c>
      <c r="T2174" s="709">
        <v>0</v>
      </c>
      <c r="U2174" s="709">
        <v>0</v>
      </c>
      <c r="V2174" s="709">
        <v>0</v>
      </c>
      <c r="W2174" s="709">
        <v>0</v>
      </c>
      <c r="X2174" s="709">
        <v>0</v>
      </c>
      <c r="Y2174" s="709">
        <v>0</v>
      </c>
      <c r="Z2174" s="709">
        <v>0</v>
      </c>
      <c r="AA2174" s="709">
        <v>0</v>
      </c>
      <c r="AB2174" s="709">
        <v>0</v>
      </c>
      <c r="AC2174" s="709">
        <v>0</v>
      </c>
      <c r="AD2174" s="709">
        <v>0</v>
      </c>
      <c r="AE2174" s="709">
        <v>0</v>
      </c>
      <c r="AF2174" s="709">
        <v>0</v>
      </c>
      <c r="AG2174" s="709">
        <v>0</v>
      </c>
      <c r="AH2174" s="709">
        <v>0</v>
      </c>
      <c r="AI2174" s="709">
        <v>0</v>
      </c>
      <c r="AJ2174" s="709">
        <v>0</v>
      </c>
      <c r="AK2174" s="709">
        <v>0</v>
      </c>
      <c r="AL2174" s="709">
        <v>0</v>
      </c>
      <c r="AM2174" s="709">
        <v>0</v>
      </c>
      <c r="AN2174" s="709">
        <v>0</v>
      </c>
      <c r="AO2174" s="709">
        <v>0</v>
      </c>
      <c r="AP2174" s="709">
        <v>0</v>
      </c>
      <c r="AQ2174" s="709">
        <v>0</v>
      </c>
    </row>
    <row r="2175" spans="1:43" x14ac:dyDescent="0.25">
      <c r="A2175" s="704" t="s">
        <v>181</v>
      </c>
      <c r="B2175" s="704" t="s">
        <v>808</v>
      </c>
      <c r="C2175" s="704" t="s">
        <v>807</v>
      </c>
      <c r="D2175" s="704" t="s">
        <v>800</v>
      </c>
      <c r="E2175" s="705" t="s">
        <v>763</v>
      </c>
      <c r="F2175" s="705" t="s">
        <v>408</v>
      </c>
      <c r="G2175" s="705" t="s">
        <v>126</v>
      </c>
      <c r="H2175" s="705" t="s">
        <v>761</v>
      </c>
      <c r="I2175" s="708">
        <v>0</v>
      </c>
      <c r="J2175" s="708">
        <v>0</v>
      </c>
      <c r="K2175" s="708">
        <v>0</v>
      </c>
      <c r="L2175" s="708">
        <v>0</v>
      </c>
      <c r="M2175" s="708">
        <v>0</v>
      </c>
      <c r="N2175" s="708">
        <v>0</v>
      </c>
      <c r="O2175" s="708">
        <v>0</v>
      </c>
      <c r="P2175" s="708">
        <v>0</v>
      </c>
      <c r="Q2175" s="708">
        <v>0</v>
      </c>
      <c r="R2175" s="708">
        <v>0</v>
      </c>
      <c r="S2175" s="708">
        <v>0</v>
      </c>
      <c r="T2175" s="708">
        <v>0</v>
      </c>
      <c r="U2175" s="708">
        <v>0</v>
      </c>
      <c r="V2175" s="708">
        <v>0</v>
      </c>
      <c r="W2175" s="708">
        <v>0</v>
      </c>
      <c r="X2175" s="708">
        <v>0</v>
      </c>
      <c r="Y2175" s="708">
        <v>0</v>
      </c>
      <c r="Z2175" s="708">
        <v>0</v>
      </c>
      <c r="AA2175" s="708">
        <v>0</v>
      </c>
      <c r="AB2175" s="708">
        <v>0</v>
      </c>
      <c r="AC2175" s="708">
        <v>0</v>
      </c>
      <c r="AD2175" s="708">
        <v>0</v>
      </c>
      <c r="AE2175" s="708">
        <v>0</v>
      </c>
      <c r="AF2175" s="708">
        <v>0</v>
      </c>
      <c r="AG2175" s="708">
        <v>0</v>
      </c>
      <c r="AH2175" s="708">
        <v>0</v>
      </c>
      <c r="AI2175" s="708">
        <v>0</v>
      </c>
      <c r="AJ2175" s="708">
        <v>0</v>
      </c>
      <c r="AK2175" s="708">
        <v>0</v>
      </c>
      <c r="AL2175" s="708">
        <v>0</v>
      </c>
      <c r="AM2175" s="708">
        <v>0</v>
      </c>
      <c r="AN2175" s="708">
        <v>0</v>
      </c>
      <c r="AO2175" s="708">
        <v>0</v>
      </c>
      <c r="AP2175" s="708">
        <v>0</v>
      </c>
      <c r="AQ2175" s="708">
        <v>0</v>
      </c>
    </row>
    <row r="2176" spans="1:43" x14ac:dyDescent="0.25">
      <c r="A2176" s="706" t="s">
        <v>181</v>
      </c>
      <c r="B2176" s="706" t="s">
        <v>808</v>
      </c>
      <c r="C2176" s="706" t="s">
        <v>807</v>
      </c>
      <c r="D2176" s="706" t="s">
        <v>800</v>
      </c>
      <c r="E2176" s="707" t="s">
        <v>765</v>
      </c>
      <c r="F2176" s="707" t="s">
        <v>765</v>
      </c>
      <c r="G2176" s="707" t="s">
        <v>126</v>
      </c>
      <c r="H2176" s="707" t="s">
        <v>761</v>
      </c>
      <c r="I2176" s="709">
        <v>0</v>
      </c>
      <c r="J2176" s="709">
        <v>0</v>
      </c>
      <c r="K2176" s="709">
        <v>0</v>
      </c>
      <c r="L2176" s="709">
        <v>0</v>
      </c>
      <c r="M2176" s="709">
        <v>0</v>
      </c>
      <c r="N2176" s="709">
        <v>0</v>
      </c>
      <c r="O2176" s="709">
        <v>0</v>
      </c>
      <c r="P2176" s="709">
        <v>0</v>
      </c>
      <c r="Q2176" s="709">
        <v>0</v>
      </c>
      <c r="R2176" s="709">
        <v>0</v>
      </c>
      <c r="S2176" s="709">
        <v>0</v>
      </c>
      <c r="T2176" s="709">
        <v>0</v>
      </c>
      <c r="U2176" s="709">
        <v>0</v>
      </c>
      <c r="V2176" s="709">
        <v>0</v>
      </c>
      <c r="W2176" s="709">
        <v>0</v>
      </c>
      <c r="X2176" s="709">
        <v>0</v>
      </c>
      <c r="Y2176" s="709">
        <v>0</v>
      </c>
      <c r="Z2176" s="709">
        <v>0</v>
      </c>
      <c r="AA2176" s="709">
        <v>0</v>
      </c>
      <c r="AB2176" s="709">
        <v>0</v>
      </c>
      <c r="AC2176" s="709">
        <v>0</v>
      </c>
      <c r="AD2176" s="709">
        <v>0</v>
      </c>
      <c r="AE2176" s="709">
        <v>0</v>
      </c>
      <c r="AF2176" s="709">
        <v>0</v>
      </c>
      <c r="AG2176" s="709">
        <v>0</v>
      </c>
      <c r="AH2176" s="709">
        <v>0</v>
      </c>
      <c r="AI2176" s="709">
        <v>0</v>
      </c>
      <c r="AJ2176" s="709">
        <v>0</v>
      </c>
      <c r="AK2176" s="709">
        <v>0</v>
      </c>
      <c r="AL2176" s="709">
        <v>0</v>
      </c>
      <c r="AM2176" s="709">
        <v>0</v>
      </c>
      <c r="AN2176" s="709">
        <v>0</v>
      </c>
      <c r="AO2176" s="709">
        <v>0</v>
      </c>
      <c r="AP2176" s="709">
        <v>0</v>
      </c>
      <c r="AQ2176" s="709">
        <v>0</v>
      </c>
    </row>
    <row r="2177" spans="1:43" x14ac:dyDescent="0.25">
      <c r="A2177" s="704" t="s">
        <v>179</v>
      </c>
      <c r="B2177" s="704" t="s">
        <v>779</v>
      </c>
      <c r="C2177" s="704" t="s">
        <v>809</v>
      </c>
      <c r="D2177" s="704" t="s">
        <v>175</v>
      </c>
      <c r="E2177" s="705" t="s">
        <v>759</v>
      </c>
      <c r="F2177" s="705" t="s">
        <v>780</v>
      </c>
      <c r="G2177" s="705" t="s">
        <v>126</v>
      </c>
      <c r="H2177" s="705" t="s">
        <v>761</v>
      </c>
      <c r="I2177" s="708">
        <v>0</v>
      </c>
      <c r="J2177" s="708">
        <v>0</v>
      </c>
      <c r="K2177" s="708">
        <v>0</v>
      </c>
      <c r="L2177" s="708">
        <v>0</v>
      </c>
      <c r="M2177" s="708">
        <v>0</v>
      </c>
      <c r="N2177" s="708">
        <v>0</v>
      </c>
      <c r="O2177" s="708">
        <v>0</v>
      </c>
      <c r="P2177" s="708">
        <v>0</v>
      </c>
      <c r="Q2177" s="708">
        <v>0</v>
      </c>
      <c r="R2177" s="708">
        <v>0</v>
      </c>
      <c r="S2177" s="708">
        <v>0</v>
      </c>
      <c r="T2177" s="708">
        <v>0</v>
      </c>
      <c r="U2177" s="708">
        <v>0</v>
      </c>
      <c r="V2177" s="708">
        <v>0</v>
      </c>
      <c r="W2177" s="708">
        <v>0</v>
      </c>
      <c r="X2177" s="708">
        <v>0</v>
      </c>
      <c r="Y2177" s="708">
        <v>0</v>
      </c>
      <c r="Z2177" s="708">
        <v>0</v>
      </c>
      <c r="AA2177" s="708">
        <v>0</v>
      </c>
      <c r="AB2177" s="708">
        <v>0</v>
      </c>
      <c r="AC2177" s="708">
        <v>0</v>
      </c>
      <c r="AD2177" s="708">
        <v>0</v>
      </c>
      <c r="AE2177" s="708">
        <v>0</v>
      </c>
      <c r="AF2177" s="708">
        <v>0</v>
      </c>
      <c r="AG2177" s="708">
        <v>0</v>
      </c>
      <c r="AH2177" s="708">
        <v>0</v>
      </c>
      <c r="AI2177" s="708">
        <v>0</v>
      </c>
      <c r="AJ2177" s="708">
        <v>0</v>
      </c>
      <c r="AK2177" s="708">
        <v>0</v>
      </c>
      <c r="AL2177" s="708">
        <v>0</v>
      </c>
      <c r="AM2177" s="708">
        <v>0</v>
      </c>
      <c r="AN2177" s="708">
        <v>0</v>
      </c>
      <c r="AO2177" s="708">
        <v>0</v>
      </c>
      <c r="AP2177" s="708">
        <v>0</v>
      </c>
      <c r="AQ2177" s="708">
        <v>0</v>
      </c>
    </row>
    <row r="2178" spans="1:43" x14ac:dyDescent="0.25">
      <c r="A2178" s="706" t="s">
        <v>179</v>
      </c>
      <c r="B2178" s="706" t="s">
        <v>779</v>
      </c>
      <c r="C2178" s="706" t="s">
        <v>809</v>
      </c>
      <c r="D2178" s="706" t="s">
        <v>175</v>
      </c>
      <c r="E2178" s="707" t="s">
        <v>759</v>
      </c>
      <c r="F2178" s="707" t="s">
        <v>781</v>
      </c>
      <c r="G2178" s="707" t="s">
        <v>126</v>
      </c>
      <c r="H2178" s="707" t="s">
        <v>761</v>
      </c>
      <c r="I2178" s="709">
        <v>0</v>
      </c>
      <c r="J2178" s="709">
        <v>0</v>
      </c>
      <c r="K2178" s="709">
        <v>0</v>
      </c>
      <c r="L2178" s="709">
        <v>0</v>
      </c>
      <c r="M2178" s="709">
        <v>0</v>
      </c>
      <c r="N2178" s="709">
        <v>0</v>
      </c>
      <c r="O2178" s="709">
        <v>0</v>
      </c>
      <c r="P2178" s="709">
        <v>0</v>
      </c>
      <c r="Q2178" s="709">
        <v>0</v>
      </c>
      <c r="R2178" s="709">
        <v>0</v>
      </c>
      <c r="S2178" s="709">
        <v>0</v>
      </c>
      <c r="T2178" s="709">
        <v>0</v>
      </c>
      <c r="U2178" s="709">
        <v>0</v>
      </c>
      <c r="V2178" s="709">
        <v>0</v>
      </c>
      <c r="W2178" s="709">
        <v>0</v>
      </c>
      <c r="X2178" s="709">
        <v>0</v>
      </c>
      <c r="Y2178" s="709">
        <v>0</v>
      </c>
      <c r="Z2178" s="709">
        <v>0</v>
      </c>
      <c r="AA2178" s="709">
        <v>0</v>
      </c>
      <c r="AB2178" s="709">
        <v>0</v>
      </c>
      <c r="AC2178" s="709">
        <v>0</v>
      </c>
      <c r="AD2178" s="709">
        <v>0</v>
      </c>
      <c r="AE2178" s="709">
        <v>0</v>
      </c>
      <c r="AF2178" s="709">
        <v>0</v>
      </c>
      <c r="AG2178" s="709">
        <v>0</v>
      </c>
      <c r="AH2178" s="709">
        <v>0</v>
      </c>
      <c r="AI2178" s="709">
        <v>0</v>
      </c>
      <c r="AJ2178" s="709">
        <v>0</v>
      </c>
      <c r="AK2178" s="709">
        <v>0</v>
      </c>
      <c r="AL2178" s="709">
        <v>0</v>
      </c>
      <c r="AM2178" s="709">
        <v>0</v>
      </c>
      <c r="AN2178" s="709">
        <v>0</v>
      </c>
      <c r="AO2178" s="709">
        <v>0</v>
      </c>
      <c r="AP2178" s="709">
        <v>0</v>
      </c>
      <c r="AQ2178" s="709">
        <v>0</v>
      </c>
    </row>
    <row r="2179" spans="1:43" x14ac:dyDescent="0.25">
      <c r="A2179" s="704" t="s">
        <v>179</v>
      </c>
      <c r="B2179" s="704" t="s">
        <v>779</v>
      </c>
      <c r="C2179" s="704" t="s">
        <v>809</v>
      </c>
      <c r="D2179" s="704" t="s">
        <v>175</v>
      </c>
      <c r="E2179" s="705" t="s">
        <v>763</v>
      </c>
      <c r="F2179" s="705" t="s">
        <v>782</v>
      </c>
      <c r="G2179" s="705" t="s">
        <v>126</v>
      </c>
      <c r="H2179" s="705" t="s">
        <v>761</v>
      </c>
      <c r="I2179" s="708">
        <v>0</v>
      </c>
      <c r="J2179" s="708">
        <v>0</v>
      </c>
      <c r="K2179" s="708">
        <v>0</v>
      </c>
      <c r="L2179" s="708">
        <v>0</v>
      </c>
      <c r="M2179" s="708">
        <v>0</v>
      </c>
      <c r="N2179" s="708">
        <v>0</v>
      </c>
      <c r="O2179" s="708">
        <v>0</v>
      </c>
      <c r="P2179" s="708">
        <v>0</v>
      </c>
      <c r="Q2179" s="708">
        <v>0</v>
      </c>
      <c r="R2179" s="708">
        <v>0</v>
      </c>
      <c r="S2179" s="708">
        <v>0</v>
      </c>
      <c r="T2179" s="708">
        <v>0</v>
      </c>
      <c r="U2179" s="708">
        <v>0</v>
      </c>
      <c r="V2179" s="708">
        <v>0</v>
      </c>
      <c r="W2179" s="708">
        <v>0</v>
      </c>
      <c r="X2179" s="708">
        <v>0</v>
      </c>
      <c r="Y2179" s="708">
        <v>0</v>
      </c>
      <c r="Z2179" s="708">
        <v>0</v>
      </c>
      <c r="AA2179" s="708">
        <v>0</v>
      </c>
      <c r="AB2179" s="708">
        <v>0</v>
      </c>
      <c r="AC2179" s="708">
        <v>0</v>
      </c>
      <c r="AD2179" s="708">
        <v>0</v>
      </c>
      <c r="AE2179" s="708">
        <v>0</v>
      </c>
      <c r="AF2179" s="708">
        <v>0</v>
      </c>
      <c r="AG2179" s="708">
        <v>0</v>
      </c>
      <c r="AH2179" s="708">
        <v>0</v>
      </c>
      <c r="AI2179" s="708">
        <v>0</v>
      </c>
      <c r="AJ2179" s="708">
        <v>0</v>
      </c>
      <c r="AK2179" s="708">
        <v>0</v>
      </c>
      <c r="AL2179" s="708">
        <v>0</v>
      </c>
      <c r="AM2179" s="708">
        <v>0</v>
      </c>
      <c r="AN2179" s="708">
        <v>0</v>
      </c>
      <c r="AO2179" s="708">
        <v>0</v>
      </c>
      <c r="AP2179" s="708">
        <v>0</v>
      </c>
      <c r="AQ2179" s="708">
        <v>0</v>
      </c>
    </row>
    <row r="2180" spans="1:43" x14ac:dyDescent="0.25">
      <c r="A2180" s="706" t="s">
        <v>179</v>
      </c>
      <c r="B2180" s="706" t="s">
        <v>779</v>
      </c>
      <c r="C2180" s="706" t="s">
        <v>809</v>
      </c>
      <c r="D2180" s="706" t="s">
        <v>175</v>
      </c>
      <c r="E2180" s="707" t="s">
        <v>763</v>
      </c>
      <c r="F2180" s="707" t="s">
        <v>781</v>
      </c>
      <c r="G2180" s="707" t="s">
        <v>126</v>
      </c>
      <c r="H2180" s="707" t="s">
        <v>761</v>
      </c>
      <c r="I2180" s="709">
        <v>0</v>
      </c>
      <c r="J2180" s="709">
        <v>0</v>
      </c>
      <c r="K2180" s="709">
        <v>0</v>
      </c>
      <c r="L2180" s="709">
        <v>0</v>
      </c>
      <c r="M2180" s="709">
        <v>0</v>
      </c>
      <c r="N2180" s="709">
        <v>0</v>
      </c>
      <c r="O2180" s="709">
        <v>0</v>
      </c>
      <c r="P2180" s="709">
        <v>0</v>
      </c>
      <c r="Q2180" s="709">
        <v>0</v>
      </c>
      <c r="R2180" s="709">
        <v>0</v>
      </c>
      <c r="S2180" s="709">
        <v>0</v>
      </c>
      <c r="T2180" s="709">
        <v>0</v>
      </c>
      <c r="U2180" s="709">
        <v>0</v>
      </c>
      <c r="V2180" s="709">
        <v>0</v>
      </c>
      <c r="W2180" s="709">
        <v>0</v>
      </c>
      <c r="X2180" s="709">
        <v>0</v>
      </c>
      <c r="Y2180" s="709">
        <v>0</v>
      </c>
      <c r="Z2180" s="709">
        <v>0</v>
      </c>
      <c r="AA2180" s="709">
        <v>0</v>
      </c>
      <c r="AB2180" s="709">
        <v>0</v>
      </c>
      <c r="AC2180" s="709">
        <v>0</v>
      </c>
      <c r="AD2180" s="709">
        <v>0</v>
      </c>
      <c r="AE2180" s="709">
        <v>0</v>
      </c>
      <c r="AF2180" s="709">
        <v>0</v>
      </c>
      <c r="AG2180" s="709">
        <v>0</v>
      </c>
      <c r="AH2180" s="709">
        <v>0</v>
      </c>
      <c r="AI2180" s="709">
        <v>0</v>
      </c>
      <c r="AJ2180" s="709">
        <v>0</v>
      </c>
      <c r="AK2180" s="709">
        <v>0</v>
      </c>
      <c r="AL2180" s="709">
        <v>0</v>
      </c>
      <c r="AM2180" s="709">
        <v>0</v>
      </c>
      <c r="AN2180" s="709">
        <v>0</v>
      </c>
      <c r="AO2180" s="709">
        <v>0</v>
      </c>
      <c r="AP2180" s="709">
        <v>0</v>
      </c>
      <c r="AQ2180" s="709">
        <v>0</v>
      </c>
    </row>
    <row r="2181" spans="1:43" x14ac:dyDescent="0.25">
      <c r="A2181" s="704" t="s">
        <v>179</v>
      </c>
      <c r="B2181" s="704" t="s">
        <v>779</v>
      </c>
      <c r="C2181" s="704" t="s">
        <v>809</v>
      </c>
      <c r="D2181" s="704" t="s">
        <v>175</v>
      </c>
      <c r="E2181" s="705" t="s">
        <v>765</v>
      </c>
      <c r="F2181" s="705" t="s">
        <v>765</v>
      </c>
      <c r="G2181" s="705" t="s">
        <v>126</v>
      </c>
      <c r="H2181" s="705" t="s">
        <v>761</v>
      </c>
      <c r="I2181" s="708">
        <v>0</v>
      </c>
      <c r="J2181" s="708">
        <v>0</v>
      </c>
      <c r="K2181" s="708">
        <v>0</v>
      </c>
      <c r="L2181" s="708">
        <v>0</v>
      </c>
      <c r="M2181" s="708">
        <v>0</v>
      </c>
      <c r="N2181" s="708">
        <v>0</v>
      </c>
      <c r="O2181" s="708">
        <v>0</v>
      </c>
      <c r="P2181" s="708">
        <v>0</v>
      </c>
      <c r="Q2181" s="708">
        <v>0</v>
      </c>
      <c r="R2181" s="708">
        <v>0</v>
      </c>
      <c r="S2181" s="708">
        <v>0</v>
      </c>
      <c r="T2181" s="708">
        <v>0</v>
      </c>
      <c r="U2181" s="708">
        <v>0</v>
      </c>
      <c r="V2181" s="708">
        <v>0</v>
      </c>
      <c r="W2181" s="708">
        <v>0</v>
      </c>
      <c r="X2181" s="708">
        <v>0</v>
      </c>
      <c r="Y2181" s="708">
        <v>0</v>
      </c>
      <c r="Z2181" s="708">
        <v>0</v>
      </c>
      <c r="AA2181" s="708">
        <v>0</v>
      </c>
      <c r="AB2181" s="708">
        <v>0</v>
      </c>
      <c r="AC2181" s="708">
        <v>0</v>
      </c>
      <c r="AD2181" s="708">
        <v>0</v>
      </c>
      <c r="AE2181" s="708">
        <v>0</v>
      </c>
      <c r="AF2181" s="708">
        <v>0</v>
      </c>
      <c r="AG2181" s="708">
        <v>0</v>
      </c>
      <c r="AH2181" s="708">
        <v>0</v>
      </c>
      <c r="AI2181" s="708">
        <v>0</v>
      </c>
      <c r="AJ2181" s="708">
        <v>0</v>
      </c>
      <c r="AK2181" s="708">
        <v>0</v>
      </c>
      <c r="AL2181" s="708">
        <v>0</v>
      </c>
      <c r="AM2181" s="708">
        <v>0</v>
      </c>
      <c r="AN2181" s="708">
        <v>0</v>
      </c>
      <c r="AO2181" s="708">
        <v>0</v>
      </c>
      <c r="AP2181" s="708">
        <v>0</v>
      </c>
      <c r="AQ2181" s="708">
        <v>0</v>
      </c>
    </row>
    <row r="2182" spans="1:43" x14ac:dyDescent="0.25">
      <c r="A2182" s="706" t="s">
        <v>179</v>
      </c>
      <c r="B2182" s="706" t="s">
        <v>779</v>
      </c>
      <c r="C2182" s="706" t="s">
        <v>809</v>
      </c>
      <c r="D2182" s="706" t="s">
        <v>793</v>
      </c>
      <c r="E2182" s="707" t="s">
        <v>759</v>
      </c>
      <c r="F2182" s="707" t="s">
        <v>780</v>
      </c>
      <c r="G2182" s="707" t="s">
        <v>126</v>
      </c>
      <c r="H2182" s="707" t="s">
        <v>761</v>
      </c>
      <c r="I2182" s="709">
        <v>0</v>
      </c>
      <c r="J2182" s="709">
        <v>0</v>
      </c>
      <c r="K2182" s="709">
        <v>0</v>
      </c>
      <c r="L2182" s="709">
        <v>0</v>
      </c>
      <c r="M2182" s="709">
        <v>0</v>
      </c>
      <c r="N2182" s="709">
        <v>0</v>
      </c>
      <c r="O2182" s="709">
        <v>0</v>
      </c>
      <c r="P2182" s="709">
        <v>0</v>
      </c>
      <c r="Q2182" s="709">
        <v>0</v>
      </c>
      <c r="R2182" s="709">
        <v>0</v>
      </c>
      <c r="S2182" s="709">
        <v>0</v>
      </c>
      <c r="T2182" s="709">
        <v>0</v>
      </c>
      <c r="U2182" s="709">
        <v>0</v>
      </c>
      <c r="V2182" s="709">
        <v>0</v>
      </c>
      <c r="W2182" s="709">
        <v>0</v>
      </c>
      <c r="X2182" s="709">
        <v>0</v>
      </c>
      <c r="Y2182" s="709">
        <v>0</v>
      </c>
      <c r="Z2182" s="709">
        <v>0</v>
      </c>
      <c r="AA2182" s="709">
        <v>0</v>
      </c>
      <c r="AB2182" s="709">
        <v>0</v>
      </c>
      <c r="AC2182" s="709">
        <v>0</v>
      </c>
      <c r="AD2182" s="709">
        <v>0</v>
      </c>
      <c r="AE2182" s="709">
        <v>0</v>
      </c>
      <c r="AF2182" s="709">
        <v>0</v>
      </c>
      <c r="AG2182" s="709">
        <v>0</v>
      </c>
      <c r="AH2182" s="709">
        <v>0</v>
      </c>
      <c r="AI2182" s="709">
        <v>0</v>
      </c>
      <c r="AJ2182" s="709">
        <v>0</v>
      </c>
      <c r="AK2182" s="709">
        <v>0</v>
      </c>
      <c r="AL2182" s="709">
        <v>0</v>
      </c>
      <c r="AM2182" s="709">
        <v>0</v>
      </c>
      <c r="AN2182" s="709">
        <v>0</v>
      </c>
      <c r="AO2182" s="709">
        <v>0</v>
      </c>
      <c r="AP2182" s="709">
        <v>0</v>
      </c>
      <c r="AQ2182" s="709">
        <v>0</v>
      </c>
    </row>
    <row r="2183" spans="1:43" x14ac:dyDescent="0.25">
      <c r="A2183" s="704" t="s">
        <v>179</v>
      </c>
      <c r="B2183" s="704" t="s">
        <v>779</v>
      </c>
      <c r="C2183" s="704" t="s">
        <v>809</v>
      </c>
      <c r="D2183" s="704" t="s">
        <v>793</v>
      </c>
      <c r="E2183" s="705" t="s">
        <v>759</v>
      </c>
      <c r="F2183" s="705" t="s">
        <v>781</v>
      </c>
      <c r="G2183" s="705" t="s">
        <v>126</v>
      </c>
      <c r="H2183" s="705" t="s">
        <v>761</v>
      </c>
      <c r="I2183" s="708">
        <v>0</v>
      </c>
      <c r="J2183" s="708">
        <v>0</v>
      </c>
      <c r="K2183" s="708">
        <v>0</v>
      </c>
      <c r="L2183" s="708">
        <v>0</v>
      </c>
      <c r="M2183" s="708">
        <v>0</v>
      </c>
      <c r="N2183" s="708">
        <v>0</v>
      </c>
      <c r="O2183" s="708">
        <v>0</v>
      </c>
      <c r="P2183" s="708">
        <v>0</v>
      </c>
      <c r="Q2183" s="708">
        <v>0</v>
      </c>
      <c r="R2183" s="708">
        <v>0</v>
      </c>
      <c r="S2183" s="708">
        <v>0</v>
      </c>
      <c r="T2183" s="708">
        <v>0</v>
      </c>
      <c r="U2183" s="708">
        <v>0</v>
      </c>
      <c r="V2183" s="708">
        <v>0</v>
      </c>
      <c r="W2183" s="708">
        <v>0</v>
      </c>
      <c r="X2183" s="708">
        <v>0</v>
      </c>
      <c r="Y2183" s="708">
        <v>0</v>
      </c>
      <c r="Z2183" s="708">
        <v>0</v>
      </c>
      <c r="AA2183" s="708">
        <v>0</v>
      </c>
      <c r="AB2183" s="708">
        <v>0</v>
      </c>
      <c r="AC2183" s="708">
        <v>0</v>
      </c>
      <c r="AD2183" s="708">
        <v>0</v>
      </c>
      <c r="AE2183" s="708">
        <v>0</v>
      </c>
      <c r="AF2183" s="708">
        <v>0</v>
      </c>
      <c r="AG2183" s="708">
        <v>0</v>
      </c>
      <c r="AH2183" s="708">
        <v>0</v>
      </c>
      <c r="AI2183" s="708">
        <v>0</v>
      </c>
      <c r="AJ2183" s="708">
        <v>0</v>
      </c>
      <c r="AK2183" s="708">
        <v>0</v>
      </c>
      <c r="AL2183" s="708">
        <v>0</v>
      </c>
      <c r="AM2183" s="708">
        <v>0</v>
      </c>
      <c r="AN2183" s="708">
        <v>0</v>
      </c>
      <c r="AO2183" s="708">
        <v>0</v>
      </c>
      <c r="AP2183" s="708">
        <v>0</v>
      </c>
      <c r="AQ2183" s="708">
        <v>0</v>
      </c>
    </row>
    <row r="2184" spans="1:43" x14ac:dyDescent="0.25">
      <c r="A2184" s="706" t="s">
        <v>179</v>
      </c>
      <c r="B2184" s="706" t="s">
        <v>779</v>
      </c>
      <c r="C2184" s="706" t="s">
        <v>809</v>
      </c>
      <c r="D2184" s="706" t="s">
        <v>793</v>
      </c>
      <c r="E2184" s="707" t="s">
        <v>763</v>
      </c>
      <c r="F2184" s="707" t="s">
        <v>782</v>
      </c>
      <c r="G2184" s="707" t="s">
        <v>126</v>
      </c>
      <c r="H2184" s="707" t="s">
        <v>761</v>
      </c>
      <c r="I2184" s="709">
        <v>0</v>
      </c>
      <c r="J2184" s="709">
        <v>0</v>
      </c>
      <c r="K2184" s="709">
        <v>0</v>
      </c>
      <c r="L2184" s="709">
        <v>0</v>
      </c>
      <c r="M2184" s="709">
        <v>0</v>
      </c>
      <c r="N2184" s="709">
        <v>0</v>
      </c>
      <c r="O2184" s="709">
        <v>0</v>
      </c>
      <c r="P2184" s="709">
        <v>0</v>
      </c>
      <c r="Q2184" s="709">
        <v>0</v>
      </c>
      <c r="R2184" s="709">
        <v>0</v>
      </c>
      <c r="S2184" s="709">
        <v>0</v>
      </c>
      <c r="T2184" s="709">
        <v>0</v>
      </c>
      <c r="U2184" s="709">
        <v>0</v>
      </c>
      <c r="V2184" s="709">
        <v>0</v>
      </c>
      <c r="W2184" s="709">
        <v>0</v>
      </c>
      <c r="X2184" s="709">
        <v>0</v>
      </c>
      <c r="Y2184" s="709">
        <v>0</v>
      </c>
      <c r="Z2184" s="709">
        <v>0</v>
      </c>
      <c r="AA2184" s="709">
        <v>0</v>
      </c>
      <c r="AB2184" s="709">
        <v>0</v>
      </c>
      <c r="AC2184" s="709">
        <v>0</v>
      </c>
      <c r="AD2184" s="709">
        <v>0</v>
      </c>
      <c r="AE2184" s="709">
        <v>0</v>
      </c>
      <c r="AF2184" s="709">
        <v>0</v>
      </c>
      <c r="AG2184" s="709">
        <v>0</v>
      </c>
      <c r="AH2184" s="709">
        <v>0</v>
      </c>
      <c r="AI2184" s="709">
        <v>0</v>
      </c>
      <c r="AJ2184" s="709">
        <v>0</v>
      </c>
      <c r="AK2184" s="709">
        <v>0</v>
      </c>
      <c r="AL2184" s="709">
        <v>0</v>
      </c>
      <c r="AM2184" s="709">
        <v>0</v>
      </c>
      <c r="AN2184" s="709">
        <v>0</v>
      </c>
      <c r="AO2184" s="709">
        <v>0</v>
      </c>
      <c r="AP2184" s="709">
        <v>0</v>
      </c>
      <c r="AQ2184" s="709">
        <v>0</v>
      </c>
    </row>
    <row r="2185" spans="1:43" x14ac:dyDescent="0.25">
      <c r="A2185" s="704" t="s">
        <v>179</v>
      </c>
      <c r="B2185" s="704" t="s">
        <v>779</v>
      </c>
      <c r="C2185" s="704" t="s">
        <v>809</v>
      </c>
      <c r="D2185" s="704" t="s">
        <v>793</v>
      </c>
      <c r="E2185" s="705" t="s">
        <v>763</v>
      </c>
      <c r="F2185" s="705" t="s">
        <v>781</v>
      </c>
      <c r="G2185" s="705" t="s">
        <v>126</v>
      </c>
      <c r="H2185" s="705" t="s">
        <v>761</v>
      </c>
      <c r="I2185" s="708">
        <v>0</v>
      </c>
      <c r="J2185" s="708">
        <v>0</v>
      </c>
      <c r="K2185" s="708">
        <v>0</v>
      </c>
      <c r="L2185" s="708">
        <v>0</v>
      </c>
      <c r="M2185" s="708">
        <v>0</v>
      </c>
      <c r="N2185" s="708">
        <v>0</v>
      </c>
      <c r="O2185" s="708">
        <v>0</v>
      </c>
      <c r="P2185" s="708">
        <v>0</v>
      </c>
      <c r="Q2185" s="708">
        <v>0</v>
      </c>
      <c r="R2185" s="708">
        <v>0</v>
      </c>
      <c r="S2185" s="708">
        <v>0</v>
      </c>
      <c r="T2185" s="708">
        <v>0</v>
      </c>
      <c r="U2185" s="708">
        <v>0</v>
      </c>
      <c r="V2185" s="708">
        <v>0</v>
      </c>
      <c r="W2185" s="708">
        <v>0</v>
      </c>
      <c r="X2185" s="708">
        <v>0</v>
      </c>
      <c r="Y2185" s="708">
        <v>0</v>
      </c>
      <c r="Z2185" s="708">
        <v>0</v>
      </c>
      <c r="AA2185" s="708">
        <v>0</v>
      </c>
      <c r="AB2185" s="708">
        <v>0</v>
      </c>
      <c r="AC2185" s="708">
        <v>0</v>
      </c>
      <c r="AD2185" s="708">
        <v>0</v>
      </c>
      <c r="AE2185" s="708">
        <v>0</v>
      </c>
      <c r="AF2185" s="708">
        <v>0</v>
      </c>
      <c r="AG2185" s="708">
        <v>0</v>
      </c>
      <c r="AH2185" s="708">
        <v>0</v>
      </c>
      <c r="AI2185" s="708">
        <v>0</v>
      </c>
      <c r="AJ2185" s="708">
        <v>0</v>
      </c>
      <c r="AK2185" s="708">
        <v>0</v>
      </c>
      <c r="AL2185" s="708">
        <v>0</v>
      </c>
      <c r="AM2185" s="708">
        <v>0</v>
      </c>
      <c r="AN2185" s="708">
        <v>0</v>
      </c>
      <c r="AO2185" s="708">
        <v>0</v>
      </c>
      <c r="AP2185" s="708">
        <v>0</v>
      </c>
      <c r="AQ2185" s="708">
        <v>0</v>
      </c>
    </row>
    <row r="2186" spans="1:43" x14ac:dyDescent="0.25">
      <c r="A2186" s="706" t="s">
        <v>179</v>
      </c>
      <c r="B2186" s="706" t="s">
        <v>779</v>
      </c>
      <c r="C2186" s="706" t="s">
        <v>809</v>
      </c>
      <c r="D2186" s="706" t="s">
        <v>793</v>
      </c>
      <c r="E2186" s="707" t="s">
        <v>765</v>
      </c>
      <c r="F2186" s="707" t="s">
        <v>765</v>
      </c>
      <c r="G2186" s="707" t="s">
        <v>126</v>
      </c>
      <c r="H2186" s="707" t="s">
        <v>761</v>
      </c>
      <c r="I2186" s="709">
        <v>0</v>
      </c>
      <c r="J2186" s="709">
        <v>0</v>
      </c>
      <c r="K2186" s="709">
        <v>0</v>
      </c>
      <c r="L2186" s="709">
        <v>0</v>
      </c>
      <c r="M2186" s="709">
        <v>0</v>
      </c>
      <c r="N2186" s="709">
        <v>0</v>
      </c>
      <c r="O2186" s="709">
        <v>0</v>
      </c>
      <c r="P2186" s="709">
        <v>0</v>
      </c>
      <c r="Q2186" s="709">
        <v>0</v>
      </c>
      <c r="R2186" s="709">
        <v>0</v>
      </c>
      <c r="S2186" s="709">
        <v>0</v>
      </c>
      <c r="T2186" s="709">
        <v>0</v>
      </c>
      <c r="U2186" s="709">
        <v>0</v>
      </c>
      <c r="V2186" s="709">
        <v>0</v>
      </c>
      <c r="W2186" s="709">
        <v>0</v>
      </c>
      <c r="X2186" s="709">
        <v>0</v>
      </c>
      <c r="Y2186" s="709">
        <v>0</v>
      </c>
      <c r="Z2186" s="709">
        <v>0</v>
      </c>
      <c r="AA2186" s="709">
        <v>0</v>
      </c>
      <c r="AB2186" s="709">
        <v>0</v>
      </c>
      <c r="AC2186" s="709">
        <v>0</v>
      </c>
      <c r="AD2186" s="709">
        <v>0</v>
      </c>
      <c r="AE2186" s="709">
        <v>0</v>
      </c>
      <c r="AF2186" s="709">
        <v>0</v>
      </c>
      <c r="AG2186" s="709">
        <v>0</v>
      </c>
      <c r="AH2186" s="709">
        <v>0</v>
      </c>
      <c r="AI2186" s="709">
        <v>0</v>
      </c>
      <c r="AJ2186" s="709">
        <v>0</v>
      </c>
      <c r="AK2186" s="709">
        <v>0</v>
      </c>
      <c r="AL2186" s="709">
        <v>0</v>
      </c>
      <c r="AM2186" s="709">
        <v>0</v>
      </c>
      <c r="AN2186" s="709">
        <v>0</v>
      </c>
      <c r="AO2186" s="709">
        <v>0</v>
      </c>
      <c r="AP2186" s="709">
        <v>0</v>
      </c>
      <c r="AQ2186" s="709">
        <v>0</v>
      </c>
    </row>
    <row r="2187" spans="1:43" x14ac:dyDescent="0.25">
      <c r="A2187" s="704" t="s">
        <v>179</v>
      </c>
      <c r="B2187" s="704" t="s">
        <v>779</v>
      </c>
      <c r="C2187" s="704" t="s">
        <v>809</v>
      </c>
      <c r="D2187" s="704" t="s">
        <v>794</v>
      </c>
      <c r="E2187" s="705" t="s">
        <v>759</v>
      </c>
      <c r="F2187" s="705" t="s">
        <v>780</v>
      </c>
      <c r="G2187" s="705" t="s">
        <v>126</v>
      </c>
      <c r="H2187" s="705" t="s">
        <v>761</v>
      </c>
      <c r="I2187" s="708">
        <v>0</v>
      </c>
      <c r="J2187" s="708">
        <v>0</v>
      </c>
      <c r="K2187" s="708">
        <v>0</v>
      </c>
      <c r="L2187" s="708">
        <v>0</v>
      </c>
      <c r="M2187" s="708">
        <v>0</v>
      </c>
      <c r="N2187" s="708">
        <v>0</v>
      </c>
      <c r="O2187" s="708">
        <v>0</v>
      </c>
      <c r="P2187" s="708">
        <v>0</v>
      </c>
      <c r="Q2187" s="708">
        <v>0</v>
      </c>
      <c r="R2187" s="708">
        <v>0</v>
      </c>
      <c r="S2187" s="708">
        <v>0</v>
      </c>
      <c r="T2187" s="708">
        <v>0</v>
      </c>
      <c r="U2187" s="708">
        <v>0</v>
      </c>
      <c r="V2187" s="708">
        <v>0</v>
      </c>
      <c r="W2187" s="708">
        <v>0</v>
      </c>
      <c r="X2187" s="708">
        <v>0</v>
      </c>
      <c r="Y2187" s="708">
        <v>0</v>
      </c>
      <c r="Z2187" s="708">
        <v>0</v>
      </c>
      <c r="AA2187" s="708">
        <v>0</v>
      </c>
      <c r="AB2187" s="708">
        <v>0</v>
      </c>
      <c r="AC2187" s="708">
        <v>0</v>
      </c>
      <c r="AD2187" s="708">
        <v>0</v>
      </c>
      <c r="AE2187" s="708">
        <v>0</v>
      </c>
      <c r="AF2187" s="708">
        <v>0</v>
      </c>
      <c r="AG2187" s="708">
        <v>0</v>
      </c>
      <c r="AH2187" s="708">
        <v>0</v>
      </c>
      <c r="AI2187" s="708">
        <v>0</v>
      </c>
      <c r="AJ2187" s="708">
        <v>0</v>
      </c>
      <c r="AK2187" s="708">
        <v>0</v>
      </c>
      <c r="AL2187" s="708">
        <v>0</v>
      </c>
      <c r="AM2187" s="708">
        <v>0</v>
      </c>
      <c r="AN2187" s="708">
        <v>0</v>
      </c>
      <c r="AO2187" s="708">
        <v>0</v>
      </c>
      <c r="AP2187" s="708">
        <v>0</v>
      </c>
      <c r="AQ2187" s="708">
        <v>0</v>
      </c>
    </row>
    <row r="2188" spans="1:43" x14ac:dyDescent="0.25">
      <c r="A2188" s="706" t="s">
        <v>179</v>
      </c>
      <c r="B2188" s="706" t="s">
        <v>779</v>
      </c>
      <c r="C2188" s="706" t="s">
        <v>809</v>
      </c>
      <c r="D2188" s="706" t="s">
        <v>794</v>
      </c>
      <c r="E2188" s="707" t="s">
        <v>759</v>
      </c>
      <c r="F2188" s="707" t="s">
        <v>781</v>
      </c>
      <c r="G2188" s="707" t="s">
        <v>126</v>
      </c>
      <c r="H2188" s="707" t="s">
        <v>761</v>
      </c>
      <c r="I2188" s="709">
        <v>0</v>
      </c>
      <c r="J2188" s="709">
        <v>0</v>
      </c>
      <c r="K2188" s="709">
        <v>0</v>
      </c>
      <c r="L2188" s="709">
        <v>0</v>
      </c>
      <c r="M2188" s="709">
        <v>0</v>
      </c>
      <c r="N2188" s="709">
        <v>0</v>
      </c>
      <c r="O2188" s="709">
        <v>0</v>
      </c>
      <c r="P2188" s="709">
        <v>0</v>
      </c>
      <c r="Q2188" s="709">
        <v>0</v>
      </c>
      <c r="R2188" s="709">
        <v>0</v>
      </c>
      <c r="S2188" s="709">
        <v>0</v>
      </c>
      <c r="T2188" s="709">
        <v>0</v>
      </c>
      <c r="U2188" s="709">
        <v>0</v>
      </c>
      <c r="V2188" s="709">
        <v>0</v>
      </c>
      <c r="W2188" s="709">
        <v>0</v>
      </c>
      <c r="X2188" s="709">
        <v>0</v>
      </c>
      <c r="Y2188" s="709">
        <v>0</v>
      </c>
      <c r="Z2188" s="709">
        <v>0</v>
      </c>
      <c r="AA2188" s="709">
        <v>0</v>
      </c>
      <c r="AB2188" s="709">
        <v>0</v>
      </c>
      <c r="AC2188" s="709">
        <v>0</v>
      </c>
      <c r="AD2188" s="709">
        <v>0</v>
      </c>
      <c r="AE2188" s="709">
        <v>0</v>
      </c>
      <c r="AF2188" s="709">
        <v>0</v>
      </c>
      <c r="AG2188" s="709">
        <v>0</v>
      </c>
      <c r="AH2188" s="709">
        <v>0</v>
      </c>
      <c r="AI2188" s="709">
        <v>0</v>
      </c>
      <c r="AJ2188" s="709">
        <v>0</v>
      </c>
      <c r="AK2188" s="709">
        <v>0</v>
      </c>
      <c r="AL2188" s="709">
        <v>0</v>
      </c>
      <c r="AM2188" s="709">
        <v>0</v>
      </c>
      <c r="AN2188" s="709">
        <v>0</v>
      </c>
      <c r="AO2188" s="709">
        <v>0</v>
      </c>
      <c r="AP2188" s="709">
        <v>0</v>
      </c>
      <c r="AQ2188" s="709">
        <v>0</v>
      </c>
    </row>
    <row r="2189" spans="1:43" x14ac:dyDescent="0.25">
      <c r="A2189" s="704" t="s">
        <v>179</v>
      </c>
      <c r="B2189" s="704" t="s">
        <v>779</v>
      </c>
      <c r="C2189" s="704" t="s">
        <v>809</v>
      </c>
      <c r="D2189" s="704" t="s">
        <v>794</v>
      </c>
      <c r="E2189" s="705" t="s">
        <v>763</v>
      </c>
      <c r="F2189" s="705" t="s">
        <v>782</v>
      </c>
      <c r="G2189" s="705" t="s">
        <v>126</v>
      </c>
      <c r="H2189" s="705" t="s">
        <v>761</v>
      </c>
      <c r="I2189" s="708">
        <v>0</v>
      </c>
      <c r="J2189" s="708">
        <v>0</v>
      </c>
      <c r="K2189" s="708">
        <v>0</v>
      </c>
      <c r="L2189" s="708">
        <v>0</v>
      </c>
      <c r="M2189" s="708">
        <v>0</v>
      </c>
      <c r="N2189" s="708">
        <v>0</v>
      </c>
      <c r="O2189" s="708">
        <v>0</v>
      </c>
      <c r="P2189" s="708">
        <v>0</v>
      </c>
      <c r="Q2189" s="708">
        <v>0</v>
      </c>
      <c r="R2189" s="708">
        <v>0</v>
      </c>
      <c r="S2189" s="708">
        <v>0</v>
      </c>
      <c r="T2189" s="708">
        <v>0</v>
      </c>
      <c r="U2189" s="708">
        <v>0</v>
      </c>
      <c r="V2189" s="708">
        <v>0</v>
      </c>
      <c r="W2189" s="708">
        <v>0</v>
      </c>
      <c r="X2189" s="708">
        <v>0</v>
      </c>
      <c r="Y2189" s="708">
        <v>0</v>
      </c>
      <c r="Z2189" s="708">
        <v>0</v>
      </c>
      <c r="AA2189" s="708">
        <v>0</v>
      </c>
      <c r="AB2189" s="708">
        <v>0</v>
      </c>
      <c r="AC2189" s="708">
        <v>0</v>
      </c>
      <c r="AD2189" s="708">
        <v>0</v>
      </c>
      <c r="AE2189" s="708">
        <v>0</v>
      </c>
      <c r="AF2189" s="708">
        <v>0</v>
      </c>
      <c r="AG2189" s="708">
        <v>0</v>
      </c>
      <c r="AH2189" s="708">
        <v>0</v>
      </c>
      <c r="AI2189" s="708">
        <v>0</v>
      </c>
      <c r="AJ2189" s="708">
        <v>0</v>
      </c>
      <c r="AK2189" s="708">
        <v>0</v>
      </c>
      <c r="AL2189" s="708">
        <v>0</v>
      </c>
      <c r="AM2189" s="708">
        <v>0</v>
      </c>
      <c r="AN2189" s="708">
        <v>0</v>
      </c>
      <c r="AO2189" s="708">
        <v>0</v>
      </c>
      <c r="AP2189" s="708">
        <v>0</v>
      </c>
      <c r="AQ2189" s="708">
        <v>0</v>
      </c>
    </row>
    <row r="2190" spans="1:43" x14ac:dyDescent="0.25">
      <c r="A2190" s="706" t="s">
        <v>179</v>
      </c>
      <c r="B2190" s="706" t="s">
        <v>779</v>
      </c>
      <c r="C2190" s="706" t="s">
        <v>809</v>
      </c>
      <c r="D2190" s="706" t="s">
        <v>794</v>
      </c>
      <c r="E2190" s="707" t="s">
        <v>763</v>
      </c>
      <c r="F2190" s="707" t="s">
        <v>781</v>
      </c>
      <c r="G2190" s="707" t="s">
        <v>126</v>
      </c>
      <c r="H2190" s="707" t="s">
        <v>761</v>
      </c>
      <c r="I2190" s="709">
        <v>0</v>
      </c>
      <c r="J2190" s="709">
        <v>0</v>
      </c>
      <c r="K2190" s="709">
        <v>0</v>
      </c>
      <c r="L2190" s="709">
        <v>0</v>
      </c>
      <c r="M2190" s="709">
        <v>0</v>
      </c>
      <c r="N2190" s="709">
        <v>0</v>
      </c>
      <c r="O2190" s="709">
        <v>0</v>
      </c>
      <c r="P2190" s="709">
        <v>0</v>
      </c>
      <c r="Q2190" s="709">
        <v>0</v>
      </c>
      <c r="R2190" s="709">
        <v>0</v>
      </c>
      <c r="S2190" s="709">
        <v>0</v>
      </c>
      <c r="T2190" s="709">
        <v>0</v>
      </c>
      <c r="U2190" s="709">
        <v>0</v>
      </c>
      <c r="V2190" s="709">
        <v>0</v>
      </c>
      <c r="W2190" s="709">
        <v>0</v>
      </c>
      <c r="X2190" s="709">
        <v>0</v>
      </c>
      <c r="Y2190" s="709">
        <v>0</v>
      </c>
      <c r="Z2190" s="709">
        <v>0</v>
      </c>
      <c r="AA2190" s="709">
        <v>0</v>
      </c>
      <c r="AB2190" s="709">
        <v>0</v>
      </c>
      <c r="AC2190" s="709">
        <v>0</v>
      </c>
      <c r="AD2190" s="709">
        <v>0</v>
      </c>
      <c r="AE2190" s="709">
        <v>0</v>
      </c>
      <c r="AF2190" s="709">
        <v>0</v>
      </c>
      <c r="AG2190" s="709">
        <v>0</v>
      </c>
      <c r="AH2190" s="709">
        <v>0</v>
      </c>
      <c r="AI2190" s="709">
        <v>0</v>
      </c>
      <c r="AJ2190" s="709">
        <v>0</v>
      </c>
      <c r="AK2190" s="709">
        <v>0</v>
      </c>
      <c r="AL2190" s="709">
        <v>0</v>
      </c>
      <c r="AM2190" s="709">
        <v>0</v>
      </c>
      <c r="AN2190" s="709">
        <v>0</v>
      </c>
      <c r="AO2190" s="709">
        <v>0</v>
      </c>
      <c r="AP2190" s="709">
        <v>0</v>
      </c>
      <c r="AQ2190" s="709">
        <v>0</v>
      </c>
    </row>
    <row r="2191" spans="1:43" x14ac:dyDescent="0.25">
      <c r="A2191" s="704" t="s">
        <v>179</v>
      </c>
      <c r="B2191" s="704" t="s">
        <v>779</v>
      </c>
      <c r="C2191" s="704" t="s">
        <v>809</v>
      </c>
      <c r="D2191" s="704" t="s">
        <v>794</v>
      </c>
      <c r="E2191" s="705" t="s">
        <v>765</v>
      </c>
      <c r="F2191" s="705" t="s">
        <v>765</v>
      </c>
      <c r="G2191" s="705" t="s">
        <v>126</v>
      </c>
      <c r="H2191" s="705" t="s">
        <v>761</v>
      </c>
      <c r="I2191" s="708">
        <v>0</v>
      </c>
      <c r="J2191" s="708">
        <v>0</v>
      </c>
      <c r="K2191" s="708">
        <v>0</v>
      </c>
      <c r="L2191" s="708">
        <v>0</v>
      </c>
      <c r="M2191" s="708">
        <v>0</v>
      </c>
      <c r="N2191" s="708">
        <v>0</v>
      </c>
      <c r="O2191" s="708">
        <v>0</v>
      </c>
      <c r="P2191" s="708">
        <v>0</v>
      </c>
      <c r="Q2191" s="708">
        <v>0</v>
      </c>
      <c r="R2191" s="708">
        <v>0</v>
      </c>
      <c r="S2191" s="708">
        <v>0</v>
      </c>
      <c r="T2191" s="708">
        <v>0</v>
      </c>
      <c r="U2191" s="708">
        <v>0</v>
      </c>
      <c r="V2191" s="708">
        <v>0</v>
      </c>
      <c r="W2191" s="708">
        <v>0</v>
      </c>
      <c r="X2191" s="708">
        <v>0</v>
      </c>
      <c r="Y2191" s="708">
        <v>0</v>
      </c>
      <c r="Z2191" s="708">
        <v>0</v>
      </c>
      <c r="AA2191" s="708">
        <v>0</v>
      </c>
      <c r="AB2191" s="708">
        <v>0</v>
      </c>
      <c r="AC2191" s="708">
        <v>0</v>
      </c>
      <c r="AD2191" s="708">
        <v>0</v>
      </c>
      <c r="AE2191" s="708">
        <v>0</v>
      </c>
      <c r="AF2191" s="708">
        <v>0</v>
      </c>
      <c r="AG2191" s="708">
        <v>0</v>
      </c>
      <c r="AH2191" s="708">
        <v>0</v>
      </c>
      <c r="AI2191" s="708">
        <v>0</v>
      </c>
      <c r="AJ2191" s="708">
        <v>0</v>
      </c>
      <c r="AK2191" s="708">
        <v>0</v>
      </c>
      <c r="AL2191" s="708">
        <v>0</v>
      </c>
      <c r="AM2191" s="708">
        <v>0</v>
      </c>
      <c r="AN2191" s="708">
        <v>0</v>
      </c>
      <c r="AO2191" s="708">
        <v>0</v>
      </c>
      <c r="AP2191" s="708">
        <v>0</v>
      </c>
      <c r="AQ2191" s="708">
        <v>0</v>
      </c>
    </row>
    <row r="2192" spans="1:43" x14ac:dyDescent="0.25">
      <c r="A2192" s="706" t="s">
        <v>179</v>
      </c>
      <c r="B2192" s="706" t="s">
        <v>779</v>
      </c>
      <c r="C2192" s="706" t="s">
        <v>809</v>
      </c>
      <c r="D2192" s="706" t="s">
        <v>795</v>
      </c>
      <c r="E2192" s="707" t="s">
        <v>759</v>
      </c>
      <c r="F2192" s="707" t="s">
        <v>780</v>
      </c>
      <c r="G2192" s="707" t="s">
        <v>126</v>
      </c>
      <c r="H2192" s="707" t="s">
        <v>761</v>
      </c>
      <c r="I2192" s="709">
        <v>0</v>
      </c>
      <c r="J2192" s="709">
        <v>0</v>
      </c>
      <c r="K2192" s="709">
        <v>0</v>
      </c>
      <c r="L2192" s="709">
        <v>0</v>
      </c>
      <c r="M2192" s="709">
        <v>0</v>
      </c>
      <c r="N2192" s="709">
        <v>0</v>
      </c>
      <c r="O2192" s="709">
        <v>0</v>
      </c>
      <c r="P2192" s="709">
        <v>0</v>
      </c>
      <c r="Q2192" s="709">
        <v>0</v>
      </c>
      <c r="R2192" s="709">
        <v>0</v>
      </c>
      <c r="S2192" s="709">
        <v>0</v>
      </c>
      <c r="T2192" s="709">
        <v>0</v>
      </c>
      <c r="U2192" s="709">
        <v>0</v>
      </c>
      <c r="V2192" s="709">
        <v>0</v>
      </c>
      <c r="W2192" s="709">
        <v>0</v>
      </c>
      <c r="X2192" s="709">
        <v>0</v>
      </c>
      <c r="Y2192" s="709">
        <v>0</v>
      </c>
      <c r="Z2192" s="709">
        <v>0</v>
      </c>
      <c r="AA2192" s="709">
        <v>0</v>
      </c>
      <c r="AB2192" s="709">
        <v>0</v>
      </c>
      <c r="AC2192" s="709">
        <v>0</v>
      </c>
      <c r="AD2192" s="709">
        <v>0</v>
      </c>
      <c r="AE2192" s="709">
        <v>0</v>
      </c>
      <c r="AF2192" s="709">
        <v>0</v>
      </c>
      <c r="AG2192" s="709">
        <v>0</v>
      </c>
      <c r="AH2192" s="709">
        <v>0</v>
      </c>
      <c r="AI2192" s="709">
        <v>0</v>
      </c>
      <c r="AJ2192" s="709">
        <v>0</v>
      </c>
      <c r="AK2192" s="709">
        <v>0</v>
      </c>
      <c r="AL2192" s="709">
        <v>0</v>
      </c>
      <c r="AM2192" s="709">
        <v>0</v>
      </c>
      <c r="AN2192" s="709">
        <v>0</v>
      </c>
      <c r="AO2192" s="709">
        <v>0</v>
      </c>
      <c r="AP2192" s="709">
        <v>0</v>
      </c>
      <c r="AQ2192" s="709">
        <v>0</v>
      </c>
    </row>
    <row r="2193" spans="1:43" x14ac:dyDescent="0.25">
      <c r="A2193" s="704" t="s">
        <v>179</v>
      </c>
      <c r="B2193" s="704" t="s">
        <v>779</v>
      </c>
      <c r="C2193" s="704" t="s">
        <v>809</v>
      </c>
      <c r="D2193" s="704" t="s">
        <v>795</v>
      </c>
      <c r="E2193" s="705" t="s">
        <v>759</v>
      </c>
      <c r="F2193" s="705" t="s">
        <v>781</v>
      </c>
      <c r="G2193" s="705" t="s">
        <v>126</v>
      </c>
      <c r="H2193" s="705" t="s">
        <v>761</v>
      </c>
      <c r="I2193" s="708">
        <v>0</v>
      </c>
      <c r="J2193" s="708">
        <v>0</v>
      </c>
      <c r="K2193" s="708">
        <v>0</v>
      </c>
      <c r="L2193" s="708">
        <v>0</v>
      </c>
      <c r="M2193" s="708">
        <v>0</v>
      </c>
      <c r="N2193" s="708">
        <v>0</v>
      </c>
      <c r="O2193" s="708">
        <v>0</v>
      </c>
      <c r="P2193" s="708">
        <v>0</v>
      </c>
      <c r="Q2193" s="708">
        <v>0</v>
      </c>
      <c r="R2193" s="708">
        <v>0</v>
      </c>
      <c r="S2193" s="708">
        <v>0</v>
      </c>
      <c r="T2193" s="708">
        <v>0</v>
      </c>
      <c r="U2193" s="708">
        <v>0</v>
      </c>
      <c r="V2193" s="708">
        <v>0</v>
      </c>
      <c r="W2193" s="708">
        <v>0</v>
      </c>
      <c r="X2193" s="708">
        <v>0</v>
      </c>
      <c r="Y2193" s="708">
        <v>0</v>
      </c>
      <c r="Z2193" s="708">
        <v>0</v>
      </c>
      <c r="AA2193" s="708">
        <v>0</v>
      </c>
      <c r="AB2193" s="708">
        <v>0</v>
      </c>
      <c r="AC2193" s="708">
        <v>0</v>
      </c>
      <c r="AD2193" s="708">
        <v>0</v>
      </c>
      <c r="AE2193" s="708">
        <v>0</v>
      </c>
      <c r="AF2193" s="708">
        <v>0</v>
      </c>
      <c r="AG2193" s="708">
        <v>0</v>
      </c>
      <c r="AH2193" s="708">
        <v>0</v>
      </c>
      <c r="AI2193" s="708">
        <v>0</v>
      </c>
      <c r="AJ2193" s="708">
        <v>0</v>
      </c>
      <c r="AK2193" s="708">
        <v>0</v>
      </c>
      <c r="AL2193" s="708">
        <v>0</v>
      </c>
      <c r="AM2193" s="708">
        <v>0</v>
      </c>
      <c r="AN2193" s="708">
        <v>0</v>
      </c>
      <c r="AO2193" s="708">
        <v>0</v>
      </c>
      <c r="AP2193" s="708">
        <v>0</v>
      </c>
      <c r="AQ2193" s="708">
        <v>0</v>
      </c>
    </row>
    <row r="2194" spans="1:43" x14ac:dyDescent="0.25">
      <c r="A2194" s="706" t="s">
        <v>179</v>
      </c>
      <c r="B2194" s="706" t="s">
        <v>779</v>
      </c>
      <c r="C2194" s="706" t="s">
        <v>809</v>
      </c>
      <c r="D2194" s="706" t="s">
        <v>795</v>
      </c>
      <c r="E2194" s="707" t="s">
        <v>763</v>
      </c>
      <c r="F2194" s="707" t="s">
        <v>782</v>
      </c>
      <c r="G2194" s="707" t="s">
        <v>126</v>
      </c>
      <c r="H2194" s="707" t="s">
        <v>761</v>
      </c>
      <c r="I2194" s="709">
        <v>0</v>
      </c>
      <c r="J2194" s="709">
        <v>0</v>
      </c>
      <c r="K2194" s="709">
        <v>0</v>
      </c>
      <c r="L2194" s="709">
        <v>0</v>
      </c>
      <c r="M2194" s="709">
        <v>0</v>
      </c>
      <c r="N2194" s="709">
        <v>0</v>
      </c>
      <c r="O2194" s="709">
        <v>0</v>
      </c>
      <c r="P2194" s="709">
        <v>0</v>
      </c>
      <c r="Q2194" s="709">
        <v>0</v>
      </c>
      <c r="R2194" s="709">
        <v>0</v>
      </c>
      <c r="S2194" s="709">
        <v>0</v>
      </c>
      <c r="T2194" s="709">
        <v>0</v>
      </c>
      <c r="U2194" s="709">
        <v>0</v>
      </c>
      <c r="V2194" s="709">
        <v>0</v>
      </c>
      <c r="W2194" s="709">
        <v>0</v>
      </c>
      <c r="X2194" s="709">
        <v>0</v>
      </c>
      <c r="Y2194" s="709">
        <v>0</v>
      </c>
      <c r="Z2194" s="709">
        <v>0</v>
      </c>
      <c r="AA2194" s="709">
        <v>0</v>
      </c>
      <c r="AB2194" s="709">
        <v>0</v>
      </c>
      <c r="AC2194" s="709">
        <v>0</v>
      </c>
      <c r="AD2194" s="709">
        <v>0</v>
      </c>
      <c r="AE2194" s="709">
        <v>0</v>
      </c>
      <c r="AF2194" s="709">
        <v>0</v>
      </c>
      <c r="AG2194" s="709">
        <v>0</v>
      </c>
      <c r="AH2194" s="709">
        <v>0</v>
      </c>
      <c r="AI2194" s="709">
        <v>0</v>
      </c>
      <c r="AJ2194" s="709">
        <v>0</v>
      </c>
      <c r="AK2194" s="709">
        <v>0</v>
      </c>
      <c r="AL2194" s="709">
        <v>0</v>
      </c>
      <c r="AM2194" s="709">
        <v>0</v>
      </c>
      <c r="AN2194" s="709">
        <v>0</v>
      </c>
      <c r="AO2194" s="709">
        <v>0</v>
      </c>
      <c r="AP2194" s="709">
        <v>0</v>
      </c>
      <c r="AQ2194" s="709">
        <v>0</v>
      </c>
    </row>
    <row r="2195" spans="1:43" x14ac:dyDescent="0.25">
      <c r="A2195" s="704" t="s">
        <v>179</v>
      </c>
      <c r="B2195" s="704" t="s">
        <v>779</v>
      </c>
      <c r="C2195" s="704" t="s">
        <v>809</v>
      </c>
      <c r="D2195" s="704" t="s">
        <v>795</v>
      </c>
      <c r="E2195" s="705" t="s">
        <v>763</v>
      </c>
      <c r="F2195" s="705" t="s">
        <v>781</v>
      </c>
      <c r="G2195" s="705" t="s">
        <v>126</v>
      </c>
      <c r="H2195" s="705" t="s">
        <v>761</v>
      </c>
      <c r="I2195" s="708">
        <v>0</v>
      </c>
      <c r="J2195" s="708">
        <v>0</v>
      </c>
      <c r="K2195" s="708">
        <v>0</v>
      </c>
      <c r="L2195" s="708">
        <v>0</v>
      </c>
      <c r="M2195" s="708">
        <v>0</v>
      </c>
      <c r="N2195" s="708">
        <v>0</v>
      </c>
      <c r="O2195" s="708">
        <v>0</v>
      </c>
      <c r="P2195" s="708">
        <v>0</v>
      </c>
      <c r="Q2195" s="708">
        <v>0</v>
      </c>
      <c r="R2195" s="708">
        <v>0</v>
      </c>
      <c r="S2195" s="708">
        <v>0</v>
      </c>
      <c r="T2195" s="708">
        <v>0</v>
      </c>
      <c r="U2195" s="708">
        <v>0</v>
      </c>
      <c r="V2195" s="708">
        <v>0</v>
      </c>
      <c r="W2195" s="708">
        <v>0</v>
      </c>
      <c r="X2195" s="708">
        <v>0</v>
      </c>
      <c r="Y2195" s="708">
        <v>0</v>
      </c>
      <c r="Z2195" s="708">
        <v>0</v>
      </c>
      <c r="AA2195" s="708">
        <v>0</v>
      </c>
      <c r="AB2195" s="708">
        <v>0</v>
      </c>
      <c r="AC2195" s="708">
        <v>0</v>
      </c>
      <c r="AD2195" s="708">
        <v>0</v>
      </c>
      <c r="AE2195" s="708">
        <v>0</v>
      </c>
      <c r="AF2195" s="708">
        <v>0</v>
      </c>
      <c r="AG2195" s="708">
        <v>0</v>
      </c>
      <c r="AH2195" s="708">
        <v>0</v>
      </c>
      <c r="AI2195" s="708">
        <v>0</v>
      </c>
      <c r="AJ2195" s="708">
        <v>0</v>
      </c>
      <c r="AK2195" s="708">
        <v>0</v>
      </c>
      <c r="AL2195" s="708">
        <v>0</v>
      </c>
      <c r="AM2195" s="708">
        <v>0</v>
      </c>
      <c r="AN2195" s="708">
        <v>0</v>
      </c>
      <c r="AO2195" s="708">
        <v>0</v>
      </c>
      <c r="AP2195" s="708">
        <v>0</v>
      </c>
      <c r="AQ2195" s="708">
        <v>0</v>
      </c>
    </row>
    <row r="2196" spans="1:43" x14ac:dyDescent="0.25">
      <c r="A2196" s="706" t="s">
        <v>179</v>
      </c>
      <c r="B2196" s="706" t="s">
        <v>779</v>
      </c>
      <c r="C2196" s="706" t="s">
        <v>809</v>
      </c>
      <c r="D2196" s="706" t="s">
        <v>795</v>
      </c>
      <c r="E2196" s="707" t="s">
        <v>765</v>
      </c>
      <c r="F2196" s="707" t="s">
        <v>765</v>
      </c>
      <c r="G2196" s="707" t="s">
        <v>126</v>
      </c>
      <c r="H2196" s="707" t="s">
        <v>761</v>
      </c>
      <c r="I2196" s="709">
        <v>0</v>
      </c>
      <c r="J2196" s="709">
        <v>0</v>
      </c>
      <c r="K2196" s="709">
        <v>0</v>
      </c>
      <c r="L2196" s="709">
        <v>0</v>
      </c>
      <c r="M2196" s="709">
        <v>0</v>
      </c>
      <c r="N2196" s="709">
        <v>0</v>
      </c>
      <c r="O2196" s="709">
        <v>0</v>
      </c>
      <c r="P2196" s="709">
        <v>0</v>
      </c>
      <c r="Q2196" s="709">
        <v>0</v>
      </c>
      <c r="R2196" s="709">
        <v>0</v>
      </c>
      <c r="S2196" s="709">
        <v>0</v>
      </c>
      <c r="T2196" s="709">
        <v>0</v>
      </c>
      <c r="U2196" s="709">
        <v>0</v>
      </c>
      <c r="V2196" s="709">
        <v>0</v>
      </c>
      <c r="W2196" s="709">
        <v>0</v>
      </c>
      <c r="X2196" s="709">
        <v>0</v>
      </c>
      <c r="Y2196" s="709">
        <v>0</v>
      </c>
      <c r="Z2196" s="709">
        <v>0</v>
      </c>
      <c r="AA2196" s="709">
        <v>0</v>
      </c>
      <c r="AB2196" s="709">
        <v>0</v>
      </c>
      <c r="AC2196" s="709">
        <v>0</v>
      </c>
      <c r="AD2196" s="709">
        <v>0</v>
      </c>
      <c r="AE2196" s="709">
        <v>0</v>
      </c>
      <c r="AF2196" s="709">
        <v>0</v>
      </c>
      <c r="AG2196" s="709">
        <v>0</v>
      </c>
      <c r="AH2196" s="709">
        <v>0</v>
      </c>
      <c r="AI2196" s="709">
        <v>0</v>
      </c>
      <c r="AJ2196" s="709">
        <v>0</v>
      </c>
      <c r="AK2196" s="709">
        <v>0</v>
      </c>
      <c r="AL2196" s="709">
        <v>0</v>
      </c>
      <c r="AM2196" s="709">
        <v>0</v>
      </c>
      <c r="AN2196" s="709">
        <v>0</v>
      </c>
      <c r="AO2196" s="709">
        <v>0</v>
      </c>
      <c r="AP2196" s="709">
        <v>0</v>
      </c>
      <c r="AQ2196" s="709">
        <v>0</v>
      </c>
    </row>
    <row r="2197" spans="1:43" x14ac:dyDescent="0.25">
      <c r="A2197" s="704" t="s">
        <v>179</v>
      </c>
      <c r="B2197" s="704" t="s">
        <v>779</v>
      </c>
      <c r="C2197" s="704" t="s">
        <v>809</v>
      </c>
      <c r="D2197" s="704" t="s">
        <v>796</v>
      </c>
      <c r="E2197" s="705" t="s">
        <v>759</v>
      </c>
      <c r="F2197" s="705" t="s">
        <v>780</v>
      </c>
      <c r="G2197" s="705" t="s">
        <v>126</v>
      </c>
      <c r="H2197" s="705" t="s">
        <v>761</v>
      </c>
      <c r="I2197" s="708">
        <v>0</v>
      </c>
      <c r="J2197" s="708">
        <v>0</v>
      </c>
      <c r="K2197" s="708">
        <v>0</v>
      </c>
      <c r="L2197" s="708">
        <v>0</v>
      </c>
      <c r="M2197" s="708">
        <v>0</v>
      </c>
      <c r="N2197" s="708">
        <v>0</v>
      </c>
      <c r="O2197" s="708">
        <v>0</v>
      </c>
      <c r="P2197" s="708">
        <v>0</v>
      </c>
      <c r="Q2197" s="708">
        <v>0</v>
      </c>
      <c r="R2197" s="708">
        <v>0</v>
      </c>
      <c r="S2197" s="708">
        <v>0</v>
      </c>
      <c r="T2197" s="708">
        <v>0</v>
      </c>
      <c r="U2197" s="708">
        <v>0</v>
      </c>
      <c r="V2197" s="708">
        <v>0</v>
      </c>
      <c r="W2197" s="708">
        <v>0</v>
      </c>
      <c r="X2197" s="708">
        <v>0</v>
      </c>
      <c r="Y2197" s="708">
        <v>0</v>
      </c>
      <c r="Z2197" s="708">
        <v>0</v>
      </c>
      <c r="AA2197" s="708">
        <v>0</v>
      </c>
      <c r="AB2197" s="708">
        <v>0</v>
      </c>
      <c r="AC2197" s="708">
        <v>0</v>
      </c>
      <c r="AD2197" s="708">
        <v>0</v>
      </c>
      <c r="AE2197" s="708">
        <v>0</v>
      </c>
      <c r="AF2197" s="708">
        <v>0</v>
      </c>
      <c r="AG2197" s="708">
        <v>0</v>
      </c>
      <c r="AH2197" s="708">
        <v>0</v>
      </c>
      <c r="AI2197" s="708">
        <v>0</v>
      </c>
      <c r="AJ2197" s="708">
        <v>0</v>
      </c>
      <c r="AK2197" s="708">
        <v>0</v>
      </c>
      <c r="AL2197" s="708">
        <v>0</v>
      </c>
      <c r="AM2197" s="708">
        <v>0</v>
      </c>
      <c r="AN2197" s="708">
        <v>0</v>
      </c>
      <c r="AO2197" s="708">
        <v>0</v>
      </c>
      <c r="AP2197" s="708">
        <v>0</v>
      </c>
      <c r="AQ2197" s="708">
        <v>0</v>
      </c>
    </row>
    <row r="2198" spans="1:43" x14ac:dyDescent="0.25">
      <c r="A2198" s="706" t="s">
        <v>179</v>
      </c>
      <c r="B2198" s="706" t="s">
        <v>779</v>
      </c>
      <c r="C2198" s="706" t="s">
        <v>809</v>
      </c>
      <c r="D2198" s="706" t="s">
        <v>796</v>
      </c>
      <c r="E2198" s="707" t="s">
        <v>759</v>
      </c>
      <c r="F2198" s="707" t="s">
        <v>781</v>
      </c>
      <c r="G2198" s="707" t="s">
        <v>126</v>
      </c>
      <c r="H2198" s="707" t="s">
        <v>761</v>
      </c>
      <c r="I2198" s="709">
        <v>0</v>
      </c>
      <c r="J2198" s="709">
        <v>0</v>
      </c>
      <c r="K2198" s="709">
        <v>0</v>
      </c>
      <c r="L2198" s="709">
        <v>0</v>
      </c>
      <c r="M2198" s="709">
        <v>0</v>
      </c>
      <c r="N2198" s="709">
        <v>0</v>
      </c>
      <c r="O2198" s="709">
        <v>0</v>
      </c>
      <c r="P2198" s="709">
        <v>0</v>
      </c>
      <c r="Q2198" s="709">
        <v>0</v>
      </c>
      <c r="R2198" s="709">
        <v>0</v>
      </c>
      <c r="S2198" s="709">
        <v>0</v>
      </c>
      <c r="T2198" s="709">
        <v>0</v>
      </c>
      <c r="U2198" s="709">
        <v>0</v>
      </c>
      <c r="V2198" s="709">
        <v>0</v>
      </c>
      <c r="W2198" s="709">
        <v>0</v>
      </c>
      <c r="X2198" s="709">
        <v>0</v>
      </c>
      <c r="Y2198" s="709">
        <v>0</v>
      </c>
      <c r="Z2198" s="709">
        <v>0</v>
      </c>
      <c r="AA2198" s="709">
        <v>0</v>
      </c>
      <c r="AB2198" s="709">
        <v>0</v>
      </c>
      <c r="AC2198" s="709">
        <v>0</v>
      </c>
      <c r="AD2198" s="709">
        <v>0</v>
      </c>
      <c r="AE2198" s="709">
        <v>0</v>
      </c>
      <c r="AF2198" s="709">
        <v>0</v>
      </c>
      <c r="AG2198" s="709">
        <v>0</v>
      </c>
      <c r="AH2198" s="709">
        <v>0</v>
      </c>
      <c r="AI2198" s="709">
        <v>0</v>
      </c>
      <c r="AJ2198" s="709">
        <v>0</v>
      </c>
      <c r="AK2198" s="709">
        <v>0</v>
      </c>
      <c r="AL2198" s="709">
        <v>0</v>
      </c>
      <c r="AM2198" s="709">
        <v>0</v>
      </c>
      <c r="AN2198" s="709">
        <v>0</v>
      </c>
      <c r="AO2198" s="709">
        <v>0</v>
      </c>
      <c r="AP2198" s="709">
        <v>0</v>
      </c>
      <c r="AQ2198" s="709">
        <v>0</v>
      </c>
    </row>
    <row r="2199" spans="1:43" x14ac:dyDescent="0.25">
      <c r="A2199" s="704" t="s">
        <v>179</v>
      </c>
      <c r="B2199" s="704" t="s">
        <v>779</v>
      </c>
      <c r="C2199" s="704" t="s">
        <v>809</v>
      </c>
      <c r="D2199" s="704" t="s">
        <v>796</v>
      </c>
      <c r="E2199" s="705" t="s">
        <v>763</v>
      </c>
      <c r="F2199" s="705" t="s">
        <v>782</v>
      </c>
      <c r="G2199" s="705" t="s">
        <v>126</v>
      </c>
      <c r="H2199" s="705" t="s">
        <v>761</v>
      </c>
      <c r="I2199" s="708">
        <v>0</v>
      </c>
      <c r="J2199" s="708">
        <v>0</v>
      </c>
      <c r="K2199" s="708">
        <v>0</v>
      </c>
      <c r="L2199" s="708">
        <v>0</v>
      </c>
      <c r="M2199" s="708">
        <v>0</v>
      </c>
      <c r="N2199" s="708">
        <v>0</v>
      </c>
      <c r="O2199" s="708">
        <v>0</v>
      </c>
      <c r="P2199" s="708">
        <v>0</v>
      </c>
      <c r="Q2199" s="708">
        <v>0</v>
      </c>
      <c r="R2199" s="708">
        <v>0</v>
      </c>
      <c r="S2199" s="708">
        <v>0</v>
      </c>
      <c r="T2199" s="708">
        <v>0</v>
      </c>
      <c r="U2199" s="708">
        <v>0</v>
      </c>
      <c r="V2199" s="708">
        <v>0</v>
      </c>
      <c r="W2199" s="708">
        <v>0</v>
      </c>
      <c r="X2199" s="708">
        <v>0</v>
      </c>
      <c r="Y2199" s="708">
        <v>0</v>
      </c>
      <c r="Z2199" s="708">
        <v>0</v>
      </c>
      <c r="AA2199" s="708">
        <v>0</v>
      </c>
      <c r="AB2199" s="708">
        <v>0</v>
      </c>
      <c r="AC2199" s="708">
        <v>0</v>
      </c>
      <c r="AD2199" s="708">
        <v>0</v>
      </c>
      <c r="AE2199" s="708">
        <v>0</v>
      </c>
      <c r="AF2199" s="708">
        <v>0</v>
      </c>
      <c r="AG2199" s="708">
        <v>0</v>
      </c>
      <c r="AH2199" s="708">
        <v>0</v>
      </c>
      <c r="AI2199" s="708">
        <v>0</v>
      </c>
      <c r="AJ2199" s="708">
        <v>0</v>
      </c>
      <c r="AK2199" s="708">
        <v>0</v>
      </c>
      <c r="AL2199" s="708">
        <v>0</v>
      </c>
      <c r="AM2199" s="708">
        <v>0</v>
      </c>
      <c r="AN2199" s="708">
        <v>0</v>
      </c>
      <c r="AO2199" s="708">
        <v>0</v>
      </c>
      <c r="AP2199" s="708">
        <v>0</v>
      </c>
      <c r="AQ2199" s="708">
        <v>0</v>
      </c>
    </row>
    <row r="2200" spans="1:43" x14ac:dyDescent="0.25">
      <c r="A2200" s="706" t="s">
        <v>179</v>
      </c>
      <c r="B2200" s="706" t="s">
        <v>779</v>
      </c>
      <c r="C2200" s="706" t="s">
        <v>809</v>
      </c>
      <c r="D2200" s="706" t="s">
        <v>796</v>
      </c>
      <c r="E2200" s="707" t="s">
        <v>763</v>
      </c>
      <c r="F2200" s="707" t="s">
        <v>781</v>
      </c>
      <c r="G2200" s="707" t="s">
        <v>126</v>
      </c>
      <c r="H2200" s="707" t="s">
        <v>761</v>
      </c>
      <c r="I2200" s="709">
        <v>0</v>
      </c>
      <c r="J2200" s="709">
        <v>0</v>
      </c>
      <c r="K2200" s="709">
        <v>0</v>
      </c>
      <c r="L2200" s="709">
        <v>0</v>
      </c>
      <c r="M2200" s="709">
        <v>0</v>
      </c>
      <c r="N2200" s="709">
        <v>0</v>
      </c>
      <c r="O2200" s="709">
        <v>0</v>
      </c>
      <c r="P2200" s="709">
        <v>0</v>
      </c>
      <c r="Q2200" s="709">
        <v>0</v>
      </c>
      <c r="R2200" s="709">
        <v>0</v>
      </c>
      <c r="S2200" s="709">
        <v>0</v>
      </c>
      <c r="T2200" s="709">
        <v>0</v>
      </c>
      <c r="U2200" s="709">
        <v>0</v>
      </c>
      <c r="V2200" s="709">
        <v>0</v>
      </c>
      <c r="W2200" s="709">
        <v>0</v>
      </c>
      <c r="X2200" s="709">
        <v>0</v>
      </c>
      <c r="Y2200" s="709">
        <v>0</v>
      </c>
      <c r="Z2200" s="709">
        <v>0</v>
      </c>
      <c r="AA2200" s="709">
        <v>0</v>
      </c>
      <c r="AB2200" s="709">
        <v>0</v>
      </c>
      <c r="AC2200" s="709">
        <v>0</v>
      </c>
      <c r="AD2200" s="709">
        <v>0</v>
      </c>
      <c r="AE2200" s="709">
        <v>0</v>
      </c>
      <c r="AF2200" s="709">
        <v>0</v>
      </c>
      <c r="AG2200" s="709">
        <v>0</v>
      </c>
      <c r="AH2200" s="709">
        <v>0</v>
      </c>
      <c r="AI2200" s="709">
        <v>0</v>
      </c>
      <c r="AJ2200" s="709">
        <v>0</v>
      </c>
      <c r="AK2200" s="709">
        <v>0</v>
      </c>
      <c r="AL2200" s="709">
        <v>0</v>
      </c>
      <c r="AM2200" s="709">
        <v>0</v>
      </c>
      <c r="AN2200" s="709">
        <v>0</v>
      </c>
      <c r="AO2200" s="709">
        <v>0</v>
      </c>
      <c r="AP2200" s="709">
        <v>0</v>
      </c>
      <c r="AQ2200" s="709">
        <v>0</v>
      </c>
    </row>
    <row r="2201" spans="1:43" x14ac:dyDescent="0.25">
      <c r="A2201" s="704" t="s">
        <v>179</v>
      </c>
      <c r="B2201" s="704" t="s">
        <v>779</v>
      </c>
      <c r="C2201" s="704" t="s">
        <v>809</v>
      </c>
      <c r="D2201" s="704" t="s">
        <v>796</v>
      </c>
      <c r="E2201" s="705" t="s">
        <v>765</v>
      </c>
      <c r="F2201" s="705" t="s">
        <v>765</v>
      </c>
      <c r="G2201" s="705" t="s">
        <v>126</v>
      </c>
      <c r="H2201" s="705" t="s">
        <v>761</v>
      </c>
      <c r="I2201" s="708">
        <v>0</v>
      </c>
      <c r="J2201" s="708">
        <v>0</v>
      </c>
      <c r="K2201" s="708">
        <v>0</v>
      </c>
      <c r="L2201" s="708">
        <v>0</v>
      </c>
      <c r="M2201" s="708">
        <v>0</v>
      </c>
      <c r="N2201" s="708">
        <v>0</v>
      </c>
      <c r="O2201" s="708">
        <v>0</v>
      </c>
      <c r="P2201" s="708">
        <v>0</v>
      </c>
      <c r="Q2201" s="708">
        <v>0</v>
      </c>
      <c r="R2201" s="708">
        <v>0</v>
      </c>
      <c r="S2201" s="708">
        <v>0</v>
      </c>
      <c r="T2201" s="708">
        <v>0</v>
      </c>
      <c r="U2201" s="708">
        <v>0</v>
      </c>
      <c r="V2201" s="708">
        <v>0</v>
      </c>
      <c r="W2201" s="708">
        <v>0</v>
      </c>
      <c r="X2201" s="708">
        <v>0</v>
      </c>
      <c r="Y2201" s="708">
        <v>0</v>
      </c>
      <c r="Z2201" s="708">
        <v>0</v>
      </c>
      <c r="AA2201" s="708">
        <v>0</v>
      </c>
      <c r="AB2201" s="708">
        <v>0</v>
      </c>
      <c r="AC2201" s="708">
        <v>0</v>
      </c>
      <c r="AD2201" s="708">
        <v>0</v>
      </c>
      <c r="AE2201" s="708">
        <v>0</v>
      </c>
      <c r="AF2201" s="708">
        <v>0</v>
      </c>
      <c r="AG2201" s="708">
        <v>0</v>
      </c>
      <c r="AH2201" s="708">
        <v>0</v>
      </c>
      <c r="AI2201" s="708">
        <v>0</v>
      </c>
      <c r="AJ2201" s="708">
        <v>0</v>
      </c>
      <c r="AK2201" s="708">
        <v>0</v>
      </c>
      <c r="AL2201" s="708">
        <v>0</v>
      </c>
      <c r="AM2201" s="708">
        <v>0</v>
      </c>
      <c r="AN2201" s="708">
        <v>0</v>
      </c>
      <c r="AO2201" s="708">
        <v>0</v>
      </c>
      <c r="AP2201" s="708">
        <v>0</v>
      </c>
      <c r="AQ2201" s="708">
        <v>0</v>
      </c>
    </row>
    <row r="2202" spans="1:43" x14ac:dyDescent="0.25">
      <c r="A2202" s="706" t="s">
        <v>179</v>
      </c>
      <c r="B2202" s="706" t="s">
        <v>779</v>
      </c>
      <c r="C2202" s="706" t="s">
        <v>809</v>
      </c>
      <c r="D2202" s="706" t="s">
        <v>796</v>
      </c>
      <c r="E2202" s="707" t="s">
        <v>783</v>
      </c>
      <c r="F2202" s="707" t="s">
        <v>783</v>
      </c>
      <c r="G2202" s="707" t="s">
        <v>126</v>
      </c>
      <c r="H2202" s="707" t="s">
        <v>761</v>
      </c>
      <c r="I2202" s="709">
        <v>0</v>
      </c>
      <c r="J2202" s="709">
        <v>0</v>
      </c>
      <c r="K2202" s="709">
        <v>0</v>
      </c>
      <c r="L2202" s="709">
        <v>0</v>
      </c>
      <c r="M2202" s="709">
        <v>0</v>
      </c>
      <c r="N2202" s="709">
        <v>0</v>
      </c>
      <c r="O2202" s="709">
        <v>0</v>
      </c>
      <c r="P2202" s="709">
        <v>0</v>
      </c>
      <c r="Q2202" s="709">
        <v>0</v>
      </c>
      <c r="R2202" s="709">
        <v>0</v>
      </c>
      <c r="S2202" s="709">
        <v>0</v>
      </c>
      <c r="T2202" s="709">
        <v>0</v>
      </c>
      <c r="U2202" s="709">
        <v>0</v>
      </c>
      <c r="V2202" s="709">
        <v>0</v>
      </c>
      <c r="W2202" s="709">
        <v>0</v>
      </c>
      <c r="X2202" s="709">
        <v>0</v>
      </c>
      <c r="Y2202" s="709">
        <v>0</v>
      </c>
      <c r="Z2202" s="709">
        <v>0</v>
      </c>
      <c r="AA2202" s="709">
        <v>0</v>
      </c>
      <c r="AB2202" s="709">
        <v>0</v>
      </c>
      <c r="AC2202" s="709">
        <v>0</v>
      </c>
      <c r="AD2202" s="709">
        <v>0</v>
      </c>
      <c r="AE2202" s="709">
        <v>0</v>
      </c>
      <c r="AF2202" s="709">
        <v>0</v>
      </c>
      <c r="AG2202" s="709">
        <v>0</v>
      </c>
      <c r="AH2202" s="709">
        <v>0</v>
      </c>
      <c r="AI2202" s="709">
        <v>0</v>
      </c>
      <c r="AJ2202" s="709">
        <v>0</v>
      </c>
      <c r="AK2202" s="709">
        <v>0</v>
      </c>
      <c r="AL2202" s="709">
        <v>0</v>
      </c>
      <c r="AM2202" s="709">
        <v>0</v>
      </c>
      <c r="AN2202" s="709">
        <v>0</v>
      </c>
      <c r="AO2202" s="709">
        <v>0</v>
      </c>
      <c r="AP2202" s="709">
        <v>0</v>
      </c>
      <c r="AQ2202" s="709">
        <v>0</v>
      </c>
    </row>
    <row r="2203" spans="1:43" x14ac:dyDescent="0.25">
      <c r="A2203" s="704" t="s">
        <v>179</v>
      </c>
      <c r="B2203" s="704" t="s">
        <v>779</v>
      </c>
      <c r="C2203" s="704" t="s">
        <v>809</v>
      </c>
      <c r="D2203" s="704" t="s">
        <v>797</v>
      </c>
      <c r="E2203" s="705" t="s">
        <v>759</v>
      </c>
      <c r="F2203" s="705" t="s">
        <v>780</v>
      </c>
      <c r="G2203" s="705" t="s">
        <v>126</v>
      </c>
      <c r="H2203" s="705" t="s">
        <v>761</v>
      </c>
      <c r="I2203" s="708">
        <v>0</v>
      </c>
      <c r="J2203" s="708">
        <v>0</v>
      </c>
      <c r="K2203" s="708">
        <v>0</v>
      </c>
      <c r="L2203" s="708">
        <v>0</v>
      </c>
      <c r="M2203" s="708">
        <v>0</v>
      </c>
      <c r="N2203" s="708">
        <v>0</v>
      </c>
      <c r="O2203" s="708">
        <v>0</v>
      </c>
      <c r="P2203" s="708">
        <v>0</v>
      </c>
      <c r="Q2203" s="708">
        <v>0</v>
      </c>
      <c r="R2203" s="708">
        <v>0</v>
      </c>
      <c r="S2203" s="708">
        <v>0</v>
      </c>
      <c r="T2203" s="708">
        <v>0</v>
      </c>
      <c r="U2203" s="708">
        <v>0</v>
      </c>
      <c r="V2203" s="708">
        <v>0</v>
      </c>
      <c r="W2203" s="708">
        <v>0</v>
      </c>
      <c r="X2203" s="708">
        <v>0</v>
      </c>
      <c r="Y2203" s="708">
        <v>0</v>
      </c>
      <c r="Z2203" s="708">
        <v>0</v>
      </c>
      <c r="AA2203" s="708">
        <v>0</v>
      </c>
      <c r="AB2203" s="708">
        <v>0</v>
      </c>
      <c r="AC2203" s="708">
        <v>0</v>
      </c>
      <c r="AD2203" s="708">
        <v>0</v>
      </c>
      <c r="AE2203" s="708">
        <v>0</v>
      </c>
      <c r="AF2203" s="708">
        <v>0</v>
      </c>
      <c r="AG2203" s="708">
        <v>0</v>
      </c>
      <c r="AH2203" s="708">
        <v>0</v>
      </c>
      <c r="AI2203" s="708">
        <v>0</v>
      </c>
      <c r="AJ2203" s="708">
        <v>0</v>
      </c>
      <c r="AK2203" s="708">
        <v>0</v>
      </c>
      <c r="AL2203" s="708">
        <v>0</v>
      </c>
      <c r="AM2203" s="708">
        <v>0</v>
      </c>
      <c r="AN2203" s="708">
        <v>0</v>
      </c>
      <c r="AO2203" s="708">
        <v>0</v>
      </c>
      <c r="AP2203" s="708">
        <v>0</v>
      </c>
      <c r="AQ2203" s="708">
        <v>0</v>
      </c>
    </row>
    <row r="2204" spans="1:43" x14ac:dyDescent="0.25">
      <c r="A2204" s="706" t="s">
        <v>179</v>
      </c>
      <c r="B2204" s="706" t="s">
        <v>779</v>
      </c>
      <c r="C2204" s="706" t="s">
        <v>809</v>
      </c>
      <c r="D2204" s="706" t="s">
        <v>797</v>
      </c>
      <c r="E2204" s="707" t="s">
        <v>759</v>
      </c>
      <c r="F2204" s="707" t="s">
        <v>781</v>
      </c>
      <c r="G2204" s="707" t="s">
        <v>126</v>
      </c>
      <c r="H2204" s="707" t="s">
        <v>761</v>
      </c>
      <c r="I2204" s="709">
        <v>0</v>
      </c>
      <c r="J2204" s="709">
        <v>0</v>
      </c>
      <c r="K2204" s="709">
        <v>0</v>
      </c>
      <c r="L2204" s="709">
        <v>0</v>
      </c>
      <c r="M2204" s="709">
        <v>0</v>
      </c>
      <c r="N2204" s="709">
        <v>0</v>
      </c>
      <c r="O2204" s="709">
        <v>0</v>
      </c>
      <c r="P2204" s="709">
        <v>0</v>
      </c>
      <c r="Q2204" s="709">
        <v>0</v>
      </c>
      <c r="R2204" s="709">
        <v>0</v>
      </c>
      <c r="S2204" s="709">
        <v>0</v>
      </c>
      <c r="T2204" s="709">
        <v>0</v>
      </c>
      <c r="U2204" s="709">
        <v>0</v>
      </c>
      <c r="V2204" s="709">
        <v>0</v>
      </c>
      <c r="W2204" s="709">
        <v>0</v>
      </c>
      <c r="X2204" s="709">
        <v>0</v>
      </c>
      <c r="Y2204" s="709">
        <v>0</v>
      </c>
      <c r="Z2204" s="709">
        <v>0</v>
      </c>
      <c r="AA2204" s="709">
        <v>0</v>
      </c>
      <c r="AB2204" s="709">
        <v>0</v>
      </c>
      <c r="AC2204" s="709">
        <v>0</v>
      </c>
      <c r="AD2204" s="709">
        <v>0</v>
      </c>
      <c r="AE2204" s="709">
        <v>0</v>
      </c>
      <c r="AF2204" s="709">
        <v>0</v>
      </c>
      <c r="AG2204" s="709">
        <v>0</v>
      </c>
      <c r="AH2204" s="709">
        <v>0</v>
      </c>
      <c r="AI2204" s="709">
        <v>0</v>
      </c>
      <c r="AJ2204" s="709">
        <v>0</v>
      </c>
      <c r="AK2204" s="709">
        <v>0</v>
      </c>
      <c r="AL2204" s="709">
        <v>0</v>
      </c>
      <c r="AM2204" s="709">
        <v>0</v>
      </c>
      <c r="AN2204" s="709">
        <v>0</v>
      </c>
      <c r="AO2204" s="709">
        <v>0</v>
      </c>
      <c r="AP2204" s="709">
        <v>0</v>
      </c>
      <c r="AQ2204" s="709">
        <v>0</v>
      </c>
    </row>
    <row r="2205" spans="1:43" x14ac:dyDescent="0.25">
      <c r="A2205" s="704" t="s">
        <v>179</v>
      </c>
      <c r="B2205" s="704" t="s">
        <v>779</v>
      </c>
      <c r="C2205" s="704" t="s">
        <v>809</v>
      </c>
      <c r="D2205" s="704" t="s">
        <v>797</v>
      </c>
      <c r="E2205" s="705" t="s">
        <v>763</v>
      </c>
      <c r="F2205" s="705" t="s">
        <v>782</v>
      </c>
      <c r="G2205" s="705" t="s">
        <v>126</v>
      </c>
      <c r="H2205" s="705" t="s">
        <v>761</v>
      </c>
      <c r="I2205" s="708">
        <v>0</v>
      </c>
      <c r="J2205" s="708">
        <v>0</v>
      </c>
      <c r="K2205" s="708">
        <v>0</v>
      </c>
      <c r="L2205" s="708">
        <v>0</v>
      </c>
      <c r="M2205" s="708">
        <v>0</v>
      </c>
      <c r="N2205" s="708">
        <v>0</v>
      </c>
      <c r="O2205" s="708">
        <v>0</v>
      </c>
      <c r="P2205" s="708">
        <v>0</v>
      </c>
      <c r="Q2205" s="708">
        <v>0</v>
      </c>
      <c r="R2205" s="708">
        <v>0</v>
      </c>
      <c r="S2205" s="708">
        <v>0</v>
      </c>
      <c r="T2205" s="708">
        <v>0</v>
      </c>
      <c r="U2205" s="708">
        <v>0</v>
      </c>
      <c r="V2205" s="708">
        <v>0</v>
      </c>
      <c r="W2205" s="708">
        <v>0</v>
      </c>
      <c r="X2205" s="708">
        <v>0</v>
      </c>
      <c r="Y2205" s="708">
        <v>0</v>
      </c>
      <c r="Z2205" s="708">
        <v>0</v>
      </c>
      <c r="AA2205" s="708">
        <v>0</v>
      </c>
      <c r="AB2205" s="708">
        <v>0</v>
      </c>
      <c r="AC2205" s="708">
        <v>0</v>
      </c>
      <c r="AD2205" s="708">
        <v>0</v>
      </c>
      <c r="AE2205" s="708">
        <v>0</v>
      </c>
      <c r="AF2205" s="708">
        <v>0</v>
      </c>
      <c r="AG2205" s="708">
        <v>0</v>
      </c>
      <c r="AH2205" s="708">
        <v>0</v>
      </c>
      <c r="AI2205" s="708">
        <v>0</v>
      </c>
      <c r="AJ2205" s="708">
        <v>0</v>
      </c>
      <c r="AK2205" s="708">
        <v>0</v>
      </c>
      <c r="AL2205" s="708">
        <v>0</v>
      </c>
      <c r="AM2205" s="708">
        <v>0</v>
      </c>
      <c r="AN2205" s="708">
        <v>0</v>
      </c>
      <c r="AO2205" s="708">
        <v>0</v>
      </c>
      <c r="AP2205" s="708">
        <v>0</v>
      </c>
      <c r="AQ2205" s="708">
        <v>0</v>
      </c>
    </row>
    <row r="2206" spans="1:43" x14ac:dyDescent="0.25">
      <c r="A2206" s="706" t="s">
        <v>179</v>
      </c>
      <c r="B2206" s="706" t="s">
        <v>779</v>
      </c>
      <c r="C2206" s="706" t="s">
        <v>809</v>
      </c>
      <c r="D2206" s="706" t="s">
        <v>797</v>
      </c>
      <c r="E2206" s="707" t="s">
        <v>763</v>
      </c>
      <c r="F2206" s="707" t="s">
        <v>781</v>
      </c>
      <c r="G2206" s="707" t="s">
        <v>126</v>
      </c>
      <c r="H2206" s="707" t="s">
        <v>761</v>
      </c>
      <c r="I2206" s="709">
        <v>0</v>
      </c>
      <c r="J2206" s="709">
        <v>0</v>
      </c>
      <c r="K2206" s="709">
        <v>0</v>
      </c>
      <c r="L2206" s="709">
        <v>0</v>
      </c>
      <c r="M2206" s="709">
        <v>0</v>
      </c>
      <c r="N2206" s="709">
        <v>0</v>
      </c>
      <c r="O2206" s="709">
        <v>0</v>
      </c>
      <c r="P2206" s="709">
        <v>0</v>
      </c>
      <c r="Q2206" s="709">
        <v>0</v>
      </c>
      <c r="R2206" s="709">
        <v>0</v>
      </c>
      <c r="S2206" s="709">
        <v>0</v>
      </c>
      <c r="T2206" s="709">
        <v>0</v>
      </c>
      <c r="U2206" s="709">
        <v>0</v>
      </c>
      <c r="V2206" s="709">
        <v>0</v>
      </c>
      <c r="W2206" s="709">
        <v>0</v>
      </c>
      <c r="X2206" s="709">
        <v>0</v>
      </c>
      <c r="Y2206" s="709">
        <v>0</v>
      </c>
      <c r="Z2206" s="709">
        <v>0</v>
      </c>
      <c r="AA2206" s="709">
        <v>0</v>
      </c>
      <c r="AB2206" s="709">
        <v>0</v>
      </c>
      <c r="AC2206" s="709">
        <v>0</v>
      </c>
      <c r="AD2206" s="709">
        <v>0</v>
      </c>
      <c r="AE2206" s="709">
        <v>0</v>
      </c>
      <c r="AF2206" s="709">
        <v>0</v>
      </c>
      <c r="AG2206" s="709">
        <v>0</v>
      </c>
      <c r="AH2206" s="709">
        <v>0</v>
      </c>
      <c r="AI2206" s="709">
        <v>0</v>
      </c>
      <c r="AJ2206" s="709">
        <v>0</v>
      </c>
      <c r="AK2206" s="709">
        <v>0</v>
      </c>
      <c r="AL2206" s="709">
        <v>0</v>
      </c>
      <c r="AM2206" s="709">
        <v>0</v>
      </c>
      <c r="AN2206" s="709">
        <v>0</v>
      </c>
      <c r="AO2206" s="709">
        <v>0</v>
      </c>
      <c r="AP2206" s="709">
        <v>0</v>
      </c>
      <c r="AQ2206" s="709">
        <v>0</v>
      </c>
    </row>
    <row r="2207" spans="1:43" x14ac:dyDescent="0.25">
      <c r="A2207" s="704" t="s">
        <v>179</v>
      </c>
      <c r="B2207" s="704" t="s">
        <v>779</v>
      </c>
      <c r="C2207" s="704" t="s">
        <v>809</v>
      </c>
      <c r="D2207" s="704" t="s">
        <v>797</v>
      </c>
      <c r="E2207" s="705" t="s">
        <v>765</v>
      </c>
      <c r="F2207" s="705" t="s">
        <v>765</v>
      </c>
      <c r="G2207" s="705" t="s">
        <v>126</v>
      </c>
      <c r="H2207" s="705" t="s">
        <v>761</v>
      </c>
      <c r="I2207" s="708">
        <v>0</v>
      </c>
      <c r="J2207" s="708">
        <v>0</v>
      </c>
      <c r="K2207" s="708">
        <v>0</v>
      </c>
      <c r="L2207" s="708">
        <v>0</v>
      </c>
      <c r="M2207" s="708">
        <v>0</v>
      </c>
      <c r="N2207" s="708">
        <v>0</v>
      </c>
      <c r="O2207" s="708">
        <v>0</v>
      </c>
      <c r="P2207" s="708">
        <v>0</v>
      </c>
      <c r="Q2207" s="708">
        <v>0</v>
      </c>
      <c r="R2207" s="708">
        <v>0</v>
      </c>
      <c r="S2207" s="708">
        <v>0</v>
      </c>
      <c r="T2207" s="708">
        <v>0</v>
      </c>
      <c r="U2207" s="708">
        <v>0</v>
      </c>
      <c r="V2207" s="708">
        <v>0</v>
      </c>
      <c r="W2207" s="708">
        <v>0</v>
      </c>
      <c r="X2207" s="708">
        <v>0</v>
      </c>
      <c r="Y2207" s="708">
        <v>0</v>
      </c>
      <c r="Z2207" s="708">
        <v>0</v>
      </c>
      <c r="AA2207" s="708">
        <v>0</v>
      </c>
      <c r="AB2207" s="708">
        <v>0</v>
      </c>
      <c r="AC2207" s="708">
        <v>0</v>
      </c>
      <c r="AD2207" s="708">
        <v>0</v>
      </c>
      <c r="AE2207" s="708">
        <v>0</v>
      </c>
      <c r="AF2207" s="708">
        <v>0</v>
      </c>
      <c r="AG2207" s="708">
        <v>0</v>
      </c>
      <c r="AH2207" s="708">
        <v>0</v>
      </c>
      <c r="AI2207" s="708">
        <v>0</v>
      </c>
      <c r="AJ2207" s="708">
        <v>0</v>
      </c>
      <c r="AK2207" s="708">
        <v>0</v>
      </c>
      <c r="AL2207" s="708">
        <v>0</v>
      </c>
      <c r="AM2207" s="708">
        <v>0</v>
      </c>
      <c r="AN2207" s="708">
        <v>0</v>
      </c>
      <c r="AO2207" s="708">
        <v>0</v>
      </c>
      <c r="AP2207" s="708">
        <v>0</v>
      </c>
      <c r="AQ2207" s="708">
        <v>0</v>
      </c>
    </row>
    <row r="2208" spans="1:43" x14ac:dyDescent="0.25">
      <c r="A2208" s="706" t="s">
        <v>179</v>
      </c>
      <c r="B2208" s="706" t="s">
        <v>779</v>
      </c>
      <c r="C2208" s="706" t="s">
        <v>809</v>
      </c>
      <c r="D2208" s="706" t="s">
        <v>797</v>
      </c>
      <c r="E2208" s="707" t="s">
        <v>783</v>
      </c>
      <c r="F2208" s="707" t="s">
        <v>783</v>
      </c>
      <c r="G2208" s="707" t="s">
        <v>126</v>
      </c>
      <c r="H2208" s="707" t="s">
        <v>761</v>
      </c>
      <c r="I2208" s="709">
        <v>0</v>
      </c>
      <c r="J2208" s="709">
        <v>0</v>
      </c>
      <c r="K2208" s="709">
        <v>0</v>
      </c>
      <c r="L2208" s="709">
        <v>0</v>
      </c>
      <c r="M2208" s="709">
        <v>0</v>
      </c>
      <c r="N2208" s="709">
        <v>0</v>
      </c>
      <c r="O2208" s="709">
        <v>0</v>
      </c>
      <c r="P2208" s="709">
        <v>0</v>
      </c>
      <c r="Q2208" s="709">
        <v>0</v>
      </c>
      <c r="R2208" s="709">
        <v>0</v>
      </c>
      <c r="S2208" s="709">
        <v>0</v>
      </c>
      <c r="T2208" s="709">
        <v>0</v>
      </c>
      <c r="U2208" s="709">
        <v>0</v>
      </c>
      <c r="V2208" s="709">
        <v>0</v>
      </c>
      <c r="W2208" s="709">
        <v>0</v>
      </c>
      <c r="X2208" s="709">
        <v>0</v>
      </c>
      <c r="Y2208" s="709">
        <v>0</v>
      </c>
      <c r="Z2208" s="709">
        <v>0</v>
      </c>
      <c r="AA2208" s="709">
        <v>0</v>
      </c>
      <c r="AB2208" s="709">
        <v>0</v>
      </c>
      <c r="AC2208" s="709">
        <v>0</v>
      </c>
      <c r="AD2208" s="709">
        <v>0</v>
      </c>
      <c r="AE2208" s="709">
        <v>0</v>
      </c>
      <c r="AF2208" s="709">
        <v>0</v>
      </c>
      <c r="AG2208" s="709">
        <v>0</v>
      </c>
      <c r="AH2208" s="709">
        <v>0</v>
      </c>
      <c r="AI2208" s="709">
        <v>0</v>
      </c>
      <c r="AJ2208" s="709">
        <v>0</v>
      </c>
      <c r="AK2208" s="709">
        <v>0</v>
      </c>
      <c r="AL2208" s="709">
        <v>0</v>
      </c>
      <c r="AM2208" s="709">
        <v>0</v>
      </c>
      <c r="AN2208" s="709">
        <v>0</v>
      </c>
      <c r="AO2208" s="709">
        <v>0</v>
      </c>
      <c r="AP2208" s="709">
        <v>0</v>
      </c>
      <c r="AQ2208" s="709">
        <v>0</v>
      </c>
    </row>
    <row r="2209" spans="1:43" x14ac:dyDescent="0.25">
      <c r="A2209" s="704" t="s">
        <v>179</v>
      </c>
      <c r="B2209" s="704" t="s">
        <v>779</v>
      </c>
      <c r="C2209" s="704" t="s">
        <v>809</v>
      </c>
      <c r="D2209" s="704" t="s">
        <v>798</v>
      </c>
      <c r="E2209" s="705" t="s">
        <v>759</v>
      </c>
      <c r="F2209" s="705" t="s">
        <v>780</v>
      </c>
      <c r="G2209" s="705" t="s">
        <v>126</v>
      </c>
      <c r="H2209" s="705" t="s">
        <v>761</v>
      </c>
      <c r="I2209" s="708">
        <v>0</v>
      </c>
      <c r="J2209" s="708">
        <v>0</v>
      </c>
      <c r="K2209" s="708">
        <v>0</v>
      </c>
      <c r="L2209" s="708">
        <v>0</v>
      </c>
      <c r="M2209" s="708">
        <v>0</v>
      </c>
      <c r="N2209" s="708">
        <v>0</v>
      </c>
      <c r="O2209" s="708">
        <v>0</v>
      </c>
      <c r="P2209" s="708">
        <v>0</v>
      </c>
      <c r="Q2209" s="708">
        <v>0</v>
      </c>
      <c r="R2209" s="708">
        <v>0</v>
      </c>
      <c r="S2209" s="708">
        <v>0</v>
      </c>
      <c r="T2209" s="708">
        <v>0</v>
      </c>
      <c r="U2209" s="708">
        <v>0</v>
      </c>
      <c r="V2209" s="708">
        <v>0</v>
      </c>
      <c r="W2209" s="708">
        <v>0</v>
      </c>
      <c r="X2209" s="708">
        <v>0</v>
      </c>
      <c r="Y2209" s="708">
        <v>0</v>
      </c>
      <c r="Z2209" s="708">
        <v>0</v>
      </c>
      <c r="AA2209" s="708">
        <v>0</v>
      </c>
      <c r="AB2209" s="708">
        <v>0</v>
      </c>
      <c r="AC2209" s="708">
        <v>0</v>
      </c>
      <c r="AD2209" s="708">
        <v>0</v>
      </c>
      <c r="AE2209" s="708">
        <v>0</v>
      </c>
      <c r="AF2209" s="708">
        <v>0</v>
      </c>
      <c r="AG2209" s="708">
        <v>0</v>
      </c>
      <c r="AH2209" s="708">
        <v>0</v>
      </c>
      <c r="AI2209" s="708">
        <v>0</v>
      </c>
      <c r="AJ2209" s="708">
        <v>0</v>
      </c>
      <c r="AK2209" s="708">
        <v>0</v>
      </c>
      <c r="AL2209" s="708">
        <v>0</v>
      </c>
      <c r="AM2209" s="708">
        <v>0</v>
      </c>
      <c r="AN2209" s="708">
        <v>0</v>
      </c>
      <c r="AO2209" s="708">
        <v>0</v>
      </c>
      <c r="AP2209" s="708">
        <v>0</v>
      </c>
      <c r="AQ2209" s="708">
        <v>0</v>
      </c>
    </row>
    <row r="2210" spans="1:43" x14ac:dyDescent="0.25">
      <c r="A2210" s="706" t="s">
        <v>179</v>
      </c>
      <c r="B2210" s="706" t="s">
        <v>779</v>
      </c>
      <c r="C2210" s="706" t="s">
        <v>809</v>
      </c>
      <c r="D2210" s="706" t="s">
        <v>798</v>
      </c>
      <c r="E2210" s="707" t="s">
        <v>759</v>
      </c>
      <c r="F2210" s="707" t="s">
        <v>781</v>
      </c>
      <c r="G2210" s="707" t="s">
        <v>126</v>
      </c>
      <c r="H2210" s="707" t="s">
        <v>761</v>
      </c>
      <c r="I2210" s="709">
        <v>0</v>
      </c>
      <c r="J2210" s="709">
        <v>0</v>
      </c>
      <c r="K2210" s="709">
        <v>0</v>
      </c>
      <c r="L2210" s="709">
        <v>0</v>
      </c>
      <c r="M2210" s="709">
        <v>0</v>
      </c>
      <c r="N2210" s="709">
        <v>0</v>
      </c>
      <c r="O2210" s="709">
        <v>0</v>
      </c>
      <c r="P2210" s="709">
        <v>0</v>
      </c>
      <c r="Q2210" s="709">
        <v>0</v>
      </c>
      <c r="R2210" s="709">
        <v>0</v>
      </c>
      <c r="S2210" s="709">
        <v>0</v>
      </c>
      <c r="T2210" s="709">
        <v>0</v>
      </c>
      <c r="U2210" s="709">
        <v>0</v>
      </c>
      <c r="V2210" s="709">
        <v>0</v>
      </c>
      <c r="W2210" s="709">
        <v>0</v>
      </c>
      <c r="X2210" s="709">
        <v>0</v>
      </c>
      <c r="Y2210" s="709">
        <v>0</v>
      </c>
      <c r="Z2210" s="709">
        <v>0</v>
      </c>
      <c r="AA2210" s="709">
        <v>0</v>
      </c>
      <c r="AB2210" s="709">
        <v>0</v>
      </c>
      <c r="AC2210" s="709">
        <v>0</v>
      </c>
      <c r="AD2210" s="709">
        <v>0</v>
      </c>
      <c r="AE2210" s="709">
        <v>0</v>
      </c>
      <c r="AF2210" s="709">
        <v>0</v>
      </c>
      <c r="AG2210" s="709">
        <v>0</v>
      </c>
      <c r="AH2210" s="709">
        <v>0</v>
      </c>
      <c r="AI2210" s="709">
        <v>0</v>
      </c>
      <c r="AJ2210" s="709">
        <v>0</v>
      </c>
      <c r="AK2210" s="709">
        <v>0</v>
      </c>
      <c r="AL2210" s="709">
        <v>0</v>
      </c>
      <c r="AM2210" s="709">
        <v>0</v>
      </c>
      <c r="AN2210" s="709">
        <v>0</v>
      </c>
      <c r="AO2210" s="709">
        <v>0</v>
      </c>
      <c r="AP2210" s="709">
        <v>0</v>
      </c>
      <c r="AQ2210" s="709">
        <v>0</v>
      </c>
    </row>
    <row r="2211" spans="1:43" x14ac:dyDescent="0.25">
      <c r="A2211" s="704" t="s">
        <v>179</v>
      </c>
      <c r="B2211" s="704" t="s">
        <v>779</v>
      </c>
      <c r="C2211" s="704" t="s">
        <v>809</v>
      </c>
      <c r="D2211" s="704" t="s">
        <v>798</v>
      </c>
      <c r="E2211" s="705" t="s">
        <v>763</v>
      </c>
      <c r="F2211" s="705" t="s">
        <v>782</v>
      </c>
      <c r="G2211" s="705" t="s">
        <v>126</v>
      </c>
      <c r="H2211" s="705" t="s">
        <v>761</v>
      </c>
      <c r="I2211" s="708">
        <v>0</v>
      </c>
      <c r="J2211" s="708">
        <v>0</v>
      </c>
      <c r="K2211" s="708">
        <v>0</v>
      </c>
      <c r="L2211" s="708">
        <v>0</v>
      </c>
      <c r="M2211" s="708">
        <v>0</v>
      </c>
      <c r="N2211" s="708">
        <v>0</v>
      </c>
      <c r="O2211" s="708">
        <v>0</v>
      </c>
      <c r="P2211" s="708">
        <v>0</v>
      </c>
      <c r="Q2211" s="708">
        <v>0</v>
      </c>
      <c r="R2211" s="708">
        <v>0</v>
      </c>
      <c r="S2211" s="708">
        <v>0</v>
      </c>
      <c r="T2211" s="708">
        <v>0</v>
      </c>
      <c r="U2211" s="708">
        <v>0</v>
      </c>
      <c r="V2211" s="708">
        <v>0</v>
      </c>
      <c r="W2211" s="708">
        <v>0</v>
      </c>
      <c r="X2211" s="708">
        <v>0</v>
      </c>
      <c r="Y2211" s="708">
        <v>0</v>
      </c>
      <c r="Z2211" s="708">
        <v>0</v>
      </c>
      <c r="AA2211" s="708">
        <v>0</v>
      </c>
      <c r="AB2211" s="708">
        <v>0</v>
      </c>
      <c r="AC2211" s="708">
        <v>0</v>
      </c>
      <c r="AD2211" s="708">
        <v>0</v>
      </c>
      <c r="AE2211" s="708">
        <v>0</v>
      </c>
      <c r="AF2211" s="708">
        <v>0</v>
      </c>
      <c r="AG2211" s="708">
        <v>0</v>
      </c>
      <c r="AH2211" s="708">
        <v>0</v>
      </c>
      <c r="AI2211" s="708">
        <v>0</v>
      </c>
      <c r="AJ2211" s="708">
        <v>0</v>
      </c>
      <c r="AK2211" s="708">
        <v>0</v>
      </c>
      <c r="AL2211" s="708">
        <v>0</v>
      </c>
      <c r="AM2211" s="708">
        <v>0</v>
      </c>
      <c r="AN2211" s="708">
        <v>0</v>
      </c>
      <c r="AO2211" s="708">
        <v>0</v>
      </c>
      <c r="AP2211" s="708">
        <v>0</v>
      </c>
      <c r="AQ2211" s="708">
        <v>0</v>
      </c>
    </row>
    <row r="2212" spans="1:43" x14ac:dyDescent="0.25">
      <c r="A2212" s="706" t="s">
        <v>179</v>
      </c>
      <c r="B2212" s="706" t="s">
        <v>779</v>
      </c>
      <c r="C2212" s="706" t="s">
        <v>809</v>
      </c>
      <c r="D2212" s="706" t="s">
        <v>798</v>
      </c>
      <c r="E2212" s="707" t="s">
        <v>763</v>
      </c>
      <c r="F2212" s="707" t="s">
        <v>781</v>
      </c>
      <c r="G2212" s="707" t="s">
        <v>126</v>
      </c>
      <c r="H2212" s="707" t="s">
        <v>761</v>
      </c>
      <c r="I2212" s="709">
        <v>0</v>
      </c>
      <c r="J2212" s="709">
        <v>0</v>
      </c>
      <c r="K2212" s="709">
        <v>0</v>
      </c>
      <c r="L2212" s="709">
        <v>0</v>
      </c>
      <c r="M2212" s="709">
        <v>0</v>
      </c>
      <c r="N2212" s="709">
        <v>0</v>
      </c>
      <c r="O2212" s="709">
        <v>0</v>
      </c>
      <c r="P2212" s="709">
        <v>0</v>
      </c>
      <c r="Q2212" s="709">
        <v>0</v>
      </c>
      <c r="R2212" s="709">
        <v>0</v>
      </c>
      <c r="S2212" s="709">
        <v>0</v>
      </c>
      <c r="T2212" s="709">
        <v>0</v>
      </c>
      <c r="U2212" s="709">
        <v>0</v>
      </c>
      <c r="V2212" s="709">
        <v>0</v>
      </c>
      <c r="W2212" s="709">
        <v>0</v>
      </c>
      <c r="X2212" s="709">
        <v>0</v>
      </c>
      <c r="Y2212" s="709">
        <v>0</v>
      </c>
      <c r="Z2212" s="709">
        <v>0</v>
      </c>
      <c r="AA2212" s="709">
        <v>0</v>
      </c>
      <c r="AB2212" s="709">
        <v>0</v>
      </c>
      <c r="AC2212" s="709">
        <v>0</v>
      </c>
      <c r="AD2212" s="709">
        <v>0</v>
      </c>
      <c r="AE2212" s="709">
        <v>0</v>
      </c>
      <c r="AF2212" s="709">
        <v>0</v>
      </c>
      <c r="AG2212" s="709">
        <v>0</v>
      </c>
      <c r="AH2212" s="709">
        <v>0</v>
      </c>
      <c r="AI2212" s="709">
        <v>0</v>
      </c>
      <c r="AJ2212" s="709">
        <v>0</v>
      </c>
      <c r="AK2212" s="709">
        <v>0</v>
      </c>
      <c r="AL2212" s="709">
        <v>0</v>
      </c>
      <c r="AM2212" s="709">
        <v>0</v>
      </c>
      <c r="AN2212" s="709">
        <v>0</v>
      </c>
      <c r="AO2212" s="709">
        <v>0</v>
      </c>
      <c r="AP2212" s="709">
        <v>0</v>
      </c>
      <c r="AQ2212" s="709">
        <v>0</v>
      </c>
    </row>
    <row r="2213" spans="1:43" x14ac:dyDescent="0.25">
      <c r="A2213" s="704" t="s">
        <v>179</v>
      </c>
      <c r="B2213" s="704" t="s">
        <v>779</v>
      </c>
      <c r="C2213" s="704" t="s">
        <v>809</v>
      </c>
      <c r="D2213" s="704" t="s">
        <v>798</v>
      </c>
      <c r="E2213" s="705" t="s">
        <v>765</v>
      </c>
      <c r="F2213" s="705" t="s">
        <v>765</v>
      </c>
      <c r="G2213" s="705" t="s">
        <v>126</v>
      </c>
      <c r="H2213" s="705" t="s">
        <v>761</v>
      </c>
      <c r="I2213" s="708">
        <v>0</v>
      </c>
      <c r="J2213" s="708">
        <v>0</v>
      </c>
      <c r="K2213" s="708">
        <v>0</v>
      </c>
      <c r="L2213" s="708">
        <v>0</v>
      </c>
      <c r="M2213" s="708">
        <v>0</v>
      </c>
      <c r="N2213" s="708">
        <v>0</v>
      </c>
      <c r="O2213" s="708">
        <v>0</v>
      </c>
      <c r="P2213" s="708">
        <v>0</v>
      </c>
      <c r="Q2213" s="708">
        <v>0</v>
      </c>
      <c r="R2213" s="708">
        <v>0</v>
      </c>
      <c r="S2213" s="708">
        <v>0</v>
      </c>
      <c r="T2213" s="708">
        <v>0</v>
      </c>
      <c r="U2213" s="708">
        <v>0</v>
      </c>
      <c r="V2213" s="708">
        <v>0</v>
      </c>
      <c r="W2213" s="708">
        <v>0</v>
      </c>
      <c r="X2213" s="708">
        <v>0</v>
      </c>
      <c r="Y2213" s="708">
        <v>0</v>
      </c>
      <c r="Z2213" s="708">
        <v>0</v>
      </c>
      <c r="AA2213" s="708">
        <v>0</v>
      </c>
      <c r="AB2213" s="708">
        <v>0</v>
      </c>
      <c r="AC2213" s="708">
        <v>0</v>
      </c>
      <c r="AD2213" s="708">
        <v>0</v>
      </c>
      <c r="AE2213" s="708">
        <v>0</v>
      </c>
      <c r="AF2213" s="708">
        <v>0</v>
      </c>
      <c r="AG2213" s="708">
        <v>0</v>
      </c>
      <c r="AH2213" s="708">
        <v>0</v>
      </c>
      <c r="AI2213" s="708">
        <v>0</v>
      </c>
      <c r="AJ2213" s="708">
        <v>0</v>
      </c>
      <c r="AK2213" s="708">
        <v>0</v>
      </c>
      <c r="AL2213" s="708">
        <v>0</v>
      </c>
      <c r="AM2213" s="708">
        <v>0</v>
      </c>
      <c r="AN2213" s="708">
        <v>0</v>
      </c>
      <c r="AO2213" s="708">
        <v>0</v>
      </c>
      <c r="AP2213" s="708">
        <v>0</v>
      </c>
      <c r="AQ2213" s="708">
        <v>0</v>
      </c>
    </row>
    <row r="2214" spans="1:43" x14ac:dyDescent="0.25">
      <c r="A2214" s="706" t="s">
        <v>179</v>
      </c>
      <c r="B2214" s="706" t="s">
        <v>779</v>
      </c>
      <c r="C2214" s="706" t="s">
        <v>809</v>
      </c>
      <c r="D2214" s="706" t="s">
        <v>798</v>
      </c>
      <c r="E2214" s="707" t="s">
        <v>783</v>
      </c>
      <c r="F2214" s="707" t="s">
        <v>783</v>
      </c>
      <c r="G2214" s="707" t="s">
        <v>126</v>
      </c>
      <c r="H2214" s="707" t="s">
        <v>761</v>
      </c>
      <c r="I2214" s="709">
        <v>0</v>
      </c>
      <c r="J2214" s="709">
        <v>0</v>
      </c>
      <c r="K2214" s="709">
        <v>0</v>
      </c>
      <c r="L2214" s="709">
        <v>0</v>
      </c>
      <c r="M2214" s="709">
        <v>0</v>
      </c>
      <c r="N2214" s="709">
        <v>0</v>
      </c>
      <c r="O2214" s="709">
        <v>0</v>
      </c>
      <c r="P2214" s="709">
        <v>0</v>
      </c>
      <c r="Q2214" s="709">
        <v>0</v>
      </c>
      <c r="R2214" s="709">
        <v>0</v>
      </c>
      <c r="S2214" s="709">
        <v>0</v>
      </c>
      <c r="T2214" s="709">
        <v>0</v>
      </c>
      <c r="U2214" s="709">
        <v>0</v>
      </c>
      <c r="V2214" s="709">
        <v>0</v>
      </c>
      <c r="W2214" s="709">
        <v>0</v>
      </c>
      <c r="X2214" s="709">
        <v>0</v>
      </c>
      <c r="Y2214" s="709">
        <v>0</v>
      </c>
      <c r="Z2214" s="709">
        <v>0</v>
      </c>
      <c r="AA2214" s="709">
        <v>0</v>
      </c>
      <c r="AB2214" s="709">
        <v>0</v>
      </c>
      <c r="AC2214" s="709">
        <v>0</v>
      </c>
      <c r="AD2214" s="709">
        <v>0</v>
      </c>
      <c r="AE2214" s="709">
        <v>0</v>
      </c>
      <c r="AF2214" s="709">
        <v>0</v>
      </c>
      <c r="AG2214" s="709">
        <v>0</v>
      </c>
      <c r="AH2214" s="709">
        <v>0</v>
      </c>
      <c r="AI2214" s="709">
        <v>0</v>
      </c>
      <c r="AJ2214" s="709">
        <v>0</v>
      </c>
      <c r="AK2214" s="709">
        <v>0</v>
      </c>
      <c r="AL2214" s="709">
        <v>0</v>
      </c>
      <c r="AM2214" s="709">
        <v>0</v>
      </c>
      <c r="AN2214" s="709">
        <v>0</v>
      </c>
      <c r="AO2214" s="709">
        <v>0</v>
      </c>
      <c r="AP2214" s="709">
        <v>0</v>
      </c>
      <c r="AQ2214" s="709">
        <v>0</v>
      </c>
    </row>
    <row r="2215" spans="1:43" x14ac:dyDescent="0.25">
      <c r="A2215" s="704" t="s">
        <v>179</v>
      </c>
      <c r="B2215" s="704" t="s">
        <v>779</v>
      </c>
      <c r="C2215" s="704" t="s">
        <v>809</v>
      </c>
      <c r="D2215" s="704" t="s">
        <v>799</v>
      </c>
      <c r="E2215" s="705" t="s">
        <v>759</v>
      </c>
      <c r="F2215" s="705" t="s">
        <v>780</v>
      </c>
      <c r="G2215" s="705" t="s">
        <v>126</v>
      </c>
      <c r="H2215" s="705" t="s">
        <v>761</v>
      </c>
      <c r="I2215" s="708">
        <v>0</v>
      </c>
      <c r="J2215" s="708">
        <v>0</v>
      </c>
      <c r="K2215" s="708">
        <v>0</v>
      </c>
      <c r="L2215" s="708">
        <v>0</v>
      </c>
      <c r="M2215" s="708">
        <v>0</v>
      </c>
      <c r="N2215" s="708">
        <v>0</v>
      </c>
      <c r="O2215" s="708">
        <v>0</v>
      </c>
      <c r="P2215" s="708">
        <v>0</v>
      </c>
      <c r="Q2215" s="708">
        <v>0</v>
      </c>
      <c r="R2215" s="708">
        <v>0</v>
      </c>
      <c r="S2215" s="708">
        <v>0</v>
      </c>
      <c r="T2215" s="708">
        <v>0</v>
      </c>
      <c r="U2215" s="708">
        <v>0</v>
      </c>
      <c r="V2215" s="708">
        <v>0</v>
      </c>
      <c r="W2215" s="708">
        <v>0</v>
      </c>
      <c r="X2215" s="708">
        <v>0</v>
      </c>
      <c r="Y2215" s="708">
        <v>0</v>
      </c>
      <c r="Z2215" s="708">
        <v>0</v>
      </c>
      <c r="AA2215" s="708">
        <v>0</v>
      </c>
      <c r="AB2215" s="708">
        <v>0</v>
      </c>
      <c r="AC2215" s="708">
        <v>0</v>
      </c>
      <c r="AD2215" s="708">
        <v>0</v>
      </c>
      <c r="AE2215" s="708">
        <v>0</v>
      </c>
      <c r="AF2215" s="708">
        <v>0</v>
      </c>
      <c r="AG2215" s="708">
        <v>0</v>
      </c>
      <c r="AH2215" s="708">
        <v>0</v>
      </c>
      <c r="AI2215" s="708">
        <v>0</v>
      </c>
      <c r="AJ2215" s="708">
        <v>0</v>
      </c>
      <c r="AK2215" s="708">
        <v>0</v>
      </c>
      <c r="AL2215" s="708">
        <v>0</v>
      </c>
      <c r="AM2215" s="708">
        <v>0</v>
      </c>
      <c r="AN2215" s="708">
        <v>0</v>
      </c>
      <c r="AO2215" s="708">
        <v>0</v>
      </c>
      <c r="AP2215" s="708">
        <v>0</v>
      </c>
      <c r="AQ2215" s="708">
        <v>0</v>
      </c>
    </row>
    <row r="2216" spans="1:43" x14ac:dyDescent="0.25">
      <c r="A2216" s="706" t="s">
        <v>179</v>
      </c>
      <c r="B2216" s="706" t="s">
        <v>779</v>
      </c>
      <c r="C2216" s="706" t="s">
        <v>809</v>
      </c>
      <c r="D2216" s="706" t="s">
        <v>799</v>
      </c>
      <c r="E2216" s="707" t="s">
        <v>759</v>
      </c>
      <c r="F2216" s="707" t="s">
        <v>781</v>
      </c>
      <c r="G2216" s="707" t="s">
        <v>126</v>
      </c>
      <c r="H2216" s="707" t="s">
        <v>761</v>
      </c>
      <c r="I2216" s="709">
        <v>0</v>
      </c>
      <c r="J2216" s="709">
        <v>0</v>
      </c>
      <c r="K2216" s="709">
        <v>0</v>
      </c>
      <c r="L2216" s="709">
        <v>0</v>
      </c>
      <c r="M2216" s="709">
        <v>0</v>
      </c>
      <c r="N2216" s="709">
        <v>0</v>
      </c>
      <c r="O2216" s="709">
        <v>0</v>
      </c>
      <c r="P2216" s="709">
        <v>0</v>
      </c>
      <c r="Q2216" s="709">
        <v>0</v>
      </c>
      <c r="R2216" s="709">
        <v>0</v>
      </c>
      <c r="S2216" s="709">
        <v>0</v>
      </c>
      <c r="T2216" s="709">
        <v>0</v>
      </c>
      <c r="U2216" s="709">
        <v>0</v>
      </c>
      <c r="V2216" s="709">
        <v>0</v>
      </c>
      <c r="W2216" s="709">
        <v>0</v>
      </c>
      <c r="X2216" s="709">
        <v>0</v>
      </c>
      <c r="Y2216" s="709">
        <v>0</v>
      </c>
      <c r="Z2216" s="709">
        <v>0</v>
      </c>
      <c r="AA2216" s="709">
        <v>0</v>
      </c>
      <c r="AB2216" s="709">
        <v>0</v>
      </c>
      <c r="AC2216" s="709">
        <v>0</v>
      </c>
      <c r="AD2216" s="709">
        <v>0</v>
      </c>
      <c r="AE2216" s="709">
        <v>0</v>
      </c>
      <c r="AF2216" s="709">
        <v>0</v>
      </c>
      <c r="AG2216" s="709">
        <v>0</v>
      </c>
      <c r="AH2216" s="709">
        <v>0</v>
      </c>
      <c r="AI2216" s="709">
        <v>0</v>
      </c>
      <c r="AJ2216" s="709">
        <v>0</v>
      </c>
      <c r="AK2216" s="709">
        <v>0</v>
      </c>
      <c r="AL2216" s="709">
        <v>0</v>
      </c>
      <c r="AM2216" s="709">
        <v>0</v>
      </c>
      <c r="AN2216" s="709">
        <v>0</v>
      </c>
      <c r="AO2216" s="709">
        <v>0</v>
      </c>
      <c r="AP2216" s="709">
        <v>0</v>
      </c>
      <c r="AQ2216" s="709">
        <v>0</v>
      </c>
    </row>
    <row r="2217" spans="1:43" x14ac:dyDescent="0.25">
      <c r="A2217" s="704" t="s">
        <v>179</v>
      </c>
      <c r="B2217" s="704" t="s">
        <v>779</v>
      </c>
      <c r="C2217" s="704" t="s">
        <v>809</v>
      </c>
      <c r="D2217" s="704" t="s">
        <v>799</v>
      </c>
      <c r="E2217" s="705" t="s">
        <v>763</v>
      </c>
      <c r="F2217" s="705" t="s">
        <v>782</v>
      </c>
      <c r="G2217" s="705" t="s">
        <v>126</v>
      </c>
      <c r="H2217" s="705" t="s">
        <v>761</v>
      </c>
      <c r="I2217" s="708">
        <v>0</v>
      </c>
      <c r="J2217" s="708">
        <v>0</v>
      </c>
      <c r="K2217" s="708">
        <v>0</v>
      </c>
      <c r="L2217" s="708">
        <v>0</v>
      </c>
      <c r="M2217" s="708">
        <v>0</v>
      </c>
      <c r="N2217" s="708">
        <v>0</v>
      </c>
      <c r="O2217" s="708">
        <v>0</v>
      </c>
      <c r="P2217" s="708">
        <v>0</v>
      </c>
      <c r="Q2217" s="708">
        <v>0</v>
      </c>
      <c r="R2217" s="708">
        <v>0</v>
      </c>
      <c r="S2217" s="708">
        <v>0</v>
      </c>
      <c r="T2217" s="708">
        <v>0</v>
      </c>
      <c r="U2217" s="708">
        <v>0</v>
      </c>
      <c r="V2217" s="708">
        <v>0</v>
      </c>
      <c r="W2217" s="708">
        <v>0</v>
      </c>
      <c r="X2217" s="708">
        <v>0</v>
      </c>
      <c r="Y2217" s="708">
        <v>0</v>
      </c>
      <c r="Z2217" s="708">
        <v>0</v>
      </c>
      <c r="AA2217" s="708">
        <v>0</v>
      </c>
      <c r="AB2217" s="708">
        <v>0</v>
      </c>
      <c r="AC2217" s="708">
        <v>0</v>
      </c>
      <c r="AD2217" s="708">
        <v>0</v>
      </c>
      <c r="AE2217" s="708">
        <v>0</v>
      </c>
      <c r="AF2217" s="708">
        <v>0</v>
      </c>
      <c r="AG2217" s="708">
        <v>0</v>
      </c>
      <c r="AH2217" s="708">
        <v>0</v>
      </c>
      <c r="AI2217" s="708">
        <v>0</v>
      </c>
      <c r="AJ2217" s="708">
        <v>0</v>
      </c>
      <c r="AK2217" s="708">
        <v>0</v>
      </c>
      <c r="AL2217" s="708">
        <v>0</v>
      </c>
      <c r="AM2217" s="708">
        <v>0</v>
      </c>
      <c r="AN2217" s="708">
        <v>0</v>
      </c>
      <c r="AO2217" s="708">
        <v>0</v>
      </c>
      <c r="AP2217" s="708">
        <v>0</v>
      </c>
      <c r="AQ2217" s="708">
        <v>0</v>
      </c>
    </row>
    <row r="2218" spans="1:43" x14ac:dyDescent="0.25">
      <c r="A2218" s="706" t="s">
        <v>179</v>
      </c>
      <c r="B2218" s="706" t="s">
        <v>779</v>
      </c>
      <c r="C2218" s="706" t="s">
        <v>809</v>
      </c>
      <c r="D2218" s="706" t="s">
        <v>799</v>
      </c>
      <c r="E2218" s="707" t="s">
        <v>763</v>
      </c>
      <c r="F2218" s="707" t="s">
        <v>781</v>
      </c>
      <c r="G2218" s="707" t="s">
        <v>126</v>
      </c>
      <c r="H2218" s="707" t="s">
        <v>761</v>
      </c>
      <c r="I2218" s="709">
        <v>0</v>
      </c>
      <c r="J2218" s="709">
        <v>0</v>
      </c>
      <c r="K2218" s="709">
        <v>0</v>
      </c>
      <c r="L2218" s="709">
        <v>0</v>
      </c>
      <c r="M2218" s="709">
        <v>0</v>
      </c>
      <c r="N2218" s="709">
        <v>0</v>
      </c>
      <c r="O2218" s="709">
        <v>0</v>
      </c>
      <c r="P2218" s="709">
        <v>0</v>
      </c>
      <c r="Q2218" s="709">
        <v>0</v>
      </c>
      <c r="R2218" s="709">
        <v>0</v>
      </c>
      <c r="S2218" s="709">
        <v>0</v>
      </c>
      <c r="T2218" s="709">
        <v>0</v>
      </c>
      <c r="U2218" s="709">
        <v>0</v>
      </c>
      <c r="V2218" s="709">
        <v>0</v>
      </c>
      <c r="W2218" s="709">
        <v>0</v>
      </c>
      <c r="X2218" s="709">
        <v>0</v>
      </c>
      <c r="Y2218" s="709">
        <v>0</v>
      </c>
      <c r="Z2218" s="709">
        <v>0</v>
      </c>
      <c r="AA2218" s="709">
        <v>0</v>
      </c>
      <c r="AB2218" s="709">
        <v>0</v>
      </c>
      <c r="AC2218" s="709">
        <v>0</v>
      </c>
      <c r="AD2218" s="709">
        <v>0</v>
      </c>
      <c r="AE2218" s="709">
        <v>0</v>
      </c>
      <c r="AF2218" s="709">
        <v>0</v>
      </c>
      <c r="AG2218" s="709">
        <v>0</v>
      </c>
      <c r="AH2218" s="709">
        <v>0</v>
      </c>
      <c r="AI2218" s="709">
        <v>0</v>
      </c>
      <c r="AJ2218" s="709">
        <v>0</v>
      </c>
      <c r="AK2218" s="709">
        <v>0</v>
      </c>
      <c r="AL2218" s="709">
        <v>0</v>
      </c>
      <c r="AM2218" s="709">
        <v>0</v>
      </c>
      <c r="AN2218" s="709">
        <v>0</v>
      </c>
      <c r="AO2218" s="709">
        <v>0</v>
      </c>
      <c r="AP2218" s="709">
        <v>0</v>
      </c>
      <c r="AQ2218" s="709">
        <v>0</v>
      </c>
    </row>
    <row r="2219" spans="1:43" x14ac:dyDescent="0.25">
      <c r="A2219" s="704" t="s">
        <v>179</v>
      </c>
      <c r="B2219" s="704" t="s">
        <v>779</v>
      </c>
      <c r="C2219" s="704" t="s">
        <v>809</v>
      </c>
      <c r="D2219" s="704" t="s">
        <v>799</v>
      </c>
      <c r="E2219" s="705" t="s">
        <v>765</v>
      </c>
      <c r="F2219" s="705" t="s">
        <v>765</v>
      </c>
      <c r="G2219" s="705" t="s">
        <v>126</v>
      </c>
      <c r="H2219" s="705" t="s">
        <v>761</v>
      </c>
      <c r="I2219" s="708">
        <v>0</v>
      </c>
      <c r="J2219" s="708">
        <v>0</v>
      </c>
      <c r="K2219" s="708">
        <v>0</v>
      </c>
      <c r="L2219" s="708">
        <v>0</v>
      </c>
      <c r="M2219" s="708">
        <v>0</v>
      </c>
      <c r="N2219" s="708">
        <v>0</v>
      </c>
      <c r="O2219" s="708">
        <v>0</v>
      </c>
      <c r="P2219" s="708">
        <v>0</v>
      </c>
      <c r="Q2219" s="708">
        <v>0</v>
      </c>
      <c r="R2219" s="708">
        <v>0</v>
      </c>
      <c r="S2219" s="708">
        <v>0</v>
      </c>
      <c r="T2219" s="708">
        <v>0</v>
      </c>
      <c r="U2219" s="708">
        <v>0</v>
      </c>
      <c r="V2219" s="708">
        <v>0</v>
      </c>
      <c r="W2219" s="708">
        <v>0</v>
      </c>
      <c r="X2219" s="708">
        <v>0</v>
      </c>
      <c r="Y2219" s="708">
        <v>0</v>
      </c>
      <c r="Z2219" s="708">
        <v>0</v>
      </c>
      <c r="AA2219" s="708">
        <v>0</v>
      </c>
      <c r="AB2219" s="708">
        <v>0</v>
      </c>
      <c r="AC2219" s="708">
        <v>0</v>
      </c>
      <c r="AD2219" s="708">
        <v>0</v>
      </c>
      <c r="AE2219" s="708">
        <v>0</v>
      </c>
      <c r="AF2219" s="708">
        <v>0</v>
      </c>
      <c r="AG2219" s="708">
        <v>0</v>
      </c>
      <c r="AH2219" s="708">
        <v>0</v>
      </c>
      <c r="AI2219" s="708">
        <v>0</v>
      </c>
      <c r="AJ2219" s="708">
        <v>0</v>
      </c>
      <c r="AK2219" s="708">
        <v>0</v>
      </c>
      <c r="AL2219" s="708">
        <v>0</v>
      </c>
      <c r="AM2219" s="708">
        <v>0</v>
      </c>
      <c r="AN2219" s="708">
        <v>0</v>
      </c>
      <c r="AO2219" s="708">
        <v>0</v>
      </c>
      <c r="AP2219" s="708">
        <v>0</v>
      </c>
      <c r="AQ2219" s="708">
        <v>0</v>
      </c>
    </row>
    <row r="2220" spans="1:43" x14ac:dyDescent="0.25">
      <c r="A2220" s="706" t="s">
        <v>179</v>
      </c>
      <c r="B2220" s="706" t="s">
        <v>779</v>
      </c>
      <c r="C2220" s="706" t="s">
        <v>809</v>
      </c>
      <c r="D2220" s="706" t="s">
        <v>799</v>
      </c>
      <c r="E2220" s="707" t="s">
        <v>783</v>
      </c>
      <c r="F2220" s="707" t="s">
        <v>783</v>
      </c>
      <c r="G2220" s="707" t="s">
        <v>126</v>
      </c>
      <c r="H2220" s="707" t="s">
        <v>761</v>
      </c>
      <c r="I2220" s="709">
        <v>0</v>
      </c>
      <c r="J2220" s="709">
        <v>0</v>
      </c>
      <c r="K2220" s="709">
        <v>0</v>
      </c>
      <c r="L2220" s="709">
        <v>0</v>
      </c>
      <c r="M2220" s="709">
        <v>0</v>
      </c>
      <c r="N2220" s="709">
        <v>0</v>
      </c>
      <c r="O2220" s="709">
        <v>0</v>
      </c>
      <c r="P2220" s="709">
        <v>0</v>
      </c>
      <c r="Q2220" s="709">
        <v>0</v>
      </c>
      <c r="R2220" s="709">
        <v>0</v>
      </c>
      <c r="S2220" s="709">
        <v>0</v>
      </c>
      <c r="T2220" s="709">
        <v>0</v>
      </c>
      <c r="U2220" s="709">
        <v>0</v>
      </c>
      <c r="V2220" s="709">
        <v>0</v>
      </c>
      <c r="W2220" s="709">
        <v>0</v>
      </c>
      <c r="X2220" s="709">
        <v>0</v>
      </c>
      <c r="Y2220" s="709">
        <v>0</v>
      </c>
      <c r="Z2220" s="709">
        <v>0</v>
      </c>
      <c r="AA2220" s="709">
        <v>0</v>
      </c>
      <c r="AB2220" s="709">
        <v>0</v>
      </c>
      <c r="AC2220" s="709">
        <v>0</v>
      </c>
      <c r="AD2220" s="709">
        <v>0</v>
      </c>
      <c r="AE2220" s="709">
        <v>0</v>
      </c>
      <c r="AF2220" s="709">
        <v>0</v>
      </c>
      <c r="AG2220" s="709">
        <v>0</v>
      </c>
      <c r="AH2220" s="709">
        <v>0</v>
      </c>
      <c r="AI2220" s="709">
        <v>0</v>
      </c>
      <c r="AJ2220" s="709">
        <v>0</v>
      </c>
      <c r="AK2220" s="709">
        <v>0</v>
      </c>
      <c r="AL2220" s="709">
        <v>0</v>
      </c>
      <c r="AM2220" s="709">
        <v>0</v>
      </c>
      <c r="AN2220" s="709">
        <v>0</v>
      </c>
      <c r="AO2220" s="709">
        <v>0</v>
      </c>
      <c r="AP2220" s="709">
        <v>0</v>
      </c>
      <c r="AQ2220" s="709">
        <v>0</v>
      </c>
    </row>
    <row r="2221" spans="1:43" x14ac:dyDescent="0.25">
      <c r="A2221" s="704" t="s">
        <v>179</v>
      </c>
      <c r="B2221" s="704" t="s">
        <v>779</v>
      </c>
      <c r="C2221" s="704" t="s">
        <v>809</v>
      </c>
      <c r="D2221" s="704" t="s">
        <v>800</v>
      </c>
      <c r="E2221" s="705" t="s">
        <v>759</v>
      </c>
      <c r="F2221" s="705" t="s">
        <v>780</v>
      </c>
      <c r="G2221" s="705" t="s">
        <v>126</v>
      </c>
      <c r="H2221" s="705" t="s">
        <v>761</v>
      </c>
      <c r="I2221" s="708">
        <v>0</v>
      </c>
      <c r="J2221" s="708">
        <v>0</v>
      </c>
      <c r="K2221" s="708">
        <v>0</v>
      </c>
      <c r="L2221" s="708">
        <v>0</v>
      </c>
      <c r="M2221" s="708">
        <v>0</v>
      </c>
      <c r="N2221" s="708">
        <v>0</v>
      </c>
      <c r="O2221" s="708">
        <v>0</v>
      </c>
      <c r="P2221" s="708">
        <v>0</v>
      </c>
      <c r="Q2221" s="708">
        <v>0</v>
      </c>
      <c r="R2221" s="708">
        <v>0</v>
      </c>
      <c r="S2221" s="708">
        <v>0</v>
      </c>
      <c r="T2221" s="708">
        <v>0</v>
      </c>
      <c r="U2221" s="708">
        <v>0</v>
      </c>
      <c r="V2221" s="708">
        <v>0</v>
      </c>
      <c r="W2221" s="708">
        <v>0</v>
      </c>
      <c r="X2221" s="708">
        <v>0</v>
      </c>
      <c r="Y2221" s="708">
        <v>0</v>
      </c>
      <c r="Z2221" s="708">
        <v>0</v>
      </c>
      <c r="AA2221" s="708">
        <v>0</v>
      </c>
      <c r="AB2221" s="708">
        <v>0</v>
      </c>
      <c r="AC2221" s="708">
        <v>0</v>
      </c>
      <c r="AD2221" s="708">
        <v>0</v>
      </c>
      <c r="AE2221" s="708">
        <v>0</v>
      </c>
      <c r="AF2221" s="708">
        <v>0</v>
      </c>
      <c r="AG2221" s="708">
        <v>0</v>
      </c>
      <c r="AH2221" s="708">
        <v>0</v>
      </c>
      <c r="AI2221" s="708">
        <v>0</v>
      </c>
      <c r="AJ2221" s="708">
        <v>0</v>
      </c>
      <c r="AK2221" s="708">
        <v>0</v>
      </c>
      <c r="AL2221" s="708">
        <v>0</v>
      </c>
      <c r="AM2221" s="708">
        <v>0</v>
      </c>
      <c r="AN2221" s="708">
        <v>0</v>
      </c>
      <c r="AO2221" s="708">
        <v>0</v>
      </c>
      <c r="AP2221" s="708">
        <v>0</v>
      </c>
      <c r="AQ2221" s="708">
        <v>0</v>
      </c>
    </row>
    <row r="2222" spans="1:43" x14ac:dyDescent="0.25">
      <c r="A2222" s="706" t="s">
        <v>179</v>
      </c>
      <c r="B2222" s="706" t="s">
        <v>779</v>
      </c>
      <c r="C2222" s="706" t="s">
        <v>809</v>
      </c>
      <c r="D2222" s="706" t="s">
        <v>800</v>
      </c>
      <c r="E2222" s="707" t="s">
        <v>759</v>
      </c>
      <c r="F2222" s="707" t="s">
        <v>781</v>
      </c>
      <c r="G2222" s="707" t="s">
        <v>126</v>
      </c>
      <c r="H2222" s="707" t="s">
        <v>761</v>
      </c>
      <c r="I2222" s="709">
        <v>0</v>
      </c>
      <c r="J2222" s="709">
        <v>0</v>
      </c>
      <c r="K2222" s="709">
        <v>0</v>
      </c>
      <c r="L2222" s="709">
        <v>0</v>
      </c>
      <c r="M2222" s="709">
        <v>0</v>
      </c>
      <c r="N2222" s="709">
        <v>0</v>
      </c>
      <c r="O2222" s="709">
        <v>0</v>
      </c>
      <c r="P2222" s="709">
        <v>0</v>
      </c>
      <c r="Q2222" s="709">
        <v>0</v>
      </c>
      <c r="R2222" s="709">
        <v>0</v>
      </c>
      <c r="S2222" s="709">
        <v>0</v>
      </c>
      <c r="T2222" s="709">
        <v>0</v>
      </c>
      <c r="U2222" s="709">
        <v>0</v>
      </c>
      <c r="V2222" s="709">
        <v>0</v>
      </c>
      <c r="W2222" s="709">
        <v>0</v>
      </c>
      <c r="X2222" s="709">
        <v>0</v>
      </c>
      <c r="Y2222" s="709">
        <v>0</v>
      </c>
      <c r="Z2222" s="709">
        <v>0</v>
      </c>
      <c r="AA2222" s="709">
        <v>0</v>
      </c>
      <c r="AB2222" s="709">
        <v>0</v>
      </c>
      <c r="AC2222" s="709">
        <v>0</v>
      </c>
      <c r="AD2222" s="709">
        <v>0</v>
      </c>
      <c r="AE2222" s="709">
        <v>0</v>
      </c>
      <c r="AF2222" s="709">
        <v>0</v>
      </c>
      <c r="AG2222" s="709">
        <v>0</v>
      </c>
      <c r="AH2222" s="709">
        <v>0</v>
      </c>
      <c r="AI2222" s="709">
        <v>0</v>
      </c>
      <c r="AJ2222" s="709">
        <v>0</v>
      </c>
      <c r="AK2222" s="709">
        <v>0</v>
      </c>
      <c r="AL2222" s="709">
        <v>0</v>
      </c>
      <c r="AM2222" s="709">
        <v>0</v>
      </c>
      <c r="AN2222" s="709">
        <v>0</v>
      </c>
      <c r="AO2222" s="709">
        <v>0</v>
      </c>
      <c r="AP2222" s="709">
        <v>0</v>
      </c>
      <c r="AQ2222" s="709">
        <v>0</v>
      </c>
    </row>
    <row r="2223" spans="1:43" x14ac:dyDescent="0.25">
      <c r="A2223" s="704" t="s">
        <v>179</v>
      </c>
      <c r="B2223" s="704" t="s">
        <v>779</v>
      </c>
      <c r="C2223" s="704" t="s">
        <v>809</v>
      </c>
      <c r="D2223" s="704" t="s">
        <v>800</v>
      </c>
      <c r="E2223" s="705" t="s">
        <v>763</v>
      </c>
      <c r="F2223" s="705" t="s">
        <v>782</v>
      </c>
      <c r="G2223" s="705" t="s">
        <v>126</v>
      </c>
      <c r="H2223" s="705" t="s">
        <v>761</v>
      </c>
      <c r="I2223" s="708">
        <v>0</v>
      </c>
      <c r="J2223" s="708">
        <v>0</v>
      </c>
      <c r="K2223" s="708">
        <v>0</v>
      </c>
      <c r="L2223" s="708">
        <v>0</v>
      </c>
      <c r="M2223" s="708">
        <v>0</v>
      </c>
      <c r="N2223" s="708">
        <v>0</v>
      </c>
      <c r="O2223" s="708">
        <v>0</v>
      </c>
      <c r="P2223" s="708">
        <v>0</v>
      </c>
      <c r="Q2223" s="708">
        <v>0</v>
      </c>
      <c r="R2223" s="708">
        <v>0</v>
      </c>
      <c r="S2223" s="708">
        <v>0</v>
      </c>
      <c r="T2223" s="708">
        <v>0</v>
      </c>
      <c r="U2223" s="708">
        <v>0</v>
      </c>
      <c r="V2223" s="708">
        <v>0</v>
      </c>
      <c r="W2223" s="708">
        <v>0</v>
      </c>
      <c r="X2223" s="708">
        <v>0</v>
      </c>
      <c r="Y2223" s="708">
        <v>0</v>
      </c>
      <c r="Z2223" s="708">
        <v>0</v>
      </c>
      <c r="AA2223" s="708">
        <v>0</v>
      </c>
      <c r="AB2223" s="708">
        <v>0</v>
      </c>
      <c r="AC2223" s="708">
        <v>0</v>
      </c>
      <c r="AD2223" s="708">
        <v>0</v>
      </c>
      <c r="AE2223" s="708">
        <v>0</v>
      </c>
      <c r="AF2223" s="708">
        <v>0</v>
      </c>
      <c r="AG2223" s="708">
        <v>0</v>
      </c>
      <c r="AH2223" s="708">
        <v>0</v>
      </c>
      <c r="AI2223" s="708">
        <v>0</v>
      </c>
      <c r="AJ2223" s="708">
        <v>0</v>
      </c>
      <c r="AK2223" s="708">
        <v>0</v>
      </c>
      <c r="AL2223" s="708">
        <v>0</v>
      </c>
      <c r="AM2223" s="708">
        <v>0</v>
      </c>
      <c r="AN2223" s="708">
        <v>0</v>
      </c>
      <c r="AO2223" s="708">
        <v>0</v>
      </c>
      <c r="AP2223" s="708">
        <v>0</v>
      </c>
      <c r="AQ2223" s="708">
        <v>0</v>
      </c>
    </row>
    <row r="2224" spans="1:43" x14ac:dyDescent="0.25">
      <c r="A2224" s="706" t="s">
        <v>179</v>
      </c>
      <c r="B2224" s="706" t="s">
        <v>779</v>
      </c>
      <c r="C2224" s="706" t="s">
        <v>809</v>
      </c>
      <c r="D2224" s="706" t="s">
        <v>800</v>
      </c>
      <c r="E2224" s="707" t="s">
        <v>763</v>
      </c>
      <c r="F2224" s="707" t="s">
        <v>781</v>
      </c>
      <c r="G2224" s="707" t="s">
        <v>126</v>
      </c>
      <c r="H2224" s="707" t="s">
        <v>761</v>
      </c>
      <c r="I2224" s="709">
        <v>0</v>
      </c>
      <c r="J2224" s="709">
        <v>0</v>
      </c>
      <c r="K2224" s="709">
        <v>0</v>
      </c>
      <c r="L2224" s="709">
        <v>0</v>
      </c>
      <c r="M2224" s="709">
        <v>0</v>
      </c>
      <c r="N2224" s="709">
        <v>0</v>
      </c>
      <c r="O2224" s="709">
        <v>0</v>
      </c>
      <c r="P2224" s="709">
        <v>0</v>
      </c>
      <c r="Q2224" s="709">
        <v>0</v>
      </c>
      <c r="R2224" s="709">
        <v>0</v>
      </c>
      <c r="S2224" s="709">
        <v>0</v>
      </c>
      <c r="T2224" s="709">
        <v>0</v>
      </c>
      <c r="U2224" s="709">
        <v>0</v>
      </c>
      <c r="V2224" s="709">
        <v>0</v>
      </c>
      <c r="W2224" s="709">
        <v>0</v>
      </c>
      <c r="X2224" s="709">
        <v>0</v>
      </c>
      <c r="Y2224" s="709">
        <v>0</v>
      </c>
      <c r="Z2224" s="709">
        <v>0</v>
      </c>
      <c r="AA2224" s="709">
        <v>0</v>
      </c>
      <c r="AB2224" s="709">
        <v>0</v>
      </c>
      <c r="AC2224" s="709">
        <v>0</v>
      </c>
      <c r="AD2224" s="709">
        <v>0</v>
      </c>
      <c r="AE2224" s="709">
        <v>0</v>
      </c>
      <c r="AF2224" s="709">
        <v>0</v>
      </c>
      <c r="AG2224" s="709">
        <v>0</v>
      </c>
      <c r="AH2224" s="709">
        <v>0</v>
      </c>
      <c r="AI2224" s="709">
        <v>0</v>
      </c>
      <c r="AJ2224" s="709">
        <v>0</v>
      </c>
      <c r="AK2224" s="709">
        <v>0</v>
      </c>
      <c r="AL2224" s="709">
        <v>0</v>
      </c>
      <c r="AM2224" s="709">
        <v>0</v>
      </c>
      <c r="AN2224" s="709">
        <v>0</v>
      </c>
      <c r="AO2224" s="709">
        <v>0</v>
      </c>
      <c r="AP2224" s="709">
        <v>0</v>
      </c>
      <c r="AQ2224" s="709">
        <v>0</v>
      </c>
    </row>
    <row r="2225" spans="1:43" x14ac:dyDescent="0.25">
      <c r="A2225" s="704" t="s">
        <v>179</v>
      </c>
      <c r="B2225" s="704" t="s">
        <v>779</v>
      </c>
      <c r="C2225" s="704" t="s">
        <v>809</v>
      </c>
      <c r="D2225" s="704" t="s">
        <v>800</v>
      </c>
      <c r="E2225" s="705" t="s">
        <v>765</v>
      </c>
      <c r="F2225" s="705" t="s">
        <v>765</v>
      </c>
      <c r="G2225" s="705" t="s">
        <v>126</v>
      </c>
      <c r="H2225" s="705" t="s">
        <v>761</v>
      </c>
      <c r="I2225" s="708">
        <v>0</v>
      </c>
      <c r="J2225" s="708">
        <v>0</v>
      </c>
      <c r="K2225" s="708">
        <v>0</v>
      </c>
      <c r="L2225" s="708">
        <v>0</v>
      </c>
      <c r="M2225" s="708">
        <v>0</v>
      </c>
      <c r="N2225" s="708">
        <v>0</v>
      </c>
      <c r="O2225" s="708">
        <v>0</v>
      </c>
      <c r="P2225" s="708">
        <v>0</v>
      </c>
      <c r="Q2225" s="708">
        <v>0</v>
      </c>
      <c r="R2225" s="708">
        <v>0</v>
      </c>
      <c r="S2225" s="708">
        <v>0</v>
      </c>
      <c r="T2225" s="708">
        <v>0</v>
      </c>
      <c r="U2225" s="708">
        <v>0</v>
      </c>
      <c r="V2225" s="708">
        <v>0</v>
      </c>
      <c r="W2225" s="708">
        <v>0</v>
      </c>
      <c r="X2225" s="708">
        <v>0</v>
      </c>
      <c r="Y2225" s="708">
        <v>0</v>
      </c>
      <c r="Z2225" s="708">
        <v>0</v>
      </c>
      <c r="AA2225" s="708">
        <v>0</v>
      </c>
      <c r="AB2225" s="708">
        <v>0</v>
      </c>
      <c r="AC2225" s="708">
        <v>0</v>
      </c>
      <c r="AD2225" s="708">
        <v>0</v>
      </c>
      <c r="AE2225" s="708">
        <v>0</v>
      </c>
      <c r="AF2225" s="708">
        <v>0</v>
      </c>
      <c r="AG2225" s="708">
        <v>0</v>
      </c>
      <c r="AH2225" s="708">
        <v>0</v>
      </c>
      <c r="AI2225" s="708">
        <v>0</v>
      </c>
      <c r="AJ2225" s="708">
        <v>0</v>
      </c>
      <c r="AK2225" s="708">
        <v>0</v>
      </c>
      <c r="AL2225" s="708">
        <v>0</v>
      </c>
      <c r="AM2225" s="708">
        <v>0</v>
      </c>
      <c r="AN2225" s="708">
        <v>0</v>
      </c>
      <c r="AO2225" s="708">
        <v>0</v>
      </c>
      <c r="AP2225" s="708">
        <v>0</v>
      </c>
      <c r="AQ2225" s="708">
        <v>0</v>
      </c>
    </row>
    <row r="2226" spans="1:43" x14ac:dyDescent="0.25">
      <c r="A2226" s="706" t="s">
        <v>179</v>
      </c>
      <c r="B2226" s="706" t="s">
        <v>779</v>
      </c>
      <c r="C2226" s="706" t="s">
        <v>809</v>
      </c>
      <c r="D2226" s="706" t="s">
        <v>800</v>
      </c>
      <c r="E2226" s="707" t="s">
        <v>783</v>
      </c>
      <c r="F2226" s="707" t="s">
        <v>783</v>
      </c>
      <c r="G2226" s="707" t="s">
        <v>126</v>
      </c>
      <c r="H2226" s="707" t="s">
        <v>761</v>
      </c>
      <c r="I2226" s="709">
        <v>0</v>
      </c>
      <c r="J2226" s="709">
        <v>0</v>
      </c>
      <c r="K2226" s="709">
        <v>0</v>
      </c>
      <c r="L2226" s="709">
        <v>0</v>
      </c>
      <c r="M2226" s="709">
        <v>0</v>
      </c>
      <c r="N2226" s="709">
        <v>0</v>
      </c>
      <c r="O2226" s="709">
        <v>0</v>
      </c>
      <c r="P2226" s="709">
        <v>0</v>
      </c>
      <c r="Q2226" s="709">
        <v>0</v>
      </c>
      <c r="R2226" s="709">
        <v>0</v>
      </c>
      <c r="S2226" s="709">
        <v>0</v>
      </c>
      <c r="T2226" s="709">
        <v>0</v>
      </c>
      <c r="U2226" s="709">
        <v>0</v>
      </c>
      <c r="V2226" s="709">
        <v>0</v>
      </c>
      <c r="W2226" s="709">
        <v>0</v>
      </c>
      <c r="X2226" s="709">
        <v>0</v>
      </c>
      <c r="Y2226" s="709">
        <v>0</v>
      </c>
      <c r="Z2226" s="709">
        <v>0</v>
      </c>
      <c r="AA2226" s="709">
        <v>0</v>
      </c>
      <c r="AB2226" s="709">
        <v>0</v>
      </c>
      <c r="AC2226" s="709">
        <v>0</v>
      </c>
      <c r="AD2226" s="709">
        <v>0</v>
      </c>
      <c r="AE2226" s="709">
        <v>0</v>
      </c>
      <c r="AF2226" s="709">
        <v>0</v>
      </c>
      <c r="AG2226" s="709">
        <v>0</v>
      </c>
      <c r="AH2226" s="709">
        <v>0</v>
      </c>
      <c r="AI2226" s="709">
        <v>0</v>
      </c>
      <c r="AJ2226" s="709">
        <v>0</v>
      </c>
      <c r="AK2226" s="709">
        <v>0</v>
      </c>
      <c r="AL2226" s="709">
        <v>0</v>
      </c>
      <c r="AM2226" s="709">
        <v>0</v>
      </c>
      <c r="AN2226" s="709">
        <v>0</v>
      </c>
      <c r="AO2226" s="709">
        <v>0</v>
      </c>
      <c r="AP2226" s="709">
        <v>0</v>
      </c>
      <c r="AQ2226" s="709">
        <v>0</v>
      </c>
    </row>
    <row r="2227" spans="1:43" x14ac:dyDescent="0.25">
      <c r="A2227" s="704" t="s">
        <v>179</v>
      </c>
      <c r="B2227" s="704" t="s">
        <v>779</v>
      </c>
      <c r="C2227" s="704" t="s">
        <v>180</v>
      </c>
      <c r="D2227" s="704" t="s">
        <v>175</v>
      </c>
      <c r="E2227" s="705" t="s">
        <v>759</v>
      </c>
      <c r="F2227" s="705" t="s">
        <v>780</v>
      </c>
      <c r="G2227" s="705" t="s">
        <v>126</v>
      </c>
      <c r="H2227" s="705" t="s">
        <v>761</v>
      </c>
      <c r="I2227" s="708">
        <v>1001.0835920541855</v>
      </c>
      <c r="J2227" s="708">
        <v>1295.1875881719536</v>
      </c>
      <c r="K2227" s="708">
        <v>1130.1487077147319</v>
      </c>
      <c r="L2227" s="708">
        <v>1182.3359663222254</v>
      </c>
      <c r="M2227" s="708">
        <v>745.92451258796439</v>
      </c>
      <c r="N2227" s="708">
        <v>653.53725167144034</v>
      </c>
      <c r="O2227" s="708">
        <v>787.57725919588097</v>
      </c>
      <c r="P2227" s="708">
        <v>535.30524510339012</v>
      </c>
      <c r="Q2227" s="708">
        <v>627.16841813743349</v>
      </c>
      <c r="R2227" s="708">
        <v>592.14295812658133</v>
      </c>
      <c r="S2227" s="708">
        <v>581.55850652746778</v>
      </c>
      <c r="T2227" s="708">
        <v>575.78525357221918</v>
      </c>
      <c r="U2227" s="708">
        <v>480.07542360158936</v>
      </c>
      <c r="V2227" s="708">
        <v>441.1644547725586</v>
      </c>
      <c r="W2227" s="708">
        <v>382.6869240664177</v>
      </c>
      <c r="X2227" s="708">
        <v>336.8224121011034</v>
      </c>
      <c r="Y2227" s="708">
        <v>290.16519382738005</v>
      </c>
      <c r="Z2227" s="708">
        <v>216.96281794705871</v>
      </c>
      <c r="AA2227" s="708">
        <v>310.21416503686669</v>
      </c>
      <c r="AB2227" s="708">
        <v>223.26473395161446</v>
      </c>
      <c r="AC2227" s="708">
        <v>174.96616413242015</v>
      </c>
      <c r="AD2227" s="708">
        <v>147.23756730687947</v>
      </c>
      <c r="AE2227" s="708">
        <v>117.58372961307468</v>
      </c>
      <c r="AF2227" s="708">
        <v>106.60525643095458</v>
      </c>
      <c r="AG2227" s="708">
        <v>115.77377567945206</v>
      </c>
      <c r="AH2227" s="708">
        <v>35.54399721914708</v>
      </c>
      <c r="AI2227" s="708">
        <v>30.048305175374864</v>
      </c>
      <c r="AJ2227" s="708">
        <v>17.699585061599837</v>
      </c>
      <c r="AK2227" s="708">
        <v>17.199635607020909</v>
      </c>
      <c r="AL2227" s="708">
        <v>17.520897949576195</v>
      </c>
      <c r="AM2227" s="708">
        <v>0</v>
      </c>
      <c r="AN2227" s="708">
        <v>0</v>
      </c>
      <c r="AO2227" s="708">
        <v>0</v>
      </c>
      <c r="AP2227" s="708">
        <v>0</v>
      </c>
      <c r="AQ2227" s="708">
        <v>0</v>
      </c>
    </row>
    <row r="2228" spans="1:43" x14ac:dyDescent="0.25">
      <c r="A2228" s="706" t="s">
        <v>179</v>
      </c>
      <c r="B2228" s="706" t="s">
        <v>779</v>
      </c>
      <c r="C2228" s="706" t="s">
        <v>180</v>
      </c>
      <c r="D2228" s="706" t="s">
        <v>175</v>
      </c>
      <c r="E2228" s="707" t="s">
        <v>759</v>
      </c>
      <c r="F2228" s="707" t="s">
        <v>781</v>
      </c>
      <c r="G2228" s="707" t="s">
        <v>126</v>
      </c>
      <c r="H2228" s="707" t="s">
        <v>761</v>
      </c>
      <c r="I2228" s="709">
        <v>0</v>
      </c>
      <c r="J2228" s="709">
        <v>0</v>
      </c>
      <c r="K2228" s="709">
        <v>0</v>
      </c>
      <c r="L2228" s="709">
        <v>0</v>
      </c>
      <c r="M2228" s="709">
        <v>0</v>
      </c>
      <c r="N2228" s="709">
        <v>0</v>
      </c>
      <c r="O2228" s="709">
        <v>0</v>
      </c>
      <c r="P2228" s="709">
        <v>0</v>
      </c>
      <c r="Q2228" s="709">
        <v>0</v>
      </c>
      <c r="R2228" s="709">
        <v>0</v>
      </c>
      <c r="S2228" s="709">
        <v>0</v>
      </c>
      <c r="T2228" s="709">
        <v>0</v>
      </c>
      <c r="U2228" s="709">
        <v>0</v>
      </c>
      <c r="V2228" s="709">
        <v>0</v>
      </c>
      <c r="W2228" s="709">
        <v>0</v>
      </c>
      <c r="X2228" s="709">
        <v>7.089604787281995E-3</v>
      </c>
      <c r="Y2228" s="709">
        <v>1.0475581261338962E-2</v>
      </c>
      <c r="Z2228" s="709">
        <v>6.521621492737105E-2</v>
      </c>
      <c r="AA2228" s="709">
        <v>0.20647721489880444</v>
      </c>
      <c r="AB2228" s="709">
        <v>0.23702685815752877</v>
      </c>
      <c r="AC2228" s="709">
        <v>0.22658846472020253</v>
      </c>
      <c r="AD2228" s="709">
        <v>0.2091709765608275</v>
      </c>
      <c r="AE2228" s="709">
        <v>0.13753510356230053</v>
      </c>
      <c r="AF2228" s="709">
        <v>0.15307884793722465</v>
      </c>
      <c r="AG2228" s="709">
        <v>0.19041363768137001</v>
      </c>
      <c r="AH2228" s="709">
        <v>5.8942423270990085E-2</v>
      </c>
      <c r="AI2228" s="709">
        <v>4.0251684059378963E-2</v>
      </c>
      <c r="AJ2228" s="709">
        <v>3.5609822260226354E-2</v>
      </c>
      <c r="AK2228" s="709">
        <v>3.2258400087012133E-2</v>
      </c>
      <c r="AL2228" s="709">
        <v>4.1623625108853916E-2</v>
      </c>
      <c r="AM2228" s="709">
        <v>0</v>
      </c>
      <c r="AN2228" s="709">
        <v>0</v>
      </c>
      <c r="AO2228" s="709">
        <v>0</v>
      </c>
      <c r="AP2228" s="709">
        <v>0</v>
      </c>
      <c r="AQ2228" s="709">
        <v>0</v>
      </c>
    </row>
    <row r="2229" spans="1:43" x14ac:dyDescent="0.25">
      <c r="A2229" s="704" t="s">
        <v>179</v>
      </c>
      <c r="B2229" s="704" t="s">
        <v>779</v>
      </c>
      <c r="C2229" s="704" t="s">
        <v>180</v>
      </c>
      <c r="D2229" s="704" t="s">
        <v>175</v>
      </c>
      <c r="E2229" s="705" t="s">
        <v>763</v>
      </c>
      <c r="F2229" s="705" t="s">
        <v>782</v>
      </c>
      <c r="G2229" s="705" t="s">
        <v>126</v>
      </c>
      <c r="H2229" s="705" t="s">
        <v>761</v>
      </c>
      <c r="I2229" s="708">
        <v>0</v>
      </c>
      <c r="J2229" s="708">
        <v>0</v>
      </c>
      <c r="K2229" s="708">
        <v>0</v>
      </c>
      <c r="L2229" s="708">
        <v>0</v>
      </c>
      <c r="M2229" s="708">
        <v>0</v>
      </c>
      <c r="N2229" s="708">
        <v>0</v>
      </c>
      <c r="O2229" s="708">
        <v>0</v>
      </c>
      <c r="P2229" s="708">
        <v>0</v>
      </c>
      <c r="Q2229" s="708">
        <v>0</v>
      </c>
      <c r="R2229" s="708">
        <v>0</v>
      </c>
      <c r="S2229" s="708">
        <v>0</v>
      </c>
      <c r="T2229" s="708">
        <v>0</v>
      </c>
      <c r="U2229" s="708">
        <v>0</v>
      </c>
      <c r="V2229" s="708">
        <v>0</v>
      </c>
      <c r="W2229" s="708">
        <v>0</v>
      </c>
      <c r="X2229" s="708">
        <v>3.2868976738428181E-2</v>
      </c>
      <c r="Y2229" s="708">
        <v>4.8567112995937564E-2</v>
      </c>
      <c r="Z2229" s="708">
        <v>0.30235680489009303</v>
      </c>
      <c r="AA2229" s="708">
        <v>0.9572740621168131</v>
      </c>
      <c r="AB2229" s="708">
        <v>1.0989089689651612</v>
      </c>
      <c r="AC2229" s="708">
        <v>1.0505142669510912</v>
      </c>
      <c r="AD2229" s="708">
        <v>0.96976293731712593</v>
      </c>
      <c r="AE2229" s="708">
        <v>0.63764317692519568</v>
      </c>
      <c r="AF2229" s="708">
        <v>0.7097074157109694</v>
      </c>
      <c r="AG2229" s="708">
        <v>0.88279976323304998</v>
      </c>
      <c r="AH2229" s="708">
        <v>0.27327011836769971</v>
      </c>
      <c r="AI2229" s="708">
        <v>0.18661571508240732</v>
      </c>
      <c r="AJ2229" s="708">
        <v>0.16509501652766617</v>
      </c>
      <c r="AK2229" s="708">
        <v>0.14955708165580389</v>
      </c>
      <c r="AL2229" s="708">
        <v>0.19297633740123973</v>
      </c>
      <c r="AM2229" s="708">
        <v>0</v>
      </c>
      <c r="AN2229" s="708">
        <v>0</v>
      </c>
      <c r="AO2229" s="708">
        <v>0</v>
      </c>
      <c r="AP2229" s="708">
        <v>0</v>
      </c>
      <c r="AQ2229" s="708">
        <v>0</v>
      </c>
    </row>
    <row r="2230" spans="1:43" x14ac:dyDescent="0.25">
      <c r="A2230" s="706" t="s">
        <v>179</v>
      </c>
      <c r="B2230" s="706" t="s">
        <v>779</v>
      </c>
      <c r="C2230" s="706" t="s">
        <v>180</v>
      </c>
      <c r="D2230" s="706" t="s">
        <v>175</v>
      </c>
      <c r="E2230" s="707" t="s">
        <v>763</v>
      </c>
      <c r="F2230" s="707" t="s">
        <v>781</v>
      </c>
      <c r="G2230" s="707" t="s">
        <v>126</v>
      </c>
      <c r="H2230" s="707" t="s">
        <v>761</v>
      </c>
      <c r="I2230" s="709">
        <v>0</v>
      </c>
      <c r="J2230" s="709">
        <v>0</v>
      </c>
      <c r="K2230" s="709">
        <v>0</v>
      </c>
      <c r="L2230" s="709">
        <v>0</v>
      </c>
      <c r="M2230" s="709">
        <v>0</v>
      </c>
      <c r="N2230" s="709">
        <v>0</v>
      </c>
      <c r="O2230" s="709">
        <v>0</v>
      </c>
      <c r="P2230" s="709">
        <v>0</v>
      </c>
      <c r="Q2230" s="709">
        <v>0</v>
      </c>
      <c r="R2230" s="709">
        <v>0</v>
      </c>
      <c r="S2230" s="709">
        <v>0</v>
      </c>
      <c r="T2230" s="709">
        <v>0</v>
      </c>
      <c r="U2230" s="709">
        <v>0</v>
      </c>
      <c r="V2230" s="709">
        <v>0</v>
      </c>
      <c r="W2230" s="709">
        <v>0</v>
      </c>
      <c r="X2230" s="709">
        <v>0.12666760553277168</v>
      </c>
      <c r="Y2230" s="709">
        <v>0.18716371853592281</v>
      </c>
      <c r="Z2230" s="709">
        <v>1.1651963733690296</v>
      </c>
      <c r="AA2230" s="709">
        <v>3.6890595728586399</v>
      </c>
      <c r="AB2230" s="709">
        <v>4.2348798657478488</v>
      </c>
      <c r="AC2230" s="709">
        <v>4.0483805696676187</v>
      </c>
      <c r="AD2230" s="709">
        <v>3.7371881145534518</v>
      </c>
      <c r="AE2230" s="709">
        <v>2.4572938503131034</v>
      </c>
      <c r="AF2230" s="709">
        <v>2.7350087498117475</v>
      </c>
      <c r="AG2230" s="709">
        <v>3.4020569932404783</v>
      </c>
      <c r="AH2230" s="709">
        <v>1.0531046291083563</v>
      </c>
      <c r="AI2230" s="709">
        <v>0.71916342186090421</v>
      </c>
      <c r="AJ2230" s="709">
        <v>0.63622882438271089</v>
      </c>
      <c r="AK2230" s="709">
        <v>0.57635008155461687</v>
      </c>
      <c r="AL2230" s="709">
        <v>0.74367543527819013</v>
      </c>
      <c r="AM2230" s="709">
        <v>0</v>
      </c>
      <c r="AN2230" s="709">
        <v>0</v>
      </c>
      <c r="AO2230" s="709">
        <v>0</v>
      </c>
      <c r="AP2230" s="709">
        <v>0</v>
      </c>
      <c r="AQ2230" s="709">
        <v>0</v>
      </c>
    </row>
    <row r="2231" spans="1:43" x14ac:dyDescent="0.25">
      <c r="A2231" s="704" t="s">
        <v>179</v>
      </c>
      <c r="B2231" s="704" t="s">
        <v>779</v>
      </c>
      <c r="C2231" s="704" t="s">
        <v>180</v>
      </c>
      <c r="D2231" s="704" t="s">
        <v>175</v>
      </c>
      <c r="E2231" s="705" t="s">
        <v>765</v>
      </c>
      <c r="F2231" s="705" t="s">
        <v>765</v>
      </c>
      <c r="G2231" s="705" t="s">
        <v>126</v>
      </c>
      <c r="H2231" s="705" t="s">
        <v>761</v>
      </c>
      <c r="I2231" s="708">
        <v>2.7448225192929021</v>
      </c>
      <c r="J2231" s="708">
        <v>3.5512119936240212</v>
      </c>
      <c r="K2231" s="708">
        <v>3.0986998964990171</v>
      </c>
      <c r="L2231" s="708">
        <v>3.2417896082703161</v>
      </c>
      <c r="M2231" s="708">
        <v>2.0452142219639997</v>
      </c>
      <c r="N2231" s="708">
        <v>1.7919020747345022</v>
      </c>
      <c r="O2231" s="708">
        <v>2.1594198665148316</v>
      </c>
      <c r="P2231" s="708">
        <v>1.4677274736272601</v>
      </c>
      <c r="Q2231" s="708">
        <v>1.7196026497253365</v>
      </c>
      <c r="R2231" s="708">
        <v>1.6235680406782464</v>
      </c>
      <c r="S2231" s="708">
        <v>1.5945470464933371</v>
      </c>
      <c r="T2231" s="708">
        <v>1.5787176443865418</v>
      </c>
      <c r="U2231" s="708">
        <v>1.3162955063091255</v>
      </c>
      <c r="V2231" s="708">
        <v>1.2096074091940077</v>
      </c>
      <c r="W2231" s="708">
        <v>1.04927070561714</v>
      </c>
      <c r="X2231" s="708">
        <v>0.92395684677731416</v>
      </c>
      <c r="Y2231" s="708">
        <v>0.7962397414549558</v>
      </c>
      <c r="Z2231" s="708">
        <v>0.59892566686131121</v>
      </c>
      <c r="AA2231" s="708">
        <v>0.8633704772464228</v>
      </c>
      <c r="AB2231" s="708">
        <v>0.62686327262011854</v>
      </c>
      <c r="AC2231" s="708">
        <v>0.4937881969820242</v>
      </c>
      <c r="AD2231" s="708">
        <v>0.41667996705918392</v>
      </c>
      <c r="AE2231" s="708">
        <v>0.33092944421523024</v>
      </c>
      <c r="AF2231" s="708">
        <v>0.30179239508636879</v>
      </c>
      <c r="AG2231" s="708">
        <v>0.32924726690045747</v>
      </c>
      <c r="AH2231" s="708">
        <v>0.10111299659949713</v>
      </c>
      <c r="AI2231" s="708">
        <v>8.4885100149955831E-2</v>
      </c>
      <c r="AJ2231" s="708">
        <v>5.0738774638621115E-2</v>
      </c>
      <c r="AK2231" s="708">
        <v>4.9160073924660562E-2</v>
      </c>
      <c r="AL2231" s="708">
        <v>5.0621921897852244E-2</v>
      </c>
      <c r="AM2231" s="708">
        <v>0</v>
      </c>
      <c r="AN2231" s="708">
        <v>0</v>
      </c>
      <c r="AO2231" s="708">
        <v>0</v>
      </c>
      <c r="AP2231" s="708">
        <v>0</v>
      </c>
      <c r="AQ2231" s="708">
        <v>0</v>
      </c>
    </row>
    <row r="2232" spans="1:43" x14ac:dyDescent="0.25">
      <c r="A2232" s="706" t="s">
        <v>179</v>
      </c>
      <c r="B2232" s="706" t="s">
        <v>779</v>
      </c>
      <c r="C2232" s="706" t="s">
        <v>180</v>
      </c>
      <c r="D2232" s="706" t="s">
        <v>793</v>
      </c>
      <c r="E2232" s="707" t="s">
        <v>759</v>
      </c>
      <c r="F2232" s="707" t="s">
        <v>780</v>
      </c>
      <c r="G2232" s="707" t="s">
        <v>126</v>
      </c>
      <c r="H2232" s="707" t="s">
        <v>761</v>
      </c>
      <c r="I2232" s="709">
        <v>0</v>
      </c>
      <c r="J2232" s="709">
        <v>0</v>
      </c>
      <c r="K2232" s="709">
        <v>0</v>
      </c>
      <c r="L2232" s="709">
        <v>0</v>
      </c>
      <c r="M2232" s="709">
        <v>0</v>
      </c>
      <c r="N2232" s="709">
        <v>0</v>
      </c>
      <c r="O2232" s="709">
        <v>0</v>
      </c>
      <c r="P2232" s="709">
        <v>0</v>
      </c>
      <c r="Q2232" s="709">
        <v>0</v>
      </c>
      <c r="R2232" s="709">
        <v>0</v>
      </c>
      <c r="S2232" s="709">
        <v>0</v>
      </c>
      <c r="T2232" s="709">
        <v>0</v>
      </c>
      <c r="U2232" s="709">
        <v>0</v>
      </c>
      <c r="V2232" s="709">
        <v>0</v>
      </c>
      <c r="W2232" s="709">
        <v>0</v>
      </c>
      <c r="X2232" s="709">
        <v>0</v>
      </c>
      <c r="Y2232" s="709">
        <v>0</v>
      </c>
      <c r="Z2232" s="709">
        <v>0</v>
      </c>
      <c r="AA2232" s="709">
        <v>0</v>
      </c>
      <c r="AB2232" s="709">
        <v>0</v>
      </c>
      <c r="AC2232" s="709">
        <v>0</v>
      </c>
      <c r="AD2232" s="709">
        <v>0</v>
      </c>
      <c r="AE2232" s="709">
        <v>0</v>
      </c>
      <c r="AF2232" s="709">
        <v>0</v>
      </c>
      <c r="AG2232" s="709">
        <v>0</v>
      </c>
      <c r="AH2232" s="709">
        <v>0</v>
      </c>
      <c r="AI2232" s="709">
        <v>0</v>
      </c>
      <c r="AJ2232" s="709">
        <v>0</v>
      </c>
      <c r="AK2232" s="709">
        <v>0</v>
      </c>
      <c r="AL2232" s="709">
        <v>0</v>
      </c>
      <c r="AM2232" s="709">
        <v>0</v>
      </c>
      <c r="AN2232" s="709">
        <v>0</v>
      </c>
      <c r="AO2232" s="709">
        <v>0</v>
      </c>
      <c r="AP2232" s="709">
        <v>0</v>
      </c>
      <c r="AQ2232" s="709">
        <v>0</v>
      </c>
    </row>
    <row r="2233" spans="1:43" x14ac:dyDescent="0.25">
      <c r="A2233" s="704" t="s">
        <v>179</v>
      </c>
      <c r="B2233" s="704" t="s">
        <v>779</v>
      </c>
      <c r="C2233" s="704" t="s">
        <v>180</v>
      </c>
      <c r="D2233" s="704" t="s">
        <v>793</v>
      </c>
      <c r="E2233" s="705" t="s">
        <v>759</v>
      </c>
      <c r="F2233" s="705" t="s">
        <v>781</v>
      </c>
      <c r="G2233" s="705" t="s">
        <v>126</v>
      </c>
      <c r="H2233" s="705" t="s">
        <v>761</v>
      </c>
      <c r="I2233" s="708">
        <v>0</v>
      </c>
      <c r="J2233" s="708">
        <v>0</v>
      </c>
      <c r="K2233" s="708">
        <v>0</v>
      </c>
      <c r="L2233" s="708">
        <v>0</v>
      </c>
      <c r="M2233" s="708">
        <v>0</v>
      </c>
      <c r="N2233" s="708">
        <v>0</v>
      </c>
      <c r="O2233" s="708">
        <v>0</v>
      </c>
      <c r="P2233" s="708">
        <v>0</v>
      </c>
      <c r="Q2233" s="708">
        <v>0</v>
      </c>
      <c r="R2233" s="708">
        <v>0</v>
      </c>
      <c r="S2233" s="708">
        <v>0</v>
      </c>
      <c r="T2233" s="708">
        <v>0</v>
      </c>
      <c r="U2233" s="708">
        <v>0</v>
      </c>
      <c r="V2233" s="708">
        <v>0</v>
      </c>
      <c r="W2233" s="708">
        <v>0</v>
      </c>
      <c r="X2233" s="708">
        <v>0</v>
      </c>
      <c r="Y2233" s="708">
        <v>0</v>
      </c>
      <c r="Z2233" s="708">
        <v>0</v>
      </c>
      <c r="AA2233" s="708">
        <v>0</v>
      </c>
      <c r="AB2233" s="708">
        <v>0</v>
      </c>
      <c r="AC2233" s="708">
        <v>0</v>
      </c>
      <c r="AD2233" s="708">
        <v>0</v>
      </c>
      <c r="AE2233" s="708">
        <v>0</v>
      </c>
      <c r="AF2233" s="708">
        <v>0</v>
      </c>
      <c r="AG2233" s="708">
        <v>0</v>
      </c>
      <c r="AH2233" s="708">
        <v>0</v>
      </c>
      <c r="AI2233" s="708">
        <v>0</v>
      </c>
      <c r="AJ2233" s="708">
        <v>0</v>
      </c>
      <c r="AK2233" s="708">
        <v>0</v>
      </c>
      <c r="AL2233" s="708">
        <v>0</v>
      </c>
      <c r="AM2233" s="708">
        <v>0</v>
      </c>
      <c r="AN2233" s="708">
        <v>0</v>
      </c>
      <c r="AO2233" s="708">
        <v>0</v>
      </c>
      <c r="AP2233" s="708">
        <v>0</v>
      </c>
      <c r="AQ2233" s="708">
        <v>0</v>
      </c>
    </row>
    <row r="2234" spans="1:43" x14ac:dyDescent="0.25">
      <c r="A2234" s="706" t="s">
        <v>179</v>
      </c>
      <c r="B2234" s="706" t="s">
        <v>779</v>
      </c>
      <c r="C2234" s="706" t="s">
        <v>180</v>
      </c>
      <c r="D2234" s="706" t="s">
        <v>793</v>
      </c>
      <c r="E2234" s="707" t="s">
        <v>763</v>
      </c>
      <c r="F2234" s="707" t="s">
        <v>782</v>
      </c>
      <c r="G2234" s="707" t="s">
        <v>126</v>
      </c>
      <c r="H2234" s="707" t="s">
        <v>761</v>
      </c>
      <c r="I2234" s="709">
        <v>0</v>
      </c>
      <c r="J2234" s="709">
        <v>0</v>
      </c>
      <c r="K2234" s="709">
        <v>0</v>
      </c>
      <c r="L2234" s="709">
        <v>0</v>
      </c>
      <c r="M2234" s="709">
        <v>0</v>
      </c>
      <c r="N2234" s="709">
        <v>0</v>
      </c>
      <c r="O2234" s="709">
        <v>0</v>
      </c>
      <c r="P2234" s="709">
        <v>0</v>
      </c>
      <c r="Q2234" s="709">
        <v>0</v>
      </c>
      <c r="R2234" s="709">
        <v>0</v>
      </c>
      <c r="S2234" s="709">
        <v>0</v>
      </c>
      <c r="T2234" s="709">
        <v>0</v>
      </c>
      <c r="U2234" s="709">
        <v>0</v>
      </c>
      <c r="V2234" s="709">
        <v>0</v>
      </c>
      <c r="W2234" s="709">
        <v>0</v>
      </c>
      <c r="X2234" s="709">
        <v>0</v>
      </c>
      <c r="Y2234" s="709">
        <v>0</v>
      </c>
      <c r="Z2234" s="709">
        <v>0</v>
      </c>
      <c r="AA2234" s="709">
        <v>0</v>
      </c>
      <c r="AB2234" s="709">
        <v>0</v>
      </c>
      <c r="AC2234" s="709">
        <v>0</v>
      </c>
      <c r="AD2234" s="709">
        <v>0</v>
      </c>
      <c r="AE2234" s="709">
        <v>0</v>
      </c>
      <c r="AF2234" s="709">
        <v>0</v>
      </c>
      <c r="AG2234" s="709">
        <v>0</v>
      </c>
      <c r="AH2234" s="709">
        <v>0</v>
      </c>
      <c r="AI2234" s="709">
        <v>0</v>
      </c>
      <c r="AJ2234" s="709">
        <v>0</v>
      </c>
      <c r="AK2234" s="709">
        <v>0</v>
      </c>
      <c r="AL2234" s="709">
        <v>0</v>
      </c>
      <c r="AM2234" s="709">
        <v>0</v>
      </c>
      <c r="AN2234" s="709">
        <v>0</v>
      </c>
      <c r="AO2234" s="709">
        <v>0</v>
      </c>
      <c r="AP2234" s="709">
        <v>0</v>
      </c>
      <c r="AQ2234" s="709">
        <v>0</v>
      </c>
    </row>
    <row r="2235" spans="1:43" x14ac:dyDescent="0.25">
      <c r="A2235" s="704" t="s">
        <v>179</v>
      </c>
      <c r="B2235" s="704" t="s">
        <v>779</v>
      </c>
      <c r="C2235" s="704" t="s">
        <v>180</v>
      </c>
      <c r="D2235" s="704" t="s">
        <v>793</v>
      </c>
      <c r="E2235" s="705" t="s">
        <v>763</v>
      </c>
      <c r="F2235" s="705" t="s">
        <v>781</v>
      </c>
      <c r="G2235" s="705" t="s">
        <v>126</v>
      </c>
      <c r="H2235" s="705" t="s">
        <v>761</v>
      </c>
      <c r="I2235" s="708">
        <v>0</v>
      </c>
      <c r="J2235" s="708">
        <v>0</v>
      </c>
      <c r="K2235" s="708">
        <v>0</v>
      </c>
      <c r="L2235" s="708">
        <v>0</v>
      </c>
      <c r="M2235" s="708">
        <v>0</v>
      </c>
      <c r="N2235" s="708">
        <v>0</v>
      </c>
      <c r="O2235" s="708">
        <v>0</v>
      </c>
      <c r="P2235" s="708">
        <v>0</v>
      </c>
      <c r="Q2235" s="708">
        <v>0</v>
      </c>
      <c r="R2235" s="708">
        <v>0</v>
      </c>
      <c r="S2235" s="708">
        <v>0</v>
      </c>
      <c r="T2235" s="708">
        <v>0</v>
      </c>
      <c r="U2235" s="708">
        <v>0</v>
      </c>
      <c r="V2235" s="708">
        <v>0</v>
      </c>
      <c r="W2235" s="708">
        <v>0</v>
      </c>
      <c r="X2235" s="708">
        <v>0</v>
      </c>
      <c r="Y2235" s="708">
        <v>0</v>
      </c>
      <c r="Z2235" s="708">
        <v>0</v>
      </c>
      <c r="AA2235" s="708">
        <v>0</v>
      </c>
      <c r="AB2235" s="708">
        <v>0</v>
      </c>
      <c r="AC2235" s="708">
        <v>0</v>
      </c>
      <c r="AD2235" s="708">
        <v>0</v>
      </c>
      <c r="AE2235" s="708">
        <v>0</v>
      </c>
      <c r="AF2235" s="708">
        <v>0</v>
      </c>
      <c r="AG2235" s="708">
        <v>0</v>
      </c>
      <c r="AH2235" s="708">
        <v>0</v>
      </c>
      <c r="AI2235" s="708">
        <v>0</v>
      </c>
      <c r="AJ2235" s="708">
        <v>0</v>
      </c>
      <c r="AK2235" s="708">
        <v>0</v>
      </c>
      <c r="AL2235" s="708">
        <v>0</v>
      </c>
      <c r="AM2235" s="708">
        <v>0</v>
      </c>
      <c r="AN2235" s="708">
        <v>0</v>
      </c>
      <c r="AO2235" s="708">
        <v>0</v>
      </c>
      <c r="AP2235" s="708">
        <v>0</v>
      </c>
      <c r="AQ2235" s="708">
        <v>0</v>
      </c>
    </row>
    <row r="2236" spans="1:43" x14ac:dyDescent="0.25">
      <c r="A2236" s="706" t="s">
        <v>179</v>
      </c>
      <c r="B2236" s="706" t="s">
        <v>779</v>
      </c>
      <c r="C2236" s="706" t="s">
        <v>180</v>
      </c>
      <c r="D2236" s="706" t="s">
        <v>793</v>
      </c>
      <c r="E2236" s="707" t="s">
        <v>765</v>
      </c>
      <c r="F2236" s="707" t="s">
        <v>765</v>
      </c>
      <c r="G2236" s="707" t="s">
        <v>126</v>
      </c>
      <c r="H2236" s="707" t="s">
        <v>761</v>
      </c>
      <c r="I2236" s="709">
        <v>0</v>
      </c>
      <c r="J2236" s="709">
        <v>0</v>
      </c>
      <c r="K2236" s="709">
        <v>0</v>
      </c>
      <c r="L2236" s="709">
        <v>0</v>
      </c>
      <c r="M2236" s="709">
        <v>0</v>
      </c>
      <c r="N2236" s="709">
        <v>0</v>
      </c>
      <c r="O2236" s="709">
        <v>0</v>
      </c>
      <c r="P2236" s="709">
        <v>0</v>
      </c>
      <c r="Q2236" s="709">
        <v>0</v>
      </c>
      <c r="R2236" s="709">
        <v>0</v>
      </c>
      <c r="S2236" s="709">
        <v>0</v>
      </c>
      <c r="T2236" s="709">
        <v>0</v>
      </c>
      <c r="U2236" s="709">
        <v>0</v>
      </c>
      <c r="V2236" s="709">
        <v>0</v>
      </c>
      <c r="W2236" s="709">
        <v>0</v>
      </c>
      <c r="X2236" s="709">
        <v>0</v>
      </c>
      <c r="Y2236" s="709">
        <v>0</v>
      </c>
      <c r="Z2236" s="709">
        <v>0</v>
      </c>
      <c r="AA2236" s="709">
        <v>0</v>
      </c>
      <c r="AB2236" s="709">
        <v>0</v>
      </c>
      <c r="AC2236" s="709">
        <v>0</v>
      </c>
      <c r="AD2236" s="709">
        <v>0</v>
      </c>
      <c r="AE2236" s="709">
        <v>0</v>
      </c>
      <c r="AF2236" s="709">
        <v>0</v>
      </c>
      <c r="AG2236" s="709">
        <v>0</v>
      </c>
      <c r="AH2236" s="709">
        <v>0</v>
      </c>
      <c r="AI2236" s="709">
        <v>0</v>
      </c>
      <c r="AJ2236" s="709">
        <v>0</v>
      </c>
      <c r="AK2236" s="709">
        <v>0</v>
      </c>
      <c r="AL2236" s="709">
        <v>0</v>
      </c>
      <c r="AM2236" s="709">
        <v>0</v>
      </c>
      <c r="AN2236" s="709">
        <v>0</v>
      </c>
      <c r="AO2236" s="709">
        <v>0</v>
      </c>
      <c r="AP2236" s="709">
        <v>0</v>
      </c>
      <c r="AQ2236" s="709">
        <v>0</v>
      </c>
    </row>
    <row r="2237" spans="1:43" x14ac:dyDescent="0.25">
      <c r="A2237" s="704" t="s">
        <v>179</v>
      </c>
      <c r="B2237" s="704" t="s">
        <v>779</v>
      </c>
      <c r="C2237" s="704" t="s">
        <v>180</v>
      </c>
      <c r="D2237" s="704" t="s">
        <v>794</v>
      </c>
      <c r="E2237" s="705" t="s">
        <v>759</v>
      </c>
      <c r="F2237" s="705" t="s">
        <v>780</v>
      </c>
      <c r="G2237" s="705" t="s">
        <v>126</v>
      </c>
      <c r="H2237" s="705" t="s">
        <v>761</v>
      </c>
      <c r="I2237" s="708">
        <v>0</v>
      </c>
      <c r="J2237" s="708">
        <v>0</v>
      </c>
      <c r="K2237" s="708">
        <v>0</v>
      </c>
      <c r="L2237" s="708">
        <v>0</v>
      </c>
      <c r="M2237" s="708">
        <v>0</v>
      </c>
      <c r="N2237" s="708">
        <v>0</v>
      </c>
      <c r="O2237" s="708">
        <v>0</v>
      </c>
      <c r="P2237" s="708">
        <v>0</v>
      </c>
      <c r="Q2237" s="708">
        <v>0</v>
      </c>
      <c r="R2237" s="708">
        <v>0</v>
      </c>
      <c r="S2237" s="708">
        <v>0</v>
      </c>
      <c r="T2237" s="708">
        <v>0</v>
      </c>
      <c r="U2237" s="708">
        <v>0</v>
      </c>
      <c r="V2237" s="708">
        <v>0</v>
      </c>
      <c r="W2237" s="708">
        <v>0</v>
      </c>
      <c r="X2237" s="708">
        <v>0</v>
      </c>
      <c r="Y2237" s="708">
        <v>0</v>
      </c>
      <c r="Z2237" s="708">
        <v>0</v>
      </c>
      <c r="AA2237" s="708">
        <v>0</v>
      </c>
      <c r="AB2237" s="708">
        <v>0</v>
      </c>
      <c r="AC2237" s="708">
        <v>0</v>
      </c>
      <c r="AD2237" s="708">
        <v>0</v>
      </c>
      <c r="AE2237" s="708">
        <v>0</v>
      </c>
      <c r="AF2237" s="708">
        <v>0</v>
      </c>
      <c r="AG2237" s="708">
        <v>0</v>
      </c>
      <c r="AH2237" s="708">
        <v>0</v>
      </c>
      <c r="AI2237" s="708">
        <v>0</v>
      </c>
      <c r="AJ2237" s="708">
        <v>0</v>
      </c>
      <c r="AK2237" s="708">
        <v>0</v>
      </c>
      <c r="AL2237" s="708">
        <v>0</v>
      </c>
      <c r="AM2237" s="708">
        <v>0</v>
      </c>
      <c r="AN2237" s="708">
        <v>0</v>
      </c>
      <c r="AO2237" s="708">
        <v>0</v>
      </c>
      <c r="AP2237" s="708">
        <v>0</v>
      </c>
      <c r="AQ2237" s="708">
        <v>0</v>
      </c>
    </row>
    <row r="2238" spans="1:43" x14ac:dyDescent="0.25">
      <c r="A2238" s="706" t="s">
        <v>179</v>
      </c>
      <c r="B2238" s="706" t="s">
        <v>779</v>
      </c>
      <c r="C2238" s="706" t="s">
        <v>180</v>
      </c>
      <c r="D2238" s="706" t="s">
        <v>794</v>
      </c>
      <c r="E2238" s="707" t="s">
        <v>759</v>
      </c>
      <c r="F2238" s="707" t="s">
        <v>781</v>
      </c>
      <c r="G2238" s="707" t="s">
        <v>126</v>
      </c>
      <c r="H2238" s="707" t="s">
        <v>761</v>
      </c>
      <c r="I2238" s="709">
        <v>0</v>
      </c>
      <c r="J2238" s="709">
        <v>0</v>
      </c>
      <c r="K2238" s="709">
        <v>0</v>
      </c>
      <c r="L2238" s="709">
        <v>0</v>
      </c>
      <c r="M2238" s="709">
        <v>0</v>
      </c>
      <c r="N2238" s="709">
        <v>0</v>
      </c>
      <c r="O2238" s="709">
        <v>0</v>
      </c>
      <c r="P2238" s="709">
        <v>0</v>
      </c>
      <c r="Q2238" s="709">
        <v>0</v>
      </c>
      <c r="R2238" s="709">
        <v>0</v>
      </c>
      <c r="S2238" s="709">
        <v>0</v>
      </c>
      <c r="T2238" s="709">
        <v>0</v>
      </c>
      <c r="U2238" s="709">
        <v>0</v>
      </c>
      <c r="V2238" s="709">
        <v>0</v>
      </c>
      <c r="W2238" s="709">
        <v>0</v>
      </c>
      <c r="X2238" s="709">
        <v>0</v>
      </c>
      <c r="Y2238" s="709">
        <v>0</v>
      </c>
      <c r="Z2238" s="709">
        <v>0</v>
      </c>
      <c r="AA2238" s="709">
        <v>0</v>
      </c>
      <c r="AB2238" s="709">
        <v>0</v>
      </c>
      <c r="AC2238" s="709">
        <v>0</v>
      </c>
      <c r="AD2238" s="709">
        <v>0</v>
      </c>
      <c r="AE2238" s="709">
        <v>0</v>
      </c>
      <c r="AF2238" s="709">
        <v>0</v>
      </c>
      <c r="AG2238" s="709">
        <v>0</v>
      </c>
      <c r="AH2238" s="709">
        <v>0</v>
      </c>
      <c r="AI2238" s="709">
        <v>0</v>
      </c>
      <c r="AJ2238" s="709">
        <v>0</v>
      </c>
      <c r="AK2238" s="709">
        <v>0</v>
      </c>
      <c r="AL2238" s="709">
        <v>0</v>
      </c>
      <c r="AM2238" s="709">
        <v>0</v>
      </c>
      <c r="AN2238" s="709">
        <v>0</v>
      </c>
      <c r="AO2238" s="709">
        <v>0</v>
      </c>
      <c r="AP2238" s="709">
        <v>0</v>
      </c>
      <c r="AQ2238" s="709">
        <v>0</v>
      </c>
    </row>
    <row r="2239" spans="1:43" x14ac:dyDescent="0.25">
      <c r="A2239" s="704" t="s">
        <v>179</v>
      </c>
      <c r="B2239" s="704" t="s">
        <v>779</v>
      </c>
      <c r="C2239" s="704" t="s">
        <v>180</v>
      </c>
      <c r="D2239" s="704" t="s">
        <v>794</v>
      </c>
      <c r="E2239" s="705" t="s">
        <v>763</v>
      </c>
      <c r="F2239" s="705" t="s">
        <v>782</v>
      </c>
      <c r="G2239" s="705" t="s">
        <v>126</v>
      </c>
      <c r="H2239" s="705" t="s">
        <v>761</v>
      </c>
      <c r="I2239" s="708">
        <v>0</v>
      </c>
      <c r="J2239" s="708">
        <v>0</v>
      </c>
      <c r="K2239" s="708">
        <v>0</v>
      </c>
      <c r="L2239" s="708">
        <v>0</v>
      </c>
      <c r="M2239" s="708">
        <v>0</v>
      </c>
      <c r="N2239" s="708">
        <v>0</v>
      </c>
      <c r="O2239" s="708">
        <v>0</v>
      </c>
      <c r="P2239" s="708">
        <v>0</v>
      </c>
      <c r="Q2239" s="708">
        <v>0</v>
      </c>
      <c r="R2239" s="708">
        <v>0</v>
      </c>
      <c r="S2239" s="708">
        <v>0</v>
      </c>
      <c r="T2239" s="708">
        <v>0</v>
      </c>
      <c r="U2239" s="708">
        <v>0</v>
      </c>
      <c r="V2239" s="708">
        <v>0</v>
      </c>
      <c r="W2239" s="708">
        <v>0</v>
      </c>
      <c r="X2239" s="708">
        <v>0</v>
      </c>
      <c r="Y2239" s="708">
        <v>0</v>
      </c>
      <c r="Z2239" s="708">
        <v>0</v>
      </c>
      <c r="AA2239" s="708">
        <v>0</v>
      </c>
      <c r="AB2239" s="708">
        <v>0</v>
      </c>
      <c r="AC2239" s="708">
        <v>0</v>
      </c>
      <c r="AD2239" s="708">
        <v>0</v>
      </c>
      <c r="AE2239" s="708">
        <v>0</v>
      </c>
      <c r="AF2239" s="708">
        <v>0</v>
      </c>
      <c r="AG2239" s="708">
        <v>0</v>
      </c>
      <c r="AH2239" s="708">
        <v>0</v>
      </c>
      <c r="AI2239" s="708">
        <v>0</v>
      </c>
      <c r="AJ2239" s="708">
        <v>0</v>
      </c>
      <c r="AK2239" s="708">
        <v>0</v>
      </c>
      <c r="AL2239" s="708">
        <v>0</v>
      </c>
      <c r="AM2239" s="708">
        <v>0</v>
      </c>
      <c r="AN2239" s="708">
        <v>0</v>
      </c>
      <c r="AO2239" s="708">
        <v>0</v>
      </c>
      <c r="AP2239" s="708">
        <v>0</v>
      </c>
      <c r="AQ2239" s="708">
        <v>0</v>
      </c>
    </row>
    <row r="2240" spans="1:43" x14ac:dyDescent="0.25">
      <c r="A2240" s="706" t="s">
        <v>179</v>
      </c>
      <c r="B2240" s="706" t="s">
        <v>779</v>
      </c>
      <c r="C2240" s="706" t="s">
        <v>180</v>
      </c>
      <c r="D2240" s="706" t="s">
        <v>794</v>
      </c>
      <c r="E2240" s="707" t="s">
        <v>763</v>
      </c>
      <c r="F2240" s="707" t="s">
        <v>781</v>
      </c>
      <c r="G2240" s="707" t="s">
        <v>126</v>
      </c>
      <c r="H2240" s="707" t="s">
        <v>761</v>
      </c>
      <c r="I2240" s="709">
        <v>0</v>
      </c>
      <c r="J2240" s="709">
        <v>0</v>
      </c>
      <c r="K2240" s="709">
        <v>0</v>
      </c>
      <c r="L2240" s="709">
        <v>0</v>
      </c>
      <c r="M2240" s="709">
        <v>0</v>
      </c>
      <c r="N2240" s="709">
        <v>0</v>
      </c>
      <c r="O2240" s="709">
        <v>0</v>
      </c>
      <c r="P2240" s="709">
        <v>0</v>
      </c>
      <c r="Q2240" s="709">
        <v>0</v>
      </c>
      <c r="R2240" s="709">
        <v>0</v>
      </c>
      <c r="S2240" s="709">
        <v>0</v>
      </c>
      <c r="T2240" s="709">
        <v>0</v>
      </c>
      <c r="U2240" s="709">
        <v>0</v>
      </c>
      <c r="V2240" s="709">
        <v>0</v>
      </c>
      <c r="W2240" s="709">
        <v>0</v>
      </c>
      <c r="X2240" s="709">
        <v>0</v>
      </c>
      <c r="Y2240" s="709">
        <v>0</v>
      </c>
      <c r="Z2240" s="709">
        <v>0</v>
      </c>
      <c r="AA2240" s="709">
        <v>0</v>
      </c>
      <c r="AB2240" s="709">
        <v>0</v>
      </c>
      <c r="AC2240" s="709">
        <v>0</v>
      </c>
      <c r="AD2240" s="709">
        <v>0</v>
      </c>
      <c r="AE2240" s="709">
        <v>0</v>
      </c>
      <c r="AF2240" s="709">
        <v>0</v>
      </c>
      <c r="AG2240" s="709">
        <v>0</v>
      </c>
      <c r="AH2240" s="709">
        <v>0</v>
      </c>
      <c r="AI2240" s="709">
        <v>0</v>
      </c>
      <c r="AJ2240" s="709">
        <v>0</v>
      </c>
      <c r="AK2240" s="709">
        <v>0</v>
      </c>
      <c r="AL2240" s="709">
        <v>0</v>
      </c>
      <c r="AM2240" s="709">
        <v>0</v>
      </c>
      <c r="AN2240" s="709">
        <v>0</v>
      </c>
      <c r="AO2240" s="709">
        <v>0</v>
      </c>
      <c r="AP2240" s="709">
        <v>0</v>
      </c>
      <c r="AQ2240" s="709">
        <v>0</v>
      </c>
    </row>
    <row r="2241" spans="1:43" x14ac:dyDescent="0.25">
      <c r="A2241" s="704" t="s">
        <v>179</v>
      </c>
      <c r="B2241" s="704" t="s">
        <v>779</v>
      </c>
      <c r="C2241" s="704" t="s">
        <v>180</v>
      </c>
      <c r="D2241" s="704" t="s">
        <v>794</v>
      </c>
      <c r="E2241" s="705" t="s">
        <v>765</v>
      </c>
      <c r="F2241" s="705" t="s">
        <v>765</v>
      </c>
      <c r="G2241" s="705" t="s">
        <v>126</v>
      </c>
      <c r="H2241" s="705" t="s">
        <v>761</v>
      </c>
      <c r="I2241" s="708">
        <v>0</v>
      </c>
      <c r="J2241" s="708">
        <v>0</v>
      </c>
      <c r="K2241" s="708">
        <v>0</v>
      </c>
      <c r="L2241" s="708">
        <v>0</v>
      </c>
      <c r="M2241" s="708">
        <v>0</v>
      </c>
      <c r="N2241" s="708">
        <v>0</v>
      </c>
      <c r="O2241" s="708">
        <v>0</v>
      </c>
      <c r="P2241" s="708">
        <v>0</v>
      </c>
      <c r="Q2241" s="708">
        <v>0</v>
      </c>
      <c r="R2241" s="708">
        <v>0</v>
      </c>
      <c r="S2241" s="708">
        <v>0</v>
      </c>
      <c r="T2241" s="708">
        <v>0</v>
      </c>
      <c r="U2241" s="708">
        <v>0</v>
      </c>
      <c r="V2241" s="708">
        <v>0</v>
      </c>
      <c r="W2241" s="708">
        <v>0</v>
      </c>
      <c r="X2241" s="708">
        <v>0</v>
      </c>
      <c r="Y2241" s="708">
        <v>0</v>
      </c>
      <c r="Z2241" s="708">
        <v>0</v>
      </c>
      <c r="AA2241" s="708">
        <v>0</v>
      </c>
      <c r="AB2241" s="708">
        <v>0</v>
      </c>
      <c r="AC2241" s="708">
        <v>0</v>
      </c>
      <c r="AD2241" s="708">
        <v>0</v>
      </c>
      <c r="AE2241" s="708">
        <v>0</v>
      </c>
      <c r="AF2241" s="708">
        <v>0</v>
      </c>
      <c r="AG2241" s="708">
        <v>0</v>
      </c>
      <c r="AH2241" s="708">
        <v>0</v>
      </c>
      <c r="AI2241" s="708">
        <v>0</v>
      </c>
      <c r="AJ2241" s="708">
        <v>0</v>
      </c>
      <c r="AK2241" s="708">
        <v>0</v>
      </c>
      <c r="AL2241" s="708">
        <v>0</v>
      </c>
      <c r="AM2241" s="708">
        <v>0</v>
      </c>
      <c r="AN2241" s="708">
        <v>0</v>
      </c>
      <c r="AO2241" s="708">
        <v>0</v>
      </c>
      <c r="AP2241" s="708">
        <v>0</v>
      </c>
      <c r="AQ2241" s="708">
        <v>0</v>
      </c>
    </row>
    <row r="2242" spans="1:43" x14ac:dyDescent="0.25">
      <c r="A2242" s="706" t="s">
        <v>179</v>
      </c>
      <c r="B2242" s="706" t="s">
        <v>779</v>
      </c>
      <c r="C2242" s="706" t="s">
        <v>180</v>
      </c>
      <c r="D2242" s="706" t="s">
        <v>795</v>
      </c>
      <c r="E2242" s="707" t="s">
        <v>759</v>
      </c>
      <c r="F2242" s="707" t="s">
        <v>780</v>
      </c>
      <c r="G2242" s="707" t="s">
        <v>126</v>
      </c>
      <c r="H2242" s="707" t="s">
        <v>761</v>
      </c>
      <c r="I2242" s="709">
        <v>0</v>
      </c>
      <c r="J2242" s="709">
        <v>0</v>
      </c>
      <c r="K2242" s="709">
        <v>0</v>
      </c>
      <c r="L2242" s="709">
        <v>0</v>
      </c>
      <c r="M2242" s="709">
        <v>0</v>
      </c>
      <c r="N2242" s="709">
        <v>0</v>
      </c>
      <c r="O2242" s="709">
        <v>0</v>
      </c>
      <c r="P2242" s="709">
        <v>0</v>
      </c>
      <c r="Q2242" s="709">
        <v>0</v>
      </c>
      <c r="R2242" s="709">
        <v>0</v>
      </c>
      <c r="S2242" s="709">
        <v>0</v>
      </c>
      <c r="T2242" s="709">
        <v>0</v>
      </c>
      <c r="U2242" s="709">
        <v>0</v>
      </c>
      <c r="V2242" s="709">
        <v>0</v>
      </c>
      <c r="W2242" s="709">
        <v>0</v>
      </c>
      <c r="X2242" s="709">
        <v>0</v>
      </c>
      <c r="Y2242" s="709">
        <v>0</v>
      </c>
      <c r="Z2242" s="709">
        <v>0</v>
      </c>
      <c r="AA2242" s="709">
        <v>0</v>
      </c>
      <c r="AB2242" s="709">
        <v>0</v>
      </c>
      <c r="AC2242" s="709">
        <v>0</v>
      </c>
      <c r="AD2242" s="709">
        <v>0</v>
      </c>
      <c r="AE2242" s="709">
        <v>0</v>
      </c>
      <c r="AF2242" s="709">
        <v>0</v>
      </c>
      <c r="AG2242" s="709">
        <v>0</v>
      </c>
      <c r="AH2242" s="709">
        <v>0</v>
      </c>
      <c r="AI2242" s="709">
        <v>0</v>
      </c>
      <c r="AJ2242" s="709">
        <v>0</v>
      </c>
      <c r="AK2242" s="709">
        <v>0</v>
      </c>
      <c r="AL2242" s="709">
        <v>0</v>
      </c>
      <c r="AM2242" s="709">
        <v>0</v>
      </c>
      <c r="AN2242" s="709">
        <v>0</v>
      </c>
      <c r="AO2242" s="709">
        <v>0</v>
      </c>
      <c r="AP2242" s="709">
        <v>0</v>
      </c>
      <c r="AQ2242" s="709">
        <v>0</v>
      </c>
    </row>
    <row r="2243" spans="1:43" x14ac:dyDescent="0.25">
      <c r="A2243" s="704" t="s">
        <v>179</v>
      </c>
      <c r="B2243" s="704" t="s">
        <v>779</v>
      </c>
      <c r="C2243" s="704" t="s">
        <v>180</v>
      </c>
      <c r="D2243" s="704" t="s">
        <v>795</v>
      </c>
      <c r="E2243" s="705" t="s">
        <v>759</v>
      </c>
      <c r="F2243" s="705" t="s">
        <v>781</v>
      </c>
      <c r="G2243" s="705" t="s">
        <v>126</v>
      </c>
      <c r="H2243" s="705" t="s">
        <v>761</v>
      </c>
      <c r="I2243" s="708">
        <v>0</v>
      </c>
      <c r="J2243" s="708">
        <v>0</v>
      </c>
      <c r="K2243" s="708">
        <v>0</v>
      </c>
      <c r="L2243" s="708">
        <v>0</v>
      </c>
      <c r="M2243" s="708">
        <v>0</v>
      </c>
      <c r="N2243" s="708">
        <v>0</v>
      </c>
      <c r="O2243" s="708">
        <v>0</v>
      </c>
      <c r="P2243" s="708">
        <v>0</v>
      </c>
      <c r="Q2243" s="708">
        <v>0</v>
      </c>
      <c r="R2243" s="708">
        <v>0</v>
      </c>
      <c r="S2243" s="708">
        <v>0</v>
      </c>
      <c r="T2243" s="708">
        <v>0</v>
      </c>
      <c r="U2243" s="708">
        <v>0</v>
      </c>
      <c r="V2243" s="708">
        <v>0</v>
      </c>
      <c r="W2243" s="708">
        <v>0</v>
      </c>
      <c r="X2243" s="708">
        <v>0</v>
      </c>
      <c r="Y2243" s="708">
        <v>0</v>
      </c>
      <c r="Z2243" s="708">
        <v>0</v>
      </c>
      <c r="AA2243" s="708">
        <v>0</v>
      </c>
      <c r="AB2243" s="708">
        <v>0</v>
      </c>
      <c r="AC2243" s="708">
        <v>0</v>
      </c>
      <c r="AD2243" s="708">
        <v>0</v>
      </c>
      <c r="AE2243" s="708">
        <v>0</v>
      </c>
      <c r="AF2243" s="708">
        <v>0</v>
      </c>
      <c r="AG2243" s="708">
        <v>0</v>
      </c>
      <c r="AH2243" s="708">
        <v>0</v>
      </c>
      <c r="AI2243" s="708">
        <v>0</v>
      </c>
      <c r="AJ2243" s="708">
        <v>0</v>
      </c>
      <c r="AK2243" s="708">
        <v>0</v>
      </c>
      <c r="AL2243" s="708">
        <v>0</v>
      </c>
      <c r="AM2243" s="708">
        <v>0</v>
      </c>
      <c r="AN2243" s="708">
        <v>0</v>
      </c>
      <c r="AO2243" s="708">
        <v>0</v>
      </c>
      <c r="AP2243" s="708">
        <v>0</v>
      </c>
      <c r="AQ2243" s="708">
        <v>0</v>
      </c>
    </row>
    <row r="2244" spans="1:43" x14ac:dyDescent="0.25">
      <c r="A2244" s="706" t="s">
        <v>179</v>
      </c>
      <c r="B2244" s="706" t="s">
        <v>779</v>
      </c>
      <c r="C2244" s="706" t="s">
        <v>180</v>
      </c>
      <c r="D2244" s="706" t="s">
        <v>795</v>
      </c>
      <c r="E2244" s="707" t="s">
        <v>763</v>
      </c>
      <c r="F2244" s="707" t="s">
        <v>782</v>
      </c>
      <c r="G2244" s="707" t="s">
        <v>126</v>
      </c>
      <c r="H2244" s="707" t="s">
        <v>761</v>
      </c>
      <c r="I2244" s="709">
        <v>0</v>
      </c>
      <c r="J2244" s="709">
        <v>0</v>
      </c>
      <c r="K2244" s="709">
        <v>0</v>
      </c>
      <c r="L2244" s="709">
        <v>0</v>
      </c>
      <c r="M2244" s="709">
        <v>0</v>
      </c>
      <c r="N2244" s="709">
        <v>0</v>
      </c>
      <c r="O2244" s="709">
        <v>0</v>
      </c>
      <c r="P2244" s="709">
        <v>0</v>
      </c>
      <c r="Q2244" s="709">
        <v>0</v>
      </c>
      <c r="R2244" s="709">
        <v>0</v>
      </c>
      <c r="S2244" s="709">
        <v>0</v>
      </c>
      <c r="T2244" s="709">
        <v>0</v>
      </c>
      <c r="U2244" s="709">
        <v>0</v>
      </c>
      <c r="V2244" s="709">
        <v>0</v>
      </c>
      <c r="W2244" s="709">
        <v>0</v>
      </c>
      <c r="X2244" s="709">
        <v>0</v>
      </c>
      <c r="Y2244" s="709">
        <v>0</v>
      </c>
      <c r="Z2244" s="709">
        <v>0</v>
      </c>
      <c r="AA2244" s="709">
        <v>0</v>
      </c>
      <c r="AB2244" s="709">
        <v>0</v>
      </c>
      <c r="AC2244" s="709">
        <v>0</v>
      </c>
      <c r="AD2244" s="709">
        <v>0</v>
      </c>
      <c r="AE2244" s="709">
        <v>0</v>
      </c>
      <c r="AF2244" s="709">
        <v>0</v>
      </c>
      <c r="AG2244" s="709">
        <v>0</v>
      </c>
      <c r="AH2244" s="709">
        <v>0</v>
      </c>
      <c r="AI2244" s="709">
        <v>0</v>
      </c>
      <c r="AJ2244" s="709">
        <v>0</v>
      </c>
      <c r="AK2244" s="709">
        <v>0</v>
      </c>
      <c r="AL2244" s="709">
        <v>0</v>
      </c>
      <c r="AM2244" s="709">
        <v>0</v>
      </c>
      <c r="AN2244" s="709">
        <v>0</v>
      </c>
      <c r="AO2244" s="709">
        <v>0</v>
      </c>
      <c r="AP2244" s="709">
        <v>0</v>
      </c>
      <c r="AQ2244" s="709">
        <v>0</v>
      </c>
    </row>
    <row r="2245" spans="1:43" x14ac:dyDescent="0.25">
      <c r="A2245" s="704" t="s">
        <v>179</v>
      </c>
      <c r="B2245" s="704" t="s">
        <v>779</v>
      </c>
      <c r="C2245" s="704" t="s">
        <v>180</v>
      </c>
      <c r="D2245" s="704" t="s">
        <v>795</v>
      </c>
      <c r="E2245" s="705" t="s">
        <v>763</v>
      </c>
      <c r="F2245" s="705" t="s">
        <v>781</v>
      </c>
      <c r="G2245" s="705" t="s">
        <v>126</v>
      </c>
      <c r="H2245" s="705" t="s">
        <v>761</v>
      </c>
      <c r="I2245" s="708">
        <v>0</v>
      </c>
      <c r="J2245" s="708">
        <v>0</v>
      </c>
      <c r="K2245" s="708">
        <v>0</v>
      </c>
      <c r="L2245" s="708">
        <v>0</v>
      </c>
      <c r="M2245" s="708">
        <v>0</v>
      </c>
      <c r="N2245" s="708">
        <v>0</v>
      </c>
      <c r="O2245" s="708">
        <v>0</v>
      </c>
      <c r="P2245" s="708">
        <v>0</v>
      </c>
      <c r="Q2245" s="708">
        <v>0</v>
      </c>
      <c r="R2245" s="708">
        <v>0</v>
      </c>
      <c r="S2245" s="708">
        <v>0</v>
      </c>
      <c r="T2245" s="708">
        <v>0</v>
      </c>
      <c r="U2245" s="708">
        <v>0</v>
      </c>
      <c r="V2245" s="708">
        <v>0</v>
      </c>
      <c r="W2245" s="708">
        <v>0</v>
      </c>
      <c r="X2245" s="708">
        <v>0</v>
      </c>
      <c r="Y2245" s="708">
        <v>0</v>
      </c>
      <c r="Z2245" s="708">
        <v>0</v>
      </c>
      <c r="AA2245" s="708">
        <v>0</v>
      </c>
      <c r="AB2245" s="708">
        <v>0</v>
      </c>
      <c r="AC2245" s="708">
        <v>0</v>
      </c>
      <c r="AD2245" s="708">
        <v>0</v>
      </c>
      <c r="AE2245" s="708">
        <v>0</v>
      </c>
      <c r="AF2245" s="708">
        <v>0</v>
      </c>
      <c r="AG2245" s="708">
        <v>0</v>
      </c>
      <c r="AH2245" s="708">
        <v>0</v>
      </c>
      <c r="AI2245" s="708">
        <v>0</v>
      </c>
      <c r="AJ2245" s="708">
        <v>0</v>
      </c>
      <c r="AK2245" s="708">
        <v>0</v>
      </c>
      <c r="AL2245" s="708">
        <v>0</v>
      </c>
      <c r="AM2245" s="708">
        <v>0</v>
      </c>
      <c r="AN2245" s="708">
        <v>0</v>
      </c>
      <c r="AO2245" s="708">
        <v>0</v>
      </c>
      <c r="AP2245" s="708">
        <v>0</v>
      </c>
      <c r="AQ2245" s="708">
        <v>0</v>
      </c>
    </row>
    <row r="2246" spans="1:43" x14ac:dyDescent="0.25">
      <c r="A2246" s="706" t="s">
        <v>179</v>
      </c>
      <c r="B2246" s="706" t="s">
        <v>779</v>
      </c>
      <c r="C2246" s="706" t="s">
        <v>180</v>
      </c>
      <c r="D2246" s="706" t="s">
        <v>795</v>
      </c>
      <c r="E2246" s="707" t="s">
        <v>765</v>
      </c>
      <c r="F2246" s="707" t="s">
        <v>765</v>
      </c>
      <c r="G2246" s="707" t="s">
        <v>126</v>
      </c>
      <c r="H2246" s="707" t="s">
        <v>761</v>
      </c>
      <c r="I2246" s="709">
        <v>0</v>
      </c>
      <c r="J2246" s="709">
        <v>0</v>
      </c>
      <c r="K2246" s="709">
        <v>0</v>
      </c>
      <c r="L2246" s="709">
        <v>0</v>
      </c>
      <c r="M2246" s="709">
        <v>0</v>
      </c>
      <c r="N2246" s="709">
        <v>0</v>
      </c>
      <c r="O2246" s="709">
        <v>0</v>
      </c>
      <c r="P2246" s="709">
        <v>0</v>
      </c>
      <c r="Q2246" s="709">
        <v>0</v>
      </c>
      <c r="R2246" s="709">
        <v>0</v>
      </c>
      <c r="S2246" s="709">
        <v>0</v>
      </c>
      <c r="T2246" s="709">
        <v>0</v>
      </c>
      <c r="U2246" s="709">
        <v>0</v>
      </c>
      <c r="V2246" s="709">
        <v>0</v>
      </c>
      <c r="W2246" s="709">
        <v>0</v>
      </c>
      <c r="X2246" s="709">
        <v>0</v>
      </c>
      <c r="Y2246" s="709">
        <v>0</v>
      </c>
      <c r="Z2246" s="709">
        <v>0</v>
      </c>
      <c r="AA2246" s="709">
        <v>0</v>
      </c>
      <c r="AB2246" s="709">
        <v>0</v>
      </c>
      <c r="AC2246" s="709">
        <v>0</v>
      </c>
      <c r="AD2246" s="709">
        <v>0</v>
      </c>
      <c r="AE2246" s="709">
        <v>0</v>
      </c>
      <c r="AF2246" s="709">
        <v>0</v>
      </c>
      <c r="AG2246" s="709">
        <v>0</v>
      </c>
      <c r="AH2246" s="709">
        <v>0</v>
      </c>
      <c r="AI2246" s="709">
        <v>0</v>
      </c>
      <c r="AJ2246" s="709">
        <v>0</v>
      </c>
      <c r="AK2246" s="709">
        <v>0</v>
      </c>
      <c r="AL2246" s="709">
        <v>0</v>
      </c>
      <c r="AM2246" s="709">
        <v>0</v>
      </c>
      <c r="AN2246" s="709">
        <v>0</v>
      </c>
      <c r="AO2246" s="709">
        <v>0</v>
      </c>
      <c r="AP2246" s="709">
        <v>0</v>
      </c>
      <c r="AQ2246" s="709">
        <v>0</v>
      </c>
    </row>
    <row r="2247" spans="1:43" x14ac:dyDescent="0.25">
      <c r="A2247" s="704" t="s">
        <v>179</v>
      </c>
      <c r="B2247" s="704" t="s">
        <v>779</v>
      </c>
      <c r="C2247" s="704" t="s">
        <v>180</v>
      </c>
      <c r="D2247" s="704" t="s">
        <v>796</v>
      </c>
      <c r="E2247" s="705" t="s">
        <v>759</v>
      </c>
      <c r="F2247" s="705" t="s">
        <v>780</v>
      </c>
      <c r="G2247" s="705" t="s">
        <v>126</v>
      </c>
      <c r="H2247" s="705" t="s">
        <v>761</v>
      </c>
      <c r="I2247" s="708">
        <v>0</v>
      </c>
      <c r="J2247" s="708">
        <v>0</v>
      </c>
      <c r="K2247" s="708">
        <v>0</v>
      </c>
      <c r="L2247" s="708">
        <v>0</v>
      </c>
      <c r="M2247" s="708">
        <v>0</v>
      </c>
      <c r="N2247" s="708">
        <v>0</v>
      </c>
      <c r="O2247" s="708">
        <v>0</v>
      </c>
      <c r="P2247" s="708">
        <v>0</v>
      </c>
      <c r="Q2247" s="708">
        <v>0</v>
      </c>
      <c r="R2247" s="708">
        <v>0</v>
      </c>
      <c r="S2247" s="708">
        <v>0</v>
      </c>
      <c r="T2247" s="708">
        <v>0</v>
      </c>
      <c r="U2247" s="708">
        <v>0</v>
      </c>
      <c r="V2247" s="708">
        <v>0</v>
      </c>
      <c r="W2247" s="708">
        <v>0</v>
      </c>
      <c r="X2247" s="708">
        <v>0</v>
      </c>
      <c r="Y2247" s="708">
        <v>0</v>
      </c>
      <c r="Z2247" s="708">
        <v>0</v>
      </c>
      <c r="AA2247" s="708">
        <v>0</v>
      </c>
      <c r="AB2247" s="708">
        <v>0</v>
      </c>
      <c r="AC2247" s="708">
        <v>0</v>
      </c>
      <c r="AD2247" s="708">
        <v>0</v>
      </c>
      <c r="AE2247" s="708">
        <v>0</v>
      </c>
      <c r="AF2247" s="708">
        <v>0</v>
      </c>
      <c r="AG2247" s="708">
        <v>0</v>
      </c>
      <c r="AH2247" s="708">
        <v>0</v>
      </c>
      <c r="AI2247" s="708">
        <v>0</v>
      </c>
      <c r="AJ2247" s="708">
        <v>0</v>
      </c>
      <c r="AK2247" s="708">
        <v>0</v>
      </c>
      <c r="AL2247" s="708">
        <v>0</v>
      </c>
      <c r="AM2247" s="708">
        <v>0</v>
      </c>
      <c r="AN2247" s="708">
        <v>0</v>
      </c>
      <c r="AO2247" s="708">
        <v>0</v>
      </c>
      <c r="AP2247" s="708">
        <v>0</v>
      </c>
      <c r="AQ2247" s="708">
        <v>0</v>
      </c>
    </row>
    <row r="2248" spans="1:43" x14ac:dyDescent="0.25">
      <c r="A2248" s="706" t="s">
        <v>179</v>
      </c>
      <c r="B2248" s="706" t="s">
        <v>779</v>
      </c>
      <c r="C2248" s="706" t="s">
        <v>180</v>
      </c>
      <c r="D2248" s="706" t="s">
        <v>796</v>
      </c>
      <c r="E2248" s="707" t="s">
        <v>759</v>
      </c>
      <c r="F2248" s="707" t="s">
        <v>781</v>
      </c>
      <c r="G2248" s="707" t="s">
        <v>126</v>
      </c>
      <c r="H2248" s="707" t="s">
        <v>761</v>
      </c>
      <c r="I2248" s="709">
        <v>0</v>
      </c>
      <c r="J2248" s="709">
        <v>0</v>
      </c>
      <c r="K2248" s="709">
        <v>0</v>
      </c>
      <c r="L2248" s="709">
        <v>0</v>
      </c>
      <c r="M2248" s="709">
        <v>0</v>
      </c>
      <c r="N2248" s="709">
        <v>0</v>
      </c>
      <c r="O2248" s="709">
        <v>0</v>
      </c>
      <c r="P2248" s="709">
        <v>0</v>
      </c>
      <c r="Q2248" s="709">
        <v>0</v>
      </c>
      <c r="R2248" s="709">
        <v>0</v>
      </c>
      <c r="S2248" s="709">
        <v>0</v>
      </c>
      <c r="T2248" s="709">
        <v>0</v>
      </c>
      <c r="U2248" s="709">
        <v>0</v>
      </c>
      <c r="V2248" s="709">
        <v>0</v>
      </c>
      <c r="W2248" s="709">
        <v>0</v>
      </c>
      <c r="X2248" s="709">
        <v>0</v>
      </c>
      <c r="Y2248" s="709">
        <v>0</v>
      </c>
      <c r="Z2248" s="709">
        <v>0</v>
      </c>
      <c r="AA2248" s="709">
        <v>0</v>
      </c>
      <c r="AB2248" s="709">
        <v>0</v>
      </c>
      <c r="AC2248" s="709">
        <v>0</v>
      </c>
      <c r="AD2248" s="709">
        <v>0</v>
      </c>
      <c r="AE2248" s="709">
        <v>0</v>
      </c>
      <c r="AF2248" s="709">
        <v>0</v>
      </c>
      <c r="AG2248" s="709">
        <v>0</v>
      </c>
      <c r="AH2248" s="709">
        <v>0</v>
      </c>
      <c r="AI2248" s="709">
        <v>0</v>
      </c>
      <c r="AJ2248" s="709">
        <v>0</v>
      </c>
      <c r="AK2248" s="709">
        <v>0</v>
      </c>
      <c r="AL2248" s="709">
        <v>0</v>
      </c>
      <c r="AM2248" s="709">
        <v>0</v>
      </c>
      <c r="AN2248" s="709">
        <v>0</v>
      </c>
      <c r="AO2248" s="709">
        <v>0</v>
      </c>
      <c r="AP2248" s="709">
        <v>0</v>
      </c>
      <c r="AQ2248" s="709">
        <v>0</v>
      </c>
    </row>
    <row r="2249" spans="1:43" x14ac:dyDescent="0.25">
      <c r="A2249" s="704" t="s">
        <v>179</v>
      </c>
      <c r="B2249" s="704" t="s">
        <v>779</v>
      </c>
      <c r="C2249" s="704" t="s">
        <v>180</v>
      </c>
      <c r="D2249" s="704" t="s">
        <v>796</v>
      </c>
      <c r="E2249" s="705" t="s">
        <v>763</v>
      </c>
      <c r="F2249" s="705" t="s">
        <v>782</v>
      </c>
      <c r="G2249" s="705" t="s">
        <v>126</v>
      </c>
      <c r="H2249" s="705" t="s">
        <v>761</v>
      </c>
      <c r="I2249" s="708">
        <v>0</v>
      </c>
      <c r="J2249" s="708">
        <v>0</v>
      </c>
      <c r="K2249" s="708">
        <v>0</v>
      </c>
      <c r="L2249" s="708">
        <v>0</v>
      </c>
      <c r="M2249" s="708">
        <v>0</v>
      </c>
      <c r="N2249" s="708">
        <v>0</v>
      </c>
      <c r="O2249" s="708">
        <v>0</v>
      </c>
      <c r="P2249" s="708">
        <v>0</v>
      </c>
      <c r="Q2249" s="708">
        <v>0</v>
      </c>
      <c r="R2249" s="708">
        <v>0</v>
      </c>
      <c r="S2249" s="708">
        <v>0</v>
      </c>
      <c r="T2249" s="708">
        <v>0</v>
      </c>
      <c r="U2249" s="708">
        <v>0</v>
      </c>
      <c r="V2249" s="708">
        <v>0</v>
      </c>
      <c r="W2249" s="708">
        <v>0</v>
      </c>
      <c r="X2249" s="708">
        <v>0</v>
      </c>
      <c r="Y2249" s="708">
        <v>0</v>
      </c>
      <c r="Z2249" s="708">
        <v>0</v>
      </c>
      <c r="AA2249" s="708">
        <v>0</v>
      </c>
      <c r="AB2249" s="708">
        <v>0</v>
      </c>
      <c r="AC2249" s="708">
        <v>0</v>
      </c>
      <c r="AD2249" s="708">
        <v>0</v>
      </c>
      <c r="AE2249" s="708">
        <v>0</v>
      </c>
      <c r="AF2249" s="708">
        <v>0</v>
      </c>
      <c r="AG2249" s="708">
        <v>0</v>
      </c>
      <c r="AH2249" s="708">
        <v>0</v>
      </c>
      <c r="AI2249" s="708">
        <v>0</v>
      </c>
      <c r="AJ2249" s="708">
        <v>0</v>
      </c>
      <c r="AK2249" s="708">
        <v>0</v>
      </c>
      <c r="AL2249" s="708">
        <v>0</v>
      </c>
      <c r="AM2249" s="708">
        <v>0</v>
      </c>
      <c r="AN2249" s="708">
        <v>0</v>
      </c>
      <c r="AO2249" s="708">
        <v>0</v>
      </c>
      <c r="AP2249" s="708">
        <v>0</v>
      </c>
      <c r="AQ2249" s="708">
        <v>0</v>
      </c>
    </row>
    <row r="2250" spans="1:43" x14ac:dyDescent="0.25">
      <c r="A2250" s="706" t="s">
        <v>179</v>
      </c>
      <c r="B2250" s="706" t="s">
        <v>779</v>
      </c>
      <c r="C2250" s="706" t="s">
        <v>180</v>
      </c>
      <c r="D2250" s="706" t="s">
        <v>796</v>
      </c>
      <c r="E2250" s="707" t="s">
        <v>763</v>
      </c>
      <c r="F2250" s="707" t="s">
        <v>781</v>
      </c>
      <c r="G2250" s="707" t="s">
        <v>126</v>
      </c>
      <c r="H2250" s="707" t="s">
        <v>761</v>
      </c>
      <c r="I2250" s="709">
        <v>0</v>
      </c>
      <c r="J2250" s="709">
        <v>0</v>
      </c>
      <c r="K2250" s="709">
        <v>0</v>
      </c>
      <c r="L2250" s="709">
        <v>0</v>
      </c>
      <c r="M2250" s="709">
        <v>0</v>
      </c>
      <c r="N2250" s="709">
        <v>0</v>
      </c>
      <c r="O2250" s="709">
        <v>0</v>
      </c>
      <c r="P2250" s="709">
        <v>0</v>
      </c>
      <c r="Q2250" s="709">
        <v>0</v>
      </c>
      <c r="R2250" s="709">
        <v>0</v>
      </c>
      <c r="S2250" s="709">
        <v>0</v>
      </c>
      <c r="T2250" s="709">
        <v>0</v>
      </c>
      <c r="U2250" s="709">
        <v>0</v>
      </c>
      <c r="V2250" s="709">
        <v>0</v>
      </c>
      <c r="W2250" s="709">
        <v>0</v>
      </c>
      <c r="X2250" s="709">
        <v>0</v>
      </c>
      <c r="Y2250" s="709">
        <v>0</v>
      </c>
      <c r="Z2250" s="709">
        <v>0</v>
      </c>
      <c r="AA2250" s="709">
        <v>0</v>
      </c>
      <c r="AB2250" s="709">
        <v>0</v>
      </c>
      <c r="AC2250" s="709">
        <v>0</v>
      </c>
      <c r="AD2250" s="709">
        <v>0</v>
      </c>
      <c r="AE2250" s="709">
        <v>0</v>
      </c>
      <c r="AF2250" s="709">
        <v>0</v>
      </c>
      <c r="AG2250" s="709">
        <v>0</v>
      </c>
      <c r="AH2250" s="709">
        <v>0</v>
      </c>
      <c r="AI2250" s="709">
        <v>0</v>
      </c>
      <c r="AJ2250" s="709">
        <v>0</v>
      </c>
      <c r="AK2250" s="709">
        <v>0</v>
      </c>
      <c r="AL2250" s="709">
        <v>0</v>
      </c>
      <c r="AM2250" s="709">
        <v>0</v>
      </c>
      <c r="AN2250" s="709">
        <v>0</v>
      </c>
      <c r="AO2250" s="709">
        <v>0</v>
      </c>
      <c r="AP2250" s="709">
        <v>0</v>
      </c>
      <c r="AQ2250" s="709">
        <v>0</v>
      </c>
    </row>
    <row r="2251" spans="1:43" x14ac:dyDescent="0.25">
      <c r="A2251" s="704" t="s">
        <v>179</v>
      </c>
      <c r="B2251" s="704" t="s">
        <v>779</v>
      </c>
      <c r="C2251" s="704" t="s">
        <v>180</v>
      </c>
      <c r="D2251" s="704" t="s">
        <v>796</v>
      </c>
      <c r="E2251" s="705" t="s">
        <v>765</v>
      </c>
      <c r="F2251" s="705" t="s">
        <v>765</v>
      </c>
      <c r="G2251" s="705" t="s">
        <v>126</v>
      </c>
      <c r="H2251" s="705" t="s">
        <v>761</v>
      </c>
      <c r="I2251" s="708">
        <v>0</v>
      </c>
      <c r="J2251" s="708">
        <v>0</v>
      </c>
      <c r="K2251" s="708">
        <v>0</v>
      </c>
      <c r="L2251" s="708">
        <v>0</v>
      </c>
      <c r="M2251" s="708">
        <v>0</v>
      </c>
      <c r="N2251" s="708">
        <v>0</v>
      </c>
      <c r="O2251" s="708">
        <v>0</v>
      </c>
      <c r="P2251" s="708">
        <v>0</v>
      </c>
      <c r="Q2251" s="708">
        <v>0</v>
      </c>
      <c r="R2251" s="708">
        <v>0</v>
      </c>
      <c r="S2251" s="708">
        <v>0</v>
      </c>
      <c r="T2251" s="708">
        <v>0</v>
      </c>
      <c r="U2251" s="708">
        <v>0</v>
      </c>
      <c r="V2251" s="708">
        <v>0</v>
      </c>
      <c r="W2251" s="708">
        <v>0</v>
      </c>
      <c r="X2251" s="708">
        <v>0</v>
      </c>
      <c r="Y2251" s="708">
        <v>0</v>
      </c>
      <c r="Z2251" s="708">
        <v>0</v>
      </c>
      <c r="AA2251" s="708">
        <v>0</v>
      </c>
      <c r="AB2251" s="708">
        <v>0</v>
      </c>
      <c r="AC2251" s="708">
        <v>0</v>
      </c>
      <c r="AD2251" s="708">
        <v>0</v>
      </c>
      <c r="AE2251" s="708">
        <v>0</v>
      </c>
      <c r="AF2251" s="708">
        <v>0</v>
      </c>
      <c r="AG2251" s="708">
        <v>0</v>
      </c>
      <c r="AH2251" s="708">
        <v>0</v>
      </c>
      <c r="AI2251" s="708">
        <v>0</v>
      </c>
      <c r="AJ2251" s="708">
        <v>0</v>
      </c>
      <c r="AK2251" s="708">
        <v>0</v>
      </c>
      <c r="AL2251" s="708">
        <v>0</v>
      </c>
      <c r="AM2251" s="708">
        <v>0</v>
      </c>
      <c r="AN2251" s="708">
        <v>0</v>
      </c>
      <c r="AO2251" s="708">
        <v>0</v>
      </c>
      <c r="AP2251" s="708">
        <v>0</v>
      </c>
      <c r="AQ2251" s="708">
        <v>0</v>
      </c>
    </row>
    <row r="2252" spans="1:43" x14ac:dyDescent="0.25">
      <c r="A2252" s="706" t="s">
        <v>179</v>
      </c>
      <c r="B2252" s="706" t="s">
        <v>779</v>
      </c>
      <c r="C2252" s="706" t="s">
        <v>180</v>
      </c>
      <c r="D2252" s="706" t="s">
        <v>796</v>
      </c>
      <c r="E2252" s="707" t="s">
        <v>783</v>
      </c>
      <c r="F2252" s="707" t="s">
        <v>783</v>
      </c>
      <c r="G2252" s="707" t="s">
        <v>126</v>
      </c>
      <c r="H2252" s="707" t="s">
        <v>761</v>
      </c>
      <c r="I2252" s="709">
        <v>0</v>
      </c>
      <c r="J2252" s="709">
        <v>0</v>
      </c>
      <c r="K2252" s="709">
        <v>0</v>
      </c>
      <c r="L2252" s="709">
        <v>0</v>
      </c>
      <c r="M2252" s="709">
        <v>0</v>
      </c>
      <c r="N2252" s="709">
        <v>0</v>
      </c>
      <c r="O2252" s="709">
        <v>0</v>
      </c>
      <c r="P2252" s="709">
        <v>0</v>
      </c>
      <c r="Q2252" s="709">
        <v>0</v>
      </c>
      <c r="R2252" s="709">
        <v>0</v>
      </c>
      <c r="S2252" s="709">
        <v>0</v>
      </c>
      <c r="T2252" s="709">
        <v>0</v>
      </c>
      <c r="U2252" s="709">
        <v>0</v>
      </c>
      <c r="V2252" s="709">
        <v>0</v>
      </c>
      <c r="W2252" s="709">
        <v>0</v>
      </c>
      <c r="X2252" s="709">
        <v>0</v>
      </c>
      <c r="Y2252" s="709">
        <v>0</v>
      </c>
      <c r="Z2252" s="709">
        <v>0</v>
      </c>
      <c r="AA2252" s="709">
        <v>0</v>
      </c>
      <c r="AB2252" s="709">
        <v>0</v>
      </c>
      <c r="AC2252" s="709">
        <v>0</v>
      </c>
      <c r="AD2252" s="709">
        <v>0</v>
      </c>
      <c r="AE2252" s="709">
        <v>0</v>
      </c>
      <c r="AF2252" s="709">
        <v>0</v>
      </c>
      <c r="AG2252" s="709">
        <v>0</v>
      </c>
      <c r="AH2252" s="709">
        <v>0</v>
      </c>
      <c r="AI2252" s="709">
        <v>0</v>
      </c>
      <c r="AJ2252" s="709">
        <v>0</v>
      </c>
      <c r="AK2252" s="709">
        <v>0</v>
      </c>
      <c r="AL2252" s="709">
        <v>0</v>
      </c>
      <c r="AM2252" s="709">
        <v>0</v>
      </c>
      <c r="AN2252" s="709">
        <v>0</v>
      </c>
      <c r="AO2252" s="709">
        <v>0</v>
      </c>
      <c r="AP2252" s="709">
        <v>0</v>
      </c>
      <c r="AQ2252" s="709">
        <v>0</v>
      </c>
    </row>
    <row r="2253" spans="1:43" x14ac:dyDescent="0.25">
      <c r="A2253" s="704" t="s">
        <v>179</v>
      </c>
      <c r="B2253" s="704" t="s">
        <v>779</v>
      </c>
      <c r="C2253" s="704" t="s">
        <v>180</v>
      </c>
      <c r="D2253" s="704" t="s">
        <v>797</v>
      </c>
      <c r="E2253" s="705" t="s">
        <v>759</v>
      </c>
      <c r="F2253" s="705" t="s">
        <v>780</v>
      </c>
      <c r="G2253" s="705" t="s">
        <v>126</v>
      </c>
      <c r="H2253" s="705" t="s">
        <v>761</v>
      </c>
      <c r="I2253" s="708">
        <v>0</v>
      </c>
      <c r="J2253" s="708">
        <v>0</v>
      </c>
      <c r="K2253" s="708">
        <v>0</v>
      </c>
      <c r="L2253" s="708">
        <v>0</v>
      </c>
      <c r="M2253" s="708">
        <v>0</v>
      </c>
      <c r="N2253" s="708">
        <v>0</v>
      </c>
      <c r="O2253" s="708">
        <v>0</v>
      </c>
      <c r="P2253" s="708">
        <v>0</v>
      </c>
      <c r="Q2253" s="708">
        <v>0</v>
      </c>
      <c r="R2253" s="708">
        <v>0</v>
      </c>
      <c r="S2253" s="708">
        <v>0</v>
      </c>
      <c r="T2253" s="708">
        <v>0</v>
      </c>
      <c r="U2253" s="708">
        <v>0</v>
      </c>
      <c r="V2253" s="708">
        <v>0</v>
      </c>
      <c r="W2253" s="708">
        <v>0</v>
      </c>
      <c r="X2253" s="708">
        <v>0</v>
      </c>
      <c r="Y2253" s="708">
        <v>0</v>
      </c>
      <c r="Z2253" s="708">
        <v>0</v>
      </c>
      <c r="AA2253" s="708">
        <v>0</v>
      </c>
      <c r="AB2253" s="708">
        <v>0</v>
      </c>
      <c r="AC2253" s="708">
        <v>0</v>
      </c>
      <c r="AD2253" s="708">
        <v>0</v>
      </c>
      <c r="AE2253" s="708">
        <v>0</v>
      </c>
      <c r="AF2253" s="708">
        <v>0</v>
      </c>
      <c r="AG2253" s="708">
        <v>0</v>
      </c>
      <c r="AH2253" s="708">
        <v>0</v>
      </c>
      <c r="AI2253" s="708">
        <v>0</v>
      </c>
      <c r="AJ2253" s="708">
        <v>0</v>
      </c>
      <c r="AK2253" s="708">
        <v>0</v>
      </c>
      <c r="AL2253" s="708">
        <v>0</v>
      </c>
      <c r="AM2253" s="708">
        <v>0</v>
      </c>
      <c r="AN2253" s="708">
        <v>0</v>
      </c>
      <c r="AO2253" s="708">
        <v>0</v>
      </c>
      <c r="AP2253" s="708">
        <v>0</v>
      </c>
      <c r="AQ2253" s="708">
        <v>0</v>
      </c>
    </row>
    <row r="2254" spans="1:43" x14ac:dyDescent="0.25">
      <c r="A2254" s="706" t="s">
        <v>179</v>
      </c>
      <c r="B2254" s="706" t="s">
        <v>779</v>
      </c>
      <c r="C2254" s="706" t="s">
        <v>180</v>
      </c>
      <c r="D2254" s="706" t="s">
        <v>797</v>
      </c>
      <c r="E2254" s="707" t="s">
        <v>759</v>
      </c>
      <c r="F2254" s="707" t="s">
        <v>781</v>
      </c>
      <c r="G2254" s="707" t="s">
        <v>126</v>
      </c>
      <c r="H2254" s="707" t="s">
        <v>761</v>
      </c>
      <c r="I2254" s="709">
        <v>0</v>
      </c>
      <c r="J2254" s="709">
        <v>0</v>
      </c>
      <c r="K2254" s="709">
        <v>0</v>
      </c>
      <c r="L2254" s="709">
        <v>0</v>
      </c>
      <c r="M2254" s="709">
        <v>0</v>
      </c>
      <c r="N2254" s="709">
        <v>0</v>
      </c>
      <c r="O2254" s="709">
        <v>0</v>
      </c>
      <c r="P2254" s="709">
        <v>0</v>
      </c>
      <c r="Q2254" s="709">
        <v>0</v>
      </c>
      <c r="R2254" s="709">
        <v>0</v>
      </c>
      <c r="S2254" s="709">
        <v>0</v>
      </c>
      <c r="T2254" s="709">
        <v>0</v>
      </c>
      <c r="U2254" s="709">
        <v>0</v>
      </c>
      <c r="V2254" s="709">
        <v>0</v>
      </c>
      <c r="W2254" s="709">
        <v>0</v>
      </c>
      <c r="X2254" s="709">
        <v>0</v>
      </c>
      <c r="Y2254" s="709">
        <v>0</v>
      </c>
      <c r="Z2254" s="709">
        <v>0</v>
      </c>
      <c r="AA2254" s="709">
        <v>0</v>
      </c>
      <c r="AB2254" s="709">
        <v>0</v>
      </c>
      <c r="AC2254" s="709">
        <v>0</v>
      </c>
      <c r="AD2254" s="709">
        <v>0</v>
      </c>
      <c r="AE2254" s="709">
        <v>0</v>
      </c>
      <c r="AF2254" s="709">
        <v>0</v>
      </c>
      <c r="AG2254" s="709">
        <v>0</v>
      </c>
      <c r="AH2254" s="709">
        <v>0</v>
      </c>
      <c r="AI2254" s="709">
        <v>0</v>
      </c>
      <c r="AJ2254" s="709">
        <v>0</v>
      </c>
      <c r="AK2254" s="709">
        <v>0</v>
      </c>
      <c r="AL2254" s="709">
        <v>0</v>
      </c>
      <c r="AM2254" s="709">
        <v>0</v>
      </c>
      <c r="AN2254" s="709">
        <v>0</v>
      </c>
      <c r="AO2254" s="709">
        <v>0</v>
      </c>
      <c r="AP2254" s="709">
        <v>0</v>
      </c>
      <c r="AQ2254" s="709">
        <v>0</v>
      </c>
    </row>
    <row r="2255" spans="1:43" x14ac:dyDescent="0.25">
      <c r="A2255" s="704" t="s">
        <v>179</v>
      </c>
      <c r="B2255" s="704" t="s">
        <v>779</v>
      </c>
      <c r="C2255" s="704" t="s">
        <v>180</v>
      </c>
      <c r="D2255" s="704" t="s">
        <v>797</v>
      </c>
      <c r="E2255" s="705" t="s">
        <v>763</v>
      </c>
      <c r="F2255" s="705" t="s">
        <v>782</v>
      </c>
      <c r="G2255" s="705" t="s">
        <v>126</v>
      </c>
      <c r="H2255" s="705" t="s">
        <v>761</v>
      </c>
      <c r="I2255" s="708">
        <v>0</v>
      </c>
      <c r="J2255" s="708">
        <v>0</v>
      </c>
      <c r="K2255" s="708">
        <v>0</v>
      </c>
      <c r="L2255" s="708">
        <v>0</v>
      </c>
      <c r="M2255" s="708">
        <v>0</v>
      </c>
      <c r="N2255" s="708">
        <v>0</v>
      </c>
      <c r="O2255" s="708">
        <v>0</v>
      </c>
      <c r="P2255" s="708">
        <v>0</v>
      </c>
      <c r="Q2255" s="708">
        <v>0</v>
      </c>
      <c r="R2255" s="708">
        <v>0</v>
      </c>
      <c r="S2255" s="708">
        <v>0</v>
      </c>
      <c r="T2255" s="708">
        <v>0</v>
      </c>
      <c r="U2255" s="708">
        <v>0</v>
      </c>
      <c r="V2255" s="708">
        <v>0</v>
      </c>
      <c r="W2255" s="708">
        <v>0</v>
      </c>
      <c r="X2255" s="708">
        <v>0</v>
      </c>
      <c r="Y2255" s="708">
        <v>0</v>
      </c>
      <c r="Z2255" s="708">
        <v>0</v>
      </c>
      <c r="AA2255" s="708">
        <v>0</v>
      </c>
      <c r="AB2255" s="708">
        <v>0</v>
      </c>
      <c r="AC2255" s="708">
        <v>0</v>
      </c>
      <c r="AD2255" s="708">
        <v>0</v>
      </c>
      <c r="AE2255" s="708">
        <v>0</v>
      </c>
      <c r="AF2255" s="708">
        <v>0</v>
      </c>
      <c r="AG2255" s="708">
        <v>0</v>
      </c>
      <c r="AH2255" s="708">
        <v>0</v>
      </c>
      <c r="AI2255" s="708">
        <v>0</v>
      </c>
      <c r="AJ2255" s="708">
        <v>0</v>
      </c>
      <c r="AK2255" s="708">
        <v>0</v>
      </c>
      <c r="AL2255" s="708">
        <v>0</v>
      </c>
      <c r="AM2255" s="708">
        <v>0</v>
      </c>
      <c r="AN2255" s="708">
        <v>0</v>
      </c>
      <c r="AO2255" s="708">
        <v>0</v>
      </c>
      <c r="AP2255" s="708">
        <v>0</v>
      </c>
      <c r="AQ2255" s="708">
        <v>0</v>
      </c>
    </row>
    <row r="2256" spans="1:43" x14ac:dyDescent="0.25">
      <c r="A2256" s="706" t="s">
        <v>179</v>
      </c>
      <c r="B2256" s="706" t="s">
        <v>779</v>
      </c>
      <c r="C2256" s="706" t="s">
        <v>180</v>
      </c>
      <c r="D2256" s="706" t="s">
        <v>797</v>
      </c>
      <c r="E2256" s="707" t="s">
        <v>763</v>
      </c>
      <c r="F2256" s="707" t="s">
        <v>781</v>
      </c>
      <c r="G2256" s="707" t="s">
        <v>126</v>
      </c>
      <c r="H2256" s="707" t="s">
        <v>761</v>
      </c>
      <c r="I2256" s="709">
        <v>0</v>
      </c>
      <c r="J2256" s="709">
        <v>0</v>
      </c>
      <c r="K2256" s="709">
        <v>0</v>
      </c>
      <c r="L2256" s="709">
        <v>0</v>
      </c>
      <c r="M2256" s="709">
        <v>0</v>
      </c>
      <c r="N2256" s="709">
        <v>0</v>
      </c>
      <c r="O2256" s="709">
        <v>0</v>
      </c>
      <c r="P2256" s="709">
        <v>0</v>
      </c>
      <c r="Q2256" s="709">
        <v>0</v>
      </c>
      <c r="R2256" s="709">
        <v>0</v>
      </c>
      <c r="S2256" s="709">
        <v>0</v>
      </c>
      <c r="T2256" s="709">
        <v>0</v>
      </c>
      <c r="U2256" s="709">
        <v>0</v>
      </c>
      <c r="V2256" s="709">
        <v>0</v>
      </c>
      <c r="W2256" s="709">
        <v>0</v>
      </c>
      <c r="X2256" s="709">
        <v>0</v>
      </c>
      <c r="Y2256" s="709">
        <v>0</v>
      </c>
      <c r="Z2256" s="709">
        <v>0</v>
      </c>
      <c r="AA2256" s="709">
        <v>0</v>
      </c>
      <c r="AB2256" s="709">
        <v>0</v>
      </c>
      <c r="AC2256" s="709">
        <v>0</v>
      </c>
      <c r="AD2256" s="709">
        <v>0</v>
      </c>
      <c r="AE2256" s="709">
        <v>0</v>
      </c>
      <c r="AF2256" s="709">
        <v>0</v>
      </c>
      <c r="AG2256" s="709">
        <v>0</v>
      </c>
      <c r="AH2256" s="709">
        <v>0</v>
      </c>
      <c r="AI2256" s="709">
        <v>0</v>
      </c>
      <c r="AJ2256" s="709">
        <v>0</v>
      </c>
      <c r="AK2256" s="709">
        <v>0</v>
      </c>
      <c r="AL2256" s="709">
        <v>0</v>
      </c>
      <c r="AM2256" s="709">
        <v>0</v>
      </c>
      <c r="AN2256" s="709">
        <v>0</v>
      </c>
      <c r="AO2256" s="709">
        <v>0</v>
      </c>
      <c r="AP2256" s="709">
        <v>0</v>
      </c>
      <c r="AQ2256" s="709">
        <v>0</v>
      </c>
    </row>
    <row r="2257" spans="1:43" x14ac:dyDescent="0.25">
      <c r="A2257" s="704" t="s">
        <v>179</v>
      </c>
      <c r="B2257" s="704" t="s">
        <v>779</v>
      </c>
      <c r="C2257" s="704" t="s">
        <v>180</v>
      </c>
      <c r="D2257" s="704" t="s">
        <v>797</v>
      </c>
      <c r="E2257" s="705" t="s">
        <v>765</v>
      </c>
      <c r="F2257" s="705" t="s">
        <v>765</v>
      </c>
      <c r="G2257" s="705" t="s">
        <v>126</v>
      </c>
      <c r="H2257" s="705" t="s">
        <v>761</v>
      </c>
      <c r="I2257" s="708">
        <v>0</v>
      </c>
      <c r="J2257" s="708">
        <v>0</v>
      </c>
      <c r="K2257" s="708">
        <v>0</v>
      </c>
      <c r="L2257" s="708">
        <v>0</v>
      </c>
      <c r="M2257" s="708">
        <v>0</v>
      </c>
      <c r="N2257" s="708">
        <v>0</v>
      </c>
      <c r="O2257" s="708">
        <v>0</v>
      </c>
      <c r="P2257" s="708">
        <v>0</v>
      </c>
      <c r="Q2257" s="708">
        <v>0</v>
      </c>
      <c r="R2257" s="708">
        <v>0</v>
      </c>
      <c r="S2257" s="708">
        <v>0</v>
      </c>
      <c r="T2257" s="708">
        <v>0</v>
      </c>
      <c r="U2257" s="708">
        <v>0</v>
      </c>
      <c r="V2257" s="708">
        <v>0</v>
      </c>
      <c r="W2257" s="708">
        <v>0</v>
      </c>
      <c r="X2257" s="708">
        <v>0</v>
      </c>
      <c r="Y2257" s="708">
        <v>0</v>
      </c>
      <c r="Z2257" s="708">
        <v>0</v>
      </c>
      <c r="AA2257" s="708">
        <v>0</v>
      </c>
      <c r="AB2257" s="708">
        <v>0</v>
      </c>
      <c r="AC2257" s="708">
        <v>0</v>
      </c>
      <c r="AD2257" s="708">
        <v>0</v>
      </c>
      <c r="AE2257" s="708">
        <v>0</v>
      </c>
      <c r="AF2257" s="708">
        <v>0</v>
      </c>
      <c r="AG2257" s="708">
        <v>0</v>
      </c>
      <c r="AH2257" s="708">
        <v>0</v>
      </c>
      <c r="AI2257" s="708">
        <v>0</v>
      </c>
      <c r="AJ2257" s="708">
        <v>0</v>
      </c>
      <c r="AK2257" s="708">
        <v>0</v>
      </c>
      <c r="AL2257" s="708">
        <v>0</v>
      </c>
      <c r="AM2257" s="708">
        <v>0</v>
      </c>
      <c r="AN2257" s="708">
        <v>0</v>
      </c>
      <c r="AO2257" s="708">
        <v>0</v>
      </c>
      <c r="AP2257" s="708">
        <v>0</v>
      </c>
      <c r="AQ2257" s="708">
        <v>0</v>
      </c>
    </row>
    <row r="2258" spans="1:43" x14ac:dyDescent="0.25">
      <c r="A2258" s="706" t="s">
        <v>179</v>
      </c>
      <c r="B2258" s="706" t="s">
        <v>779</v>
      </c>
      <c r="C2258" s="706" t="s">
        <v>180</v>
      </c>
      <c r="D2258" s="706" t="s">
        <v>797</v>
      </c>
      <c r="E2258" s="707" t="s">
        <v>783</v>
      </c>
      <c r="F2258" s="707" t="s">
        <v>783</v>
      </c>
      <c r="G2258" s="707" t="s">
        <v>126</v>
      </c>
      <c r="H2258" s="707" t="s">
        <v>761</v>
      </c>
      <c r="I2258" s="709">
        <v>0</v>
      </c>
      <c r="J2258" s="709">
        <v>0</v>
      </c>
      <c r="K2258" s="709">
        <v>0</v>
      </c>
      <c r="L2258" s="709">
        <v>0</v>
      </c>
      <c r="M2258" s="709">
        <v>0</v>
      </c>
      <c r="N2258" s="709">
        <v>0</v>
      </c>
      <c r="O2258" s="709">
        <v>0</v>
      </c>
      <c r="P2258" s="709">
        <v>0</v>
      </c>
      <c r="Q2258" s="709">
        <v>0</v>
      </c>
      <c r="R2258" s="709">
        <v>0</v>
      </c>
      <c r="S2258" s="709">
        <v>0</v>
      </c>
      <c r="T2258" s="709">
        <v>0</v>
      </c>
      <c r="U2258" s="709">
        <v>0</v>
      </c>
      <c r="V2258" s="709">
        <v>0</v>
      </c>
      <c r="W2258" s="709">
        <v>0</v>
      </c>
      <c r="X2258" s="709">
        <v>0</v>
      </c>
      <c r="Y2258" s="709">
        <v>0</v>
      </c>
      <c r="Z2258" s="709">
        <v>0</v>
      </c>
      <c r="AA2258" s="709">
        <v>0</v>
      </c>
      <c r="AB2258" s="709">
        <v>0</v>
      </c>
      <c r="AC2258" s="709">
        <v>0</v>
      </c>
      <c r="AD2258" s="709">
        <v>0</v>
      </c>
      <c r="AE2258" s="709">
        <v>0</v>
      </c>
      <c r="AF2258" s="709">
        <v>0</v>
      </c>
      <c r="AG2258" s="709">
        <v>0</v>
      </c>
      <c r="AH2258" s="709">
        <v>0</v>
      </c>
      <c r="AI2258" s="709">
        <v>0</v>
      </c>
      <c r="AJ2258" s="709">
        <v>0</v>
      </c>
      <c r="AK2258" s="709">
        <v>0</v>
      </c>
      <c r="AL2258" s="709">
        <v>0</v>
      </c>
      <c r="AM2258" s="709">
        <v>0</v>
      </c>
      <c r="AN2258" s="709">
        <v>0</v>
      </c>
      <c r="AO2258" s="709">
        <v>0</v>
      </c>
      <c r="AP2258" s="709">
        <v>0</v>
      </c>
      <c r="AQ2258" s="709">
        <v>0</v>
      </c>
    </row>
    <row r="2259" spans="1:43" x14ac:dyDescent="0.25">
      <c r="A2259" s="704" t="s">
        <v>179</v>
      </c>
      <c r="B2259" s="704" t="s">
        <v>779</v>
      </c>
      <c r="C2259" s="704" t="s">
        <v>180</v>
      </c>
      <c r="D2259" s="704" t="s">
        <v>798</v>
      </c>
      <c r="E2259" s="705" t="s">
        <v>759</v>
      </c>
      <c r="F2259" s="705" t="s">
        <v>780</v>
      </c>
      <c r="G2259" s="705" t="s">
        <v>126</v>
      </c>
      <c r="H2259" s="705" t="s">
        <v>761</v>
      </c>
      <c r="I2259" s="708">
        <v>0</v>
      </c>
      <c r="J2259" s="708">
        <v>0</v>
      </c>
      <c r="K2259" s="708">
        <v>0</v>
      </c>
      <c r="L2259" s="708">
        <v>0</v>
      </c>
      <c r="M2259" s="708">
        <v>0</v>
      </c>
      <c r="N2259" s="708">
        <v>0</v>
      </c>
      <c r="O2259" s="708">
        <v>0</v>
      </c>
      <c r="P2259" s="708">
        <v>0</v>
      </c>
      <c r="Q2259" s="708">
        <v>0</v>
      </c>
      <c r="R2259" s="708">
        <v>0</v>
      </c>
      <c r="S2259" s="708">
        <v>0</v>
      </c>
      <c r="T2259" s="708">
        <v>0</v>
      </c>
      <c r="U2259" s="708">
        <v>0</v>
      </c>
      <c r="V2259" s="708">
        <v>0</v>
      </c>
      <c r="W2259" s="708">
        <v>0</v>
      </c>
      <c r="X2259" s="708">
        <v>0</v>
      </c>
      <c r="Y2259" s="708">
        <v>0</v>
      </c>
      <c r="Z2259" s="708">
        <v>0</v>
      </c>
      <c r="AA2259" s="708">
        <v>0</v>
      </c>
      <c r="AB2259" s="708">
        <v>0</v>
      </c>
      <c r="AC2259" s="708">
        <v>0</v>
      </c>
      <c r="AD2259" s="708">
        <v>0</v>
      </c>
      <c r="AE2259" s="708">
        <v>0</v>
      </c>
      <c r="AF2259" s="708">
        <v>0</v>
      </c>
      <c r="AG2259" s="708">
        <v>0</v>
      </c>
      <c r="AH2259" s="708">
        <v>0</v>
      </c>
      <c r="AI2259" s="708">
        <v>0</v>
      </c>
      <c r="AJ2259" s="708">
        <v>0</v>
      </c>
      <c r="AK2259" s="708">
        <v>0</v>
      </c>
      <c r="AL2259" s="708">
        <v>0</v>
      </c>
      <c r="AM2259" s="708">
        <v>0</v>
      </c>
      <c r="AN2259" s="708">
        <v>0</v>
      </c>
      <c r="AO2259" s="708">
        <v>0</v>
      </c>
      <c r="AP2259" s="708">
        <v>0</v>
      </c>
      <c r="AQ2259" s="708">
        <v>0</v>
      </c>
    </row>
    <row r="2260" spans="1:43" x14ac:dyDescent="0.25">
      <c r="A2260" s="706" t="s">
        <v>179</v>
      </c>
      <c r="B2260" s="706" t="s">
        <v>779</v>
      </c>
      <c r="C2260" s="706" t="s">
        <v>180</v>
      </c>
      <c r="D2260" s="706" t="s">
        <v>798</v>
      </c>
      <c r="E2260" s="707" t="s">
        <v>759</v>
      </c>
      <c r="F2260" s="707" t="s">
        <v>781</v>
      </c>
      <c r="G2260" s="707" t="s">
        <v>126</v>
      </c>
      <c r="H2260" s="707" t="s">
        <v>761</v>
      </c>
      <c r="I2260" s="709">
        <v>0</v>
      </c>
      <c r="J2260" s="709">
        <v>0</v>
      </c>
      <c r="K2260" s="709">
        <v>0</v>
      </c>
      <c r="L2260" s="709">
        <v>0</v>
      </c>
      <c r="M2260" s="709">
        <v>0</v>
      </c>
      <c r="N2260" s="709">
        <v>0</v>
      </c>
      <c r="O2260" s="709">
        <v>0</v>
      </c>
      <c r="P2260" s="709">
        <v>0</v>
      </c>
      <c r="Q2260" s="709">
        <v>0</v>
      </c>
      <c r="R2260" s="709">
        <v>0</v>
      </c>
      <c r="S2260" s="709">
        <v>0</v>
      </c>
      <c r="T2260" s="709">
        <v>0</v>
      </c>
      <c r="U2260" s="709">
        <v>0</v>
      </c>
      <c r="V2260" s="709">
        <v>0</v>
      </c>
      <c r="W2260" s="709">
        <v>0</v>
      </c>
      <c r="X2260" s="709">
        <v>0</v>
      </c>
      <c r="Y2260" s="709">
        <v>0</v>
      </c>
      <c r="Z2260" s="709">
        <v>0</v>
      </c>
      <c r="AA2260" s="709">
        <v>0</v>
      </c>
      <c r="AB2260" s="709">
        <v>0</v>
      </c>
      <c r="AC2260" s="709">
        <v>0</v>
      </c>
      <c r="AD2260" s="709">
        <v>0</v>
      </c>
      <c r="AE2260" s="709">
        <v>0</v>
      </c>
      <c r="AF2260" s="709">
        <v>0</v>
      </c>
      <c r="AG2260" s="709">
        <v>0</v>
      </c>
      <c r="AH2260" s="709">
        <v>0</v>
      </c>
      <c r="AI2260" s="709">
        <v>0</v>
      </c>
      <c r="AJ2260" s="709">
        <v>0</v>
      </c>
      <c r="AK2260" s="709">
        <v>0</v>
      </c>
      <c r="AL2260" s="709">
        <v>0</v>
      </c>
      <c r="AM2260" s="709">
        <v>0</v>
      </c>
      <c r="AN2260" s="709">
        <v>0</v>
      </c>
      <c r="AO2260" s="709">
        <v>0</v>
      </c>
      <c r="AP2260" s="709">
        <v>0</v>
      </c>
      <c r="AQ2260" s="709">
        <v>0</v>
      </c>
    </row>
    <row r="2261" spans="1:43" x14ac:dyDescent="0.25">
      <c r="A2261" s="704" t="s">
        <v>179</v>
      </c>
      <c r="B2261" s="704" t="s">
        <v>779</v>
      </c>
      <c r="C2261" s="704" t="s">
        <v>180</v>
      </c>
      <c r="D2261" s="704" t="s">
        <v>798</v>
      </c>
      <c r="E2261" s="705" t="s">
        <v>763</v>
      </c>
      <c r="F2261" s="705" t="s">
        <v>782</v>
      </c>
      <c r="G2261" s="705" t="s">
        <v>126</v>
      </c>
      <c r="H2261" s="705" t="s">
        <v>761</v>
      </c>
      <c r="I2261" s="708">
        <v>0</v>
      </c>
      <c r="J2261" s="708">
        <v>0</v>
      </c>
      <c r="K2261" s="708">
        <v>0</v>
      </c>
      <c r="L2261" s="708">
        <v>0</v>
      </c>
      <c r="M2261" s="708">
        <v>0</v>
      </c>
      <c r="N2261" s="708">
        <v>0</v>
      </c>
      <c r="O2261" s="708">
        <v>0</v>
      </c>
      <c r="P2261" s="708">
        <v>0</v>
      </c>
      <c r="Q2261" s="708">
        <v>0</v>
      </c>
      <c r="R2261" s="708">
        <v>0</v>
      </c>
      <c r="S2261" s="708">
        <v>0</v>
      </c>
      <c r="T2261" s="708">
        <v>0</v>
      </c>
      <c r="U2261" s="708">
        <v>0</v>
      </c>
      <c r="V2261" s="708">
        <v>0</v>
      </c>
      <c r="W2261" s="708">
        <v>0</v>
      </c>
      <c r="X2261" s="708">
        <v>0</v>
      </c>
      <c r="Y2261" s="708">
        <v>0</v>
      </c>
      <c r="Z2261" s="708">
        <v>0</v>
      </c>
      <c r="AA2261" s="708">
        <v>0</v>
      </c>
      <c r="AB2261" s="708">
        <v>0</v>
      </c>
      <c r="AC2261" s="708">
        <v>0</v>
      </c>
      <c r="AD2261" s="708">
        <v>0</v>
      </c>
      <c r="AE2261" s="708">
        <v>0</v>
      </c>
      <c r="AF2261" s="708">
        <v>0</v>
      </c>
      <c r="AG2261" s="708">
        <v>0</v>
      </c>
      <c r="AH2261" s="708">
        <v>0</v>
      </c>
      <c r="AI2261" s="708">
        <v>0</v>
      </c>
      <c r="AJ2261" s="708">
        <v>0</v>
      </c>
      <c r="AK2261" s="708">
        <v>0</v>
      </c>
      <c r="AL2261" s="708">
        <v>0</v>
      </c>
      <c r="AM2261" s="708">
        <v>0</v>
      </c>
      <c r="AN2261" s="708">
        <v>0</v>
      </c>
      <c r="AO2261" s="708">
        <v>0</v>
      </c>
      <c r="AP2261" s="708">
        <v>0</v>
      </c>
      <c r="AQ2261" s="708">
        <v>0</v>
      </c>
    </row>
    <row r="2262" spans="1:43" x14ac:dyDescent="0.25">
      <c r="A2262" s="706" t="s">
        <v>179</v>
      </c>
      <c r="B2262" s="706" t="s">
        <v>779</v>
      </c>
      <c r="C2262" s="706" t="s">
        <v>180</v>
      </c>
      <c r="D2262" s="706" t="s">
        <v>798</v>
      </c>
      <c r="E2262" s="707" t="s">
        <v>763</v>
      </c>
      <c r="F2262" s="707" t="s">
        <v>781</v>
      </c>
      <c r="G2262" s="707" t="s">
        <v>126</v>
      </c>
      <c r="H2262" s="707" t="s">
        <v>761</v>
      </c>
      <c r="I2262" s="709">
        <v>0</v>
      </c>
      <c r="J2262" s="709">
        <v>0</v>
      </c>
      <c r="K2262" s="709">
        <v>0</v>
      </c>
      <c r="L2262" s="709">
        <v>0</v>
      </c>
      <c r="M2262" s="709">
        <v>0</v>
      </c>
      <c r="N2262" s="709">
        <v>0</v>
      </c>
      <c r="O2262" s="709">
        <v>0</v>
      </c>
      <c r="P2262" s="709">
        <v>0</v>
      </c>
      <c r="Q2262" s="709">
        <v>0</v>
      </c>
      <c r="R2262" s="709">
        <v>0</v>
      </c>
      <c r="S2262" s="709">
        <v>0</v>
      </c>
      <c r="T2262" s="709">
        <v>0</v>
      </c>
      <c r="U2262" s="709">
        <v>0</v>
      </c>
      <c r="V2262" s="709">
        <v>0</v>
      </c>
      <c r="W2262" s="709">
        <v>0</v>
      </c>
      <c r="X2262" s="709">
        <v>0</v>
      </c>
      <c r="Y2262" s="709">
        <v>0</v>
      </c>
      <c r="Z2262" s="709">
        <v>0</v>
      </c>
      <c r="AA2262" s="709">
        <v>0</v>
      </c>
      <c r="AB2262" s="709">
        <v>0</v>
      </c>
      <c r="AC2262" s="709">
        <v>0</v>
      </c>
      <c r="AD2262" s="709">
        <v>0</v>
      </c>
      <c r="AE2262" s="709">
        <v>0</v>
      </c>
      <c r="AF2262" s="709">
        <v>0</v>
      </c>
      <c r="AG2262" s="709">
        <v>0</v>
      </c>
      <c r="AH2262" s="709">
        <v>0</v>
      </c>
      <c r="AI2262" s="709">
        <v>0</v>
      </c>
      <c r="AJ2262" s="709">
        <v>0</v>
      </c>
      <c r="AK2262" s="709">
        <v>0</v>
      </c>
      <c r="AL2262" s="709">
        <v>0</v>
      </c>
      <c r="AM2262" s="709">
        <v>0</v>
      </c>
      <c r="AN2262" s="709">
        <v>0</v>
      </c>
      <c r="AO2262" s="709">
        <v>0</v>
      </c>
      <c r="AP2262" s="709">
        <v>0</v>
      </c>
      <c r="AQ2262" s="709">
        <v>0</v>
      </c>
    </row>
    <row r="2263" spans="1:43" x14ac:dyDescent="0.25">
      <c r="A2263" s="704" t="s">
        <v>179</v>
      </c>
      <c r="B2263" s="704" t="s">
        <v>779</v>
      </c>
      <c r="C2263" s="704" t="s">
        <v>180</v>
      </c>
      <c r="D2263" s="704" t="s">
        <v>798</v>
      </c>
      <c r="E2263" s="705" t="s">
        <v>765</v>
      </c>
      <c r="F2263" s="705" t="s">
        <v>765</v>
      </c>
      <c r="G2263" s="705" t="s">
        <v>126</v>
      </c>
      <c r="H2263" s="705" t="s">
        <v>761</v>
      </c>
      <c r="I2263" s="708">
        <v>0</v>
      </c>
      <c r="J2263" s="708">
        <v>0</v>
      </c>
      <c r="K2263" s="708">
        <v>0</v>
      </c>
      <c r="L2263" s="708">
        <v>0</v>
      </c>
      <c r="M2263" s="708">
        <v>0</v>
      </c>
      <c r="N2263" s="708">
        <v>0</v>
      </c>
      <c r="O2263" s="708">
        <v>0</v>
      </c>
      <c r="P2263" s="708">
        <v>0</v>
      </c>
      <c r="Q2263" s="708">
        <v>0</v>
      </c>
      <c r="R2263" s="708">
        <v>0</v>
      </c>
      <c r="S2263" s="708">
        <v>0</v>
      </c>
      <c r="T2263" s="708">
        <v>0</v>
      </c>
      <c r="U2263" s="708">
        <v>0</v>
      </c>
      <c r="V2263" s="708">
        <v>0</v>
      </c>
      <c r="W2263" s="708">
        <v>0</v>
      </c>
      <c r="X2263" s="708">
        <v>0</v>
      </c>
      <c r="Y2263" s="708">
        <v>0</v>
      </c>
      <c r="Z2263" s="708">
        <v>0</v>
      </c>
      <c r="AA2263" s="708">
        <v>0</v>
      </c>
      <c r="AB2263" s="708">
        <v>0</v>
      </c>
      <c r="AC2263" s="708">
        <v>0</v>
      </c>
      <c r="AD2263" s="708">
        <v>0</v>
      </c>
      <c r="AE2263" s="708">
        <v>0</v>
      </c>
      <c r="AF2263" s="708">
        <v>0</v>
      </c>
      <c r="AG2263" s="708">
        <v>0</v>
      </c>
      <c r="AH2263" s="708">
        <v>0</v>
      </c>
      <c r="AI2263" s="708">
        <v>0</v>
      </c>
      <c r="AJ2263" s="708">
        <v>0</v>
      </c>
      <c r="AK2263" s="708">
        <v>0</v>
      </c>
      <c r="AL2263" s="708">
        <v>0</v>
      </c>
      <c r="AM2263" s="708">
        <v>0</v>
      </c>
      <c r="AN2263" s="708">
        <v>0</v>
      </c>
      <c r="AO2263" s="708">
        <v>0</v>
      </c>
      <c r="AP2263" s="708">
        <v>0</v>
      </c>
      <c r="AQ2263" s="708">
        <v>0</v>
      </c>
    </row>
    <row r="2264" spans="1:43" x14ac:dyDescent="0.25">
      <c r="A2264" s="706" t="s">
        <v>179</v>
      </c>
      <c r="B2264" s="706" t="s">
        <v>779</v>
      </c>
      <c r="C2264" s="706" t="s">
        <v>180</v>
      </c>
      <c r="D2264" s="706" t="s">
        <v>798</v>
      </c>
      <c r="E2264" s="707" t="s">
        <v>783</v>
      </c>
      <c r="F2264" s="707" t="s">
        <v>783</v>
      </c>
      <c r="G2264" s="707" t="s">
        <v>126</v>
      </c>
      <c r="H2264" s="707" t="s">
        <v>761</v>
      </c>
      <c r="I2264" s="709">
        <v>0</v>
      </c>
      <c r="J2264" s="709">
        <v>0</v>
      </c>
      <c r="K2264" s="709">
        <v>0</v>
      </c>
      <c r="L2264" s="709">
        <v>0</v>
      </c>
      <c r="M2264" s="709">
        <v>0</v>
      </c>
      <c r="N2264" s="709">
        <v>0</v>
      </c>
      <c r="O2264" s="709">
        <v>0</v>
      </c>
      <c r="P2264" s="709">
        <v>0</v>
      </c>
      <c r="Q2264" s="709">
        <v>0</v>
      </c>
      <c r="R2264" s="709">
        <v>0</v>
      </c>
      <c r="S2264" s="709">
        <v>0</v>
      </c>
      <c r="T2264" s="709">
        <v>0</v>
      </c>
      <c r="U2264" s="709">
        <v>0</v>
      </c>
      <c r="V2264" s="709">
        <v>0</v>
      </c>
      <c r="W2264" s="709">
        <v>0</v>
      </c>
      <c r="X2264" s="709">
        <v>0</v>
      </c>
      <c r="Y2264" s="709">
        <v>0</v>
      </c>
      <c r="Z2264" s="709">
        <v>0</v>
      </c>
      <c r="AA2264" s="709">
        <v>0</v>
      </c>
      <c r="AB2264" s="709">
        <v>0</v>
      </c>
      <c r="AC2264" s="709">
        <v>0</v>
      </c>
      <c r="AD2264" s="709">
        <v>0</v>
      </c>
      <c r="AE2264" s="709">
        <v>0</v>
      </c>
      <c r="AF2264" s="709">
        <v>0</v>
      </c>
      <c r="AG2264" s="709">
        <v>0</v>
      </c>
      <c r="AH2264" s="709">
        <v>0</v>
      </c>
      <c r="AI2264" s="709">
        <v>0</v>
      </c>
      <c r="AJ2264" s="709">
        <v>0</v>
      </c>
      <c r="AK2264" s="709">
        <v>0</v>
      </c>
      <c r="AL2264" s="709">
        <v>0</v>
      </c>
      <c r="AM2264" s="709">
        <v>0</v>
      </c>
      <c r="AN2264" s="709">
        <v>0</v>
      </c>
      <c r="AO2264" s="709">
        <v>0</v>
      </c>
      <c r="AP2264" s="709">
        <v>0</v>
      </c>
      <c r="AQ2264" s="709">
        <v>0</v>
      </c>
    </row>
    <row r="2265" spans="1:43" x14ac:dyDescent="0.25">
      <c r="A2265" s="704" t="s">
        <v>179</v>
      </c>
      <c r="B2265" s="704" t="s">
        <v>779</v>
      </c>
      <c r="C2265" s="704" t="s">
        <v>180</v>
      </c>
      <c r="D2265" s="704" t="s">
        <v>799</v>
      </c>
      <c r="E2265" s="705" t="s">
        <v>759</v>
      </c>
      <c r="F2265" s="705" t="s">
        <v>780</v>
      </c>
      <c r="G2265" s="705" t="s">
        <v>126</v>
      </c>
      <c r="H2265" s="705" t="s">
        <v>761</v>
      </c>
      <c r="I2265" s="708">
        <v>0</v>
      </c>
      <c r="J2265" s="708">
        <v>0</v>
      </c>
      <c r="K2265" s="708">
        <v>0</v>
      </c>
      <c r="L2265" s="708">
        <v>0</v>
      </c>
      <c r="M2265" s="708">
        <v>0</v>
      </c>
      <c r="N2265" s="708">
        <v>0</v>
      </c>
      <c r="O2265" s="708">
        <v>0</v>
      </c>
      <c r="P2265" s="708">
        <v>0</v>
      </c>
      <c r="Q2265" s="708">
        <v>0</v>
      </c>
      <c r="R2265" s="708">
        <v>0</v>
      </c>
      <c r="S2265" s="708">
        <v>0</v>
      </c>
      <c r="T2265" s="708">
        <v>0</v>
      </c>
      <c r="U2265" s="708">
        <v>0</v>
      </c>
      <c r="V2265" s="708">
        <v>0</v>
      </c>
      <c r="W2265" s="708">
        <v>0</v>
      </c>
      <c r="X2265" s="708">
        <v>0</v>
      </c>
      <c r="Y2265" s="708">
        <v>0</v>
      </c>
      <c r="Z2265" s="708">
        <v>0</v>
      </c>
      <c r="AA2265" s="708">
        <v>0</v>
      </c>
      <c r="AB2265" s="708">
        <v>0</v>
      </c>
      <c r="AC2265" s="708">
        <v>0</v>
      </c>
      <c r="AD2265" s="708">
        <v>0</v>
      </c>
      <c r="AE2265" s="708">
        <v>0</v>
      </c>
      <c r="AF2265" s="708">
        <v>0</v>
      </c>
      <c r="AG2265" s="708">
        <v>0</v>
      </c>
      <c r="AH2265" s="708">
        <v>0</v>
      </c>
      <c r="AI2265" s="708">
        <v>0</v>
      </c>
      <c r="AJ2265" s="708">
        <v>0</v>
      </c>
      <c r="AK2265" s="708">
        <v>0</v>
      </c>
      <c r="AL2265" s="708">
        <v>0</v>
      </c>
      <c r="AM2265" s="708">
        <v>0</v>
      </c>
      <c r="AN2265" s="708">
        <v>0</v>
      </c>
      <c r="AO2265" s="708">
        <v>0</v>
      </c>
      <c r="AP2265" s="708">
        <v>0</v>
      </c>
      <c r="AQ2265" s="708">
        <v>0</v>
      </c>
    </row>
    <row r="2266" spans="1:43" x14ac:dyDescent="0.25">
      <c r="A2266" s="706" t="s">
        <v>179</v>
      </c>
      <c r="B2266" s="706" t="s">
        <v>779</v>
      </c>
      <c r="C2266" s="706" t="s">
        <v>180</v>
      </c>
      <c r="D2266" s="706" t="s">
        <v>799</v>
      </c>
      <c r="E2266" s="707" t="s">
        <v>759</v>
      </c>
      <c r="F2266" s="707" t="s">
        <v>781</v>
      </c>
      <c r="G2266" s="707" t="s">
        <v>126</v>
      </c>
      <c r="H2266" s="707" t="s">
        <v>761</v>
      </c>
      <c r="I2266" s="709">
        <v>0</v>
      </c>
      <c r="J2266" s="709">
        <v>0</v>
      </c>
      <c r="K2266" s="709">
        <v>0</v>
      </c>
      <c r="L2266" s="709">
        <v>0</v>
      </c>
      <c r="M2266" s="709">
        <v>0</v>
      </c>
      <c r="N2266" s="709">
        <v>0</v>
      </c>
      <c r="O2266" s="709">
        <v>0</v>
      </c>
      <c r="P2266" s="709">
        <v>0</v>
      </c>
      <c r="Q2266" s="709">
        <v>0</v>
      </c>
      <c r="R2266" s="709">
        <v>0</v>
      </c>
      <c r="S2266" s="709">
        <v>0</v>
      </c>
      <c r="T2266" s="709">
        <v>0</v>
      </c>
      <c r="U2266" s="709">
        <v>0</v>
      </c>
      <c r="V2266" s="709">
        <v>0</v>
      </c>
      <c r="W2266" s="709">
        <v>0</v>
      </c>
      <c r="X2266" s="709">
        <v>0</v>
      </c>
      <c r="Y2266" s="709">
        <v>0</v>
      </c>
      <c r="Z2266" s="709">
        <v>0</v>
      </c>
      <c r="AA2266" s="709">
        <v>0</v>
      </c>
      <c r="AB2266" s="709">
        <v>0</v>
      </c>
      <c r="AC2266" s="709">
        <v>0</v>
      </c>
      <c r="AD2266" s="709">
        <v>0</v>
      </c>
      <c r="AE2266" s="709">
        <v>0</v>
      </c>
      <c r="AF2266" s="709">
        <v>0</v>
      </c>
      <c r="AG2266" s="709">
        <v>0</v>
      </c>
      <c r="AH2266" s="709">
        <v>0</v>
      </c>
      <c r="AI2266" s="709">
        <v>0</v>
      </c>
      <c r="AJ2266" s="709">
        <v>0</v>
      </c>
      <c r="AK2266" s="709">
        <v>0</v>
      </c>
      <c r="AL2266" s="709">
        <v>0</v>
      </c>
      <c r="AM2266" s="709">
        <v>0</v>
      </c>
      <c r="AN2266" s="709">
        <v>0</v>
      </c>
      <c r="AO2266" s="709">
        <v>0</v>
      </c>
      <c r="AP2266" s="709">
        <v>0</v>
      </c>
      <c r="AQ2266" s="709">
        <v>0</v>
      </c>
    </row>
    <row r="2267" spans="1:43" x14ac:dyDescent="0.25">
      <c r="A2267" s="704" t="s">
        <v>179</v>
      </c>
      <c r="B2267" s="704" t="s">
        <v>779</v>
      </c>
      <c r="C2267" s="704" t="s">
        <v>180</v>
      </c>
      <c r="D2267" s="704" t="s">
        <v>799</v>
      </c>
      <c r="E2267" s="705" t="s">
        <v>763</v>
      </c>
      <c r="F2267" s="705" t="s">
        <v>782</v>
      </c>
      <c r="G2267" s="705" t="s">
        <v>126</v>
      </c>
      <c r="H2267" s="705" t="s">
        <v>761</v>
      </c>
      <c r="I2267" s="708">
        <v>0</v>
      </c>
      <c r="J2267" s="708">
        <v>0</v>
      </c>
      <c r="K2267" s="708">
        <v>0</v>
      </c>
      <c r="L2267" s="708">
        <v>0</v>
      </c>
      <c r="M2267" s="708">
        <v>0</v>
      </c>
      <c r="N2267" s="708">
        <v>0</v>
      </c>
      <c r="O2267" s="708">
        <v>0</v>
      </c>
      <c r="P2267" s="708">
        <v>0</v>
      </c>
      <c r="Q2267" s="708">
        <v>0</v>
      </c>
      <c r="R2267" s="708">
        <v>0</v>
      </c>
      <c r="S2267" s="708">
        <v>0</v>
      </c>
      <c r="T2267" s="708">
        <v>0</v>
      </c>
      <c r="U2267" s="708">
        <v>0</v>
      </c>
      <c r="V2267" s="708">
        <v>0</v>
      </c>
      <c r="W2267" s="708">
        <v>0</v>
      </c>
      <c r="X2267" s="708">
        <v>0</v>
      </c>
      <c r="Y2267" s="708">
        <v>0</v>
      </c>
      <c r="Z2267" s="708">
        <v>0</v>
      </c>
      <c r="AA2267" s="708">
        <v>0</v>
      </c>
      <c r="AB2267" s="708">
        <v>0</v>
      </c>
      <c r="AC2267" s="708">
        <v>0</v>
      </c>
      <c r="AD2267" s="708">
        <v>0</v>
      </c>
      <c r="AE2267" s="708">
        <v>0</v>
      </c>
      <c r="AF2267" s="708">
        <v>0</v>
      </c>
      <c r="AG2267" s="708">
        <v>0</v>
      </c>
      <c r="AH2267" s="708">
        <v>0</v>
      </c>
      <c r="AI2267" s="708">
        <v>0</v>
      </c>
      <c r="AJ2267" s="708">
        <v>0</v>
      </c>
      <c r="AK2267" s="708">
        <v>0</v>
      </c>
      <c r="AL2267" s="708">
        <v>0</v>
      </c>
      <c r="AM2267" s="708">
        <v>0</v>
      </c>
      <c r="AN2267" s="708">
        <v>0</v>
      </c>
      <c r="AO2267" s="708">
        <v>0</v>
      </c>
      <c r="AP2267" s="708">
        <v>0</v>
      </c>
      <c r="AQ2267" s="708">
        <v>0</v>
      </c>
    </row>
    <row r="2268" spans="1:43" x14ac:dyDescent="0.25">
      <c r="A2268" s="706" t="s">
        <v>179</v>
      </c>
      <c r="B2268" s="706" t="s">
        <v>779</v>
      </c>
      <c r="C2268" s="706" t="s">
        <v>180</v>
      </c>
      <c r="D2268" s="706" t="s">
        <v>799</v>
      </c>
      <c r="E2268" s="707" t="s">
        <v>763</v>
      </c>
      <c r="F2268" s="707" t="s">
        <v>781</v>
      </c>
      <c r="G2268" s="707" t="s">
        <v>126</v>
      </c>
      <c r="H2268" s="707" t="s">
        <v>761</v>
      </c>
      <c r="I2268" s="709">
        <v>0</v>
      </c>
      <c r="J2268" s="709">
        <v>0</v>
      </c>
      <c r="K2268" s="709">
        <v>0</v>
      </c>
      <c r="L2268" s="709">
        <v>0</v>
      </c>
      <c r="M2268" s="709">
        <v>0</v>
      </c>
      <c r="N2268" s="709">
        <v>0</v>
      </c>
      <c r="O2268" s="709">
        <v>0</v>
      </c>
      <c r="P2268" s="709">
        <v>0</v>
      </c>
      <c r="Q2268" s="709">
        <v>0</v>
      </c>
      <c r="R2268" s="709">
        <v>0</v>
      </c>
      <c r="S2268" s="709">
        <v>0</v>
      </c>
      <c r="T2268" s="709">
        <v>0</v>
      </c>
      <c r="U2268" s="709">
        <v>0</v>
      </c>
      <c r="V2268" s="709">
        <v>0</v>
      </c>
      <c r="W2268" s="709">
        <v>0</v>
      </c>
      <c r="X2268" s="709">
        <v>0</v>
      </c>
      <c r="Y2268" s="709">
        <v>0</v>
      </c>
      <c r="Z2268" s="709">
        <v>0</v>
      </c>
      <c r="AA2268" s="709">
        <v>0</v>
      </c>
      <c r="AB2268" s="709">
        <v>0</v>
      </c>
      <c r="AC2268" s="709">
        <v>0</v>
      </c>
      <c r="AD2268" s="709">
        <v>0</v>
      </c>
      <c r="AE2268" s="709">
        <v>0</v>
      </c>
      <c r="AF2268" s="709">
        <v>0</v>
      </c>
      <c r="AG2268" s="709">
        <v>0</v>
      </c>
      <c r="AH2268" s="709">
        <v>0</v>
      </c>
      <c r="AI2268" s="709">
        <v>0</v>
      </c>
      <c r="AJ2268" s="709">
        <v>0</v>
      </c>
      <c r="AK2268" s="709">
        <v>0</v>
      </c>
      <c r="AL2268" s="709">
        <v>0</v>
      </c>
      <c r="AM2268" s="709">
        <v>0</v>
      </c>
      <c r="AN2268" s="709">
        <v>0</v>
      </c>
      <c r="AO2268" s="709">
        <v>0</v>
      </c>
      <c r="AP2268" s="709">
        <v>0</v>
      </c>
      <c r="AQ2268" s="709">
        <v>0</v>
      </c>
    </row>
    <row r="2269" spans="1:43" x14ac:dyDescent="0.25">
      <c r="A2269" s="704" t="s">
        <v>179</v>
      </c>
      <c r="B2269" s="704" t="s">
        <v>779</v>
      </c>
      <c r="C2269" s="704" t="s">
        <v>180</v>
      </c>
      <c r="D2269" s="704" t="s">
        <v>799</v>
      </c>
      <c r="E2269" s="705" t="s">
        <v>765</v>
      </c>
      <c r="F2269" s="705" t="s">
        <v>765</v>
      </c>
      <c r="G2269" s="705" t="s">
        <v>126</v>
      </c>
      <c r="H2269" s="705" t="s">
        <v>761</v>
      </c>
      <c r="I2269" s="708">
        <v>0</v>
      </c>
      <c r="J2269" s="708">
        <v>0</v>
      </c>
      <c r="K2269" s="708">
        <v>0</v>
      </c>
      <c r="L2269" s="708">
        <v>0</v>
      </c>
      <c r="M2269" s="708">
        <v>0</v>
      </c>
      <c r="N2269" s="708">
        <v>0</v>
      </c>
      <c r="O2269" s="708">
        <v>0</v>
      </c>
      <c r="P2269" s="708">
        <v>0</v>
      </c>
      <c r="Q2269" s="708">
        <v>0</v>
      </c>
      <c r="R2269" s="708">
        <v>0</v>
      </c>
      <c r="S2269" s="708">
        <v>0</v>
      </c>
      <c r="T2269" s="708">
        <v>0</v>
      </c>
      <c r="U2269" s="708">
        <v>0</v>
      </c>
      <c r="V2269" s="708">
        <v>0</v>
      </c>
      <c r="W2269" s="708">
        <v>0</v>
      </c>
      <c r="X2269" s="708">
        <v>0</v>
      </c>
      <c r="Y2269" s="708">
        <v>0</v>
      </c>
      <c r="Z2269" s="708">
        <v>0</v>
      </c>
      <c r="AA2269" s="708">
        <v>0</v>
      </c>
      <c r="AB2269" s="708">
        <v>0</v>
      </c>
      <c r="AC2269" s="708">
        <v>0</v>
      </c>
      <c r="AD2269" s="708">
        <v>0</v>
      </c>
      <c r="AE2269" s="708">
        <v>0</v>
      </c>
      <c r="AF2269" s="708">
        <v>0</v>
      </c>
      <c r="AG2269" s="708">
        <v>0</v>
      </c>
      <c r="AH2269" s="708">
        <v>0</v>
      </c>
      <c r="AI2269" s="708">
        <v>0</v>
      </c>
      <c r="AJ2269" s="708">
        <v>0</v>
      </c>
      <c r="AK2269" s="708">
        <v>0</v>
      </c>
      <c r="AL2269" s="708">
        <v>0</v>
      </c>
      <c r="AM2269" s="708">
        <v>0</v>
      </c>
      <c r="AN2269" s="708">
        <v>0</v>
      </c>
      <c r="AO2269" s="708">
        <v>0</v>
      </c>
      <c r="AP2269" s="708">
        <v>0</v>
      </c>
      <c r="AQ2269" s="708">
        <v>0</v>
      </c>
    </row>
    <row r="2270" spans="1:43" x14ac:dyDescent="0.25">
      <c r="A2270" s="706" t="s">
        <v>179</v>
      </c>
      <c r="B2270" s="706" t="s">
        <v>779</v>
      </c>
      <c r="C2270" s="706" t="s">
        <v>180</v>
      </c>
      <c r="D2270" s="706" t="s">
        <v>799</v>
      </c>
      <c r="E2270" s="707" t="s">
        <v>783</v>
      </c>
      <c r="F2270" s="707" t="s">
        <v>783</v>
      </c>
      <c r="G2270" s="707" t="s">
        <v>126</v>
      </c>
      <c r="H2270" s="707" t="s">
        <v>761</v>
      </c>
      <c r="I2270" s="709">
        <v>0</v>
      </c>
      <c r="J2270" s="709">
        <v>0</v>
      </c>
      <c r="K2270" s="709">
        <v>0</v>
      </c>
      <c r="L2270" s="709">
        <v>0</v>
      </c>
      <c r="M2270" s="709">
        <v>0</v>
      </c>
      <c r="N2270" s="709">
        <v>0</v>
      </c>
      <c r="O2270" s="709">
        <v>0</v>
      </c>
      <c r="P2270" s="709">
        <v>0</v>
      </c>
      <c r="Q2270" s="709">
        <v>0</v>
      </c>
      <c r="R2270" s="709">
        <v>0</v>
      </c>
      <c r="S2270" s="709">
        <v>0</v>
      </c>
      <c r="T2270" s="709">
        <v>0</v>
      </c>
      <c r="U2270" s="709">
        <v>0</v>
      </c>
      <c r="V2270" s="709">
        <v>0</v>
      </c>
      <c r="W2270" s="709">
        <v>0</v>
      </c>
      <c r="X2270" s="709">
        <v>0</v>
      </c>
      <c r="Y2270" s="709">
        <v>0</v>
      </c>
      <c r="Z2270" s="709">
        <v>0</v>
      </c>
      <c r="AA2270" s="709">
        <v>0</v>
      </c>
      <c r="AB2270" s="709">
        <v>0</v>
      </c>
      <c r="AC2270" s="709">
        <v>0</v>
      </c>
      <c r="AD2270" s="709">
        <v>0</v>
      </c>
      <c r="AE2270" s="709">
        <v>0</v>
      </c>
      <c r="AF2270" s="709">
        <v>0</v>
      </c>
      <c r="AG2270" s="709">
        <v>0</v>
      </c>
      <c r="AH2270" s="709">
        <v>0</v>
      </c>
      <c r="AI2270" s="709">
        <v>0</v>
      </c>
      <c r="AJ2270" s="709">
        <v>0</v>
      </c>
      <c r="AK2270" s="709">
        <v>0</v>
      </c>
      <c r="AL2270" s="709">
        <v>0</v>
      </c>
      <c r="AM2270" s="709">
        <v>0</v>
      </c>
      <c r="AN2270" s="709">
        <v>0</v>
      </c>
      <c r="AO2270" s="709">
        <v>0</v>
      </c>
      <c r="AP2270" s="709">
        <v>0</v>
      </c>
      <c r="AQ2270" s="709">
        <v>0</v>
      </c>
    </row>
    <row r="2271" spans="1:43" x14ac:dyDescent="0.25">
      <c r="A2271" s="704" t="s">
        <v>179</v>
      </c>
      <c r="B2271" s="704" t="s">
        <v>779</v>
      </c>
      <c r="C2271" s="704" t="s">
        <v>180</v>
      </c>
      <c r="D2271" s="704" t="s">
        <v>800</v>
      </c>
      <c r="E2271" s="705" t="s">
        <v>759</v>
      </c>
      <c r="F2271" s="705" t="s">
        <v>780</v>
      </c>
      <c r="G2271" s="705" t="s">
        <v>126</v>
      </c>
      <c r="H2271" s="705" t="s">
        <v>761</v>
      </c>
      <c r="I2271" s="708">
        <v>0</v>
      </c>
      <c r="J2271" s="708">
        <v>0</v>
      </c>
      <c r="K2271" s="708">
        <v>0</v>
      </c>
      <c r="L2271" s="708">
        <v>0</v>
      </c>
      <c r="M2271" s="708">
        <v>0</v>
      </c>
      <c r="N2271" s="708">
        <v>0</v>
      </c>
      <c r="O2271" s="708">
        <v>0</v>
      </c>
      <c r="P2271" s="708">
        <v>0</v>
      </c>
      <c r="Q2271" s="708">
        <v>0</v>
      </c>
      <c r="R2271" s="708">
        <v>0</v>
      </c>
      <c r="S2271" s="708">
        <v>0</v>
      </c>
      <c r="T2271" s="708">
        <v>0</v>
      </c>
      <c r="U2271" s="708">
        <v>0</v>
      </c>
      <c r="V2271" s="708">
        <v>0</v>
      </c>
      <c r="W2271" s="708">
        <v>0</v>
      </c>
      <c r="X2271" s="708">
        <v>0</v>
      </c>
      <c r="Y2271" s="708">
        <v>0</v>
      </c>
      <c r="Z2271" s="708">
        <v>0</v>
      </c>
      <c r="AA2271" s="708">
        <v>0</v>
      </c>
      <c r="AB2271" s="708">
        <v>0</v>
      </c>
      <c r="AC2271" s="708">
        <v>0</v>
      </c>
      <c r="AD2271" s="708">
        <v>0</v>
      </c>
      <c r="AE2271" s="708">
        <v>0</v>
      </c>
      <c r="AF2271" s="708">
        <v>0</v>
      </c>
      <c r="AG2271" s="708">
        <v>0</v>
      </c>
      <c r="AH2271" s="708">
        <v>0</v>
      </c>
      <c r="AI2271" s="708">
        <v>0</v>
      </c>
      <c r="AJ2271" s="708">
        <v>0</v>
      </c>
      <c r="AK2271" s="708">
        <v>0</v>
      </c>
      <c r="AL2271" s="708">
        <v>0</v>
      </c>
      <c r="AM2271" s="708">
        <v>0</v>
      </c>
      <c r="AN2271" s="708">
        <v>0</v>
      </c>
      <c r="AO2271" s="708">
        <v>0</v>
      </c>
      <c r="AP2271" s="708">
        <v>0</v>
      </c>
      <c r="AQ2271" s="708">
        <v>0</v>
      </c>
    </row>
    <row r="2272" spans="1:43" x14ac:dyDescent="0.25">
      <c r="A2272" s="706" t="s">
        <v>179</v>
      </c>
      <c r="B2272" s="706" t="s">
        <v>779</v>
      </c>
      <c r="C2272" s="706" t="s">
        <v>180</v>
      </c>
      <c r="D2272" s="706" t="s">
        <v>800</v>
      </c>
      <c r="E2272" s="707" t="s">
        <v>759</v>
      </c>
      <c r="F2272" s="707" t="s">
        <v>781</v>
      </c>
      <c r="G2272" s="707" t="s">
        <v>126</v>
      </c>
      <c r="H2272" s="707" t="s">
        <v>761</v>
      </c>
      <c r="I2272" s="709">
        <v>0</v>
      </c>
      <c r="J2272" s="709">
        <v>0</v>
      </c>
      <c r="K2272" s="709">
        <v>0</v>
      </c>
      <c r="L2272" s="709">
        <v>0</v>
      </c>
      <c r="M2272" s="709">
        <v>0</v>
      </c>
      <c r="N2272" s="709">
        <v>0</v>
      </c>
      <c r="O2272" s="709">
        <v>0</v>
      </c>
      <c r="P2272" s="709">
        <v>0</v>
      </c>
      <c r="Q2272" s="709">
        <v>0</v>
      </c>
      <c r="R2272" s="709">
        <v>0</v>
      </c>
      <c r="S2272" s="709">
        <v>0</v>
      </c>
      <c r="T2272" s="709">
        <v>0</v>
      </c>
      <c r="U2272" s="709">
        <v>0</v>
      </c>
      <c r="V2272" s="709">
        <v>0</v>
      </c>
      <c r="W2272" s="709">
        <v>0</v>
      </c>
      <c r="X2272" s="709">
        <v>0</v>
      </c>
      <c r="Y2272" s="709">
        <v>0</v>
      </c>
      <c r="Z2272" s="709">
        <v>0</v>
      </c>
      <c r="AA2272" s="709">
        <v>0</v>
      </c>
      <c r="AB2272" s="709">
        <v>0</v>
      </c>
      <c r="AC2272" s="709">
        <v>0</v>
      </c>
      <c r="AD2272" s="709">
        <v>0</v>
      </c>
      <c r="AE2272" s="709">
        <v>0</v>
      </c>
      <c r="AF2272" s="709">
        <v>0</v>
      </c>
      <c r="AG2272" s="709">
        <v>0</v>
      </c>
      <c r="AH2272" s="709">
        <v>0</v>
      </c>
      <c r="AI2272" s="709">
        <v>0</v>
      </c>
      <c r="AJ2272" s="709">
        <v>0</v>
      </c>
      <c r="AK2272" s="709">
        <v>0</v>
      </c>
      <c r="AL2272" s="709">
        <v>0</v>
      </c>
      <c r="AM2272" s="709">
        <v>0</v>
      </c>
      <c r="AN2272" s="709">
        <v>0</v>
      </c>
      <c r="AO2272" s="709">
        <v>0</v>
      </c>
      <c r="AP2272" s="709">
        <v>0</v>
      </c>
      <c r="AQ2272" s="709">
        <v>0</v>
      </c>
    </row>
    <row r="2273" spans="1:43" x14ac:dyDescent="0.25">
      <c r="A2273" s="704" t="s">
        <v>179</v>
      </c>
      <c r="B2273" s="704" t="s">
        <v>779</v>
      </c>
      <c r="C2273" s="704" t="s">
        <v>180</v>
      </c>
      <c r="D2273" s="704" t="s">
        <v>800</v>
      </c>
      <c r="E2273" s="705" t="s">
        <v>763</v>
      </c>
      <c r="F2273" s="705" t="s">
        <v>782</v>
      </c>
      <c r="G2273" s="705" t="s">
        <v>126</v>
      </c>
      <c r="H2273" s="705" t="s">
        <v>761</v>
      </c>
      <c r="I2273" s="708">
        <v>0</v>
      </c>
      <c r="J2273" s="708">
        <v>0</v>
      </c>
      <c r="K2273" s="708">
        <v>0</v>
      </c>
      <c r="L2273" s="708">
        <v>0</v>
      </c>
      <c r="M2273" s="708">
        <v>0</v>
      </c>
      <c r="N2273" s="708">
        <v>0</v>
      </c>
      <c r="O2273" s="708">
        <v>0</v>
      </c>
      <c r="P2273" s="708">
        <v>0</v>
      </c>
      <c r="Q2273" s="708">
        <v>0</v>
      </c>
      <c r="R2273" s="708">
        <v>0</v>
      </c>
      <c r="S2273" s="708">
        <v>0</v>
      </c>
      <c r="T2273" s="708">
        <v>0</v>
      </c>
      <c r="U2273" s="708">
        <v>0</v>
      </c>
      <c r="V2273" s="708">
        <v>0</v>
      </c>
      <c r="W2273" s="708">
        <v>0</v>
      </c>
      <c r="X2273" s="708">
        <v>0</v>
      </c>
      <c r="Y2273" s="708">
        <v>0</v>
      </c>
      <c r="Z2273" s="708">
        <v>0</v>
      </c>
      <c r="AA2273" s="708">
        <v>0</v>
      </c>
      <c r="AB2273" s="708">
        <v>0</v>
      </c>
      <c r="AC2273" s="708">
        <v>0</v>
      </c>
      <c r="AD2273" s="708">
        <v>0</v>
      </c>
      <c r="AE2273" s="708">
        <v>0</v>
      </c>
      <c r="AF2273" s="708">
        <v>0</v>
      </c>
      <c r="AG2273" s="708">
        <v>0</v>
      </c>
      <c r="AH2273" s="708">
        <v>0</v>
      </c>
      <c r="AI2273" s="708">
        <v>0</v>
      </c>
      <c r="AJ2273" s="708">
        <v>0</v>
      </c>
      <c r="AK2273" s="708">
        <v>0</v>
      </c>
      <c r="AL2273" s="708">
        <v>0</v>
      </c>
      <c r="AM2273" s="708">
        <v>0</v>
      </c>
      <c r="AN2273" s="708">
        <v>0</v>
      </c>
      <c r="AO2273" s="708">
        <v>0</v>
      </c>
      <c r="AP2273" s="708">
        <v>0</v>
      </c>
      <c r="AQ2273" s="708">
        <v>0</v>
      </c>
    </row>
    <row r="2274" spans="1:43" x14ac:dyDescent="0.25">
      <c r="A2274" s="706" t="s">
        <v>179</v>
      </c>
      <c r="B2274" s="706" t="s">
        <v>779</v>
      </c>
      <c r="C2274" s="706" t="s">
        <v>180</v>
      </c>
      <c r="D2274" s="706" t="s">
        <v>800</v>
      </c>
      <c r="E2274" s="707" t="s">
        <v>763</v>
      </c>
      <c r="F2274" s="707" t="s">
        <v>781</v>
      </c>
      <c r="G2274" s="707" t="s">
        <v>126</v>
      </c>
      <c r="H2274" s="707" t="s">
        <v>761</v>
      </c>
      <c r="I2274" s="709">
        <v>0</v>
      </c>
      <c r="J2274" s="709">
        <v>0</v>
      </c>
      <c r="K2274" s="709">
        <v>0</v>
      </c>
      <c r="L2274" s="709">
        <v>0</v>
      </c>
      <c r="M2274" s="709">
        <v>0</v>
      </c>
      <c r="N2274" s="709">
        <v>0</v>
      </c>
      <c r="O2274" s="709">
        <v>0</v>
      </c>
      <c r="P2274" s="709">
        <v>0</v>
      </c>
      <c r="Q2274" s="709">
        <v>0</v>
      </c>
      <c r="R2274" s="709">
        <v>0</v>
      </c>
      <c r="S2274" s="709">
        <v>0</v>
      </c>
      <c r="T2274" s="709">
        <v>0</v>
      </c>
      <c r="U2274" s="709">
        <v>0</v>
      </c>
      <c r="V2274" s="709">
        <v>0</v>
      </c>
      <c r="W2274" s="709">
        <v>0</v>
      </c>
      <c r="X2274" s="709">
        <v>0</v>
      </c>
      <c r="Y2274" s="709">
        <v>0</v>
      </c>
      <c r="Z2274" s="709">
        <v>0</v>
      </c>
      <c r="AA2274" s="709">
        <v>0</v>
      </c>
      <c r="AB2274" s="709">
        <v>0</v>
      </c>
      <c r="AC2274" s="709">
        <v>0</v>
      </c>
      <c r="AD2274" s="709">
        <v>0</v>
      </c>
      <c r="AE2274" s="709">
        <v>0</v>
      </c>
      <c r="AF2274" s="709">
        <v>0</v>
      </c>
      <c r="AG2274" s="709">
        <v>0</v>
      </c>
      <c r="AH2274" s="709">
        <v>0</v>
      </c>
      <c r="AI2274" s="709">
        <v>0</v>
      </c>
      <c r="AJ2274" s="709">
        <v>0</v>
      </c>
      <c r="AK2274" s="709">
        <v>0</v>
      </c>
      <c r="AL2274" s="709">
        <v>0</v>
      </c>
      <c r="AM2274" s="709">
        <v>0</v>
      </c>
      <c r="AN2274" s="709">
        <v>0</v>
      </c>
      <c r="AO2274" s="709">
        <v>0</v>
      </c>
      <c r="AP2274" s="709">
        <v>0</v>
      </c>
      <c r="AQ2274" s="709">
        <v>0</v>
      </c>
    </row>
    <row r="2275" spans="1:43" x14ac:dyDescent="0.25">
      <c r="A2275" s="704" t="s">
        <v>179</v>
      </c>
      <c r="B2275" s="704" t="s">
        <v>779</v>
      </c>
      <c r="C2275" s="704" t="s">
        <v>180</v>
      </c>
      <c r="D2275" s="704" t="s">
        <v>800</v>
      </c>
      <c r="E2275" s="705" t="s">
        <v>765</v>
      </c>
      <c r="F2275" s="705" t="s">
        <v>765</v>
      </c>
      <c r="G2275" s="705" t="s">
        <v>126</v>
      </c>
      <c r="H2275" s="705" t="s">
        <v>761</v>
      </c>
      <c r="I2275" s="708">
        <v>0</v>
      </c>
      <c r="J2275" s="708">
        <v>0</v>
      </c>
      <c r="K2275" s="708">
        <v>0</v>
      </c>
      <c r="L2275" s="708">
        <v>0</v>
      </c>
      <c r="M2275" s="708">
        <v>0</v>
      </c>
      <c r="N2275" s="708">
        <v>0</v>
      </c>
      <c r="O2275" s="708">
        <v>0</v>
      </c>
      <c r="P2275" s="708">
        <v>0</v>
      </c>
      <c r="Q2275" s="708">
        <v>0</v>
      </c>
      <c r="R2275" s="708">
        <v>0</v>
      </c>
      <c r="S2275" s="708">
        <v>0</v>
      </c>
      <c r="T2275" s="708">
        <v>0</v>
      </c>
      <c r="U2275" s="708">
        <v>0</v>
      </c>
      <c r="V2275" s="708">
        <v>0</v>
      </c>
      <c r="W2275" s="708">
        <v>0</v>
      </c>
      <c r="X2275" s="708">
        <v>0</v>
      </c>
      <c r="Y2275" s="708">
        <v>0</v>
      </c>
      <c r="Z2275" s="708">
        <v>0</v>
      </c>
      <c r="AA2275" s="708">
        <v>0</v>
      </c>
      <c r="AB2275" s="708">
        <v>0</v>
      </c>
      <c r="AC2275" s="708">
        <v>0</v>
      </c>
      <c r="AD2275" s="708">
        <v>0</v>
      </c>
      <c r="AE2275" s="708">
        <v>0</v>
      </c>
      <c r="AF2275" s="708">
        <v>0</v>
      </c>
      <c r="AG2275" s="708">
        <v>0</v>
      </c>
      <c r="AH2275" s="708">
        <v>0</v>
      </c>
      <c r="AI2275" s="708">
        <v>0</v>
      </c>
      <c r="AJ2275" s="708">
        <v>0</v>
      </c>
      <c r="AK2275" s="708">
        <v>0</v>
      </c>
      <c r="AL2275" s="708">
        <v>0</v>
      </c>
      <c r="AM2275" s="708">
        <v>0</v>
      </c>
      <c r="AN2275" s="708">
        <v>0</v>
      </c>
      <c r="AO2275" s="708">
        <v>0</v>
      </c>
      <c r="AP2275" s="708">
        <v>0</v>
      </c>
      <c r="AQ2275" s="708">
        <v>0</v>
      </c>
    </row>
    <row r="2276" spans="1:43" x14ac:dyDescent="0.25">
      <c r="A2276" s="706" t="s">
        <v>179</v>
      </c>
      <c r="B2276" s="706" t="s">
        <v>779</v>
      </c>
      <c r="C2276" s="706" t="s">
        <v>180</v>
      </c>
      <c r="D2276" s="706" t="s">
        <v>800</v>
      </c>
      <c r="E2276" s="707" t="s">
        <v>783</v>
      </c>
      <c r="F2276" s="707" t="s">
        <v>783</v>
      </c>
      <c r="G2276" s="707" t="s">
        <v>126</v>
      </c>
      <c r="H2276" s="707" t="s">
        <v>761</v>
      </c>
      <c r="I2276" s="709">
        <v>0</v>
      </c>
      <c r="J2276" s="709">
        <v>0</v>
      </c>
      <c r="K2276" s="709">
        <v>0</v>
      </c>
      <c r="L2276" s="709">
        <v>0</v>
      </c>
      <c r="M2276" s="709">
        <v>0</v>
      </c>
      <c r="N2276" s="709">
        <v>0</v>
      </c>
      <c r="O2276" s="709">
        <v>0</v>
      </c>
      <c r="P2276" s="709">
        <v>0</v>
      </c>
      <c r="Q2276" s="709">
        <v>0</v>
      </c>
      <c r="R2276" s="709">
        <v>0</v>
      </c>
      <c r="S2276" s="709">
        <v>0</v>
      </c>
      <c r="T2276" s="709">
        <v>0</v>
      </c>
      <c r="U2276" s="709">
        <v>0</v>
      </c>
      <c r="V2276" s="709">
        <v>0</v>
      </c>
      <c r="W2276" s="709">
        <v>0</v>
      </c>
      <c r="X2276" s="709">
        <v>0</v>
      </c>
      <c r="Y2276" s="709">
        <v>0</v>
      </c>
      <c r="Z2276" s="709">
        <v>0</v>
      </c>
      <c r="AA2276" s="709">
        <v>0</v>
      </c>
      <c r="AB2276" s="709">
        <v>0</v>
      </c>
      <c r="AC2276" s="709">
        <v>0</v>
      </c>
      <c r="AD2276" s="709">
        <v>0</v>
      </c>
      <c r="AE2276" s="709">
        <v>0</v>
      </c>
      <c r="AF2276" s="709">
        <v>0</v>
      </c>
      <c r="AG2276" s="709">
        <v>0</v>
      </c>
      <c r="AH2276" s="709">
        <v>0</v>
      </c>
      <c r="AI2276" s="709">
        <v>0</v>
      </c>
      <c r="AJ2276" s="709">
        <v>0</v>
      </c>
      <c r="AK2276" s="709">
        <v>0</v>
      </c>
      <c r="AL2276" s="709">
        <v>0</v>
      </c>
      <c r="AM2276" s="709">
        <v>0</v>
      </c>
      <c r="AN2276" s="709">
        <v>0</v>
      </c>
      <c r="AO2276" s="709">
        <v>0</v>
      </c>
      <c r="AP2276" s="709">
        <v>0</v>
      </c>
      <c r="AQ2276" s="709">
        <v>0</v>
      </c>
    </row>
    <row r="2277" spans="1:43" x14ac:dyDescent="0.25">
      <c r="A2277" s="704" t="s">
        <v>179</v>
      </c>
      <c r="B2277" s="704" t="s">
        <v>779</v>
      </c>
      <c r="C2277" s="704" t="s">
        <v>810</v>
      </c>
      <c r="D2277" s="704" t="s">
        <v>175</v>
      </c>
      <c r="E2277" s="705" t="s">
        <v>759</v>
      </c>
      <c r="F2277" s="705" t="s">
        <v>780</v>
      </c>
      <c r="G2277" s="705" t="s">
        <v>126</v>
      </c>
      <c r="H2277" s="705" t="s">
        <v>761</v>
      </c>
      <c r="I2277" s="708">
        <v>0</v>
      </c>
      <c r="J2277" s="708">
        <v>0</v>
      </c>
      <c r="K2277" s="708">
        <v>0</v>
      </c>
      <c r="L2277" s="708">
        <v>0</v>
      </c>
      <c r="M2277" s="708">
        <v>0</v>
      </c>
      <c r="N2277" s="708">
        <v>0</v>
      </c>
      <c r="O2277" s="708">
        <v>0</v>
      </c>
      <c r="P2277" s="708">
        <v>0</v>
      </c>
      <c r="Q2277" s="708">
        <v>0</v>
      </c>
      <c r="R2277" s="708">
        <v>0</v>
      </c>
      <c r="S2277" s="708">
        <v>0</v>
      </c>
      <c r="T2277" s="708">
        <v>0</v>
      </c>
      <c r="U2277" s="708">
        <v>0</v>
      </c>
      <c r="V2277" s="708">
        <v>0</v>
      </c>
      <c r="W2277" s="708">
        <v>0</v>
      </c>
      <c r="X2277" s="708">
        <v>0</v>
      </c>
      <c r="Y2277" s="708">
        <v>0</v>
      </c>
      <c r="Z2277" s="708">
        <v>0</v>
      </c>
      <c r="AA2277" s="708">
        <v>0</v>
      </c>
      <c r="AB2277" s="708">
        <v>0</v>
      </c>
      <c r="AC2277" s="708">
        <v>0</v>
      </c>
      <c r="AD2277" s="708">
        <v>0</v>
      </c>
      <c r="AE2277" s="708">
        <v>0</v>
      </c>
      <c r="AF2277" s="708">
        <v>0</v>
      </c>
      <c r="AG2277" s="708">
        <v>0</v>
      </c>
      <c r="AH2277" s="708">
        <v>0</v>
      </c>
      <c r="AI2277" s="708">
        <v>0</v>
      </c>
      <c r="AJ2277" s="708">
        <v>0</v>
      </c>
      <c r="AK2277" s="708">
        <v>0</v>
      </c>
      <c r="AL2277" s="708">
        <v>0</v>
      </c>
      <c r="AM2277" s="708">
        <v>0</v>
      </c>
      <c r="AN2277" s="708">
        <v>0</v>
      </c>
      <c r="AO2277" s="708">
        <v>0</v>
      </c>
      <c r="AP2277" s="708">
        <v>0</v>
      </c>
      <c r="AQ2277" s="708">
        <v>0</v>
      </c>
    </row>
    <row r="2278" spans="1:43" x14ac:dyDescent="0.25">
      <c r="A2278" s="706" t="s">
        <v>179</v>
      </c>
      <c r="B2278" s="706" t="s">
        <v>779</v>
      </c>
      <c r="C2278" s="706" t="s">
        <v>810</v>
      </c>
      <c r="D2278" s="706" t="s">
        <v>175</v>
      </c>
      <c r="E2278" s="707" t="s">
        <v>759</v>
      </c>
      <c r="F2278" s="707" t="s">
        <v>781</v>
      </c>
      <c r="G2278" s="707" t="s">
        <v>126</v>
      </c>
      <c r="H2278" s="707" t="s">
        <v>761</v>
      </c>
      <c r="I2278" s="709">
        <v>0</v>
      </c>
      <c r="J2278" s="709">
        <v>0</v>
      </c>
      <c r="K2278" s="709">
        <v>0</v>
      </c>
      <c r="L2278" s="709">
        <v>0</v>
      </c>
      <c r="M2278" s="709">
        <v>0</v>
      </c>
      <c r="N2278" s="709">
        <v>0</v>
      </c>
      <c r="O2278" s="709">
        <v>0</v>
      </c>
      <c r="P2278" s="709">
        <v>0</v>
      </c>
      <c r="Q2278" s="709">
        <v>0</v>
      </c>
      <c r="R2278" s="709">
        <v>0</v>
      </c>
      <c r="S2278" s="709">
        <v>0</v>
      </c>
      <c r="T2278" s="709">
        <v>0</v>
      </c>
      <c r="U2278" s="709">
        <v>0</v>
      </c>
      <c r="V2278" s="709">
        <v>0</v>
      </c>
      <c r="W2278" s="709">
        <v>0</v>
      </c>
      <c r="X2278" s="709">
        <v>0</v>
      </c>
      <c r="Y2278" s="709">
        <v>0</v>
      </c>
      <c r="Z2278" s="709">
        <v>0</v>
      </c>
      <c r="AA2278" s="709">
        <v>0</v>
      </c>
      <c r="AB2278" s="709">
        <v>0</v>
      </c>
      <c r="AC2278" s="709">
        <v>0</v>
      </c>
      <c r="AD2278" s="709">
        <v>0</v>
      </c>
      <c r="AE2278" s="709">
        <v>0</v>
      </c>
      <c r="AF2278" s="709">
        <v>0</v>
      </c>
      <c r="AG2278" s="709">
        <v>0</v>
      </c>
      <c r="AH2278" s="709">
        <v>0</v>
      </c>
      <c r="AI2278" s="709">
        <v>0</v>
      </c>
      <c r="AJ2278" s="709">
        <v>0</v>
      </c>
      <c r="AK2278" s="709">
        <v>0</v>
      </c>
      <c r="AL2278" s="709">
        <v>0</v>
      </c>
      <c r="AM2278" s="709">
        <v>0</v>
      </c>
      <c r="AN2278" s="709">
        <v>0</v>
      </c>
      <c r="AO2278" s="709">
        <v>0</v>
      </c>
      <c r="AP2278" s="709">
        <v>0</v>
      </c>
      <c r="AQ2278" s="709">
        <v>0</v>
      </c>
    </row>
    <row r="2279" spans="1:43" x14ac:dyDescent="0.25">
      <c r="A2279" s="704" t="s">
        <v>179</v>
      </c>
      <c r="B2279" s="704" t="s">
        <v>779</v>
      </c>
      <c r="C2279" s="704" t="s">
        <v>810</v>
      </c>
      <c r="D2279" s="704" t="s">
        <v>175</v>
      </c>
      <c r="E2279" s="705" t="s">
        <v>763</v>
      </c>
      <c r="F2279" s="705" t="s">
        <v>782</v>
      </c>
      <c r="G2279" s="705" t="s">
        <v>126</v>
      </c>
      <c r="H2279" s="705" t="s">
        <v>761</v>
      </c>
      <c r="I2279" s="708">
        <v>0</v>
      </c>
      <c r="J2279" s="708">
        <v>0</v>
      </c>
      <c r="K2279" s="708">
        <v>0</v>
      </c>
      <c r="L2279" s="708">
        <v>0</v>
      </c>
      <c r="M2279" s="708">
        <v>0</v>
      </c>
      <c r="N2279" s="708">
        <v>0</v>
      </c>
      <c r="O2279" s="708">
        <v>0</v>
      </c>
      <c r="P2279" s="708">
        <v>0</v>
      </c>
      <c r="Q2279" s="708">
        <v>0</v>
      </c>
      <c r="R2279" s="708">
        <v>0</v>
      </c>
      <c r="S2279" s="708">
        <v>0</v>
      </c>
      <c r="T2279" s="708">
        <v>0</v>
      </c>
      <c r="U2279" s="708">
        <v>0</v>
      </c>
      <c r="V2279" s="708">
        <v>0</v>
      </c>
      <c r="W2279" s="708">
        <v>0</v>
      </c>
      <c r="X2279" s="708">
        <v>0</v>
      </c>
      <c r="Y2279" s="708">
        <v>0</v>
      </c>
      <c r="Z2279" s="708">
        <v>0</v>
      </c>
      <c r="AA2279" s="708">
        <v>0</v>
      </c>
      <c r="AB2279" s="708">
        <v>0</v>
      </c>
      <c r="AC2279" s="708">
        <v>0</v>
      </c>
      <c r="AD2279" s="708">
        <v>0</v>
      </c>
      <c r="AE2279" s="708">
        <v>0</v>
      </c>
      <c r="AF2279" s="708">
        <v>0</v>
      </c>
      <c r="AG2279" s="708">
        <v>0</v>
      </c>
      <c r="AH2279" s="708">
        <v>0</v>
      </c>
      <c r="AI2279" s="708">
        <v>0</v>
      </c>
      <c r="AJ2279" s="708">
        <v>0</v>
      </c>
      <c r="AK2279" s="708">
        <v>0</v>
      </c>
      <c r="AL2279" s="708">
        <v>0</v>
      </c>
      <c r="AM2279" s="708">
        <v>0</v>
      </c>
      <c r="AN2279" s="708">
        <v>0</v>
      </c>
      <c r="AO2279" s="708">
        <v>0</v>
      </c>
      <c r="AP2279" s="708">
        <v>0</v>
      </c>
      <c r="AQ2279" s="708">
        <v>0</v>
      </c>
    </row>
    <row r="2280" spans="1:43" x14ac:dyDescent="0.25">
      <c r="A2280" s="706" t="s">
        <v>179</v>
      </c>
      <c r="B2280" s="706" t="s">
        <v>779</v>
      </c>
      <c r="C2280" s="706" t="s">
        <v>810</v>
      </c>
      <c r="D2280" s="706" t="s">
        <v>175</v>
      </c>
      <c r="E2280" s="707" t="s">
        <v>763</v>
      </c>
      <c r="F2280" s="707" t="s">
        <v>781</v>
      </c>
      <c r="G2280" s="707" t="s">
        <v>126</v>
      </c>
      <c r="H2280" s="707" t="s">
        <v>761</v>
      </c>
      <c r="I2280" s="709">
        <v>0</v>
      </c>
      <c r="J2280" s="709">
        <v>0</v>
      </c>
      <c r="K2280" s="709">
        <v>0</v>
      </c>
      <c r="L2280" s="709">
        <v>0</v>
      </c>
      <c r="M2280" s="709">
        <v>0</v>
      </c>
      <c r="N2280" s="709">
        <v>0</v>
      </c>
      <c r="O2280" s="709">
        <v>0</v>
      </c>
      <c r="P2280" s="709">
        <v>0</v>
      </c>
      <c r="Q2280" s="709">
        <v>0</v>
      </c>
      <c r="R2280" s="709">
        <v>0</v>
      </c>
      <c r="S2280" s="709">
        <v>0</v>
      </c>
      <c r="T2280" s="709">
        <v>0</v>
      </c>
      <c r="U2280" s="709">
        <v>0</v>
      </c>
      <c r="V2280" s="709">
        <v>0</v>
      </c>
      <c r="W2280" s="709">
        <v>0</v>
      </c>
      <c r="X2280" s="709">
        <v>0</v>
      </c>
      <c r="Y2280" s="709">
        <v>0</v>
      </c>
      <c r="Z2280" s="709">
        <v>0</v>
      </c>
      <c r="AA2280" s="709">
        <v>0</v>
      </c>
      <c r="AB2280" s="709">
        <v>0</v>
      </c>
      <c r="AC2280" s="709">
        <v>0</v>
      </c>
      <c r="AD2280" s="709">
        <v>0</v>
      </c>
      <c r="AE2280" s="709">
        <v>0</v>
      </c>
      <c r="AF2280" s="709">
        <v>0</v>
      </c>
      <c r="AG2280" s="709">
        <v>0</v>
      </c>
      <c r="AH2280" s="709">
        <v>0</v>
      </c>
      <c r="AI2280" s="709">
        <v>0</v>
      </c>
      <c r="AJ2280" s="709">
        <v>0</v>
      </c>
      <c r="AK2280" s="709">
        <v>0</v>
      </c>
      <c r="AL2280" s="709">
        <v>0</v>
      </c>
      <c r="AM2280" s="709">
        <v>0</v>
      </c>
      <c r="AN2280" s="709">
        <v>0</v>
      </c>
      <c r="AO2280" s="709">
        <v>0</v>
      </c>
      <c r="AP2280" s="709">
        <v>0</v>
      </c>
      <c r="AQ2280" s="709">
        <v>0</v>
      </c>
    </row>
    <row r="2281" spans="1:43" x14ac:dyDescent="0.25">
      <c r="A2281" s="704" t="s">
        <v>179</v>
      </c>
      <c r="B2281" s="704" t="s">
        <v>779</v>
      </c>
      <c r="C2281" s="704" t="s">
        <v>810</v>
      </c>
      <c r="D2281" s="704" t="s">
        <v>175</v>
      </c>
      <c r="E2281" s="705" t="s">
        <v>765</v>
      </c>
      <c r="F2281" s="705" t="s">
        <v>765</v>
      </c>
      <c r="G2281" s="705" t="s">
        <v>126</v>
      </c>
      <c r="H2281" s="705" t="s">
        <v>761</v>
      </c>
      <c r="I2281" s="708">
        <v>0</v>
      </c>
      <c r="J2281" s="708">
        <v>0</v>
      </c>
      <c r="K2281" s="708">
        <v>0</v>
      </c>
      <c r="L2281" s="708">
        <v>0</v>
      </c>
      <c r="M2281" s="708">
        <v>0</v>
      </c>
      <c r="N2281" s="708">
        <v>0</v>
      </c>
      <c r="O2281" s="708">
        <v>0</v>
      </c>
      <c r="P2281" s="708">
        <v>0</v>
      </c>
      <c r="Q2281" s="708">
        <v>0</v>
      </c>
      <c r="R2281" s="708">
        <v>0</v>
      </c>
      <c r="S2281" s="708">
        <v>0</v>
      </c>
      <c r="T2281" s="708">
        <v>0</v>
      </c>
      <c r="U2281" s="708">
        <v>0</v>
      </c>
      <c r="V2281" s="708">
        <v>0</v>
      </c>
      <c r="W2281" s="708">
        <v>0</v>
      </c>
      <c r="X2281" s="708">
        <v>0</v>
      </c>
      <c r="Y2281" s="708">
        <v>0</v>
      </c>
      <c r="Z2281" s="708">
        <v>0</v>
      </c>
      <c r="AA2281" s="708">
        <v>0</v>
      </c>
      <c r="AB2281" s="708">
        <v>0</v>
      </c>
      <c r="AC2281" s="708">
        <v>0</v>
      </c>
      <c r="AD2281" s="708">
        <v>0</v>
      </c>
      <c r="AE2281" s="708">
        <v>0</v>
      </c>
      <c r="AF2281" s="708">
        <v>0</v>
      </c>
      <c r="AG2281" s="708">
        <v>0</v>
      </c>
      <c r="AH2281" s="708">
        <v>0</v>
      </c>
      <c r="AI2281" s="708">
        <v>0</v>
      </c>
      <c r="AJ2281" s="708">
        <v>0</v>
      </c>
      <c r="AK2281" s="708">
        <v>0</v>
      </c>
      <c r="AL2281" s="708">
        <v>0</v>
      </c>
      <c r="AM2281" s="708">
        <v>0</v>
      </c>
      <c r="AN2281" s="708">
        <v>0</v>
      </c>
      <c r="AO2281" s="708">
        <v>0</v>
      </c>
      <c r="AP2281" s="708">
        <v>0</v>
      </c>
      <c r="AQ2281" s="708">
        <v>0</v>
      </c>
    </row>
    <row r="2282" spans="1:43" x14ac:dyDescent="0.25">
      <c r="A2282" s="706" t="s">
        <v>179</v>
      </c>
      <c r="B2282" s="706" t="s">
        <v>779</v>
      </c>
      <c r="C2282" s="706" t="s">
        <v>810</v>
      </c>
      <c r="D2282" s="706" t="s">
        <v>793</v>
      </c>
      <c r="E2282" s="707" t="s">
        <v>759</v>
      </c>
      <c r="F2282" s="707" t="s">
        <v>780</v>
      </c>
      <c r="G2282" s="707" t="s">
        <v>126</v>
      </c>
      <c r="H2282" s="707" t="s">
        <v>761</v>
      </c>
      <c r="I2282" s="709">
        <v>0</v>
      </c>
      <c r="J2282" s="709">
        <v>0</v>
      </c>
      <c r="K2282" s="709">
        <v>0</v>
      </c>
      <c r="L2282" s="709">
        <v>0</v>
      </c>
      <c r="M2282" s="709">
        <v>0</v>
      </c>
      <c r="N2282" s="709">
        <v>0</v>
      </c>
      <c r="O2282" s="709">
        <v>0</v>
      </c>
      <c r="P2282" s="709">
        <v>0</v>
      </c>
      <c r="Q2282" s="709">
        <v>0</v>
      </c>
      <c r="R2282" s="709">
        <v>0</v>
      </c>
      <c r="S2282" s="709">
        <v>0</v>
      </c>
      <c r="T2282" s="709">
        <v>0</v>
      </c>
      <c r="U2282" s="709">
        <v>0</v>
      </c>
      <c r="V2282" s="709">
        <v>0</v>
      </c>
      <c r="W2282" s="709">
        <v>0</v>
      </c>
      <c r="X2282" s="709">
        <v>0</v>
      </c>
      <c r="Y2282" s="709">
        <v>0</v>
      </c>
      <c r="Z2282" s="709">
        <v>0</v>
      </c>
      <c r="AA2282" s="709">
        <v>0</v>
      </c>
      <c r="AB2282" s="709">
        <v>0</v>
      </c>
      <c r="AC2282" s="709">
        <v>0</v>
      </c>
      <c r="AD2282" s="709">
        <v>0</v>
      </c>
      <c r="AE2282" s="709">
        <v>0</v>
      </c>
      <c r="AF2282" s="709">
        <v>0</v>
      </c>
      <c r="AG2282" s="709">
        <v>0</v>
      </c>
      <c r="AH2282" s="709">
        <v>0</v>
      </c>
      <c r="AI2282" s="709">
        <v>0</v>
      </c>
      <c r="AJ2282" s="709">
        <v>0</v>
      </c>
      <c r="AK2282" s="709">
        <v>0</v>
      </c>
      <c r="AL2282" s="709">
        <v>0</v>
      </c>
      <c r="AM2282" s="709">
        <v>0</v>
      </c>
      <c r="AN2282" s="709">
        <v>0</v>
      </c>
      <c r="AO2282" s="709">
        <v>0</v>
      </c>
      <c r="AP2282" s="709">
        <v>0</v>
      </c>
      <c r="AQ2282" s="709">
        <v>0</v>
      </c>
    </row>
    <row r="2283" spans="1:43" x14ac:dyDescent="0.25">
      <c r="A2283" s="704" t="s">
        <v>179</v>
      </c>
      <c r="B2283" s="704" t="s">
        <v>779</v>
      </c>
      <c r="C2283" s="704" t="s">
        <v>810</v>
      </c>
      <c r="D2283" s="704" t="s">
        <v>793</v>
      </c>
      <c r="E2283" s="705" t="s">
        <v>759</v>
      </c>
      <c r="F2283" s="705" t="s">
        <v>781</v>
      </c>
      <c r="G2283" s="705" t="s">
        <v>126</v>
      </c>
      <c r="H2283" s="705" t="s">
        <v>761</v>
      </c>
      <c r="I2283" s="708">
        <v>0</v>
      </c>
      <c r="J2283" s="708">
        <v>0</v>
      </c>
      <c r="K2283" s="708">
        <v>0</v>
      </c>
      <c r="L2283" s="708">
        <v>0</v>
      </c>
      <c r="M2283" s="708">
        <v>0</v>
      </c>
      <c r="N2283" s="708">
        <v>0</v>
      </c>
      <c r="O2283" s="708">
        <v>0</v>
      </c>
      <c r="P2283" s="708">
        <v>0</v>
      </c>
      <c r="Q2283" s="708">
        <v>0</v>
      </c>
      <c r="R2283" s="708">
        <v>0</v>
      </c>
      <c r="S2283" s="708">
        <v>0</v>
      </c>
      <c r="T2283" s="708">
        <v>0</v>
      </c>
      <c r="U2283" s="708">
        <v>0</v>
      </c>
      <c r="V2283" s="708">
        <v>0</v>
      </c>
      <c r="W2283" s="708">
        <v>0</v>
      </c>
      <c r="X2283" s="708">
        <v>0</v>
      </c>
      <c r="Y2283" s="708">
        <v>0</v>
      </c>
      <c r="Z2283" s="708">
        <v>0</v>
      </c>
      <c r="AA2283" s="708">
        <v>0</v>
      </c>
      <c r="AB2283" s="708">
        <v>0</v>
      </c>
      <c r="AC2283" s="708">
        <v>0</v>
      </c>
      <c r="AD2283" s="708">
        <v>0</v>
      </c>
      <c r="AE2283" s="708">
        <v>0</v>
      </c>
      <c r="AF2283" s="708">
        <v>0</v>
      </c>
      <c r="AG2283" s="708">
        <v>0</v>
      </c>
      <c r="AH2283" s="708">
        <v>0</v>
      </c>
      <c r="AI2283" s="708">
        <v>0</v>
      </c>
      <c r="AJ2283" s="708">
        <v>0</v>
      </c>
      <c r="AK2283" s="708">
        <v>0</v>
      </c>
      <c r="AL2283" s="708">
        <v>0</v>
      </c>
      <c r="AM2283" s="708">
        <v>0</v>
      </c>
      <c r="AN2283" s="708">
        <v>0</v>
      </c>
      <c r="AO2283" s="708">
        <v>0</v>
      </c>
      <c r="AP2283" s="708">
        <v>0</v>
      </c>
      <c r="AQ2283" s="708">
        <v>0</v>
      </c>
    </row>
    <row r="2284" spans="1:43" x14ac:dyDescent="0.25">
      <c r="A2284" s="706" t="s">
        <v>179</v>
      </c>
      <c r="B2284" s="706" t="s">
        <v>779</v>
      </c>
      <c r="C2284" s="706" t="s">
        <v>810</v>
      </c>
      <c r="D2284" s="706" t="s">
        <v>793</v>
      </c>
      <c r="E2284" s="707" t="s">
        <v>763</v>
      </c>
      <c r="F2284" s="707" t="s">
        <v>782</v>
      </c>
      <c r="G2284" s="707" t="s">
        <v>126</v>
      </c>
      <c r="H2284" s="707" t="s">
        <v>761</v>
      </c>
      <c r="I2284" s="709">
        <v>0</v>
      </c>
      <c r="J2284" s="709">
        <v>0</v>
      </c>
      <c r="K2284" s="709">
        <v>0</v>
      </c>
      <c r="L2284" s="709">
        <v>0</v>
      </c>
      <c r="M2284" s="709">
        <v>0</v>
      </c>
      <c r="N2284" s="709">
        <v>0</v>
      </c>
      <c r="O2284" s="709">
        <v>0</v>
      </c>
      <c r="P2284" s="709">
        <v>0</v>
      </c>
      <c r="Q2284" s="709">
        <v>0</v>
      </c>
      <c r="R2284" s="709">
        <v>0</v>
      </c>
      <c r="S2284" s="709">
        <v>0</v>
      </c>
      <c r="T2284" s="709">
        <v>0</v>
      </c>
      <c r="U2284" s="709">
        <v>0</v>
      </c>
      <c r="V2284" s="709">
        <v>0</v>
      </c>
      <c r="W2284" s="709">
        <v>0</v>
      </c>
      <c r="X2284" s="709">
        <v>0</v>
      </c>
      <c r="Y2284" s="709">
        <v>0</v>
      </c>
      <c r="Z2284" s="709">
        <v>0</v>
      </c>
      <c r="AA2284" s="709">
        <v>0</v>
      </c>
      <c r="AB2284" s="709">
        <v>0</v>
      </c>
      <c r="AC2284" s="709">
        <v>0</v>
      </c>
      <c r="AD2284" s="709">
        <v>0</v>
      </c>
      <c r="AE2284" s="709">
        <v>0</v>
      </c>
      <c r="AF2284" s="709">
        <v>0</v>
      </c>
      <c r="AG2284" s="709">
        <v>0</v>
      </c>
      <c r="AH2284" s="709">
        <v>0</v>
      </c>
      <c r="AI2284" s="709">
        <v>0</v>
      </c>
      <c r="AJ2284" s="709">
        <v>0</v>
      </c>
      <c r="AK2284" s="709">
        <v>0</v>
      </c>
      <c r="AL2284" s="709">
        <v>0</v>
      </c>
      <c r="AM2284" s="709">
        <v>0</v>
      </c>
      <c r="AN2284" s="709">
        <v>0</v>
      </c>
      <c r="AO2284" s="709">
        <v>0</v>
      </c>
      <c r="AP2284" s="709">
        <v>0</v>
      </c>
      <c r="AQ2284" s="709">
        <v>0</v>
      </c>
    </row>
    <row r="2285" spans="1:43" x14ac:dyDescent="0.25">
      <c r="A2285" s="704" t="s">
        <v>179</v>
      </c>
      <c r="B2285" s="704" t="s">
        <v>779</v>
      </c>
      <c r="C2285" s="704" t="s">
        <v>810</v>
      </c>
      <c r="D2285" s="704" t="s">
        <v>793</v>
      </c>
      <c r="E2285" s="705" t="s">
        <v>763</v>
      </c>
      <c r="F2285" s="705" t="s">
        <v>781</v>
      </c>
      <c r="G2285" s="705" t="s">
        <v>126</v>
      </c>
      <c r="H2285" s="705" t="s">
        <v>761</v>
      </c>
      <c r="I2285" s="708">
        <v>0</v>
      </c>
      <c r="J2285" s="708">
        <v>0</v>
      </c>
      <c r="K2285" s="708">
        <v>0</v>
      </c>
      <c r="L2285" s="708">
        <v>0</v>
      </c>
      <c r="M2285" s="708">
        <v>0</v>
      </c>
      <c r="N2285" s="708">
        <v>0</v>
      </c>
      <c r="O2285" s="708">
        <v>0</v>
      </c>
      <c r="P2285" s="708">
        <v>0</v>
      </c>
      <c r="Q2285" s="708">
        <v>0</v>
      </c>
      <c r="R2285" s="708">
        <v>0</v>
      </c>
      <c r="S2285" s="708">
        <v>0</v>
      </c>
      <c r="T2285" s="708">
        <v>0</v>
      </c>
      <c r="U2285" s="708">
        <v>0</v>
      </c>
      <c r="V2285" s="708">
        <v>0</v>
      </c>
      <c r="W2285" s="708">
        <v>0</v>
      </c>
      <c r="X2285" s="708">
        <v>0</v>
      </c>
      <c r="Y2285" s="708">
        <v>0</v>
      </c>
      <c r="Z2285" s="708">
        <v>0</v>
      </c>
      <c r="AA2285" s="708">
        <v>0</v>
      </c>
      <c r="AB2285" s="708">
        <v>0</v>
      </c>
      <c r="AC2285" s="708">
        <v>0</v>
      </c>
      <c r="AD2285" s="708">
        <v>0</v>
      </c>
      <c r="AE2285" s="708">
        <v>0</v>
      </c>
      <c r="AF2285" s="708">
        <v>0</v>
      </c>
      <c r="AG2285" s="708">
        <v>0</v>
      </c>
      <c r="AH2285" s="708">
        <v>0</v>
      </c>
      <c r="AI2285" s="708">
        <v>0</v>
      </c>
      <c r="AJ2285" s="708">
        <v>0</v>
      </c>
      <c r="AK2285" s="708">
        <v>0</v>
      </c>
      <c r="AL2285" s="708">
        <v>0</v>
      </c>
      <c r="AM2285" s="708">
        <v>0</v>
      </c>
      <c r="AN2285" s="708">
        <v>0</v>
      </c>
      <c r="AO2285" s="708">
        <v>0</v>
      </c>
      <c r="AP2285" s="708">
        <v>0</v>
      </c>
      <c r="AQ2285" s="708">
        <v>0</v>
      </c>
    </row>
    <row r="2286" spans="1:43" x14ac:dyDescent="0.25">
      <c r="A2286" s="706" t="s">
        <v>179</v>
      </c>
      <c r="B2286" s="706" t="s">
        <v>779</v>
      </c>
      <c r="C2286" s="706" t="s">
        <v>810</v>
      </c>
      <c r="D2286" s="706" t="s">
        <v>793</v>
      </c>
      <c r="E2286" s="707" t="s">
        <v>765</v>
      </c>
      <c r="F2286" s="707" t="s">
        <v>765</v>
      </c>
      <c r="G2286" s="707" t="s">
        <v>126</v>
      </c>
      <c r="H2286" s="707" t="s">
        <v>761</v>
      </c>
      <c r="I2286" s="709">
        <v>0</v>
      </c>
      <c r="J2286" s="709">
        <v>0</v>
      </c>
      <c r="K2286" s="709">
        <v>0</v>
      </c>
      <c r="L2286" s="709">
        <v>0</v>
      </c>
      <c r="M2286" s="709">
        <v>0</v>
      </c>
      <c r="N2286" s="709">
        <v>0</v>
      </c>
      <c r="O2286" s="709">
        <v>0</v>
      </c>
      <c r="P2286" s="709">
        <v>0</v>
      </c>
      <c r="Q2286" s="709">
        <v>0</v>
      </c>
      <c r="R2286" s="709">
        <v>0</v>
      </c>
      <c r="S2286" s="709">
        <v>0</v>
      </c>
      <c r="T2286" s="709">
        <v>0</v>
      </c>
      <c r="U2286" s="709">
        <v>0</v>
      </c>
      <c r="V2286" s="709">
        <v>0</v>
      </c>
      <c r="W2286" s="709">
        <v>0</v>
      </c>
      <c r="X2286" s="709">
        <v>0</v>
      </c>
      <c r="Y2286" s="709">
        <v>0</v>
      </c>
      <c r="Z2286" s="709">
        <v>0</v>
      </c>
      <c r="AA2286" s="709">
        <v>0</v>
      </c>
      <c r="AB2286" s="709">
        <v>0</v>
      </c>
      <c r="AC2286" s="709">
        <v>0</v>
      </c>
      <c r="AD2286" s="709">
        <v>0</v>
      </c>
      <c r="AE2286" s="709">
        <v>0</v>
      </c>
      <c r="AF2286" s="709">
        <v>0</v>
      </c>
      <c r="AG2286" s="709">
        <v>0</v>
      </c>
      <c r="AH2286" s="709">
        <v>0</v>
      </c>
      <c r="AI2286" s="709">
        <v>0</v>
      </c>
      <c r="AJ2286" s="709">
        <v>0</v>
      </c>
      <c r="AK2286" s="709">
        <v>0</v>
      </c>
      <c r="AL2286" s="709">
        <v>0</v>
      </c>
      <c r="AM2286" s="709">
        <v>0</v>
      </c>
      <c r="AN2286" s="709">
        <v>0</v>
      </c>
      <c r="AO2286" s="709">
        <v>0</v>
      </c>
      <c r="AP2286" s="709">
        <v>0</v>
      </c>
      <c r="AQ2286" s="709">
        <v>0</v>
      </c>
    </row>
    <row r="2287" spans="1:43" x14ac:dyDescent="0.25">
      <c r="A2287" s="704" t="s">
        <v>179</v>
      </c>
      <c r="B2287" s="704" t="s">
        <v>779</v>
      </c>
      <c r="C2287" s="704" t="s">
        <v>810</v>
      </c>
      <c r="D2287" s="704" t="s">
        <v>794</v>
      </c>
      <c r="E2287" s="705" t="s">
        <v>759</v>
      </c>
      <c r="F2287" s="705" t="s">
        <v>780</v>
      </c>
      <c r="G2287" s="705" t="s">
        <v>126</v>
      </c>
      <c r="H2287" s="705" t="s">
        <v>761</v>
      </c>
      <c r="I2287" s="708">
        <v>0</v>
      </c>
      <c r="J2287" s="708">
        <v>0</v>
      </c>
      <c r="K2287" s="708">
        <v>0</v>
      </c>
      <c r="L2287" s="708">
        <v>0</v>
      </c>
      <c r="M2287" s="708">
        <v>0</v>
      </c>
      <c r="N2287" s="708">
        <v>0</v>
      </c>
      <c r="O2287" s="708">
        <v>0</v>
      </c>
      <c r="P2287" s="708">
        <v>0</v>
      </c>
      <c r="Q2287" s="708">
        <v>0</v>
      </c>
      <c r="R2287" s="708">
        <v>0</v>
      </c>
      <c r="S2287" s="708">
        <v>0</v>
      </c>
      <c r="T2287" s="708">
        <v>0</v>
      </c>
      <c r="U2287" s="708">
        <v>0</v>
      </c>
      <c r="V2287" s="708">
        <v>0</v>
      </c>
      <c r="W2287" s="708">
        <v>0</v>
      </c>
      <c r="X2287" s="708">
        <v>0</v>
      </c>
      <c r="Y2287" s="708">
        <v>0</v>
      </c>
      <c r="Z2287" s="708">
        <v>0</v>
      </c>
      <c r="AA2287" s="708">
        <v>0</v>
      </c>
      <c r="AB2287" s="708">
        <v>0</v>
      </c>
      <c r="AC2287" s="708">
        <v>0</v>
      </c>
      <c r="AD2287" s="708">
        <v>0</v>
      </c>
      <c r="AE2287" s="708">
        <v>0</v>
      </c>
      <c r="AF2287" s="708">
        <v>0</v>
      </c>
      <c r="AG2287" s="708">
        <v>0</v>
      </c>
      <c r="AH2287" s="708">
        <v>0</v>
      </c>
      <c r="AI2287" s="708">
        <v>0</v>
      </c>
      <c r="AJ2287" s="708">
        <v>0</v>
      </c>
      <c r="AK2287" s="708">
        <v>0</v>
      </c>
      <c r="AL2287" s="708">
        <v>0</v>
      </c>
      <c r="AM2287" s="708">
        <v>0</v>
      </c>
      <c r="AN2287" s="708">
        <v>0</v>
      </c>
      <c r="AO2287" s="708">
        <v>0</v>
      </c>
      <c r="AP2287" s="708">
        <v>0</v>
      </c>
      <c r="AQ2287" s="708">
        <v>0</v>
      </c>
    </row>
    <row r="2288" spans="1:43" x14ac:dyDescent="0.25">
      <c r="A2288" s="706" t="s">
        <v>179</v>
      </c>
      <c r="B2288" s="706" t="s">
        <v>779</v>
      </c>
      <c r="C2288" s="706" t="s">
        <v>810</v>
      </c>
      <c r="D2288" s="706" t="s">
        <v>794</v>
      </c>
      <c r="E2288" s="707" t="s">
        <v>759</v>
      </c>
      <c r="F2288" s="707" t="s">
        <v>781</v>
      </c>
      <c r="G2288" s="707" t="s">
        <v>126</v>
      </c>
      <c r="H2288" s="707" t="s">
        <v>761</v>
      </c>
      <c r="I2288" s="709">
        <v>0</v>
      </c>
      <c r="J2288" s="709">
        <v>0</v>
      </c>
      <c r="K2288" s="709">
        <v>0</v>
      </c>
      <c r="L2288" s="709">
        <v>0</v>
      </c>
      <c r="M2288" s="709">
        <v>0</v>
      </c>
      <c r="N2288" s="709">
        <v>0</v>
      </c>
      <c r="O2288" s="709">
        <v>0</v>
      </c>
      <c r="P2288" s="709">
        <v>0</v>
      </c>
      <c r="Q2288" s="709">
        <v>0</v>
      </c>
      <c r="R2288" s="709">
        <v>0</v>
      </c>
      <c r="S2288" s="709">
        <v>0</v>
      </c>
      <c r="T2288" s="709">
        <v>0</v>
      </c>
      <c r="U2288" s="709">
        <v>0</v>
      </c>
      <c r="V2288" s="709">
        <v>0</v>
      </c>
      <c r="W2288" s="709">
        <v>0</v>
      </c>
      <c r="X2288" s="709">
        <v>0</v>
      </c>
      <c r="Y2288" s="709">
        <v>0</v>
      </c>
      <c r="Z2288" s="709">
        <v>0</v>
      </c>
      <c r="AA2288" s="709">
        <v>0</v>
      </c>
      <c r="AB2288" s="709">
        <v>0</v>
      </c>
      <c r="AC2288" s="709">
        <v>0</v>
      </c>
      <c r="AD2288" s="709">
        <v>0</v>
      </c>
      <c r="AE2288" s="709">
        <v>0</v>
      </c>
      <c r="AF2288" s="709">
        <v>0</v>
      </c>
      <c r="AG2288" s="709">
        <v>0</v>
      </c>
      <c r="AH2288" s="709">
        <v>0</v>
      </c>
      <c r="AI2288" s="709">
        <v>0</v>
      </c>
      <c r="AJ2288" s="709">
        <v>0</v>
      </c>
      <c r="AK2288" s="709">
        <v>0</v>
      </c>
      <c r="AL2288" s="709">
        <v>0</v>
      </c>
      <c r="AM2288" s="709">
        <v>0</v>
      </c>
      <c r="AN2288" s="709">
        <v>0</v>
      </c>
      <c r="AO2288" s="709">
        <v>0</v>
      </c>
      <c r="AP2288" s="709">
        <v>0</v>
      </c>
      <c r="AQ2288" s="709">
        <v>0</v>
      </c>
    </row>
    <row r="2289" spans="1:43" x14ac:dyDescent="0.25">
      <c r="A2289" s="704" t="s">
        <v>179</v>
      </c>
      <c r="B2289" s="704" t="s">
        <v>779</v>
      </c>
      <c r="C2289" s="704" t="s">
        <v>810</v>
      </c>
      <c r="D2289" s="704" t="s">
        <v>794</v>
      </c>
      <c r="E2289" s="705" t="s">
        <v>763</v>
      </c>
      <c r="F2289" s="705" t="s">
        <v>782</v>
      </c>
      <c r="G2289" s="705" t="s">
        <v>126</v>
      </c>
      <c r="H2289" s="705" t="s">
        <v>761</v>
      </c>
      <c r="I2289" s="708">
        <v>0</v>
      </c>
      <c r="J2289" s="708">
        <v>0</v>
      </c>
      <c r="K2289" s="708">
        <v>0</v>
      </c>
      <c r="L2289" s="708">
        <v>0</v>
      </c>
      <c r="M2289" s="708">
        <v>0</v>
      </c>
      <c r="N2289" s="708">
        <v>0</v>
      </c>
      <c r="O2289" s="708">
        <v>0</v>
      </c>
      <c r="P2289" s="708">
        <v>0</v>
      </c>
      <c r="Q2289" s="708">
        <v>0</v>
      </c>
      <c r="R2289" s="708">
        <v>0</v>
      </c>
      <c r="S2289" s="708">
        <v>0</v>
      </c>
      <c r="T2289" s="708">
        <v>0</v>
      </c>
      <c r="U2289" s="708">
        <v>0</v>
      </c>
      <c r="V2289" s="708">
        <v>0</v>
      </c>
      <c r="W2289" s="708">
        <v>0</v>
      </c>
      <c r="X2289" s="708">
        <v>0</v>
      </c>
      <c r="Y2289" s="708">
        <v>0</v>
      </c>
      <c r="Z2289" s="708">
        <v>0</v>
      </c>
      <c r="AA2289" s="708">
        <v>0</v>
      </c>
      <c r="AB2289" s="708">
        <v>0</v>
      </c>
      <c r="AC2289" s="708">
        <v>0</v>
      </c>
      <c r="AD2289" s="708">
        <v>0</v>
      </c>
      <c r="AE2289" s="708">
        <v>0</v>
      </c>
      <c r="AF2289" s="708">
        <v>0</v>
      </c>
      <c r="AG2289" s="708">
        <v>0</v>
      </c>
      <c r="AH2289" s="708">
        <v>0</v>
      </c>
      <c r="AI2289" s="708">
        <v>0</v>
      </c>
      <c r="AJ2289" s="708">
        <v>0</v>
      </c>
      <c r="AK2289" s="708">
        <v>0</v>
      </c>
      <c r="AL2289" s="708">
        <v>0</v>
      </c>
      <c r="AM2289" s="708">
        <v>0</v>
      </c>
      <c r="AN2289" s="708">
        <v>0</v>
      </c>
      <c r="AO2289" s="708">
        <v>0</v>
      </c>
      <c r="AP2289" s="708">
        <v>0</v>
      </c>
      <c r="AQ2289" s="708">
        <v>0</v>
      </c>
    </row>
    <row r="2290" spans="1:43" x14ac:dyDescent="0.25">
      <c r="A2290" s="706" t="s">
        <v>179</v>
      </c>
      <c r="B2290" s="706" t="s">
        <v>779</v>
      </c>
      <c r="C2290" s="706" t="s">
        <v>810</v>
      </c>
      <c r="D2290" s="706" t="s">
        <v>794</v>
      </c>
      <c r="E2290" s="707" t="s">
        <v>763</v>
      </c>
      <c r="F2290" s="707" t="s">
        <v>781</v>
      </c>
      <c r="G2290" s="707" t="s">
        <v>126</v>
      </c>
      <c r="H2290" s="707" t="s">
        <v>761</v>
      </c>
      <c r="I2290" s="709">
        <v>0</v>
      </c>
      <c r="J2290" s="709">
        <v>0</v>
      </c>
      <c r="K2290" s="709">
        <v>0</v>
      </c>
      <c r="L2290" s="709">
        <v>0</v>
      </c>
      <c r="M2290" s="709">
        <v>0</v>
      </c>
      <c r="N2290" s="709">
        <v>0</v>
      </c>
      <c r="O2290" s="709">
        <v>0</v>
      </c>
      <c r="P2290" s="709">
        <v>0</v>
      </c>
      <c r="Q2290" s="709">
        <v>0</v>
      </c>
      <c r="R2290" s="709">
        <v>0</v>
      </c>
      <c r="S2290" s="709">
        <v>0</v>
      </c>
      <c r="T2290" s="709">
        <v>0</v>
      </c>
      <c r="U2290" s="709">
        <v>0</v>
      </c>
      <c r="V2290" s="709">
        <v>0</v>
      </c>
      <c r="W2290" s="709">
        <v>0</v>
      </c>
      <c r="X2290" s="709">
        <v>0</v>
      </c>
      <c r="Y2290" s="709">
        <v>0</v>
      </c>
      <c r="Z2290" s="709">
        <v>0</v>
      </c>
      <c r="AA2290" s="709">
        <v>0</v>
      </c>
      <c r="AB2290" s="709">
        <v>0</v>
      </c>
      <c r="AC2290" s="709">
        <v>0</v>
      </c>
      <c r="AD2290" s="709">
        <v>0</v>
      </c>
      <c r="AE2290" s="709">
        <v>0</v>
      </c>
      <c r="AF2290" s="709">
        <v>0</v>
      </c>
      <c r="AG2290" s="709">
        <v>0</v>
      </c>
      <c r="AH2290" s="709">
        <v>0</v>
      </c>
      <c r="AI2290" s="709">
        <v>0</v>
      </c>
      <c r="AJ2290" s="709">
        <v>0</v>
      </c>
      <c r="AK2290" s="709">
        <v>0</v>
      </c>
      <c r="AL2290" s="709">
        <v>0</v>
      </c>
      <c r="AM2290" s="709">
        <v>0</v>
      </c>
      <c r="AN2290" s="709">
        <v>0</v>
      </c>
      <c r="AO2290" s="709">
        <v>0</v>
      </c>
      <c r="AP2290" s="709">
        <v>0</v>
      </c>
      <c r="AQ2290" s="709">
        <v>0</v>
      </c>
    </row>
    <row r="2291" spans="1:43" x14ac:dyDescent="0.25">
      <c r="A2291" s="704" t="s">
        <v>179</v>
      </c>
      <c r="B2291" s="704" t="s">
        <v>779</v>
      </c>
      <c r="C2291" s="704" t="s">
        <v>810</v>
      </c>
      <c r="D2291" s="704" t="s">
        <v>794</v>
      </c>
      <c r="E2291" s="705" t="s">
        <v>765</v>
      </c>
      <c r="F2291" s="705" t="s">
        <v>765</v>
      </c>
      <c r="G2291" s="705" t="s">
        <v>126</v>
      </c>
      <c r="H2291" s="705" t="s">
        <v>761</v>
      </c>
      <c r="I2291" s="708">
        <v>0</v>
      </c>
      <c r="J2291" s="708">
        <v>0</v>
      </c>
      <c r="K2291" s="708">
        <v>0</v>
      </c>
      <c r="L2291" s="708">
        <v>0</v>
      </c>
      <c r="M2291" s="708">
        <v>0</v>
      </c>
      <c r="N2291" s="708">
        <v>0</v>
      </c>
      <c r="O2291" s="708">
        <v>0</v>
      </c>
      <c r="P2291" s="708">
        <v>0</v>
      </c>
      <c r="Q2291" s="708">
        <v>0</v>
      </c>
      <c r="R2291" s="708">
        <v>0</v>
      </c>
      <c r="S2291" s="708">
        <v>0</v>
      </c>
      <c r="T2291" s="708">
        <v>0</v>
      </c>
      <c r="U2291" s="708">
        <v>0</v>
      </c>
      <c r="V2291" s="708">
        <v>0</v>
      </c>
      <c r="W2291" s="708">
        <v>0</v>
      </c>
      <c r="X2291" s="708">
        <v>0</v>
      </c>
      <c r="Y2291" s="708">
        <v>0</v>
      </c>
      <c r="Z2291" s="708">
        <v>0</v>
      </c>
      <c r="AA2291" s="708">
        <v>0</v>
      </c>
      <c r="AB2291" s="708">
        <v>0</v>
      </c>
      <c r="AC2291" s="708">
        <v>0</v>
      </c>
      <c r="AD2291" s="708">
        <v>0</v>
      </c>
      <c r="AE2291" s="708">
        <v>0</v>
      </c>
      <c r="AF2291" s="708">
        <v>0</v>
      </c>
      <c r="AG2291" s="708">
        <v>0</v>
      </c>
      <c r="AH2291" s="708">
        <v>0</v>
      </c>
      <c r="AI2291" s="708">
        <v>0</v>
      </c>
      <c r="AJ2291" s="708">
        <v>0</v>
      </c>
      <c r="AK2291" s="708">
        <v>0</v>
      </c>
      <c r="AL2291" s="708">
        <v>0</v>
      </c>
      <c r="AM2291" s="708">
        <v>0</v>
      </c>
      <c r="AN2291" s="708">
        <v>0</v>
      </c>
      <c r="AO2291" s="708">
        <v>0</v>
      </c>
      <c r="AP2291" s="708">
        <v>0</v>
      </c>
      <c r="AQ2291" s="708">
        <v>0</v>
      </c>
    </row>
    <row r="2292" spans="1:43" x14ac:dyDescent="0.25">
      <c r="A2292" s="706" t="s">
        <v>179</v>
      </c>
      <c r="B2292" s="706" t="s">
        <v>779</v>
      </c>
      <c r="C2292" s="706" t="s">
        <v>810</v>
      </c>
      <c r="D2292" s="706" t="s">
        <v>795</v>
      </c>
      <c r="E2292" s="707" t="s">
        <v>759</v>
      </c>
      <c r="F2292" s="707" t="s">
        <v>780</v>
      </c>
      <c r="G2292" s="707" t="s">
        <v>126</v>
      </c>
      <c r="H2292" s="707" t="s">
        <v>761</v>
      </c>
      <c r="I2292" s="709">
        <v>0</v>
      </c>
      <c r="J2292" s="709">
        <v>0</v>
      </c>
      <c r="K2292" s="709">
        <v>0</v>
      </c>
      <c r="L2292" s="709">
        <v>0</v>
      </c>
      <c r="M2292" s="709">
        <v>0</v>
      </c>
      <c r="N2292" s="709">
        <v>0</v>
      </c>
      <c r="O2292" s="709">
        <v>0</v>
      </c>
      <c r="P2292" s="709">
        <v>0</v>
      </c>
      <c r="Q2292" s="709">
        <v>0</v>
      </c>
      <c r="R2292" s="709">
        <v>0</v>
      </c>
      <c r="S2292" s="709">
        <v>0</v>
      </c>
      <c r="T2292" s="709">
        <v>0</v>
      </c>
      <c r="U2292" s="709">
        <v>0</v>
      </c>
      <c r="V2292" s="709">
        <v>0</v>
      </c>
      <c r="W2292" s="709">
        <v>0</v>
      </c>
      <c r="X2292" s="709">
        <v>0</v>
      </c>
      <c r="Y2292" s="709">
        <v>0</v>
      </c>
      <c r="Z2292" s="709">
        <v>0</v>
      </c>
      <c r="AA2292" s="709">
        <v>0</v>
      </c>
      <c r="AB2292" s="709">
        <v>0</v>
      </c>
      <c r="AC2292" s="709">
        <v>0</v>
      </c>
      <c r="AD2292" s="709">
        <v>0</v>
      </c>
      <c r="AE2292" s="709">
        <v>0</v>
      </c>
      <c r="AF2292" s="709">
        <v>0</v>
      </c>
      <c r="AG2292" s="709">
        <v>0</v>
      </c>
      <c r="AH2292" s="709">
        <v>0</v>
      </c>
      <c r="AI2292" s="709">
        <v>0</v>
      </c>
      <c r="AJ2292" s="709">
        <v>0</v>
      </c>
      <c r="AK2292" s="709">
        <v>0</v>
      </c>
      <c r="AL2292" s="709">
        <v>0</v>
      </c>
      <c r="AM2292" s="709">
        <v>0</v>
      </c>
      <c r="AN2292" s="709">
        <v>0</v>
      </c>
      <c r="AO2292" s="709">
        <v>0</v>
      </c>
      <c r="AP2292" s="709">
        <v>0</v>
      </c>
      <c r="AQ2292" s="709">
        <v>0</v>
      </c>
    </row>
    <row r="2293" spans="1:43" x14ac:dyDescent="0.25">
      <c r="A2293" s="704" t="s">
        <v>179</v>
      </c>
      <c r="B2293" s="704" t="s">
        <v>779</v>
      </c>
      <c r="C2293" s="704" t="s">
        <v>810</v>
      </c>
      <c r="D2293" s="704" t="s">
        <v>795</v>
      </c>
      <c r="E2293" s="705" t="s">
        <v>759</v>
      </c>
      <c r="F2293" s="705" t="s">
        <v>781</v>
      </c>
      <c r="G2293" s="705" t="s">
        <v>126</v>
      </c>
      <c r="H2293" s="705" t="s">
        <v>761</v>
      </c>
      <c r="I2293" s="708">
        <v>0</v>
      </c>
      <c r="J2293" s="708">
        <v>0</v>
      </c>
      <c r="K2293" s="708">
        <v>0</v>
      </c>
      <c r="L2293" s="708">
        <v>0</v>
      </c>
      <c r="M2293" s="708">
        <v>0</v>
      </c>
      <c r="N2293" s="708">
        <v>0</v>
      </c>
      <c r="O2293" s="708">
        <v>0</v>
      </c>
      <c r="P2293" s="708">
        <v>0</v>
      </c>
      <c r="Q2293" s="708">
        <v>0</v>
      </c>
      <c r="R2293" s="708">
        <v>0</v>
      </c>
      <c r="S2293" s="708">
        <v>0</v>
      </c>
      <c r="T2293" s="708">
        <v>0</v>
      </c>
      <c r="U2293" s="708">
        <v>0</v>
      </c>
      <c r="V2293" s="708">
        <v>0</v>
      </c>
      <c r="W2293" s="708">
        <v>0</v>
      </c>
      <c r="X2293" s="708">
        <v>0</v>
      </c>
      <c r="Y2293" s="708">
        <v>0</v>
      </c>
      <c r="Z2293" s="708">
        <v>0</v>
      </c>
      <c r="AA2293" s="708">
        <v>0</v>
      </c>
      <c r="AB2293" s="708">
        <v>0</v>
      </c>
      <c r="AC2293" s="708">
        <v>0</v>
      </c>
      <c r="AD2293" s="708">
        <v>0</v>
      </c>
      <c r="AE2293" s="708">
        <v>0</v>
      </c>
      <c r="AF2293" s="708">
        <v>0</v>
      </c>
      <c r="AG2293" s="708">
        <v>0</v>
      </c>
      <c r="AH2293" s="708">
        <v>0</v>
      </c>
      <c r="AI2293" s="708">
        <v>0</v>
      </c>
      <c r="AJ2293" s="708">
        <v>0</v>
      </c>
      <c r="AK2293" s="708">
        <v>0</v>
      </c>
      <c r="AL2293" s="708">
        <v>0</v>
      </c>
      <c r="AM2293" s="708">
        <v>0</v>
      </c>
      <c r="AN2293" s="708">
        <v>0</v>
      </c>
      <c r="AO2293" s="708">
        <v>0</v>
      </c>
      <c r="AP2293" s="708">
        <v>0</v>
      </c>
      <c r="AQ2293" s="708">
        <v>0</v>
      </c>
    </row>
    <row r="2294" spans="1:43" x14ac:dyDescent="0.25">
      <c r="A2294" s="706" t="s">
        <v>179</v>
      </c>
      <c r="B2294" s="706" t="s">
        <v>779</v>
      </c>
      <c r="C2294" s="706" t="s">
        <v>810</v>
      </c>
      <c r="D2294" s="706" t="s">
        <v>795</v>
      </c>
      <c r="E2294" s="707" t="s">
        <v>763</v>
      </c>
      <c r="F2294" s="707" t="s">
        <v>782</v>
      </c>
      <c r="G2294" s="707" t="s">
        <v>126</v>
      </c>
      <c r="H2294" s="707" t="s">
        <v>761</v>
      </c>
      <c r="I2294" s="709">
        <v>0</v>
      </c>
      <c r="J2294" s="709">
        <v>0</v>
      </c>
      <c r="K2294" s="709">
        <v>0</v>
      </c>
      <c r="L2294" s="709">
        <v>0</v>
      </c>
      <c r="M2294" s="709">
        <v>0</v>
      </c>
      <c r="N2294" s="709">
        <v>0</v>
      </c>
      <c r="O2294" s="709">
        <v>0</v>
      </c>
      <c r="P2294" s="709">
        <v>0</v>
      </c>
      <c r="Q2294" s="709">
        <v>0</v>
      </c>
      <c r="R2294" s="709">
        <v>0</v>
      </c>
      <c r="S2294" s="709">
        <v>0</v>
      </c>
      <c r="T2294" s="709">
        <v>0</v>
      </c>
      <c r="U2294" s="709">
        <v>0</v>
      </c>
      <c r="V2294" s="709">
        <v>0</v>
      </c>
      <c r="W2294" s="709">
        <v>0</v>
      </c>
      <c r="X2294" s="709">
        <v>0</v>
      </c>
      <c r="Y2294" s="709">
        <v>0</v>
      </c>
      <c r="Z2294" s="709">
        <v>0</v>
      </c>
      <c r="AA2294" s="709">
        <v>0</v>
      </c>
      <c r="AB2294" s="709">
        <v>0</v>
      </c>
      <c r="AC2294" s="709">
        <v>0</v>
      </c>
      <c r="AD2294" s="709">
        <v>0</v>
      </c>
      <c r="AE2294" s="709">
        <v>0</v>
      </c>
      <c r="AF2294" s="709">
        <v>0</v>
      </c>
      <c r="AG2294" s="709">
        <v>0</v>
      </c>
      <c r="AH2294" s="709">
        <v>0</v>
      </c>
      <c r="AI2294" s="709">
        <v>0</v>
      </c>
      <c r="AJ2294" s="709">
        <v>0</v>
      </c>
      <c r="AK2294" s="709">
        <v>0</v>
      </c>
      <c r="AL2294" s="709">
        <v>0</v>
      </c>
      <c r="AM2294" s="709">
        <v>0</v>
      </c>
      <c r="AN2294" s="709">
        <v>0</v>
      </c>
      <c r="AO2294" s="709">
        <v>0</v>
      </c>
      <c r="AP2294" s="709">
        <v>0</v>
      </c>
      <c r="AQ2294" s="709">
        <v>0</v>
      </c>
    </row>
    <row r="2295" spans="1:43" x14ac:dyDescent="0.25">
      <c r="A2295" s="704" t="s">
        <v>179</v>
      </c>
      <c r="B2295" s="704" t="s">
        <v>779</v>
      </c>
      <c r="C2295" s="704" t="s">
        <v>810</v>
      </c>
      <c r="D2295" s="704" t="s">
        <v>795</v>
      </c>
      <c r="E2295" s="705" t="s">
        <v>763</v>
      </c>
      <c r="F2295" s="705" t="s">
        <v>781</v>
      </c>
      <c r="G2295" s="705" t="s">
        <v>126</v>
      </c>
      <c r="H2295" s="705" t="s">
        <v>761</v>
      </c>
      <c r="I2295" s="708">
        <v>0</v>
      </c>
      <c r="J2295" s="708">
        <v>0</v>
      </c>
      <c r="K2295" s="708">
        <v>0</v>
      </c>
      <c r="L2295" s="708">
        <v>0</v>
      </c>
      <c r="M2295" s="708">
        <v>0</v>
      </c>
      <c r="N2295" s="708">
        <v>0</v>
      </c>
      <c r="O2295" s="708">
        <v>0</v>
      </c>
      <c r="P2295" s="708">
        <v>0</v>
      </c>
      <c r="Q2295" s="708">
        <v>0</v>
      </c>
      <c r="R2295" s="708">
        <v>0</v>
      </c>
      <c r="S2295" s="708">
        <v>0</v>
      </c>
      <c r="T2295" s="708">
        <v>0</v>
      </c>
      <c r="U2295" s="708">
        <v>0</v>
      </c>
      <c r="V2295" s="708">
        <v>0</v>
      </c>
      <c r="W2295" s="708">
        <v>0</v>
      </c>
      <c r="X2295" s="708">
        <v>0</v>
      </c>
      <c r="Y2295" s="708">
        <v>0</v>
      </c>
      <c r="Z2295" s="708">
        <v>0</v>
      </c>
      <c r="AA2295" s="708">
        <v>0</v>
      </c>
      <c r="AB2295" s="708">
        <v>0</v>
      </c>
      <c r="AC2295" s="708">
        <v>0</v>
      </c>
      <c r="AD2295" s="708">
        <v>0</v>
      </c>
      <c r="AE2295" s="708">
        <v>0</v>
      </c>
      <c r="AF2295" s="708">
        <v>0</v>
      </c>
      <c r="AG2295" s="708">
        <v>0</v>
      </c>
      <c r="AH2295" s="708">
        <v>0</v>
      </c>
      <c r="AI2295" s="708">
        <v>0</v>
      </c>
      <c r="AJ2295" s="708">
        <v>0</v>
      </c>
      <c r="AK2295" s="708">
        <v>0</v>
      </c>
      <c r="AL2295" s="708">
        <v>0</v>
      </c>
      <c r="AM2295" s="708">
        <v>0</v>
      </c>
      <c r="AN2295" s="708">
        <v>0</v>
      </c>
      <c r="AO2295" s="708">
        <v>0</v>
      </c>
      <c r="AP2295" s="708">
        <v>0</v>
      </c>
      <c r="AQ2295" s="708">
        <v>0</v>
      </c>
    </row>
    <row r="2296" spans="1:43" x14ac:dyDescent="0.25">
      <c r="A2296" s="706" t="s">
        <v>179</v>
      </c>
      <c r="B2296" s="706" t="s">
        <v>779</v>
      </c>
      <c r="C2296" s="706" t="s">
        <v>810</v>
      </c>
      <c r="D2296" s="706" t="s">
        <v>795</v>
      </c>
      <c r="E2296" s="707" t="s">
        <v>765</v>
      </c>
      <c r="F2296" s="707" t="s">
        <v>765</v>
      </c>
      <c r="G2296" s="707" t="s">
        <v>126</v>
      </c>
      <c r="H2296" s="707" t="s">
        <v>761</v>
      </c>
      <c r="I2296" s="709">
        <v>0</v>
      </c>
      <c r="J2296" s="709">
        <v>0</v>
      </c>
      <c r="K2296" s="709">
        <v>0</v>
      </c>
      <c r="L2296" s="709">
        <v>0</v>
      </c>
      <c r="M2296" s="709">
        <v>0</v>
      </c>
      <c r="N2296" s="709">
        <v>0</v>
      </c>
      <c r="O2296" s="709">
        <v>0</v>
      </c>
      <c r="P2296" s="709">
        <v>0</v>
      </c>
      <c r="Q2296" s="709">
        <v>0</v>
      </c>
      <c r="R2296" s="709">
        <v>0</v>
      </c>
      <c r="S2296" s="709">
        <v>0</v>
      </c>
      <c r="T2296" s="709">
        <v>0</v>
      </c>
      <c r="U2296" s="709">
        <v>0</v>
      </c>
      <c r="V2296" s="709">
        <v>0</v>
      </c>
      <c r="W2296" s="709">
        <v>0</v>
      </c>
      <c r="X2296" s="709">
        <v>0</v>
      </c>
      <c r="Y2296" s="709">
        <v>0</v>
      </c>
      <c r="Z2296" s="709">
        <v>0</v>
      </c>
      <c r="AA2296" s="709">
        <v>0</v>
      </c>
      <c r="AB2296" s="709">
        <v>0</v>
      </c>
      <c r="AC2296" s="709">
        <v>0</v>
      </c>
      <c r="AD2296" s="709">
        <v>0</v>
      </c>
      <c r="AE2296" s="709">
        <v>0</v>
      </c>
      <c r="AF2296" s="709">
        <v>0</v>
      </c>
      <c r="AG2296" s="709">
        <v>0</v>
      </c>
      <c r="AH2296" s="709">
        <v>0</v>
      </c>
      <c r="AI2296" s="709">
        <v>0</v>
      </c>
      <c r="AJ2296" s="709">
        <v>0</v>
      </c>
      <c r="AK2296" s="709">
        <v>0</v>
      </c>
      <c r="AL2296" s="709">
        <v>0</v>
      </c>
      <c r="AM2296" s="709">
        <v>0</v>
      </c>
      <c r="AN2296" s="709">
        <v>0</v>
      </c>
      <c r="AO2296" s="709">
        <v>0</v>
      </c>
      <c r="AP2296" s="709">
        <v>0</v>
      </c>
      <c r="AQ2296" s="709">
        <v>0</v>
      </c>
    </row>
    <row r="2297" spans="1:43" x14ac:dyDescent="0.25">
      <c r="A2297" s="704" t="s">
        <v>179</v>
      </c>
      <c r="B2297" s="704" t="s">
        <v>779</v>
      </c>
      <c r="C2297" s="704" t="s">
        <v>810</v>
      </c>
      <c r="D2297" s="704" t="s">
        <v>796</v>
      </c>
      <c r="E2297" s="705" t="s">
        <v>759</v>
      </c>
      <c r="F2297" s="705" t="s">
        <v>780</v>
      </c>
      <c r="G2297" s="705" t="s">
        <v>126</v>
      </c>
      <c r="H2297" s="705" t="s">
        <v>761</v>
      </c>
      <c r="I2297" s="708">
        <v>0</v>
      </c>
      <c r="J2297" s="708">
        <v>0</v>
      </c>
      <c r="K2297" s="708">
        <v>0</v>
      </c>
      <c r="L2297" s="708">
        <v>0</v>
      </c>
      <c r="M2297" s="708">
        <v>0</v>
      </c>
      <c r="N2297" s="708">
        <v>0</v>
      </c>
      <c r="O2297" s="708">
        <v>0</v>
      </c>
      <c r="P2297" s="708">
        <v>0</v>
      </c>
      <c r="Q2297" s="708">
        <v>0</v>
      </c>
      <c r="R2297" s="708">
        <v>0</v>
      </c>
      <c r="S2297" s="708">
        <v>0</v>
      </c>
      <c r="T2297" s="708">
        <v>0</v>
      </c>
      <c r="U2297" s="708">
        <v>0</v>
      </c>
      <c r="V2297" s="708">
        <v>0</v>
      </c>
      <c r="W2297" s="708">
        <v>0</v>
      </c>
      <c r="X2297" s="708">
        <v>0</v>
      </c>
      <c r="Y2297" s="708">
        <v>0</v>
      </c>
      <c r="Z2297" s="708">
        <v>0</v>
      </c>
      <c r="AA2297" s="708">
        <v>0</v>
      </c>
      <c r="AB2297" s="708">
        <v>0</v>
      </c>
      <c r="AC2297" s="708">
        <v>0</v>
      </c>
      <c r="AD2297" s="708">
        <v>0</v>
      </c>
      <c r="AE2297" s="708">
        <v>0</v>
      </c>
      <c r="AF2297" s="708">
        <v>0</v>
      </c>
      <c r="AG2297" s="708">
        <v>0</v>
      </c>
      <c r="AH2297" s="708">
        <v>0</v>
      </c>
      <c r="AI2297" s="708">
        <v>0</v>
      </c>
      <c r="AJ2297" s="708">
        <v>0</v>
      </c>
      <c r="AK2297" s="708">
        <v>0</v>
      </c>
      <c r="AL2297" s="708">
        <v>0</v>
      </c>
      <c r="AM2297" s="708">
        <v>0</v>
      </c>
      <c r="AN2297" s="708">
        <v>0</v>
      </c>
      <c r="AO2297" s="708">
        <v>0</v>
      </c>
      <c r="AP2297" s="708">
        <v>0</v>
      </c>
      <c r="AQ2297" s="708">
        <v>0</v>
      </c>
    </row>
    <row r="2298" spans="1:43" x14ac:dyDescent="0.25">
      <c r="A2298" s="706" t="s">
        <v>179</v>
      </c>
      <c r="B2298" s="706" t="s">
        <v>779</v>
      </c>
      <c r="C2298" s="706" t="s">
        <v>810</v>
      </c>
      <c r="D2298" s="706" t="s">
        <v>796</v>
      </c>
      <c r="E2298" s="707" t="s">
        <v>759</v>
      </c>
      <c r="F2298" s="707" t="s">
        <v>781</v>
      </c>
      <c r="G2298" s="707" t="s">
        <v>126</v>
      </c>
      <c r="H2298" s="707" t="s">
        <v>761</v>
      </c>
      <c r="I2298" s="709">
        <v>0</v>
      </c>
      <c r="J2298" s="709">
        <v>0</v>
      </c>
      <c r="K2298" s="709">
        <v>0</v>
      </c>
      <c r="L2298" s="709">
        <v>0</v>
      </c>
      <c r="M2298" s="709">
        <v>0</v>
      </c>
      <c r="N2298" s="709">
        <v>0</v>
      </c>
      <c r="O2298" s="709">
        <v>0</v>
      </c>
      <c r="P2298" s="709">
        <v>0</v>
      </c>
      <c r="Q2298" s="709">
        <v>0</v>
      </c>
      <c r="R2298" s="709">
        <v>0</v>
      </c>
      <c r="S2298" s="709">
        <v>0</v>
      </c>
      <c r="T2298" s="709">
        <v>0</v>
      </c>
      <c r="U2298" s="709">
        <v>0</v>
      </c>
      <c r="V2298" s="709">
        <v>0</v>
      </c>
      <c r="W2298" s="709">
        <v>0</v>
      </c>
      <c r="X2298" s="709">
        <v>0</v>
      </c>
      <c r="Y2298" s="709">
        <v>0</v>
      </c>
      <c r="Z2298" s="709">
        <v>0</v>
      </c>
      <c r="AA2298" s="709">
        <v>0</v>
      </c>
      <c r="AB2298" s="709">
        <v>0</v>
      </c>
      <c r="AC2298" s="709">
        <v>0</v>
      </c>
      <c r="AD2298" s="709">
        <v>0</v>
      </c>
      <c r="AE2298" s="709">
        <v>0</v>
      </c>
      <c r="AF2298" s="709">
        <v>0</v>
      </c>
      <c r="AG2298" s="709">
        <v>0</v>
      </c>
      <c r="AH2298" s="709">
        <v>0</v>
      </c>
      <c r="AI2298" s="709">
        <v>0</v>
      </c>
      <c r="AJ2298" s="709">
        <v>0</v>
      </c>
      <c r="AK2298" s="709">
        <v>0</v>
      </c>
      <c r="AL2298" s="709">
        <v>0</v>
      </c>
      <c r="AM2298" s="709">
        <v>0</v>
      </c>
      <c r="AN2298" s="709">
        <v>0</v>
      </c>
      <c r="AO2298" s="709">
        <v>0</v>
      </c>
      <c r="AP2298" s="709">
        <v>0</v>
      </c>
      <c r="AQ2298" s="709">
        <v>0</v>
      </c>
    </row>
    <row r="2299" spans="1:43" x14ac:dyDescent="0.25">
      <c r="A2299" s="704" t="s">
        <v>179</v>
      </c>
      <c r="B2299" s="704" t="s">
        <v>779</v>
      </c>
      <c r="C2299" s="704" t="s">
        <v>810</v>
      </c>
      <c r="D2299" s="704" t="s">
        <v>796</v>
      </c>
      <c r="E2299" s="705" t="s">
        <v>763</v>
      </c>
      <c r="F2299" s="705" t="s">
        <v>782</v>
      </c>
      <c r="G2299" s="705" t="s">
        <v>126</v>
      </c>
      <c r="H2299" s="705" t="s">
        <v>761</v>
      </c>
      <c r="I2299" s="708">
        <v>0</v>
      </c>
      <c r="J2299" s="708">
        <v>0</v>
      </c>
      <c r="K2299" s="708">
        <v>0</v>
      </c>
      <c r="L2299" s="708">
        <v>0</v>
      </c>
      <c r="M2299" s="708">
        <v>0</v>
      </c>
      <c r="N2299" s="708">
        <v>0</v>
      </c>
      <c r="O2299" s="708">
        <v>0</v>
      </c>
      <c r="P2299" s="708">
        <v>0</v>
      </c>
      <c r="Q2299" s="708">
        <v>0</v>
      </c>
      <c r="R2299" s="708">
        <v>0</v>
      </c>
      <c r="S2299" s="708">
        <v>0</v>
      </c>
      <c r="T2299" s="708">
        <v>0</v>
      </c>
      <c r="U2299" s="708">
        <v>0</v>
      </c>
      <c r="V2299" s="708">
        <v>0</v>
      </c>
      <c r="W2299" s="708">
        <v>0</v>
      </c>
      <c r="X2299" s="708">
        <v>0</v>
      </c>
      <c r="Y2299" s="708">
        <v>0</v>
      </c>
      <c r="Z2299" s="708">
        <v>0</v>
      </c>
      <c r="AA2299" s="708">
        <v>0</v>
      </c>
      <c r="AB2299" s="708">
        <v>0</v>
      </c>
      <c r="AC2299" s="708">
        <v>0</v>
      </c>
      <c r="AD2299" s="708">
        <v>0</v>
      </c>
      <c r="AE2299" s="708">
        <v>0</v>
      </c>
      <c r="AF2299" s="708">
        <v>0</v>
      </c>
      <c r="AG2299" s="708">
        <v>0</v>
      </c>
      <c r="AH2299" s="708">
        <v>0</v>
      </c>
      <c r="AI2299" s="708">
        <v>0</v>
      </c>
      <c r="AJ2299" s="708">
        <v>0</v>
      </c>
      <c r="AK2299" s="708">
        <v>0</v>
      </c>
      <c r="AL2299" s="708">
        <v>0</v>
      </c>
      <c r="AM2299" s="708">
        <v>0</v>
      </c>
      <c r="AN2299" s="708">
        <v>0</v>
      </c>
      <c r="AO2299" s="708">
        <v>0</v>
      </c>
      <c r="AP2299" s="708">
        <v>0</v>
      </c>
      <c r="AQ2299" s="708">
        <v>0</v>
      </c>
    </row>
    <row r="2300" spans="1:43" x14ac:dyDescent="0.25">
      <c r="A2300" s="706" t="s">
        <v>179</v>
      </c>
      <c r="B2300" s="706" t="s">
        <v>779</v>
      </c>
      <c r="C2300" s="706" t="s">
        <v>810</v>
      </c>
      <c r="D2300" s="706" t="s">
        <v>796</v>
      </c>
      <c r="E2300" s="707" t="s">
        <v>763</v>
      </c>
      <c r="F2300" s="707" t="s">
        <v>781</v>
      </c>
      <c r="G2300" s="707" t="s">
        <v>126</v>
      </c>
      <c r="H2300" s="707" t="s">
        <v>761</v>
      </c>
      <c r="I2300" s="709">
        <v>0</v>
      </c>
      <c r="J2300" s="709">
        <v>0</v>
      </c>
      <c r="K2300" s="709">
        <v>0</v>
      </c>
      <c r="L2300" s="709">
        <v>0</v>
      </c>
      <c r="M2300" s="709">
        <v>0</v>
      </c>
      <c r="N2300" s="709">
        <v>0</v>
      </c>
      <c r="O2300" s="709">
        <v>0</v>
      </c>
      <c r="P2300" s="709">
        <v>0</v>
      </c>
      <c r="Q2300" s="709">
        <v>0</v>
      </c>
      <c r="R2300" s="709">
        <v>0</v>
      </c>
      <c r="S2300" s="709">
        <v>0</v>
      </c>
      <c r="T2300" s="709">
        <v>0</v>
      </c>
      <c r="U2300" s="709">
        <v>0</v>
      </c>
      <c r="V2300" s="709">
        <v>0</v>
      </c>
      <c r="W2300" s="709">
        <v>0</v>
      </c>
      <c r="X2300" s="709">
        <v>0</v>
      </c>
      <c r="Y2300" s="709">
        <v>0</v>
      </c>
      <c r="Z2300" s="709">
        <v>0</v>
      </c>
      <c r="AA2300" s="709">
        <v>0</v>
      </c>
      <c r="AB2300" s="709">
        <v>0</v>
      </c>
      <c r="AC2300" s="709">
        <v>0</v>
      </c>
      <c r="AD2300" s="709">
        <v>0</v>
      </c>
      <c r="AE2300" s="709">
        <v>0</v>
      </c>
      <c r="AF2300" s="709">
        <v>0</v>
      </c>
      <c r="AG2300" s="709">
        <v>0</v>
      </c>
      <c r="AH2300" s="709">
        <v>0</v>
      </c>
      <c r="AI2300" s="709">
        <v>0</v>
      </c>
      <c r="AJ2300" s="709">
        <v>0</v>
      </c>
      <c r="AK2300" s="709">
        <v>0</v>
      </c>
      <c r="AL2300" s="709">
        <v>0</v>
      </c>
      <c r="AM2300" s="709">
        <v>0</v>
      </c>
      <c r="AN2300" s="709">
        <v>0</v>
      </c>
      <c r="AO2300" s="709">
        <v>0</v>
      </c>
      <c r="AP2300" s="709">
        <v>0</v>
      </c>
      <c r="AQ2300" s="709">
        <v>0</v>
      </c>
    </row>
    <row r="2301" spans="1:43" x14ac:dyDescent="0.25">
      <c r="A2301" s="704" t="s">
        <v>179</v>
      </c>
      <c r="B2301" s="704" t="s">
        <v>779</v>
      </c>
      <c r="C2301" s="704" t="s">
        <v>810</v>
      </c>
      <c r="D2301" s="704" t="s">
        <v>796</v>
      </c>
      <c r="E2301" s="705" t="s">
        <v>765</v>
      </c>
      <c r="F2301" s="705" t="s">
        <v>765</v>
      </c>
      <c r="G2301" s="705" t="s">
        <v>126</v>
      </c>
      <c r="H2301" s="705" t="s">
        <v>761</v>
      </c>
      <c r="I2301" s="708">
        <v>0</v>
      </c>
      <c r="J2301" s="708">
        <v>0</v>
      </c>
      <c r="K2301" s="708">
        <v>0</v>
      </c>
      <c r="L2301" s="708">
        <v>0</v>
      </c>
      <c r="M2301" s="708">
        <v>0</v>
      </c>
      <c r="N2301" s="708">
        <v>0</v>
      </c>
      <c r="O2301" s="708">
        <v>0</v>
      </c>
      <c r="P2301" s="708">
        <v>0</v>
      </c>
      <c r="Q2301" s="708">
        <v>0</v>
      </c>
      <c r="R2301" s="708">
        <v>0</v>
      </c>
      <c r="S2301" s="708">
        <v>0</v>
      </c>
      <c r="T2301" s="708">
        <v>0</v>
      </c>
      <c r="U2301" s="708">
        <v>0</v>
      </c>
      <c r="V2301" s="708">
        <v>0</v>
      </c>
      <c r="W2301" s="708">
        <v>0</v>
      </c>
      <c r="X2301" s="708">
        <v>0</v>
      </c>
      <c r="Y2301" s="708">
        <v>0</v>
      </c>
      <c r="Z2301" s="708">
        <v>0</v>
      </c>
      <c r="AA2301" s="708">
        <v>0</v>
      </c>
      <c r="AB2301" s="708">
        <v>0</v>
      </c>
      <c r="AC2301" s="708">
        <v>0</v>
      </c>
      <c r="AD2301" s="708">
        <v>0</v>
      </c>
      <c r="AE2301" s="708">
        <v>0</v>
      </c>
      <c r="AF2301" s="708">
        <v>0</v>
      </c>
      <c r="AG2301" s="708">
        <v>0</v>
      </c>
      <c r="AH2301" s="708">
        <v>0</v>
      </c>
      <c r="AI2301" s="708">
        <v>0</v>
      </c>
      <c r="AJ2301" s="708">
        <v>0</v>
      </c>
      <c r="AK2301" s="708">
        <v>0</v>
      </c>
      <c r="AL2301" s="708">
        <v>0</v>
      </c>
      <c r="AM2301" s="708">
        <v>0</v>
      </c>
      <c r="AN2301" s="708">
        <v>0</v>
      </c>
      <c r="AO2301" s="708">
        <v>0</v>
      </c>
      <c r="AP2301" s="708">
        <v>0</v>
      </c>
      <c r="AQ2301" s="708">
        <v>0</v>
      </c>
    </row>
    <row r="2302" spans="1:43" x14ac:dyDescent="0.25">
      <c r="A2302" s="706" t="s">
        <v>179</v>
      </c>
      <c r="B2302" s="706" t="s">
        <v>779</v>
      </c>
      <c r="C2302" s="706" t="s">
        <v>810</v>
      </c>
      <c r="D2302" s="706" t="s">
        <v>796</v>
      </c>
      <c r="E2302" s="707" t="s">
        <v>783</v>
      </c>
      <c r="F2302" s="707" t="s">
        <v>783</v>
      </c>
      <c r="G2302" s="707" t="s">
        <v>126</v>
      </c>
      <c r="H2302" s="707" t="s">
        <v>761</v>
      </c>
      <c r="I2302" s="709">
        <v>0</v>
      </c>
      <c r="J2302" s="709">
        <v>0</v>
      </c>
      <c r="K2302" s="709">
        <v>0</v>
      </c>
      <c r="L2302" s="709">
        <v>0</v>
      </c>
      <c r="M2302" s="709">
        <v>0</v>
      </c>
      <c r="N2302" s="709">
        <v>0</v>
      </c>
      <c r="O2302" s="709">
        <v>0</v>
      </c>
      <c r="P2302" s="709">
        <v>0</v>
      </c>
      <c r="Q2302" s="709">
        <v>0</v>
      </c>
      <c r="R2302" s="709">
        <v>0</v>
      </c>
      <c r="S2302" s="709">
        <v>0</v>
      </c>
      <c r="T2302" s="709">
        <v>0</v>
      </c>
      <c r="U2302" s="709">
        <v>0</v>
      </c>
      <c r="V2302" s="709">
        <v>0</v>
      </c>
      <c r="W2302" s="709">
        <v>0</v>
      </c>
      <c r="X2302" s="709">
        <v>0</v>
      </c>
      <c r="Y2302" s="709">
        <v>0</v>
      </c>
      <c r="Z2302" s="709">
        <v>0</v>
      </c>
      <c r="AA2302" s="709">
        <v>0</v>
      </c>
      <c r="AB2302" s="709">
        <v>0</v>
      </c>
      <c r="AC2302" s="709">
        <v>0</v>
      </c>
      <c r="AD2302" s="709">
        <v>0</v>
      </c>
      <c r="AE2302" s="709">
        <v>0</v>
      </c>
      <c r="AF2302" s="709">
        <v>0</v>
      </c>
      <c r="AG2302" s="709">
        <v>0</v>
      </c>
      <c r="AH2302" s="709">
        <v>0</v>
      </c>
      <c r="AI2302" s="709">
        <v>0</v>
      </c>
      <c r="AJ2302" s="709">
        <v>0</v>
      </c>
      <c r="AK2302" s="709">
        <v>0</v>
      </c>
      <c r="AL2302" s="709">
        <v>0</v>
      </c>
      <c r="AM2302" s="709">
        <v>0</v>
      </c>
      <c r="AN2302" s="709">
        <v>0</v>
      </c>
      <c r="AO2302" s="709">
        <v>0</v>
      </c>
      <c r="AP2302" s="709">
        <v>0</v>
      </c>
      <c r="AQ2302" s="709">
        <v>0</v>
      </c>
    </row>
    <row r="2303" spans="1:43" x14ac:dyDescent="0.25">
      <c r="A2303" s="704" t="s">
        <v>179</v>
      </c>
      <c r="B2303" s="704" t="s">
        <v>779</v>
      </c>
      <c r="C2303" s="704" t="s">
        <v>810</v>
      </c>
      <c r="D2303" s="704" t="s">
        <v>797</v>
      </c>
      <c r="E2303" s="705" t="s">
        <v>759</v>
      </c>
      <c r="F2303" s="705" t="s">
        <v>780</v>
      </c>
      <c r="G2303" s="705" t="s">
        <v>126</v>
      </c>
      <c r="H2303" s="705" t="s">
        <v>761</v>
      </c>
      <c r="I2303" s="708">
        <v>0</v>
      </c>
      <c r="J2303" s="708">
        <v>0</v>
      </c>
      <c r="K2303" s="708">
        <v>0</v>
      </c>
      <c r="L2303" s="708">
        <v>0</v>
      </c>
      <c r="M2303" s="708">
        <v>0</v>
      </c>
      <c r="N2303" s="708">
        <v>0</v>
      </c>
      <c r="O2303" s="708">
        <v>0</v>
      </c>
      <c r="P2303" s="708">
        <v>0</v>
      </c>
      <c r="Q2303" s="708">
        <v>0</v>
      </c>
      <c r="R2303" s="708">
        <v>0</v>
      </c>
      <c r="S2303" s="708">
        <v>0</v>
      </c>
      <c r="T2303" s="708">
        <v>0</v>
      </c>
      <c r="U2303" s="708">
        <v>0</v>
      </c>
      <c r="V2303" s="708">
        <v>0</v>
      </c>
      <c r="W2303" s="708">
        <v>0</v>
      </c>
      <c r="X2303" s="708">
        <v>0</v>
      </c>
      <c r="Y2303" s="708">
        <v>0</v>
      </c>
      <c r="Z2303" s="708">
        <v>0</v>
      </c>
      <c r="AA2303" s="708">
        <v>0</v>
      </c>
      <c r="AB2303" s="708">
        <v>0</v>
      </c>
      <c r="AC2303" s="708">
        <v>0</v>
      </c>
      <c r="AD2303" s="708">
        <v>0</v>
      </c>
      <c r="AE2303" s="708">
        <v>0</v>
      </c>
      <c r="AF2303" s="708">
        <v>0</v>
      </c>
      <c r="AG2303" s="708">
        <v>0</v>
      </c>
      <c r="AH2303" s="708">
        <v>0</v>
      </c>
      <c r="AI2303" s="708">
        <v>0</v>
      </c>
      <c r="AJ2303" s="708">
        <v>0</v>
      </c>
      <c r="AK2303" s="708">
        <v>0</v>
      </c>
      <c r="AL2303" s="708">
        <v>0</v>
      </c>
      <c r="AM2303" s="708">
        <v>0</v>
      </c>
      <c r="AN2303" s="708">
        <v>0</v>
      </c>
      <c r="AO2303" s="708">
        <v>0</v>
      </c>
      <c r="AP2303" s="708">
        <v>0</v>
      </c>
      <c r="AQ2303" s="708">
        <v>0</v>
      </c>
    </row>
    <row r="2304" spans="1:43" x14ac:dyDescent="0.25">
      <c r="A2304" s="706" t="s">
        <v>179</v>
      </c>
      <c r="B2304" s="706" t="s">
        <v>779</v>
      </c>
      <c r="C2304" s="706" t="s">
        <v>810</v>
      </c>
      <c r="D2304" s="706" t="s">
        <v>797</v>
      </c>
      <c r="E2304" s="707" t="s">
        <v>759</v>
      </c>
      <c r="F2304" s="707" t="s">
        <v>781</v>
      </c>
      <c r="G2304" s="707" t="s">
        <v>126</v>
      </c>
      <c r="H2304" s="707" t="s">
        <v>761</v>
      </c>
      <c r="I2304" s="709">
        <v>0</v>
      </c>
      <c r="J2304" s="709">
        <v>0</v>
      </c>
      <c r="K2304" s="709">
        <v>0</v>
      </c>
      <c r="L2304" s="709">
        <v>0</v>
      </c>
      <c r="M2304" s="709">
        <v>0</v>
      </c>
      <c r="N2304" s="709">
        <v>0</v>
      </c>
      <c r="O2304" s="709">
        <v>0</v>
      </c>
      <c r="P2304" s="709">
        <v>0</v>
      </c>
      <c r="Q2304" s="709">
        <v>0</v>
      </c>
      <c r="R2304" s="709">
        <v>0</v>
      </c>
      <c r="S2304" s="709">
        <v>0</v>
      </c>
      <c r="T2304" s="709">
        <v>0</v>
      </c>
      <c r="U2304" s="709">
        <v>0</v>
      </c>
      <c r="V2304" s="709">
        <v>0</v>
      </c>
      <c r="W2304" s="709">
        <v>0</v>
      </c>
      <c r="X2304" s="709">
        <v>0</v>
      </c>
      <c r="Y2304" s="709">
        <v>0</v>
      </c>
      <c r="Z2304" s="709">
        <v>0</v>
      </c>
      <c r="AA2304" s="709">
        <v>0</v>
      </c>
      <c r="AB2304" s="709">
        <v>0</v>
      </c>
      <c r="AC2304" s="709">
        <v>0</v>
      </c>
      <c r="AD2304" s="709">
        <v>0</v>
      </c>
      <c r="AE2304" s="709">
        <v>0</v>
      </c>
      <c r="AF2304" s="709">
        <v>0</v>
      </c>
      <c r="AG2304" s="709">
        <v>0</v>
      </c>
      <c r="AH2304" s="709">
        <v>0</v>
      </c>
      <c r="AI2304" s="709">
        <v>0</v>
      </c>
      <c r="AJ2304" s="709">
        <v>0</v>
      </c>
      <c r="AK2304" s="709">
        <v>0</v>
      </c>
      <c r="AL2304" s="709">
        <v>0</v>
      </c>
      <c r="AM2304" s="709">
        <v>0</v>
      </c>
      <c r="AN2304" s="709">
        <v>0</v>
      </c>
      <c r="AO2304" s="709">
        <v>0</v>
      </c>
      <c r="AP2304" s="709">
        <v>0</v>
      </c>
      <c r="AQ2304" s="709">
        <v>0</v>
      </c>
    </row>
    <row r="2305" spans="1:43" x14ac:dyDescent="0.25">
      <c r="A2305" s="704" t="s">
        <v>179</v>
      </c>
      <c r="B2305" s="704" t="s">
        <v>779</v>
      </c>
      <c r="C2305" s="704" t="s">
        <v>810</v>
      </c>
      <c r="D2305" s="704" t="s">
        <v>797</v>
      </c>
      <c r="E2305" s="705" t="s">
        <v>763</v>
      </c>
      <c r="F2305" s="705" t="s">
        <v>782</v>
      </c>
      <c r="G2305" s="705" t="s">
        <v>126</v>
      </c>
      <c r="H2305" s="705" t="s">
        <v>761</v>
      </c>
      <c r="I2305" s="708">
        <v>0</v>
      </c>
      <c r="J2305" s="708">
        <v>0</v>
      </c>
      <c r="K2305" s="708">
        <v>0</v>
      </c>
      <c r="L2305" s="708">
        <v>0</v>
      </c>
      <c r="M2305" s="708">
        <v>0</v>
      </c>
      <c r="N2305" s="708">
        <v>0</v>
      </c>
      <c r="O2305" s="708">
        <v>0</v>
      </c>
      <c r="P2305" s="708">
        <v>0</v>
      </c>
      <c r="Q2305" s="708">
        <v>0</v>
      </c>
      <c r="R2305" s="708">
        <v>0</v>
      </c>
      <c r="S2305" s="708">
        <v>0</v>
      </c>
      <c r="T2305" s="708">
        <v>0</v>
      </c>
      <c r="U2305" s="708">
        <v>0</v>
      </c>
      <c r="V2305" s="708">
        <v>0</v>
      </c>
      <c r="W2305" s="708">
        <v>0</v>
      </c>
      <c r="X2305" s="708">
        <v>0</v>
      </c>
      <c r="Y2305" s="708">
        <v>0</v>
      </c>
      <c r="Z2305" s="708">
        <v>0</v>
      </c>
      <c r="AA2305" s="708">
        <v>0</v>
      </c>
      <c r="AB2305" s="708">
        <v>0</v>
      </c>
      <c r="AC2305" s="708">
        <v>0</v>
      </c>
      <c r="AD2305" s="708">
        <v>0</v>
      </c>
      <c r="AE2305" s="708">
        <v>0</v>
      </c>
      <c r="AF2305" s="708">
        <v>0</v>
      </c>
      <c r="AG2305" s="708">
        <v>0</v>
      </c>
      <c r="AH2305" s="708">
        <v>0</v>
      </c>
      <c r="AI2305" s="708">
        <v>0</v>
      </c>
      <c r="AJ2305" s="708">
        <v>0</v>
      </c>
      <c r="AK2305" s="708">
        <v>0</v>
      </c>
      <c r="AL2305" s="708">
        <v>0</v>
      </c>
      <c r="AM2305" s="708">
        <v>0</v>
      </c>
      <c r="AN2305" s="708">
        <v>0</v>
      </c>
      <c r="AO2305" s="708">
        <v>0</v>
      </c>
      <c r="AP2305" s="708">
        <v>0</v>
      </c>
      <c r="AQ2305" s="708">
        <v>0</v>
      </c>
    </row>
    <row r="2306" spans="1:43" x14ac:dyDescent="0.25">
      <c r="A2306" s="706" t="s">
        <v>179</v>
      </c>
      <c r="B2306" s="706" t="s">
        <v>779</v>
      </c>
      <c r="C2306" s="706" t="s">
        <v>810</v>
      </c>
      <c r="D2306" s="706" t="s">
        <v>797</v>
      </c>
      <c r="E2306" s="707" t="s">
        <v>763</v>
      </c>
      <c r="F2306" s="707" t="s">
        <v>781</v>
      </c>
      <c r="G2306" s="707" t="s">
        <v>126</v>
      </c>
      <c r="H2306" s="707" t="s">
        <v>761</v>
      </c>
      <c r="I2306" s="709">
        <v>0</v>
      </c>
      <c r="J2306" s="709">
        <v>0</v>
      </c>
      <c r="K2306" s="709">
        <v>0</v>
      </c>
      <c r="L2306" s="709">
        <v>0</v>
      </c>
      <c r="M2306" s="709">
        <v>0</v>
      </c>
      <c r="N2306" s="709">
        <v>0</v>
      </c>
      <c r="O2306" s="709">
        <v>0</v>
      </c>
      <c r="P2306" s="709">
        <v>0</v>
      </c>
      <c r="Q2306" s="709">
        <v>0</v>
      </c>
      <c r="R2306" s="709">
        <v>0</v>
      </c>
      <c r="S2306" s="709">
        <v>0</v>
      </c>
      <c r="T2306" s="709">
        <v>0</v>
      </c>
      <c r="U2306" s="709">
        <v>0</v>
      </c>
      <c r="V2306" s="709">
        <v>0</v>
      </c>
      <c r="W2306" s="709">
        <v>0</v>
      </c>
      <c r="X2306" s="709">
        <v>0</v>
      </c>
      <c r="Y2306" s="709">
        <v>0</v>
      </c>
      <c r="Z2306" s="709">
        <v>0</v>
      </c>
      <c r="AA2306" s="709">
        <v>0</v>
      </c>
      <c r="AB2306" s="709">
        <v>0</v>
      </c>
      <c r="AC2306" s="709">
        <v>0</v>
      </c>
      <c r="AD2306" s="709">
        <v>0</v>
      </c>
      <c r="AE2306" s="709">
        <v>0</v>
      </c>
      <c r="AF2306" s="709">
        <v>0</v>
      </c>
      <c r="AG2306" s="709">
        <v>0</v>
      </c>
      <c r="AH2306" s="709">
        <v>0</v>
      </c>
      <c r="AI2306" s="709">
        <v>0</v>
      </c>
      <c r="AJ2306" s="709">
        <v>0</v>
      </c>
      <c r="AK2306" s="709">
        <v>0</v>
      </c>
      <c r="AL2306" s="709">
        <v>0</v>
      </c>
      <c r="AM2306" s="709">
        <v>0</v>
      </c>
      <c r="AN2306" s="709">
        <v>0</v>
      </c>
      <c r="AO2306" s="709">
        <v>0</v>
      </c>
      <c r="AP2306" s="709">
        <v>0</v>
      </c>
      <c r="AQ2306" s="709">
        <v>0</v>
      </c>
    </row>
    <row r="2307" spans="1:43" x14ac:dyDescent="0.25">
      <c r="A2307" s="704" t="s">
        <v>179</v>
      </c>
      <c r="B2307" s="704" t="s">
        <v>779</v>
      </c>
      <c r="C2307" s="704" t="s">
        <v>810</v>
      </c>
      <c r="D2307" s="704" t="s">
        <v>797</v>
      </c>
      <c r="E2307" s="705" t="s">
        <v>765</v>
      </c>
      <c r="F2307" s="705" t="s">
        <v>765</v>
      </c>
      <c r="G2307" s="705" t="s">
        <v>126</v>
      </c>
      <c r="H2307" s="705" t="s">
        <v>761</v>
      </c>
      <c r="I2307" s="708">
        <v>0</v>
      </c>
      <c r="J2307" s="708">
        <v>0</v>
      </c>
      <c r="K2307" s="708">
        <v>0</v>
      </c>
      <c r="L2307" s="708">
        <v>0</v>
      </c>
      <c r="M2307" s="708">
        <v>0</v>
      </c>
      <c r="N2307" s="708">
        <v>0</v>
      </c>
      <c r="O2307" s="708">
        <v>0</v>
      </c>
      <c r="P2307" s="708">
        <v>0</v>
      </c>
      <c r="Q2307" s="708">
        <v>0</v>
      </c>
      <c r="R2307" s="708">
        <v>0</v>
      </c>
      <c r="S2307" s="708">
        <v>0</v>
      </c>
      <c r="T2307" s="708">
        <v>0</v>
      </c>
      <c r="U2307" s="708">
        <v>0</v>
      </c>
      <c r="V2307" s="708">
        <v>0</v>
      </c>
      <c r="W2307" s="708">
        <v>0</v>
      </c>
      <c r="X2307" s="708">
        <v>0</v>
      </c>
      <c r="Y2307" s="708">
        <v>0</v>
      </c>
      <c r="Z2307" s="708">
        <v>0</v>
      </c>
      <c r="AA2307" s="708">
        <v>0</v>
      </c>
      <c r="AB2307" s="708">
        <v>0</v>
      </c>
      <c r="AC2307" s="708">
        <v>0</v>
      </c>
      <c r="AD2307" s="708">
        <v>0</v>
      </c>
      <c r="AE2307" s="708">
        <v>0</v>
      </c>
      <c r="AF2307" s="708">
        <v>0</v>
      </c>
      <c r="AG2307" s="708">
        <v>0</v>
      </c>
      <c r="AH2307" s="708">
        <v>0</v>
      </c>
      <c r="AI2307" s="708">
        <v>0</v>
      </c>
      <c r="AJ2307" s="708">
        <v>0</v>
      </c>
      <c r="AK2307" s="708">
        <v>0</v>
      </c>
      <c r="AL2307" s="708">
        <v>0</v>
      </c>
      <c r="AM2307" s="708">
        <v>0</v>
      </c>
      <c r="AN2307" s="708">
        <v>0</v>
      </c>
      <c r="AO2307" s="708">
        <v>0</v>
      </c>
      <c r="AP2307" s="708">
        <v>0</v>
      </c>
      <c r="AQ2307" s="708">
        <v>0</v>
      </c>
    </row>
    <row r="2308" spans="1:43" x14ac:dyDescent="0.25">
      <c r="A2308" s="706" t="s">
        <v>179</v>
      </c>
      <c r="B2308" s="706" t="s">
        <v>779</v>
      </c>
      <c r="C2308" s="706" t="s">
        <v>810</v>
      </c>
      <c r="D2308" s="706" t="s">
        <v>797</v>
      </c>
      <c r="E2308" s="707" t="s">
        <v>783</v>
      </c>
      <c r="F2308" s="707" t="s">
        <v>783</v>
      </c>
      <c r="G2308" s="707" t="s">
        <v>126</v>
      </c>
      <c r="H2308" s="707" t="s">
        <v>761</v>
      </c>
      <c r="I2308" s="709">
        <v>0</v>
      </c>
      <c r="J2308" s="709">
        <v>0</v>
      </c>
      <c r="K2308" s="709">
        <v>0</v>
      </c>
      <c r="L2308" s="709">
        <v>0</v>
      </c>
      <c r="M2308" s="709">
        <v>0</v>
      </c>
      <c r="N2308" s="709">
        <v>0</v>
      </c>
      <c r="O2308" s="709">
        <v>0</v>
      </c>
      <c r="P2308" s="709">
        <v>0</v>
      </c>
      <c r="Q2308" s="709">
        <v>0</v>
      </c>
      <c r="R2308" s="709">
        <v>0</v>
      </c>
      <c r="S2308" s="709">
        <v>0</v>
      </c>
      <c r="T2308" s="709">
        <v>0</v>
      </c>
      <c r="U2308" s="709">
        <v>0</v>
      </c>
      <c r="V2308" s="709">
        <v>0</v>
      </c>
      <c r="W2308" s="709">
        <v>0</v>
      </c>
      <c r="X2308" s="709">
        <v>0</v>
      </c>
      <c r="Y2308" s="709">
        <v>0</v>
      </c>
      <c r="Z2308" s="709">
        <v>0</v>
      </c>
      <c r="AA2308" s="709">
        <v>0</v>
      </c>
      <c r="AB2308" s="709">
        <v>0</v>
      </c>
      <c r="AC2308" s="709">
        <v>0</v>
      </c>
      <c r="AD2308" s="709">
        <v>0</v>
      </c>
      <c r="AE2308" s="709">
        <v>0</v>
      </c>
      <c r="AF2308" s="709">
        <v>0</v>
      </c>
      <c r="AG2308" s="709">
        <v>0</v>
      </c>
      <c r="AH2308" s="709">
        <v>0</v>
      </c>
      <c r="AI2308" s="709">
        <v>0</v>
      </c>
      <c r="AJ2308" s="709">
        <v>0</v>
      </c>
      <c r="AK2308" s="709">
        <v>0</v>
      </c>
      <c r="AL2308" s="709">
        <v>0</v>
      </c>
      <c r="AM2308" s="709">
        <v>0</v>
      </c>
      <c r="AN2308" s="709">
        <v>0</v>
      </c>
      <c r="AO2308" s="709">
        <v>0</v>
      </c>
      <c r="AP2308" s="709">
        <v>0</v>
      </c>
      <c r="AQ2308" s="709">
        <v>0</v>
      </c>
    </row>
    <row r="2309" spans="1:43" x14ac:dyDescent="0.25">
      <c r="A2309" s="704" t="s">
        <v>179</v>
      </c>
      <c r="B2309" s="704" t="s">
        <v>779</v>
      </c>
      <c r="C2309" s="704" t="s">
        <v>810</v>
      </c>
      <c r="D2309" s="704" t="s">
        <v>798</v>
      </c>
      <c r="E2309" s="705" t="s">
        <v>759</v>
      </c>
      <c r="F2309" s="705" t="s">
        <v>780</v>
      </c>
      <c r="G2309" s="705" t="s">
        <v>126</v>
      </c>
      <c r="H2309" s="705" t="s">
        <v>761</v>
      </c>
      <c r="I2309" s="708">
        <v>0</v>
      </c>
      <c r="J2309" s="708">
        <v>0</v>
      </c>
      <c r="K2309" s="708">
        <v>0</v>
      </c>
      <c r="L2309" s="708">
        <v>0</v>
      </c>
      <c r="M2309" s="708">
        <v>0</v>
      </c>
      <c r="N2309" s="708">
        <v>0</v>
      </c>
      <c r="O2309" s="708">
        <v>0</v>
      </c>
      <c r="P2309" s="708">
        <v>0</v>
      </c>
      <c r="Q2309" s="708">
        <v>0</v>
      </c>
      <c r="R2309" s="708">
        <v>0</v>
      </c>
      <c r="S2309" s="708">
        <v>0</v>
      </c>
      <c r="T2309" s="708">
        <v>0</v>
      </c>
      <c r="U2309" s="708">
        <v>0</v>
      </c>
      <c r="V2309" s="708">
        <v>0</v>
      </c>
      <c r="W2309" s="708">
        <v>0</v>
      </c>
      <c r="X2309" s="708">
        <v>0</v>
      </c>
      <c r="Y2309" s="708">
        <v>0</v>
      </c>
      <c r="Z2309" s="708">
        <v>0</v>
      </c>
      <c r="AA2309" s="708">
        <v>0</v>
      </c>
      <c r="AB2309" s="708">
        <v>0</v>
      </c>
      <c r="AC2309" s="708">
        <v>0</v>
      </c>
      <c r="AD2309" s="708">
        <v>0</v>
      </c>
      <c r="AE2309" s="708">
        <v>0</v>
      </c>
      <c r="AF2309" s="708">
        <v>0</v>
      </c>
      <c r="AG2309" s="708">
        <v>0</v>
      </c>
      <c r="AH2309" s="708">
        <v>0</v>
      </c>
      <c r="AI2309" s="708">
        <v>0</v>
      </c>
      <c r="AJ2309" s="708">
        <v>0</v>
      </c>
      <c r="AK2309" s="708">
        <v>0</v>
      </c>
      <c r="AL2309" s="708">
        <v>0</v>
      </c>
      <c r="AM2309" s="708">
        <v>0</v>
      </c>
      <c r="AN2309" s="708">
        <v>0</v>
      </c>
      <c r="AO2309" s="708">
        <v>0</v>
      </c>
      <c r="AP2309" s="708">
        <v>0</v>
      </c>
      <c r="AQ2309" s="708">
        <v>0</v>
      </c>
    </row>
    <row r="2310" spans="1:43" x14ac:dyDescent="0.25">
      <c r="A2310" s="706" t="s">
        <v>179</v>
      </c>
      <c r="B2310" s="706" t="s">
        <v>779</v>
      </c>
      <c r="C2310" s="706" t="s">
        <v>810</v>
      </c>
      <c r="D2310" s="706" t="s">
        <v>798</v>
      </c>
      <c r="E2310" s="707" t="s">
        <v>759</v>
      </c>
      <c r="F2310" s="707" t="s">
        <v>781</v>
      </c>
      <c r="G2310" s="707" t="s">
        <v>126</v>
      </c>
      <c r="H2310" s="707" t="s">
        <v>761</v>
      </c>
      <c r="I2310" s="709">
        <v>0</v>
      </c>
      <c r="J2310" s="709">
        <v>0</v>
      </c>
      <c r="K2310" s="709">
        <v>0</v>
      </c>
      <c r="L2310" s="709">
        <v>0</v>
      </c>
      <c r="M2310" s="709">
        <v>0</v>
      </c>
      <c r="N2310" s="709">
        <v>0</v>
      </c>
      <c r="O2310" s="709">
        <v>0</v>
      </c>
      <c r="P2310" s="709">
        <v>0</v>
      </c>
      <c r="Q2310" s="709">
        <v>0</v>
      </c>
      <c r="R2310" s="709">
        <v>0</v>
      </c>
      <c r="S2310" s="709">
        <v>0</v>
      </c>
      <c r="T2310" s="709">
        <v>0</v>
      </c>
      <c r="U2310" s="709">
        <v>0</v>
      </c>
      <c r="V2310" s="709">
        <v>0</v>
      </c>
      <c r="W2310" s="709">
        <v>0</v>
      </c>
      <c r="X2310" s="709">
        <v>0</v>
      </c>
      <c r="Y2310" s="709">
        <v>0</v>
      </c>
      <c r="Z2310" s="709">
        <v>0</v>
      </c>
      <c r="AA2310" s="709">
        <v>0</v>
      </c>
      <c r="AB2310" s="709">
        <v>0</v>
      </c>
      <c r="AC2310" s="709">
        <v>0</v>
      </c>
      <c r="AD2310" s="709">
        <v>0</v>
      </c>
      <c r="AE2310" s="709">
        <v>0</v>
      </c>
      <c r="AF2310" s="709">
        <v>0</v>
      </c>
      <c r="AG2310" s="709">
        <v>0</v>
      </c>
      <c r="AH2310" s="709">
        <v>0</v>
      </c>
      <c r="AI2310" s="709">
        <v>0</v>
      </c>
      <c r="AJ2310" s="709">
        <v>0</v>
      </c>
      <c r="AK2310" s="709">
        <v>0</v>
      </c>
      <c r="AL2310" s="709">
        <v>0</v>
      </c>
      <c r="AM2310" s="709">
        <v>0</v>
      </c>
      <c r="AN2310" s="709">
        <v>0</v>
      </c>
      <c r="AO2310" s="709">
        <v>0</v>
      </c>
      <c r="AP2310" s="709">
        <v>0</v>
      </c>
      <c r="AQ2310" s="709">
        <v>0</v>
      </c>
    </row>
    <row r="2311" spans="1:43" x14ac:dyDescent="0.25">
      <c r="A2311" s="704" t="s">
        <v>179</v>
      </c>
      <c r="B2311" s="704" t="s">
        <v>779</v>
      </c>
      <c r="C2311" s="704" t="s">
        <v>810</v>
      </c>
      <c r="D2311" s="704" t="s">
        <v>798</v>
      </c>
      <c r="E2311" s="705" t="s">
        <v>763</v>
      </c>
      <c r="F2311" s="705" t="s">
        <v>782</v>
      </c>
      <c r="G2311" s="705" t="s">
        <v>126</v>
      </c>
      <c r="H2311" s="705" t="s">
        <v>761</v>
      </c>
      <c r="I2311" s="708">
        <v>0</v>
      </c>
      <c r="J2311" s="708">
        <v>0</v>
      </c>
      <c r="K2311" s="708">
        <v>0</v>
      </c>
      <c r="L2311" s="708">
        <v>0</v>
      </c>
      <c r="M2311" s="708">
        <v>0</v>
      </c>
      <c r="N2311" s="708">
        <v>0</v>
      </c>
      <c r="O2311" s="708">
        <v>0</v>
      </c>
      <c r="P2311" s="708">
        <v>0</v>
      </c>
      <c r="Q2311" s="708">
        <v>0</v>
      </c>
      <c r="R2311" s="708">
        <v>0</v>
      </c>
      <c r="S2311" s="708">
        <v>0</v>
      </c>
      <c r="T2311" s="708">
        <v>0</v>
      </c>
      <c r="U2311" s="708">
        <v>0</v>
      </c>
      <c r="V2311" s="708">
        <v>0</v>
      </c>
      <c r="W2311" s="708">
        <v>0</v>
      </c>
      <c r="X2311" s="708">
        <v>0</v>
      </c>
      <c r="Y2311" s="708">
        <v>0</v>
      </c>
      <c r="Z2311" s="708">
        <v>0</v>
      </c>
      <c r="AA2311" s="708">
        <v>0</v>
      </c>
      <c r="AB2311" s="708">
        <v>0</v>
      </c>
      <c r="AC2311" s="708">
        <v>0</v>
      </c>
      <c r="AD2311" s="708">
        <v>0</v>
      </c>
      <c r="AE2311" s="708">
        <v>0</v>
      </c>
      <c r="AF2311" s="708">
        <v>0</v>
      </c>
      <c r="AG2311" s="708">
        <v>0</v>
      </c>
      <c r="AH2311" s="708">
        <v>0</v>
      </c>
      <c r="AI2311" s="708">
        <v>0</v>
      </c>
      <c r="AJ2311" s="708">
        <v>0</v>
      </c>
      <c r="AK2311" s="708">
        <v>0</v>
      </c>
      <c r="AL2311" s="708">
        <v>0</v>
      </c>
      <c r="AM2311" s="708">
        <v>0</v>
      </c>
      <c r="AN2311" s="708">
        <v>0</v>
      </c>
      <c r="AO2311" s="708">
        <v>0</v>
      </c>
      <c r="AP2311" s="708">
        <v>0</v>
      </c>
      <c r="AQ2311" s="708">
        <v>0</v>
      </c>
    </row>
    <row r="2312" spans="1:43" x14ac:dyDescent="0.25">
      <c r="A2312" s="706" t="s">
        <v>179</v>
      </c>
      <c r="B2312" s="706" t="s">
        <v>779</v>
      </c>
      <c r="C2312" s="706" t="s">
        <v>810</v>
      </c>
      <c r="D2312" s="706" t="s">
        <v>798</v>
      </c>
      <c r="E2312" s="707" t="s">
        <v>763</v>
      </c>
      <c r="F2312" s="707" t="s">
        <v>781</v>
      </c>
      <c r="G2312" s="707" t="s">
        <v>126</v>
      </c>
      <c r="H2312" s="707" t="s">
        <v>761</v>
      </c>
      <c r="I2312" s="709">
        <v>0</v>
      </c>
      <c r="J2312" s="709">
        <v>0</v>
      </c>
      <c r="K2312" s="709">
        <v>0</v>
      </c>
      <c r="L2312" s="709">
        <v>0</v>
      </c>
      <c r="M2312" s="709">
        <v>0</v>
      </c>
      <c r="N2312" s="709">
        <v>0</v>
      </c>
      <c r="O2312" s="709">
        <v>0</v>
      </c>
      <c r="P2312" s="709">
        <v>0</v>
      </c>
      <c r="Q2312" s="709">
        <v>0</v>
      </c>
      <c r="R2312" s="709">
        <v>0</v>
      </c>
      <c r="S2312" s="709">
        <v>0</v>
      </c>
      <c r="T2312" s="709">
        <v>0</v>
      </c>
      <c r="U2312" s="709">
        <v>0</v>
      </c>
      <c r="V2312" s="709">
        <v>0</v>
      </c>
      <c r="W2312" s="709">
        <v>0</v>
      </c>
      <c r="X2312" s="709">
        <v>0</v>
      </c>
      <c r="Y2312" s="709">
        <v>0</v>
      </c>
      <c r="Z2312" s="709">
        <v>0</v>
      </c>
      <c r="AA2312" s="709">
        <v>0</v>
      </c>
      <c r="AB2312" s="709">
        <v>0</v>
      </c>
      <c r="AC2312" s="709">
        <v>0</v>
      </c>
      <c r="AD2312" s="709">
        <v>0</v>
      </c>
      <c r="AE2312" s="709">
        <v>0</v>
      </c>
      <c r="AF2312" s="709">
        <v>0</v>
      </c>
      <c r="AG2312" s="709">
        <v>0</v>
      </c>
      <c r="AH2312" s="709">
        <v>0</v>
      </c>
      <c r="AI2312" s="709">
        <v>0</v>
      </c>
      <c r="AJ2312" s="709">
        <v>0</v>
      </c>
      <c r="AK2312" s="709">
        <v>0</v>
      </c>
      <c r="AL2312" s="709">
        <v>0</v>
      </c>
      <c r="AM2312" s="709">
        <v>0</v>
      </c>
      <c r="AN2312" s="709">
        <v>0</v>
      </c>
      <c r="AO2312" s="709">
        <v>0</v>
      </c>
      <c r="AP2312" s="709">
        <v>0</v>
      </c>
      <c r="AQ2312" s="709">
        <v>0</v>
      </c>
    </row>
    <row r="2313" spans="1:43" x14ac:dyDescent="0.25">
      <c r="A2313" s="704" t="s">
        <v>179</v>
      </c>
      <c r="B2313" s="704" t="s">
        <v>779</v>
      </c>
      <c r="C2313" s="704" t="s">
        <v>810</v>
      </c>
      <c r="D2313" s="704" t="s">
        <v>798</v>
      </c>
      <c r="E2313" s="705" t="s">
        <v>765</v>
      </c>
      <c r="F2313" s="705" t="s">
        <v>765</v>
      </c>
      <c r="G2313" s="705" t="s">
        <v>126</v>
      </c>
      <c r="H2313" s="705" t="s">
        <v>761</v>
      </c>
      <c r="I2313" s="708">
        <v>0</v>
      </c>
      <c r="J2313" s="708">
        <v>0</v>
      </c>
      <c r="K2313" s="708">
        <v>0</v>
      </c>
      <c r="L2313" s="708">
        <v>0</v>
      </c>
      <c r="M2313" s="708">
        <v>0</v>
      </c>
      <c r="N2313" s="708">
        <v>0</v>
      </c>
      <c r="O2313" s="708">
        <v>0</v>
      </c>
      <c r="P2313" s="708">
        <v>0</v>
      </c>
      <c r="Q2313" s="708">
        <v>0</v>
      </c>
      <c r="R2313" s="708">
        <v>0</v>
      </c>
      <c r="S2313" s="708">
        <v>0</v>
      </c>
      <c r="T2313" s="708">
        <v>0</v>
      </c>
      <c r="U2313" s="708">
        <v>0</v>
      </c>
      <c r="V2313" s="708">
        <v>0</v>
      </c>
      <c r="W2313" s="708">
        <v>0</v>
      </c>
      <c r="X2313" s="708">
        <v>0</v>
      </c>
      <c r="Y2313" s="708">
        <v>0</v>
      </c>
      <c r="Z2313" s="708">
        <v>0</v>
      </c>
      <c r="AA2313" s="708">
        <v>0</v>
      </c>
      <c r="AB2313" s="708">
        <v>0</v>
      </c>
      <c r="AC2313" s="708">
        <v>0</v>
      </c>
      <c r="AD2313" s="708">
        <v>0</v>
      </c>
      <c r="AE2313" s="708">
        <v>0</v>
      </c>
      <c r="AF2313" s="708">
        <v>0</v>
      </c>
      <c r="AG2313" s="708">
        <v>0</v>
      </c>
      <c r="AH2313" s="708">
        <v>0</v>
      </c>
      <c r="AI2313" s="708">
        <v>0</v>
      </c>
      <c r="AJ2313" s="708">
        <v>0</v>
      </c>
      <c r="AK2313" s="708">
        <v>0</v>
      </c>
      <c r="AL2313" s="708">
        <v>0</v>
      </c>
      <c r="AM2313" s="708">
        <v>0</v>
      </c>
      <c r="AN2313" s="708">
        <v>0</v>
      </c>
      <c r="AO2313" s="708">
        <v>0</v>
      </c>
      <c r="AP2313" s="708">
        <v>0</v>
      </c>
      <c r="AQ2313" s="708">
        <v>0</v>
      </c>
    </row>
    <row r="2314" spans="1:43" x14ac:dyDescent="0.25">
      <c r="A2314" s="706" t="s">
        <v>179</v>
      </c>
      <c r="B2314" s="706" t="s">
        <v>779</v>
      </c>
      <c r="C2314" s="706" t="s">
        <v>810</v>
      </c>
      <c r="D2314" s="706" t="s">
        <v>798</v>
      </c>
      <c r="E2314" s="707" t="s">
        <v>783</v>
      </c>
      <c r="F2314" s="707" t="s">
        <v>783</v>
      </c>
      <c r="G2314" s="707" t="s">
        <v>126</v>
      </c>
      <c r="H2314" s="707" t="s">
        <v>761</v>
      </c>
      <c r="I2314" s="709">
        <v>0</v>
      </c>
      <c r="J2314" s="709">
        <v>0</v>
      </c>
      <c r="K2314" s="709">
        <v>0</v>
      </c>
      <c r="L2314" s="709">
        <v>0</v>
      </c>
      <c r="M2314" s="709">
        <v>0</v>
      </c>
      <c r="N2314" s="709">
        <v>0</v>
      </c>
      <c r="O2314" s="709">
        <v>0</v>
      </c>
      <c r="P2314" s="709">
        <v>0</v>
      </c>
      <c r="Q2314" s="709">
        <v>0</v>
      </c>
      <c r="R2314" s="709">
        <v>0</v>
      </c>
      <c r="S2314" s="709">
        <v>0</v>
      </c>
      <c r="T2314" s="709">
        <v>0</v>
      </c>
      <c r="U2314" s="709">
        <v>0</v>
      </c>
      <c r="V2314" s="709">
        <v>0</v>
      </c>
      <c r="W2314" s="709">
        <v>0</v>
      </c>
      <c r="X2314" s="709">
        <v>0</v>
      </c>
      <c r="Y2314" s="709">
        <v>0</v>
      </c>
      <c r="Z2314" s="709">
        <v>0</v>
      </c>
      <c r="AA2314" s="709">
        <v>0</v>
      </c>
      <c r="AB2314" s="709">
        <v>0</v>
      </c>
      <c r="AC2314" s="709">
        <v>0</v>
      </c>
      <c r="AD2314" s="709">
        <v>0</v>
      </c>
      <c r="AE2314" s="709">
        <v>0</v>
      </c>
      <c r="AF2314" s="709">
        <v>0</v>
      </c>
      <c r="AG2314" s="709">
        <v>0</v>
      </c>
      <c r="AH2314" s="709">
        <v>0</v>
      </c>
      <c r="AI2314" s="709">
        <v>0</v>
      </c>
      <c r="AJ2314" s="709">
        <v>0</v>
      </c>
      <c r="AK2314" s="709">
        <v>0</v>
      </c>
      <c r="AL2314" s="709">
        <v>0</v>
      </c>
      <c r="AM2314" s="709">
        <v>0</v>
      </c>
      <c r="AN2314" s="709">
        <v>0</v>
      </c>
      <c r="AO2314" s="709">
        <v>0</v>
      </c>
      <c r="AP2314" s="709">
        <v>0</v>
      </c>
      <c r="AQ2314" s="709">
        <v>0</v>
      </c>
    </row>
    <row r="2315" spans="1:43" x14ac:dyDescent="0.25">
      <c r="A2315" s="704" t="s">
        <v>179</v>
      </c>
      <c r="B2315" s="704" t="s">
        <v>779</v>
      </c>
      <c r="C2315" s="704" t="s">
        <v>810</v>
      </c>
      <c r="D2315" s="704" t="s">
        <v>799</v>
      </c>
      <c r="E2315" s="705" t="s">
        <v>759</v>
      </c>
      <c r="F2315" s="705" t="s">
        <v>780</v>
      </c>
      <c r="G2315" s="705" t="s">
        <v>126</v>
      </c>
      <c r="H2315" s="705" t="s">
        <v>761</v>
      </c>
      <c r="I2315" s="708">
        <v>0</v>
      </c>
      <c r="J2315" s="708">
        <v>0</v>
      </c>
      <c r="K2315" s="708">
        <v>0</v>
      </c>
      <c r="L2315" s="708">
        <v>0</v>
      </c>
      <c r="M2315" s="708">
        <v>0</v>
      </c>
      <c r="N2315" s="708">
        <v>0</v>
      </c>
      <c r="O2315" s="708">
        <v>0</v>
      </c>
      <c r="P2315" s="708">
        <v>0</v>
      </c>
      <c r="Q2315" s="708">
        <v>0</v>
      </c>
      <c r="R2315" s="708">
        <v>0</v>
      </c>
      <c r="S2315" s="708">
        <v>0</v>
      </c>
      <c r="T2315" s="708">
        <v>0</v>
      </c>
      <c r="U2315" s="708">
        <v>0</v>
      </c>
      <c r="V2315" s="708">
        <v>0</v>
      </c>
      <c r="W2315" s="708">
        <v>0</v>
      </c>
      <c r="X2315" s="708">
        <v>0</v>
      </c>
      <c r="Y2315" s="708">
        <v>0</v>
      </c>
      <c r="Z2315" s="708">
        <v>0</v>
      </c>
      <c r="AA2315" s="708">
        <v>0</v>
      </c>
      <c r="AB2315" s="708">
        <v>0</v>
      </c>
      <c r="AC2315" s="708">
        <v>0</v>
      </c>
      <c r="AD2315" s="708">
        <v>0</v>
      </c>
      <c r="AE2315" s="708">
        <v>0</v>
      </c>
      <c r="AF2315" s="708">
        <v>0</v>
      </c>
      <c r="AG2315" s="708">
        <v>0</v>
      </c>
      <c r="AH2315" s="708">
        <v>0</v>
      </c>
      <c r="AI2315" s="708">
        <v>0</v>
      </c>
      <c r="AJ2315" s="708">
        <v>0</v>
      </c>
      <c r="AK2315" s="708">
        <v>0</v>
      </c>
      <c r="AL2315" s="708">
        <v>0</v>
      </c>
      <c r="AM2315" s="708">
        <v>0</v>
      </c>
      <c r="AN2315" s="708">
        <v>0</v>
      </c>
      <c r="AO2315" s="708">
        <v>0</v>
      </c>
      <c r="AP2315" s="708">
        <v>0</v>
      </c>
      <c r="AQ2315" s="708">
        <v>0</v>
      </c>
    </row>
    <row r="2316" spans="1:43" x14ac:dyDescent="0.25">
      <c r="A2316" s="706" t="s">
        <v>179</v>
      </c>
      <c r="B2316" s="706" t="s">
        <v>779</v>
      </c>
      <c r="C2316" s="706" t="s">
        <v>810</v>
      </c>
      <c r="D2316" s="706" t="s">
        <v>799</v>
      </c>
      <c r="E2316" s="707" t="s">
        <v>759</v>
      </c>
      <c r="F2316" s="707" t="s">
        <v>781</v>
      </c>
      <c r="G2316" s="707" t="s">
        <v>126</v>
      </c>
      <c r="H2316" s="707" t="s">
        <v>761</v>
      </c>
      <c r="I2316" s="709">
        <v>0</v>
      </c>
      <c r="J2316" s="709">
        <v>0</v>
      </c>
      <c r="K2316" s="709">
        <v>0</v>
      </c>
      <c r="L2316" s="709">
        <v>0</v>
      </c>
      <c r="M2316" s="709">
        <v>0</v>
      </c>
      <c r="N2316" s="709">
        <v>0</v>
      </c>
      <c r="O2316" s="709">
        <v>0</v>
      </c>
      <c r="P2316" s="709">
        <v>0</v>
      </c>
      <c r="Q2316" s="709">
        <v>0</v>
      </c>
      <c r="R2316" s="709">
        <v>0</v>
      </c>
      <c r="S2316" s="709">
        <v>0</v>
      </c>
      <c r="T2316" s="709">
        <v>0</v>
      </c>
      <c r="U2316" s="709">
        <v>0</v>
      </c>
      <c r="V2316" s="709">
        <v>0</v>
      </c>
      <c r="W2316" s="709">
        <v>0</v>
      </c>
      <c r="X2316" s="709">
        <v>0</v>
      </c>
      <c r="Y2316" s="709">
        <v>0</v>
      </c>
      <c r="Z2316" s="709">
        <v>0</v>
      </c>
      <c r="AA2316" s="709">
        <v>0</v>
      </c>
      <c r="AB2316" s="709">
        <v>0</v>
      </c>
      <c r="AC2316" s="709">
        <v>0</v>
      </c>
      <c r="AD2316" s="709">
        <v>0</v>
      </c>
      <c r="AE2316" s="709">
        <v>0</v>
      </c>
      <c r="AF2316" s="709">
        <v>0</v>
      </c>
      <c r="AG2316" s="709">
        <v>0</v>
      </c>
      <c r="AH2316" s="709">
        <v>0</v>
      </c>
      <c r="AI2316" s="709">
        <v>0</v>
      </c>
      <c r="AJ2316" s="709">
        <v>0</v>
      </c>
      <c r="AK2316" s="709">
        <v>0</v>
      </c>
      <c r="AL2316" s="709">
        <v>0</v>
      </c>
      <c r="AM2316" s="709">
        <v>0</v>
      </c>
      <c r="AN2316" s="709">
        <v>0</v>
      </c>
      <c r="AO2316" s="709">
        <v>0</v>
      </c>
      <c r="AP2316" s="709">
        <v>0</v>
      </c>
      <c r="AQ2316" s="709">
        <v>0</v>
      </c>
    </row>
    <row r="2317" spans="1:43" x14ac:dyDescent="0.25">
      <c r="A2317" s="704" t="s">
        <v>179</v>
      </c>
      <c r="B2317" s="704" t="s">
        <v>779</v>
      </c>
      <c r="C2317" s="704" t="s">
        <v>810</v>
      </c>
      <c r="D2317" s="704" t="s">
        <v>799</v>
      </c>
      <c r="E2317" s="705" t="s">
        <v>763</v>
      </c>
      <c r="F2317" s="705" t="s">
        <v>782</v>
      </c>
      <c r="G2317" s="705" t="s">
        <v>126</v>
      </c>
      <c r="H2317" s="705" t="s">
        <v>761</v>
      </c>
      <c r="I2317" s="708">
        <v>0</v>
      </c>
      <c r="J2317" s="708">
        <v>0</v>
      </c>
      <c r="K2317" s="708">
        <v>0</v>
      </c>
      <c r="L2317" s="708">
        <v>0</v>
      </c>
      <c r="M2317" s="708">
        <v>0</v>
      </c>
      <c r="N2317" s="708">
        <v>0</v>
      </c>
      <c r="O2317" s="708">
        <v>0</v>
      </c>
      <c r="P2317" s="708">
        <v>0</v>
      </c>
      <c r="Q2317" s="708">
        <v>0</v>
      </c>
      <c r="R2317" s="708">
        <v>0</v>
      </c>
      <c r="S2317" s="708">
        <v>0</v>
      </c>
      <c r="T2317" s="708">
        <v>0</v>
      </c>
      <c r="U2317" s="708">
        <v>0</v>
      </c>
      <c r="V2317" s="708">
        <v>0</v>
      </c>
      <c r="W2317" s="708">
        <v>0</v>
      </c>
      <c r="X2317" s="708">
        <v>0</v>
      </c>
      <c r="Y2317" s="708">
        <v>0</v>
      </c>
      <c r="Z2317" s="708">
        <v>0</v>
      </c>
      <c r="AA2317" s="708">
        <v>0</v>
      </c>
      <c r="AB2317" s="708">
        <v>0</v>
      </c>
      <c r="AC2317" s="708">
        <v>0</v>
      </c>
      <c r="AD2317" s="708">
        <v>0</v>
      </c>
      <c r="AE2317" s="708">
        <v>0</v>
      </c>
      <c r="AF2317" s="708">
        <v>0</v>
      </c>
      <c r="AG2317" s="708">
        <v>0</v>
      </c>
      <c r="AH2317" s="708">
        <v>0</v>
      </c>
      <c r="AI2317" s="708">
        <v>0</v>
      </c>
      <c r="AJ2317" s="708">
        <v>0</v>
      </c>
      <c r="AK2317" s="708">
        <v>0</v>
      </c>
      <c r="AL2317" s="708">
        <v>0</v>
      </c>
      <c r="AM2317" s="708">
        <v>0</v>
      </c>
      <c r="AN2317" s="708">
        <v>0</v>
      </c>
      <c r="AO2317" s="708">
        <v>0</v>
      </c>
      <c r="AP2317" s="708">
        <v>0</v>
      </c>
      <c r="AQ2317" s="708">
        <v>0</v>
      </c>
    </row>
    <row r="2318" spans="1:43" x14ac:dyDescent="0.25">
      <c r="A2318" s="706" t="s">
        <v>179</v>
      </c>
      <c r="B2318" s="706" t="s">
        <v>779</v>
      </c>
      <c r="C2318" s="706" t="s">
        <v>810</v>
      </c>
      <c r="D2318" s="706" t="s">
        <v>799</v>
      </c>
      <c r="E2318" s="707" t="s">
        <v>763</v>
      </c>
      <c r="F2318" s="707" t="s">
        <v>781</v>
      </c>
      <c r="G2318" s="707" t="s">
        <v>126</v>
      </c>
      <c r="H2318" s="707" t="s">
        <v>761</v>
      </c>
      <c r="I2318" s="709">
        <v>0</v>
      </c>
      <c r="J2318" s="709">
        <v>0</v>
      </c>
      <c r="K2318" s="709">
        <v>0</v>
      </c>
      <c r="L2318" s="709">
        <v>0</v>
      </c>
      <c r="M2318" s="709">
        <v>0</v>
      </c>
      <c r="N2318" s="709">
        <v>0</v>
      </c>
      <c r="O2318" s="709">
        <v>0</v>
      </c>
      <c r="P2318" s="709">
        <v>0</v>
      </c>
      <c r="Q2318" s="709">
        <v>0</v>
      </c>
      <c r="R2318" s="709">
        <v>0</v>
      </c>
      <c r="S2318" s="709">
        <v>0</v>
      </c>
      <c r="T2318" s="709">
        <v>0</v>
      </c>
      <c r="U2318" s="709">
        <v>0</v>
      </c>
      <c r="V2318" s="709">
        <v>0</v>
      </c>
      <c r="W2318" s="709">
        <v>0</v>
      </c>
      <c r="X2318" s="709">
        <v>0</v>
      </c>
      <c r="Y2318" s="709">
        <v>0</v>
      </c>
      <c r="Z2318" s="709">
        <v>0</v>
      </c>
      <c r="AA2318" s="709">
        <v>0</v>
      </c>
      <c r="AB2318" s="709">
        <v>0</v>
      </c>
      <c r="AC2318" s="709">
        <v>0</v>
      </c>
      <c r="AD2318" s="709">
        <v>0</v>
      </c>
      <c r="AE2318" s="709">
        <v>0</v>
      </c>
      <c r="AF2318" s="709">
        <v>0</v>
      </c>
      <c r="AG2318" s="709">
        <v>0</v>
      </c>
      <c r="AH2318" s="709">
        <v>0</v>
      </c>
      <c r="AI2318" s="709">
        <v>0</v>
      </c>
      <c r="AJ2318" s="709">
        <v>0</v>
      </c>
      <c r="AK2318" s="709">
        <v>0</v>
      </c>
      <c r="AL2318" s="709">
        <v>0</v>
      </c>
      <c r="AM2318" s="709">
        <v>0</v>
      </c>
      <c r="AN2318" s="709">
        <v>0</v>
      </c>
      <c r="AO2318" s="709">
        <v>0</v>
      </c>
      <c r="AP2318" s="709">
        <v>0</v>
      </c>
      <c r="AQ2318" s="709">
        <v>0</v>
      </c>
    </row>
    <row r="2319" spans="1:43" x14ac:dyDescent="0.25">
      <c r="A2319" s="704" t="s">
        <v>179</v>
      </c>
      <c r="B2319" s="704" t="s">
        <v>779</v>
      </c>
      <c r="C2319" s="704" t="s">
        <v>810</v>
      </c>
      <c r="D2319" s="704" t="s">
        <v>799</v>
      </c>
      <c r="E2319" s="705" t="s">
        <v>765</v>
      </c>
      <c r="F2319" s="705" t="s">
        <v>765</v>
      </c>
      <c r="G2319" s="705" t="s">
        <v>126</v>
      </c>
      <c r="H2319" s="705" t="s">
        <v>761</v>
      </c>
      <c r="I2319" s="708">
        <v>0</v>
      </c>
      <c r="J2319" s="708">
        <v>0</v>
      </c>
      <c r="K2319" s="708">
        <v>0</v>
      </c>
      <c r="L2319" s="708">
        <v>0</v>
      </c>
      <c r="M2319" s="708">
        <v>0</v>
      </c>
      <c r="N2319" s="708">
        <v>0</v>
      </c>
      <c r="O2319" s="708">
        <v>0</v>
      </c>
      <c r="P2319" s="708">
        <v>0</v>
      </c>
      <c r="Q2319" s="708">
        <v>0</v>
      </c>
      <c r="R2319" s="708">
        <v>0</v>
      </c>
      <c r="S2319" s="708">
        <v>0</v>
      </c>
      <c r="T2319" s="708">
        <v>0</v>
      </c>
      <c r="U2319" s="708">
        <v>0</v>
      </c>
      <c r="V2319" s="708">
        <v>0</v>
      </c>
      <c r="W2319" s="708">
        <v>0</v>
      </c>
      <c r="X2319" s="708">
        <v>0</v>
      </c>
      <c r="Y2319" s="708">
        <v>0</v>
      </c>
      <c r="Z2319" s="708">
        <v>0</v>
      </c>
      <c r="AA2319" s="708">
        <v>0</v>
      </c>
      <c r="AB2319" s="708">
        <v>0</v>
      </c>
      <c r="AC2319" s="708">
        <v>0</v>
      </c>
      <c r="AD2319" s="708">
        <v>0</v>
      </c>
      <c r="AE2319" s="708">
        <v>0</v>
      </c>
      <c r="AF2319" s="708">
        <v>0</v>
      </c>
      <c r="AG2319" s="708">
        <v>0</v>
      </c>
      <c r="AH2319" s="708">
        <v>0</v>
      </c>
      <c r="AI2319" s="708">
        <v>0</v>
      </c>
      <c r="AJ2319" s="708">
        <v>0</v>
      </c>
      <c r="AK2319" s="708">
        <v>0</v>
      </c>
      <c r="AL2319" s="708">
        <v>0</v>
      </c>
      <c r="AM2319" s="708">
        <v>0</v>
      </c>
      <c r="AN2319" s="708">
        <v>0</v>
      </c>
      <c r="AO2319" s="708">
        <v>0</v>
      </c>
      <c r="AP2319" s="708">
        <v>0</v>
      </c>
      <c r="AQ2319" s="708">
        <v>0</v>
      </c>
    </row>
    <row r="2320" spans="1:43" x14ac:dyDescent="0.25">
      <c r="A2320" s="706" t="s">
        <v>179</v>
      </c>
      <c r="B2320" s="706" t="s">
        <v>779</v>
      </c>
      <c r="C2320" s="706" t="s">
        <v>810</v>
      </c>
      <c r="D2320" s="706" t="s">
        <v>799</v>
      </c>
      <c r="E2320" s="707" t="s">
        <v>783</v>
      </c>
      <c r="F2320" s="707" t="s">
        <v>783</v>
      </c>
      <c r="G2320" s="707" t="s">
        <v>126</v>
      </c>
      <c r="H2320" s="707" t="s">
        <v>761</v>
      </c>
      <c r="I2320" s="709">
        <v>0</v>
      </c>
      <c r="J2320" s="709">
        <v>0</v>
      </c>
      <c r="K2320" s="709">
        <v>0</v>
      </c>
      <c r="L2320" s="709">
        <v>0</v>
      </c>
      <c r="M2320" s="709">
        <v>0</v>
      </c>
      <c r="N2320" s="709">
        <v>0</v>
      </c>
      <c r="O2320" s="709">
        <v>0</v>
      </c>
      <c r="P2320" s="709">
        <v>0</v>
      </c>
      <c r="Q2320" s="709">
        <v>0</v>
      </c>
      <c r="R2320" s="709">
        <v>0</v>
      </c>
      <c r="S2320" s="709">
        <v>0</v>
      </c>
      <c r="T2320" s="709">
        <v>0</v>
      </c>
      <c r="U2320" s="709">
        <v>0</v>
      </c>
      <c r="V2320" s="709">
        <v>0</v>
      </c>
      <c r="W2320" s="709">
        <v>0</v>
      </c>
      <c r="X2320" s="709">
        <v>0</v>
      </c>
      <c r="Y2320" s="709">
        <v>0</v>
      </c>
      <c r="Z2320" s="709">
        <v>0</v>
      </c>
      <c r="AA2320" s="709">
        <v>0</v>
      </c>
      <c r="AB2320" s="709">
        <v>0</v>
      </c>
      <c r="AC2320" s="709">
        <v>0</v>
      </c>
      <c r="AD2320" s="709">
        <v>0</v>
      </c>
      <c r="AE2320" s="709">
        <v>0</v>
      </c>
      <c r="AF2320" s="709">
        <v>0</v>
      </c>
      <c r="AG2320" s="709">
        <v>0</v>
      </c>
      <c r="AH2320" s="709">
        <v>0</v>
      </c>
      <c r="AI2320" s="709">
        <v>0</v>
      </c>
      <c r="AJ2320" s="709">
        <v>0</v>
      </c>
      <c r="AK2320" s="709">
        <v>0</v>
      </c>
      <c r="AL2320" s="709">
        <v>0</v>
      </c>
      <c r="AM2320" s="709">
        <v>0</v>
      </c>
      <c r="AN2320" s="709">
        <v>0</v>
      </c>
      <c r="AO2320" s="709">
        <v>0</v>
      </c>
      <c r="AP2320" s="709">
        <v>0</v>
      </c>
      <c r="AQ2320" s="709">
        <v>0</v>
      </c>
    </row>
    <row r="2321" spans="1:43" x14ac:dyDescent="0.25">
      <c r="A2321" s="704" t="s">
        <v>179</v>
      </c>
      <c r="B2321" s="704" t="s">
        <v>779</v>
      </c>
      <c r="C2321" s="704" t="s">
        <v>810</v>
      </c>
      <c r="D2321" s="704" t="s">
        <v>800</v>
      </c>
      <c r="E2321" s="705" t="s">
        <v>759</v>
      </c>
      <c r="F2321" s="705" t="s">
        <v>780</v>
      </c>
      <c r="G2321" s="705" t="s">
        <v>126</v>
      </c>
      <c r="H2321" s="705" t="s">
        <v>761</v>
      </c>
      <c r="I2321" s="708">
        <v>0</v>
      </c>
      <c r="J2321" s="708">
        <v>0</v>
      </c>
      <c r="K2321" s="708">
        <v>0</v>
      </c>
      <c r="L2321" s="708">
        <v>0</v>
      </c>
      <c r="M2321" s="708">
        <v>0</v>
      </c>
      <c r="N2321" s="708">
        <v>0</v>
      </c>
      <c r="O2321" s="708">
        <v>0</v>
      </c>
      <c r="P2321" s="708">
        <v>0</v>
      </c>
      <c r="Q2321" s="708">
        <v>0</v>
      </c>
      <c r="R2321" s="708">
        <v>0</v>
      </c>
      <c r="S2321" s="708">
        <v>0</v>
      </c>
      <c r="T2321" s="708">
        <v>0</v>
      </c>
      <c r="U2321" s="708">
        <v>0</v>
      </c>
      <c r="V2321" s="708">
        <v>0</v>
      </c>
      <c r="W2321" s="708">
        <v>0</v>
      </c>
      <c r="X2321" s="708">
        <v>0</v>
      </c>
      <c r="Y2321" s="708">
        <v>0</v>
      </c>
      <c r="Z2321" s="708">
        <v>0</v>
      </c>
      <c r="AA2321" s="708">
        <v>0</v>
      </c>
      <c r="AB2321" s="708">
        <v>0</v>
      </c>
      <c r="AC2321" s="708">
        <v>0</v>
      </c>
      <c r="AD2321" s="708">
        <v>0</v>
      </c>
      <c r="AE2321" s="708">
        <v>0</v>
      </c>
      <c r="AF2321" s="708">
        <v>0</v>
      </c>
      <c r="AG2321" s="708">
        <v>0</v>
      </c>
      <c r="AH2321" s="708">
        <v>0</v>
      </c>
      <c r="AI2321" s="708">
        <v>0</v>
      </c>
      <c r="AJ2321" s="708">
        <v>0</v>
      </c>
      <c r="AK2321" s="708">
        <v>0</v>
      </c>
      <c r="AL2321" s="708">
        <v>0</v>
      </c>
      <c r="AM2321" s="708">
        <v>0</v>
      </c>
      <c r="AN2321" s="708">
        <v>0</v>
      </c>
      <c r="AO2321" s="708">
        <v>0</v>
      </c>
      <c r="AP2321" s="708">
        <v>0</v>
      </c>
      <c r="AQ2321" s="708">
        <v>0</v>
      </c>
    </row>
    <row r="2322" spans="1:43" x14ac:dyDescent="0.25">
      <c r="A2322" s="706" t="s">
        <v>179</v>
      </c>
      <c r="B2322" s="706" t="s">
        <v>779</v>
      </c>
      <c r="C2322" s="706" t="s">
        <v>810</v>
      </c>
      <c r="D2322" s="706" t="s">
        <v>800</v>
      </c>
      <c r="E2322" s="707" t="s">
        <v>759</v>
      </c>
      <c r="F2322" s="707" t="s">
        <v>781</v>
      </c>
      <c r="G2322" s="707" t="s">
        <v>126</v>
      </c>
      <c r="H2322" s="707" t="s">
        <v>761</v>
      </c>
      <c r="I2322" s="709">
        <v>0</v>
      </c>
      <c r="J2322" s="709">
        <v>0</v>
      </c>
      <c r="K2322" s="709">
        <v>0</v>
      </c>
      <c r="L2322" s="709">
        <v>0</v>
      </c>
      <c r="M2322" s="709">
        <v>0</v>
      </c>
      <c r="N2322" s="709">
        <v>0</v>
      </c>
      <c r="O2322" s="709">
        <v>0</v>
      </c>
      <c r="P2322" s="709">
        <v>0</v>
      </c>
      <c r="Q2322" s="709">
        <v>0</v>
      </c>
      <c r="R2322" s="709">
        <v>0</v>
      </c>
      <c r="S2322" s="709">
        <v>0</v>
      </c>
      <c r="T2322" s="709">
        <v>0</v>
      </c>
      <c r="U2322" s="709">
        <v>0</v>
      </c>
      <c r="V2322" s="709">
        <v>0</v>
      </c>
      <c r="W2322" s="709">
        <v>0</v>
      </c>
      <c r="X2322" s="709">
        <v>0</v>
      </c>
      <c r="Y2322" s="709">
        <v>0</v>
      </c>
      <c r="Z2322" s="709">
        <v>0</v>
      </c>
      <c r="AA2322" s="709">
        <v>0</v>
      </c>
      <c r="AB2322" s="709">
        <v>0</v>
      </c>
      <c r="AC2322" s="709">
        <v>0</v>
      </c>
      <c r="AD2322" s="709">
        <v>0</v>
      </c>
      <c r="AE2322" s="709">
        <v>0</v>
      </c>
      <c r="AF2322" s="709">
        <v>0</v>
      </c>
      <c r="AG2322" s="709">
        <v>0</v>
      </c>
      <c r="AH2322" s="709">
        <v>0</v>
      </c>
      <c r="AI2322" s="709">
        <v>0</v>
      </c>
      <c r="AJ2322" s="709">
        <v>0</v>
      </c>
      <c r="AK2322" s="709">
        <v>0</v>
      </c>
      <c r="AL2322" s="709">
        <v>0</v>
      </c>
      <c r="AM2322" s="709">
        <v>0</v>
      </c>
      <c r="AN2322" s="709">
        <v>0</v>
      </c>
      <c r="AO2322" s="709">
        <v>0</v>
      </c>
      <c r="AP2322" s="709">
        <v>0</v>
      </c>
      <c r="AQ2322" s="709">
        <v>0</v>
      </c>
    </row>
    <row r="2323" spans="1:43" x14ac:dyDescent="0.25">
      <c r="A2323" s="704" t="s">
        <v>179</v>
      </c>
      <c r="B2323" s="704" t="s">
        <v>779</v>
      </c>
      <c r="C2323" s="704" t="s">
        <v>810</v>
      </c>
      <c r="D2323" s="704" t="s">
        <v>800</v>
      </c>
      <c r="E2323" s="705" t="s">
        <v>763</v>
      </c>
      <c r="F2323" s="705" t="s">
        <v>782</v>
      </c>
      <c r="G2323" s="705" t="s">
        <v>126</v>
      </c>
      <c r="H2323" s="705" t="s">
        <v>761</v>
      </c>
      <c r="I2323" s="708">
        <v>0</v>
      </c>
      <c r="J2323" s="708">
        <v>0</v>
      </c>
      <c r="K2323" s="708">
        <v>0</v>
      </c>
      <c r="L2323" s="708">
        <v>0</v>
      </c>
      <c r="M2323" s="708">
        <v>0</v>
      </c>
      <c r="N2323" s="708">
        <v>0</v>
      </c>
      <c r="O2323" s="708">
        <v>0</v>
      </c>
      <c r="P2323" s="708">
        <v>0</v>
      </c>
      <c r="Q2323" s="708">
        <v>0</v>
      </c>
      <c r="R2323" s="708">
        <v>0</v>
      </c>
      <c r="S2323" s="708">
        <v>0</v>
      </c>
      <c r="T2323" s="708">
        <v>0</v>
      </c>
      <c r="U2323" s="708">
        <v>0</v>
      </c>
      <c r="V2323" s="708">
        <v>0</v>
      </c>
      <c r="W2323" s="708">
        <v>0</v>
      </c>
      <c r="X2323" s="708">
        <v>0</v>
      </c>
      <c r="Y2323" s="708">
        <v>0</v>
      </c>
      <c r="Z2323" s="708">
        <v>0</v>
      </c>
      <c r="AA2323" s="708">
        <v>0</v>
      </c>
      <c r="AB2323" s="708">
        <v>0</v>
      </c>
      <c r="AC2323" s="708">
        <v>0</v>
      </c>
      <c r="AD2323" s="708">
        <v>0</v>
      </c>
      <c r="AE2323" s="708">
        <v>0</v>
      </c>
      <c r="AF2323" s="708">
        <v>0</v>
      </c>
      <c r="AG2323" s="708">
        <v>0</v>
      </c>
      <c r="AH2323" s="708">
        <v>0</v>
      </c>
      <c r="AI2323" s="708">
        <v>0</v>
      </c>
      <c r="AJ2323" s="708">
        <v>0</v>
      </c>
      <c r="AK2323" s="708">
        <v>0</v>
      </c>
      <c r="AL2323" s="708">
        <v>0</v>
      </c>
      <c r="AM2323" s="708">
        <v>0</v>
      </c>
      <c r="AN2323" s="708">
        <v>0</v>
      </c>
      <c r="AO2323" s="708">
        <v>0</v>
      </c>
      <c r="AP2323" s="708">
        <v>0</v>
      </c>
      <c r="AQ2323" s="708">
        <v>0</v>
      </c>
    </row>
    <row r="2324" spans="1:43" x14ac:dyDescent="0.25">
      <c r="A2324" s="706" t="s">
        <v>179</v>
      </c>
      <c r="B2324" s="706" t="s">
        <v>779</v>
      </c>
      <c r="C2324" s="706" t="s">
        <v>810</v>
      </c>
      <c r="D2324" s="706" t="s">
        <v>800</v>
      </c>
      <c r="E2324" s="707" t="s">
        <v>763</v>
      </c>
      <c r="F2324" s="707" t="s">
        <v>781</v>
      </c>
      <c r="G2324" s="707" t="s">
        <v>126</v>
      </c>
      <c r="H2324" s="707" t="s">
        <v>761</v>
      </c>
      <c r="I2324" s="709">
        <v>0</v>
      </c>
      <c r="J2324" s="709">
        <v>0</v>
      </c>
      <c r="K2324" s="709">
        <v>0</v>
      </c>
      <c r="L2324" s="709">
        <v>0</v>
      </c>
      <c r="M2324" s="709">
        <v>0</v>
      </c>
      <c r="N2324" s="709">
        <v>0</v>
      </c>
      <c r="O2324" s="709">
        <v>0</v>
      </c>
      <c r="P2324" s="709">
        <v>0</v>
      </c>
      <c r="Q2324" s="709">
        <v>0</v>
      </c>
      <c r="R2324" s="709">
        <v>0</v>
      </c>
      <c r="S2324" s="709">
        <v>0</v>
      </c>
      <c r="T2324" s="709">
        <v>0</v>
      </c>
      <c r="U2324" s="709">
        <v>0</v>
      </c>
      <c r="V2324" s="709">
        <v>0</v>
      </c>
      <c r="W2324" s="709">
        <v>0</v>
      </c>
      <c r="X2324" s="709">
        <v>0</v>
      </c>
      <c r="Y2324" s="709">
        <v>0</v>
      </c>
      <c r="Z2324" s="709">
        <v>0</v>
      </c>
      <c r="AA2324" s="709">
        <v>0</v>
      </c>
      <c r="AB2324" s="709">
        <v>0</v>
      </c>
      <c r="AC2324" s="709">
        <v>0</v>
      </c>
      <c r="AD2324" s="709">
        <v>0</v>
      </c>
      <c r="AE2324" s="709">
        <v>0</v>
      </c>
      <c r="AF2324" s="709">
        <v>0</v>
      </c>
      <c r="AG2324" s="709">
        <v>0</v>
      </c>
      <c r="AH2324" s="709">
        <v>0</v>
      </c>
      <c r="AI2324" s="709">
        <v>0</v>
      </c>
      <c r="AJ2324" s="709">
        <v>0</v>
      </c>
      <c r="AK2324" s="709">
        <v>0</v>
      </c>
      <c r="AL2324" s="709">
        <v>0</v>
      </c>
      <c r="AM2324" s="709">
        <v>0</v>
      </c>
      <c r="AN2324" s="709">
        <v>0</v>
      </c>
      <c r="AO2324" s="709">
        <v>0</v>
      </c>
      <c r="AP2324" s="709">
        <v>0</v>
      </c>
      <c r="AQ2324" s="709">
        <v>0</v>
      </c>
    </row>
    <row r="2325" spans="1:43" x14ac:dyDescent="0.25">
      <c r="A2325" s="704" t="s">
        <v>179</v>
      </c>
      <c r="B2325" s="704" t="s">
        <v>779</v>
      </c>
      <c r="C2325" s="704" t="s">
        <v>810</v>
      </c>
      <c r="D2325" s="704" t="s">
        <v>800</v>
      </c>
      <c r="E2325" s="705" t="s">
        <v>765</v>
      </c>
      <c r="F2325" s="705" t="s">
        <v>765</v>
      </c>
      <c r="G2325" s="705" t="s">
        <v>126</v>
      </c>
      <c r="H2325" s="705" t="s">
        <v>761</v>
      </c>
      <c r="I2325" s="708">
        <v>0</v>
      </c>
      <c r="J2325" s="708">
        <v>0</v>
      </c>
      <c r="K2325" s="708">
        <v>0</v>
      </c>
      <c r="L2325" s="708">
        <v>0</v>
      </c>
      <c r="M2325" s="708">
        <v>0</v>
      </c>
      <c r="N2325" s="708">
        <v>0</v>
      </c>
      <c r="O2325" s="708">
        <v>0</v>
      </c>
      <c r="P2325" s="708">
        <v>0</v>
      </c>
      <c r="Q2325" s="708">
        <v>0</v>
      </c>
      <c r="R2325" s="708">
        <v>0</v>
      </c>
      <c r="S2325" s="708">
        <v>0</v>
      </c>
      <c r="T2325" s="708">
        <v>0</v>
      </c>
      <c r="U2325" s="708">
        <v>0</v>
      </c>
      <c r="V2325" s="708">
        <v>0</v>
      </c>
      <c r="W2325" s="708">
        <v>0</v>
      </c>
      <c r="X2325" s="708">
        <v>0</v>
      </c>
      <c r="Y2325" s="708">
        <v>0</v>
      </c>
      <c r="Z2325" s="708">
        <v>0</v>
      </c>
      <c r="AA2325" s="708">
        <v>0</v>
      </c>
      <c r="AB2325" s="708">
        <v>0</v>
      </c>
      <c r="AC2325" s="708">
        <v>0</v>
      </c>
      <c r="AD2325" s="708">
        <v>0</v>
      </c>
      <c r="AE2325" s="708">
        <v>0</v>
      </c>
      <c r="AF2325" s="708">
        <v>0</v>
      </c>
      <c r="AG2325" s="708">
        <v>0</v>
      </c>
      <c r="AH2325" s="708">
        <v>0</v>
      </c>
      <c r="AI2325" s="708">
        <v>0</v>
      </c>
      <c r="AJ2325" s="708">
        <v>0</v>
      </c>
      <c r="AK2325" s="708">
        <v>0</v>
      </c>
      <c r="AL2325" s="708">
        <v>0</v>
      </c>
      <c r="AM2325" s="708">
        <v>0</v>
      </c>
      <c r="AN2325" s="708">
        <v>0</v>
      </c>
      <c r="AO2325" s="708">
        <v>0</v>
      </c>
      <c r="AP2325" s="708">
        <v>0</v>
      </c>
      <c r="AQ2325" s="708">
        <v>0</v>
      </c>
    </row>
    <row r="2326" spans="1:43" x14ac:dyDescent="0.25">
      <c r="A2326" s="706" t="s">
        <v>179</v>
      </c>
      <c r="B2326" s="706" t="s">
        <v>779</v>
      </c>
      <c r="C2326" s="706" t="s">
        <v>810</v>
      </c>
      <c r="D2326" s="706" t="s">
        <v>800</v>
      </c>
      <c r="E2326" s="707" t="s">
        <v>783</v>
      </c>
      <c r="F2326" s="707" t="s">
        <v>783</v>
      </c>
      <c r="G2326" s="707" t="s">
        <v>126</v>
      </c>
      <c r="H2326" s="707" t="s">
        <v>761</v>
      </c>
      <c r="I2326" s="709">
        <v>0</v>
      </c>
      <c r="J2326" s="709">
        <v>0</v>
      </c>
      <c r="K2326" s="709">
        <v>0</v>
      </c>
      <c r="L2326" s="709">
        <v>0</v>
      </c>
      <c r="M2326" s="709">
        <v>0</v>
      </c>
      <c r="N2326" s="709">
        <v>0</v>
      </c>
      <c r="O2326" s="709">
        <v>0</v>
      </c>
      <c r="P2326" s="709">
        <v>0</v>
      </c>
      <c r="Q2326" s="709">
        <v>0</v>
      </c>
      <c r="R2326" s="709">
        <v>0</v>
      </c>
      <c r="S2326" s="709">
        <v>0</v>
      </c>
      <c r="T2326" s="709">
        <v>0</v>
      </c>
      <c r="U2326" s="709">
        <v>0</v>
      </c>
      <c r="V2326" s="709">
        <v>0</v>
      </c>
      <c r="W2326" s="709">
        <v>0</v>
      </c>
      <c r="X2326" s="709">
        <v>0</v>
      </c>
      <c r="Y2326" s="709">
        <v>0</v>
      </c>
      <c r="Z2326" s="709">
        <v>0</v>
      </c>
      <c r="AA2326" s="709">
        <v>0</v>
      </c>
      <c r="AB2326" s="709">
        <v>0</v>
      </c>
      <c r="AC2326" s="709">
        <v>0</v>
      </c>
      <c r="AD2326" s="709">
        <v>0</v>
      </c>
      <c r="AE2326" s="709">
        <v>0</v>
      </c>
      <c r="AF2326" s="709">
        <v>0</v>
      </c>
      <c r="AG2326" s="709">
        <v>0</v>
      </c>
      <c r="AH2326" s="709">
        <v>0</v>
      </c>
      <c r="AI2326" s="709">
        <v>0</v>
      </c>
      <c r="AJ2326" s="709">
        <v>0</v>
      </c>
      <c r="AK2326" s="709">
        <v>0</v>
      </c>
      <c r="AL2326" s="709">
        <v>0</v>
      </c>
      <c r="AM2326" s="709">
        <v>0</v>
      </c>
      <c r="AN2326" s="709">
        <v>0</v>
      </c>
      <c r="AO2326" s="709">
        <v>0</v>
      </c>
      <c r="AP2326" s="709">
        <v>0</v>
      </c>
      <c r="AQ2326" s="709">
        <v>0</v>
      </c>
    </row>
    <row r="2327" spans="1:43" x14ac:dyDescent="0.25">
      <c r="A2327" s="704" t="s">
        <v>179</v>
      </c>
      <c r="B2327" s="704" t="s">
        <v>779</v>
      </c>
      <c r="C2327" s="704" t="s">
        <v>178</v>
      </c>
      <c r="D2327" s="704" t="s">
        <v>175</v>
      </c>
      <c r="E2327" s="705" t="s">
        <v>759</v>
      </c>
      <c r="F2327" s="705" t="s">
        <v>780</v>
      </c>
      <c r="G2327" s="705" t="s">
        <v>126</v>
      </c>
      <c r="H2327" s="705" t="s">
        <v>761</v>
      </c>
      <c r="I2327" s="708">
        <v>780.07021390002149</v>
      </c>
      <c r="J2327" s="708">
        <v>854.64014162676824</v>
      </c>
      <c r="K2327" s="708">
        <v>878.63949566118924</v>
      </c>
      <c r="L2327" s="708">
        <v>929.00814487513185</v>
      </c>
      <c r="M2327" s="708">
        <v>645.45937593872293</v>
      </c>
      <c r="N2327" s="708">
        <v>571.91956727727018</v>
      </c>
      <c r="O2327" s="708">
        <v>767.0649513830906</v>
      </c>
      <c r="P2327" s="708">
        <v>549.46351909820453</v>
      </c>
      <c r="Q2327" s="708">
        <v>675.12044240381204</v>
      </c>
      <c r="R2327" s="708">
        <v>630.07534390462865</v>
      </c>
      <c r="S2327" s="708">
        <v>629.56790590548803</v>
      </c>
      <c r="T2327" s="708">
        <v>651.63573151141236</v>
      </c>
      <c r="U2327" s="708">
        <v>554.07897863427149</v>
      </c>
      <c r="V2327" s="708">
        <v>535.00388866915091</v>
      </c>
      <c r="W2327" s="708">
        <v>471.4482486747379</v>
      </c>
      <c r="X2327" s="708">
        <v>426.34399359259771</v>
      </c>
      <c r="Y2327" s="708">
        <v>351.86369044779462</v>
      </c>
      <c r="Z2327" s="708">
        <v>257.05608752706701</v>
      </c>
      <c r="AA2327" s="708">
        <v>335.62084092624031</v>
      </c>
      <c r="AB2327" s="708">
        <v>211.86974154539766</v>
      </c>
      <c r="AC2327" s="708">
        <v>147.09455890859266</v>
      </c>
      <c r="AD2327" s="708">
        <v>115.31581867794199</v>
      </c>
      <c r="AE2327" s="708">
        <v>90.208283461413117</v>
      </c>
      <c r="AF2327" s="708">
        <v>99.715334037363306</v>
      </c>
      <c r="AG2327" s="708">
        <v>140.74677301265447</v>
      </c>
      <c r="AH2327" s="708">
        <v>22.295001931696923</v>
      </c>
      <c r="AI2327" s="708">
        <v>0</v>
      </c>
      <c r="AJ2327" s="708">
        <v>0</v>
      </c>
      <c r="AK2327" s="708">
        <v>0</v>
      </c>
      <c r="AL2327" s="708">
        <v>0</v>
      </c>
      <c r="AM2327" s="708">
        <v>0</v>
      </c>
      <c r="AN2327" s="708">
        <v>0</v>
      </c>
      <c r="AO2327" s="708">
        <v>0</v>
      </c>
      <c r="AP2327" s="708">
        <v>0</v>
      </c>
      <c r="AQ2327" s="708">
        <v>0</v>
      </c>
    </row>
    <row r="2328" spans="1:43" x14ac:dyDescent="0.25">
      <c r="A2328" s="706" t="s">
        <v>179</v>
      </c>
      <c r="B2328" s="706" t="s">
        <v>779</v>
      </c>
      <c r="C2328" s="706" t="s">
        <v>178</v>
      </c>
      <c r="D2328" s="706" t="s">
        <v>175</v>
      </c>
      <c r="E2328" s="707" t="s">
        <v>759</v>
      </c>
      <c r="F2328" s="707" t="s">
        <v>781</v>
      </c>
      <c r="G2328" s="707" t="s">
        <v>126</v>
      </c>
      <c r="H2328" s="707" t="s">
        <v>761</v>
      </c>
      <c r="I2328" s="709">
        <v>0</v>
      </c>
      <c r="J2328" s="709">
        <v>0</v>
      </c>
      <c r="K2328" s="709">
        <v>0</v>
      </c>
      <c r="L2328" s="709">
        <v>0</v>
      </c>
      <c r="M2328" s="709">
        <v>0</v>
      </c>
      <c r="N2328" s="709">
        <v>0</v>
      </c>
      <c r="O2328" s="709">
        <v>0</v>
      </c>
      <c r="P2328" s="709">
        <v>0</v>
      </c>
      <c r="Q2328" s="709">
        <v>0</v>
      </c>
      <c r="R2328" s="709">
        <v>0</v>
      </c>
      <c r="S2328" s="709">
        <v>0</v>
      </c>
      <c r="T2328" s="709">
        <v>0</v>
      </c>
      <c r="U2328" s="709">
        <v>0</v>
      </c>
      <c r="V2328" s="709">
        <v>0</v>
      </c>
      <c r="W2328" s="709">
        <v>0</v>
      </c>
      <c r="X2328" s="709">
        <v>8.9738993291684933E-3</v>
      </c>
      <c r="Y2328" s="709">
        <v>1.2703028345961048E-2</v>
      </c>
      <c r="Z2328" s="709">
        <v>7.7267732836346928E-2</v>
      </c>
      <c r="AA2328" s="709">
        <v>0.22338778916884472</v>
      </c>
      <c r="AB2328" s="709">
        <v>0.22492947402985994</v>
      </c>
      <c r="AC2328" s="709">
        <v>0.19049357592687582</v>
      </c>
      <c r="AD2328" s="709">
        <v>0.16382179390062113</v>
      </c>
      <c r="AE2328" s="709">
        <v>0.10551464602176769</v>
      </c>
      <c r="AF2328" s="709">
        <v>0.14318532656972113</v>
      </c>
      <c r="AG2328" s="709">
        <v>0.23148683615066878</v>
      </c>
      <c r="AH2328" s="709">
        <v>3.6971684208261246E-2</v>
      </c>
      <c r="AI2328" s="709">
        <v>0</v>
      </c>
      <c r="AJ2328" s="709">
        <v>0</v>
      </c>
      <c r="AK2328" s="709">
        <v>0</v>
      </c>
      <c r="AL2328" s="709">
        <v>0</v>
      </c>
      <c r="AM2328" s="709">
        <v>0</v>
      </c>
      <c r="AN2328" s="709">
        <v>0</v>
      </c>
      <c r="AO2328" s="709">
        <v>0</v>
      </c>
      <c r="AP2328" s="709">
        <v>0</v>
      </c>
      <c r="AQ2328" s="709">
        <v>0</v>
      </c>
    </row>
    <row r="2329" spans="1:43" x14ac:dyDescent="0.25">
      <c r="A2329" s="704" t="s">
        <v>179</v>
      </c>
      <c r="B2329" s="704" t="s">
        <v>779</v>
      </c>
      <c r="C2329" s="704" t="s">
        <v>178</v>
      </c>
      <c r="D2329" s="704" t="s">
        <v>175</v>
      </c>
      <c r="E2329" s="705" t="s">
        <v>763</v>
      </c>
      <c r="F2329" s="705" t="s">
        <v>782</v>
      </c>
      <c r="G2329" s="705" t="s">
        <v>126</v>
      </c>
      <c r="H2329" s="705" t="s">
        <v>761</v>
      </c>
      <c r="I2329" s="708">
        <v>0</v>
      </c>
      <c r="J2329" s="708">
        <v>0</v>
      </c>
      <c r="K2329" s="708">
        <v>0</v>
      </c>
      <c r="L2329" s="708">
        <v>0</v>
      </c>
      <c r="M2329" s="708">
        <v>0</v>
      </c>
      <c r="N2329" s="708">
        <v>0</v>
      </c>
      <c r="O2329" s="708">
        <v>0</v>
      </c>
      <c r="P2329" s="708">
        <v>0</v>
      </c>
      <c r="Q2329" s="708">
        <v>0</v>
      </c>
      <c r="R2329" s="708">
        <v>0</v>
      </c>
      <c r="S2329" s="708">
        <v>0</v>
      </c>
      <c r="T2329" s="708">
        <v>0</v>
      </c>
      <c r="U2329" s="708">
        <v>0</v>
      </c>
      <c r="V2329" s="708">
        <v>0</v>
      </c>
      <c r="W2329" s="708">
        <v>0</v>
      </c>
      <c r="X2329" s="708">
        <v>4.1604983232995975E-2</v>
      </c>
      <c r="Y2329" s="708">
        <v>5.8894050619013677E-2</v>
      </c>
      <c r="Z2329" s="708">
        <v>0.35823030894260077</v>
      </c>
      <c r="AA2329" s="708">
        <v>1.0356752267787028</v>
      </c>
      <c r="AB2329" s="708">
        <v>1.0428228189725015</v>
      </c>
      <c r="AC2329" s="708">
        <v>0.88317037462971848</v>
      </c>
      <c r="AD2329" s="708">
        <v>0.75951409063402175</v>
      </c>
      <c r="AE2329" s="708">
        <v>0.48918924957206028</v>
      </c>
      <c r="AF2329" s="708">
        <v>0.6638388611939432</v>
      </c>
      <c r="AG2329" s="708">
        <v>1.0732242009227286</v>
      </c>
      <c r="AH2329" s="708">
        <v>0.17140890990169594</v>
      </c>
      <c r="AI2329" s="708">
        <v>0</v>
      </c>
      <c r="AJ2329" s="708">
        <v>0</v>
      </c>
      <c r="AK2329" s="708">
        <v>0</v>
      </c>
      <c r="AL2329" s="708">
        <v>0</v>
      </c>
      <c r="AM2329" s="708">
        <v>0</v>
      </c>
      <c r="AN2329" s="708">
        <v>0</v>
      </c>
      <c r="AO2329" s="708">
        <v>0</v>
      </c>
      <c r="AP2329" s="708">
        <v>0</v>
      </c>
      <c r="AQ2329" s="708">
        <v>0</v>
      </c>
    </row>
    <row r="2330" spans="1:43" x14ac:dyDescent="0.25">
      <c r="A2330" s="706" t="s">
        <v>179</v>
      </c>
      <c r="B2330" s="706" t="s">
        <v>779</v>
      </c>
      <c r="C2330" s="706" t="s">
        <v>178</v>
      </c>
      <c r="D2330" s="706" t="s">
        <v>175</v>
      </c>
      <c r="E2330" s="707" t="s">
        <v>763</v>
      </c>
      <c r="F2330" s="707" t="s">
        <v>781</v>
      </c>
      <c r="G2330" s="707" t="s">
        <v>126</v>
      </c>
      <c r="H2330" s="707" t="s">
        <v>761</v>
      </c>
      <c r="I2330" s="709">
        <v>0</v>
      </c>
      <c r="J2330" s="709">
        <v>0</v>
      </c>
      <c r="K2330" s="709">
        <v>0</v>
      </c>
      <c r="L2330" s="709">
        <v>0</v>
      </c>
      <c r="M2330" s="709">
        <v>0</v>
      </c>
      <c r="N2330" s="709">
        <v>0</v>
      </c>
      <c r="O2330" s="709">
        <v>0</v>
      </c>
      <c r="P2330" s="709">
        <v>0</v>
      </c>
      <c r="Q2330" s="709">
        <v>0</v>
      </c>
      <c r="R2330" s="709">
        <v>0</v>
      </c>
      <c r="S2330" s="709">
        <v>0</v>
      </c>
      <c r="T2330" s="709">
        <v>0</v>
      </c>
      <c r="U2330" s="709">
        <v>0</v>
      </c>
      <c r="V2330" s="709">
        <v>0</v>
      </c>
      <c r="W2330" s="709">
        <v>0</v>
      </c>
      <c r="X2330" s="709">
        <v>0.1603336680144771</v>
      </c>
      <c r="Y2330" s="709">
        <v>0.22696077311450411</v>
      </c>
      <c r="Z2330" s="709">
        <v>1.3805168266760652</v>
      </c>
      <c r="AA2330" s="709">
        <v>3.9911951664833598</v>
      </c>
      <c r="AB2330" s="709">
        <v>4.0187399360001654</v>
      </c>
      <c r="AC2330" s="709">
        <v>3.4034852232268489</v>
      </c>
      <c r="AD2330" s="709">
        <v>2.9269493843577647</v>
      </c>
      <c r="AE2330" s="709">
        <v>1.8851950089222498</v>
      </c>
      <c r="AF2330" s="709">
        <v>2.558244501379018</v>
      </c>
      <c r="AG2330" s="709">
        <v>4.1358981392252838</v>
      </c>
      <c r="AH2330" s="709">
        <v>0.66056075785426771</v>
      </c>
      <c r="AI2330" s="709">
        <v>0</v>
      </c>
      <c r="AJ2330" s="709">
        <v>0</v>
      </c>
      <c r="AK2330" s="709">
        <v>0</v>
      </c>
      <c r="AL2330" s="709">
        <v>0</v>
      </c>
      <c r="AM2330" s="709">
        <v>0</v>
      </c>
      <c r="AN2330" s="709">
        <v>0</v>
      </c>
      <c r="AO2330" s="709">
        <v>0</v>
      </c>
      <c r="AP2330" s="709">
        <v>0</v>
      </c>
      <c r="AQ2330" s="709">
        <v>0</v>
      </c>
    </row>
    <row r="2331" spans="1:43" x14ac:dyDescent="0.25">
      <c r="A2331" s="704" t="s">
        <v>179</v>
      </c>
      <c r="B2331" s="704" t="s">
        <v>779</v>
      </c>
      <c r="C2331" s="704" t="s">
        <v>178</v>
      </c>
      <c r="D2331" s="704" t="s">
        <v>175</v>
      </c>
      <c r="E2331" s="705" t="s">
        <v>765</v>
      </c>
      <c r="F2331" s="705" t="s">
        <v>765</v>
      </c>
      <c r="G2331" s="705" t="s">
        <v>126</v>
      </c>
      <c r="H2331" s="705" t="s">
        <v>761</v>
      </c>
      <c r="I2331" s="708">
        <v>0.65535833127787135</v>
      </c>
      <c r="J2331" s="708">
        <v>0.71800656797208184</v>
      </c>
      <c r="K2331" s="708">
        <v>0.73816908197593145</v>
      </c>
      <c r="L2331" s="708">
        <v>0.78048516238686838</v>
      </c>
      <c r="M2331" s="708">
        <v>0.54226808303319318</v>
      </c>
      <c r="N2331" s="708">
        <v>0.48048527755224896</v>
      </c>
      <c r="O2331" s="708">
        <v>0.64443225438241525</v>
      </c>
      <c r="P2331" s="708">
        <v>0.46161933702601049</v>
      </c>
      <c r="Q2331" s="708">
        <v>0.56718715656799468</v>
      </c>
      <c r="R2331" s="708">
        <v>0.52934353677756407</v>
      </c>
      <c r="S2331" s="708">
        <v>0.52891722422977283</v>
      </c>
      <c r="T2331" s="708">
        <v>0.5474570083496203</v>
      </c>
      <c r="U2331" s="708">
        <v>0.46549691087223471</v>
      </c>
      <c r="V2331" s="708">
        <v>0.44947140585260725</v>
      </c>
      <c r="W2331" s="708">
        <v>0.39607657365949656</v>
      </c>
      <c r="X2331" s="708">
        <v>0.35835383793852532</v>
      </c>
      <c r="Y2331" s="708">
        <v>0.29585178360714159</v>
      </c>
      <c r="Z2331" s="708">
        <v>0.21742862033221688</v>
      </c>
      <c r="AA2331" s="708">
        <v>0.28621058754443046</v>
      </c>
      <c r="AB2331" s="708">
        <v>0.18227320842175182</v>
      </c>
      <c r="AC2331" s="708">
        <v>0.12719921969406733</v>
      </c>
      <c r="AD2331" s="708">
        <v>9.999403168845461E-2</v>
      </c>
      <c r="AE2331" s="708">
        <v>7.7792154945297079E-2</v>
      </c>
      <c r="AF2331" s="708">
        <v>8.6495363020723151E-2</v>
      </c>
      <c r="AG2331" s="708">
        <v>0.12264550410398505</v>
      </c>
      <c r="AH2331" s="708">
        <v>1.9433428830686141E-2</v>
      </c>
      <c r="AI2331" s="708">
        <v>0</v>
      </c>
      <c r="AJ2331" s="708">
        <v>0</v>
      </c>
      <c r="AK2331" s="708">
        <v>0</v>
      </c>
      <c r="AL2331" s="708">
        <v>0</v>
      </c>
      <c r="AM2331" s="708">
        <v>0</v>
      </c>
      <c r="AN2331" s="708">
        <v>0</v>
      </c>
      <c r="AO2331" s="708">
        <v>0</v>
      </c>
      <c r="AP2331" s="708">
        <v>0</v>
      </c>
      <c r="AQ2331" s="708">
        <v>0</v>
      </c>
    </row>
    <row r="2332" spans="1:43" x14ac:dyDescent="0.25">
      <c r="A2332" s="706" t="s">
        <v>179</v>
      </c>
      <c r="B2332" s="706" t="s">
        <v>779</v>
      </c>
      <c r="C2332" s="706" t="s">
        <v>178</v>
      </c>
      <c r="D2332" s="706" t="s">
        <v>793</v>
      </c>
      <c r="E2332" s="707" t="s">
        <v>759</v>
      </c>
      <c r="F2332" s="707" t="s">
        <v>780</v>
      </c>
      <c r="G2332" s="707" t="s">
        <v>126</v>
      </c>
      <c r="H2332" s="707" t="s">
        <v>761</v>
      </c>
      <c r="I2332" s="709">
        <v>0</v>
      </c>
      <c r="J2332" s="709">
        <v>0</v>
      </c>
      <c r="K2332" s="709">
        <v>0</v>
      </c>
      <c r="L2332" s="709">
        <v>0</v>
      </c>
      <c r="M2332" s="709">
        <v>0</v>
      </c>
      <c r="N2332" s="709">
        <v>0</v>
      </c>
      <c r="O2332" s="709">
        <v>0</v>
      </c>
      <c r="P2332" s="709">
        <v>0</v>
      </c>
      <c r="Q2332" s="709">
        <v>0</v>
      </c>
      <c r="R2332" s="709">
        <v>0</v>
      </c>
      <c r="S2332" s="709">
        <v>0</v>
      </c>
      <c r="T2332" s="709">
        <v>0</v>
      </c>
      <c r="U2332" s="709">
        <v>0</v>
      </c>
      <c r="V2332" s="709">
        <v>0</v>
      </c>
      <c r="W2332" s="709">
        <v>0</v>
      </c>
      <c r="X2332" s="709">
        <v>0</v>
      </c>
      <c r="Y2332" s="709">
        <v>0</v>
      </c>
      <c r="Z2332" s="709">
        <v>0</v>
      </c>
      <c r="AA2332" s="709">
        <v>0</v>
      </c>
      <c r="AB2332" s="709">
        <v>0</v>
      </c>
      <c r="AC2332" s="709">
        <v>0</v>
      </c>
      <c r="AD2332" s="709">
        <v>0</v>
      </c>
      <c r="AE2332" s="709">
        <v>0</v>
      </c>
      <c r="AF2332" s="709">
        <v>0</v>
      </c>
      <c r="AG2332" s="709">
        <v>0</v>
      </c>
      <c r="AH2332" s="709">
        <v>0</v>
      </c>
      <c r="AI2332" s="709">
        <v>0</v>
      </c>
      <c r="AJ2332" s="709">
        <v>0</v>
      </c>
      <c r="AK2332" s="709">
        <v>0</v>
      </c>
      <c r="AL2332" s="709">
        <v>0</v>
      </c>
      <c r="AM2332" s="709">
        <v>0</v>
      </c>
      <c r="AN2332" s="709">
        <v>0</v>
      </c>
      <c r="AO2332" s="709">
        <v>0</v>
      </c>
      <c r="AP2332" s="709">
        <v>0</v>
      </c>
      <c r="AQ2332" s="709">
        <v>0</v>
      </c>
    </row>
    <row r="2333" spans="1:43" x14ac:dyDescent="0.25">
      <c r="A2333" s="704" t="s">
        <v>179</v>
      </c>
      <c r="B2333" s="704" t="s">
        <v>779</v>
      </c>
      <c r="C2333" s="704" t="s">
        <v>178</v>
      </c>
      <c r="D2333" s="704" t="s">
        <v>793</v>
      </c>
      <c r="E2333" s="705" t="s">
        <v>759</v>
      </c>
      <c r="F2333" s="705" t="s">
        <v>781</v>
      </c>
      <c r="G2333" s="705" t="s">
        <v>126</v>
      </c>
      <c r="H2333" s="705" t="s">
        <v>761</v>
      </c>
      <c r="I2333" s="708">
        <v>0</v>
      </c>
      <c r="J2333" s="708">
        <v>0</v>
      </c>
      <c r="K2333" s="708">
        <v>0</v>
      </c>
      <c r="L2333" s="708">
        <v>0</v>
      </c>
      <c r="M2333" s="708">
        <v>0</v>
      </c>
      <c r="N2333" s="708">
        <v>0</v>
      </c>
      <c r="O2333" s="708">
        <v>0</v>
      </c>
      <c r="P2333" s="708">
        <v>0</v>
      </c>
      <c r="Q2333" s="708">
        <v>0</v>
      </c>
      <c r="R2333" s="708">
        <v>0</v>
      </c>
      <c r="S2333" s="708">
        <v>0</v>
      </c>
      <c r="T2333" s="708">
        <v>0</v>
      </c>
      <c r="U2333" s="708">
        <v>0</v>
      </c>
      <c r="V2333" s="708">
        <v>0</v>
      </c>
      <c r="W2333" s="708">
        <v>0</v>
      </c>
      <c r="X2333" s="708">
        <v>0</v>
      </c>
      <c r="Y2333" s="708">
        <v>0</v>
      </c>
      <c r="Z2333" s="708">
        <v>0</v>
      </c>
      <c r="AA2333" s="708">
        <v>0</v>
      </c>
      <c r="AB2333" s="708">
        <v>0</v>
      </c>
      <c r="AC2333" s="708">
        <v>0</v>
      </c>
      <c r="AD2333" s="708">
        <v>0</v>
      </c>
      <c r="AE2333" s="708">
        <v>0</v>
      </c>
      <c r="AF2333" s="708">
        <v>0</v>
      </c>
      <c r="AG2333" s="708">
        <v>0</v>
      </c>
      <c r="AH2333" s="708">
        <v>0</v>
      </c>
      <c r="AI2333" s="708">
        <v>0</v>
      </c>
      <c r="AJ2333" s="708">
        <v>0</v>
      </c>
      <c r="AK2333" s="708">
        <v>0</v>
      </c>
      <c r="AL2333" s="708">
        <v>0</v>
      </c>
      <c r="AM2333" s="708">
        <v>0</v>
      </c>
      <c r="AN2333" s="708">
        <v>0</v>
      </c>
      <c r="AO2333" s="708">
        <v>0</v>
      </c>
      <c r="AP2333" s="708">
        <v>0</v>
      </c>
      <c r="AQ2333" s="708">
        <v>0</v>
      </c>
    </row>
    <row r="2334" spans="1:43" x14ac:dyDescent="0.25">
      <c r="A2334" s="706" t="s">
        <v>179</v>
      </c>
      <c r="B2334" s="706" t="s">
        <v>779</v>
      </c>
      <c r="C2334" s="706" t="s">
        <v>178</v>
      </c>
      <c r="D2334" s="706" t="s">
        <v>793</v>
      </c>
      <c r="E2334" s="707" t="s">
        <v>763</v>
      </c>
      <c r="F2334" s="707" t="s">
        <v>782</v>
      </c>
      <c r="G2334" s="707" t="s">
        <v>126</v>
      </c>
      <c r="H2334" s="707" t="s">
        <v>761</v>
      </c>
      <c r="I2334" s="709">
        <v>0</v>
      </c>
      <c r="J2334" s="709">
        <v>0</v>
      </c>
      <c r="K2334" s="709">
        <v>0</v>
      </c>
      <c r="L2334" s="709">
        <v>0</v>
      </c>
      <c r="M2334" s="709">
        <v>0</v>
      </c>
      <c r="N2334" s="709">
        <v>0</v>
      </c>
      <c r="O2334" s="709">
        <v>0</v>
      </c>
      <c r="P2334" s="709">
        <v>0</v>
      </c>
      <c r="Q2334" s="709">
        <v>0</v>
      </c>
      <c r="R2334" s="709">
        <v>0</v>
      </c>
      <c r="S2334" s="709">
        <v>0</v>
      </c>
      <c r="T2334" s="709">
        <v>0</v>
      </c>
      <c r="U2334" s="709">
        <v>0</v>
      </c>
      <c r="V2334" s="709">
        <v>0</v>
      </c>
      <c r="W2334" s="709">
        <v>0</v>
      </c>
      <c r="X2334" s="709">
        <v>0</v>
      </c>
      <c r="Y2334" s="709">
        <v>0</v>
      </c>
      <c r="Z2334" s="709">
        <v>0</v>
      </c>
      <c r="AA2334" s="709">
        <v>0</v>
      </c>
      <c r="AB2334" s="709">
        <v>0</v>
      </c>
      <c r="AC2334" s="709">
        <v>0</v>
      </c>
      <c r="AD2334" s="709">
        <v>0</v>
      </c>
      <c r="AE2334" s="709">
        <v>0</v>
      </c>
      <c r="AF2334" s="709">
        <v>0</v>
      </c>
      <c r="AG2334" s="709">
        <v>0</v>
      </c>
      <c r="AH2334" s="709">
        <v>0</v>
      </c>
      <c r="AI2334" s="709">
        <v>0</v>
      </c>
      <c r="AJ2334" s="709">
        <v>0</v>
      </c>
      <c r="AK2334" s="709">
        <v>0</v>
      </c>
      <c r="AL2334" s="709">
        <v>0</v>
      </c>
      <c r="AM2334" s="709">
        <v>0</v>
      </c>
      <c r="AN2334" s="709">
        <v>0</v>
      </c>
      <c r="AO2334" s="709">
        <v>0</v>
      </c>
      <c r="AP2334" s="709">
        <v>0</v>
      </c>
      <c r="AQ2334" s="709">
        <v>0</v>
      </c>
    </row>
    <row r="2335" spans="1:43" x14ac:dyDescent="0.25">
      <c r="A2335" s="704" t="s">
        <v>179</v>
      </c>
      <c r="B2335" s="704" t="s">
        <v>779</v>
      </c>
      <c r="C2335" s="704" t="s">
        <v>178</v>
      </c>
      <c r="D2335" s="704" t="s">
        <v>793</v>
      </c>
      <c r="E2335" s="705" t="s">
        <v>763</v>
      </c>
      <c r="F2335" s="705" t="s">
        <v>781</v>
      </c>
      <c r="G2335" s="705" t="s">
        <v>126</v>
      </c>
      <c r="H2335" s="705" t="s">
        <v>761</v>
      </c>
      <c r="I2335" s="708">
        <v>0</v>
      </c>
      <c r="J2335" s="708">
        <v>0</v>
      </c>
      <c r="K2335" s="708">
        <v>0</v>
      </c>
      <c r="L2335" s="708">
        <v>0</v>
      </c>
      <c r="M2335" s="708">
        <v>0</v>
      </c>
      <c r="N2335" s="708">
        <v>0</v>
      </c>
      <c r="O2335" s="708">
        <v>0</v>
      </c>
      <c r="P2335" s="708">
        <v>0</v>
      </c>
      <c r="Q2335" s="708">
        <v>0</v>
      </c>
      <c r="R2335" s="708">
        <v>0</v>
      </c>
      <c r="S2335" s="708">
        <v>0</v>
      </c>
      <c r="T2335" s="708">
        <v>0</v>
      </c>
      <c r="U2335" s="708">
        <v>0</v>
      </c>
      <c r="V2335" s="708">
        <v>0</v>
      </c>
      <c r="W2335" s="708">
        <v>0</v>
      </c>
      <c r="X2335" s="708">
        <v>0</v>
      </c>
      <c r="Y2335" s="708">
        <v>0</v>
      </c>
      <c r="Z2335" s="708">
        <v>0</v>
      </c>
      <c r="AA2335" s="708">
        <v>0</v>
      </c>
      <c r="AB2335" s="708">
        <v>0</v>
      </c>
      <c r="AC2335" s="708">
        <v>0</v>
      </c>
      <c r="AD2335" s="708">
        <v>0</v>
      </c>
      <c r="AE2335" s="708">
        <v>0</v>
      </c>
      <c r="AF2335" s="708">
        <v>0</v>
      </c>
      <c r="AG2335" s="708">
        <v>0</v>
      </c>
      <c r="AH2335" s="708">
        <v>0</v>
      </c>
      <c r="AI2335" s="708">
        <v>0</v>
      </c>
      <c r="AJ2335" s="708">
        <v>0</v>
      </c>
      <c r="AK2335" s="708">
        <v>0</v>
      </c>
      <c r="AL2335" s="708">
        <v>0</v>
      </c>
      <c r="AM2335" s="708">
        <v>0</v>
      </c>
      <c r="AN2335" s="708">
        <v>0</v>
      </c>
      <c r="AO2335" s="708">
        <v>0</v>
      </c>
      <c r="AP2335" s="708">
        <v>0</v>
      </c>
      <c r="AQ2335" s="708">
        <v>0</v>
      </c>
    </row>
    <row r="2336" spans="1:43" x14ac:dyDescent="0.25">
      <c r="A2336" s="706" t="s">
        <v>179</v>
      </c>
      <c r="B2336" s="706" t="s">
        <v>779</v>
      </c>
      <c r="C2336" s="706" t="s">
        <v>178</v>
      </c>
      <c r="D2336" s="706" t="s">
        <v>793</v>
      </c>
      <c r="E2336" s="707" t="s">
        <v>765</v>
      </c>
      <c r="F2336" s="707" t="s">
        <v>765</v>
      </c>
      <c r="G2336" s="707" t="s">
        <v>126</v>
      </c>
      <c r="H2336" s="707" t="s">
        <v>761</v>
      </c>
      <c r="I2336" s="709">
        <v>0</v>
      </c>
      <c r="J2336" s="709">
        <v>0</v>
      </c>
      <c r="K2336" s="709">
        <v>0</v>
      </c>
      <c r="L2336" s="709">
        <v>0</v>
      </c>
      <c r="M2336" s="709">
        <v>0</v>
      </c>
      <c r="N2336" s="709">
        <v>0</v>
      </c>
      <c r="O2336" s="709">
        <v>0</v>
      </c>
      <c r="P2336" s="709">
        <v>0</v>
      </c>
      <c r="Q2336" s="709">
        <v>0</v>
      </c>
      <c r="R2336" s="709">
        <v>0</v>
      </c>
      <c r="S2336" s="709">
        <v>0</v>
      </c>
      <c r="T2336" s="709">
        <v>0</v>
      </c>
      <c r="U2336" s="709">
        <v>0</v>
      </c>
      <c r="V2336" s="709">
        <v>0</v>
      </c>
      <c r="W2336" s="709">
        <v>0</v>
      </c>
      <c r="X2336" s="709">
        <v>0</v>
      </c>
      <c r="Y2336" s="709">
        <v>0</v>
      </c>
      <c r="Z2336" s="709">
        <v>0</v>
      </c>
      <c r="AA2336" s="709">
        <v>0</v>
      </c>
      <c r="AB2336" s="709">
        <v>0</v>
      </c>
      <c r="AC2336" s="709">
        <v>0</v>
      </c>
      <c r="AD2336" s="709">
        <v>0</v>
      </c>
      <c r="AE2336" s="709">
        <v>0</v>
      </c>
      <c r="AF2336" s="709">
        <v>0</v>
      </c>
      <c r="AG2336" s="709">
        <v>0</v>
      </c>
      <c r="AH2336" s="709">
        <v>0</v>
      </c>
      <c r="AI2336" s="709">
        <v>0</v>
      </c>
      <c r="AJ2336" s="709">
        <v>0</v>
      </c>
      <c r="AK2336" s="709">
        <v>0</v>
      </c>
      <c r="AL2336" s="709">
        <v>0</v>
      </c>
      <c r="AM2336" s="709">
        <v>0</v>
      </c>
      <c r="AN2336" s="709">
        <v>0</v>
      </c>
      <c r="AO2336" s="709">
        <v>0</v>
      </c>
      <c r="AP2336" s="709">
        <v>0</v>
      </c>
      <c r="AQ2336" s="709">
        <v>0</v>
      </c>
    </row>
    <row r="2337" spans="1:43" x14ac:dyDescent="0.25">
      <c r="A2337" s="704" t="s">
        <v>179</v>
      </c>
      <c r="B2337" s="704" t="s">
        <v>779</v>
      </c>
      <c r="C2337" s="704" t="s">
        <v>178</v>
      </c>
      <c r="D2337" s="704" t="s">
        <v>794</v>
      </c>
      <c r="E2337" s="705" t="s">
        <v>759</v>
      </c>
      <c r="F2337" s="705" t="s">
        <v>780</v>
      </c>
      <c r="G2337" s="705" t="s">
        <v>126</v>
      </c>
      <c r="H2337" s="705" t="s">
        <v>761</v>
      </c>
      <c r="I2337" s="708">
        <v>0</v>
      </c>
      <c r="J2337" s="708">
        <v>0</v>
      </c>
      <c r="K2337" s="708">
        <v>0</v>
      </c>
      <c r="L2337" s="708">
        <v>0</v>
      </c>
      <c r="M2337" s="708">
        <v>0</v>
      </c>
      <c r="N2337" s="708">
        <v>0</v>
      </c>
      <c r="O2337" s="708">
        <v>0</v>
      </c>
      <c r="P2337" s="708">
        <v>0</v>
      </c>
      <c r="Q2337" s="708">
        <v>0</v>
      </c>
      <c r="R2337" s="708">
        <v>0</v>
      </c>
      <c r="S2337" s="708">
        <v>0</v>
      </c>
      <c r="T2337" s="708">
        <v>0</v>
      </c>
      <c r="U2337" s="708">
        <v>0</v>
      </c>
      <c r="V2337" s="708">
        <v>0</v>
      </c>
      <c r="W2337" s="708">
        <v>0</v>
      </c>
      <c r="X2337" s="708">
        <v>0</v>
      </c>
      <c r="Y2337" s="708">
        <v>0</v>
      </c>
      <c r="Z2337" s="708">
        <v>0</v>
      </c>
      <c r="AA2337" s="708">
        <v>0</v>
      </c>
      <c r="AB2337" s="708">
        <v>0</v>
      </c>
      <c r="AC2337" s="708">
        <v>0</v>
      </c>
      <c r="AD2337" s="708">
        <v>0</v>
      </c>
      <c r="AE2337" s="708">
        <v>0</v>
      </c>
      <c r="AF2337" s="708">
        <v>0</v>
      </c>
      <c r="AG2337" s="708">
        <v>0</v>
      </c>
      <c r="AH2337" s="708">
        <v>0</v>
      </c>
      <c r="AI2337" s="708">
        <v>0</v>
      </c>
      <c r="AJ2337" s="708">
        <v>0</v>
      </c>
      <c r="AK2337" s="708">
        <v>0</v>
      </c>
      <c r="AL2337" s="708">
        <v>0</v>
      </c>
      <c r="AM2337" s="708">
        <v>0</v>
      </c>
      <c r="AN2337" s="708">
        <v>0</v>
      </c>
      <c r="AO2337" s="708">
        <v>0</v>
      </c>
      <c r="AP2337" s="708">
        <v>0</v>
      </c>
      <c r="AQ2337" s="708">
        <v>0</v>
      </c>
    </row>
    <row r="2338" spans="1:43" x14ac:dyDescent="0.25">
      <c r="A2338" s="706" t="s">
        <v>179</v>
      </c>
      <c r="B2338" s="706" t="s">
        <v>779</v>
      </c>
      <c r="C2338" s="706" t="s">
        <v>178</v>
      </c>
      <c r="D2338" s="706" t="s">
        <v>794</v>
      </c>
      <c r="E2338" s="707" t="s">
        <v>759</v>
      </c>
      <c r="F2338" s="707" t="s">
        <v>781</v>
      </c>
      <c r="G2338" s="707" t="s">
        <v>126</v>
      </c>
      <c r="H2338" s="707" t="s">
        <v>761</v>
      </c>
      <c r="I2338" s="709">
        <v>0</v>
      </c>
      <c r="J2338" s="709">
        <v>0</v>
      </c>
      <c r="K2338" s="709">
        <v>0</v>
      </c>
      <c r="L2338" s="709">
        <v>0</v>
      </c>
      <c r="M2338" s="709">
        <v>0</v>
      </c>
      <c r="N2338" s="709">
        <v>0</v>
      </c>
      <c r="O2338" s="709">
        <v>0</v>
      </c>
      <c r="P2338" s="709">
        <v>0</v>
      </c>
      <c r="Q2338" s="709">
        <v>0</v>
      </c>
      <c r="R2338" s="709">
        <v>0</v>
      </c>
      <c r="S2338" s="709">
        <v>0</v>
      </c>
      <c r="T2338" s="709">
        <v>0</v>
      </c>
      <c r="U2338" s="709">
        <v>0</v>
      </c>
      <c r="V2338" s="709">
        <v>0</v>
      </c>
      <c r="W2338" s="709">
        <v>0</v>
      </c>
      <c r="X2338" s="709">
        <v>0</v>
      </c>
      <c r="Y2338" s="709">
        <v>0</v>
      </c>
      <c r="Z2338" s="709">
        <v>0</v>
      </c>
      <c r="AA2338" s="709">
        <v>0</v>
      </c>
      <c r="AB2338" s="709">
        <v>0</v>
      </c>
      <c r="AC2338" s="709">
        <v>0</v>
      </c>
      <c r="AD2338" s="709">
        <v>0</v>
      </c>
      <c r="AE2338" s="709">
        <v>0</v>
      </c>
      <c r="AF2338" s="709">
        <v>0</v>
      </c>
      <c r="AG2338" s="709">
        <v>0</v>
      </c>
      <c r="AH2338" s="709">
        <v>0</v>
      </c>
      <c r="AI2338" s="709">
        <v>0</v>
      </c>
      <c r="AJ2338" s="709">
        <v>0</v>
      </c>
      <c r="AK2338" s="709">
        <v>0</v>
      </c>
      <c r="AL2338" s="709">
        <v>0</v>
      </c>
      <c r="AM2338" s="709">
        <v>0</v>
      </c>
      <c r="AN2338" s="709">
        <v>0</v>
      </c>
      <c r="AO2338" s="709">
        <v>0</v>
      </c>
      <c r="AP2338" s="709">
        <v>0</v>
      </c>
      <c r="AQ2338" s="709">
        <v>0</v>
      </c>
    </row>
    <row r="2339" spans="1:43" x14ac:dyDescent="0.25">
      <c r="A2339" s="704" t="s">
        <v>179</v>
      </c>
      <c r="B2339" s="704" t="s">
        <v>779</v>
      </c>
      <c r="C2339" s="704" t="s">
        <v>178</v>
      </c>
      <c r="D2339" s="704" t="s">
        <v>794</v>
      </c>
      <c r="E2339" s="705" t="s">
        <v>763</v>
      </c>
      <c r="F2339" s="705" t="s">
        <v>782</v>
      </c>
      <c r="G2339" s="705" t="s">
        <v>126</v>
      </c>
      <c r="H2339" s="705" t="s">
        <v>761</v>
      </c>
      <c r="I2339" s="708">
        <v>0</v>
      </c>
      <c r="J2339" s="708">
        <v>0</v>
      </c>
      <c r="K2339" s="708">
        <v>0</v>
      </c>
      <c r="L2339" s="708">
        <v>0</v>
      </c>
      <c r="M2339" s="708">
        <v>0</v>
      </c>
      <c r="N2339" s="708">
        <v>0</v>
      </c>
      <c r="O2339" s="708">
        <v>0</v>
      </c>
      <c r="P2339" s="708">
        <v>0</v>
      </c>
      <c r="Q2339" s="708">
        <v>0</v>
      </c>
      <c r="R2339" s="708">
        <v>0</v>
      </c>
      <c r="S2339" s="708">
        <v>0</v>
      </c>
      <c r="T2339" s="708">
        <v>0</v>
      </c>
      <c r="U2339" s="708">
        <v>0</v>
      </c>
      <c r="V2339" s="708">
        <v>0</v>
      </c>
      <c r="W2339" s="708">
        <v>0</v>
      </c>
      <c r="X2339" s="708">
        <v>0</v>
      </c>
      <c r="Y2339" s="708">
        <v>0</v>
      </c>
      <c r="Z2339" s="708">
        <v>0</v>
      </c>
      <c r="AA2339" s="708">
        <v>0</v>
      </c>
      <c r="AB2339" s="708">
        <v>0</v>
      </c>
      <c r="AC2339" s="708">
        <v>0</v>
      </c>
      <c r="AD2339" s="708">
        <v>0</v>
      </c>
      <c r="AE2339" s="708">
        <v>0</v>
      </c>
      <c r="AF2339" s="708">
        <v>0</v>
      </c>
      <c r="AG2339" s="708">
        <v>0</v>
      </c>
      <c r="AH2339" s="708">
        <v>0</v>
      </c>
      <c r="AI2339" s="708">
        <v>0</v>
      </c>
      <c r="AJ2339" s="708">
        <v>0</v>
      </c>
      <c r="AK2339" s="708">
        <v>0</v>
      </c>
      <c r="AL2339" s="708">
        <v>0</v>
      </c>
      <c r="AM2339" s="708">
        <v>0</v>
      </c>
      <c r="AN2339" s="708">
        <v>0</v>
      </c>
      <c r="AO2339" s="708">
        <v>0</v>
      </c>
      <c r="AP2339" s="708">
        <v>0</v>
      </c>
      <c r="AQ2339" s="708">
        <v>0</v>
      </c>
    </row>
    <row r="2340" spans="1:43" x14ac:dyDescent="0.25">
      <c r="A2340" s="706" t="s">
        <v>179</v>
      </c>
      <c r="B2340" s="706" t="s">
        <v>779</v>
      </c>
      <c r="C2340" s="706" t="s">
        <v>178</v>
      </c>
      <c r="D2340" s="706" t="s">
        <v>794</v>
      </c>
      <c r="E2340" s="707" t="s">
        <v>763</v>
      </c>
      <c r="F2340" s="707" t="s">
        <v>781</v>
      </c>
      <c r="G2340" s="707" t="s">
        <v>126</v>
      </c>
      <c r="H2340" s="707" t="s">
        <v>761</v>
      </c>
      <c r="I2340" s="709">
        <v>0</v>
      </c>
      <c r="J2340" s="709">
        <v>0</v>
      </c>
      <c r="K2340" s="709">
        <v>0</v>
      </c>
      <c r="L2340" s="709">
        <v>0</v>
      </c>
      <c r="M2340" s="709">
        <v>0</v>
      </c>
      <c r="N2340" s="709">
        <v>0</v>
      </c>
      <c r="O2340" s="709">
        <v>0</v>
      </c>
      <c r="P2340" s="709">
        <v>0</v>
      </c>
      <c r="Q2340" s="709">
        <v>0</v>
      </c>
      <c r="R2340" s="709">
        <v>0</v>
      </c>
      <c r="S2340" s="709">
        <v>0</v>
      </c>
      <c r="T2340" s="709">
        <v>0</v>
      </c>
      <c r="U2340" s="709">
        <v>0</v>
      </c>
      <c r="V2340" s="709">
        <v>0</v>
      </c>
      <c r="W2340" s="709">
        <v>0</v>
      </c>
      <c r="X2340" s="709">
        <v>0</v>
      </c>
      <c r="Y2340" s="709">
        <v>0</v>
      </c>
      <c r="Z2340" s="709">
        <v>0</v>
      </c>
      <c r="AA2340" s="709">
        <v>0</v>
      </c>
      <c r="AB2340" s="709">
        <v>0</v>
      </c>
      <c r="AC2340" s="709">
        <v>0</v>
      </c>
      <c r="AD2340" s="709">
        <v>0</v>
      </c>
      <c r="AE2340" s="709">
        <v>0</v>
      </c>
      <c r="AF2340" s="709">
        <v>0</v>
      </c>
      <c r="AG2340" s="709">
        <v>0</v>
      </c>
      <c r="AH2340" s="709">
        <v>0</v>
      </c>
      <c r="AI2340" s="709">
        <v>0</v>
      </c>
      <c r="AJ2340" s="709">
        <v>0</v>
      </c>
      <c r="AK2340" s="709">
        <v>0</v>
      </c>
      <c r="AL2340" s="709">
        <v>0</v>
      </c>
      <c r="AM2340" s="709">
        <v>0</v>
      </c>
      <c r="AN2340" s="709">
        <v>0</v>
      </c>
      <c r="AO2340" s="709">
        <v>0</v>
      </c>
      <c r="AP2340" s="709">
        <v>0</v>
      </c>
      <c r="AQ2340" s="709">
        <v>0</v>
      </c>
    </row>
    <row r="2341" spans="1:43" x14ac:dyDescent="0.25">
      <c r="A2341" s="704" t="s">
        <v>179</v>
      </c>
      <c r="B2341" s="704" t="s">
        <v>779</v>
      </c>
      <c r="C2341" s="704" t="s">
        <v>178</v>
      </c>
      <c r="D2341" s="704" t="s">
        <v>794</v>
      </c>
      <c r="E2341" s="705" t="s">
        <v>765</v>
      </c>
      <c r="F2341" s="705" t="s">
        <v>765</v>
      </c>
      <c r="G2341" s="705" t="s">
        <v>126</v>
      </c>
      <c r="H2341" s="705" t="s">
        <v>761</v>
      </c>
      <c r="I2341" s="708">
        <v>0</v>
      </c>
      <c r="J2341" s="708">
        <v>0</v>
      </c>
      <c r="K2341" s="708">
        <v>0</v>
      </c>
      <c r="L2341" s="708">
        <v>0</v>
      </c>
      <c r="M2341" s="708">
        <v>0</v>
      </c>
      <c r="N2341" s="708">
        <v>0</v>
      </c>
      <c r="O2341" s="708">
        <v>0</v>
      </c>
      <c r="P2341" s="708">
        <v>0</v>
      </c>
      <c r="Q2341" s="708">
        <v>0</v>
      </c>
      <c r="R2341" s="708">
        <v>0</v>
      </c>
      <c r="S2341" s="708">
        <v>0</v>
      </c>
      <c r="T2341" s="708">
        <v>0</v>
      </c>
      <c r="U2341" s="708">
        <v>0</v>
      </c>
      <c r="V2341" s="708">
        <v>0</v>
      </c>
      <c r="W2341" s="708">
        <v>0</v>
      </c>
      <c r="X2341" s="708">
        <v>0</v>
      </c>
      <c r="Y2341" s="708">
        <v>0</v>
      </c>
      <c r="Z2341" s="708">
        <v>0</v>
      </c>
      <c r="AA2341" s="708">
        <v>0</v>
      </c>
      <c r="AB2341" s="708">
        <v>0</v>
      </c>
      <c r="AC2341" s="708">
        <v>0</v>
      </c>
      <c r="AD2341" s="708">
        <v>0</v>
      </c>
      <c r="AE2341" s="708">
        <v>0</v>
      </c>
      <c r="AF2341" s="708">
        <v>0</v>
      </c>
      <c r="AG2341" s="708">
        <v>0</v>
      </c>
      <c r="AH2341" s="708">
        <v>0</v>
      </c>
      <c r="AI2341" s="708">
        <v>0</v>
      </c>
      <c r="AJ2341" s="708">
        <v>0</v>
      </c>
      <c r="AK2341" s="708">
        <v>0</v>
      </c>
      <c r="AL2341" s="708">
        <v>0</v>
      </c>
      <c r="AM2341" s="708">
        <v>0</v>
      </c>
      <c r="AN2341" s="708">
        <v>0</v>
      </c>
      <c r="AO2341" s="708">
        <v>0</v>
      </c>
      <c r="AP2341" s="708">
        <v>0</v>
      </c>
      <c r="AQ2341" s="708">
        <v>0</v>
      </c>
    </row>
    <row r="2342" spans="1:43" x14ac:dyDescent="0.25">
      <c r="A2342" s="706" t="s">
        <v>179</v>
      </c>
      <c r="B2342" s="706" t="s">
        <v>779</v>
      </c>
      <c r="C2342" s="706" t="s">
        <v>178</v>
      </c>
      <c r="D2342" s="706" t="s">
        <v>795</v>
      </c>
      <c r="E2342" s="707" t="s">
        <v>759</v>
      </c>
      <c r="F2342" s="707" t="s">
        <v>780</v>
      </c>
      <c r="G2342" s="707" t="s">
        <v>126</v>
      </c>
      <c r="H2342" s="707" t="s">
        <v>761</v>
      </c>
      <c r="I2342" s="709">
        <v>0</v>
      </c>
      <c r="J2342" s="709">
        <v>0</v>
      </c>
      <c r="K2342" s="709">
        <v>0</v>
      </c>
      <c r="L2342" s="709">
        <v>0</v>
      </c>
      <c r="M2342" s="709">
        <v>0</v>
      </c>
      <c r="N2342" s="709">
        <v>0</v>
      </c>
      <c r="O2342" s="709">
        <v>0</v>
      </c>
      <c r="P2342" s="709">
        <v>0</v>
      </c>
      <c r="Q2342" s="709">
        <v>0</v>
      </c>
      <c r="R2342" s="709">
        <v>0</v>
      </c>
      <c r="S2342" s="709">
        <v>0</v>
      </c>
      <c r="T2342" s="709">
        <v>0</v>
      </c>
      <c r="U2342" s="709">
        <v>0</v>
      </c>
      <c r="V2342" s="709">
        <v>0</v>
      </c>
      <c r="W2342" s="709">
        <v>0</v>
      </c>
      <c r="X2342" s="709">
        <v>0</v>
      </c>
      <c r="Y2342" s="709">
        <v>0</v>
      </c>
      <c r="Z2342" s="709">
        <v>0</v>
      </c>
      <c r="AA2342" s="709">
        <v>0</v>
      </c>
      <c r="AB2342" s="709">
        <v>0</v>
      </c>
      <c r="AC2342" s="709">
        <v>0</v>
      </c>
      <c r="AD2342" s="709">
        <v>0</v>
      </c>
      <c r="AE2342" s="709">
        <v>0</v>
      </c>
      <c r="AF2342" s="709">
        <v>0</v>
      </c>
      <c r="AG2342" s="709">
        <v>0</v>
      </c>
      <c r="AH2342" s="709">
        <v>0</v>
      </c>
      <c r="AI2342" s="709">
        <v>0</v>
      </c>
      <c r="AJ2342" s="709">
        <v>0</v>
      </c>
      <c r="AK2342" s="709">
        <v>0</v>
      </c>
      <c r="AL2342" s="709">
        <v>0</v>
      </c>
      <c r="AM2342" s="709">
        <v>0</v>
      </c>
      <c r="AN2342" s="709">
        <v>0</v>
      </c>
      <c r="AO2342" s="709">
        <v>0</v>
      </c>
      <c r="AP2342" s="709">
        <v>0</v>
      </c>
      <c r="AQ2342" s="709">
        <v>0</v>
      </c>
    </row>
    <row r="2343" spans="1:43" x14ac:dyDescent="0.25">
      <c r="A2343" s="704" t="s">
        <v>179</v>
      </c>
      <c r="B2343" s="704" t="s">
        <v>779</v>
      </c>
      <c r="C2343" s="704" t="s">
        <v>178</v>
      </c>
      <c r="D2343" s="704" t="s">
        <v>795</v>
      </c>
      <c r="E2343" s="705" t="s">
        <v>759</v>
      </c>
      <c r="F2343" s="705" t="s">
        <v>781</v>
      </c>
      <c r="G2343" s="705" t="s">
        <v>126</v>
      </c>
      <c r="H2343" s="705" t="s">
        <v>761</v>
      </c>
      <c r="I2343" s="708">
        <v>0</v>
      </c>
      <c r="J2343" s="708">
        <v>0</v>
      </c>
      <c r="K2343" s="708">
        <v>0</v>
      </c>
      <c r="L2343" s="708">
        <v>0</v>
      </c>
      <c r="M2343" s="708">
        <v>0</v>
      </c>
      <c r="N2343" s="708">
        <v>0</v>
      </c>
      <c r="O2343" s="708">
        <v>0</v>
      </c>
      <c r="P2343" s="708">
        <v>0</v>
      </c>
      <c r="Q2343" s="708">
        <v>0</v>
      </c>
      <c r="R2343" s="708">
        <v>0</v>
      </c>
      <c r="S2343" s="708">
        <v>0</v>
      </c>
      <c r="T2343" s="708">
        <v>0</v>
      </c>
      <c r="U2343" s="708">
        <v>0</v>
      </c>
      <c r="V2343" s="708">
        <v>0</v>
      </c>
      <c r="W2343" s="708">
        <v>0</v>
      </c>
      <c r="X2343" s="708">
        <v>0</v>
      </c>
      <c r="Y2343" s="708">
        <v>0</v>
      </c>
      <c r="Z2343" s="708">
        <v>0</v>
      </c>
      <c r="AA2343" s="708">
        <v>0</v>
      </c>
      <c r="AB2343" s="708">
        <v>0</v>
      </c>
      <c r="AC2343" s="708">
        <v>0</v>
      </c>
      <c r="AD2343" s="708">
        <v>0</v>
      </c>
      <c r="AE2343" s="708">
        <v>0</v>
      </c>
      <c r="AF2343" s="708">
        <v>0</v>
      </c>
      <c r="AG2343" s="708">
        <v>0</v>
      </c>
      <c r="AH2343" s="708">
        <v>0</v>
      </c>
      <c r="AI2343" s="708">
        <v>0</v>
      </c>
      <c r="AJ2343" s="708">
        <v>0</v>
      </c>
      <c r="AK2343" s="708">
        <v>0</v>
      </c>
      <c r="AL2343" s="708">
        <v>0</v>
      </c>
      <c r="AM2343" s="708">
        <v>0</v>
      </c>
      <c r="AN2343" s="708">
        <v>0</v>
      </c>
      <c r="AO2343" s="708">
        <v>0</v>
      </c>
      <c r="AP2343" s="708">
        <v>0</v>
      </c>
      <c r="AQ2343" s="708">
        <v>0</v>
      </c>
    </row>
    <row r="2344" spans="1:43" x14ac:dyDescent="0.25">
      <c r="A2344" s="706" t="s">
        <v>179</v>
      </c>
      <c r="B2344" s="706" t="s">
        <v>779</v>
      </c>
      <c r="C2344" s="706" t="s">
        <v>178</v>
      </c>
      <c r="D2344" s="706" t="s">
        <v>795</v>
      </c>
      <c r="E2344" s="707" t="s">
        <v>763</v>
      </c>
      <c r="F2344" s="707" t="s">
        <v>782</v>
      </c>
      <c r="G2344" s="707" t="s">
        <v>126</v>
      </c>
      <c r="H2344" s="707" t="s">
        <v>761</v>
      </c>
      <c r="I2344" s="709">
        <v>0</v>
      </c>
      <c r="J2344" s="709">
        <v>0</v>
      </c>
      <c r="K2344" s="709">
        <v>0</v>
      </c>
      <c r="L2344" s="709">
        <v>0</v>
      </c>
      <c r="M2344" s="709">
        <v>0</v>
      </c>
      <c r="N2344" s="709">
        <v>0</v>
      </c>
      <c r="O2344" s="709">
        <v>0</v>
      </c>
      <c r="P2344" s="709">
        <v>0</v>
      </c>
      <c r="Q2344" s="709">
        <v>0</v>
      </c>
      <c r="R2344" s="709">
        <v>0</v>
      </c>
      <c r="S2344" s="709">
        <v>0</v>
      </c>
      <c r="T2344" s="709">
        <v>0</v>
      </c>
      <c r="U2344" s="709">
        <v>0</v>
      </c>
      <c r="V2344" s="709">
        <v>0</v>
      </c>
      <c r="W2344" s="709">
        <v>0</v>
      </c>
      <c r="X2344" s="709">
        <v>0</v>
      </c>
      <c r="Y2344" s="709">
        <v>0</v>
      </c>
      <c r="Z2344" s="709">
        <v>0</v>
      </c>
      <c r="AA2344" s="709">
        <v>0</v>
      </c>
      <c r="AB2344" s="709">
        <v>0</v>
      </c>
      <c r="AC2344" s="709">
        <v>0</v>
      </c>
      <c r="AD2344" s="709">
        <v>0</v>
      </c>
      <c r="AE2344" s="709">
        <v>0</v>
      </c>
      <c r="AF2344" s="709">
        <v>0</v>
      </c>
      <c r="AG2344" s="709">
        <v>0</v>
      </c>
      <c r="AH2344" s="709">
        <v>0</v>
      </c>
      <c r="AI2344" s="709">
        <v>0</v>
      </c>
      <c r="AJ2344" s="709">
        <v>0</v>
      </c>
      <c r="AK2344" s="709">
        <v>0</v>
      </c>
      <c r="AL2344" s="709">
        <v>0</v>
      </c>
      <c r="AM2344" s="709">
        <v>0</v>
      </c>
      <c r="AN2344" s="709">
        <v>0</v>
      </c>
      <c r="AO2344" s="709">
        <v>0</v>
      </c>
      <c r="AP2344" s="709">
        <v>0</v>
      </c>
      <c r="AQ2344" s="709">
        <v>0</v>
      </c>
    </row>
    <row r="2345" spans="1:43" x14ac:dyDescent="0.25">
      <c r="A2345" s="704" t="s">
        <v>179</v>
      </c>
      <c r="B2345" s="704" t="s">
        <v>779</v>
      </c>
      <c r="C2345" s="704" t="s">
        <v>178</v>
      </c>
      <c r="D2345" s="704" t="s">
        <v>795</v>
      </c>
      <c r="E2345" s="705" t="s">
        <v>763</v>
      </c>
      <c r="F2345" s="705" t="s">
        <v>781</v>
      </c>
      <c r="G2345" s="705" t="s">
        <v>126</v>
      </c>
      <c r="H2345" s="705" t="s">
        <v>761</v>
      </c>
      <c r="I2345" s="708">
        <v>0</v>
      </c>
      <c r="J2345" s="708">
        <v>0</v>
      </c>
      <c r="K2345" s="708">
        <v>0</v>
      </c>
      <c r="L2345" s="708">
        <v>0</v>
      </c>
      <c r="M2345" s="708">
        <v>0</v>
      </c>
      <c r="N2345" s="708">
        <v>0</v>
      </c>
      <c r="O2345" s="708">
        <v>0</v>
      </c>
      <c r="P2345" s="708">
        <v>0</v>
      </c>
      <c r="Q2345" s="708">
        <v>0</v>
      </c>
      <c r="R2345" s="708">
        <v>0</v>
      </c>
      <c r="S2345" s="708">
        <v>0</v>
      </c>
      <c r="T2345" s="708">
        <v>0</v>
      </c>
      <c r="U2345" s="708">
        <v>0</v>
      </c>
      <c r="V2345" s="708">
        <v>0</v>
      </c>
      <c r="W2345" s="708">
        <v>0</v>
      </c>
      <c r="X2345" s="708">
        <v>0</v>
      </c>
      <c r="Y2345" s="708">
        <v>0</v>
      </c>
      <c r="Z2345" s="708">
        <v>0</v>
      </c>
      <c r="AA2345" s="708">
        <v>0</v>
      </c>
      <c r="AB2345" s="708">
        <v>0</v>
      </c>
      <c r="AC2345" s="708">
        <v>0</v>
      </c>
      <c r="AD2345" s="708">
        <v>0</v>
      </c>
      <c r="AE2345" s="708">
        <v>0</v>
      </c>
      <c r="AF2345" s="708">
        <v>0</v>
      </c>
      <c r="AG2345" s="708">
        <v>0</v>
      </c>
      <c r="AH2345" s="708">
        <v>0</v>
      </c>
      <c r="AI2345" s="708">
        <v>0</v>
      </c>
      <c r="AJ2345" s="708">
        <v>0</v>
      </c>
      <c r="AK2345" s="708">
        <v>0</v>
      </c>
      <c r="AL2345" s="708">
        <v>0</v>
      </c>
      <c r="AM2345" s="708">
        <v>0</v>
      </c>
      <c r="AN2345" s="708">
        <v>0</v>
      </c>
      <c r="AO2345" s="708">
        <v>0</v>
      </c>
      <c r="AP2345" s="708">
        <v>0</v>
      </c>
      <c r="AQ2345" s="708">
        <v>0</v>
      </c>
    </row>
    <row r="2346" spans="1:43" x14ac:dyDescent="0.25">
      <c r="A2346" s="706" t="s">
        <v>179</v>
      </c>
      <c r="B2346" s="706" t="s">
        <v>779</v>
      </c>
      <c r="C2346" s="706" t="s">
        <v>178</v>
      </c>
      <c r="D2346" s="706" t="s">
        <v>795</v>
      </c>
      <c r="E2346" s="707" t="s">
        <v>765</v>
      </c>
      <c r="F2346" s="707" t="s">
        <v>765</v>
      </c>
      <c r="G2346" s="707" t="s">
        <v>126</v>
      </c>
      <c r="H2346" s="707" t="s">
        <v>761</v>
      </c>
      <c r="I2346" s="709">
        <v>0</v>
      </c>
      <c r="J2346" s="709">
        <v>0</v>
      </c>
      <c r="K2346" s="709">
        <v>0</v>
      </c>
      <c r="L2346" s="709">
        <v>0</v>
      </c>
      <c r="M2346" s="709">
        <v>0</v>
      </c>
      <c r="N2346" s="709">
        <v>0</v>
      </c>
      <c r="O2346" s="709">
        <v>0</v>
      </c>
      <c r="P2346" s="709">
        <v>0</v>
      </c>
      <c r="Q2346" s="709">
        <v>0</v>
      </c>
      <c r="R2346" s="709">
        <v>0</v>
      </c>
      <c r="S2346" s="709">
        <v>0</v>
      </c>
      <c r="T2346" s="709">
        <v>0</v>
      </c>
      <c r="U2346" s="709">
        <v>0</v>
      </c>
      <c r="V2346" s="709">
        <v>0</v>
      </c>
      <c r="W2346" s="709">
        <v>0</v>
      </c>
      <c r="X2346" s="709">
        <v>0</v>
      </c>
      <c r="Y2346" s="709">
        <v>0</v>
      </c>
      <c r="Z2346" s="709">
        <v>0</v>
      </c>
      <c r="AA2346" s="709">
        <v>0</v>
      </c>
      <c r="AB2346" s="709">
        <v>0</v>
      </c>
      <c r="AC2346" s="709">
        <v>0</v>
      </c>
      <c r="AD2346" s="709">
        <v>0</v>
      </c>
      <c r="AE2346" s="709">
        <v>0</v>
      </c>
      <c r="AF2346" s="709">
        <v>0</v>
      </c>
      <c r="AG2346" s="709">
        <v>0</v>
      </c>
      <c r="AH2346" s="709">
        <v>0</v>
      </c>
      <c r="AI2346" s="709">
        <v>0</v>
      </c>
      <c r="AJ2346" s="709">
        <v>0</v>
      </c>
      <c r="AK2346" s="709">
        <v>0</v>
      </c>
      <c r="AL2346" s="709">
        <v>0</v>
      </c>
      <c r="AM2346" s="709">
        <v>0</v>
      </c>
      <c r="AN2346" s="709">
        <v>0</v>
      </c>
      <c r="AO2346" s="709">
        <v>0</v>
      </c>
      <c r="AP2346" s="709">
        <v>0</v>
      </c>
      <c r="AQ2346" s="709">
        <v>0</v>
      </c>
    </row>
    <row r="2347" spans="1:43" x14ac:dyDescent="0.25">
      <c r="A2347" s="704" t="s">
        <v>179</v>
      </c>
      <c r="B2347" s="704" t="s">
        <v>779</v>
      </c>
      <c r="C2347" s="704" t="s">
        <v>178</v>
      </c>
      <c r="D2347" s="704" t="s">
        <v>796</v>
      </c>
      <c r="E2347" s="705" t="s">
        <v>759</v>
      </c>
      <c r="F2347" s="705" t="s">
        <v>780</v>
      </c>
      <c r="G2347" s="705" t="s">
        <v>126</v>
      </c>
      <c r="H2347" s="705" t="s">
        <v>761</v>
      </c>
      <c r="I2347" s="708">
        <v>0</v>
      </c>
      <c r="J2347" s="708">
        <v>0</v>
      </c>
      <c r="K2347" s="708">
        <v>0</v>
      </c>
      <c r="L2347" s="708">
        <v>0</v>
      </c>
      <c r="M2347" s="708">
        <v>0</v>
      </c>
      <c r="N2347" s="708">
        <v>0</v>
      </c>
      <c r="O2347" s="708">
        <v>0</v>
      </c>
      <c r="P2347" s="708">
        <v>0</v>
      </c>
      <c r="Q2347" s="708">
        <v>0</v>
      </c>
      <c r="R2347" s="708">
        <v>0</v>
      </c>
      <c r="S2347" s="708">
        <v>0</v>
      </c>
      <c r="T2347" s="708">
        <v>0</v>
      </c>
      <c r="U2347" s="708">
        <v>0</v>
      </c>
      <c r="V2347" s="708">
        <v>0</v>
      </c>
      <c r="W2347" s="708">
        <v>0</v>
      </c>
      <c r="X2347" s="708">
        <v>0</v>
      </c>
      <c r="Y2347" s="708">
        <v>0</v>
      </c>
      <c r="Z2347" s="708">
        <v>0</v>
      </c>
      <c r="AA2347" s="708">
        <v>0</v>
      </c>
      <c r="AB2347" s="708">
        <v>0</v>
      </c>
      <c r="AC2347" s="708">
        <v>0</v>
      </c>
      <c r="AD2347" s="708">
        <v>0</v>
      </c>
      <c r="AE2347" s="708">
        <v>0</v>
      </c>
      <c r="AF2347" s="708">
        <v>0</v>
      </c>
      <c r="AG2347" s="708">
        <v>0</v>
      </c>
      <c r="AH2347" s="708">
        <v>0</v>
      </c>
      <c r="AI2347" s="708">
        <v>0</v>
      </c>
      <c r="AJ2347" s="708">
        <v>0</v>
      </c>
      <c r="AK2347" s="708">
        <v>0</v>
      </c>
      <c r="AL2347" s="708">
        <v>0</v>
      </c>
      <c r="AM2347" s="708">
        <v>0</v>
      </c>
      <c r="AN2347" s="708">
        <v>0</v>
      </c>
      <c r="AO2347" s="708">
        <v>0</v>
      </c>
      <c r="AP2347" s="708">
        <v>0</v>
      </c>
      <c r="AQ2347" s="708">
        <v>0</v>
      </c>
    </row>
    <row r="2348" spans="1:43" x14ac:dyDescent="0.25">
      <c r="A2348" s="706" t="s">
        <v>179</v>
      </c>
      <c r="B2348" s="706" t="s">
        <v>779</v>
      </c>
      <c r="C2348" s="706" t="s">
        <v>178</v>
      </c>
      <c r="D2348" s="706" t="s">
        <v>796</v>
      </c>
      <c r="E2348" s="707" t="s">
        <v>759</v>
      </c>
      <c r="F2348" s="707" t="s">
        <v>781</v>
      </c>
      <c r="G2348" s="707" t="s">
        <v>126</v>
      </c>
      <c r="H2348" s="707" t="s">
        <v>761</v>
      </c>
      <c r="I2348" s="709">
        <v>0</v>
      </c>
      <c r="J2348" s="709">
        <v>0</v>
      </c>
      <c r="K2348" s="709">
        <v>0</v>
      </c>
      <c r="L2348" s="709">
        <v>0</v>
      </c>
      <c r="M2348" s="709">
        <v>0</v>
      </c>
      <c r="N2348" s="709">
        <v>0</v>
      </c>
      <c r="O2348" s="709">
        <v>0</v>
      </c>
      <c r="P2348" s="709">
        <v>0</v>
      </c>
      <c r="Q2348" s="709">
        <v>0</v>
      </c>
      <c r="R2348" s="709">
        <v>0</v>
      </c>
      <c r="S2348" s="709">
        <v>0</v>
      </c>
      <c r="T2348" s="709">
        <v>0</v>
      </c>
      <c r="U2348" s="709">
        <v>0</v>
      </c>
      <c r="V2348" s="709">
        <v>0</v>
      </c>
      <c r="W2348" s="709">
        <v>0</v>
      </c>
      <c r="X2348" s="709">
        <v>0</v>
      </c>
      <c r="Y2348" s="709">
        <v>0</v>
      </c>
      <c r="Z2348" s="709">
        <v>0</v>
      </c>
      <c r="AA2348" s="709">
        <v>0</v>
      </c>
      <c r="AB2348" s="709">
        <v>0</v>
      </c>
      <c r="AC2348" s="709">
        <v>0</v>
      </c>
      <c r="AD2348" s="709">
        <v>0</v>
      </c>
      <c r="AE2348" s="709">
        <v>0</v>
      </c>
      <c r="AF2348" s="709">
        <v>0</v>
      </c>
      <c r="AG2348" s="709">
        <v>0</v>
      </c>
      <c r="AH2348" s="709">
        <v>0</v>
      </c>
      <c r="AI2348" s="709">
        <v>0</v>
      </c>
      <c r="AJ2348" s="709">
        <v>0</v>
      </c>
      <c r="AK2348" s="709">
        <v>0</v>
      </c>
      <c r="AL2348" s="709">
        <v>0</v>
      </c>
      <c r="AM2348" s="709">
        <v>0</v>
      </c>
      <c r="AN2348" s="709">
        <v>0</v>
      </c>
      <c r="AO2348" s="709">
        <v>0</v>
      </c>
      <c r="AP2348" s="709">
        <v>0</v>
      </c>
      <c r="AQ2348" s="709">
        <v>0</v>
      </c>
    </row>
    <row r="2349" spans="1:43" x14ac:dyDescent="0.25">
      <c r="A2349" s="704" t="s">
        <v>179</v>
      </c>
      <c r="B2349" s="704" t="s">
        <v>779</v>
      </c>
      <c r="C2349" s="704" t="s">
        <v>178</v>
      </c>
      <c r="D2349" s="704" t="s">
        <v>796</v>
      </c>
      <c r="E2349" s="705" t="s">
        <v>763</v>
      </c>
      <c r="F2349" s="705" t="s">
        <v>782</v>
      </c>
      <c r="G2349" s="705" t="s">
        <v>126</v>
      </c>
      <c r="H2349" s="705" t="s">
        <v>761</v>
      </c>
      <c r="I2349" s="708">
        <v>0</v>
      </c>
      <c r="J2349" s="708">
        <v>0</v>
      </c>
      <c r="K2349" s="708">
        <v>0</v>
      </c>
      <c r="L2349" s="708">
        <v>0</v>
      </c>
      <c r="M2349" s="708">
        <v>0</v>
      </c>
      <c r="N2349" s="708">
        <v>0</v>
      </c>
      <c r="O2349" s="708">
        <v>0</v>
      </c>
      <c r="P2349" s="708">
        <v>0</v>
      </c>
      <c r="Q2349" s="708">
        <v>0</v>
      </c>
      <c r="R2349" s="708">
        <v>0</v>
      </c>
      <c r="S2349" s="708">
        <v>0</v>
      </c>
      <c r="T2349" s="708">
        <v>0</v>
      </c>
      <c r="U2349" s="708">
        <v>0</v>
      </c>
      <c r="V2349" s="708">
        <v>0</v>
      </c>
      <c r="W2349" s="708">
        <v>0</v>
      </c>
      <c r="X2349" s="708">
        <v>0</v>
      </c>
      <c r="Y2349" s="708">
        <v>0</v>
      </c>
      <c r="Z2349" s="708">
        <v>0</v>
      </c>
      <c r="AA2349" s="708">
        <v>0</v>
      </c>
      <c r="AB2349" s="708">
        <v>0</v>
      </c>
      <c r="AC2349" s="708">
        <v>0</v>
      </c>
      <c r="AD2349" s="708">
        <v>0</v>
      </c>
      <c r="AE2349" s="708">
        <v>0</v>
      </c>
      <c r="AF2349" s="708">
        <v>0</v>
      </c>
      <c r="AG2349" s="708">
        <v>0</v>
      </c>
      <c r="AH2349" s="708">
        <v>0</v>
      </c>
      <c r="AI2349" s="708">
        <v>0</v>
      </c>
      <c r="AJ2349" s="708">
        <v>0</v>
      </c>
      <c r="AK2349" s="708">
        <v>0</v>
      </c>
      <c r="AL2349" s="708">
        <v>0</v>
      </c>
      <c r="AM2349" s="708">
        <v>0</v>
      </c>
      <c r="AN2349" s="708">
        <v>0</v>
      </c>
      <c r="AO2349" s="708">
        <v>0</v>
      </c>
      <c r="AP2349" s="708">
        <v>0</v>
      </c>
      <c r="AQ2349" s="708">
        <v>0</v>
      </c>
    </row>
    <row r="2350" spans="1:43" x14ac:dyDescent="0.25">
      <c r="A2350" s="706" t="s">
        <v>179</v>
      </c>
      <c r="B2350" s="706" t="s">
        <v>779</v>
      </c>
      <c r="C2350" s="706" t="s">
        <v>178</v>
      </c>
      <c r="D2350" s="706" t="s">
        <v>796</v>
      </c>
      <c r="E2350" s="707" t="s">
        <v>763</v>
      </c>
      <c r="F2350" s="707" t="s">
        <v>781</v>
      </c>
      <c r="G2350" s="707" t="s">
        <v>126</v>
      </c>
      <c r="H2350" s="707" t="s">
        <v>761</v>
      </c>
      <c r="I2350" s="709">
        <v>0</v>
      </c>
      <c r="J2350" s="709">
        <v>0</v>
      </c>
      <c r="K2350" s="709">
        <v>0</v>
      </c>
      <c r="L2350" s="709">
        <v>0</v>
      </c>
      <c r="M2350" s="709">
        <v>0</v>
      </c>
      <c r="N2350" s="709">
        <v>0</v>
      </c>
      <c r="O2350" s="709">
        <v>0</v>
      </c>
      <c r="P2350" s="709">
        <v>0</v>
      </c>
      <c r="Q2350" s="709">
        <v>0</v>
      </c>
      <c r="R2350" s="709">
        <v>0</v>
      </c>
      <c r="S2350" s="709">
        <v>0</v>
      </c>
      <c r="T2350" s="709">
        <v>0</v>
      </c>
      <c r="U2350" s="709">
        <v>0</v>
      </c>
      <c r="V2350" s="709">
        <v>0</v>
      </c>
      <c r="W2350" s="709">
        <v>0</v>
      </c>
      <c r="X2350" s="709">
        <v>0</v>
      </c>
      <c r="Y2350" s="709">
        <v>0</v>
      </c>
      <c r="Z2350" s="709">
        <v>0</v>
      </c>
      <c r="AA2350" s="709">
        <v>0</v>
      </c>
      <c r="AB2350" s="709">
        <v>0</v>
      </c>
      <c r="AC2350" s="709">
        <v>0</v>
      </c>
      <c r="AD2350" s="709">
        <v>0</v>
      </c>
      <c r="AE2350" s="709">
        <v>0</v>
      </c>
      <c r="AF2350" s="709">
        <v>0</v>
      </c>
      <c r="AG2350" s="709">
        <v>0</v>
      </c>
      <c r="AH2350" s="709">
        <v>0</v>
      </c>
      <c r="AI2350" s="709">
        <v>0</v>
      </c>
      <c r="AJ2350" s="709">
        <v>0</v>
      </c>
      <c r="AK2350" s="709">
        <v>0</v>
      </c>
      <c r="AL2350" s="709">
        <v>0</v>
      </c>
      <c r="AM2350" s="709">
        <v>0</v>
      </c>
      <c r="AN2350" s="709">
        <v>0</v>
      </c>
      <c r="AO2350" s="709">
        <v>0</v>
      </c>
      <c r="AP2350" s="709">
        <v>0</v>
      </c>
      <c r="AQ2350" s="709">
        <v>0</v>
      </c>
    </row>
    <row r="2351" spans="1:43" x14ac:dyDescent="0.25">
      <c r="A2351" s="704" t="s">
        <v>179</v>
      </c>
      <c r="B2351" s="704" t="s">
        <v>779</v>
      </c>
      <c r="C2351" s="704" t="s">
        <v>178</v>
      </c>
      <c r="D2351" s="704" t="s">
        <v>796</v>
      </c>
      <c r="E2351" s="705" t="s">
        <v>765</v>
      </c>
      <c r="F2351" s="705" t="s">
        <v>765</v>
      </c>
      <c r="G2351" s="705" t="s">
        <v>126</v>
      </c>
      <c r="H2351" s="705" t="s">
        <v>761</v>
      </c>
      <c r="I2351" s="708">
        <v>0</v>
      </c>
      <c r="J2351" s="708">
        <v>0</v>
      </c>
      <c r="K2351" s="708">
        <v>0</v>
      </c>
      <c r="L2351" s="708">
        <v>0</v>
      </c>
      <c r="M2351" s="708">
        <v>0</v>
      </c>
      <c r="N2351" s="708">
        <v>0</v>
      </c>
      <c r="O2351" s="708">
        <v>0</v>
      </c>
      <c r="P2351" s="708">
        <v>0</v>
      </c>
      <c r="Q2351" s="708">
        <v>0</v>
      </c>
      <c r="R2351" s="708">
        <v>0</v>
      </c>
      <c r="S2351" s="708">
        <v>0</v>
      </c>
      <c r="T2351" s="708">
        <v>0</v>
      </c>
      <c r="U2351" s="708">
        <v>0</v>
      </c>
      <c r="V2351" s="708">
        <v>0</v>
      </c>
      <c r="W2351" s="708">
        <v>0</v>
      </c>
      <c r="X2351" s="708">
        <v>0</v>
      </c>
      <c r="Y2351" s="708">
        <v>0</v>
      </c>
      <c r="Z2351" s="708">
        <v>0</v>
      </c>
      <c r="AA2351" s="708">
        <v>0</v>
      </c>
      <c r="AB2351" s="708">
        <v>0</v>
      </c>
      <c r="AC2351" s="708">
        <v>0</v>
      </c>
      <c r="AD2351" s="708">
        <v>0</v>
      </c>
      <c r="AE2351" s="708">
        <v>0</v>
      </c>
      <c r="AF2351" s="708">
        <v>0</v>
      </c>
      <c r="AG2351" s="708">
        <v>0</v>
      </c>
      <c r="AH2351" s="708">
        <v>0</v>
      </c>
      <c r="AI2351" s="708">
        <v>0</v>
      </c>
      <c r="AJ2351" s="708">
        <v>0</v>
      </c>
      <c r="AK2351" s="708">
        <v>0</v>
      </c>
      <c r="AL2351" s="708">
        <v>0</v>
      </c>
      <c r="AM2351" s="708">
        <v>0</v>
      </c>
      <c r="AN2351" s="708">
        <v>0</v>
      </c>
      <c r="AO2351" s="708">
        <v>0</v>
      </c>
      <c r="AP2351" s="708">
        <v>0</v>
      </c>
      <c r="AQ2351" s="708">
        <v>0</v>
      </c>
    </row>
    <row r="2352" spans="1:43" x14ac:dyDescent="0.25">
      <c r="A2352" s="706" t="s">
        <v>179</v>
      </c>
      <c r="B2352" s="706" t="s">
        <v>779</v>
      </c>
      <c r="C2352" s="706" t="s">
        <v>178</v>
      </c>
      <c r="D2352" s="706" t="s">
        <v>796</v>
      </c>
      <c r="E2352" s="707" t="s">
        <v>783</v>
      </c>
      <c r="F2352" s="707" t="s">
        <v>783</v>
      </c>
      <c r="G2352" s="707" t="s">
        <v>126</v>
      </c>
      <c r="H2352" s="707" t="s">
        <v>761</v>
      </c>
      <c r="I2352" s="709">
        <v>0</v>
      </c>
      <c r="J2352" s="709">
        <v>0</v>
      </c>
      <c r="K2352" s="709">
        <v>0</v>
      </c>
      <c r="L2352" s="709">
        <v>0</v>
      </c>
      <c r="M2352" s="709">
        <v>0</v>
      </c>
      <c r="N2352" s="709">
        <v>0</v>
      </c>
      <c r="O2352" s="709">
        <v>0</v>
      </c>
      <c r="P2352" s="709">
        <v>0</v>
      </c>
      <c r="Q2352" s="709">
        <v>0</v>
      </c>
      <c r="R2352" s="709">
        <v>0</v>
      </c>
      <c r="S2352" s="709">
        <v>0</v>
      </c>
      <c r="T2352" s="709">
        <v>0</v>
      </c>
      <c r="U2352" s="709">
        <v>0</v>
      </c>
      <c r="V2352" s="709">
        <v>0</v>
      </c>
      <c r="W2352" s="709">
        <v>0</v>
      </c>
      <c r="X2352" s="709">
        <v>0</v>
      </c>
      <c r="Y2352" s="709">
        <v>0</v>
      </c>
      <c r="Z2352" s="709">
        <v>0</v>
      </c>
      <c r="AA2352" s="709">
        <v>0</v>
      </c>
      <c r="AB2352" s="709">
        <v>0</v>
      </c>
      <c r="AC2352" s="709">
        <v>0</v>
      </c>
      <c r="AD2352" s="709">
        <v>0</v>
      </c>
      <c r="AE2352" s="709">
        <v>0</v>
      </c>
      <c r="AF2352" s="709">
        <v>0</v>
      </c>
      <c r="AG2352" s="709">
        <v>0</v>
      </c>
      <c r="AH2352" s="709">
        <v>0</v>
      </c>
      <c r="AI2352" s="709">
        <v>0</v>
      </c>
      <c r="AJ2352" s="709">
        <v>0</v>
      </c>
      <c r="AK2352" s="709">
        <v>0</v>
      </c>
      <c r="AL2352" s="709">
        <v>0</v>
      </c>
      <c r="AM2352" s="709">
        <v>0</v>
      </c>
      <c r="AN2352" s="709">
        <v>0</v>
      </c>
      <c r="AO2352" s="709">
        <v>0</v>
      </c>
      <c r="AP2352" s="709">
        <v>0</v>
      </c>
      <c r="AQ2352" s="709">
        <v>0</v>
      </c>
    </row>
    <row r="2353" spans="1:43" x14ac:dyDescent="0.25">
      <c r="A2353" s="704" t="s">
        <v>179</v>
      </c>
      <c r="B2353" s="704" t="s">
        <v>779</v>
      </c>
      <c r="C2353" s="704" t="s">
        <v>178</v>
      </c>
      <c r="D2353" s="704" t="s">
        <v>797</v>
      </c>
      <c r="E2353" s="705" t="s">
        <v>759</v>
      </c>
      <c r="F2353" s="705" t="s">
        <v>780</v>
      </c>
      <c r="G2353" s="705" t="s">
        <v>126</v>
      </c>
      <c r="H2353" s="705" t="s">
        <v>761</v>
      </c>
      <c r="I2353" s="708">
        <v>0</v>
      </c>
      <c r="J2353" s="708">
        <v>0</v>
      </c>
      <c r="K2353" s="708">
        <v>0</v>
      </c>
      <c r="L2353" s="708">
        <v>0</v>
      </c>
      <c r="M2353" s="708">
        <v>0</v>
      </c>
      <c r="N2353" s="708">
        <v>0</v>
      </c>
      <c r="O2353" s="708">
        <v>0</v>
      </c>
      <c r="P2353" s="708">
        <v>0</v>
      </c>
      <c r="Q2353" s="708">
        <v>0</v>
      </c>
      <c r="R2353" s="708">
        <v>0</v>
      </c>
      <c r="S2353" s="708">
        <v>0</v>
      </c>
      <c r="T2353" s="708">
        <v>0</v>
      </c>
      <c r="U2353" s="708">
        <v>0</v>
      </c>
      <c r="V2353" s="708">
        <v>0</v>
      </c>
      <c r="W2353" s="708">
        <v>0</v>
      </c>
      <c r="X2353" s="708">
        <v>0</v>
      </c>
      <c r="Y2353" s="708">
        <v>0</v>
      </c>
      <c r="Z2353" s="708">
        <v>0</v>
      </c>
      <c r="AA2353" s="708">
        <v>0</v>
      </c>
      <c r="AB2353" s="708">
        <v>0</v>
      </c>
      <c r="AC2353" s="708">
        <v>0</v>
      </c>
      <c r="AD2353" s="708">
        <v>0</v>
      </c>
      <c r="AE2353" s="708">
        <v>0</v>
      </c>
      <c r="AF2353" s="708">
        <v>0</v>
      </c>
      <c r="AG2353" s="708">
        <v>0</v>
      </c>
      <c r="AH2353" s="708">
        <v>0</v>
      </c>
      <c r="AI2353" s="708">
        <v>0</v>
      </c>
      <c r="AJ2353" s="708">
        <v>0</v>
      </c>
      <c r="AK2353" s="708">
        <v>0</v>
      </c>
      <c r="AL2353" s="708">
        <v>0</v>
      </c>
      <c r="AM2353" s="708">
        <v>0</v>
      </c>
      <c r="AN2353" s="708">
        <v>0</v>
      </c>
      <c r="AO2353" s="708">
        <v>0</v>
      </c>
      <c r="AP2353" s="708">
        <v>0</v>
      </c>
      <c r="AQ2353" s="708">
        <v>0</v>
      </c>
    </row>
    <row r="2354" spans="1:43" x14ac:dyDescent="0.25">
      <c r="A2354" s="706" t="s">
        <v>179</v>
      </c>
      <c r="B2354" s="706" t="s">
        <v>779</v>
      </c>
      <c r="C2354" s="706" t="s">
        <v>178</v>
      </c>
      <c r="D2354" s="706" t="s">
        <v>797</v>
      </c>
      <c r="E2354" s="707" t="s">
        <v>759</v>
      </c>
      <c r="F2354" s="707" t="s">
        <v>781</v>
      </c>
      <c r="G2354" s="707" t="s">
        <v>126</v>
      </c>
      <c r="H2354" s="707" t="s">
        <v>761</v>
      </c>
      <c r="I2354" s="709">
        <v>0</v>
      </c>
      <c r="J2354" s="709">
        <v>0</v>
      </c>
      <c r="K2354" s="709">
        <v>0</v>
      </c>
      <c r="L2354" s="709">
        <v>0</v>
      </c>
      <c r="M2354" s="709">
        <v>0</v>
      </c>
      <c r="N2354" s="709">
        <v>0</v>
      </c>
      <c r="O2354" s="709">
        <v>0</v>
      </c>
      <c r="P2354" s="709">
        <v>0</v>
      </c>
      <c r="Q2354" s="709">
        <v>0</v>
      </c>
      <c r="R2354" s="709">
        <v>0</v>
      </c>
      <c r="S2354" s="709">
        <v>0</v>
      </c>
      <c r="T2354" s="709">
        <v>0</v>
      </c>
      <c r="U2354" s="709">
        <v>0</v>
      </c>
      <c r="V2354" s="709">
        <v>0</v>
      </c>
      <c r="W2354" s="709">
        <v>0</v>
      </c>
      <c r="X2354" s="709">
        <v>0</v>
      </c>
      <c r="Y2354" s="709">
        <v>0</v>
      </c>
      <c r="Z2354" s="709">
        <v>0</v>
      </c>
      <c r="AA2354" s="709">
        <v>0</v>
      </c>
      <c r="AB2354" s="709">
        <v>0</v>
      </c>
      <c r="AC2354" s="709">
        <v>0</v>
      </c>
      <c r="AD2354" s="709">
        <v>0</v>
      </c>
      <c r="AE2354" s="709">
        <v>0</v>
      </c>
      <c r="AF2354" s="709">
        <v>0</v>
      </c>
      <c r="AG2354" s="709">
        <v>0</v>
      </c>
      <c r="AH2354" s="709">
        <v>0</v>
      </c>
      <c r="AI2354" s="709">
        <v>0</v>
      </c>
      <c r="AJ2354" s="709">
        <v>0</v>
      </c>
      <c r="AK2354" s="709">
        <v>0</v>
      </c>
      <c r="AL2354" s="709">
        <v>0</v>
      </c>
      <c r="AM2354" s="709">
        <v>0</v>
      </c>
      <c r="AN2354" s="709">
        <v>0</v>
      </c>
      <c r="AO2354" s="709">
        <v>0</v>
      </c>
      <c r="AP2354" s="709">
        <v>0</v>
      </c>
      <c r="AQ2354" s="709">
        <v>0</v>
      </c>
    </row>
    <row r="2355" spans="1:43" x14ac:dyDescent="0.25">
      <c r="A2355" s="704" t="s">
        <v>179</v>
      </c>
      <c r="B2355" s="704" t="s">
        <v>779</v>
      </c>
      <c r="C2355" s="704" t="s">
        <v>178</v>
      </c>
      <c r="D2355" s="704" t="s">
        <v>797</v>
      </c>
      <c r="E2355" s="705" t="s">
        <v>763</v>
      </c>
      <c r="F2355" s="705" t="s">
        <v>782</v>
      </c>
      <c r="G2355" s="705" t="s">
        <v>126</v>
      </c>
      <c r="H2355" s="705" t="s">
        <v>761</v>
      </c>
      <c r="I2355" s="708">
        <v>0</v>
      </c>
      <c r="J2355" s="708">
        <v>0</v>
      </c>
      <c r="K2355" s="708">
        <v>0</v>
      </c>
      <c r="L2355" s="708">
        <v>0</v>
      </c>
      <c r="M2355" s="708">
        <v>0</v>
      </c>
      <c r="N2355" s="708">
        <v>0</v>
      </c>
      <c r="O2355" s="708">
        <v>0</v>
      </c>
      <c r="P2355" s="708">
        <v>0</v>
      </c>
      <c r="Q2355" s="708">
        <v>0</v>
      </c>
      <c r="R2355" s="708">
        <v>0</v>
      </c>
      <c r="S2355" s="708">
        <v>0</v>
      </c>
      <c r="T2355" s="708">
        <v>0</v>
      </c>
      <c r="U2355" s="708">
        <v>0</v>
      </c>
      <c r="V2355" s="708">
        <v>0</v>
      </c>
      <c r="W2355" s="708">
        <v>0</v>
      </c>
      <c r="X2355" s="708">
        <v>0</v>
      </c>
      <c r="Y2355" s="708">
        <v>0</v>
      </c>
      <c r="Z2355" s="708">
        <v>0</v>
      </c>
      <c r="AA2355" s="708">
        <v>0</v>
      </c>
      <c r="AB2355" s="708">
        <v>0</v>
      </c>
      <c r="AC2355" s="708">
        <v>0</v>
      </c>
      <c r="AD2355" s="708">
        <v>0</v>
      </c>
      <c r="AE2355" s="708">
        <v>0</v>
      </c>
      <c r="AF2355" s="708">
        <v>0</v>
      </c>
      <c r="AG2355" s="708">
        <v>0</v>
      </c>
      <c r="AH2355" s="708">
        <v>0</v>
      </c>
      <c r="AI2355" s="708">
        <v>0</v>
      </c>
      <c r="AJ2355" s="708">
        <v>0</v>
      </c>
      <c r="AK2355" s="708">
        <v>0</v>
      </c>
      <c r="AL2355" s="708">
        <v>0</v>
      </c>
      <c r="AM2355" s="708">
        <v>0</v>
      </c>
      <c r="AN2355" s="708">
        <v>0</v>
      </c>
      <c r="AO2355" s="708">
        <v>0</v>
      </c>
      <c r="AP2355" s="708">
        <v>0</v>
      </c>
      <c r="AQ2355" s="708">
        <v>0</v>
      </c>
    </row>
    <row r="2356" spans="1:43" x14ac:dyDescent="0.25">
      <c r="A2356" s="706" t="s">
        <v>179</v>
      </c>
      <c r="B2356" s="706" t="s">
        <v>779</v>
      </c>
      <c r="C2356" s="706" t="s">
        <v>178</v>
      </c>
      <c r="D2356" s="706" t="s">
        <v>797</v>
      </c>
      <c r="E2356" s="707" t="s">
        <v>763</v>
      </c>
      <c r="F2356" s="707" t="s">
        <v>781</v>
      </c>
      <c r="G2356" s="707" t="s">
        <v>126</v>
      </c>
      <c r="H2356" s="707" t="s">
        <v>761</v>
      </c>
      <c r="I2356" s="709">
        <v>0</v>
      </c>
      <c r="J2356" s="709">
        <v>0</v>
      </c>
      <c r="K2356" s="709">
        <v>0</v>
      </c>
      <c r="L2356" s="709">
        <v>0</v>
      </c>
      <c r="M2356" s="709">
        <v>0</v>
      </c>
      <c r="N2356" s="709">
        <v>0</v>
      </c>
      <c r="O2356" s="709">
        <v>0</v>
      </c>
      <c r="P2356" s="709">
        <v>0</v>
      </c>
      <c r="Q2356" s="709">
        <v>0</v>
      </c>
      <c r="R2356" s="709">
        <v>0</v>
      </c>
      <c r="S2356" s="709">
        <v>0</v>
      </c>
      <c r="T2356" s="709">
        <v>0</v>
      </c>
      <c r="U2356" s="709">
        <v>0</v>
      </c>
      <c r="V2356" s="709">
        <v>0</v>
      </c>
      <c r="W2356" s="709">
        <v>0</v>
      </c>
      <c r="X2356" s="709">
        <v>0</v>
      </c>
      <c r="Y2356" s="709">
        <v>0</v>
      </c>
      <c r="Z2356" s="709">
        <v>0</v>
      </c>
      <c r="AA2356" s="709">
        <v>0</v>
      </c>
      <c r="AB2356" s="709">
        <v>0</v>
      </c>
      <c r="AC2356" s="709">
        <v>0</v>
      </c>
      <c r="AD2356" s="709">
        <v>0</v>
      </c>
      <c r="AE2356" s="709">
        <v>0</v>
      </c>
      <c r="AF2356" s="709">
        <v>0</v>
      </c>
      <c r="AG2356" s="709">
        <v>0</v>
      </c>
      <c r="AH2356" s="709">
        <v>0</v>
      </c>
      <c r="AI2356" s="709">
        <v>0</v>
      </c>
      <c r="AJ2356" s="709">
        <v>0</v>
      </c>
      <c r="AK2356" s="709">
        <v>0</v>
      </c>
      <c r="AL2356" s="709">
        <v>0</v>
      </c>
      <c r="AM2356" s="709">
        <v>0</v>
      </c>
      <c r="AN2356" s="709">
        <v>0</v>
      </c>
      <c r="AO2356" s="709">
        <v>0</v>
      </c>
      <c r="AP2356" s="709">
        <v>0</v>
      </c>
      <c r="AQ2356" s="709">
        <v>0</v>
      </c>
    </row>
    <row r="2357" spans="1:43" x14ac:dyDescent="0.25">
      <c r="A2357" s="704" t="s">
        <v>179</v>
      </c>
      <c r="B2357" s="704" t="s">
        <v>779</v>
      </c>
      <c r="C2357" s="704" t="s">
        <v>178</v>
      </c>
      <c r="D2357" s="704" t="s">
        <v>797</v>
      </c>
      <c r="E2357" s="705" t="s">
        <v>765</v>
      </c>
      <c r="F2357" s="705" t="s">
        <v>765</v>
      </c>
      <c r="G2357" s="705" t="s">
        <v>126</v>
      </c>
      <c r="H2357" s="705" t="s">
        <v>761</v>
      </c>
      <c r="I2357" s="708">
        <v>0</v>
      </c>
      <c r="J2357" s="708">
        <v>0</v>
      </c>
      <c r="K2357" s="708">
        <v>0</v>
      </c>
      <c r="L2357" s="708">
        <v>0</v>
      </c>
      <c r="M2357" s="708">
        <v>0</v>
      </c>
      <c r="N2357" s="708">
        <v>0</v>
      </c>
      <c r="O2357" s="708">
        <v>0</v>
      </c>
      <c r="P2357" s="708">
        <v>0</v>
      </c>
      <c r="Q2357" s="708">
        <v>0</v>
      </c>
      <c r="R2357" s="708">
        <v>0</v>
      </c>
      <c r="S2357" s="708">
        <v>0</v>
      </c>
      <c r="T2357" s="708">
        <v>0</v>
      </c>
      <c r="U2357" s="708">
        <v>0</v>
      </c>
      <c r="V2357" s="708">
        <v>0</v>
      </c>
      <c r="W2357" s="708">
        <v>0</v>
      </c>
      <c r="X2357" s="708">
        <v>0</v>
      </c>
      <c r="Y2357" s="708">
        <v>0</v>
      </c>
      <c r="Z2357" s="708">
        <v>0</v>
      </c>
      <c r="AA2357" s="708">
        <v>0</v>
      </c>
      <c r="AB2357" s="708">
        <v>0</v>
      </c>
      <c r="AC2357" s="708">
        <v>0</v>
      </c>
      <c r="AD2357" s="708">
        <v>0</v>
      </c>
      <c r="AE2357" s="708">
        <v>0</v>
      </c>
      <c r="AF2357" s="708">
        <v>0</v>
      </c>
      <c r="AG2357" s="708">
        <v>0</v>
      </c>
      <c r="AH2357" s="708">
        <v>0</v>
      </c>
      <c r="AI2357" s="708">
        <v>0</v>
      </c>
      <c r="AJ2357" s="708">
        <v>0</v>
      </c>
      <c r="AK2357" s="708">
        <v>0</v>
      </c>
      <c r="AL2357" s="708">
        <v>0</v>
      </c>
      <c r="AM2357" s="708">
        <v>0</v>
      </c>
      <c r="AN2357" s="708">
        <v>0</v>
      </c>
      <c r="AO2357" s="708">
        <v>0</v>
      </c>
      <c r="AP2357" s="708">
        <v>0</v>
      </c>
      <c r="AQ2357" s="708">
        <v>0</v>
      </c>
    </row>
    <row r="2358" spans="1:43" x14ac:dyDescent="0.25">
      <c r="A2358" s="706" t="s">
        <v>179</v>
      </c>
      <c r="B2358" s="706" t="s">
        <v>779</v>
      </c>
      <c r="C2358" s="706" t="s">
        <v>178</v>
      </c>
      <c r="D2358" s="706" t="s">
        <v>797</v>
      </c>
      <c r="E2358" s="707" t="s">
        <v>783</v>
      </c>
      <c r="F2358" s="707" t="s">
        <v>783</v>
      </c>
      <c r="G2358" s="707" t="s">
        <v>126</v>
      </c>
      <c r="H2358" s="707" t="s">
        <v>761</v>
      </c>
      <c r="I2358" s="709">
        <v>0</v>
      </c>
      <c r="J2358" s="709">
        <v>0</v>
      </c>
      <c r="K2358" s="709">
        <v>0</v>
      </c>
      <c r="L2358" s="709">
        <v>0</v>
      </c>
      <c r="M2358" s="709">
        <v>0</v>
      </c>
      <c r="N2358" s="709">
        <v>0</v>
      </c>
      <c r="O2358" s="709">
        <v>0</v>
      </c>
      <c r="P2358" s="709">
        <v>0</v>
      </c>
      <c r="Q2358" s="709">
        <v>0</v>
      </c>
      <c r="R2358" s="709">
        <v>0</v>
      </c>
      <c r="S2358" s="709">
        <v>0</v>
      </c>
      <c r="T2358" s="709">
        <v>0</v>
      </c>
      <c r="U2358" s="709">
        <v>0</v>
      </c>
      <c r="V2358" s="709">
        <v>0</v>
      </c>
      <c r="W2358" s="709">
        <v>0</v>
      </c>
      <c r="X2358" s="709">
        <v>0</v>
      </c>
      <c r="Y2358" s="709">
        <v>0</v>
      </c>
      <c r="Z2358" s="709">
        <v>0</v>
      </c>
      <c r="AA2358" s="709">
        <v>0</v>
      </c>
      <c r="AB2358" s="709">
        <v>0</v>
      </c>
      <c r="AC2358" s="709">
        <v>0</v>
      </c>
      <c r="AD2358" s="709">
        <v>0</v>
      </c>
      <c r="AE2358" s="709">
        <v>0</v>
      </c>
      <c r="AF2358" s="709">
        <v>0</v>
      </c>
      <c r="AG2358" s="709">
        <v>0</v>
      </c>
      <c r="AH2358" s="709">
        <v>0</v>
      </c>
      <c r="AI2358" s="709">
        <v>0</v>
      </c>
      <c r="AJ2358" s="709">
        <v>0</v>
      </c>
      <c r="AK2358" s="709">
        <v>0</v>
      </c>
      <c r="AL2358" s="709">
        <v>0</v>
      </c>
      <c r="AM2358" s="709">
        <v>0</v>
      </c>
      <c r="AN2358" s="709">
        <v>0</v>
      </c>
      <c r="AO2358" s="709">
        <v>0</v>
      </c>
      <c r="AP2358" s="709">
        <v>0</v>
      </c>
      <c r="AQ2358" s="709">
        <v>0</v>
      </c>
    </row>
    <row r="2359" spans="1:43" x14ac:dyDescent="0.25">
      <c r="A2359" s="704" t="s">
        <v>179</v>
      </c>
      <c r="B2359" s="704" t="s">
        <v>779</v>
      </c>
      <c r="C2359" s="704" t="s">
        <v>178</v>
      </c>
      <c r="D2359" s="704" t="s">
        <v>798</v>
      </c>
      <c r="E2359" s="705" t="s">
        <v>759</v>
      </c>
      <c r="F2359" s="705" t="s">
        <v>780</v>
      </c>
      <c r="G2359" s="705" t="s">
        <v>126</v>
      </c>
      <c r="H2359" s="705" t="s">
        <v>761</v>
      </c>
      <c r="I2359" s="708">
        <v>0</v>
      </c>
      <c r="J2359" s="708">
        <v>0</v>
      </c>
      <c r="K2359" s="708">
        <v>0</v>
      </c>
      <c r="L2359" s="708">
        <v>0</v>
      </c>
      <c r="M2359" s="708">
        <v>0</v>
      </c>
      <c r="N2359" s="708">
        <v>0</v>
      </c>
      <c r="O2359" s="708">
        <v>0</v>
      </c>
      <c r="P2359" s="708">
        <v>0</v>
      </c>
      <c r="Q2359" s="708">
        <v>0</v>
      </c>
      <c r="R2359" s="708">
        <v>0</v>
      </c>
      <c r="S2359" s="708">
        <v>0</v>
      </c>
      <c r="T2359" s="708">
        <v>0</v>
      </c>
      <c r="U2359" s="708">
        <v>0</v>
      </c>
      <c r="V2359" s="708">
        <v>0</v>
      </c>
      <c r="W2359" s="708">
        <v>0</v>
      </c>
      <c r="X2359" s="708">
        <v>0</v>
      </c>
      <c r="Y2359" s="708">
        <v>0</v>
      </c>
      <c r="Z2359" s="708">
        <v>0</v>
      </c>
      <c r="AA2359" s="708">
        <v>0</v>
      </c>
      <c r="AB2359" s="708">
        <v>0</v>
      </c>
      <c r="AC2359" s="708">
        <v>0</v>
      </c>
      <c r="AD2359" s="708">
        <v>0</v>
      </c>
      <c r="AE2359" s="708">
        <v>0</v>
      </c>
      <c r="AF2359" s="708">
        <v>0</v>
      </c>
      <c r="AG2359" s="708">
        <v>0</v>
      </c>
      <c r="AH2359" s="708">
        <v>0</v>
      </c>
      <c r="AI2359" s="708">
        <v>0</v>
      </c>
      <c r="AJ2359" s="708">
        <v>0</v>
      </c>
      <c r="AK2359" s="708">
        <v>0</v>
      </c>
      <c r="AL2359" s="708">
        <v>0</v>
      </c>
      <c r="AM2359" s="708">
        <v>0</v>
      </c>
      <c r="AN2359" s="708">
        <v>0</v>
      </c>
      <c r="AO2359" s="708">
        <v>0</v>
      </c>
      <c r="AP2359" s="708">
        <v>0</v>
      </c>
      <c r="AQ2359" s="708">
        <v>0</v>
      </c>
    </row>
    <row r="2360" spans="1:43" x14ac:dyDescent="0.25">
      <c r="A2360" s="706" t="s">
        <v>179</v>
      </c>
      <c r="B2360" s="706" t="s">
        <v>779</v>
      </c>
      <c r="C2360" s="706" t="s">
        <v>178</v>
      </c>
      <c r="D2360" s="706" t="s">
        <v>798</v>
      </c>
      <c r="E2360" s="707" t="s">
        <v>759</v>
      </c>
      <c r="F2360" s="707" t="s">
        <v>781</v>
      </c>
      <c r="G2360" s="707" t="s">
        <v>126</v>
      </c>
      <c r="H2360" s="707" t="s">
        <v>761</v>
      </c>
      <c r="I2360" s="709">
        <v>0</v>
      </c>
      <c r="J2360" s="709">
        <v>0</v>
      </c>
      <c r="K2360" s="709">
        <v>0</v>
      </c>
      <c r="L2360" s="709">
        <v>0</v>
      </c>
      <c r="M2360" s="709">
        <v>0</v>
      </c>
      <c r="N2360" s="709">
        <v>0</v>
      </c>
      <c r="O2360" s="709">
        <v>0</v>
      </c>
      <c r="P2360" s="709">
        <v>0</v>
      </c>
      <c r="Q2360" s="709">
        <v>0</v>
      </c>
      <c r="R2360" s="709">
        <v>0</v>
      </c>
      <c r="S2360" s="709">
        <v>0</v>
      </c>
      <c r="T2360" s="709">
        <v>0</v>
      </c>
      <c r="U2360" s="709">
        <v>0</v>
      </c>
      <c r="V2360" s="709">
        <v>0</v>
      </c>
      <c r="W2360" s="709">
        <v>0</v>
      </c>
      <c r="X2360" s="709">
        <v>0</v>
      </c>
      <c r="Y2360" s="709">
        <v>0</v>
      </c>
      <c r="Z2360" s="709">
        <v>0</v>
      </c>
      <c r="AA2360" s="709">
        <v>0</v>
      </c>
      <c r="AB2360" s="709">
        <v>0</v>
      </c>
      <c r="AC2360" s="709">
        <v>0</v>
      </c>
      <c r="AD2360" s="709">
        <v>0</v>
      </c>
      <c r="AE2360" s="709">
        <v>0</v>
      </c>
      <c r="AF2360" s="709">
        <v>0</v>
      </c>
      <c r="AG2360" s="709">
        <v>0</v>
      </c>
      <c r="AH2360" s="709">
        <v>0</v>
      </c>
      <c r="AI2360" s="709">
        <v>0</v>
      </c>
      <c r="AJ2360" s="709">
        <v>0</v>
      </c>
      <c r="AK2360" s="709">
        <v>0</v>
      </c>
      <c r="AL2360" s="709">
        <v>0</v>
      </c>
      <c r="AM2360" s="709">
        <v>0</v>
      </c>
      <c r="AN2360" s="709">
        <v>0</v>
      </c>
      <c r="AO2360" s="709">
        <v>0</v>
      </c>
      <c r="AP2360" s="709">
        <v>0</v>
      </c>
      <c r="AQ2360" s="709">
        <v>0</v>
      </c>
    </row>
    <row r="2361" spans="1:43" x14ac:dyDescent="0.25">
      <c r="A2361" s="704" t="s">
        <v>179</v>
      </c>
      <c r="B2361" s="704" t="s">
        <v>779</v>
      </c>
      <c r="C2361" s="704" t="s">
        <v>178</v>
      </c>
      <c r="D2361" s="704" t="s">
        <v>798</v>
      </c>
      <c r="E2361" s="705" t="s">
        <v>763</v>
      </c>
      <c r="F2361" s="705" t="s">
        <v>782</v>
      </c>
      <c r="G2361" s="705" t="s">
        <v>126</v>
      </c>
      <c r="H2361" s="705" t="s">
        <v>761</v>
      </c>
      <c r="I2361" s="708">
        <v>0</v>
      </c>
      <c r="J2361" s="708">
        <v>0</v>
      </c>
      <c r="K2361" s="708">
        <v>0</v>
      </c>
      <c r="L2361" s="708">
        <v>0</v>
      </c>
      <c r="M2361" s="708">
        <v>0</v>
      </c>
      <c r="N2361" s="708">
        <v>0</v>
      </c>
      <c r="O2361" s="708">
        <v>0</v>
      </c>
      <c r="P2361" s="708">
        <v>0</v>
      </c>
      <c r="Q2361" s="708">
        <v>0</v>
      </c>
      <c r="R2361" s="708">
        <v>0</v>
      </c>
      <c r="S2361" s="708">
        <v>0</v>
      </c>
      <c r="T2361" s="708">
        <v>0</v>
      </c>
      <c r="U2361" s="708">
        <v>0</v>
      </c>
      <c r="V2361" s="708">
        <v>0</v>
      </c>
      <c r="W2361" s="708">
        <v>0</v>
      </c>
      <c r="X2361" s="708">
        <v>0</v>
      </c>
      <c r="Y2361" s="708">
        <v>0</v>
      </c>
      <c r="Z2361" s="708">
        <v>0</v>
      </c>
      <c r="AA2361" s="708">
        <v>0</v>
      </c>
      <c r="AB2361" s="708">
        <v>0</v>
      </c>
      <c r="AC2361" s="708">
        <v>0</v>
      </c>
      <c r="AD2361" s="708">
        <v>0</v>
      </c>
      <c r="AE2361" s="708">
        <v>0</v>
      </c>
      <c r="AF2361" s="708">
        <v>0</v>
      </c>
      <c r="AG2361" s="708">
        <v>0</v>
      </c>
      <c r="AH2361" s="708">
        <v>0</v>
      </c>
      <c r="AI2361" s="708">
        <v>0</v>
      </c>
      <c r="AJ2361" s="708">
        <v>0</v>
      </c>
      <c r="AK2361" s="708">
        <v>0</v>
      </c>
      <c r="AL2361" s="708">
        <v>0</v>
      </c>
      <c r="AM2361" s="708">
        <v>0</v>
      </c>
      <c r="AN2361" s="708">
        <v>0</v>
      </c>
      <c r="AO2361" s="708">
        <v>0</v>
      </c>
      <c r="AP2361" s="708">
        <v>0</v>
      </c>
      <c r="AQ2361" s="708">
        <v>0</v>
      </c>
    </row>
    <row r="2362" spans="1:43" x14ac:dyDescent="0.25">
      <c r="A2362" s="706" t="s">
        <v>179</v>
      </c>
      <c r="B2362" s="706" t="s">
        <v>779</v>
      </c>
      <c r="C2362" s="706" t="s">
        <v>178</v>
      </c>
      <c r="D2362" s="706" t="s">
        <v>798</v>
      </c>
      <c r="E2362" s="707" t="s">
        <v>763</v>
      </c>
      <c r="F2362" s="707" t="s">
        <v>781</v>
      </c>
      <c r="G2362" s="707" t="s">
        <v>126</v>
      </c>
      <c r="H2362" s="707" t="s">
        <v>761</v>
      </c>
      <c r="I2362" s="709">
        <v>0</v>
      </c>
      <c r="J2362" s="709">
        <v>0</v>
      </c>
      <c r="K2362" s="709">
        <v>0</v>
      </c>
      <c r="L2362" s="709">
        <v>0</v>
      </c>
      <c r="M2362" s="709">
        <v>0</v>
      </c>
      <c r="N2362" s="709">
        <v>0</v>
      </c>
      <c r="O2362" s="709">
        <v>0</v>
      </c>
      <c r="P2362" s="709">
        <v>0</v>
      </c>
      <c r="Q2362" s="709">
        <v>0</v>
      </c>
      <c r="R2362" s="709">
        <v>0</v>
      </c>
      <c r="S2362" s="709">
        <v>0</v>
      </c>
      <c r="T2362" s="709">
        <v>0</v>
      </c>
      <c r="U2362" s="709">
        <v>0</v>
      </c>
      <c r="V2362" s="709">
        <v>0</v>
      </c>
      <c r="W2362" s="709">
        <v>0</v>
      </c>
      <c r="X2362" s="709">
        <v>0</v>
      </c>
      <c r="Y2362" s="709">
        <v>0</v>
      </c>
      <c r="Z2362" s="709">
        <v>0</v>
      </c>
      <c r="AA2362" s="709">
        <v>0</v>
      </c>
      <c r="AB2362" s="709">
        <v>0</v>
      </c>
      <c r="AC2362" s="709">
        <v>0</v>
      </c>
      <c r="AD2362" s="709">
        <v>0</v>
      </c>
      <c r="AE2362" s="709">
        <v>0</v>
      </c>
      <c r="AF2362" s="709">
        <v>0</v>
      </c>
      <c r="AG2362" s="709">
        <v>0</v>
      </c>
      <c r="AH2362" s="709">
        <v>0</v>
      </c>
      <c r="AI2362" s="709">
        <v>0</v>
      </c>
      <c r="AJ2362" s="709">
        <v>0</v>
      </c>
      <c r="AK2362" s="709">
        <v>0</v>
      </c>
      <c r="AL2362" s="709">
        <v>0</v>
      </c>
      <c r="AM2362" s="709">
        <v>0</v>
      </c>
      <c r="AN2362" s="709">
        <v>0</v>
      </c>
      <c r="AO2362" s="709">
        <v>0</v>
      </c>
      <c r="AP2362" s="709">
        <v>0</v>
      </c>
      <c r="AQ2362" s="709">
        <v>0</v>
      </c>
    </row>
    <row r="2363" spans="1:43" x14ac:dyDescent="0.25">
      <c r="A2363" s="704" t="s">
        <v>179</v>
      </c>
      <c r="B2363" s="704" t="s">
        <v>779</v>
      </c>
      <c r="C2363" s="704" t="s">
        <v>178</v>
      </c>
      <c r="D2363" s="704" t="s">
        <v>798</v>
      </c>
      <c r="E2363" s="705" t="s">
        <v>765</v>
      </c>
      <c r="F2363" s="705" t="s">
        <v>765</v>
      </c>
      <c r="G2363" s="705" t="s">
        <v>126</v>
      </c>
      <c r="H2363" s="705" t="s">
        <v>761</v>
      </c>
      <c r="I2363" s="708">
        <v>0</v>
      </c>
      <c r="J2363" s="708">
        <v>0</v>
      </c>
      <c r="K2363" s="708">
        <v>0</v>
      </c>
      <c r="L2363" s="708">
        <v>0</v>
      </c>
      <c r="M2363" s="708">
        <v>0</v>
      </c>
      <c r="N2363" s="708">
        <v>0</v>
      </c>
      <c r="O2363" s="708">
        <v>0</v>
      </c>
      <c r="P2363" s="708">
        <v>0</v>
      </c>
      <c r="Q2363" s="708">
        <v>0</v>
      </c>
      <c r="R2363" s="708">
        <v>0</v>
      </c>
      <c r="S2363" s="708">
        <v>0</v>
      </c>
      <c r="T2363" s="708">
        <v>0</v>
      </c>
      <c r="U2363" s="708">
        <v>0</v>
      </c>
      <c r="V2363" s="708">
        <v>0</v>
      </c>
      <c r="W2363" s="708">
        <v>0</v>
      </c>
      <c r="X2363" s="708">
        <v>0</v>
      </c>
      <c r="Y2363" s="708">
        <v>0</v>
      </c>
      <c r="Z2363" s="708">
        <v>0</v>
      </c>
      <c r="AA2363" s="708">
        <v>0</v>
      </c>
      <c r="AB2363" s="708">
        <v>0</v>
      </c>
      <c r="AC2363" s="708">
        <v>0</v>
      </c>
      <c r="AD2363" s="708">
        <v>0</v>
      </c>
      <c r="AE2363" s="708">
        <v>0</v>
      </c>
      <c r="AF2363" s="708">
        <v>0</v>
      </c>
      <c r="AG2363" s="708">
        <v>0</v>
      </c>
      <c r="AH2363" s="708">
        <v>0</v>
      </c>
      <c r="AI2363" s="708">
        <v>0</v>
      </c>
      <c r="AJ2363" s="708">
        <v>0</v>
      </c>
      <c r="AK2363" s="708">
        <v>0</v>
      </c>
      <c r="AL2363" s="708">
        <v>0</v>
      </c>
      <c r="AM2363" s="708">
        <v>0</v>
      </c>
      <c r="AN2363" s="708">
        <v>0</v>
      </c>
      <c r="AO2363" s="708">
        <v>0</v>
      </c>
      <c r="AP2363" s="708">
        <v>0</v>
      </c>
      <c r="AQ2363" s="708">
        <v>0</v>
      </c>
    </row>
    <row r="2364" spans="1:43" x14ac:dyDescent="0.25">
      <c r="A2364" s="706" t="s">
        <v>179</v>
      </c>
      <c r="B2364" s="706" t="s">
        <v>779</v>
      </c>
      <c r="C2364" s="706" t="s">
        <v>178</v>
      </c>
      <c r="D2364" s="706" t="s">
        <v>798</v>
      </c>
      <c r="E2364" s="707" t="s">
        <v>783</v>
      </c>
      <c r="F2364" s="707" t="s">
        <v>783</v>
      </c>
      <c r="G2364" s="707" t="s">
        <v>126</v>
      </c>
      <c r="H2364" s="707" t="s">
        <v>761</v>
      </c>
      <c r="I2364" s="709">
        <v>0</v>
      </c>
      <c r="J2364" s="709">
        <v>0</v>
      </c>
      <c r="K2364" s="709">
        <v>0</v>
      </c>
      <c r="L2364" s="709">
        <v>0</v>
      </c>
      <c r="M2364" s="709">
        <v>0</v>
      </c>
      <c r="N2364" s="709">
        <v>0</v>
      </c>
      <c r="O2364" s="709">
        <v>0</v>
      </c>
      <c r="P2364" s="709">
        <v>0</v>
      </c>
      <c r="Q2364" s="709">
        <v>0</v>
      </c>
      <c r="R2364" s="709">
        <v>0</v>
      </c>
      <c r="S2364" s="709">
        <v>0</v>
      </c>
      <c r="T2364" s="709">
        <v>0</v>
      </c>
      <c r="U2364" s="709">
        <v>0</v>
      </c>
      <c r="V2364" s="709">
        <v>0</v>
      </c>
      <c r="W2364" s="709">
        <v>0</v>
      </c>
      <c r="X2364" s="709">
        <v>0</v>
      </c>
      <c r="Y2364" s="709">
        <v>0</v>
      </c>
      <c r="Z2364" s="709">
        <v>0</v>
      </c>
      <c r="AA2364" s="709">
        <v>0</v>
      </c>
      <c r="AB2364" s="709">
        <v>0</v>
      </c>
      <c r="AC2364" s="709">
        <v>0</v>
      </c>
      <c r="AD2364" s="709">
        <v>0</v>
      </c>
      <c r="AE2364" s="709">
        <v>0</v>
      </c>
      <c r="AF2364" s="709">
        <v>0</v>
      </c>
      <c r="AG2364" s="709">
        <v>0</v>
      </c>
      <c r="AH2364" s="709">
        <v>0</v>
      </c>
      <c r="AI2364" s="709">
        <v>0</v>
      </c>
      <c r="AJ2364" s="709">
        <v>0</v>
      </c>
      <c r="AK2364" s="709">
        <v>0</v>
      </c>
      <c r="AL2364" s="709">
        <v>0</v>
      </c>
      <c r="AM2364" s="709">
        <v>0</v>
      </c>
      <c r="AN2364" s="709">
        <v>0</v>
      </c>
      <c r="AO2364" s="709">
        <v>0</v>
      </c>
      <c r="AP2364" s="709">
        <v>0</v>
      </c>
      <c r="AQ2364" s="709">
        <v>0</v>
      </c>
    </row>
    <row r="2365" spans="1:43" x14ac:dyDescent="0.25">
      <c r="A2365" s="704" t="s">
        <v>179</v>
      </c>
      <c r="B2365" s="704" t="s">
        <v>779</v>
      </c>
      <c r="C2365" s="704" t="s">
        <v>178</v>
      </c>
      <c r="D2365" s="704" t="s">
        <v>799</v>
      </c>
      <c r="E2365" s="705" t="s">
        <v>759</v>
      </c>
      <c r="F2365" s="705" t="s">
        <v>780</v>
      </c>
      <c r="G2365" s="705" t="s">
        <v>126</v>
      </c>
      <c r="H2365" s="705" t="s">
        <v>761</v>
      </c>
      <c r="I2365" s="708">
        <v>0</v>
      </c>
      <c r="J2365" s="708">
        <v>0</v>
      </c>
      <c r="K2365" s="708">
        <v>0</v>
      </c>
      <c r="L2365" s="708">
        <v>0</v>
      </c>
      <c r="M2365" s="708">
        <v>0</v>
      </c>
      <c r="N2365" s="708">
        <v>0</v>
      </c>
      <c r="O2365" s="708">
        <v>0</v>
      </c>
      <c r="P2365" s="708">
        <v>0</v>
      </c>
      <c r="Q2365" s="708">
        <v>0</v>
      </c>
      <c r="R2365" s="708">
        <v>0</v>
      </c>
      <c r="S2365" s="708">
        <v>0</v>
      </c>
      <c r="T2365" s="708">
        <v>0</v>
      </c>
      <c r="U2365" s="708">
        <v>0</v>
      </c>
      <c r="V2365" s="708">
        <v>0</v>
      </c>
      <c r="W2365" s="708">
        <v>0</v>
      </c>
      <c r="X2365" s="708">
        <v>0</v>
      </c>
      <c r="Y2365" s="708">
        <v>0</v>
      </c>
      <c r="Z2365" s="708">
        <v>0</v>
      </c>
      <c r="AA2365" s="708">
        <v>0</v>
      </c>
      <c r="AB2365" s="708">
        <v>0</v>
      </c>
      <c r="AC2365" s="708">
        <v>0</v>
      </c>
      <c r="AD2365" s="708">
        <v>0</v>
      </c>
      <c r="AE2365" s="708">
        <v>0</v>
      </c>
      <c r="AF2365" s="708">
        <v>0</v>
      </c>
      <c r="AG2365" s="708">
        <v>0</v>
      </c>
      <c r="AH2365" s="708">
        <v>0</v>
      </c>
      <c r="AI2365" s="708">
        <v>0</v>
      </c>
      <c r="AJ2365" s="708">
        <v>0</v>
      </c>
      <c r="AK2365" s="708">
        <v>0</v>
      </c>
      <c r="AL2365" s="708">
        <v>0</v>
      </c>
      <c r="AM2365" s="708">
        <v>0</v>
      </c>
      <c r="AN2365" s="708">
        <v>0</v>
      </c>
      <c r="AO2365" s="708">
        <v>0</v>
      </c>
      <c r="AP2365" s="708">
        <v>0</v>
      </c>
      <c r="AQ2365" s="708">
        <v>0</v>
      </c>
    </row>
    <row r="2366" spans="1:43" x14ac:dyDescent="0.25">
      <c r="A2366" s="706" t="s">
        <v>179</v>
      </c>
      <c r="B2366" s="706" t="s">
        <v>779</v>
      </c>
      <c r="C2366" s="706" t="s">
        <v>178</v>
      </c>
      <c r="D2366" s="706" t="s">
        <v>799</v>
      </c>
      <c r="E2366" s="707" t="s">
        <v>759</v>
      </c>
      <c r="F2366" s="707" t="s">
        <v>781</v>
      </c>
      <c r="G2366" s="707" t="s">
        <v>126</v>
      </c>
      <c r="H2366" s="707" t="s">
        <v>761</v>
      </c>
      <c r="I2366" s="709">
        <v>0</v>
      </c>
      <c r="J2366" s="709">
        <v>0</v>
      </c>
      <c r="K2366" s="709">
        <v>0</v>
      </c>
      <c r="L2366" s="709">
        <v>0</v>
      </c>
      <c r="M2366" s="709">
        <v>0</v>
      </c>
      <c r="N2366" s="709">
        <v>0</v>
      </c>
      <c r="O2366" s="709">
        <v>0</v>
      </c>
      <c r="P2366" s="709">
        <v>0</v>
      </c>
      <c r="Q2366" s="709">
        <v>0</v>
      </c>
      <c r="R2366" s="709">
        <v>0</v>
      </c>
      <c r="S2366" s="709">
        <v>0</v>
      </c>
      <c r="T2366" s="709">
        <v>0</v>
      </c>
      <c r="U2366" s="709">
        <v>0</v>
      </c>
      <c r="V2366" s="709">
        <v>0</v>
      </c>
      <c r="W2366" s="709">
        <v>0</v>
      </c>
      <c r="X2366" s="709">
        <v>0</v>
      </c>
      <c r="Y2366" s="709">
        <v>0</v>
      </c>
      <c r="Z2366" s="709">
        <v>0</v>
      </c>
      <c r="AA2366" s="709">
        <v>0</v>
      </c>
      <c r="AB2366" s="709">
        <v>0</v>
      </c>
      <c r="AC2366" s="709">
        <v>0</v>
      </c>
      <c r="AD2366" s="709">
        <v>0</v>
      </c>
      <c r="AE2366" s="709">
        <v>0</v>
      </c>
      <c r="AF2366" s="709">
        <v>0</v>
      </c>
      <c r="AG2366" s="709">
        <v>0</v>
      </c>
      <c r="AH2366" s="709">
        <v>0</v>
      </c>
      <c r="AI2366" s="709">
        <v>0</v>
      </c>
      <c r="AJ2366" s="709">
        <v>0</v>
      </c>
      <c r="AK2366" s="709">
        <v>0</v>
      </c>
      <c r="AL2366" s="709">
        <v>0</v>
      </c>
      <c r="AM2366" s="709">
        <v>0</v>
      </c>
      <c r="AN2366" s="709">
        <v>0</v>
      </c>
      <c r="AO2366" s="709">
        <v>0</v>
      </c>
      <c r="AP2366" s="709">
        <v>0</v>
      </c>
      <c r="AQ2366" s="709">
        <v>0</v>
      </c>
    </row>
    <row r="2367" spans="1:43" x14ac:dyDescent="0.25">
      <c r="A2367" s="704" t="s">
        <v>179</v>
      </c>
      <c r="B2367" s="704" t="s">
        <v>779</v>
      </c>
      <c r="C2367" s="704" t="s">
        <v>178</v>
      </c>
      <c r="D2367" s="704" t="s">
        <v>799</v>
      </c>
      <c r="E2367" s="705" t="s">
        <v>763</v>
      </c>
      <c r="F2367" s="705" t="s">
        <v>782</v>
      </c>
      <c r="G2367" s="705" t="s">
        <v>126</v>
      </c>
      <c r="H2367" s="705" t="s">
        <v>761</v>
      </c>
      <c r="I2367" s="708">
        <v>0</v>
      </c>
      <c r="J2367" s="708">
        <v>0</v>
      </c>
      <c r="K2367" s="708">
        <v>0</v>
      </c>
      <c r="L2367" s="708">
        <v>0</v>
      </c>
      <c r="M2367" s="708">
        <v>0</v>
      </c>
      <c r="N2367" s="708">
        <v>0</v>
      </c>
      <c r="O2367" s="708">
        <v>0</v>
      </c>
      <c r="P2367" s="708">
        <v>0</v>
      </c>
      <c r="Q2367" s="708">
        <v>0</v>
      </c>
      <c r="R2367" s="708">
        <v>0</v>
      </c>
      <c r="S2367" s="708">
        <v>0</v>
      </c>
      <c r="T2367" s="708">
        <v>0</v>
      </c>
      <c r="U2367" s="708">
        <v>0</v>
      </c>
      <c r="V2367" s="708">
        <v>0</v>
      </c>
      <c r="W2367" s="708">
        <v>0</v>
      </c>
      <c r="X2367" s="708">
        <v>0</v>
      </c>
      <c r="Y2367" s="708">
        <v>0</v>
      </c>
      <c r="Z2367" s="708">
        <v>0</v>
      </c>
      <c r="AA2367" s="708">
        <v>0</v>
      </c>
      <c r="AB2367" s="708">
        <v>0</v>
      </c>
      <c r="AC2367" s="708">
        <v>0</v>
      </c>
      <c r="AD2367" s="708">
        <v>0</v>
      </c>
      <c r="AE2367" s="708">
        <v>0</v>
      </c>
      <c r="AF2367" s="708">
        <v>0</v>
      </c>
      <c r="AG2367" s="708">
        <v>0</v>
      </c>
      <c r="AH2367" s="708">
        <v>0</v>
      </c>
      <c r="AI2367" s="708">
        <v>0</v>
      </c>
      <c r="AJ2367" s="708">
        <v>0</v>
      </c>
      <c r="AK2367" s="708">
        <v>0</v>
      </c>
      <c r="AL2367" s="708">
        <v>0</v>
      </c>
      <c r="AM2367" s="708">
        <v>0</v>
      </c>
      <c r="AN2367" s="708">
        <v>0</v>
      </c>
      <c r="AO2367" s="708">
        <v>0</v>
      </c>
      <c r="AP2367" s="708">
        <v>0</v>
      </c>
      <c r="AQ2367" s="708">
        <v>0</v>
      </c>
    </row>
    <row r="2368" spans="1:43" x14ac:dyDescent="0.25">
      <c r="A2368" s="706" t="s">
        <v>179</v>
      </c>
      <c r="B2368" s="706" t="s">
        <v>779</v>
      </c>
      <c r="C2368" s="706" t="s">
        <v>178</v>
      </c>
      <c r="D2368" s="706" t="s">
        <v>799</v>
      </c>
      <c r="E2368" s="707" t="s">
        <v>763</v>
      </c>
      <c r="F2368" s="707" t="s">
        <v>781</v>
      </c>
      <c r="G2368" s="707" t="s">
        <v>126</v>
      </c>
      <c r="H2368" s="707" t="s">
        <v>761</v>
      </c>
      <c r="I2368" s="709">
        <v>0</v>
      </c>
      <c r="J2368" s="709">
        <v>0</v>
      </c>
      <c r="K2368" s="709">
        <v>0</v>
      </c>
      <c r="L2368" s="709">
        <v>0</v>
      </c>
      <c r="M2368" s="709">
        <v>0</v>
      </c>
      <c r="N2368" s="709">
        <v>0</v>
      </c>
      <c r="O2368" s="709">
        <v>0</v>
      </c>
      <c r="P2368" s="709">
        <v>0</v>
      </c>
      <c r="Q2368" s="709">
        <v>0</v>
      </c>
      <c r="R2368" s="709">
        <v>0</v>
      </c>
      <c r="S2368" s="709">
        <v>0</v>
      </c>
      <c r="T2368" s="709">
        <v>0</v>
      </c>
      <c r="U2368" s="709">
        <v>0</v>
      </c>
      <c r="V2368" s="709">
        <v>0</v>
      </c>
      <c r="W2368" s="709">
        <v>0</v>
      </c>
      <c r="X2368" s="709">
        <v>0</v>
      </c>
      <c r="Y2368" s="709">
        <v>0</v>
      </c>
      <c r="Z2368" s="709">
        <v>0</v>
      </c>
      <c r="AA2368" s="709">
        <v>0</v>
      </c>
      <c r="AB2368" s="709">
        <v>0</v>
      </c>
      <c r="AC2368" s="709">
        <v>0</v>
      </c>
      <c r="AD2368" s="709">
        <v>0</v>
      </c>
      <c r="AE2368" s="709">
        <v>0</v>
      </c>
      <c r="AF2368" s="709">
        <v>0</v>
      </c>
      <c r="AG2368" s="709">
        <v>0</v>
      </c>
      <c r="AH2368" s="709">
        <v>0</v>
      </c>
      <c r="AI2368" s="709">
        <v>0</v>
      </c>
      <c r="AJ2368" s="709">
        <v>0</v>
      </c>
      <c r="AK2368" s="709">
        <v>0</v>
      </c>
      <c r="AL2368" s="709">
        <v>0</v>
      </c>
      <c r="AM2368" s="709">
        <v>0</v>
      </c>
      <c r="AN2368" s="709">
        <v>0</v>
      </c>
      <c r="AO2368" s="709">
        <v>0</v>
      </c>
      <c r="AP2368" s="709">
        <v>0</v>
      </c>
      <c r="AQ2368" s="709">
        <v>0</v>
      </c>
    </row>
    <row r="2369" spans="1:43" x14ac:dyDescent="0.25">
      <c r="A2369" s="704" t="s">
        <v>179</v>
      </c>
      <c r="B2369" s="704" t="s">
        <v>779</v>
      </c>
      <c r="C2369" s="704" t="s">
        <v>178</v>
      </c>
      <c r="D2369" s="704" t="s">
        <v>799</v>
      </c>
      <c r="E2369" s="705" t="s">
        <v>765</v>
      </c>
      <c r="F2369" s="705" t="s">
        <v>765</v>
      </c>
      <c r="G2369" s="705" t="s">
        <v>126</v>
      </c>
      <c r="H2369" s="705" t="s">
        <v>761</v>
      </c>
      <c r="I2369" s="708">
        <v>0</v>
      </c>
      <c r="J2369" s="708">
        <v>0</v>
      </c>
      <c r="K2369" s="708">
        <v>0</v>
      </c>
      <c r="L2369" s="708">
        <v>0</v>
      </c>
      <c r="M2369" s="708">
        <v>0</v>
      </c>
      <c r="N2369" s="708">
        <v>0</v>
      </c>
      <c r="O2369" s="708">
        <v>0</v>
      </c>
      <c r="P2369" s="708">
        <v>0</v>
      </c>
      <c r="Q2369" s="708">
        <v>0</v>
      </c>
      <c r="R2369" s="708">
        <v>0</v>
      </c>
      <c r="S2369" s="708">
        <v>0</v>
      </c>
      <c r="T2369" s="708">
        <v>0</v>
      </c>
      <c r="U2369" s="708">
        <v>0</v>
      </c>
      <c r="V2369" s="708">
        <v>0</v>
      </c>
      <c r="W2369" s="708">
        <v>0</v>
      </c>
      <c r="X2369" s="708">
        <v>0</v>
      </c>
      <c r="Y2369" s="708">
        <v>0</v>
      </c>
      <c r="Z2369" s="708">
        <v>0</v>
      </c>
      <c r="AA2369" s="708">
        <v>0</v>
      </c>
      <c r="AB2369" s="708">
        <v>0</v>
      </c>
      <c r="AC2369" s="708">
        <v>0</v>
      </c>
      <c r="AD2369" s="708">
        <v>0</v>
      </c>
      <c r="AE2369" s="708">
        <v>0</v>
      </c>
      <c r="AF2369" s="708">
        <v>0</v>
      </c>
      <c r="AG2369" s="708">
        <v>0</v>
      </c>
      <c r="AH2369" s="708">
        <v>0</v>
      </c>
      <c r="AI2369" s="708">
        <v>0</v>
      </c>
      <c r="AJ2369" s="708">
        <v>0</v>
      </c>
      <c r="AK2369" s="708">
        <v>0</v>
      </c>
      <c r="AL2369" s="708">
        <v>0</v>
      </c>
      <c r="AM2369" s="708">
        <v>0</v>
      </c>
      <c r="AN2369" s="708">
        <v>0</v>
      </c>
      <c r="AO2369" s="708">
        <v>0</v>
      </c>
      <c r="AP2369" s="708">
        <v>0</v>
      </c>
      <c r="AQ2369" s="708">
        <v>0</v>
      </c>
    </row>
    <row r="2370" spans="1:43" x14ac:dyDescent="0.25">
      <c r="A2370" s="706" t="s">
        <v>179</v>
      </c>
      <c r="B2370" s="706" t="s">
        <v>779</v>
      </c>
      <c r="C2370" s="706" t="s">
        <v>178</v>
      </c>
      <c r="D2370" s="706" t="s">
        <v>799</v>
      </c>
      <c r="E2370" s="707" t="s">
        <v>783</v>
      </c>
      <c r="F2370" s="707" t="s">
        <v>783</v>
      </c>
      <c r="G2370" s="707" t="s">
        <v>126</v>
      </c>
      <c r="H2370" s="707" t="s">
        <v>761</v>
      </c>
      <c r="I2370" s="709">
        <v>0</v>
      </c>
      <c r="J2370" s="709">
        <v>0</v>
      </c>
      <c r="K2370" s="709">
        <v>0</v>
      </c>
      <c r="L2370" s="709">
        <v>0</v>
      </c>
      <c r="M2370" s="709">
        <v>0</v>
      </c>
      <c r="N2370" s="709">
        <v>0</v>
      </c>
      <c r="O2370" s="709">
        <v>0</v>
      </c>
      <c r="P2370" s="709">
        <v>0</v>
      </c>
      <c r="Q2370" s="709">
        <v>0</v>
      </c>
      <c r="R2370" s="709">
        <v>0</v>
      </c>
      <c r="S2370" s="709">
        <v>0</v>
      </c>
      <c r="T2370" s="709">
        <v>0</v>
      </c>
      <c r="U2370" s="709">
        <v>0</v>
      </c>
      <c r="V2370" s="709">
        <v>0</v>
      </c>
      <c r="W2370" s="709">
        <v>0</v>
      </c>
      <c r="X2370" s="709">
        <v>0</v>
      </c>
      <c r="Y2370" s="709">
        <v>0</v>
      </c>
      <c r="Z2370" s="709">
        <v>0</v>
      </c>
      <c r="AA2370" s="709">
        <v>0</v>
      </c>
      <c r="AB2370" s="709">
        <v>0</v>
      </c>
      <c r="AC2370" s="709">
        <v>0</v>
      </c>
      <c r="AD2370" s="709">
        <v>0</v>
      </c>
      <c r="AE2370" s="709">
        <v>0</v>
      </c>
      <c r="AF2370" s="709">
        <v>0</v>
      </c>
      <c r="AG2370" s="709">
        <v>0</v>
      </c>
      <c r="AH2370" s="709">
        <v>0</v>
      </c>
      <c r="AI2370" s="709">
        <v>0</v>
      </c>
      <c r="AJ2370" s="709">
        <v>0</v>
      </c>
      <c r="AK2370" s="709">
        <v>0</v>
      </c>
      <c r="AL2370" s="709">
        <v>0</v>
      </c>
      <c r="AM2370" s="709">
        <v>0</v>
      </c>
      <c r="AN2370" s="709">
        <v>0</v>
      </c>
      <c r="AO2370" s="709">
        <v>0</v>
      </c>
      <c r="AP2370" s="709">
        <v>0</v>
      </c>
      <c r="AQ2370" s="709">
        <v>0</v>
      </c>
    </row>
    <row r="2371" spans="1:43" x14ac:dyDescent="0.25">
      <c r="A2371" s="704" t="s">
        <v>179</v>
      </c>
      <c r="B2371" s="704" t="s">
        <v>779</v>
      </c>
      <c r="C2371" s="704" t="s">
        <v>178</v>
      </c>
      <c r="D2371" s="704" t="s">
        <v>800</v>
      </c>
      <c r="E2371" s="705" t="s">
        <v>759</v>
      </c>
      <c r="F2371" s="705" t="s">
        <v>780</v>
      </c>
      <c r="G2371" s="705" t="s">
        <v>126</v>
      </c>
      <c r="H2371" s="705" t="s">
        <v>761</v>
      </c>
      <c r="I2371" s="708">
        <v>0</v>
      </c>
      <c r="J2371" s="708">
        <v>0</v>
      </c>
      <c r="K2371" s="708">
        <v>0</v>
      </c>
      <c r="L2371" s="708">
        <v>0</v>
      </c>
      <c r="M2371" s="708">
        <v>0</v>
      </c>
      <c r="N2371" s="708">
        <v>0</v>
      </c>
      <c r="O2371" s="708">
        <v>0</v>
      </c>
      <c r="P2371" s="708">
        <v>0</v>
      </c>
      <c r="Q2371" s="708">
        <v>0</v>
      </c>
      <c r="R2371" s="708">
        <v>0</v>
      </c>
      <c r="S2371" s="708">
        <v>0</v>
      </c>
      <c r="T2371" s="708">
        <v>0</v>
      </c>
      <c r="U2371" s="708">
        <v>0</v>
      </c>
      <c r="V2371" s="708">
        <v>0</v>
      </c>
      <c r="W2371" s="708">
        <v>0</v>
      </c>
      <c r="X2371" s="708">
        <v>0</v>
      </c>
      <c r="Y2371" s="708">
        <v>0</v>
      </c>
      <c r="Z2371" s="708">
        <v>0</v>
      </c>
      <c r="AA2371" s="708">
        <v>0</v>
      </c>
      <c r="AB2371" s="708">
        <v>0</v>
      </c>
      <c r="AC2371" s="708">
        <v>0</v>
      </c>
      <c r="AD2371" s="708">
        <v>0</v>
      </c>
      <c r="AE2371" s="708">
        <v>0</v>
      </c>
      <c r="AF2371" s="708">
        <v>0</v>
      </c>
      <c r="AG2371" s="708">
        <v>0</v>
      </c>
      <c r="AH2371" s="708">
        <v>0</v>
      </c>
      <c r="AI2371" s="708">
        <v>0</v>
      </c>
      <c r="AJ2371" s="708">
        <v>0</v>
      </c>
      <c r="AK2371" s="708">
        <v>0</v>
      </c>
      <c r="AL2371" s="708">
        <v>0</v>
      </c>
      <c r="AM2371" s="708">
        <v>0</v>
      </c>
      <c r="AN2371" s="708">
        <v>0</v>
      </c>
      <c r="AO2371" s="708">
        <v>0</v>
      </c>
      <c r="AP2371" s="708">
        <v>0</v>
      </c>
      <c r="AQ2371" s="708">
        <v>0</v>
      </c>
    </row>
    <row r="2372" spans="1:43" x14ac:dyDescent="0.25">
      <c r="A2372" s="706" t="s">
        <v>179</v>
      </c>
      <c r="B2372" s="706" t="s">
        <v>779</v>
      </c>
      <c r="C2372" s="706" t="s">
        <v>178</v>
      </c>
      <c r="D2372" s="706" t="s">
        <v>800</v>
      </c>
      <c r="E2372" s="707" t="s">
        <v>759</v>
      </c>
      <c r="F2372" s="707" t="s">
        <v>781</v>
      </c>
      <c r="G2372" s="707" t="s">
        <v>126</v>
      </c>
      <c r="H2372" s="707" t="s">
        <v>761</v>
      </c>
      <c r="I2372" s="709">
        <v>0</v>
      </c>
      <c r="J2372" s="709">
        <v>0</v>
      </c>
      <c r="K2372" s="709">
        <v>0</v>
      </c>
      <c r="L2372" s="709">
        <v>0</v>
      </c>
      <c r="M2372" s="709">
        <v>0</v>
      </c>
      <c r="N2372" s="709">
        <v>0</v>
      </c>
      <c r="O2372" s="709">
        <v>0</v>
      </c>
      <c r="P2372" s="709">
        <v>0</v>
      </c>
      <c r="Q2372" s="709">
        <v>0</v>
      </c>
      <c r="R2372" s="709">
        <v>0</v>
      </c>
      <c r="S2372" s="709">
        <v>0</v>
      </c>
      <c r="T2372" s="709">
        <v>0</v>
      </c>
      <c r="U2372" s="709">
        <v>0</v>
      </c>
      <c r="V2372" s="709">
        <v>0</v>
      </c>
      <c r="W2372" s="709">
        <v>0</v>
      </c>
      <c r="X2372" s="709">
        <v>0</v>
      </c>
      <c r="Y2372" s="709">
        <v>0</v>
      </c>
      <c r="Z2372" s="709">
        <v>0</v>
      </c>
      <c r="AA2372" s="709">
        <v>0</v>
      </c>
      <c r="AB2372" s="709">
        <v>0</v>
      </c>
      <c r="AC2372" s="709">
        <v>0</v>
      </c>
      <c r="AD2372" s="709">
        <v>0</v>
      </c>
      <c r="AE2372" s="709">
        <v>0</v>
      </c>
      <c r="AF2372" s="709">
        <v>0</v>
      </c>
      <c r="AG2372" s="709">
        <v>0</v>
      </c>
      <c r="AH2372" s="709">
        <v>0</v>
      </c>
      <c r="AI2372" s="709">
        <v>0</v>
      </c>
      <c r="AJ2372" s="709">
        <v>0</v>
      </c>
      <c r="AK2372" s="709">
        <v>0</v>
      </c>
      <c r="AL2372" s="709">
        <v>0</v>
      </c>
      <c r="AM2372" s="709">
        <v>0</v>
      </c>
      <c r="AN2372" s="709">
        <v>0</v>
      </c>
      <c r="AO2372" s="709">
        <v>0</v>
      </c>
      <c r="AP2372" s="709">
        <v>0</v>
      </c>
      <c r="AQ2372" s="709">
        <v>0</v>
      </c>
    </row>
    <row r="2373" spans="1:43" x14ac:dyDescent="0.25">
      <c r="A2373" s="704" t="s">
        <v>179</v>
      </c>
      <c r="B2373" s="704" t="s">
        <v>779</v>
      </c>
      <c r="C2373" s="704" t="s">
        <v>178</v>
      </c>
      <c r="D2373" s="704" t="s">
        <v>800</v>
      </c>
      <c r="E2373" s="705" t="s">
        <v>763</v>
      </c>
      <c r="F2373" s="705" t="s">
        <v>782</v>
      </c>
      <c r="G2373" s="705" t="s">
        <v>126</v>
      </c>
      <c r="H2373" s="705" t="s">
        <v>761</v>
      </c>
      <c r="I2373" s="708">
        <v>0</v>
      </c>
      <c r="J2373" s="708">
        <v>0</v>
      </c>
      <c r="K2373" s="708">
        <v>0</v>
      </c>
      <c r="L2373" s="708">
        <v>0</v>
      </c>
      <c r="M2373" s="708">
        <v>0</v>
      </c>
      <c r="N2373" s="708">
        <v>0</v>
      </c>
      <c r="O2373" s="708">
        <v>0</v>
      </c>
      <c r="P2373" s="708">
        <v>0</v>
      </c>
      <c r="Q2373" s="708">
        <v>0</v>
      </c>
      <c r="R2373" s="708">
        <v>0</v>
      </c>
      <c r="S2373" s="708">
        <v>0</v>
      </c>
      <c r="T2373" s="708">
        <v>0</v>
      </c>
      <c r="U2373" s="708">
        <v>0</v>
      </c>
      <c r="V2373" s="708">
        <v>0</v>
      </c>
      <c r="W2373" s="708">
        <v>0</v>
      </c>
      <c r="X2373" s="708">
        <v>0</v>
      </c>
      <c r="Y2373" s="708">
        <v>0</v>
      </c>
      <c r="Z2373" s="708">
        <v>0</v>
      </c>
      <c r="AA2373" s="708">
        <v>0</v>
      </c>
      <c r="AB2373" s="708">
        <v>0</v>
      </c>
      <c r="AC2373" s="708">
        <v>0</v>
      </c>
      <c r="AD2373" s="708">
        <v>0</v>
      </c>
      <c r="AE2373" s="708">
        <v>0</v>
      </c>
      <c r="AF2373" s="708">
        <v>0</v>
      </c>
      <c r="AG2373" s="708">
        <v>0</v>
      </c>
      <c r="AH2373" s="708">
        <v>0</v>
      </c>
      <c r="AI2373" s="708">
        <v>0</v>
      </c>
      <c r="AJ2373" s="708">
        <v>0</v>
      </c>
      <c r="AK2373" s="708">
        <v>0</v>
      </c>
      <c r="AL2373" s="708">
        <v>0</v>
      </c>
      <c r="AM2373" s="708">
        <v>0</v>
      </c>
      <c r="AN2373" s="708">
        <v>0</v>
      </c>
      <c r="AO2373" s="708">
        <v>0</v>
      </c>
      <c r="AP2373" s="708">
        <v>0</v>
      </c>
      <c r="AQ2373" s="708">
        <v>0</v>
      </c>
    </row>
    <row r="2374" spans="1:43" x14ac:dyDescent="0.25">
      <c r="A2374" s="706" t="s">
        <v>179</v>
      </c>
      <c r="B2374" s="706" t="s">
        <v>779</v>
      </c>
      <c r="C2374" s="706" t="s">
        <v>178</v>
      </c>
      <c r="D2374" s="706" t="s">
        <v>800</v>
      </c>
      <c r="E2374" s="707" t="s">
        <v>763</v>
      </c>
      <c r="F2374" s="707" t="s">
        <v>781</v>
      </c>
      <c r="G2374" s="707" t="s">
        <v>126</v>
      </c>
      <c r="H2374" s="707" t="s">
        <v>761</v>
      </c>
      <c r="I2374" s="709">
        <v>0</v>
      </c>
      <c r="J2374" s="709">
        <v>0</v>
      </c>
      <c r="K2374" s="709">
        <v>0</v>
      </c>
      <c r="L2374" s="709">
        <v>0</v>
      </c>
      <c r="M2374" s="709">
        <v>0</v>
      </c>
      <c r="N2374" s="709">
        <v>0</v>
      </c>
      <c r="O2374" s="709">
        <v>0</v>
      </c>
      <c r="P2374" s="709">
        <v>0</v>
      </c>
      <c r="Q2374" s="709">
        <v>0</v>
      </c>
      <c r="R2374" s="709">
        <v>0</v>
      </c>
      <c r="S2374" s="709">
        <v>0</v>
      </c>
      <c r="T2374" s="709">
        <v>0</v>
      </c>
      <c r="U2374" s="709">
        <v>0</v>
      </c>
      <c r="V2374" s="709">
        <v>0</v>
      </c>
      <c r="W2374" s="709">
        <v>0</v>
      </c>
      <c r="X2374" s="709">
        <v>0</v>
      </c>
      <c r="Y2374" s="709">
        <v>0</v>
      </c>
      <c r="Z2374" s="709">
        <v>0</v>
      </c>
      <c r="AA2374" s="709">
        <v>0</v>
      </c>
      <c r="AB2374" s="709">
        <v>0</v>
      </c>
      <c r="AC2374" s="709">
        <v>0</v>
      </c>
      <c r="AD2374" s="709">
        <v>0</v>
      </c>
      <c r="AE2374" s="709">
        <v>0</v>
      </c>
      <c r="AF2374" s="709">
        <v>0</v>
      </c>
      <c r="AG2374" s="709">
        <v>0</v>
      </c>
      <c r="AH2374" s="709">
        <v>0</v>
      </c>
      <c r="AI2374" s="709">
        <v>0</v>
      </c>
      <c r="AJ2374" s="709">
        <v>0</v>
      </c>
      <c r="AK2374" s="709">
        <v>0</v>
      </c>
      <c r="AL2374" s="709">
        <v>0</v>
      </c>
      <c r="AM2374" s="709">
        <v>0</v>
      </c>
      <c r="AN2374" s="709">
        <v>0</v>
      </c>
      <c r="AO2374" s="709">
        <v>0</v>
      </c>
      <c r="AP2374" s="709">
        <v>0</v>
      </c>
      <c r="AQ2374" s="709">
        <v>0</v>
      </c>
    </row>
    <row r="2375" spans="1:43" x14ac:dyDescent="0.25">
      <c r="A2375" s="704" t="s">
        <v>179</v>
      </c>
      <c r="B2375" s="704" t="s">
        <v>779</v>
      </c>
      <c r="C2375" s="704" t="s">
        <v>178</v>
      </c>
      <c r="D2375" s="704" t="s">
        <v>800</v>
      </c>
      <c r="E2375" s="705" t="s">
        <v>765</v>
      </c>
      <c r="F2375" s="705" t="s">
        <v>765</v>
      </c>
      <c r="G2375" s="705" t="s">
        <v>126</v>
      </c>
      <c r="H2375" s="705" t="s">
        <v>761</v>
      </c>
      <c r="I2375" s="708">
        <v>0</v>
      </c>
      <c r="J2375" s="708">
        <v>0</v>
      </c>
      <c r="K2375" s="708">
        <v>0</v>
      </c>
      <c r="L2375" s="708">
        <v>0</v>
      </c>
      <c r="M2375" s="708">
        <v>0</v>
      </c>
      <c r="N2375" s="708">
        <v>0</v>
      </c>
      <c r="O2375" s="708">
        <v>0</v>
      </c>
      <c r="P2375" s="708">
        <v>0</v>
      </c>
      <c r="Q2375" s="708">
        <v>0</v>
      </c>
      <c r="R2375" s="708">
        <v>0</v>
      </c>
      <c r="S2375" s="708">
        <v>0</v>
      </c>
      <c r="T2375" s="708">
        <v>0</v>
      </c>
      <c r="U2375" s="708">
        <v>0</v>
      </c>
      <c r="V2375" s="708">
        <v>0</v>
      </c>
      <c r="W2375" s="708">
        <v>0</v>
      </c>
      <c r="X2375" s="708">
        <v>0</v>
      </c>
      <c r="Y2375" s="708">
        <v>0</v>
      </c>
      <c r="Z2375" s="708">
        <v>0</v>
      </c>
      <c r="AA2375" s="708">
        <v>0</v>
      </c>
      <c r="AB2375" s="708">
        <v>0</v>
      </c>
      <c r="AC2375" s="708">
        <v>0</v>
      </c>
      <c r="AD2375" s="708">
        <v>0</v>
      </c>
      <c r="AE2375" s="708">
        <v>0</v>
      </c>
      <c r="AF2375" s="708">
        <v>0</v>
      </c>
      <c r="AG2375" s="708">
        <v>0</v>
      </c>
      <c r="AH2375" s="708">
        <v>0</v>
      </c>
      <c r="AI2375" s="708">
        <v>0</v>
      </c>
      <c r="AJ2375" s="708">
        <v>0</v>
      </c>
      <c r="AK2375" s="708">
        <v>0</v>
      </c>
      <c r="AL2375" s="708">
        <v>0</v>
      </c>
      <c r="AM2375" s="708">
        <v>0</v>
      </c>
      <c r="AN2375" s="708">
        <v>0</v>
      </c>
      <c r="AO2375" s="708">
        <v>0</v>
      </c>
      <c r="AP2375" s="708">
        <v>0</v>
      </c>
      <c r="AQ2375" s="708">
        <v>0</v>
      </c>
    </row>
    <row r="2376" spans="1:43" x14ac:dyDescent="0.25">
      <c r="A2376" s="706" t="s">
        <v>179</v>
      </c>
      <c r="B2376" s="706" t="s">
        <v>779</v>
      </c>
      <c r="C2376" s="706" t="s">
        <v>178</v>
      </c>
      <c r="D2376" s="706" t="s">
        <v>800</v>
      </c>
      <c r="E2376" s="707" t="s">
        <v>783</v>
      </c>
      <c r="F2376" s="707" t="s">
        <v>783</v>
      </c>
      <c r="G2376" s="707" t="s">
        <v>126</v>
      </c>
      <c r="H2376" s="707" t="s">
        <v>761</v>
      </c>
      <c r="I2376" s="709">
        <v>0</v>
      </c>
      <c r="J2376" s="709">
        <v>0</v>
      </c>
      <c r="K2376" s="709">
        <v>0</v>
      </c>
      <c r="L2376" s="709">
        <v>0</v>
      </c>
      <c r="M2376" s="709">
        <v>0</v>
      </c>
      <c r="N2376" s="709">
        <v>0</v>
      </c>
      <c r="O2376" s="709">
        <v>0</v>
      </c>
      <c r="P2376" s="709">
        <v>0</v>
      </c>
      <c r="Q2376" s="709">
        <v>0</v>
      </c>
      <c r="R2376" s="709">
        <v>0</v>
      </c>
      <c r="S2376" s="709">
        <v>0</v>
      </c>
      <c r="T2376" s="709">
        <v>0</v>
      </c>
      <c r="U2376" s="709">
        <v>0</v>
      </c>
      <c r="V2376" s="709">
        <v>0</v>
      </c>
      <c r="W2376" s="709">
        <v>0</v>
      </c>
      <c r="X2376" s="709">
        <v>0</v>
      </c>
      <c r="Y2376" s="709">
        <v>0</v>
      </c>
      <c r="Z2376" s="709">
        <v>0</v>
      </c>
      <c r="AA2376" s="709">
        <v>0</v>
      </c>
      <c r="AB2376" s="709">
        <v>0</v>
      </c>
      <c r="AC2376" s="709">
        <v>0</v>
      </c>
      <c r="AD2376" s="709">
        <v>0</v>
      </c>
      <c r="AE2376" s="709">
        <v>0</v>
      </c>
      <c r="AF2376" s="709">
        <v>0</v>
      </c>
      <c r="AG2376" s="709">
        <v>0</v>
      </c>
      <c r="AH2376" s="709">
        <v>0</v>
      </c>
      <c r="AI2376" s="709">
        <v>0</v>
      </c>
      <c r="AJ2376" s="709">
        <v>0</v>
      </c>
      <c r="AK2376" s="709">
        <v>0</v>
      </c>
      <c r="AL2376" s="709">
        <v>0</v>
      </c>
      <c r="AM2376" s="709">
        <v>0</v>
      </c>
      <c r="AN2376" s="709">
        <v>0</v>
      </c>
      <c r="AO2376" s="709">
        <v>0</v>
      </c>
      <c r="AP2376" s="709">
        <v>0</v>
      </c>
      <c r="AQ2376" s="709">
        <v>0</v>
      </c>
    </row>
    <row r="2377" spans="1:43" x14ac:dyDescent="0.25">
      <c r="A2377" s="704" t="s">
        <v>179</v>
      </c>
      <c r="B2377" s="704" t="s">
        <v>779</v>
      </c>
      <c r="C2377" s="704" t="s">
        <v>811</v>
      </c>
      <c r="D2377" s="704" t="s">
        <v>175</v>
      </c>
      <c r="E2377" s="705" t="s">
        <v>759</v>
      </c>
      <c r="F2377" s="705" t="s">
        <v>780</v>
      </c>
      <c r="G2377" s="705" t="s">
        <v>126</v>
      </c>
      <c r="H2377" s="705" t="s">
        <v>761</v>
      </c>
      <c r="I2377" s="708">
        <v>0</v>
      </c>
      <c r="J2377" s="708">
        <v>0</v>
      </c>
      <c r="K2377" s="708">
        <v>0</v>
      </c>
      <c r="L2377" s="708">
        <v>0</v>
      </c>
      <c r="M2377" s="708">
        <v>0</v>
      </c>
      <c r="N2377" s="708">
        <v>0</v>
      </c>
      <c r="O2377" s="708">
        <v>0</v>
      </c>
      <c r="P2377" s="708">
        <v>0</v>
      </c>
      <c r="Q2377" s="708">
        <v>0</v>
      </c>
      <c r="R2377" s="708">
        <v>0</v>
      </c>
      <c r="S2377" s="708">
        <v>0</v>
      </c>
      <c r="T2377" s="708">
        <v>0</v>
      </c>
      <c r="U2377" s="708">
        <v>0</v>
      </c>
      <c r="V2377" s="708">
        <v>0</v>
      </c>
      <c r="W2377" s="708">
        <v>0</v>
      </c>
      <c r="X2377" s="708">
        <v>0</v>
      </c>
      <c r="Y2377" s="708">
        <v>0</v>
      </c>
      <c r="Z2377" s="708">
        <v>0</v>
      </c>
      <c r="AA2377" s="708">
        <v>0</v>
      </c>
      <c r="AB2377" s="708">
        <v>0</v>
      </c>
      <c r="AC2377" s="708">
        <v>0</v>
      </c>
      <c r="AD2377" s="708">
        <v>0</v>
      </c>
      <c r="AE2377" s="708">
        <v>0</v>
      </c>
      <c r="AF2377" s="708">
        <v>0</v>
      </c>
      <c r="AG2377" s="708">
        <v>0</v>
      </c>
      <c r="AH2377" s="708">
        <v>0</v>
      </c>
      <c r="AI2377" s="708">
        <v>0</v>
      </c>
      <c r="AJ2377" s="708">
        <v>0</v>
      </c>
      <c r="AK2377" s="708">
        <v>0</v>
      </c>
      <c r="AL2377" s="708">
        <v>0</v>
      </c>
      <c r="AM2377" s="708">
        <v>0</v>
      </c>
      <c r="AN2377" s="708">
        <v>0</v>
      </c>
      <c r="AO2377" s="708">
        <v>0</v>
      </c>
      <c r="AP2377" s="708">
        <v>0</v>
      </c>
      <c r="AQ2377" s="708">
        <v>0</v>
      </c>
    </row>
    <row r="2378" spans="1:43" x14ac:dyDescent="0.25">
      <c r="A2378" s="706" t="s">
        <v>179</v>
      </c>
      <c r="B2378" s="706" t="s">
        <v>779</v>
      </c>
      <c r="C2378" s="706" t="s">
        <v>811</v>
      </c>
      <c r="D2378" s="706" t="s">
        <v>175</v>
      </c>
      <c r="E2378" s="707" t="s">
        <v>759</v>
      </c>
      <c r="F2378" s="707" t="s">
        <v>781</v>
      </c>
      <c r="G2378" s="707" t="s">
        <v>126</v>
      </c>
      <c r="H2378" s="707" t="s">
        <v>761</v>
      </c>
      <c r="I2378" s="709">
        <v>0</v>
      </c>
      <c r="J2378" s="709">
        <v>0</v>
      </c>
      <c r="K2378" s="709">
        <v>0</v>
      </c>
      <c r="L2378" s="709">
        <v>0</v>
      </c>
      <c r="M2378" s="709">
        <v>0</v>
      </c>
      <c r="N2378" s="709">
        <v>0</v>
      </c>
      <c r="O2378" s="709">
        <v>0</v>
      </c>
      <c r="P2378" s="709">
        <v>0</v>
      </c>
      <c r="Q2378" s="709">
        <v>0</v>
      </c>
      <c r="R2378" s="709">
        <v>0</v>
      </c>
      <c r="S2378" s="709">
        <v>0</v>
      </c>
      <c r="T2378" s="709">
        <v>0</v>
      </c>
      <c r="U2378" s="709">
        <v>0</v>
      </c>
      <c r="V2378" s="709">
        <v>0</v>
      </c>
      <c r="W2378" s="709">
        <v>0</v>
      </c>
      <c r="X2378" s="709">
        <v>0</v>
      </c>
      <c r="Y2378" s="709">
        <v>0</v>
      </c>
      <c r="Z2378" s="709">
        <v>0</v>
      </c>
      <c r="AA2378" s="709">
        <v>0</v>
      </c>
      <c r="AB2378" s="709">
        <v>0</v>
      </c>
      <c r="AC2378" s="709">
        <v>0</v>
      </c>
      <c r="AD2378" s="709">
        <v>0</v>
      </c>
      <c r="AE2378" s="709">
        <v>0</v>
      </c>
      <c r="AF2378" s="709">
        <v>0</v>
      </c>
      <c r="AG2378" s="709">
        <v>0</v>
      </c>
      <c r="AH2378" s="709">
        <v>0</v>
      </c>
      <c r="AI2378" s="709">
        <v>0</v>
      </c>
      <c r="AJ2378" s="709">
        <v>0</v>
      </c>
      <c r="AK2378" s="709">
        <v>0</v>
      </c>
      <c r="AL2378" s="709">
        <v>0</v>
      </c>
      <c r="AM2378" s="709">
        <v>0</v>
      </c>
      <c r="AN2378" s="709">
        <v>0</v>
      </c>
      <c r="AO2378" s="709">
        <v>0</v>
      </c>
      <c r="AP2378" s="709">
        <v>0</v>
      </c>
      <c r="AQ2378" s="709">
        <v>0</v>
      </c>
    </row>
    <row r="2379" spans="1:43" x14ac:dyDescent="0.25">
      <c r="A2379" s="704" t="s">
        <v>179</v>
      </c>
      <c r="B2379" s="704" t="s">
        <v>779</v>
      </c>
      <c r="C2379" s="704" t="s">
        <v>811</v>
      </c>
      <c r="D2379" s="704" t="s">
        <v>175</v>
      </c>
      <c r="E2379" s="705" t="s">
        <v>763</v>
      </c>
      <c r="F2379" s="705" t="s">
        <v>782</v>
      </c>
      <c r="G2379" s="705" t="s">
        <v>126</v>
      </c>
      <c r="H2379" s="705" t="s">
        <v>761</v>
      </c>
      <c r="I2379" s="708">
        <v>0</v>
      </c>
      <c r="J2379" s="708">
        <v>0</v>
      </c>
      <c r="K2379" s="708">
        <v>0</v>
      </c>
      <c r="L2379" s="708">
        <v>0</v>
      </c>
      <c r="M2379" s="708">
        <v>0</v>
      </c>
      <c r="N2379" s="708">
        <v>0</v>
      </c>
      <c r="O2379" s="708">
        <v>0</v>
      </c>
      <c r="P2379" s="708">
        <v>0</v>
      </c>
      <c r="Q2379" s="708">
        <v>0</v>
      </c>
      <c r="R2379" s="708">
        <v>0</v>
      </c>
      <c r="S2379" s="708">
        <v>0</v>
      </c>
      <c r="T2379" s="708">
        <v>0</v>
      </c>
      <c r="U2379" s="708">
        <v>0</v>
      </c>
      <c r="V2379" s="708">
        <v>0</v>
      </c>
      <c r="W2379" s="708">
        <v>0</v>
      </c>
      <c r="X2379" s="708">
        <v>0</v>
      </c>
      <c r="Y2379" s="708">
        <v>0</v>
      </c>
      <c r="Z2379" s="708">
        <v>0</v>
      </c>
      <c r="AA2379" s="708">
        <v>0</v>
      </c>
      <c r="AB2379" s="708">
        <v>0</v>
      </c>
      <c r="AC2379" s="708">
        <v>0</v>
      </c>
      <c r="AD2379" s="708">
        <v>0</v>
      </c>
      <c r="AE2379" s="708">
        <v>0</v>
      </c>
      <c r="AF2379" s="708">
        <v>0</v>
      </c>
      <c r="AG2379" s="708">
        <v>0</v>
      </c>
      <c r="AH2379" s="708">
        <v>0</v>
      </c>
      <c r="AI2379" s="708">
        <v>0</v>
      </c>
      <c r="AJ2379" s="708">
        <v>0</v>
      </c>
      <c r="AK2379" s="708">
        <v>0</v>
      </c>
      <c r="AL2379" s="708">
        <v>0</v>
      </c>
      <c r="AM2379" s="708">
        <v>0</v>
      </c>
      <c r="AN2379" s="708">
        <v>0</v>
      </c>
      <c r="AO2379" s="708">
        <v>0</v>
      </c>
      <c r="AP2379" s="708">
        <v>0</v>
      </c>
      <c r="AQ2379" s="708">
        <v>0</v>
      </c>
    </row>
    <row r="2380" spans="1:43" x14ac:dyDescent="0.25">
      <c r="A2380" s="706" t="s">
        <v>179</v>
      </c>
      <c r="B2380" s="706" t="s">
        <v>779</v>
      </c>
      <c r="C2380" s="706" t="s">
        <v>811</v>
      </c>
      <c r="D2380" s="706" t="s">
        <v>175</v>
      </c>
      <c r="E2380" s="707" t="s">
        <v>763</v>
      </c>
      <c r="F2380" s="707" t="s">
        <v>781</v>
      </c>
      <c r="G2380" s="707" t="s">
        <v>126</v>
      </c>
      <c r="H2380" s="707" t="s">
        <v>761</v>
      </c>
      <c r="I2380" s="709">
        <v>0</v>
      </c>
      <c r="J2380" s="709">
        <v>0</v>
      </c>
      <c r="K2380" s="709">
        <v>0</v>
      </c>
      <c r="L2380" s="709">
        <v>0</v>
      </c>
      <c r="M2380" s="709">
        <v>0</v>
      </c>
      <c r="N2380" s="709">
        <v>0</v>
      </c>
      <c r="O2380" s="709">
        <v>0</v>
      </c>
      <c r="P2380" s="709">
        <v>0</v>
      </c>
      <c r="Q2380" s="709">
        <v>0</v>
      </c>
      <c r="R2380" s="709">
        <v>0</v>
      </c>
      <c r="S2380" s="709">
        <v>0</v>
      </c>
      <c r="T2380" s="709">
        <v>0</v>
      </c>
      <c r="U2380" s="709">
        <v>0</v>
      </c>
      <c r="V2380" s="709">
        <v>0</v>
      </c>
      <c r="W2380" s="709">
        <v>0</v>
      </c>
      <c r="X2380" s="709">
        <v>0</v>
      </c>
      <c r="Y2380" s="709">
        <v>0</v>
      </c>
      <c r="Z2380" s="709">
        <v>0</v>
      </c>
      <c r="AA2380" s="709">
        <v>0</v>
      </c>
      <c r="AB2380" s="709">
        <v>0</v>
      </c>
      <c r="AC2380" s="709">
        <v>0</v>
      </c>
      <c r="AD2380" s="709">
        <v>0</v>
      </c>
      <c r="AE2380" s="709">
        <v>0</v>
      </c>
      <c r="AF2380" s="709">
        <v>0</v>
      </c>
      <c r="AG2380" s="709">
        <v>0</v>
      </c>
      <c r="AH2380" s="709">
        <v>0</v>
      </c>
      <c r="AI2380" s="709">
        <v>0</v>
      </c>
      <c r="AJ2380" s="709">
        <v>0</v>
      </c>
      <c r="AK2380" s="709">
        <v>0</v>
      </c>
      <c r="AL2380" s="709">
        <v>0</v>
      </c>
      <c r="AM2380" s="709">
        <v>0</v>
      </c>
      <c r="AN2380" s="709">
        <v>0</v>
      </c>
      <c r="AO2380" s="709">
        <v>0</v>
      </c>
      <c r="AP2380" s="709">
        <v>0</v>
      </c>
      <c r="AQ2380" s="709">
        <v>0</v>
      </c>
    </row>
    <row r="2381" spans="1:43" x14ac:dyDescent="0.25">
      <c r="A2381" s="704" t="s">
        <v>179</v>
      </c>
      <c r="B2381" s="704" t="s">
        <v>779</v>
      </c>
      <c r="C2381" s="704" t="s">
        <v>811</v>
      </c>
      <c r="D2381" s="704" t="s">
        <v>175</v>
      </c>
      <c r="E2381" s="705" t="s">
        <v>765</v>
      </c>
      <c r="F2381" s="705" t="s">
        <v>765</v>
      </c>
      <c r="G2381" s="705" t="s">
        <v>126</v>
      </c>
      <c r="H2381" s="705" t="s">
        <v>761</v>
      </c>
      <c r="I2381" s="708">
        <v>0</v>
      </c>
      <c r="J2381" s="708">
        <v>0</v>
      </c>
      <c r="K2381" s="708">
        <v>0</v>
      </c>
      <c r="L2381" s="708">
        <v>0</v>
      </c>
      <c r="M2381" s="708">
        <v>0</v>
      </c>
      <c r="N2381" s="708">
        <v>0</v>
      </c>
      <c r="O2381" s="708">
        <v>0</v>
      </c>
      <c r="P2381" s="708">
        <v>0</v>
      </c>
      <c r="Q2381" s="708">
        <v>0</v>
      </c>
      <c r="R2381" s="708">
        <v>0</v>
      </c>
      <c r="S2381" s="708">
        <v>0</v>
      </c>
      <c r="T2381" s="708">
        <v>0</v>
      </c>
      <c r="U2381" s="708">
        <v>0</v>
      </c>
      <c r="V2381" s="708">
        <v>0</v>
      </c>
      <c r="W2381" s="708">
        <v>0</v>
      </c>
      <c r="X2381" s="708">
        <v>0</v>
      </c>
      <c r="Y2381" s="708">
        <v>0</v>
      </c>
      <c r="Z2381" s="708">
        <v>0</v>
      </c>
      <c r="AA2381" s="708">
        <v>0</v>
      </c>
      <c r="AB2381" s="708">
        <v>0</v>
      </c>
      <c r="AC2381" s="708">
        <v>0</v>
      </c>
      <c r="AD2381" s="708">
        <v>0</v>
      </c>
      <c r="AE2381" s="708">
        <v>0</v>
      </c>
      <c r="AF2381" s="708">
        <v>0</v>
      </c>
      <c r="AG2381" s="708">
        <v>0</v>
      </c>
      <c r="AH2381" s="708">
        <v>0</v>
      </c>
      <c r="AI2381" s="708">
        <v>0</v>
      </c>
      <c r="AJ2381" s="708">
        <v>0</v>
      </c>
      <c r="AK2381" s="708">
        <v>0</v>
      </c>
      <c r="AL2381" s="708">
        <v>0</v>
      </c>
      <c r="AM2381" s="708">
        <v>0</v>
      </c>
      <c r="AN2381" s="708">
        <v>0</v>
      </c>
      <c r="AO2381" s="708">
        <v>0</v>
      </c>
      <c r="AP2381" s="708">
        <v>0</v>
      </c>
      <c r="AQ2381" s="708">
        <v>0</v>
      </c>
    </row>
    <row r="2382" spans="1:43" x14ac:dyDescent="0.25">
      <c r="A2382" s="706" t="s">
        <v>179</v>
      </c>
      <c r="B2382" s="706" t="s">
        <v>779</v>
      </c>
      <c r="C2382" s="706" t="s">
        <v>811</v>
      </c>
      <c r="D2382" s="706" t="s">
        <v>793</v>
      </c>
      <c r="E2382" s="707" t="s">
        <v>759</v>
      </c>
      <c r="F2382" s="707" t="s">
        <v>780</v>
      </c>
      <c r="G2382" s="707" t="s">
        <v>126</v>
      </c>
      <c r="H2382" s="707" t="s">
        <v>761</v>
      </c>
      <c r="I2382" s="709">
        <v>0</v>
      </c>
      <c r="J2382" s="709">
        <v>0</v>
      </c>
      <c r="K2382" s="709">
        <v>0</v>
      </c>
      <c r="L2382" s="709">
        <v>0</v>
      </c>
      <c r="M2382" s="709">
        <v>0</v>
      </c>
      <c r="N2382" s="709">
        <v>0</v>
      </c>
      <c r="O2382" s="709">
        <v>0</v>
      </c>
      <c r="P2382" s="709">
        <v>0</v>
      </c>
      <c r="Q2382" s="709">
        <v>0</v>
      </c>
      <c r="R2382" s="709">
        <v>0</v>
      </c>
      <c r="S2382" s="709">
        <v>0</v>
      </c>
      <c r="T2382" s="709">
        <v>0</v>
      </c>
      <c r="U2382" s="709">
        <v>0</v>
      </c>
      <c r="V2382" s="709">
        <v>0</v>
      </c>
      <c r="W2382" s="709">
        <v>0</v>
      </c>
      <c r="X2382" s="709">
        <v>0</v>
      </c>
      <c r="Y2382" s="709">
        <v>0</v>
      </c>
      <c r="Z2382" s="709">
        <v>0</v>
      </c>
      <c r="AA2382" s="709">
        <v>0</v>
      </c>
      <c r="AB2382" s="709">
        <v>0</v>
      </c>
      <c r="AC2382" s="709">
        <v>0</v>
      </c>
      <c r="AD2382" s="709">
        <v>0</v>
      </c>
      <c r="AE2382" s="709">
        <v>0</v>
      </c>
      <c r="AF2382" s="709">
        <v>0</v>
      </c>
      <c r="AG2382" s="709">
        <v>0</v>
      </c>
      <c r="AH2382" s="709">
        <v>0</v>
      </c>
      <c r="AI2382" s="709">
        <v>0</v>
      </c>
      <c r="AJ2382" s="709">
        <v>0</v>
      </c>
      <c r="AK2382" s="709">
        <v>0</v>
      </c>
      <c r="AL2382" s="709">
        <v>0</v>
      </c>
      <c r="AM2382" s="709">
        <v>0</v>
      </c>
      <c r="AN2382" s="709">
        <v>0</v>
      </c>
      <c r="AO2382" s="709">
        <v>0</v>
      </c>
      <c r="AP2382" s="709">
        <v>0</v>
      </c>
      <c r="AQ2382" s="709">
        <v>0</v>
      </c>
    </row>
    <row r="2383" spans="1:43" x14ac:dyDescent="0.25">
      <c r="A2383" s="704" t="s">
        <v>179</v>
      </c>
      <c r="B2383" s="704" t="s">
        <v>779</v>
      </c>
      <c r="C2383" s="704" t="s">
        <v>811</v>
      </c>
      <c r="D2383" s="704" t="s">
        <v>793</v>
      </c>
      <c r="E2383" s="705" t="s">
        <v>759</v>
      </c>
      <c r="F2383" s="705" t="s">
        <v>781</v>
      </c>
      <c r="G2383" s="705" t="s">
        <v>126</v>
      </c>
      <c r="H2383" s="705" t="s">
        <v>761</v>
      </c>
      <c r="I2383" s="708">
        <v>0</v>
      </c>
      <c r="J2383" s="708">
        <v>0</v>
      </c>
      <c r="K2383" s="708">
        <v>0</v>
      </c>
      <c r="L2383" s="708">
        <v>0</v>
      </c>
      <c r="M2383" s="708">
        <v>0</v>
      </c>
      <c r="N2383" s="708">
        <v>0</v>
      </c>
      <c r="O2383" s="708">
        <v>0</v>
      </c>
      <c r="P2383" s="708">
        <v>0</v>
      </c>
      <c r="Q2383" s="708">
        <v>0</v>
      </c>
      <c r="R2383" s="708">
        <v>0</v>
      </c>
      <c r="S2383" s="708">
        <v>0</v>
      </c>
      <c r="T2383" s="708">
        <v>0</v>
      </c>
      <c r="U2383" s="708">
        <v>0</v>
      </c>
      <c r="V2383" s="708">
        <v>0</v>
      </c>
      <c r="W2383" s="708">
        <v>0</v>
      </c>
      <c r="X2383" s="708">
        <v>0</v>
      </c>
      <c r="Y2383" s="708">
        <v>0</v>
      </c>
      <c r="Z2383" s="708">
        <v>0</v>
      </c>
      <c r="AA2383" s="708">
        <v>0</v>
      </c>
      <c r="AB2383" s="708">
        <v>0</v>
      </c>
      <c r="AC2383" s="708">
        <v>0</v>
      </c>
      <c r="AD2383" s="708">
        <v>0</v>
      </c>
      <c r="AE2383" s="708">
        <v>0</v>
      </c>
      <c r="AF2383" s="708">
        <v>0</v>
      </c>
      <c r="AG2383" s="708">
        <v>0</v>
      </c>
      <c r="AH2383" s="708">
        <v>0</v>
      </c>
      <c r="AI2383" s="708">
        <v>0</v>
      </c>
      <c r="AJ2383" s="708">
        <v>0</v>
      </c>
      <c r="AK2383" s="708">
        <v>0</v>
      </c>
      <c r="AL2383" s="708">
        <v>0</v>
      </c>
      <c r="AM2383" s="708">
        <v>0</v>
      </c>
      <c r="AN2383" s="708">
        <v>0</v>
      </c>
      <c r="AO2383" s="708">
        <v>0</v>
      </c>
      <c r="AP2383" s="708">
        <v>0</v>
      </c>
      <c r="AQ2383" s="708">
        <v>0</v>
      </c>
    </row>
    <row r="2384" spans="1:43" x14ac:dyDescent="0.25">
      <c r="A2384" s="706" t="s">
        <v>179</v>
      </c>
      <c r="B2384" s="706" t="s">
        <v>779</v>
      </c>
      <c r="C2384" s="706" t="s">
        <v>811</v>
      </c>
      <c r="D2384" s="706" t="s">
        <v>793</v>
      </c>
      <c r="E2384" s="707" t="s">
        <v>763</v>
      </c>
      <c r="F2384" s="707" t="s">
        <v>782</v>
      </c>
      <c r="G2384" s="707" t="s">
        <v>126</v>
      </c>
      <c r="H2384" s="707" t="s">
        <v>761</v>
      </c>
      <c r="I2384" s="709">
        <v>0</v>
      </c>
      <c r="J2384" s="709">
        <v>0</v>
      </c>
      <c r="K2384" s="709">
        <v>0</v>
      </c>
      <c r="L2384" s="709">
        <v>0</v>
      </c>
      <c r="M2384" s="709">
        <v>0</v>
      </c>
      <c r="N2384" s="709">
        <v>0</v>
      </c>
      <c r="O2384" s="709">
        <v>0</v>
      </c>
      <c r="P2384" s="709">
        <v>0</v>
      </c>
      <c r="Q2384" s="709">
        <v>0</v>
      </c>
      <c r="R2384" s="709">
        <v>0</v>
      </c>
      <c r="S2384" s="709">
        <v>0</v>
      </c>
      <c r="T2384" s="709">
        <v>0</v>
      </c>
      <c r="U2384" s="709">
        <v>0</v>
      </c>
      <c r="V2384" s="709">
        <v>0</v>
      </c>
      <c r="W2384" s="709">
        <v>0</v>
      </c>
      <c r="X2384" s="709">
        <v>0</v>
      </c>
      <c r="Y2384" s="709">
        <v>0</v>
      </c>
      <c r="Z2384" s="709">
        <v>0</v>
      </c>
      <c r="AA2384" s="709">
        <v>0</v>
      </c>
      <c r="AB2384" s="709">
        <v>0</v>
      </c>
      <c r="AC2384" s="709">
        <v>0</v>
      </c>
      <c r="AD2384" s="709">
        <v>0</v>
      </c>
      <c r="AE2384" s="709">
        <v>0</v>
      </c>
      <c r="AF2384" s="709">
        <v>0</v>
      </c>
      <c r="AG2384" s="709">
        <v>0</v>
      </c>
      <c r="AH2384" s="709">
        <v>0</v>
      </c>
      <c r="AI2384" s="709">
        <v>0</v>
      </c>
      <c r="AJ2384" s="709">
        <v>0</v>
      </c>
      <c r="AK2384" s="709">
        <v>0</v>
      </c>
      <c r="AL2384" s="709">
        <v>0</v>
      </c>
      <c r="AM2384" s="709">
        <v>0</v>
      </c>
      <c r="AN2384" s="709">
        <v>0</v>
      </c>
      <c r="AO2384" s="709">
        <v>0</v>
      </c>
      <c r="AP2384" s="709">
        <v>0</v>
      </c>
      <c r="AQ2384" s="709">
        <v>0</v>
      </c>
    </row>
    <row r="2385" spans="1:43" x14ac:dyDescent="0.25">
      <c r="A2385" s="704" t="s">
        <v>179</v>
      </c>
      <c r="B2385" s="704" t="s">
        <v>779</v>
      </c>
      <c r="C2385" s="704" t="s">
        <v>811</v>
      </c>
      <c r="D2385" s="704" t="s">
        <v>793</v>
      </c>
      <c r="E2385" s="705" t="s">
        <v>763</v>
      </c>
      <c r="F2385" s="705" t="s">
        <v>781</v>
      </c>
      <c r="G2385" s="705" t="s">
        <v>126</v>
      </c>
      <c r="H2385" s="705" t="s">
        <v>761</v>
      </c>
      <c r="I2385" s="708">
        <v>0</v>
      </c>
      <c r="J2385" s="708">
        <v>0</v>
      </c>
      <c r="K2385" s="708">
        <v>0</v>
      </c>
      <c r="L2385" s="708">
        <v>0</v>
      </c>
      <c r="M2385" s="708">
        <v>0</v>
      </c>
      <c r="N2385" s="708">
        <v>0</v>
      </c>
      <c r="O2385" s="708">
        <v>0</v>
      </c>
      <c r="P2385" s="708">
        <v>0</v>
      </c>
      <c r="Q2385" s="708">
        <v>0</v>
      </c>
      <c r="R2385" s="708">
        <v>0</v>
      </c>
      <c r="S2385" s="708">
        <v>0</v>
      </c>
      <c r="T2385" s="708">
        <v>0</v>
      </c>
      <c r="U2385" s="708">
        <v>0</v>
      </c>
      <c r="V2385" s="708">
        <v>0</v>
      </c>
      <c r="W2385" s="708">
        <v>0</v>
      </c>
      <c r="X2385" s="708">
        <v>0</v>
      </c>
      <c r="Y2385" s="708">
        <v>0</v>
      </c>
      <c r="Z2385" s="708">
        <v>0</v>
      </c>
      <c r="AA2385" s="708">
        <v>0</v>
      </c>
      <c r="AB2385" s="708">
        <v>0</v>
      </c>
      <c r="AC2385" s="708">
        <v>0</v>
      </c>
      <c r="AD2385" s="708">
        <v>0</v>
      </c>
      <c r="AE2385" s="708">
        <v>0</v>
      </c>
      <c r="AF2385" s="708">
        <v>0</v>
      </c>
      <c r="AG2385" s="708">
        <v>0</v>
      </c>
      <c r="AH2385" s="708">
        <v>0</v>
      </c>
      <c r="AI2385" s="708">
        <v>0</v>
      </c>
      <c r="AJ2385" s="708">
        <v>0</v>
      </c>
      <c r="AK2385" s="708">
        <v>0</v>
      </c>
      <c r="AL2385" s="708">
        <v>0</v>
      </c>
      <c r="AM2385" s="708">
        <v>0</v>
      </c>
      <c r="AN2385" s="708">
        <v>0</v>
      </c>
      <c r="AO2385" s="708">
        <v>0</v>
      </c>
      <c r="AP2385" s="708">
        <v>0</v>
      </c>
      <c r="AQ2385" s="708">
        <v>0</v>
      </c>
    </row>
    <row r="2386" spans="1:43" x14ac:dyDescent="0.25">
      <c r="A2386" s="706" t="s">
        <v>179</v>
      </c>
      <c r="B2386" s="706" t="s">
        <v>779</v>
      </c>
      <c r="C2386" s="706" t="s">
        <v>811</v>
      </c>
      <c r="D2386" s="706" t="s">
        <v>793</v>
      </c>
      <c r="E2386" s="707" t="s">
        <v>765</v>
      </c>
      <c r="F2386" s="707" t="s">
        <v>765</v>
      </c>
      <c r="G2386" s="707" t="s">
        <v>126</v>
      </c>
      <c r="H2386" s="707" t="s">
        <v>761</v>
      </c>
      <c r="I2386" s="709">
        <v>0</v>
      </c>
      <c r="J2386" s="709">
        <v>0</v>
      </c>
      <c r="K2386" s="709">
        <v>0</v>
      </c>
      <c r="L2386" s="709">
        <v>0</v>
      </c>
      <c r="M2386" s="709">
        <v>0</v>
      </c>
      <c r="N2386" s="709">
        <v>0</v>
      </c>
      <c r="O2386" s="709">
        <v>0</v>
      </c>
      <c r="P2386" s="709">
        <v>0</v>
      </c>
      <c r="Q2386" s="709">
        <v>0</v>
      </c>
      <c r="R2386" s="709">
        <v>0</v>
      </c>
      <c r="S2386" s="709">
        <v>0</v>
      </c>
      <c r="T2386" s="709">
        <v>0</v>
      </c>
      <c r="U2386" s="709">
        <v>0</v>
      </c>
      <c r="V2386" s="709">
        <v>0</v>
      </c>
      <c r="W2386" s="709">
        <v>0</v>
      </c>
      <c r="X2386" s="709">
        <v>0</v>
      </c>
      <c r="Y2386" s="709">
        <v>0</v>
      </c>
      <c r="Z2386" s="709">
        <v>0</v>
      </c>
      <c r="AA2386" s="709">
        <v>0</v>
      </c>
      <c r="AB2386" s="709">
        <v>0</v>
      </c>
      <c r="AC2386" s="709">
        <v>0</v>
      </c>
      <c r="AD2386" s="709">
        <v>0</v>
      </c>
      <c r="AE2386" s="709">
        <v>0</v>
      </c>
      <c r="AF2386" s="709">
        <v>0</v>
      </c>
      <c r="AG2386" s="709">
        <v>0</v>
      </c>
      <c r="AH2386" s="709">
        <v>0</v>
      </c>
      <c r="AI2386" s="709">
        <v>0</v>
      </c>
      <c r="AJ2386" s="709">
        <v>0</v>
      </c>
      <c r="AK2386" s="709">
        <v>0</v>
      </c>
      <c r="AL2386" s="709">
        <v>0</v>
      </c>
      <c r="AM2386" s="709">
        <v>0</v>
      </c>
      <c r="AN2386" s="709">
        <v>0</v>
      </c>
      <c r="AO2386" s="709">
        <v>0</v>
      </c>
      <c r="AP2386" s="709">
        <v>0</v>
      </c>
      <c r="AQ2386" s="709">
        <v>0</v>
      </c>
    </row>
    <row r="2387" spans="1:43" x14ac:dyDescent="0.25">
      <c r="A2387" s="704" t="s">
        <v>179</v>
      </c>
      <c r="B2387" s="704" t="s">
        <v>779</v>
      </c>
      <c r="C2387" s="704" t="s">
        <v>811</v>
      </c>
      <c r="D2387" s="704" t="s">
        <v>794</v>
      </c>
      <c r="E2387" s="705" t="s">
        <v>759</v>
      </c>
      <c r="F2387" s="705" t="s">
        <v>780</v>
      </c>
      <c r="G2387" s="705" t="s">
        <v>126</v>
      </c>
      <c r="H2387" s="705" t="s">
        <v>761</v>
      </c>
      <c r="I2387" s="708">
        <v>0</v>
      </c>
      <c r="J2387" s="708">
        <v>0</v>
      </c>
      <c r="K2387" s="708">
        <v>0</v>
      </c>
      <c r="L2387" s="708">
        <v>0</v>
      </c>
      <c r="M2387" s="708">
        <v>0</v>
      </c>
      <c r="N2387" s="708">
        <v>0</v>
      </c>
      <c r="O2387" s="708">
        <v>0</v>
      </c>
      <c r="P2387" s="708">
        <v>0</v>
      </c>
      <c r="Q2387" s="708">
        <v>0</v>
      </c>
      <c r="R2387" s="708">
        <v>0</v>
      </c>
      <c r="S2387" s="708">
        <v>0</v>
      </c>
      <c r="T2387" s="708">
        <v>0</v>
      </c>
      <c r="U2387" s="708">
        <v>0</v>
      </c>
      <c r="V2387" s="708">
        <v>0</v>
      </c>
      <c r="W2387" s="708">
        <v>0</v>
      </c>
      <c r="X2387" s="708">
        <v>0</v>
      </c>
      <c r="Y2387" s="708">
        <v>0</v>
      </c>
      <c r="Z2387" s="708">
        <v>0</v>
      </c>
      <c r="AA2387" s="708">
        <v>0</v>
      </c>
      <c r="AB2387" s="708">
        <v>0</v>
      </c>
      <c r="AC2387" s="708">
        <v>0</v>
      </c>
      <c r="AD2387" s="708">
        <v>0</v>
      </c>
      <c r="AE2387" s="708">
        <v>0</v>
      </c>
      <c r="AF2387" s="708">
        <v>0</v>
      </c>
      <c r="AG2387" s="708">
        <v>0</v>
      </c>
      <c r="AH2387" s="708">
        <v>0</v>
      </c>
      <c r="AI2387" s="708">
        <v>0</v>
      </c>
      <c r="AJ2387" s="708">
        <v>0</v>
      </c>
      <c r="AK2387" s="708">
        <v>0</v>
      </c>
      <c r="AL2387" s="708">
        <v>0</v>
      </c>
      <c r="AM2387" s="708">
        <v>0</v>
      </c>
      <c r="AN2387" s="708">
        <v>0</v>
      </c>
      <c r="AO2387" s="708">
        <v>0</v>
      </c>
      <c r="AP2387" s="708">
        <v>0</v>
      </c>
      <c r="AQ2387" s="708">
        <v>0</v>
      </c>
    </row>
    <row r="2388" spans="1:43" x14ac:dyDescent="0.25">
      <c r="A2388" s="706" t="s">
        <v>179</v>
      </c>
      <c r="B2388" s="706" t="s">
        <v>779</v>
      </c>
      <c r="C2388" s="706" t="s">
        <v>811</v>
      </c>
      <c r="D2388" s="706" t="s">
        <v>794</v>
      </c>
      <c r="E2388" s="707" t="s">
        <v>759</v>
      </c>
      <c r="F2388" s="707" t="s">
        <v>781</v>
      </c>
      <c r="G2388" s="707" t="s">
        <v>126</v>
      </c>
      <c r="H2388" s="707" t="s">
        <v>761</v>
      </c>
      <c r="I2388" s="709">
        <v>0</v>
      </c>
      <c r="J2388" s="709">
        <v>0</v>
      </c>
      <c r="K2388" s="709">
        <v>0</v>
      </c>
      <c r="L2388" s="709">
        <v>0</v>
      </c>
      <c r="M2388" s="709">
        <v>0</v>
      </c>
      <c r="N2388" s="709">
        <v>0</v>
      </c>
      <c r="O2388" s="709">
        <v>0</v>
      </c>
      <c r="P2388" s="709">
        <v>0</v>
      </c>
      <c r="Q2388" s="709">
        <v>0</v>
      </c>
      <c r="R2388" s="709">
        <v>0</v>
      </c>
      <c r="S2388" s="709">
        <v>0</v>
      </c>
      <c r="T2388" s="709">
        <v>0</v>
      </c>
      <c r="U2388" s="709">
        <v>0</v>
      </c>
      <c r="V2388" s="709">
        <v>0</v>
      </c>
      <c r="W2388" s="709">
        <v>0</v>
      </c>
      <c r="X2388" s="709">
        <v>0</v>
      </c>
      <c r="Y2388" s="709">
        <v>0</v>
      </c>
      <c r="Z2388" s="709">
        <v>0</v>
      </c>
      <c r="AA2388" s="709">
        <v>0</v>
      </c>
      <c r="AB2388" s="709">
        <v>0</v>
      </c>
      <c r="AC2388" s="709">
        <v>0</v>
      </c>
      <c r="AD2388" s="709">
        <v>0</v>
      </c>
      <c r="AE2388" s="709">
        <v>0</v>
      </c>
      <c r="AF2388" s="709">
        <v>0</v>
      </c>
      <c r="AG2388" s="709">
        <v>0</v>
      </c>
      <c r="AH2388" s="709">
        <v>0</v>
      </c>
      <c r="AI2388" s="709">
        <v>0</v>
      </c>
      <c r="AJ2388" s="709">
        <v>0</v>
      </c>
      <c r="AK2388" s="709">
        <v>0</v>
      </c>
      <c r="AL2388" s="709">
        <v>0</v>
      </c>
      <c r="AM2388" s="709">
        <v>0</v>
      </c>
      <c r="AN2388" s="709">
        <v>0</v>
      </c>
      <c r="AO2388" s="709">
        <v>0</v>
      </c>
      <c r="AP2388" s="709">
        <v>0</v>
      </c>
      <c r="AQ2388" s="709">
        <v>0</v>
      </c>
    </row>
    <row r="2389" spans="1:43" x14ac:dyDescent="0.25">
      <c r="A2389" s="704" t="s">
        <v>179</v>
      </c>
      <c r="B2389" s="704" t="s">
        <v>779</v>
      </c>
      <c r="C2389" s="704" t="s">
        <v>811</v>
      </c>
      <c r="D2389" s="704" t="s">
        <v>794</v>
      </c>
      <c r="E2389" s="705" t="s">
        <v>763</v>
      </c>
      <c r="F2389" s="705" t="s">
        <v>782</v>
      </c>
      <c r="G2389" s="705" t="s">
        <v>126</v>
      </c>
      <c r="H2389" s="705" t="s">
        <v>761</v>
      </c>
      <c r="I2389" s="708">
        <v>0</v>
      </c>
      <c r="J2389" s="708">
        <v>0</v>
      </c>
      <c r="K2389" s="708">
        <v>0</v>
      </c>
      <c r="L2389" s="708">
        <v>0</v>
      </c>
      <c r="M2389" s="708">
        <v>0</v>
      </c>
      <c r="N2389" s="708">
        <v>0</v>
      </c>
      <c r="O2389" s="708">
        <v>0</v>
      </c>
      <c r="P2389" s="708">
        <v>0</v>
      </c>
      <c r="Q2389" s="708">
        <v>0</v>
      </c>
      <c r="R2389" s="708">
        <v>0</v>
      </c>
      <c r="S2389" s="708">
        <v>0</v>
      </c>
      <c r="T2389" s="708">
        <v>0</v>
      </c>
      <c r="U2389" s="708">
        <v>0</v>
      </c>
      <c r="V2389" s="708">
        <v>0</v>
      </c>
      <c r="W2389" s="708">
        <v>0</v>
      </c>
      <c r="X2389" s="708">
        <v>0</v>
      </c>
      <c r="Y2389" s="708">
        <v>0</v>
      </c>
      <c r="Z2389" s="708">
        <v>0</v>
      </c>
      <c r="AA2389" s="708">
        <v>0</v>
      </c>
      <c r="AB2389" s="708">
        <v>0</v>
      </c>
      <c r="AC2389" s="708">
        <v>0</v>
      </c>
      <c r="AD2389" s="708">
        <v>0</v>
      </c>
      <c r="AE2389" s="708">
        <v>0</v>
      </c>
      <c r="AF2389" s="708">
        <v>0</v>
      </c>
      <c r="AG2389" s="708">
        <v>0</v>
      </c>
      <c r="AH2389" s="708">
        <v>0</v>
      </c>
      <c r="AI2389" s="708">
        <v>0</v>
      </c>
      <c r="AJ2389" s="708">
        <v>0</v>
      </c>
      <c r="AK2389" s="708">
        <v>0</v>
      </c>
      <c r="AL2389" s="708">
        <v>0</v>
      </c>
      <c r="AM2389" s="708">
        <v>0</v>
      </c>
      <c r="AN2389" s="708">
        <v>0</v>
      </c>
      <c r="AO2389" s="708">
        <v>0</v>
      </c>
      <c r="AP2389" s="708">
        <v>0</v>
      </c>
      <c r="AQ2389" s="708">
        <v>0</v>
      </c>
    </row>
    <row r="2390" spans="1:43" x14ac:dyDescent="0.25">
      <c r="A2390" s="706" t="s">
        <v>179</v>
      </c>
      <c r="B2390" s="706" t="s">
        <v>779</v>
      </c>
      <c r="C2390" s="706" t="s">
        <v>811</v>
      </c>
      <c r="D2390" s="706" t="s">
        <v>794</v>
      </c>
      <c r="E2390" s="707" t="s">
        <v>763</v>
      </c>
      <c r="F2390" s="707" t="s">
        <v>781</v>
      </c>
      <c r="G2390" s="707" t="s">
        <v>126</v>
      </c>
      <c r="H2390" s="707" t="s">
        <v>761</v>
      </c>
      <c r="I2390" s="709">
        <v>0</v>
      </c>
      <c r="J2390" s="709">
        <v>0</v>
      </c>
      <c r="K2390" s="709">
        <v>0</v>
      </c>
      <c r="L2390" s="709">
        <v>0</v>
      </c>
      <c r="M2390" s="709">
        <v>0</v>
      </c>
      <c r="N2390" s="709">
        <v>0</v>
      </c>
      <c r="O2390" s="709">
        <v>0</v>
      </c>
      <c r="P2390" s="709">
        <v>0</v>
      </c>
      <c r="Q2390" s="709">
        <v>0</v>
      </c>
      <c r="R2390" s="709">
        <v>0</v>
      </c>
      <c r="S2390" s="709">
        <v>0</v>
      </c>
      <c r="T2390" s="709">
        <v>0</v>
      </c>
      <c r="U2390" s="709">
        <v>0</v>
      </c>
      <c r="V2390" s="709">
        <v>0</v>
      </c>
      <c r="W2390" s="709">
        <v>0</v>
      </c>
      <c r="X2390" s="709">
        <v>0</v>
      </c>
      <c r="Y2390" s="709">
        <v>0</v>
      </c>
      <c r="Z2390" s="709">
        <v>0</v>
      </c>
      <c r="AA2390" s="709">
        <v>0</v>
      </c>
      <c r="AB2390" s="709">
        <v>0</v>
      </c>
      <c r="AC2390" s="709">
        <v>0</v>
      </c>
      <c r="AD2390" s="709">
        <v>0</v>
      </c>
      <c r="AE2390" s="709">
        <v>0</v>
      </c>
      <c r="AF2390" s="709">
        <v>0</v>
      </c>
      <c r="AG2390" s="709">
        <v>0</v>
      </c>
      <c r="AH2390" s="709">
        <v>0</v>
      </c>
      <c r="AI2390" s="709">
        <v>0</v>
      </c>
      <c r="AJ2390" s="709">
        <v>0</v>
      </c>
      <c r="AK2390" s="709">
        <v>0</v>
      </c>
      <c r="AL2390" s="709">
        <v>0</v>
      </c>
      <c r="AM2390" s="709">
        <v>0</v>
      </c>
      <c r="AN2390" s="709">
        <v>0</v>
      </c>
      <c r="AO2390" s="709">
        <v>0</v>
      </c>
      <c r="AP2390" s="709">
        <v>0</v>
      </c>
      <c r="AQ2390" s="709">
        <v>0</v>
      </c>
    </row>
    <row r="2391" spans="1:43" x14ac:dyDescent="0.25">
      <c r="A2391" s="704" t="s">
        <v>179</v>
      </c>
      <c r="B2391" s="704" t="s">
        <v>779</v>
      </c>
      <c r="C2391" s="704" t="s">
        <v>811</v>
      </c>
      <c r="D2391" s="704" t="s">
        <v>794</v>
      </c>
      <c r="E2391" s="705" t="s">
        <v>765</v>
      </c>
      <c r="F2391" s="705" t="s">
        <v>765</v>
      </c>
      <c r="G2391" s="705" t="s">
        <v>126</v>
      </c>
      <c r="H2391" s="705" t="s">
        <v>761</v>
      </c>
      <c r="I2391" s="708">
        <v>0</v>
      </c>
      <c r="J2391" s="708">
        <v>0</v>
      </c>
      <c r="K2391" s="708">
        <v>0</v>
      </c>
      <c r="L2391" s="708">
        <v>0</v>
      </c>
      <c r="M2391" s="708">
        <v>0</v>
      </c>
      <c r="N2391" s="708">
        <v>0</v>
      </c>
      <c r="O2391" s="708">
        <v>0</v>
      </c>
      <c r="P2391" s="708">
        <v>0</v>
      </c>
      <c r="Q2391" s="708">
        <v>0</v>
      </c>
      <c r="R2391" s="708">
        <v>0</v>
      </c>
      <c r="S2391" s="708">
        <v>0</v>
      </c>
      <c r="T2391" s="708">
        <v>0</v>
      </c>
      <c r="U2391" s="708">
        <v>0</v>
      </c>
      <c r="V2391" s="708">
        <v>0</v>
      </c>
      <c r="W2391" s="708">
        <v>0</v>
      </c>
      <c r="X2391" s="708">
        <v>0</v>
      </c>
      <c r="Y2391" s="708">
        <v>0</v>
      </c>
      <c r="Z2391" s="708">
        <v>0</v>
      </c>
      <c r="AA2391" s="708">
        <v>0</v>
      </c>
      <c r="AB2391" s="708">
        <v>0</v>
      </c>
      <c r="AC2391" s="708">
        <v>0</v>
      </c>
      <c r="AD2391" s="708">
        <v>0</v>
      </c>
      <c r="AE2391" s="708">
        <v>0</v>
      </c>
      <c r="AF2391" s="708">
        <v>0</v>
      </c>
      <c r="AG2391" s="708">
        <v>0</v>
      </c>
      <c r="AH2391" s="708">
        <v>0</v>
      </c>
      <c r="AI2391" s="708">
        <v>0</v>
      </c>
      <c r="AJ2391" s="708">
        <v>0</v>
      </c>
      <c r="AK2391" s="708">
        <v>0</v>
      </c>
      <c r="AL2391" s="708">
        <v>0</v>
      </c>
      <c r="AM2391" s="708">
        <v>0</v>
      </c>
      <c r="AN2391" s="708">
        <v>0</v>
      </c>
      <c r="AO2391" s="708">
        <v>0</v>
      </c>
      <c r="AP2391" s="708">
        <v>0</v>
      </c>
      <c r="AQ2391" s="708">
        <v>0</v>
      </c>
    </row>
    <row r="2392" spans="1:43" x14ac:dyDescent="0.25">
      <c r="A2392" s="706" t="s">
        <v>179</v>
      </c>
      <c r="B2392" s="706" t="s">
        <v>779</v>
      </c>
      <c r="C2392" s="706" t="s">
        <v>811</v>
      </c>
      <c r="D2392" s="706" t="s">
        <v>795</v>
      </c>
      <c r="E2392" s="707" t="s">
        <v>759</v>
      </c>
      <c r="F2392" s="707" t="s">
        <v>780</v>
      </c>
      <c r="G2392" s="707" t="s">
        <v>126</v>
      </c>
      <c r="H2392" s="707" t="s">
        <v>761</v>
      </c>
      <c r="I2392" s="709">
        <v>0</v>
      </c>
      <c r="J2392" s="709">
        <v>0</v>
      </c>
      <c r="K2392" s="709">
        <v>0</v>
      </c>
      <c r="L2392" s="709">
        <v>0</v>
      </c>
      <c r="M2392" s="709">
        <v>0</v>
      </c>
      <c r="N2392" s="709">
        <v>0</v>
      </c>
      <c r="O2392" s="709">
        <v>0</v>
      </c>
      <c r="P2392" s="709">
        <v>0</v>
      </c>
      <c r="Q2392" s="709">
        <v>0</v>
      </c>
      <c r="R2392" s="709">
        <v>0</v>
      </c>
      <c r="S2392" s="709">
        <v>0</v>
      </c>
      <c r="T2392" s="709">
        <v>0</v>
      </c>
      <c r="U2392" s="709">
        <v>0</v>
      </c>
      <c r="V2392" s="709">
        <v>0</v>
      </c>
      <c r="W2392" s="709">
        <v>0</v>
      </c>
      <c r="X2392" s="709">
        <v>0</v>
      </c>
      <c r="Y2392" s="709">
        <v>0</v>
      </c>
      <c r="Z2392" s="709">
        <v>0</v>
      </c>
      <c r="AA2392" s="709">
        <v>0</v>
      </c>
      <c r="AB2392" s="709">
        <v>0</v>
      </c>
      <c r="AC2392" s="709">
        <v>0</v>
      </c>
      <c r="AD2392" s="709">
        <v>0</v>
      </c>
      <c r="AE2392" s="709">
        <v>0</v>
      </c>
      <c r="AF2392" s="709">
        <v>0</v>
      </c>
      <c r="AG2392" s="709">
        <v>0</v>
      </c>
      <c r="AH2392" s="709">
        <v>0</v>
      </c>
      <c r="AI2392" s="709">
        <v>0</v>
      </c>
      <c r="AJ2392" s="709">
        <v>0</v>
      </c>
      <c r="AK2392" s="709">
        <v>0</v>
      </c>
      <c r="AL2392" s="709">
        <v>0</v>
      </c>
      <c r="AM2392" s="709">
        <v>0</v>
      </c>
      <c r="AN2392" s="709">
        <v>0</v>
      </c>
      <c r="AO2392" s="709">
        <v>0</v>
      </c>
      <c r="AP2392" s="709">
        <v>0</v>
      </c>
      <c r="AQ2392" s="709">
        <v>0</v>
      </c>
    </row>
    <row r="2393" spans="1:43" x14ac:dyDescent="0.25">
      <c r="A2393" s="704" t="s">
        <v>179</v>
      </c>
      <c r="B2393" s="704" t="s">
        <v>779</v>
      </c>
      <c r="C2393" s="704" t="s">
        <v>811</v>
      </c>
      <c r="D2393" s="704" t="s">
        <v>795</v>
      </c>
      <c r="E2393" s="705" t="s">
        <v>759</v>
      </c>
      <c r="F2393" s="705" t="s">
        <v>781</v>
      </c>
      <c r="G2393" s="705" t="s">
        <v>126</v>
      </c>
      <c r="H2393" s="705" t="s">
        <v>761</v>
      </c>
      <c r="I2393" s="708">
        <v>0</v>
      </c>
      <c r="J2393" s="708">
        <v>0</v>
      </c>
      <c r="K2393" s="708">
        <v>0</v>
      </c>
      <c r="L2393" s="708">
        <v>0</v>
      </c>
      <c r="M2393" s="708">
        <v>0</v>
      </c>
      <c r="N2393" s="708">
        <v>0</v>
      </c>
      <c r="O2393" s="708">
        <v>0</v>
      </c>
      <c r="P2393" s="708">
        <v>0</v>
      </c>
      <c r="Q2393" s="708">
        <v>0</v>
      </c>
      <c r="R2393" s="708">
        <v>0</v>
      </c>
      <c r="S2393" s="708">
        <v>0</v>
      </c>
      <c r="T2393" s="708">
        <v>0</v>
      </c>
      <c r="U2393" s="708">
        <v>0</v>
      </c>
      <c r="V2393" s="708">
        <v>0</v>
      </c>
      <c r="W2393" s="708">
        <v>0</v>
      </c>
      <c r="X2393" s="708">
        <v>0</v>
      </c>
      <c r="Y2393" s="708">
        <v>0</v>
      </c>
      <c r="Z2393" s="708">
        <v>0</v>
      </c>
      <c r="AA2393" s="708">
        <v>0</v>
      </c>
      <c r="AB2393" s="708">
        <v>0</v>
      </c>
      <c r="AC2393" s="708">
        <v>0</v>
      </c>
      <c r="AD2393" s="708">
        <v>0</v>
      </c>
      <c r="AE2393" s="708">
        <v>0</v>
      </c>
      <c r="AF2393" s="708">
        <v>0</v>
      </c>
      <c r="AG2393" s="708">
        <v>0</v>
      </c>
      <c r="AH2393" s="708">
        <v>0</v>
      </c>
      <c r="AI2393" s="708">
        <v>0</v>
      </c>
      <c r="AJ2393" s="708">
        <v>0</v>
      </c>
      <c r="AK2393" s="708">
        <v>0</v>
      </c>
      <c r="AL2393" s="708">
        <v>0</v>
      </c>
      <c r="AM2393" s="708">
        <v>0</v>
      </c>
      <c r="AN2393" s="708">
        <v>0</v>
      </c>
      <c r="AO2393" s="708">
        <v>0</v>
      </c>
      <c r="AP2393" s="708">
        <v>0</v>
      </c>
      <c r="AQ2393" s="708">
        <v>0</v>
      </c>
    </row>
    <row r="2394" spans="1:43" x14ac:dyDescent="0.25">
      <c r="A2394" s="706" t="s">
        <v>179</v>
      </c>
      <c r="B2394" s="706" t="s">
        <v>779</v>
      </c>
      <c r="C2394" s="706" t="s">
        <v>811</v>
      </c>
      <c r="D2394" s="706" t="s">
        <v>795</v>
      </c>
      <c r="E2394" s="707" t="s">
        <v>763</v>
      </c>
      <c r="F2394" s="707" t="s">
        <v>782</v>
      </c>
      <c r="G2394" s="707" t="s">
        <v>126</v>
      </c>
      <c r="H2394" s="707" t="s">
        <v>761</v>
      </c>
      <c r="I2394" s="709">
        <v>0</v>
      </c>
      <c r="J2394" s="709">
        <v>0</v>
      </c>
      <c r="K2394" s="709">
        <v>0</v>
      </c>
      <c r="L2394" s="709">
        <v>0</v>
      </c>
      <c r="M2394" s="709">
        <v>0</v>
      </c>
      <c r="N2394" s="709">
        <v>0</v>
      </c>
      <c r="O2394" s="709">
        <v>0</v>
      </c>
      <c r="P2394" s="709">
        <v>0</v>
      </c>
      <c r="Q2394" s="709">
        <v>0</v>
      </c>
      <c r="R2394" s="709">
        <v>0</v>
      </c>
      <c r="S2394" s="709">
        <v>0</v>
      </c>
      <c r="T2394" s="709">
        <v>0</v>
      </c>
      <c r="U2394" s="709">
        <v>0</v>
      </c>
      <c r="V2394" s="709">
        <v>0</v>
      </c>
      <c r="W2394" s="709">
        <v>0</v>
      </c>
      <c r="X2394" s="709">
        <v>0</v>
      </c>
      <c r="Y2394" s="709">
        <v>0</v>
      </c>
      <c r="Z2394" s="709">
        <v>0</v>
      </c>
      <c r="AA2394" s="709">
        <v>0</v>
      </c>
      <c r="AB2394" s="709">
        <v>0</v>
      </c>
      <c r="AC2394" s="709">
        <v>0</v>
      </c>
      <c r="AD2394" s="709">
        <v>0</v>
      </c>
      <c r="AE2394" s="709">
        <v>0</v>
      </c>
      <c r="AF2394" s="709">
        <v>0</v>
      </c>
      <c r="AG2394" s="709">
        <v>0</v>
      </c>
      <c r="AH2394" s="709">
        <v>0</v>
      </c>
      <c r="AI2394" s="709">
        <v>0</v>
      </c>
      <c r="AJ2394" s="709">
        <v>0</v>
      </c>
      <c r="AK2394" s="709">
        <v>0</v>
      </c>
      <c r="AL2394" s="709">
        <v>0</v>
      </c>
      <c r="AM2394" s="709">
        <v>0</v>
      </c>
      <c r="AN2394" s="709">
        <v>0</v>
      </c>
      <c r="AO2394" s="709">
        <v>0</v>
      </c>
      <c r="AP2394" s="709">
        <v>0</v>
      </c>
      <c r="AQ2394" s="709">
        <v>0</v>
      </c>
    </row>
    <row r="2395" spans="1:43" x14ac:dyDescent="0.25">
      <c r="A2395" s="704" t="s">
        <v>179</v>
      </c>
      <c r="B2395" s="704" t="s">
        <v>779</v>
      </c>
      <c r="C2395" s="704" t="s">
        <v>811</v>
      </c>
      <c r="D2395" s="704" t="s">
        <v>795</v>
      </c>
      <c r="E2395" s="705" t="s">
        <v>763</v>
      </c>
      <c r="F2395" s="705" t="s">
        <v>781</v>
      </c>
      <c r="G2395" s="705" t="s">
        <v>126</v>
      </c>
      <c r="H2395" s="705" t="s">
        <v>761</v>
      </c>
      <c r="I2395" s="708">
        <v>0</v>
      </c>
      <c r="J2395" s="708">
        <v>0</v>
      </c>
      <c r="K2395" s="708">
        <v>0</v>
      </c>
      <c r="L2395" s="708">
        <v>0</v>
      </c>
      <c r="M2395" s="708">
        <v>0</v>
      </c>
      <c r="N2395" s="708">
        <v>0</v>
      </c>
      <c r="O2395" s="708">
        <v>0</v>
      </c>
      <c r="P2395" s="708">
        <v>0</v>
      </c>
      <c r="Q2395" s="708">
        <v>0</v>
      </c>
      <c r="R2395" s="708">
        <v>0</v>
      </c>
      <c r="S2395" s="708">
        <v>0</v>
      </c>
      <c r="T2395" s="708">
        <v>0</v>
      </c>
      <c r="U2395" s="708">
        <v>0</v>
      </c>
      <c r="V2395" s="708">
        <v>0</v>
      </c>
      <c r="W2395" s="708">
        <v>0</v>
      </c>
      <c r="X2395" s="708">
        <v>0</v>
      </c>
      <c r="Y2395" s="708">
        <v>0</v>
      </c>
      <c r="Z2395" s="708">
        <v>0</v>
      </c>
      <c r="AA2395" s="708">
        <v>0</v>
      </c>
      <c r="AB2395" s="708">
        <v>0</v>
      </c>
      <c r="AC2395" s="708">
        <v>0</v>
      </c>
      <c r="AD2395" s="708">
        <v>0</v>
      </c>
      <c r="AE2395" s="708">
        <v>0</v>
      </c>
      <c r="AF2395" s="708">
        <v>0</v>
      </c>
      <c r="AG2395" s="708">
        <v>0</v>
      </c>
      <c r="AH2395" s="708">
        <v>0</v>
      </c>
      <c r="AI2395" s="708">
        <v>0</v>
      </c>
      <c r="AJ2395" s="708">
        <v>0</v>
      </c>
      <c r="AK2395" s="708">
        <v>0</v>
      </c>
      <c r="AL2395" s="708">
        <v>0</v>
      </c>
      <c r="AM2395" s="708">
        <v>0</v>
      </c>
      <c r="AN2395" s="708">
        <v>0</v>
      </c>
      <c r="AO2395" s="708">
        <v>0</v>
      </c>
      <c r="AP2395" s="708">
        <v>0</v>
      </c>
      <c r="AQ2395" s="708">
        <v>0</v>
      </c>
    </row>
    <row r="2396" spans="1:43" x14ac:dyDescent="0.25">
      <c r="A2396" s="706" t="s">
        <v>179</v>
      </c>
      <c r="B2396" s="706" t="s">
        <v>779</v>
      </c>
      <c r="C2396" s="706" t="s">
        <v>811</v>
      </c>
      <c r="D2396" s="706" t="s">
        <v>795</v>
      </c>
      <c r="E2396" s="707" t="s">
        <v>765</v>
      </c>
      <c r="F2396" s="707" t="s">
        <v>765</v>
      </c>
      <c r="G2396" s="707" t="s">
        <v>126</v>
      </c>
      <c r="H2396" s="707" t="s">
        <v>761</v>
      </c>
      <c r="I2396" s="709">
        <v>0</v>
      </c>
      <c r="J2396" s="709">
        <v>0</v>
      </c>
      <c r="K2396" s="709">
        <v>0</v>
      </c>
      <c r="L2396" s="709">
        <v>0</v>
      </c>
      <c r="M2396" s="709">
        <v>0</v>
      </c>
      <c r="N2396" s="709">
        <v>0</v>
      </c>
      <c r="O2396" s="709">
        <v>0</v>
      </c>
      <c r="P2396" s="709">
        <v>0</v>
      </c>
      <c r="Q2396" s="709">
        <v>0</v>
      </c>
      <c r="R2396" s="709">
        <v>0</v>
      </c>
      <c r="S2396" s="709">
        <v>0</v>
      </c>
      <c r="T2396" s="709">
        <v>0</v>
      </c>
      <c r="U2396" s="709">
        <v>0</v>
      </c>
      <c r="V2396" s="709">
        <v>0</v>
      </c>
      <c r="W2396" s="709">
        <v>0</v>
      </c>
      <c r="X2396" s="709">
        <v>0</v>
      </c>
      <c r="Y2396" s="709">
        <v>0</v>
      </c>
      <c r="Z2396" s="709">
        <v>0</v>
      </c>
      <c r="AA2396" s="709">
        <v>0</v>
      </c>
      <c r="AB2396" s="709">
        <v>0</v>
      </c>
      <c r="AC2396" s="709">
        <v>0</v>
      </c>
      <c r="AD2396" s="709">
        <v>0</v>
      </c>
      <c r="AE2396" s="709">
        <v>0</v>
      </c>
      <c r="AF2396" s="709">
        <v>0</v>
      </c>
      <c r="AG2396" s="709">
        <v>0</v>
      </c>
      <c r="AH2396" s="709">
        <v>0</v>
      </c>
      <c r="AI2396" s="709">
        <v>0</v>
      </c>
      <c r="AJ2396" s="709">
        <v>0</v>
      </c>
      <c r="AK2396" s="709">
        <v>0</v>
      </c>
      <c r="AL2396" s="709">
        <v>0</v>
      </c>
      <c r="AM2396" s="709">
        <v>0</v>
      </c>
      <c r="AN2396" s="709">
        <v>0</v>
      </c>
      <c r="AO2396" s="709">
        <v>0</v>
      </c>
      <c r="AP2396" s="709">
        <v>0</v>
      </c>
      <c r="AQ2396" s="709">
        <v>0</v>
      </c>
    </row>
    <row r="2397" spans="1:43" x14ac:dyDescent="0.25">
      <c r="A2397" s="704" t="s">
        <v>179</v>
      </c>
      <c r="B2397" s="704" t="s">
        <v>779</v>
      </c>
      <c r="C2397" s="704" t="s">
        <v>811</v>
      </c>
      <c r="D2397" s="704" t="s">
        <v>796</v>
      </c>
      <c r="E2397" s="705" t="s">
        <v>759</v>
      </c>
      <c r="F2397" s="705" t="s">
        <v>780</v>
      </c>
      <c r="G2397" s="705" t="s">
        <v>126</v>
      </c>
      <c r="H2397" s="705" t="s">
        <v>761</v>
      </c>
      <c r="I2397" s="708">
        <v>0</v>
      </c>
      <c r="J2397" s="708">
        <v>0</v>
      </c>
      <c r="K2397" s="708">
        <v>0</v>
      </c>
      <c r="L2397" s="708">
        <v>0</v>
      </c>
      <c r="M2397" s="708">
        <v>0</v>
      </c>
      <c r="N2397" s="708">
        <v>0</v>
      </c>
      <c r="O2397" s="708">
        <v>0</v>
      </c>
      <c r="P2397" s="708">
        <v>0</v>
      </c>
      <c r="Q2397" s="708">
        <v>0</v>
      </c>
      <c r="R2397" s="708">
        <v>0</v>
      </c>
      <c r="S2397" s="708">
        <v>0</v>
      </c>
      <c r="T2397" s="708">
        <v>0</v>
      </c>
      <c r="U2397" s="708">
        <v>0</v>
      </c>
      <c r="V2397" s="708">
        <v>0</v>
      </c>
      <c r="W2397" s="708">
        <v>0</v>
      </c>
      <c r="X2397" s="708">
        <v>0</v>
      </c>
      <c r="Y2397" s="708">
        <v>0</v>
      </c>
      <c r="Z2397" s="708">
        <v>0</v>
      </c>
      <c r="AA2397" s="708">
        <v>0</v>
      </c>
      <c r="AB2397" s="708">
        <v>0</v>
      </c>
      <c r="AC2397" s="708">
        <v>0</v>
      </c>
      <c r="AD2397" s="708">
        <v>0</v>
      </c>
      <c r="AE2397" s="708">
        <v>0</v>
      </c>
      <c r="AF2397" s="708">
        <v>0</v>
      </c>
      <c r="AG2397" s="708">
        <v>0</v>
      </c>
      <c r="AH2397" s="708">
        <v>0</v>
      </c>
      <c r="AI2397" s="708">
        <v>0</v>
      </c>
      <c r="AJ2397" s="708">
        <v>0</v>
      </c>
      <c r="AK2397" s="708">
        <v>0</v>
      </c>
      <c r="AL2397" s="708">
        <v>0</v>
      </c>
      <c r="AM2397" s="708">
        <v>0</v>
      </c>
      <c r="AN2397" s="708">
        <v>0</v>
      </c>
      <c r="AO2397" s="708">
        <v>0</v>
      </c>
      <c r="AP2397" s="708">
        <v>0</v>
      </c>
      <c r="AQ2397" s="708">
        <v>0</v>
      </c>
    </row>
    <row r="2398" spans="1:43" x14ac:dyDescent="0.25">
      <c r="A2398" s="706" t="s">
        <v>179</v>
      </c>
      <c r="B2398" s="706" t="s">
        <v>779</v>
      </c>
      <c r="C2398" s="706" t="s">
        <v>811</v>
      </c>
      <c r="D2398" s="706" t="s">
        <v>796</v>
      </c>
      <c r="E2398" s="707" t="s">
        <v>759</v>
      </c>
      <c r="F2398" s="707" t="s">
        <v>781</v>
      </c>
      <c r="G2398" s="707" t="s">
        <v>126</v>
      </c>
      <c r="H2398" s="707" t="s">
        <v>761</v>
      </c>
      <c r="I2398" s="709">
        <v>0</v>
      </c>
      <c r="J2398" s="709">
        <v>0</v>
      </c>
      <c r="K2398" s="709">
        <v>0</v>
      </c>
      <c r="L2398" s="709">
        <v>0</v>
      </c>
      <c r="M2398" s="709">
        <v>0</v>
      </c>
      <c r="N2398" s="709">
        <v>0</v>
      </c>
      <c r="O2398" s="709">
        <v>0</v>
      </c>
      <c r="P2398" s="709">
        <v>0</v>
      </c>
      <c r="Q2398" s="709">
        <v>0</v>
      </c>
      <c r="R2398" s="709">
        <v>0</v>
      </c>
      <c r="S2398" s="709">
        <v>0</v>
      </c>
      <c r="T2398" s="709">
        <v>0</v>
      </c>
      <c r="U2398" s="709">
        <v>0</v>
      </c>
      <c r="V2398" s="709">
        <v>0</v>
      </c>
      <c r="W2398" s="709">
        <v>0</v>
      </c>
      <c r="X2398" s="709">
        <v>0</v>
      </c>
      <c r="Y2398" s="709">
        <v>0</v>
      </c>
      <c r="Z2398" s="709">
        <v>0</v>
      </c>
      <c r="AA2398" s="709">
        <v>0</v>
      </c>
      <c r="AB2398" s="709">
        <v>0</v>
      </c>
      <c r="AC2398" s="709">
        <v>0</v>
      </c>
      <c r="AD2398" s="709">
        <v>0</v>
      </c>
      <c r="AE2398" s="709">
        <v>0</v>
      </c>
      <c r="AF2398" s="709">
        <v>0</v>
      </c>
      <c r="AG2398" s="709">
        <v>0</v>
      </c>
      <c r="AH2398" s="709">
        <v>0</v>
      </c>
      <c r="AI2398" s="709">
        <v>0</v>
      </c>
      <c r="AJ2398" s="709">
        <v>0</v>
      </c>
      <c r="AK2398" s="709">
        <v>0</v>
      </c>
      <c r="AL2398" s="709">
        <v>0</v>
      </c>
      <c r="AM2398" s="709">
        <v>0</v>
      </c>
      <c r="AN2398" s="709">
        <v>0</v>
      </c>
      <c r="AO2398" s="709">
        <v>0</v>
      </c>
      <c r="AP2398" s="709">
        <v>0</v>
      </c>
      <c r="AQ2398" s="709">
        <v>0</v>
      </c>
    </row>
    <row r="2399" spans="1:43" x14ac:dyDescent="0.25">
      <c r="A2399" s="704" t="s">
        <v>179</v>
      </c>
      <c r="B2399" s="704" t="s">
        <v>779</v>
      </c>
      <c r="C2399" s="704" t="s">
        <v>811</v>
      </c>
      <c r="D2399" s="704" t="s">
        <v>796</v>
      </c>
      <c r="E2399" s="705" t="s">
        <v>763</v>
      </c>
      <c r="F2399" s="705" t="s">
        <v>782</v>
      </c>
      <c r="G2399" s="705" t="s">
        <v>126</v>
      </c>
      <c r="H2399" s="705" t="s">
        <v>761</v>
      </c>
      <c r="I2399" s="708">
        <v>0</v>
      </c>
      <c r="J2399" s="708">
        <v>0</v>
      </c>
      <c r="K2399" s="708">
        <v>0</v>
      </c>
      <c r="L2399" s="708">
        <v>0</v>
      </c>
      <c r="M2399" s="708">
        <v>0</v>
      </c>
      <c r="N2399" s="708">
        <v>0</v>
      </c>
      <c r="O2399" s="708">
        <v>0</v>
      </c>
      <c r="P2399" s="708">
        <v>0</v>
      </c>
      <c r="Q2399" s="708">
        <v>0</v>
      </c>
      <c r="R2399" s="708">
        <v>0</v>
      </c>
      <c r="S2399" s="708">
        <v>0</v>
      </c>
      <c r="T2399" s="708">
        <v>0</v>
      </c>
      <c r="U2399" s="708">
        <v>0</v>
      </c>
      <c r="V2399" s="708">
        <v>0</v>
      </c>
      <c r="W2399" s="708">
        <v>0</v>
      </c>
      <c r="X2399" s="708">
        <v>0</v>
      </c>
      <c r="Y2399" s="708">
        <v>0</v>
      </c>
      <c r="Z2399" s="708">
        <v>0</v>
      </c>
      <c r="AA2399" s="708">
        <v>0</v>
      </c>
      <c r="AB2399" s="708">
        <v>0</v>
      </c>
      <c r="AC2399" s="708">
        <v>0</v>
      </c>
      <c r="AD2399" s="708">
        <v>0</v>
      </c>
      <c r="AE2399" s="708">
        <v>0</v>
      </c>
      <c r="AF2399" s="708">
        <v>0</v>
      </c>
      <c r="AG2399" s="708">
        <v>0</v>
      </c>
      <c r="AH2399" s="708">
        <v>0</v>
      </c>
      <c r="AI2399" s="708">
        <v>0</v>
      </c>
      <c r="AJ2399" s="708">
        <v>0</v>
      </c>
      <c r="AK2399" s="708">
        <v>0</v>
      </c>
      <c r="AL2399" s="708">
        <v>0</v>
      </c>
      <c r="AM2399" s="708">
        <v>0</v>
      </c>
      <c r="AN2399" s="708">
        <v>0</v>
      </c>
      <c r="AO2399" s="708">
        <v>0</v>
      </c>
      <c r="AP2399" s="708">
        <v>0</v>
      </c>
      <c r="AQ2399" s="708">
        <v>0</v>
      </c>
    </row>
    <row r="2400" spans="1:43" x14ac:dyDescent="0.25">
      <c r="A2400" s="706" t="s">
        <v>179</v>
      </c>
      <c r="B2400" s="706" t="s">
        <v>779</v>
      </c>
      <c r="C2400" s="706" t="s">
        <v>811</v>
      </c>
      <c r="D2400" s="706" t="s">
        <v>796</v>
      </c>
      <c r="E2400" s="707" t="s">
        <v>763</v>
      </c>
      <c r="F2400" s="707" t="s">
        <v>781</v>
      </c>
      <c r="G2400" s="707" t="s">
        <v>126</v>
      </c>
      <c r="H2400" s="707" t="s">
        <v>761</v>
      </c>
      <c r="I2400" s="709">
        <v>0</v>
      </c>
      <c r="J2400" s="709">
        <v>0</v>
      </c>
      <c r="K2400" s="709">
        <v>0</v>
      </c>
      <c r="L2400" s="709">
        <v>0</v>
      </c>
      <c r="M2400" s="709">
        <v>0</v>
      </c>
      <c r="N2400" s="709">
        <v>0</v>
      </c>
      <c r="O2400" s="709">
        <v>0</v>
      </c>
      <c r="P2400" s="709">
        <v>0</v>
      </c>
      <c r="Q2400" s="709">
        <v>0</v>
      </c>
      <c r="R2400" s="709">
        <v>0</v>
      </c>
      <c r="S2400" s="709">
        <v>0</v>
      </c>
      <c r="T2400" s="709">
        <v>0</v>
      </c>
      <c r="U2400" s="709">
        <v>0</v>
      </c>
      <c r="V2400" s="709">
        <v>0</v>
      </c>
      <c r="W2400" s="709">
        <v>0</v>
      </c>
      <c r="X2400" s="709">
        <v>0</v>
      </c>
      <c r="Y2400" s="709">
        <v>0</v>
      </c>
      <c r="Z2400" s="709">
        <v>0</v>
      </c>
      <c r="AA2400" s="709">
        <v>0</v>
      </c>
      <c r="AB2400" s="709">
        <v>0</v>
      </c>
      <c r="AC2400" s="709">
        <v>0</v>
      </c>
      <c r="AD2400" s="709">
        <v>0</v>
      </c>
      <c r="AE2400" s="709">
        <v>0</v>
      </c>
      <c r="AF2400" s="709">
        <v>0</v>
      </c>
      <c r="AG2400" s="709">
        <v>0</v>
      </c>
      <c r="AH2400" s="709">
        <v>0</v>
      </c>
      <c r="AI2400" s="709">
        <v>0</v>
      </c>
      <c r="AJ2400" s="709">
        <v>0</v>
      </c>
      <c r="AK2400" s="709">
        <v>0</v>
      </c>
      <c r="AL2400" s="709">
        <v>0</v>
      </c>
      <c r="AM2400" s="709">
        <v>0</v>
      </c>
      <c r="AN2400" s="709">
        <v>0</v>
      </c>
      <c r="AO2400" s="709">
        <v>0</v>
      </c>
      <c r="AP2400" s="709">
        <v>0</v>
      </c>
      <c r="AQ2400" s="709">
        <v>0</v>
      </c>
    </row>
    <row r="2401" spans="1:43" x14ac:dyDescent="0.25">
      <c r="A2401" s="704" t="s">
        <v>179</v>
      </c>
      <c r="B2401" s="704" t="s">
        <v>779</v>
      </c>
      <c r="C2401" s="704" t="s">
        <v>811</v>
      </c>
      <c r="D2401" s="704" t="s">
        <v>796</v>
      </c>
      <c r="E2401" s="705" t="s">
        <v>765</v>
      </c>
      <c r="F2401" s="705" t="s">
        <v>765</v>
      </c>
      <c r="G2401" s="705" t="s">
        <v>126</v>
      </c>
      <c r="H2401" s="705" t="s">
        <v>761</v>
      </c>
      <c r="I2401" s="708">
        <v>0</v>
      </c>
      <c r="J2401" s="708">
        <v>0</v>
      </c>
      <c r="K2401" s="708">
        <v>0</v>
      </c>
      <c r="L2401" s="708">
        <v>0</v>
      </c>
      <c r="M2401" s="708">
        <v>0</v>
      </c>
      <c r="N2401" s="708">
        <v>0</v>
      </c>
      <c r="O2401" s="708">
        <v>0</v>
      </c>
      <c r="P2401" s="708">
        <v>0</v>
      </c>
      <c r="Q2401" s="708">
        <v>0</v>
      </c>
      <c r="R2401" s="708">
        <v>0</v>
      </c>
      <c r="S2401" s="708">
        <v>0</v>
      </c>
      <c r="T2401" s="708">
        <v>0</v>
      </c>
      <c r="U2401" s="708">
        <v>0</v>
      </c>
      <c r="V2401" s="708">
        <v>0</v>
      </c>
      <c r="W2401" s="708">
        <v>0</v>
      </c>
      <c r="X2401" s="708">
        <v>0</v>
      </c>
      <c r="Y2401" s="708">
        <v>0</v>
      </c>
      <c r="Z2401" s="708">
        <v>0</v>
      </c>
      <c r="AA2401" s="708">
        <v>0</v>
      </c>
      <c r="AB2401" s="708">
        <v>0</v>
      </c>
      <c r="AC2401" s="708">
        <v>0</v>
      </c>
      <c r="AD2401" s="708">
        <v>0</v>
      </c>
      <c r="AE2401" s="708">
        <v>0</v>
      </c>
      <c r="AF2401" s="708">
        <v>0</v>
      </c>
      <c r="AG2401" s="708">
        <v>0</v>
      </c>
      <c r="AH2401" s="708">
        <v>0</v>
      </c>
      <c r="AI2401" s="708">
        <v>0</v>
      </c>
      <c r="AJ2401" s="708">
        <v>0</v>
      </c>
      <c r="AK2401" s="708">
        <v>0</v>
      </c>
      <c r="AL2401" s="708">
        <v>0</v>
      </c>
      <c r="AM2401" s="708">
        <v>0</v>
      </c>
      <c r="AN2401" s="708">
        <v>0</v>
      </c>
      <c r="AO2401" s="708">
        <v>0</v>
      </c>
      <c r="AP2401" s="708">
        <v>0</v>
      </c>
      <c r="AQ2401" s="708">
        <v>0</v>
      </c>
    </row>
    <row r="2402" spans="1:43" x14ac:dyDescent="0.25">
      <c r="A2402" s="706" t="s">
        <v>179</v>
      </c>
      <c r="B2402" s="706" t="s">
        <v>779</v>
      </c>
      <c r="C2402" s="706" t="s">
        <v>811</v>
      </c>
      <c r="D2402" s="706" t="s">
        <v>796</v>
      </c>
      <c r="E2402" s="707" t="s">
        <v>783</v>
      </c>
      <c r="F2402" s="707" t="s">
        <v>783</v>
      </c>
      <c r="G2402" s="707" t="s">
        <v>126</v>
      </c>
      <c r="H2402" s="707" t="s">
        <v>761</v>
      </c>
      <c r="I2402" s="709">
        <v>0</v>
      </c>
      <c r="J2402" s="709">
        <v>0</v>
      </c>
      <c r="K2402" s="709">
        <v>0</v>
      </c>
      <c r="L2402" s="709">
        <v>0</v>
      </c>
      <c r="M2402" s="709">
        <v>0</v>
      </c>
      <c r="N2402" s="709">
        <v>0</v>
      </c>
      <c r="O2402" s="709">
        <v>0</v>
      </c>
      <c r="P2402" s="709">
        <v>0</v>
      </c>
      <c r="Q2402" s="709">
        <v>0</v>
      </c>
      <c r="R2402" s="709">
        <v>0</v>
      </c>
      <c r="S2402" s="709">
        <v>0</v>
      </c>
      <c r="T2402" s="709">
        <v>0</v>
      </c>
      <c r="U2402" s="709">
        <v>0</v>
      </c>
      <c r="V2402" s="709">
        <v>0</v>
      </c>
      <c r="W2402" s="709">
        <v>0</v>
      </c>
      <c r="X2402" s="709">
        <v>0</v>
      </c>
      <c r="Y2402" s="709">
        <v>0</v>
      </c>
      <c r="Z2402" s="709">
        <v>0</v>
      </c>
      <c r="AA2402" s="709">
        <v>0</v>
      </c>
      <c r="AB2402" s="709">
        <v>0</v>
      </c>
      <c r="AC2402" s="709">
        <v>0</v>
      </c>
      <c r="AD2402" s="709">
        <v>0</v>
      </c>
      <c r="AE2402" s="709">
        <v>0</v>
      </c>
      <c r="AF2402" s="709">
        <v>0</v>
      </c>
      <c r="AG2402" s="709">
        <v>0</v>
      </c>
      <c r="AH2402" s="709">
        <v>0</v>
      </c>
      <c r="AI2402" s="709">
        <v>0</v>
      </c>
      <c r="AJ2402" s="709">
        <v>0</v>
      </c>
      <c r="AK2402" s="709">
        <v>0</v>
      </c>
      <c r="AL2402" s="709">
        <v>0</v>
      </c>
      <c r="AM2402" s="709">
        <v>0</v>
      </c>
      <c r="AN2402" s="709">
        <v>0</v>
      </c>
      <c r="AO2402" s="709">
        <v>0</v>
      </c>
      <c r="AP2402" s="709">
        <v>0</v>
      </c>
      <c r="AQ2402" s="709">
        <v>0</v>
      </c>
    </row>
    <row r="2403" spans="1:43" x14ac:dyDescent="0.25">
      <c r="A2403" s="704" t="s">
        <v>179</v>
      </c>
      <c r="B2403" s="704" t="s">
        <v>779</v>
      </c>
      <c r="C2403" s="704" t="s">
        <v>811</v>
      </c>
      <c r="D2403" s="704" t="s">
        <v>797</v>
      </c>
      <c r="E2403" s="705" t="s">
        <v>759</v>
      </c>
      <c r="F2403" s="705" t="s">
        <v>780</v>
      </c>
      <c r="G2403" s="705" t="s">
        <v>126</v>
      </c>
      <c r="H2403" s="705" t="s">
        <v>761</v>
      </c>
      <c r="I2403" s="708">
        <v>0</v>
      </c>
      <c r="J2403" s="708">
        <v>0</v>
      </c>
      <c r="K2403" s="708">
        <v>0</v>
      </c>
      <c r="L2403" s="708">
        <v>0</v>
      </c>
      <c r="M2403" s="708">
        <v>0</v>
      </c>
      <c r="N2403" s="708">
        <v>0</v>
      </c>
      <c r="O2403" s="708">
        <v>0</v>
      </c>
      <c r="P2403" s="708">
        <v>0</v>
      </c>
      <c r="Q2403" s="708">
        <v>0</v>
      </c>
      <c r="R2403" s="708">
        <v>0</v>
      </c>
      <c r="S2403" s="708">
        <v>0</v>
      </c>
      <c r="T2403" s="708">
        <v>0</v>
      </c>
      <c r="U2403" s="708">
        <v>0</v>
      </c>
      <c r="V2403" s="708">
        <v>0</v>
      </c>
      <c r="W2403" s="708">
        <v>0</v>
      </c>
      <c r="X2403" s="708">
        <v>0</v>
      </c>
      <c r="Y2403" s="708">
        <v>0</v>
      </c>
      <c r="Z2403" s="708">
        <v>0</v>
      </c>
      <c r="AA2403" s="708">
        <v>0</v>
      </c>
      <c r="AB2403" s="708">
        <v>0</v>
      </c>
      <c r="AC2403" s="708">
        <v>0</v>
      </c>
      <c r="AD2403" s="708">
        <v>0</v>
      </c>
      <c r="AE2403" s="708">
        <v>0</v>
      </c>
      <c r="AF2403" s="708">
        <v>0</v>
      </c>
      <c r="AG2403" s="708">
        <v>0</v>
      </c>
      <c r="AH2403" s="708">
        <v>0</v>
      </c>
      <c r="AI2403" s="708">
        <v>0</v>
      </c>
      <c r="AJ2403" s="708">
        <v>0</v>
      </c>
      <c r="AK2403" s="708">
        <v>0</v>
      </c>
      <c r="AL2403" s="708">
        <v>0</v>
      </c>
      <c r="AM2403" s="708">
        <v>0</v>
      </c>
      <c r="AN2403" s="708">
        <v>0</v>
      </c>
      <c r="AO2403" s="708">
        <v>0</v>
      </c>
      <c r="AP2403" s="708">
        <v>0</v>
      </c>
      <c r="AQ2403" s="708">
        <v>0</v>
      </c>
    </row>
    <row r="2404" spans="1:43" x14ac:dyDescent="0.25">
      <c r="A2404" s="706" t="s">
        <v>179</v>
      </c>
      <c r="B2404" s="706" t="s">
        <v>779</v>
      </c>
      <c r="C2404" s="706" t="s">
        <v>811</v>
      </c>
      <c r="D2404" s="706" t="s">
        <v>797</v>
      </c>
      <c r="E2404" s="707" t="s">
        <v>759</v>
      </c>
      <c r="F2404" s="707" t="s">
        <v>781</v>
      </c>
      <c r="G2404" s="707" t="s">
        <v>126</v>
      </c>
      <c r="H2404" s="707" t="s">
        <v>761</v>
      </c>
      <c r="I2404" s="709">
        <v>0</v>
      </c>
      <c r="J2404" s="709">
        <v>0</v>
      </c>
      <c r="K2404" s="709">
        <v>0</v>
      </c>
      <c r="L2404" s="709">
        <v>0</v>
      </c>
      <c r="M2404" s="709">
        <v>0</v>
      </c>
      <c r="N2404" s="709">
        <v>0</v>
      </c>
      <c r="O2404" s="709">
        <v>0</v>
      </c>
      <c r="P2404" s="709">
        <v>0</v>
      </c>
      <c r="Q2404" s="709">
        <v>0</v>
      </c>
      <c r="R2404" s="709">
        <v>0</v>
      </c>
      <c r="S2404" s="709">
        <v>0</v>
      </c>
      <c r="T2404" s="709">
        <v>0</v>
      </c>
      <c r="U2404" s="709">
        <v>0</v>
      </c>
      <c r="V2404" s="709">
        <v>0</v>
      </c>
      <c r="W2404" s="709">
        <v>0</v>
      </c>
      <c r="X2404" s="709">
        <v>0</v>
      </c>
      <c r="Y2404" s="709">
        <v>0</v>
      </c>
      <c r="Z2404" s="709">
        <v>0</v>
      </c>
      <c r="AA2404" s="709">
        <v>0</v>
      </c>
      <c r="AB2404" s="709">
        <v>0</v>
      </c>
      <c r="AC2404" s="709">
        <v>0</v>
      </c>
      <c r="AD2404" s="709">
        <v>0</v>
      </c>
      <c r="AE2404" s="709">
        <v>0</v>
      </c>
      <c r="AF2404" s="709">
        <v>0</v>
      </c>
      <c r="AG2404" s="709">
        <v>0</v>
      </c>
      <c r="AH2404" s="709">
        <v>0</v>
      </c>
      <c r="AI2404" s="709">
        <v>0</v>
      </c>
      <c r="AJ2404" s="709">
        <v>0</v>
      </c>
      <c r="AK2404" s="709">
        <v>0</v>
      </c>
      <c r="AL2404" s="709">
        <v>0</v>
      </c>
      <c r="AM2404" s="709">
        <v>0</v>
      </c>
      <c r="AN2404" s="709">
        <v>0</v>
      </c>
      <c r="AO2404" s="709">
        <v>0</v>
      </c>
      <c r="AP2404" s="709">
        <v>0</v>
      </c>
      <c r="AQ2404" s="709">
        <v>0</v>
      </c>
    </row>
    <row r="2405" spans="1:43" x14ac:dyDescent="0.25">
      <c r="A2405" s="704" t="s">
        <v>179</v>
      </c>
      <c r="B2405" s="704" t="s">
        <v>779</v>
      </c>
      <c r="C2405" s="704" t="s">
        <v>811</v>
      </c>
      <c r="D2405" s="704" t="s">
        <v>797</v>
      </c>
      <c r="E2405" s="705" t="s">
        <v>763</v>
      </c>
      <c r="F2405" s="705" t="s">
        <v>782</v>
      </c>
      <c r="G2405" s="705" t="s">
        <v>126</v>
      </c>
      <c r="H2405" s="705" t="s">
        <v>761</v>
      </c>
      <c r="I2405" s="708">
        <v>0</v>
      </c>
      <c r="J2405" s="708">
        <v>0</v>
      </c>
      <c r="K2405" s="708">
        <v>0</v>
      </c>
      <c r="L2405" s="708">
        <v>0</v>
      </c>
      <c r="M2405" s="708">
        <v>0</v>
      </c>
      <c r="N2405" s="708">
        <v>0</v>
      </c>
      <c r="O2405" s="708">
        <v>0</v>
      </c>
      <c r="P2405" s="708">
        <v>0</v>
      </c>
      <c r="Q2405" s="708">
        <v>0</v>
      </c>
      <c r="R2405" s="708">
        <v>0</v>
      </c>
      <c r="S2405" s="708">
        <v>0</v>
      </c>
      <c r="T2405" s="708">
        <v>0</v>
      </c>
      <c r="U2405" s="708">
        <v>0</v>
      </c>
      <c r="V2405" s="708">
        <v>0</v>
      </c>
      <c r="W2405" s="708">
        <v>0</v>
      </c>
      <c r="X2405" s="708">
        <v>0</v>
      </c>
      <c r="Y2405" s="708">
        <v>0</v>
      </c>
      <c r="Z2405" s="708">
        <v>0</v>
      </c>
      <c r="AA2405" s="708">
        <v>0</v>
      </c>
      <c r="AB2405" s="708">
        <v>0</v>
      </c>
      <c r="AC2405" s="708">
        <v>0</v>
      </c>
      <c r="AD2405" s="708">
        <v>0</v>
      </c>
      <c r="AE2405" s="708">
        <v>0</v>
      </c>
      <c r="AF2405" s="708">
        <v>0</v>
      </c>
      <c r="AG2405" s="708">
        <v>0</v>
      </c>
      <c r="AH2405" s="708">
        <v>0</v>
      </c>
      <c r="AI2405" s="708">
        <v>0</v>
      </c>
      <c r="AJ2405" s="708">
        <v>0</v>
      </c>
      <c r="AK2405" s="708">
        <v>0</v>
      </c>
      <c r="AL2405" s="708">
        <v>0</v>
      </c>
      <c r="AM2405" s="708">
        <v>0</v>
      </c>
      <c r="AN2405" s="708">
        <v>0</v>
      </c>
      <c r="AO2405" s="708">
        <v>0</v>
      </c>
      <c r="AP2405" s="708">
        <v>0</v>
      </c>
      <c r="AQ2405" s="708">
        <v>0</v>
      </c>
    </row>
    <row r="2406" spans="1:43" x14ac:dyDescent="0.25">
      <c r="A2406" s="706" t="s">
        <v>179</v>
      </c>
      <c r="B2406" s="706" t="s">
        <v>779</v>
      </c>
      <c r="C2406" s="706" t="s">
        <v>811</v>
      </c>
      <c r="D2406" s="706" t="s">
        <v>797</v>
      </c>
      <c r="E2406" s="707" t="s">
        <v>763</v>
      </c>
      <c r="F2406" s="707" t="s">
        <v>781</v>
      </c>
      <c r="G2406" s="707" t="s">
        <v>126</v>
      </c>
      <c r="H2406" s="707" t="s">
        <v>761</v>
      </c>
      <c r="I2406" s="709">
        <v>0</v>
      </c>
      <c r="J2406" s="709">
        <v>0</v>
      </c>
      <c r="K2406" s="709">
        <v>0</v>
      </c>
      <c r="L2406" s="709">
        <v>0</v>
      </c>
      <c r="M2406" s="709">
        <v>0</v>
      </c>
      <c r="N2406" s="709">
        <v>0</v>
      </c>
      <c r="O2406" s="709">
        <v>0</v>
      </c>
      <c r="P2406" s="709">
        <v>0</v>
      </c>
      <c r="Q2406" s="709">
        <v>0</v>
      </c>
      <c r="R2406" s="709">
        <v>0</v>
      </c>
      <c r="S2406" s="709">
        <v>0</v>
      </c>
      <c r="T2406" s="709">
        <v>0</v>
      </c>
      <c r="U2406" s="709">
        <v>0</v>
      </c>
      <c r="V2406" s="709">
        <v>0</v>
      </c>
      <c r="W2406" s="709">
        <v>0</v>
      </c>
      <c r="X2406" s="709">
        <v>0</v>
      </c>
      <c r="Y2406" s="709">
        <v>0</v>
      </c>
      <c r="Z2406" s="709">
        <v>0</v>
      </c>
      <c r="AA2406" s="709">
        <v>0</v>
      </c>
      <c r="AB2406" s="709">
        <v>0</v>
      </c>
      <c r="AC2406" s="709">
        <v>0</v>
      </c>
      <c r="AD2406" s="709">
        <v>0</v>
      </c>
      <c r="AE2406" s="709">
        <v>0</v>
      </c>
      <c r="AF2406" s="709">
        <v>0</v>
      </c>
      <c r="AG2406" s="709">
        <v>0</v>
      </c>
      <c r="AH2406" s="709">
        <v>0</v>
      </c>
      <c r="AI2406" s="709">
        <v>0</v>
      </c>
      <c r="AJ2406" s="709">
        <v>0</v>
      </c>
      <c r="AK2406" s="709">
        <v>0</v>
      </c>
      <c r="AL2406" s="709">
        <v>0</v>
      </c>
      <c r="AM2406" s="709">
        <v>0</v>
      </c>
      <c r="AN2406" s="709">
        <v>0</v>
      </c>
      <c r="AO2406" s="709">
        <v>0</v>
      </c>
      <c r="AP2406" s="709">
        <v>0</v>
      </c>
      <c r="AQ2406" s="709">
        <v>0</v>
      </c>
    </row>
    <row r="2407" spans="1:43" x14ac:dyDescent="0.25">
      <c r="A2407" s="704" t="s">
        <v>179</v>
      </c>
      <c r="B2407" s="704" t="s">
        <v>779</v>
      </c>
      <c r="C2407" s="704" t="s">
        <v>811</v>
      </c>
      <c r="D2407" s="704" t="s">
        <v>797</v>
      </c>
      <c r="E2407" s="705" t="s">
        <v>765</v>
      </c>
      <c r="F2407" s="705" t="s">
        <v>765</v>
      </c>
      <c r="G2407" s="705" t="s">
        <v>126</v>
      </c>
      <c r="H2407" s="705" t="s">
        <v>761</v>
      </c>
      <c r="I2407" s="708">
        <v>0</v>
      </c>
      <c r="J2407" s="708">
        <v>0</v>
      </c>
      <c r="K2407" s="708">
        <v>0</v>
      </c>
      <c r="L2407" s="708">
        <v>0</v>
      </c>
      <c r="M2407" s="708">
        <v>0</v>
      </c>
      <c r="N2407" s="708">
        <v>0</v>
      </c>
      <c r="O2407" s="708">
        <v>0</v>
      </c>
      <c r="P2407" s="708">
        <v>0</v>
      </c>
      <c r="Q2407" s="708">
        <v>0</v>
      </c>
      <c r="R2407" s="708">
        <v>0</v>
      </c>
      <c r="S2407" s="708">
        <v>0</v>
      </c>
      <c r="T2407" s="708">
        <v>0</v>
      </c>
      <c r="U2407" s="708">
        <v>0</v>
      </c>
      <c r="V2407" s="708">
        <v>0</v>
      </c>
      <c r="W2407" s="708">
        <v>0</v>
      </c>
      <c r="X2407" s="708">
        <v>0</v>
      </c>
      <c r="Y2407" s="708">
        <v>0</v>
      </c>
      <c r="Z2407" s="708">
        <v>0</v>
      </c>
      <c r="AA2407" s="708">
        <v>0</v>
      </c>
      <c r="AB2407" s="708">
        <v>0</v>
      </c>
      <c r="AC2407" s="708">
        <v>0</v>
      </c>
      <c r="AD2407" s="708">
        <v>0</v>
      </c>
      <c r="AE2407" s="708">
        <v>0</v>
      </c>
      <c r="AF2407" s="708">
        <v>0</v>
      </c>
      <c r="AG2407" s="708">
        <v>0</v>
      </c>
      <c r="AH2407" s="708">
        <v>0</v>
      </c>
      <c r="AI2407" s="708">
        <v>0</v>
      </c>
      <c r="AJ2407" s="708">
        <v>0</v>
      </c>
      <c r="AK2407" s="708">
        <v>0</v>
      </c>
      <c r="AL2407" s="708">
        <v>0</v>
      </c>
      <c r="AM2407" s="708">
        <v>0</v>
      </c>
      <c r="AN2407" s="708">
        <v>0</v>
      </c>
      <c r="AO2407" s="708">
        <v>0</v>
      </c>
      <c r="AP2407" s="708">
        <v>0</v>
      </c>
      <c r="AQ2407" s="708">
        <v>0</v>
      </c>
    </row>
    <row r="2408" spans="1:43" x14ac:dyDescent="0.25">
      <c r="A2408" s="706" t="s">
        <v>179</v>
      </c>
      <c r="B2408" s="706" t="s">
        <v>779</v>
      </c>
      <c r="C2408" s="706" t="s">
        <v>811</v>
      </c>
      <c r="D2408" s="706" t="s">
        <v>797</v>
      </c>
      <c r="E2408" s="707" t="s">
        <v>783</v>
      </c>
      <c r="F2408" s="707" t="s">
        <v>783</v>
      </c>
      <c r="G2408" s="707" t="s">
        <v>126</v>
      </c>
      <c r="H2408" s="707" t="s">
        <v>761</v>
      </c>
      <c r="I2408" s="709">
        <v>0</v>
      </c>
      <c r="J2408" s="709">
        <v>0</v>
      </c>
      <c r="K2408" s="709">
        <v>0</v>
      </c>
      <c r="L2408" s="709">
        <v>0</v>
      </c>
      <c r="M2408" s="709">
        <v>0</v>
      </c>
      <c r="N2408" s="709">
        <v>0</v>
      </c>
      <c r="O2408" s="709">
        <v>0</v>
      </c>
      <c r="P2408" s="709">
        <v>0</v>
      </c>
      <c r="Q2408" s="709">
        <v>0</v>
      </c>
      <c r="R2408" s="709">
        <v>0</v>
      </c>
      <c r="S2408" s="709">
        <v>0</v>
      </c>
      <c r="T2408" s="709">
        <v>0</v>
      </c>
      <c r="U2408" s="709">
        <v>0</v>
      </c>
      <c r="V2408" s="709">
        <v>0</v>
      </c>
      <c r="W2408" s="709">
        <v>0</v>
      </c>
      <c r="X2408" s="709">
        <v>0</v>
      </c>
      <c r="Y2408" s="709">
        <v>0</v>
      </c>
      <c r="Z2408" s="709">
        <v>0</v>
      </c>
      <c r="AA2408" s="709">
        <v>0</v>
      </c>
      <c r="AB2408" s="709">
        <v>0</v>
      </c>
      <c r="AC2408" s="709">
        <v>0</v>
      </c>
      <c r="AD2408" s="709">
        <v>0</v>
      </c>
      <c r="AE2408" s="709">
        <v>0</v>
      </c>
      <c r="AF2408" s="709">
        <v>0</v>
      </c>
      <c r="AG2408" s="709">
        <v>0</v>
      </c>
      <c r="AH2408" s="709">
        <v>0</v>
      </c>
      <c r="AI2408" s="709">
        <v>0</v>
      </c>
      <c r="AJ2408" s="709">
        <v>0</v>
      </c>
      <c r="AK2408" s="709">
        <v>0</v>
      </c>
      <c r="AL2408" s="709">
        <v>0</v>
      </c>
      <c r="AM2408" s="709">
        <v>0</v>
      </c>
      <c r="AN2408" s="709">
        <v>0</v>
      </c>
      <c r="AO2408" s="709">
        <v>0</v>
      </c>
      <c r="AP2408" s="709">
        <v>0</v>
      </c>
      <c r="AQ2408" s="709">
        <v>0</v>
      </c>
    </row>
    <row r="2409" spans="1:43" x14ac:dyDescent="0.25">
      <c r="A2409" s="704" t="s">
        <v>179</v>
      </c>
      <c r="B2409" s="704" t="s">
        <v>779</v>
      </c>
      <c r="C2409" s="704" t="s">
        <v>811</v>
      </c>
      <c r="D2409" s="704" t="s">
        <v>798</v>
      </c>
      <c r="E2409" s="705" t="s">
        <v>759</v>
      </c>
      <c r="F2409" s="705" t="s">
        <v>780</v>
      </c>
      <c r="G2409" s="705" t="s">
        <v>126</v>
      </c>
      <c r="H2409" s="705" t="s">
        <v>761</v>
      </c>
      <c r="I2409" s="708">
        <v>0</v>
      </c>
      <c r="J2409" s="708">
        <v>0</v>
      </c>
      <c r="K2409" s="708">
        <v>0</v>
      </c>
      <c r="L2409" s="708">
        <v>0</v>
      </c>
      <c r="M2409" s="708">
        <v>0</v>
      </c>
      <c r="N2409" s="708">
        <v>0</v>
      </c>
      <c r="O2409" s="708">
        <v>0</v>
      </c>
      <c r="P2409" s="708">
        <v>0</v>
      </c>
      <c r="Q2409" s="708">
        <v>0</v>
      </c>
      <c r="R2409" s="708">
        <v>0</v>
      </c>
      <c r="S2409" s="708">
        <v>0</v>
      </c>
      <c r="T2409" s="708">
        <v>0</v>
      </c>
      <c r="U2409" s="708">
        <v>0</v>
      </c>
      <c r="V2409" s="708">
        <v>0</v>
      </c>
      <c r="W2409" s="708">
        <v>0</v>
      </c>
      <c r="X2409" s="708">
        <v>0</v>
      </c>
      <c r="Y2409" s="708">
        <v>0</v>
      </c>
      <c r="Z2409" s="708">
        <v>0</v>
      </c>
      <c r="AA2409" s="708">
        <v>0</v>
      </c>
      <c r="AB2409" s="708">
        <v>0</v>
      </c>
      <c r="AC2409" s="708">
        <v>0</v>
      </c>
      <c r="AD2409" s="708">
        <v>0</v>
      </c>
      <c r="AE2409" s="708">
        <v>0</v>
      </c>
      <c r="AF2409" s="708">
        <v>0</v>
      </c>
      <c r="AG2409" s="708">
        <v>0</v>
      </c>
      <c r="AH2409" s="708">
        <v>0</v>
      </c>
      <c r="AI2409" s="708">
        <v>0</v>
      </c>
      <c r="AJ2409" s="708">
        <v>0</v>
      </c>
      <c r="AK2409" s="708">
        <v>0</v>
      </c>
      <c r="AL2409" s="708">
        <v>0</v>
      </c>
      <c r="AM2409" s="708">
        <v>0</v>
      </c>
      <c r="AN2409" s="708">
        <v>0</v>
      </c>
      <c r="AO2409" s="708">
        <v>0</v>
      </c>
      <c r="AP2409" s="708">
        <v>0</v>
      </c>
      <c r="AQ2409" s="708">
        <v>0</v>
      </c>
    </row>
    <row r="2410" spans="1:43" x14ac:dyDescent="0.25">
      <c r="A2410" s="706" t="s">
        <v>179</v>
      </c>
      <c r="B2410" s="706" t="s">
        <v>779</v>
      </c>
      <c r="C2410" s="706" t="s">
        <v>811</v>
      </c>
      <c r="D2410" s="706" t="s">
        <v>798</v>
      </c>
      <c r="E2410" s="707" t="s">
        <v>759</v>
      </c>
      <c r="F2410" s="707" t="s">
        <v>781</v>
      </c>
      <c r="G2410" s="707" t="s">
        <v>126</v>
      </c>
      <c r="H2410" s="707" t="s">
        <v>761</v>
      </c>
      <c r="I2410" s="709">
        <v>0</v>
      </c>
      <c r="J2410" s="709">
        <v>0</v>
      </c>
      <c r="K2410" s="709">
        <v>0</v>
      </c>
      <c r="L2410" s="709">
        <v>0</v>
      </c>
      <c r="M2410" s="709">
        <v>0</v>
      </c>
      <c r="N2410" s="709">
        <v>0</v>
      </c>
      <c r="O2410" s="709">
        <v>0</v>
      </c>
      <c r="P2410" s="709">
        <v>0</v>
      </c>
      <c r="Q2410" s="709">
        <v>0</v>
      </c>
      <c r="R2410" s="709">
        <v>0</v>
      </c>
      <c r="S2410" s="709">
        <v>0</v>
      </c>
      <c r="T2410" s="709">
        <v>0</v>
      </c>
      <c r="U2410" s="709">
        <v>0</v>
      </c>
      <c r="V2410" s="709">
        <v>0</v>
      </c>
      <c r="W2410" s="709">
        <v>0</v>
      </c>
      <c r="X2410" s="709">
        <v>0</v>
      </c>
      <c r="Y2410" s="709">
        <v>0</v>
      </c>
      <c r="Z2410" s="709">
        <v>0</v>
      </c>
      <c r="AA2410" s="709">
        <v>0</v>
      </c>
      <c r="AB2410" s="709">
        <v>0</v>
      </c>
      <c r="AC2410" s="709">
        <v>0</v>
      </c>
      <c r="AD2410" s="709">
        <v>0</v>
      </c>
      <c r="AE2410" s="709">
        <v>0</v>
      </c>
      <c r="AF2410" s="709">
        <v>0</v>
      </c>
      <c r="AG2410" s="709">
        <v>0</v>
      </c>
      <c r="AH2410" s="709">
        <v>0</v>
      </c>
      <c r="AI2410" s="709">
        <v>0</v>
      </c>
      <c r="AJ2410" s="709">
        <v>0</v>
      </c>
      <c r="AK2410" s="709">
        <v>0</v>
      </c>
      <c r="AL2410" s="709">
        <v>0</v>
      </c>
      <c r="AM2410" s="709">
        <v>0</v>
      </c>
      <c r="AN2410" s="709">
        <v>0</v>
      </c>
      <c r="AO2410" s="709">
        <v>0</v>
      </c>
      <c r="AP2410" s="709">
        <v>0</v>
      </c>
      <c r="AQ2410" s="709">
        <v>0</v>
      </c>
    </row>
    <row r="2411" spans="1:43" x14ac:dyDescent="0.25">
      <c r="A2411" s="704" t="s">
        <v>179</v>
      </c>
      <c r="B2411" s="704" t="s">
        <v>779</v>
      </c>
      <c r="C2411" s="704" t="s">
        <v>811</v>
      </c>
      <c r="D2411" s="704" t="s">
        <v>798</v>
      </c>
      <c r="E2411" s="705" t="s">
        <v>763</v>
      </c>
      <c r="F2411" s="705" t="s">
        <v>782</v>
      </c>
      <c r="G2411" s="705" t="s">
        <v>126</v>
      </c>
      <c r="H2411" s="705" t="s">
        <v>761</v>
      </c>
      <c r="I2411" s="708">
        <v>0</v>
      </c>
      <c r="J2411" s="708">
        <v>0</v>
      </c>
      <c r="K2411" s="708">
        <v>0</v>
      </c>
      <c r="L2411" s="708">
        <v>0</v>
      </c>
      <c r="M2411" s="708">
        <v>0</v>
      </c>
      <c r="N2411" s="708">
        <v>0</v>
      </c>
      <c r="O2411" s="708">
        <v>0</v>
      </c>
      <c r="P2411" s="708">
        <v>0</v>
      </c>
      <c r="Q2411" s="708">
        <v>0</v>
      </c>
      <c r="R2411" s="708">
        <v>0</v>
      </c>
      <c r="S2411" s="708">
        <v>0</v>
      </c>
      <c r="T2411" s="708">
        <v>0</v>
      </c>
      <c r="U2411" s="708">
        <v>0</v>
      </c>
      <c r="V2411" s="708">
        <v>0</v>
      </c>
      <c r="W2411" s="708">
        <v>0</v>
      </c>
      <c r="X2411" s="708">
        <v>0</v>
      </c>
      <c r="Y2411" s="708">
        <v>0</v>
      </c>
      <c r="Z2411" s="708">
        <v>0</v>
      </c>
      <c r="AA2411" s="708">
        <v>0</v>
      </c>
      <c r="AB2411" s="708">
        <v>0</v>
      </c>
      <c r="AC2411" s="708">
        <v>0</v>
      </c>
      <c r="AD2411" s="708">
        <v>0</v>
      </c>
      <c r="AE2411" s="708">
        <v>0</v>
      </c>
      <c r="AF2411" s="708">
        <v>0</v>
      </c>
      <c r="AG2411" s="708">
        <v>0</v>
      </c>
      <c r="AH2411" s="708">
        <v>0</v>
      </c>
      <c r="AI2411" s="708">
        <v>0</v>
      </c>
      <c r="AJ2411" s="708">
        <v>0</v>
      </c>
      <c r="AK2411" s="708">
        <v>0</v>
      </c>
      <c r="AL2411" s="708">
        <v>0</v>
      </c>
      <c r="AM2411" s="708">
        <v>0</v>
      </c>
      <c r="AN2411" s="708">
        <v>0</v>
      </c>
      <c r="AO2411" s="708">
        <v>0</v>
      </c>
      <c r="AP2411" s="708">
        <v>0</v>
      </c>
      <c r="AQ2411" s="708">
        <v>0</v>
      </c>
    </row>
    <row r="2412" spans="1:43" x14ac:dyDescent="0.25">
      <c r="A2412" s="706" t="s">
        <v>179</v>
      </c>
      <c r="B2412" s="706" t="s">
        <v>779</v>
      </c>
      <c r="C2412" s="706" t="s">
        <v>811</v>
      </c>
      <c r="D2412" s="706" t="s">
        <v>798</v>
      </c>
      <c r="E2412" s="707" t="s">
        <v>763</v>
      </c>
      <c r="F2412" s="707" t="s">
        <v>781</v>
      </c>
      <c r="G2412" s="707" t="s">
        <v>126</v>
      </c>
      <c r="H2412" s="707" t="s">
        <v>761</v>
      </c>
      <c r="I2412" s="709">
        <v>0</v>
      </c>
      <c r="J2412" s="709">
        <v>0</v>
      </c>
      <c r="K2412" s="709">
        <v>0</v>
      </c>
      <c r="L2412" s="709">
        <v>0</v>
      </c>
      <c r="M2412" s="709">
        <v>0</v>
      </c>
      <c r="N2412" s="709">
        <v>0</v>
      </c>
      <c r="O2412" s="709">
        <v>0</v>
      </c>
      <c r="P2412" s="709">
        <v>0</v>
      </c>
      <c r="Q2412" s="709">
        <v>0</v>
      </c>
      <c r="R2412" s="709">
        <v>0</v>
      </c>
      <c r="S2412" s="709">
        <v>0</v>
      </c>
      <c r="T2412" s="709">
        <v>0</v>
      </c>
      <c r="U2412" s="709">
        <v>0</v>
      </c>
      <c r="V2412" s="709">
        <v>0</v>
      </c>
      <c r="W2412" s="709">
        <v>0</v>
      </c>
      <c r="X2412" s="709">
        <v>0</v>
      </c>
      <c r="Y2412" s="709">
        <v>0</v>
      </c>
      <c r="Z2412" s="709">
        <v>0</v>
      </c>
      <c r="AA2412" s="709">
        <v>0</v>
      </c>
      <c r="AB2412" s="709">
        <v>0</v>
      </c>
      <c r="AC2412" s="709">
        <v>0</v>
      </c>
      <c r="AD2412" s="709">
        <v>0</v>
      </c>
      <c r="AE2412" s="709">
        <v>0</v>
      </c>
      <c r="AF2412" s="709">
        <v>0</v>
      </c>
      <c r="AG2412" s="709">
        <v>0</v>
      </c>
      <c r="AH2412" s="709">
        <v>0</v>
      </c>
      <c r="AI2412" s="709">
        <v>0</v>
      </c>
      <c r="AJ2412" s="709">
        <v>0</v>
      </c>
      <c r="AK2412" s="709">
        <v>0</v>
      </c>
      <c r="AL2412" s="709">
        <v>0</v>
      </c>
      <c r="AM2412" s="709">
        <v>0</v>
      </c>
      <c r="AN2412" s="709">
        <v>0</v>
      </c>
      <c r="AO2412" s="709">
        <v>0</v>
      </c>
      <c r="AP2412" s="709">
        <v>0</v>
      </c>
      <c r="AQ2412" s="709">
        <v>0</v>
      </c>
    </row>
    <row r="2413" spans="1:43" x14ac:dyDescent="0.25">
      <c r="A2413" s="704" t="s">
        <v>179</v>
      </c>
      <c r="B2413" s="704" t="s">
        <v>779</v>
      </c>
      <c r="C2413" s="704" t="s">
        <v>811</v>
      </c>
      <c r="D2413" s="704" t="s">
        <v>798</v>
      </c>
      <c r="E2413" s="705" t="s">
        <v>765</v>
      </c>
      <c r="F2413" s="705" t="s">
        <v>765</v>
      </c>
      <c r="G2413" s="705" t="s">
        <v>126</v>
      </c>
      <c r="H2413" s="705" t="s">
        <v>761</v>
      </c>
      <c r="I2413" s="708">
        <v>0</v>
      </c>
      <c r="J2413" s="708">
        <v>0</v>
      </c>
      <c r="K2413" s="708">
        <v>0</v>
      </c>
      <c r="L2413" s="708">
        <v>0</v>
      </c>
      <c r="M2413" s="708">
        <v>0</v>
      </c>
      <c r="N2413" s="708">
        <v>0</v>
      </c>
      <c r="O2413" s="708">
        <v>0</v>
      </c>
      <c r="P2413" s="708">
        <v>0</v>
      </c>
      <c r="Q2413" s="708">
        <v>0</v>
      </c>
      <c r="R2413" s="708">
        <v>0</v>
      </c>
      <c r="S2413" s="708">
        <v>0</v>
      </c>
      <c r="T2413" s="708">
        <v>0</v>
      </c>
      <c r="U2413" s="708">
        <v>0</v>
      </c>
      <c r="V2413" s="708">
        <v>0</v>
      </c>
      <c r="W2413" s="708">
        <v>0</v>
      </c>
      <c r="X2413" s="708">
        <v>0</v>
      </c>
      <c r="Y2413" s="708">
        <v>0</v>
      </c>
      <c r="Z2413" s="708">
        <v>0</v>
      </c>
      <c r="AA2413" s="708">
        <v>0</v>
      </c>
      <c r="AB2413" s="708">
        <v>0</v>
      </c>
      <c r="AC2413" s="708">
        <v>0</v>
      </c>
      <c r="AD2413" s="708">
        <v>0</v>
      </c>
      <c r="AE2413" s="708">
        <v>0</v>
      </c>
      <c r="AF2413" s="708">
        <v>0</v>
      </c>
      <c r="AG2413" s="708">
        <v>0</v>
      </c>
      <c r="AH2413" s="708">
        <v>0</v>
      </c>
      <c r="AI2413" s="708">
        <v>0</v>
      </c>
      <c r="AJ2413" s="708">
        <v>0</v>
      </c>
      <c r="AK2413" s="708">
        <v>0</v>
      </c>
      <c r="AL2413" s="708">
        <v>0</v>
      </c>
      <c r="AM2413" s="708">
        <v>0</v>
      </c>
      <c r="AN2413" s="708">
        <v>0</v>
      </c>
      <c r="AO2413" s="708">
        <v>0</v>
      </c>
      <c r="AP2413" s="708">
        <v>0</v>
      </c>
      <c r="AQ2413" s="708">
        <v>0</v>
      </c>
    </row>
    <row r="2414" spans="1:43" x14ac:dyDescent="0.25">
      <c r="A2414" s="706" t="s">
        <v>179</v>
      </c>
      <c r="B2414" s="706" t="s">
        <v>779</v>
      </c>
      <c r="C2414" s="706" t="s">
        <v>811</v>
      </c>
      <c r="D2414" s="706" t="s">
        <v>798</v>
      </c>
      <c r="E2414" s="707" t="s">
        <v>783</v>
      </c>
      <c r="F2414" s="707" t="s">
        <v>783</v>
      </c>
      <c r="G2414" s="707" t="s">
        <v>126</v>
      </c>
      <c r="H2414" s="707" t="s">
        <v>761</v>
      </c>
      <c r="I2414" s="709">
        <v>0</v>
      </c>
      <c r="J2414" s="709">
        <v>0</v>
      </c>
      <c r="K2414" s="709">
        <v>0</v>
      </c>
      <c r="L2414" s="709">
        <v>0</v>
      </c>
      <c r="M2414" s="709">
        <v>0</v>
      </c>
      <c r="N2414" s="709">
        <v>0</v>
      </c>
      <c r="O2414" s="709">
        <v>0</v>
      </c>
      <c r="P2414" s="709">
        <v>0</v>
      </c>
      <c r="Q2414" s="709">
        <v>0</v>
      </c>
      <c r="R2414" s="709">
        <v>0</v>
      </c>
      <c r="S2414" s="709">
        <v>0</v>
      </c>
      <c r="T2414" s="709">
        <v>0</v>
      </c>
      <c r="U2414" s="709">
        <v>0</v>
      </c>
      <c r="V2414" s="709">
        <v>0</v>
      </c>
      <c r="W2414" s="709">
        <v>0</v>
      </c>
      <c r="X2414" s="709">
        <v>0</v>
      </c>
      <c r="Y2414" s="709">
        <v>0</v>
      </c>
      <c r="Z2414" s="709">
        <v>0</v>
      </c>
      <c r="AA2414" s="709">
        <v>0</v>
      </c>
      <c r="AB2414" s="709">
        <v>0</v>
      </c>
      <c r="AC2414" s="709">
        <v>0</v>
      </c>
      <c r="AD2414" s="709">
        <v>0</v>
      </c>
      <c r="AE2414" s="709">
        <v>0</v>
      </c>
      <c r="AF2414" s="709">
        <v>0</v>
      </c>
      <c r="AG2414" s="709">
        <v>0</v>
      </c>
      <c r="AH2414" s="709">
        <v>0</v>
      </c>
      <c r="AI2414" s="709">
        <v>0</v>
      </c>
      <c r="AJ2414" s="709">
        <v>0</v>
      </c>
      <c r="AK2414" s="709">
        <v>0</v>
      </c>
      <c r="AL2414" s="709">
        <v>0</v>
      </c>
      <c r="AM2414" s="709">
        <v>0</v>
      </c>
      <c r="AN2414" s="709">
        <v>0</v>
      </c>
      <c r="AO2414" s="709">
        <v>0</v>
      </c>
      <c r="AP2414" s="709">
        <v>0</v>
      </c>
      <c r="AQ2414" s="709">
        <v>0</v>
      </c>
    </row>
    <row r="2415" spans="1:43" x14ac:dyDescent="0.25">
      <c r="A2415" s="704" t="s">
        <v>179</v>
      </c>
      <c r="B2415" s="704" t="s">
        <v>779</v>
      </c>
      <c r="C2415" s="704" t="s">
        <v>811</v>
      </c>
      <c r="D2415" s="704" t="s">
        <v>799</v>
      </c>
      <c r="E2415" s="705" t="s">
        <v>759</v>
      </c>
      <c r="F2415" s="705" t="s">
        <v>780</v>
      </c>
      <c r="G2415" s="705" t="s">
        <v>126</v>
      </c>
      <c r="H2415" s="705" t="s">
        <v>761</v>
      </c>
      <c r="I2415" s="708">
        <v>0</v>
      </c>
      <c r="J2415" s="708">
        <v>0</v>
      </c>
      <c r="K2415" s="708">
        <v>0</v>
      </c>
      <c r="L2415" s="708">
        <v>0</v>
      </c>
      <c r="M2415" s="708">
        <v>0</v>
      </c>
      <c r="N2415" s="708">
        <v>0</v>
      </c>
      <c r="O2415" s="708">
        <v>0</v>
      </c>
      <c r="P2415" s="708">
        <v>0</v>
      </c>
      <c r="Q2415" s="708">
        <v>0</v>
      </c>
      <c r="R2415" s="708">
        <v>0</v>
      </c>
      <c r="S2415" s="708">
        <v>0</v>
      </c>
      <c r="T2415" s="708">
        <v>0</v>
      </c>
      <c r="U2415" s="708">
        <v>0</v>
      </c>
      <c r="V2415" s="708">
        <v>0</v>
      </c>
      <c r="W2415" s="708">
        <v>0</v>
      </c>
      <c r="X2415" s="708">
        <v>0</v>
      </c>
      <c r="Y2415" s="708">
        <v>0</v>
      </c>
      <c r="Z2415" s="708">
        <v>0</v>
      </c>
      <c r="AA2415" s="708">
        <v>0</v>
      </c>
      <c r="AB2415" s="708">
        <v>0</v>
      </c>
      <c r="AC2415" s="708">
        <v>0</v>
      </c>
      <c r="AD2415" s="708">
        <v>0</v>
      </c>
      <c r="AE2415" s="708">
        <v>0</v>
      </c>
      <c r="AF2415" s="708">
        <v>0</v>
      </c>
      <c r="AG2415" s="708">
        <v>0</v>
      </c>
      <c r="AH2415" s="708">
        <v>0</v>
      </c>
      <c r="AI2415" s="708">
        <v>0</v>
      </c>
      <c r="AJ2415" s="708">
        <v>0</v>
      </c>
      <c r="AK2415" s="708">
        <v>0</v>
      </c>
      <c r="AL2415" s="708">
        <v>0</v>
      </c>
      <c r="AM2415" s="708">
        <v>0</v>
      </c>
      <c r="AN2415" s="708">
        <v>0</v>
      </c>
      <c r="AO2415" s="708">
        <v>0</v>
      </c>
      <c r="AP2415" s="708">
        <v>0</v>
      </c>
      <c r="AQ2415" s="708">
        <v>0</v>
      </c>
    </row>
    <row r="2416" spans="1:43" x14ac:dyDescent="0.25">
      <c r="A2416" s="706" t="s">
        <v>179</v>
      </c>
      <c r="B2416" s="706" t="s">
        <v>779</v>
      </c>
      <c r="C2416" s="706" t="s">
        <v>811</v>
      </c>
      <c r="D2416" s="706" t="s">
        <v>799</v>
      </c>
      <c r="E2416" s="707" t="s">
        <v>759</v>
      </c>
      <c r="F2416" s="707" t="s">
        <v>781</v>
      </c>
      <c r="G2416" s="707" t="s">
        <v>126</v>
      </c>
      <c r="H2416" s="707" t="s">
        <v>761</v>
      </c>
      <c r="I2416" s="709">
        <v>0</v>
      </c>
      <c r="J2416" s="709">
        <v>0</v>
      </c>
      <c r="K2416" s="709">
        <v>0</v>
      </c>
      <c r="L2416" s="709">
        <v>0</v>
      </c>
      <c r="M2416" s="709">
        <v>0</v>
      </c>
      <c r="N2416" s="709">
        <v>0</v>
      </c>
      <c r="O2416" s="709">
        <v>0</v>
      </c>
      <c r="P2416" s="709">
        <v>0</v>
      </c>
      <c r="Q2416" s="709">
        <v>0</v>
      </c>
      <c r="R2416" s="709">
        <v>0</v>
      </c>
      <c r="S2416" s="709">
        <v>0</v>
      </c>
      <c r="T2416" s="709">
        <v>0</v>
      </c>
      <c r="U2416" s="709">
        <v>0</v>
      </c>
      <c r="V2416" s="709">
        <v>0</v>
      </c>
      <c r="W2416" s="709">
        <v>0</v>
      </c>
      <c r="X2416" s="709">
        <v>0</v>
      </c>
      <c r="Y2416" s="709">
        <v>0</v>
      </c>
      <c r="Z2416" s="709">
        <v>0</v>
      </c>
      <c r="AA2416" s="709">
        <v>0</v>
      </c>
      <c r="AB2416" s="709">
        <v>0</v>
      </c>
      <c r="AC2416" s="709">
        <v>0</v>
      </c>
      <c r="AD2416" s="709">
        <v>0</v>
      </c>
      <c r="AE2416" s="709">
        <v>0</v>
      </c>
      <c r="AF2416" s="709">
        <v>0</v>
      </c>
      <c r="AG2416" s="709">
        <v>0</v>
      </c>
      <c r="AH2416" s="709">
        <v>0</v>
      </c>
      <c r="AI2416" s="709">
        <v>0</v>
      </c>
      <c r="AJ2416" s="709">
        <v>0</v>
      </c>
      <c r="AK2416" s="709">
        <v>0</v>
      </c>
      <c r="AL2416" s="709">
        <v>0</v>
      </c>
      <c r="AM2416" s="709">
        <v>0</v>
      </c>
      <c r="AN2416" s="709">
        <v>0</v>
      </c>
      <c r="AO2416" s="709">
        <v>0</v>
      </c>
      <c r="AP2416" s="709">
        <v>0</v>
      </c>
      <c r="AQ2416" s="709">
        <v>0</v>
      </c>
    </row>
    <row r="2417" spans="1:43" x14ac:dyDescent="0.25">
      <c r="A2417" s="704" t="s">
        <v>179</v>
      </c>
      <c r="B2417" s="704" t="s">
        <v>779</v>
      </c>
      <c r="C2417" s="704" t="s">
        <v>811</v>
      </c>
      <c r="D2417" s="704" t="s">
        <v>799</v>
      </c>
      <c r="E2417" s="705" t="s">
        <v>763</v>
      </c>
      <c r="F2417" s="705" t="s">
        <v>782</v>
      </c>
      <c r="G2417" s="705" t="s">
        <v>126</v>
      </c>
      <c r="H2417" s="705" t="s">
        <v>761</v>
      </c>
      <c r="I2417" s="708">
        <v>0</v>
      </c>
      <c r="J2417" s="708">
        <v>0</v>
      </c>
      <c r="K2417" s="708">
        <v>0</v>
      </c>
      <c r="L2417" s="708">
        <v>0</v>
      </c>
      <c r="M2417" s="708">
        <v>0</v>
      </c>
      <c r="N2417" s="708">
        <v>0</v>
      </c>
      <c r="O2417" s="708">
        <v>0</v>
      </c>
      <c r="P2417" s="708">
        <v>0</v>
      </c>
      <c r="Q2417" s="708">
        <v>0</v>
      </c>
      <c r="R2417" s="708">
        <v>0</v>
      </c>
      <c r="S2417" s="708">
        <v>0</v>
      </c>
      <c r="T2417" s="708">
        <v>0</v>
      </c>
      <c r="U2417" s="708">
        <v>0</v>
      </c>
      <c r="V2417" s="708">
        <v>0</v>
      </c>
      <c r="W2417" s="708">
        <v>0</v>
      </c>
      <c r="X2417" s="708">
        <v>0</v>
      </c>
      <c r="Y2417" s="708">
        <v>0</v>
      </c>
      <c r="Z2417" s="708">
        <v>0</v>
      </c>
      <c r="AA2417" s="708">
        <v>0</v>
      </c>
      <c r="AB2417" s="708">
        <v>0</v>
      </c>
      <c r="AC2417" s="708">
        <v>0</v>
      </c>
      <c r="AD2417" s="708">
        <v>0</v>
      </c>
      <c r="AE2417" s="708">
        <v>0</v>
      </c>
      <c r="AF2417" s="708">
        <v>0</v>
      </c>
      <c r="AG2417" s="708">
        <v>0</v>
      </c>
      <c r="AH2417" s="708">
        <v>0</v>
      </c>
      <c r="AI2417" s="708">
        <v>0</v>
      </c>
      <c r="AJ2417" s="708">
        <v>0</v>
      </c>
      <c r="AK2417" s="708">
        <v>0</v>
      </c>
      <c r="AL2417" s="708">
        <v>0</v>
      </c>
      <c r="AM2417" s="708">
        <v>0</v>
      </c>
      <c r="AN2417" s="708">
        <v>0</v>
      </c>
      <c r="AO2417" s="708">
        <v>0</v>
      </c>
      <c r="AP2417" s="708">
        <v>0</v>
      </c>
      <c r="AQ2417" s="708">
        <v>0</v>
      </c>
    </row>
    <row r="2418" spans="1:43" x14ac:dyDescent="0.25">
      <c r="A2418" s="706" t="s">
        <v>179</v>
      </c>
      <c r="B2418" s="706" t="s">
        <v>779</v>
      </c>
      <c r="C2418" s="706" t="s">
        <v>811</v>
      </c>
      <c r="D2418" s="706" t="s">
        <v>799</v>
      </c>
      <c r="E2418" s="707" t="s">
        <v>763</v>
      </c>
      <c r="F2418" s="707" t="s">
        <v>781</v>
      </c>
      <c r="G2418" s="707" t="s">
        <v>126</v>
      </c>
      <c r="H2418" s="707" t="s">
        <v>761</v>
      </c>
      <c r="I2418" s="709">
        <v>0</v>
      </c>
      <c r="J2418" s="709">
        <v>0</v>
      </c>
      <c r="K2418" s="709">
        <v>0</v>
      </c>
      <c r="L2418" s="709">
        <v>0</v>
      </c>
      <c r="M2418" s="709">
        <v>0</v>
      </c>
      <c r="N2418" s="709">
        <v>0</v>
      </c>
      <c r="O2418" s="709">
        <v>0</v>
      </c>
      <c r="P2418" s="709">
        <v>0</v>
      </c>
      <c r="Q2418" s="709">
        <v>0</v>
      </c>
      <c r="R2418" s="709">
        <v>0</v>
      </c>
      <c r="S2418" s="709">
        <v>0</v>
      </c>
      <c r="T2418" s="709">
        <v>0</v>
      </c>
      <c r="U2418" s="709">
        <v>0</v>
      </c>
      <c r="V2418" s="709">
        <v>0</v>
      </c>
      <c r="W2418" s="709">
        <v>0</v>
      </c>
      <c r="X2418" s="709">
        <v>0</v>
      </c>
      <c r="Y2418" s="709">
        <v>0</v>
      </c>
      <c r="Z2418" s="709">
        <v>0</v>
      </c>
      <c r="AA2418" s="709">
        <v>0</v>
      </c>
      <c r="AB2418" s="709">
        <v>0</v>
      </c>
      <c r="AC2418" s="709">
        <v>0</v>
      </c>
      <c r="AD2418" s="709">
        <v>0</v>
      </c>
      <c r="AE2418" s="709">
        <v>0</v>
      </c>
      <c r="AF2418" s="709">
        <v>0</v>
      </c>
      <c r="AG2418" s="709">
        <v>0</v>
      </c>
      <c r="AH2418" s="709">
        <v>0</v>
      </c>
      <c r="AI2418" s="709">
        <v>0</v>
      </c>
      <c r="AJ2418" s="709">
        <v>0</v>
      </c>
      <c r="AK2418" s="709">
        <v>0</v>
      </c>
      <c r="AL2418" s="709">
        <v>0</v>
      </c>
      <c r="AM2418" s="709">
        <v>0</v>
      </c>
      <c r="AN2418" s="709">
        <v>0</v>
      </c>
      <c r="AO2418" s="709">
        <v>0</v>
      </c>
      <c r="AP2418" s="709">
        <v>0</v>
      </c>
      <c r="AQ2418" s="709">
        <v>0</v>
      </c>
    </row>
    <row r="2419" spans="1:43" x14ac:dyDescent="0.25">
      <c r="A2419" s="704" t="s">
        <v>179</v>
      </c>
      <c r="B2419" s="704" t="s">
        <v>779</v>
      </c>
      <c r="C2419" s="704" t="s">
        <v>811</v>
      </c>
      <c r="D2419" s="704" t="s">
        <v>799</v>
      </c>
      <c r="E2419" s="705" t="s">
        <v>765</v>
      </c>
      <c r="F2419" s="705" t="s">
        <v>765</v>
      </c>
      <c r="G2419" s="705" t="s">
        <v>126</v>
      </c>
      <c r="H2419" s="705" t="s">
        <v>761</v>
      </c>
      <c r="I2419" s="708">
        <v>0</v>
      </c>
      <c r="J2419" s="708">
        <v>0</v>
      </c>
      <c r="K2419" s="708">
        <v>0</v>
      </c>
      <c r="L2419" s="708">
        <v>0</v>
      </c>
      <c r="M2419" s="708">
        <v>0</v>
      </c>
      <c r="N2419" s="708">
        <v>0</v>
      </c>
      <c r="O2419" s="708">
        <v>0</v>
      </c>
      <c r="P2419" s="708">
        <v>0</v>
      </c>
      <c r="Q2419" s="708">
        <v>0</v>
      </c>
      <c r="R2419" s="708">
        <v>0</v>
      </c>
      <c r="S2419" s="708">
        <v>0</v>
      </c>
      <c r="T2419" s="708">
        <v>0</v>
      </c>
      <c r="U2419" s="708">
        <v>0</v>
      </c>
      <c r="V2419" s="708">
        <v>0</v>
      </c>
      <c r="W2419" s="708">
        <v>0</v>
      </c>
      <c r="X2419" s="708">
        <v>0</v>
      </c>
      <c r="Y2419" s="708">
        <v>0</v>
      </c>
      <c r="Z2419" s="708">
        <v>0</v>
      </c>
      <c r="AA2419" s="708">
        <v>0</v>
      </c>
      <c r="AB2419" s="708">
        <v>0</v>
      </c>
      <c r="AC2419" s="708">
        <v>0</v>
      </c>
      <c r="AD2419" s="708">
        <v>0</v>
      </c>
      <c r="AE2419" s="708">
        <v>0</v>
      </c>
      <c r="AF2419" s="708">
        <v>0</v>
      </c>
      <c r="AG2419" s="708">
        <v>0</v>
      </c>
      <c r="AH2419" s="708">
        <v>0</v>
      </c>
      <c r="AI2419" s="708">
        <v>0</v>
      </c>
      <c r="AJ2419" s="708">
        <v>0</v>
      </c>
      <c r="AK2419" s="708">
        <v>0</v>
      </c>
      <c r="AL2419" s="708">
        <v>0</v>
      </c>
      <c r="AM2419" s="708">
        <v>0</v>
      </c>
      <c r="AN2419" s="708">
        <v>0</v>
      </c>
      <c r="AO2419" s="708">
        <v>0</v>
      </c>
      <c r="AP2419" s="708">
        <v>0</v>
      </c>
      <c r="AQ2419" s="708">
        <v>0</v>
      </c>
    </row>
    <row r="2420" spans="1:43" x14ac:dyDescent="0.25">
      <c r="A2420" s="706" t="s">
        <v>179</v>
      </c>
      <c r="B2420" s="706" t="s">
        <v>779</v>
      </c>
      <c r="C2420" s="706" t="s">
        <v>811</v>
      </c>
      <c r="D2420" s="706" t="s">
        <v>799</v>
      </c>
      <c r="E2420" s="707" t="s">
        <v>783</v>
      </c>
      <c r="F2420" s="707" t="s">
        <v>783</v>
      </c>
      <c r="G2420" s="707" t="s">
        <v>126</v>
      </c>
      <c r="H2420" s="707" t="s">
        <v>761</v>
      </c>
      <c r="I2420" s="709">
        <v>0</v>
      </c>
      <c r="J2420" s="709">
        <v>0</v>
      </c>
      <c r="K2420" s="709">
        <v>0</v>
      </c>
      <c r="L2420" s="709">
        <v>0</v>
      </c>
      <c r="M2420" s="709">
        <v>0</v>
      </c>
      <c r="N2420" s="709">
        <v>0</v>
      </c>
      <c r="O2420" s="709">
        <v>0</v>
      </c>
      <c r="P2420" s="709">
        <v>0</v>
      </c>
      <c r="Q2420" s="709">
        <v>0</v>
      </c>
      <c r="R2420" s="709">
        <v>0</v>
      </c>
      <c r="S2420" s="709">
        <v>0</v>
      </c>
      <c r="T2420" s="709">
        <v>0</v>
      </c>
      <c r="U2420" s="709">
        <v>0</v>
      </c>
      <c r="V2420" s="709">
        <v>0</v>
      </c>
      <c r="W2420" s="709">
        <v>0</v>
      </c>
      <c r="X2420" s="709">
        <v>0</v>
      </c>
      <c r="Y2420" s="709">
        <v>0</v>
      </c>
      <c r="Z2420" s="709">
        <v>0</v>
      </c>
      <c r="AA2420" s="709">
        <v>0</v>
      </c>
      <c r="AB2420" s="709">
        <v>0</v>
      </c>
      <c r="AC2420" s="709">
        <v>0</v>
      </c>
      <c r="AD2420" s="709">
        <v>0</v>
      </c>
      <c r="AE2420" s="709">
        <v>0</v>
      </c>
      <c r="AF2420" s="709">
        <v>0</v>
      </c>
      <c r="AG2420" s="709">
        <v>0</v>
      </c>
      <c r="AH2420" s="709">
        <v>0</v>
      </c>
      <c r="AI2420" s="709">
        <v>0</v>
      </c>
      <c r="AJ2420" s="709">
        <v>0</v>
      </c>
      <c r="AK2420" s="709">
        <v>0</v>
      </c>
      <c r="AL2420" s="709">
        <v>0</v>
      </c>
      <c r="AM2420" s="709">
        <v>0</v>
      </c>
      <c r="AN2420" s="709">
        <v>0</v>
      </c>
      <c r="AO2420" s="709">
        <v>0</v>
      </c>
      <c r="AP2420" s="709">
        <v>0</v>
      </c>
      <c r="AQ2420" s="709">
        <v>0</v>
      </c>
    </row>
    <row r="2421" spans="1:43" x14ac:dyDescent="0.25">
      <c r="A2421" s="704" t="s">
        <v>179</v>
      </c>
      <c r="B2421" s="704" t="s">
        <v>779</v>
      </c>
      <c r="C2421" s="704" t="s">
        <v>811</v>
      </c>
      <c r="D2421" s="704" t="s">
        <v>800</v>
      </c>
      <c r="E2421" s="705" t="s">
        <v>759</v>
      </c>
      <c r="F2421" s="705" t="s">
        <v>780</v>
      </c>
      <c r="G2421" s="705" t="s">
        <v>126</v>
      </c>
      <c r="H2421" s="705" t="s">
        <v>761</v>
      </c>
      <c r="I2421" s="708">
        <v>0</v>
      </c>
      <c r="J2421" s="708">
        <v>0</v>
      </c>
      <c r="K2421" s="708">
        <v>0</v>
      </c>
      <c r="L2421" s="708">
        <v>0</v>
      </c>
      <c r="M2421" s="708">
        <v>0</v>
      </c>
      <c r="N2421" s="708">
        <v>0</v>
      </c>
      <c r="O2421" s="708">
        <v>0</v>
      </c>
      <c r="P2421" s="708">
        <v>0</v>
      </c>
      <c r="Q2421" s="708">
        <v>0</v>
      </c>
      <c r="R2421" s="708">
        <v>0</v>
      </c>
      <c r="S2421" s="708">
        <v>0</v>
      </c>
      <c r="T2421" s="708">
        <v>0</v>
      </c>
      <c r="U2421" s="708">
        <v>0</v>
      </c>
      <c r="V2421" s="708">
        <v>0</v>
      </c>
      <c r="W2421" s="708">
        <v>0</v>
      </c>
      <c r="X2421" s="708">
        <v>0</v>
      </c>
      <c r="Y2421" s="708">
        <v>0</v>
      </c>
      <c r="Z2421" s="708">
        <v>0</v>
      </c>
      <c r="AA2421" s="708">
        <v>0</v>
      </c>
      <c r="AB2421" s="708">
        <v>0</v>
      </c>
      <c r="AC2421" s="708">
        <v>0</v>
      </c>
      <c r="AD2421" s="708">
        <v>0</v>
      </c>
      <c r="AE2421" s="708">
        <v>0</v>
      </c>
      <c r="AF2421" s="708">
        <v>0</v>
      </c>
      <c r="AG2421" s="708">
        <v>0</v>
      </c>
      <c r="AH2421" s="708">
        <v>0</v>
      </c>
      <c r="AI2421" s="708">
        <v>0</v>
      </c>
      <c r="AJ2421" s="708">
        <v>0</v>
      </c>
      <c r="AK2421" s="708">
        <v>0</v>
      </c>
      <c r="AL2421" s="708">
        <v>0</v>
      </c>
      <c r="AM2421" s="708">
        <v>0</v>
      </c>
      <c r="AN2421" s="708">
        <v>0</v>
      </c>
      <c r="AO2421" s="708">
        <v>0</v>
      </c>
      <c r="AP2421" s="708">
        <v>0</v>
      </c>
      <c r="AQ2421" s="708">
        <v>0</v>
      </c>
    </row>
    <row r="2422" spans="1:43" x14ac:dyDescent="0.25">
      <c r="A2422" s="706" t="s">
        <v>179</v>
      </c>
      <c r="B2422" s="706" t="s">
        <v>779</v>
      </c>
      <c r="C2422" s="706" t="s">
        <v>811</v>
      </c>
      <c r="D2422" s="706" t="s">
        <v>800</v>
      </c>
      <c r="E2422" s="707" t="s">
        <v>759</v>
      </c>
      <c r="F2422" s="707" t="s">
        <v>781</v>
      </c>
      <c r="G2422" s="707" t="s">
        <v>126</v>
      </c>
      <c r="H2422" s="707" t="s">
        <v>761</v>
      </c>
      <c r="I2422" s="709">
        <v>0</v>
      </c>
      <c r="J2422" s="709">
        <v>0</v>
      </c>
      <c r="K2422" s="709">
        <v>0</v>
      </c>
      <c r="L2422" s="709">
        <v>0</v>
      </c>
      <c r="M2422" s="709">
        <v>0</v>
      </c>
      <c r="N2422" s="709">
        <v>0</v>
      </c>
      <c r="O2422" s="709">
        <v>0</v>
      </c>
      <c r="P2422" s="709">
        <v>0</v>
      </c>
      <c r="Q2422" s="709">
        <v>0</v>
      </c>
      <c r="R2422" s="709">
        <v>0</v>
      </c>
      <c r="S2422" s="709">
        <v>0</v>
      </c>
      <c r="T2422" s="709">
        <v>0</v>
      </c>
      <c r="U2422" s="709">
        <v>0</v>
      </c>
      <c r="V2422" s="709">
        <v>0</v>
      </c>
      <c r="W2422" s="709">
        <v>0</v>
      </c>
      <c r="X2422" s="709">
        <v>0</v>
      </c>
      <c r="Y2422" s="709">
        <v>0</v>
      </c>
      <c r="Z2422" s="709">
        <v>0</v>
      </c>
      <c r="AA2422" s="709">
        <v>0</v>
      </c>
      <c r="AB2422" s="709">
        <v>0</v>
      </c>
      <c r="AC2422" s="709">
        <v>0</v>
      </c>
      <c r="AD2422" s="709">
        <v>0</v>
      </c>
      <c r="AE2422" s="709">
        <v>0</v>
      </c>
      <c r="AF2422" s="709">
        <v>0</v>
      </c>
      <c r="AG2422" s="709">
        <v>0</v>
      </c>
      <c r="AH2422" s="709">
        <v>0</v>
      </c>
      <c r="AI2422" s="709">
        <v>0</v>
      </c>
      <c r="AJ2422" s="709">
        <v>0</v>
      </c>
      <c r="AK2422" s="709">
        <v>0</v>
      </c>
      <c r="AL2422" s="709">
        <v>0</v>
      </c>
      <c r="AM2422" s="709">
        <v>0</v>
      </c>
      <c r="AN2422" s="709">
        <v>0</v>
      </c>
      <c r="AO2422" s="709">
        <v>0</v>
      </c>
      <c r="AP2422" s="709">
        <v>0</v>
      </c>
      <c r="AQ2422" s="709">
        <v>0</v>
      </c>
    </row>
    <row r="2423" spans="1:43" x14ac:dyDescent="0.25">
      <c r="A2423" s="704" t="s">
        <v>179</v>
      </c>
      <c r="B2423" s="704" t="s">
        <v>779</v>
      </c>
      <c r="C2423" s="704" t="s">
        <v>811</v>
      </c>
      <c r="D2423" s="704" t="s">
        <v>800</v>
      </c>
      <c r="E2423" s="705" t="s">
        <v>763</v>
      </c>
      <c r="F2423" s="705" t="s">
        <v>782</v>
      </c>
      <c r="G2423" s="705" t="s">
        <v>126</v>
      </c>
      <c r="H2423" s="705" t="s">
        <v>761</v>
      </c>
      <c r="I2423" s="708">
        <v>0</v>
      </c>
      <c r="J2423" s="708">
        <v>0</v>
      </c>
      <c r="K2423" s="708">
        <v>0</v>
      </c>
      <c r="L2423" s="708">
        <v>0</v>
      </c>
      <c r="M2423" s="708">
        <v>0</v>
      </c>
      <c r="N2423" s="708">
        <v>0</v>
      </c>
      <c r="O2423" s="708">
        <v>0</v>
      </c>
      <c r="P2423" s="708">
        <v>0</v>
      </c>
      <c r="Q2423" s="708">
        <v>0</v>
      </c>
      <c r="R2423" s="708">
        <v>0</v>
      </c>
      <c r="S2423" s="708">
        <v>0</v>
      </c>
      <c r="T2423" s="708">
        <v>0</v>
      </c>
      <c r="U2423" s="708">
        <v>0</v>
      </c>
      <c r="V2423" s="708">
        <v>0</v>
      </c>
      <c r="W2423" s="708">
        <v>0</v>
      </c>
      <c r="X2423" s="708">
        <v>0</v>
      </c>
      <c r="Y2423" s="708">
        <v>0</v>
      </c>
      <c r="Z2423" s="708">
        <v>0</v>
      </c>
      <c r="AA2423" s="708">
        <v>0</v>
      </c>
      <c r="AB2423" s="708">
        <v>0</v>
      </c>
      <c r="AC2423" s="708">
        <v>0</v>
      </c>
      <c r="AD2423" s="708">
        <v>0</v>
      </c>
      <c r="AE2423" s="708">
        <v>0</v>
      </c>
      <c r="AF2423" s="708">
        <v>0</v>
      </c>
      <c r="AG2423" s="708">
        <v>0</v>
      </c>
      <c r="AH2423" s="708">
        <v>0</v>
      </c>
      <c r="AI2423" s="708">
        <v>0</v>
      </c>
      <c r="AJ2423" s="708">
        <v>0</v>
      </c>
      <c r="AK2423" s="708">
        <v>0</v>
      </c>
      <c r="AL2423" s="708">
        <v>0</v>
      </c>
      <c r="AM2423" s="708">
        <v>0</v>
      </c>
      <c r="AN2423" s="708">
        <v>0</v>
      </c>
      <c r="AO2423" s="708">
        <v>0</v>
      </c>
      <c r="AP2423" s="708">
        <v>0</v>
      </c>
      <c r="AQ2423" s="708">
        <v>0</v>
      </c>
    </row>
    <row r="2424" spans="1:43" x14ac:dyDescent="0.25">
      <c r="A2424" s="706" t="s">
        <v>179</v>
      </c>
      <c r="B2424" s="706" t="s">
        <v>779</v>
      </c>
      <c r="C2424" s="706" t="s">
        <v>811</v>
      </c>
      <c r="D2424" s="706" t="s">
        <v>800</v>
      </c>
      <c r="E2424" s="707" t="s">
        <v>763</v>
      </c>
      <c r="F2424" s="707" t="s">
        <v>781</v>
      </c>
      <c r="G2424" s="707" t="s">
        <v>126</v>
      </c>
      <c r="H2424" s="707" t="s">
        <v>761</v>
      </c>
      <c r="I2424" s="709">
        <v>0</v>
      </c>
      <c r="J2424" s="709">
        <v>0</v>
      </c>
      <c r="K2424" s="709">
        <v>0</v>
      </c>
      <c r="L2424" s="709">
        <v>0</v>
      </c>
      <c r="M2424" s="709">
        <v>0</v>
      </c>
      <c r="N2424" s="709">
        <v>0</v>
      </c>
      <c r="O2424" s="709">
        <v>0</v>
      </c>
      <c r="P2424" s="709">
        <v>0</v>
      </c>
      <c r="Q2424" s="709">
        <v>0</v>
      </c>
      <c r="R2424" s="709">
        <v>0</v>
      </c>
      <c r="S2424" s="709">
        <v>0</v>
      </c>
      <c r="T2424" s="709">
        <v>0</v>
      </c>
      <c r="U2424" s="709">
        <v>0</v>
      </c>
      <c r="V2424" s="709">
        <v>0</v>
      </c>
      <c r="W2424" s="709">
        <v>0</v>
      </c>
      <c r="X2424" s="709">
        <v>0</v>
      </c>
      <c r="Y2424" s="709">
        <v>0</v>
      </c>
      <c r="Z2424" s="709">
        <v>0</v>
      </c>
      <c r="AA2424" s="709">
        <v>0</v>
      </c>
      <c r="AB2424" s="709">
        <v>0</v>
      </c>
      <c r="AC2424" s="709">
        <v>0</v>
      </c>
      <c r="AD2424" s="709">
        <v>0</v>
      </c>
      <c r="AE2424" s="709">
        <v>0</v>
      </c>
      <c r="AF2424" s="709">
        <v>0</v>
      </c>
      <c r="AG2424" s="709">
        <v>0</v>
      </c>
      <c r="AH2424" s="709">
        <v>0</v>
      </c>
      <c r="AI2424" s="709">
        <v>0</v>
      </c>
      <c r="AJ2424" s="709">
        <v>0</v>
      </c>
      <c r="AK2424" s="709">
        <v>0</v>
      </c>
      <c r="AL2424" s="709">
        <v>0</v>
      </c>
      <c r="AM2424" s="709">
        <v>0</v>
      </c>
      <c r="AN2424" s="709">
        <v>0</v>
      </c>
      <c r="AO2424" s="709">
        <v>0</v>
      </c>
      <c r="AP2424" s="709">
        <v>0</v>
      </c>
      <c r="AQ2424" s="709">
        <v>0</v>
      </c>
    </row>
    <row r="2425" spans="1:43" x14ac:dyDescent="0.25">
      <c r="A2425" s="704" t="s">
        <v>179</v>
      </c>
      <c r="B2425" s="704" t="s">
        <v>779</v>
      </c>
      <c r="C2425" s="704" t="s">
        <v>811</v>
      </c>
      <c r="D2425" s="704" t="s">
        <v>800</v>
      </c>
      <c r="E2425" s="705" t="s">
        <v>765</v>
      </c>
      <c r="F2425" s="705" t="s">
        <v>765</v>
      </c>
      <c r="G2425" s="705" t="s">
        <v>126</v>
      </c>
      <c r="H2425" s="705" t="s">
        <v>761</v>
      </c>
      <c r="I2425" s="708">
        <v>0</v>
      </c>
      <c r="J2425" s="708">
        <v>0</v>
      </c>
      <c r="K2425" s="708">
        <v>0</v>
      </c>
      <c r="L2425" s="708">
        <v>0</v>
      </c>
      <c r="M2425" s="708">
        <v>0</v>
      </c>
      <c r="N2425" s="708">
        <v>0</v>
      </c>
      <c r="O2425" s="708">
        <v>0</v>
      </c>
      <c r="P2425" s="708">
        <v>0</v>
      </c>
      <c r="Q2425" s="708">
        <v>0</v>
      </c>
      <c r="R2425" s="708">
        <v>0</v>
      </c>
      <c r="S2425" s="708">
        <v>0</v>
      </c>
      <c r="T2425" s="708">
        <v>0</v>
      </c>
      <c r="U2425" s="708">
        <v>0</v>
      </c>
      <c r="V2425" s="708">
        <v>0</v>
      </c>
      <c r="W2425" s="708">
        <v>0</v>
      </c>
      <c r="X2425" s="708">
        <v>0</v>
      </c>
      <c r="Y2425" s="708">
        <v>0</v>
      </c>
      <c r="Z2425" s="708">
        <v>0</v>
      </c>
      <c r="AA2425" s="708">
        <v>0</v>
      </c>
      <c r="AB2425" s="708">
        <v>0</v>
      </c>
      <c r="AC2425" s="708">
        <v>0</v>
      </c>
      <c r="AD2425" s="708">
        <v>0</v>
      </c>
      <c r="AE2425" s="708">
        <v>0</v>
      </c>
      <c r="AF2425" s="708">
        <v>0</v>
      </c>
      <c r="AG2425" s="708">
        <v>0</v>
      </c>
      <c r="AH2425" s="708">
        <v>0</v>
      </c>
      <c r="AI2425" s="708">
        <v>0</v>
      </c>
      <c r="AJ2425" s="708">
        <v>0</v>
      </c>
      <c r="AK2425" s="708">
        <v>0</v>
      </c>
      <c r="AL2425" s="708">
        <v>0</v>
      </c>
      <c r="AM2425" s="708">
        <v>0</v>
      </c>
      <c r="AN2425" s="708">
        <v>0</v>
      </c>
      <c r="AO2425" s="708">
        <v>0</v>
      </c>
      <c r="AP2425" s="708">
        <v>0</v>
      </c>
      <c r="AQ2425" s="708">
        <v>0</v>
      </c>
    </row>
    <row r="2426" spans="1:43" x14ac:dyDescent="0.25">
      <c r="A2426" s="706" t="s">
        <v>179</v>
      </c>
      <c r="B2426" s="706" t="s">
        <v>779</v>
      </c>
      <c r="C2426" s="706" t="s">
        <v>811</v>
      </c>
      <c r="D2426" s="706" t="s">
        <v>800</v>
      </c>
      <c r="E2426" s="707" t="s">
        <v>783</v>
      </c>
      <c r="F2426" s="707" t="s">
        <v>783</v>
      </c>
      <c r="G2426" s="707" t="s">
        <v>126</v>
      </c>
      <c r="H2426" s="707" t="s">
        <v>761</v>
      </c>
      <c r="I2426" s="709">
        <v>0</v>
      </c>
      <c r="J2426" s="709">
        <v>0</v>
      </c>
      <c r="K2426" s="709">
        <v>0</v>
      </c>
      <c r="L2426" s="709">
        <v>0</v>
      </c>
      <c r="M2426" s="709">
        <v>0</v>
      </c>
      <c r="N2426" s="709">
        <v>0</v>
      </c>
      <c r="O2426" s="709">
        <v>0</v>
      </c>
      <c r="P2426" s="709">
        <v>0</v>
      </c>
      <c r="Q2426" s="709">
        <v>0</v>
      </c>
      <c r="R2426" s="709">
        <v>0</v>
      </c>
      <c r="S2426" s="709">
        <v>0</v>
      </c>
      <c r="T2426" s="709">
        <v>0</v>
      </c>
      <c r="U2426" s="709">
        <v>0</v>
      </c>
      <c r="V2426" s="709">
        <v>0</v>
      </c>
      <c r="W2426" s="709">
        <v>0</v>
      </c>
      <c r="X2426" s="709">
        <v>0</v>
      </c>
      <c r="Y2426" s="709">
        <v>0</v>
      </c>
      <c r="Z2426" s="709">
        <v>0</v>
      </c>
      <c r="AA2426" s="709">
        <v>0</v>
      </c>
      <c r="AB2426" s="709">
        <v>0</v>
      </c>
      <c r="AC2426" s="709">
        <v>0</v>
      </c>
      <c r="AD2426" s="709">
        <v>0</v>
      </c>
      <c r="AE2426" s="709">
        <v>0</v>
      </c>
      <c r="AF2426" s="709">
        <v>0</v>
      </c>
      <c r="AG2426" s="709">
        <v>0</v>
      </c>
      <c r="AH2426" s="709">
        <v>0</v>
      </c>
      <c r="AI2426" s="709">
        <v>0</v>
      </c>
      <c r="AJ2426" s="709">
        <v>0</v>
      </c>
      <c r="AK2426" s="709">
        <v>0</v>
      </c>
      <c r="AL2426" s="709">
        <v>0</v>
      </c>
      <c r="AM2426" s="709">
        <v>0</v>
      </c>
      <c r="AN2426" s="709">
        <v>0</v>
      </c>
      <c r="AO2426" s="709">
        <v>0</v>
      </c>
      <c r="AP2426" s="709">
        <v>0</v>
      </c>
      <c r="AQ2426" s="709">
        <v>0</v>
      </c>
    </row>
    <row r="2427" spans="1:43" x14ac:dyDescent="0.25">
      <c r="A2427" s="704" t="s">
        <v>179</v>
      </c>
      <c r="B2427" s="704" t="s">
        <v>812</v>
      </c>
      <c r="C2427" s="704" t="s">
        <v>813</v>
      </c>
      <c r="D2427" s="704" t="s">
        <v>798</v>
      </c>
      <c r="E2427" s="705" t="s">
        <v>759</v>
      </c>
      <c r="F2427" s="705" t="s">
        <v>780</v>
      </c>
      <c r="G2427" s="705" t="s">
        <v>126</v>
      </c>
      <c r="H2427" s="705" t="s">
        <v>761</v>
      </c>
      <c r="I2427" s="708">
        <v>0</v>
      </c>
      <c r="J2427" s="708">
        <v>0</v>
      </c>
      <c r="K2427" s="708">
        <v>0</v>
      </c>
      <c r="L2427" s="708">
        <v>0</v>
      </c>
      <c r="M2427" s="708">
        <v>0</v>
      </c>
      <c r="N2427" s="708">
        <v>0</v>
      </c>
      <c r="O2427" s="708">
        <v>0</v>
      </c>
      <c r="P2427" s="708">
        <v>0</v>
      </c>
      <c r="Q2427" s="708">
        <v>0</v>
      </c>
      <c r="R2427" s="708">
        <v>0</v>
      </c>
      <c r="S2427" s="708">
        <v>0</v>
      </c>
      <c r="T2427" s="708">
        <v>0</v>
      </c>
      <c r="U2427" s="708">
        <v>0</v>
      </c>
      <c r="V2427" s="708">
        <v>0</v>
      </c>
      <c r="W2427" s="708">
        <v>0</v>
      </c>
      <c r="X2427" s="708">
        <v>0</v>
      </c>
      <c r="Y2427" s="708">
        <v>0</v>
      </c>
      <c r="Z2427" s="708">
        <v>0</v>
      </c>
      <c r="AA2427" s="708">
        <v>0</v>
      </c>
      <c r="AB2427" s="708">
        <v>0</v>
      </c>
      <c r="AC2427" s="708">
        <v>0</v>
      </c>
      <c r="AD2427" s="708">
        <v>0</v>
      </c>
      <c r="AE2427" s="708">
        <v>0</v>
      </c>
      <c r="AF2427" s="708">
        <v>0</v>
      </c>
      <c r="AG2427" s="708">
        <v>0</v>
      </c>
      <c r="AH2427" s="708">
        <v>0</v>
      </c>
      <c r="AI2427" s="708">
        <v>0</v>
      </c>
      <c r="AJ2427" s="708">
        <v>0</v>
      </c>
      <c r="AK2427" s="708">
        <v>0</v>
      </c>
      <c r="AL2427" s="708">
        <v>0</v>
      </c>
      <c r="AM2427" s="708">
        <v>0</v>
      </c>
      <c r="AN2427" s="708">
        <v>0</v>
      </c>
      <c r="AO2427" s="708">
        <v>0</v>
      </c>
      <c r="AP2427" s="708">
        <v>0</v>
      </c>
      <c r="AQ2427" s="708">
        <v>0</v>
      </c>
    </row>
    <row r="2428" spans="1:43" x14ac:dyDescent="0.25">
      <c r="A2428" s="706" t="s">
        <v>179</v>
      </c>
      <c r="B2428" s="706" t="s">
        <v>812</v>
      </c>
      <c r="C2428" s="706" t="s">
        <v>813</v>
      </c>
      <c r="D2428" s="706" t="s">
        <v>798</v>
      </c>
      <c r="E2428" s="707" t="s">
        <v>759</v>
      </c>
      <c r="F2428" s="707" t="s">
        <v>781</v>
      </c>
      <c r="G2428" s="707" t="s">
        <v>126</v>
      </c>
      <c r="H2428" s="707" t="s">
        <v>761</v>
      </c>
      <c r="I2428" s="709">
        <v>0</v>
      </c>
      <c r="J2428" s="709">
        <v>0</v>
      </c>
      <c r="K2428" s="709">
        <v>0</v>
      </c>
      <c r="L2428" s="709">
        <v>0</v>
      </c>
      <c r="M2428" s="709">
        <v>0</v>
      </c>
      <c r="N2428" s="709">
        <v>0</v>
      </c>
      <c r="O2428" s="709">
        <v>0</v>
      </c>
      <c r="P2428" s="709">
        <v>0</v>
      </c>
      <c r="Q2428" s="709">
        <v>0</v>
      </c>
      <c r="R2428" s="709">
        <v>0</v>
      </c>
      <c r="S2428" s="709">
        <v>0</v>
      </c>
      <c r="T2428" s="709">
        <v>0</v>
      </c>
      <c r="U2428" s="709">
        <v>0</v>
      </c>
      <c r="V2428" s="709">
        <v>0</v>
      </c>
      <c r="W2428" s="709">
        <v>0</v>
      </c>
      <c r="X2428" s="709">
        <v>0</v>
      </c>
      <c r="Y2428" s="709">
        <v>0</v>
      </c>
      <c r="Z2428" s="709">
        <v>0</v>
      </c>
      <c r="AA2428" s="709">
        <v>0</v>
      </c>
      <c r="AB2428" s="709">
        <v>0</v>
      </c>
      <c r="AC2428" s="709">
        <v>0</v>
      </c>
      <c r="AD2428" s="709">
        <v>0</v>
      </c>
      <c r="AE2428" s="709">
        <v>0</v>
      </c>
      <c r="AF2428" s="709">
        <v>0</v>
      </c>
      <c r="AG2428" s="709">
        <v>0</v>
      </c>
      <c r="AH2428" s="709">
        <v>0</v>
      </c>
      <c r="AI2428" s="709">
        <v>0</v>
      </c>
      <c r="AJ2428" s="709">
        <v>0</v>
      </c>
      <c r="AK2428" s="709">
        <v>0</v>
      </c>
      <c r="AL2428" s="709">
        <v>0</v>
      </c>
      <c r="AM2428" s="709">
        <v>0</v>
      </c>
      <c r="AN2428" s="709">
        <v>0</v>
      </c>
      <c r="AO2428" s="709">
        <v>0</v>
      </c>
      <c r="AP2428" s="709">
        <v>0</v>
      </c>
      <c r="AQ2428" s="709">
        <v>0</v>
      </c>
    </row>
    <row r="2429" spans="1:43" x14ac:dyDescent="0.25">
      <c r="A2429" s="704" t="s">
        <v>179</v>
      </c>
      <c r="B2429" s="704" t="s">
        <v>812</v>
      </c>
      <c r="C2429" s="704" t="s">
        <v>813</v>
      </c>
      <c r="D2429" s="704" t="s">
        <v>798</v>
      </c>
      <c r="E2429" s="705" t="s">
        <v>763</v>
      </c>
      <c r="F2429" s="705" t="s">
        <v>782</v>
      </c>
      <c r="G2429" s="705" t="s">
        <v>126</v>
      </c>
      <c r="H2429" s="705" t="s">
        <v>761</v>
      </c>
      <c r="I2429" s="708">
        <v>0</v>
      </c>
      <c r="J2429" s="708">
        <v>0</v>
      </c>
      <c r="K2429" s="708">
        <v>0</v>
      </c>
      <c r="L2429" s="708">
        <v>0</v>
      </c>
      <c r="M2429" s="708">
        <v>0</v>
      </c>
      <c r="N2429" s="708">
        <v>0</v>
      </c>
      <c r="O2429" s="708">
        <v>0</v>
      </c>
      <c r="P2429" s="708">
        <v>0</v>
      </c>
      <c r="Q2429" s="708">
        <v>0</v>
      </c>
      <c r="R2429" s="708">
        <v>0</v>
      </c>
      <c r="S2429" s="708">
        <v>0</v>
      </c>
      <c r="T2429" s="708">
        <v>0</v>
      </c>
      <c r="U2429" s="708">
        <v>0</v>
      </c>
      <c r="V2429" s="708">
        <v>0</v>
      </c>
      <c r="W2429" s="708">
        <v>0</v>
      </c>
      <c r="X2429" s="708">
        <v>0</v>
      </c>
      <c r="Y2429" s="708">
        <v>0</v>
      </c>
      <c r="Z2429" s="708">
        <v>0</v>
      </c>
      <c r="AA2429" s="708">
        <v>0</v>
      </c>
      <c r="AB2429" s="708">
        <v>0</v>
      </c>
      <c r="AC2429" s="708">
        <v>0</v>
      </c>
      <c r="AD2429" s="708">
        <v>0</v>
      </c>
      <c r="AE2429" s="708">
        <v>0</v>
      </c>
      <c r="AF2429" s="708">
        <v>0</v>
      </c>
      <c r="AG2429" s="708">
        <v>0</v>
      </c>
      <c r="AH2429" s="708">
        <v>0</v>
      </c>
      <c r="AI2429" s="708">
        <v>0</v>
      </c>
      <c r="AJ2429" s="708">
        <v>0</v>
      </c>
      <c r="AK2429" s="708">
        <v>0</v>
      </c>
      <c r="AL2429" s="708">
        <v>0</v>
      </c>
      <c r="AM2429" s="708">
        <v>0</v>
      </c>
      <c r="AN2429" s="708">
        <v>0</v>
      </c>
      <c r="AO2429" s="708">
        <v>0</v>
      </c>
      <c r="AP2429" s="708">
        <v>0</v>
      </c>
      <c r="AQ2429" s="708">
        <v>0</v>
      </c>
    </row>
    <row r="2430" spans="1:43" x14ac:dyDescent="0.25">
      <c r="A2430" s="706" t="s">
        <v>179</v>
      </c>
      <c r="B2430" s="706" t="s">
        <v>812</v>
      </c>
      <c r="C2430" s="706" t="s">
        <v>813</v>
      </c>
      <c r="D2430" s="706" t="s">
        <v>798</v>
      </c>
      <c r="E2430" s="707" t="s">
        <v>763</v>
      </c>
      <c r="F2430" s="707" t="s">
        <v>781</v>
      </c>
      <c r="G2430" s="707" t="s">
        <v>126</v>
      </c>
      <c r="H2430" s="707" t="s">
        <v>761</v>
      </c>
      <c r="I2430" s="709">
        <v>0</v>
      </c>
      <c r="J2430" s="709">
        <v>0</v>
      </c>
      <c r="K2430" s="709">
        <v>0</v>
      </c>
      <c r="L2430" s="709">
        <v>0</v>
      </c>
      <c r="M2430" s="709">
        <v>0</v>
      </c>
      <c r="N2430" s="709">
        <v>0</v>
      </c>
      <c r="O2430" s="709">
        <v>0</v>
      </c>
      <c r="P2430" s="709">
        <v>0</v>
      </c>
      <c r="Q2430" s="709">
        <v>0</v>
      </c>
      <c r="R2430" s="709">
        <v>0</v>
      </c>
      <c r="S2430" s="709">
        <v>0</v>
      </c>
      <c r="T2430" s="709">
        <v>0</v>
      </c>
      <c r="U2430" s="709">
        <v>0</v>
      </c>
      <c r="V2430" s="709">
        <v>0</v>
      </c>
      <c r="W2430" s="709">
        <v>0</v>
      </c>
      <c r="X2430" s="709">
        <v>0</v>
      </c>
      <c r="Y2430" s="709">
        <v>0</v>
      </c>
      <c r="Z2430" s="709">
        <v>0</v>
      </c>
      <c r="AA2430" s="709">
        <v>0</v>
      </c>
      <c r="AB2430" s="709">
        <v>0</v>
      </c>
      <c r="AC2430" s="709">
        <v>0</v>
      </c>
      <c r="AD2430" s="709">
        <v>0</v>
      </c>
      <c r="AE2430" s="709">
        <v>0</v>
      </c>
      <c r="AF2430" s="709">
        <v>0</v>
      </c>
      <c r="AG2430" s="709">
        <v>0</v>
      </c>
      <c r="AH2430" s="709">
        <v>0</v>
      </c>
      <c r="AI2430" s="709">
        <v>0</v>
      </c>
      <c r="AJ2430" s="709">
        <v>0</v>
      </c>
      <c r="AK2430" s="709">
        <v>0</v>
      </c>
      <c r="AL2430" s="709">
        <v>0</v>
      </c>
      <c r="AM2430" s="709">
        <v>0</v>
      </c>
      <c r="AN2430" s="709">
        <v>0</v>
      </c>
      <c r="AO2430" s="709">
        <v>0</v>
      </c>
      <c r="AP2430" s="709">
        <v>0</v>
      </c>
      <c r="AQ2430" s="709">
        <v>0</v>
      </c>
    </row>
    <row r="2431" spans="1:43" x14ac:dyDescent="0.25">
      <c r="A2431" s="704" t="s">
        <v>179</v>
      </c>
      <c r="B2431" s="704" t="s">
        <v>812</v>
      </c>
      <c r="C2431" s="704" t="s">
        <v>813</v>
      </c>
      <c r="D2431" s="704" t="s">
        <v>798</v>
      </c>
      <c r="E2431" s="705" t="s">
        <v>765</v>
      </c>
      <c r="F2431" s="705" t="s">
        <v>765</v>
      </c>
      <c r="G2431" s="705" t="s">
        <v>126</v>
      </c>
      <c r="H2431" s="705" t="s">
        <v>761</v>
      </c>
      <c r="I2431" s="708">
        <v>0</v>
      </c>
      <c r="J2431" s="708">
        <v>0</v>
      </c>
      <c r="K2431" s="708">
        <v>0</v>
      </c>
      <c r="L2431" s="708">
        <v>0</v>
      </c>
      <c r="M2431" s="708">
        <v>0</v>
      </c>
      <c r="N2431" s="708">
        <v>0</v>
      </c>
      <c r="O2431" s="708">
        <v>0</v>
      </c>
      <c r="P2431" s="708">
        <v>0</v>
      </c>
      <c r="Q2431" s="708">
        <v>0</v>
      </c>
      <c r="R2431" s="708">
        <v>0</v>
      </c>
      <c r="S2431" s="708">
        <v>0</v>
      </c>
      <c r="T2431" s="708">
        <v>0</v>
      </c>
      <c r="U2431" s="708">
        <v>0</v>
      </c>
      <c r="V2431" s="708">
        <v>0</v>
      </c>
      <c r="W2431" s="708">
        <v>0</v>
      </c>
      <c r="X2431" s="708">
        <v>0</v>
      </c>
      <c r="Y2431" s="708">
        <v>0</v>
      </c>
      <c r="Z2431" s="708">
        <v>0</v>
      </c>
      <c r="AA2431" s="708">
        <v>0</v>
      </c>
      <c r="AB2431" s="708">
        <v>0</v>
      </c>
      <c r="AC2431" s="708">
        <v>0</v>
      </c>
      <c r="AD2431" s="708">
        <v>0</v>
      </c>
      <c r="AE2431" s="708">
        <v>0</v>
      </c>
      <c r="AF2431" s="708">
        <v>0</v>
      </c>
      <c r="AG2431" s="708">
        <v>0</v>
      </c>
      <c r="AH2431" s="708">
        <v>0</v>
      </c>
      <c r="AI2431" s="708">
        <v>0</v>
      </c>
      <c r="AJ2431" s="708">
        <v>0</v>
      </c>
      <c r="AK2431" s="708">
        <v>0</v>
      </c>
      <c r="AL2431" s="708">
        <v>0</v>
      </c>
      <c r="AM2431" s="708">
        <v>0</v>
      </c>
      <c r="AN2431" s="708">
        <v>0</v>
      </c>
      <c r="AO2431" s="708">
        <v>0</v>
      </c>
      <c r="AP2431" s="708">
        <v>0</v>
      </c>
      <c r="AQ2431" s="708">
        <v>0</v>
      </c>
    </row>
    <row r="2432" spans="1:43" x14ac:dyDescent="0.25">
      <c r="A2432" s="706" t="s">
        <v>179</v>
      </c>
      <c r="B2432" s="706" t="s">
        <v>812</v>
      </c>
      <c r="C2432" s="706" t="s">
        <v>813</v>
      </c>
      <c r="D2432" s="706" t="s">
        <v>798</v>
      </c>
      <c r="E2432" s="707" t="s">
        <v>783</v>
      </c>
      <c r="F2432" s="707" t="s">
        <v>783</v>
      </c>
      <c r="G2432" s="707" t="s">
        <v>126</v>
      </c>
      <c r="H2432" s="707" t="s">
        <v>761</v>
      </c>
      <c r="I2432" s="709">
        <v>0</v>
      </c>
      <c r="J2432" s="709">
        <v>0</v>
      </c>
      <c r="K2432" s="709">
        <v>0</v>
      </c>
      <c r="L2432" s="709">
        <v>0</v>
      </c>
      <c r="M2432" s="709">
        <v>0</v>
      </c>
      <c r="N2432" s="709">
        <v>0</v>
      </c>
      <c r="O2432" s="709">
        <v>0</v>
      </c>
      <c r="P2432" s="709">
        <v>0</v>
      </c>
      <c r="Q2432" s="709">
        <v>0</v>
      </c>
      <c r="R2432" s="709">
        <v>0</v>
      </c>
      <c r="S2432" s="709">
        <v>0</v>
      </c>
      <c r="T2432" s="709">
        <v>0</v>
      </c>
      <c r="U2432" s="709">
        <v>0</v>
      </c>
      <c r="V2432" s="709">
        <v>0</v>
      </c>
      <c r="W2432" s="709">
        <v>0</v>
      </c>
      <c r="X2432" s="709">
        <v>0</v>
      </c>
      <c r="Y2432" s="709">
        <v>0</v>
      </c>
      <c r="Z2432" s="709">
        <v>0</v>
      </c>
      <c r="AA2432" s="709">
        <v>0</v>
      </c>
      <c r="AB2432" s="709">
        <v>0</v>
      </c>
      <c r="AC2432" s="709">
        <v>0</v>
      </c>
      <c r="AD2432" s="709">
        <v>0</v>
      </c>
      <c r="AE2432" s="709">
        <v>0</v>
      </c>
      <c r="AF2432" s="709">
        <v>0</v>
      </c>
      <c r="AG2432" s="709">
        <v>0</v>
      </c>
      <c r="AH2432" s="709">
        <v>0</v>
      </c>
      <c r="AI2432" s="709">
        <v>0</v>
      </c>
      <c r="AJ2432" s="709">
        <v>0</v>
      </c>
      <c r="AK2432" s="709">
        <v>0</v>
      </c>
      <c r="AL2432" s="709">
        <v>0</v>
      </c>
      <c r="AM2432" s="709">
        <v>0</v>
      </c>
      <c r="AN2432" s="709">
        <v>0</v>
      </c>
      <c r="AO2432" s="709">
        <v>0</v>
      </c>
      <c r="AP2432" s="709">
        <v>0</v>
      </c>
      <c r="AQ2432" s="709">
        <v>0</v>
      </c>
    </row>
    <row r="2433" spans="1:43" x14ac:dyDescent="0.25">
      <c r="A2433" s="704" t="s">
        <v>179</v>
      </c>
      <c r="B2433" s="704" t="s">
        <v>812</v>
      </c>
      <c r="C2433" s="704" t="s">
        <v>813</v>
      </c>
      <c r="D2433" s="704" t="s">
        <v>798</v>
      </c>
      <c r="E2433" s="705" t="s">
        <v>778</v>
      </c>
      <c r="F2433" s="705" t="s">
        <v>778</v>
      </c>
      <c r="G2433" s="705" t="s">
        <v>126</v>
      </c>
      <c r="H2433" s="705" t="s">
        <v>761</v>
      </c>
      <c r="I2433" s="708">
        <v>0</v>
      </c>
      <c r="J2433" s="708">
        <v>0</v>
      </c>
      <c r="K2433" s="708">
        <v>0</v>
      </c>
      <c r="L2433" s="708">
        <v>0</v>
      </c>
      <c r="M2433" s="708">
        <v>0</v>
      </c>
      <c r="N2433" s="708">
        <v>0</v>
      </c>
      <c r="O2433" s="708">
        <v>0</v>
      </c>
      <c r="P2433" s="708">
        <v>0</v>
      </c>
      <c r="Q2433" s="708">
        <v>0</v>
      </c>
      <c r="R2433" s="708">
        <v>0</v>
      </c>
      <c r="S2433" s="708">
        <v>0</v>
      </c>
      <c r="T2433" s="708">
        <v>0</v>
      </c>
      <c r="U2433" s="708">
        <v>0</v>
      </c>
      <c r="V2433" s="708">
        <v>0</v>
      </c>
      <c r="W2433" s="708">
        <v>0</v>
      </c>
      <c r="X2433" s="708">
        <v>0</v>
      </c>
      <c r="Y2433" s="708">
        <v>0</v>
      </c>
      <c r="Z2433" s="708">
        <v>0</v>
      </c>
      <c r="AA2433" s="708">
        <v>0</v>
      </c>
      <c r="AB2433" s="708">
        <v>0</v>
      </c>
      <c r="AC2433" s="708">
        <v>0</v>
      </c>
      <c r="AD2433" s="708">
        <v>0</v>
      </c>
      <c r="AE2433" s="708">
        <v>0</v>
      </c>
      <c r="AF2433" s="708">
        <v>0</v>
      </c>
      <c r="AG2433" s="708">
        <v>0</v>
      </c>
      <c r="AH2433" s="708">
        <v>0</v>
      </c>
      <c r="AI2433" s="708">
        <v>0</v>
      </c>
      <c r="AJ2433" s="708">
        <v>0</v>
      </c>
      <c r="AK2433" s="708">
        <v>0</v>
      </c>
      <c r="AL2433" s="708">
        <v>0</v>
      </c>
      <c r="AM2433" s="708">
        <v>0</v>
      </c>
      <c r="AN2433" s="708">
        <v>0</v>
      </c>
      <c r="AO2433" s="708">
        <v>0</v>
      </c>
      <c r="AP2433" s="708">
        <v>0</v>
      </c>
      <c r="AQ2433" s="708">
        <v>0</v>
      </c>
    </row>
    <row r="2434" spans="1:43" x14ac:dyDescent="0.25">
      <c r="A2434" s="706" t="s">
        <v>179</v>
      </c>
      <c r="B2434" s="706" t="s">
        <v>812</v>
      </c>
      <c r="C2434" s="706" t="s">
        <v>813</v>
      </c>
      <c r="D2434" s="706" t="s">
        <v>799</v>
      </c>
      <c r="E2434" s="707" t="s">
        <v>759</v>
      </c>
      <c r="F2434" s="707" t="s">
        <v>780</v>
      </c>
      <c r="G2434" s="707" t="s">
        <v>126</v>
      </c>
      <c r="H2434" s="707" t="s">
        <v>761</v>
      </c>
      <c r="I2434" s="709">
        <v>0</v>
      </c>
      <c r="J2434" s="709">
        <v>0</v>
      </c>
      <c r="K2434" s="709">
        <v>0</v>
      </c>
      <c r="L2434" s="709">
        <v>0</v>
      </c>
      <c r="M2434" s="709">
        <v>0</v>
      </c>
      <c r="N2434" s="709">
        <v>0</v>
      </c>
      <c r="O2434" s="709">
        <v>0</v>
      </c>
      <c r="P2434" s="709">
        <v>0</v>
      </c>
      <c r="Q2434" s="709">
        <v>0</v>
      </c>
      <c r="R2434" s="709">
        <v>0</v>
      </c>
      <c r="S2434" s="709">
        <v>0</v>
      </c>
      <c r="T2434" s="709">
        <v>0</v>
      </c>
      <c r="U2434" s="709">
        <v>0</v>
      </c>
      <c r="V2434" s="709">
        <v>0</v>
      </c>
      <c r="W2434" s="709">
        <v>0</v>
      </c>
      <c r="X2434" s="709">
        <v>0</v>
      </c>
      <c r="Y2434" s="709">
        <v>0</v>
      </c>
      <c r="Z2434" s="709">
        <v>0</v>
      </c>
      <c r="AA2434" s="709">
        <v>0</v>
      </c>
      <c r="AB2434" s="709">
        <v>0</v>
      </c>
      <c r="AC2434" s="709">
        <v>0</v>
      </c>
      <c r="AD2434" s="709">
        <v>0</v>
      </c>
      <c r="AE2434" s="709">
        <v>0</v>
      </c>
      <c r="AF2434" s="709">
        <v>0</v>
      </c>
      <c r="AG2434" s="709">
        <v>0</v>
      </c>
      <c r="AH2434" s="709">
        <v>0</v>
      </c>
      <c r="AI2434" s="709">
        <v>0</v>
      </c>
      <c r="AJ2434" s="709">
        <v>0</v>
      </c>
      <c r="AK2434" s="709">
        <v>0</v>
      </c>
      <c r="AL2434" s="709">
        <v>0</v>
      </c>
      <c r="AM2434" s="709">
        <v>0</v>
      </c>
      <c r="AN2434" s="709">
        <v>0</v>
      </c>
      <c r="AO2434" s="709">
        <v>0</v>
      </c>
      <c r="AP2434" s="709">
        <v>0</v>
      </c>
      <c r="AQ2434" s="709">
        <v>0</v>
      </c>
    </row>
    <row r="2435" spans="1:43" x14ac:dyDescent="0.25">
      <c r="A2435" s="704" t="s">
        <v>179</v>
      </c>
      <c r="B2435" s="704" t="s">
        <v>812</v>
      </c>
      <c r="C2435" s="704" t="s">
        <v>813</v>
      </c>
      <c r="D2435" s="704" t="s">
        <v>799</v>
      </c>
      <c r="E2435" s="705" t="s">
        <v>759</v>
      </c>
      <c r="F2435" s="705" t="s">
        <v>781</v>
      </c>
      <c r="G2435" s="705" t="s">
        <v>126</v>
      </c>
      <c r="H2435" s="705" t="s">
        <v>761</v>
      </c>
      <c r="I2435" s="708">
        <v>0</v>
      </c>
      <c r="J2435" s="708">
        <v>0</v>
      </c>
      <c r="K2435" s="708">
        <v>0</v>
      </c>
      <c r="L2435" s="708">
        <v>0</v>
      </c>
      <c r="M2435" s="708">
        <v>0</v>
      </c>
      <c r="N2435" s="708">
        <v>0</v>
      </c>
      <c r="O2435" s="708">
        <v>0</v>
      </c>
      <c r="P2435" s="708">
        <v>0</v>
      </c>
      <c r="Q2435" s="708">
        <v>0</v>
      </c>
      <c r="R2435" s="708">
        <v>0</v>
      </c>
      <c r="S2435" s="708">
        <v>0</v>
      </c>
      <c r="T2435" s="708">
        <v>0</v>
      </c>
      <c r="U2435" s="708">
        <v>0</v>
      </c>
      <c r="V2435" s="708">
        <v>0</v>
      </c>
      <c r="W2435" s="708">
        <v>0</v>
      </c>
      <c r="X2435" s="708">
        <v>0</v>
      </c>
      <c r="Y2435" s="708">
        <v>0</v>
      </c>
      <c r="Z2435" s="708">
        <v>0</v>
      </c>
      <c r="AA2435" s="708">
        <v>0</v>
      </c>
      <c r="AB2435" s="708">
        <v>0</v>
      </c>
      <c r="AC2435" s="708">
        <v>0</v>
      </c>
      <c r="AD2435" s="708">
        <v>0</v>
      </c>
      <c r="AE2435" s="708">
        <v>0</v>
      </c>
      <c r="AF2435" s="708">
        <v>0</v>
      </c>
      <c r="AG2435" s="708">
        <v>0</v>
      </c>
      <c r="AH2435" s="708">
        <v>0</v>
      </c>
      <c r="AI2435" s="708">
        <v>0</v>
      </c>
      <c r="AJ2435" s="708">
        <v>0</v>
      </c>
      <c r="AK2435" s="708">
        <v>0</v>
      </c>
      <c r="AL2435" s="708">
        <v>0</v>
      </c>
      <c r="AM2435" s="708">
        <v>0</v>
      </c>
      <c r="AN2435" s="708">
        <v>0</v>
      </c>
      <c r="AO2435" s="708">
        <v>0</v>
      </c>
      <c r="AP2435" s="708">
        <v>0</v>
      </c>
      <c r="AQ2435" s="708">
        <v>0</v>
      </c>
    </row>
    <row r="2436" spans="1:43" x14ac:dyDescent="0.25">
      <c r="A2436" s="706" t="s">
        <v>179</v>
      </c>
      <c r="B2436" s="706" t="s">
        <v>812</v>
      </c>
      <c r="C2436" s="706" t="s">
        <v>813</v>
      </c>
      <c r="D2436" s="706" t="s">
        <v>799</v>
      </c>
      <c r="E2436" s="707" t="s">
        <v>763</v>
      </c>
      <c r="F2436" s="707" t="s">
        <v>782</v>
      </c>
      <c r="G2436" s="707" t="s">
        <v>126</v>
      </c>
      <c r="H2436" s="707" t="s">
        <v>761</v>
      </c>
      <c r="I2436" s="709">
        <v>0</v>
      </c>
      <c r="J2436" s="709">
        <v>0</v>
      </c>
      <c r="K2436" s="709">
        <v>0</v>
      </c>
      <c r="L2436" s="709">
        <v>0</v>
      </c>
      <c r="M2436" s="709">
        <v>0</v>
      </c>
      <c r="N2436" s="709">
        <v>0</v>
      </c>
      <c r="O2436" s="709">
        <v>0</v>
      </c>
      <c r="P2436" s="709">
        <v>0</v>
      </c>
      <c r="Q2436" s="709">
        <v>0</v>
      </c>
      <c r="R2436" s="709">
        <v>0</v>
      </c>
      <c r="S2436" s="709">
        <v>0</v>
      </c>
      <c r="T2436" s="709">
        <v>0</v>
      </c>
      <c r="U2436" s="709">
        <v>0</v>
      </c>
      <c r="V2436" s="709">
        <v>0</v>
      </c>
      <c r="W2436" s="709">
        <v>0</v>
      </c>
      <c r="X2436" s="709">
        <v>0</v>
      </c>
      <c r="Y2436" s="709">
        <v>0</v>
      </c>
      <c r="Z2436" s="709">
        <v>0</v>
      </c>
      <c r="AA2436" s="709">
        <v>0</v>
      </c>
      <c r="AB2436" s="709">
        <v>0</v>
      </c>
      <c r="AC2436" s="709">
        <v>0</v>
      </c>
      <c r="AD2436" s="709">
        <v>0</v>
      </c>
      <c r="AE2436" s="709">
        <v>0</v>
      </c>
      <c r="AF2436" s="709">
        <v>0</v>
      </c>
      <c r="AG2436" s="709">
        <v>0</v>
      </c>
      <c r="AH2436" s="709">
        <v>0</v>
      </c>
      <c r="AI2436" s="709">
        <v>0</v>
      </c>
      <c r="AJ2436" s="709">
        <v>0</v>
      </c>
      <c r="AK2436" s="709">
        <v>0</v>
      </c>
      <c r="AL2436" s="709">
        <v>0</v>
      </c>
      <c r="AM2436" s="709">
        <v>0</v>
      </c>
      <c r="AN2436" s="709">
        <v>0</v>
      </c>
      <c r="AO2436" s="709">
        <v>0</v>
      </c>
      <c r="AP2436" s="709">
        <v>0</v>
      </c>
      <c r="AQ2436" s="709">
        <v>0</v>
      </c>
    </row>
    <row r="2437" spans="1:43" x14ac:dyDescent="0.25">
      <c r="A2437" s="704" t="s">
        <v>179</v>
      </c>
      <c r="B2437" s="704" t="s">
        <v>812</v>
      </c>
      <c r="C2437" s="704" t="s">
        <v>813</v>
      </c>
      <c r="D2437" s="704" t="s">
        <v>799</v>
      </c>
      <c r="E2437" s="705" t="s">
        <v>763</v>
      </c>
      <c r="F2437" s="705" t="s">
        <v>781</v>
      </c>
      <c r="G2437" s="705" t="s">
        <v>126</v>
      </c>
      <c r="H2437" s="705" t="s">
        <v>761</v>
      </c>
      <c r="I2437" s="708">
        <v>0</v>
      </c>
      <c r="J2437" s="708">
        <v>0</v>
      </c>
      <c r="K2437" s="708">
        <v>0</v>
      </c>
      <c r="L2437" s="708">
        <v>0</v>
      </c>
      <c r="M2437" s="708">
        <v>0</v>
      </c>
      <c r="N2437" s="708">
        <v>0</v>
      </c>
      <c r="O2437" s="708">
        <v>0</v>
      </c>
      <c r="P2437" s="708">
        <v>0</v>
      </c>
      <c r="Q2437" s="708">
        <v>0</v>
      </c>
      <c r="R2437" s="708">
        <v>0</v>
      </c>
      <c r="S2437" s="708">
        <v>0</v>
      </c>
      <c r="T2437" s="708">
        <v>0</v>
      </c>
      <c r="U2437" s="708">
        <v>0</v>
      </c>
      <c r="V2437" s="708">
        <v>0</v>
      </c>
      <c r="W2437" s="708">
        <v>0</v>
      </c>
      <c r="X2437" s="708">
        <v>0</v>
      </c>
      <c r="Y2437" s="708">
        <v>0</v>
      </c>
      <c r="Z2437" s="708">
        <v>0</v>
      </c>
      <c r="AA2437" s="708">
        <v>0</v>
      </c>
      <c r="AB2437" s="708">
        <v>0</v>
      </c>
      <c r="AC2437" s="708">
        <v>0</v>
      </c>
      <c r="AD2437" s="708">
        <v>0</v>
      </c>
      <c r="AE2437" s="708">
        <v>0</v>
      </c>
      <c r="AF2437" s="708">
        <v>0</v>
      </c>
      <c r="AG2437" s="708">
        <v>0</v>
      </c>
      <c r="AH2437" s="708">
        <v>0</v>
      </c>
      <c r="AI2437" s="708">
        <v>0</v>
      </c>
      <c r="AJ2437" s="708">
        <v>0</v>
      </c>
      <c r="AK2437" s="708">
        <v>0</v>
      </c>
      <c r="AL2437" s="708">
        <v>0</v>
      </c>
      <c r="AM2437" s="708">
        <v>0</v>
      </c>
      <c r="AN2437" s="708">
        <v>0</v>
      </c>
      <c r="AO2437" s="708">
        <v>0</v>
      </c>
      <c r="AP2437" s="708">
        <v>0</v>
      </c>
      <c r="AQ2437" s="708">
        <v>0</v>
      </c>
    </row>
    <row r="2438" spans="1:43" x14ac:dyDescent="0.25">
      <c r="A2438" s="706" t="s">
        <v>179</v>
      </c>
      <c r="B2438" s="706" t="s">
        <v>812</v>
      </c>
      <c r="C2438" s="706" t="s">
        <v>813</v>
      </c>
      <c r="D2438" s="706" t="s">
        <v>799</v>
      </c>
      <c r="E2438" s="707" t="s">
        <v>765</v>
      </c>
      <c r="F2438" s="707" t="s">
        <v>765</v>
      </c>
      <c r="G2438" s="707" t="s">
        <v>126</v>
      </c>
      <c r="H2438" s="707" t="s">
        <v>761</v>
      </c>
      <c r="I2438" s="709">
        <v>0</v>
      </c>
      <c r="J2438" s="709">
        <v>0</v>
      </c>
      <c r="K2438" s="709">
        <v>0</v>
      </c>
      <c r="L2438" s="709">
        <v>0</v>
      </c>
      <c r="M2438" s="709">
        <v>0</v>
      </c>
      <c r="N2438" s="709">
        <v>0</v>
      </c>
      <c r="O2438" s="709">
        <v>0</v>
      </c>
      <c r="P2438" s="709">
        <v>0</v>
      </c>
      <c r="Q2438" s="709">
        <v>0</v>
      </c>
      <c r="R2438" s="709">
        <v>0</v>
      </c>
      <c r="S2438" s="709">
        <v>0</v>
      </c>
      <c r="T2438" s="709">
        <v>0</v>
      </c>
      <c r="U2438" s="709">
        <v>0</v>
      </c>
      <c r="V2438" s="709">
        <v>0</v>
      </c>
      <c r="W2438" s="709">
        <v>0</v>
      </c>
      <c r="X2438" s="709">
        <v>0</v>
      </c>
      <c r="Y2438" s="709">
        <v>0</v>
      </c>
      <c r="Z2438" s="709">
        <v>0</v>
      </c>
      <c r="AA2438" s="709">
        <v>0</v>
      </c>
      <c r="AB2438" s="709">
        <v>0</v>
      </c>
      <c r="AC2438" s="709">
        <v>0</v>
      </c>
      <c r="AD2438" s="709">
        <v>0</v>
      </c>
      <c r="AE2438" s="709">
        <v>0</v>
      </c>
      <c r="AF2438" s="709">
        <v>0</v>
      </c>
      <c r="AG2438" s="709">
        <v>0</v>
      </c>
      <c r="AH2438" s="709">
        <v>0</v>
      </c>
      <c r="AI2438" s="709">
        <v>0</v>
      </c>
      <c r="AJ2438" s="709">
        <v>0</v>
      </c>
      <c r="AK2438" s="709">
        <v>0</v>
      </c>
      <c r="AL2438" s="709">
        <v>0</v>
      </c>
      <c r="AM2438" s="709">
        <v>0</v>
      </c>
      <c r="AN2438" s="709">
        <v>0</v>
      </c>
      <c r="AO2438" s="709">
        <v>0</v>
      </c>
      <c r="AP2438" s="709">
        <v>0</v>
      </c>
      <c r="AQ2438" s="709">
        <v>0</v>
      </c>
    </row>
    <row r="2439" spans="1:43" x14ac:dyDescent="0.25">
      <c r="A2439" s="704" t="s">
        <v>179</v>
      </c>
      <c r="B2439" s="704" t="s">
        <v>812</v>
      </c>
      <c r="C2439" s="704" t="s">
        <v>813</v>
      </c>
      <c r="D2439" s="704" t="s">
        <v>799</v>
      </c>
      <c r="E2439" s="705" t="s">
        <v>783</v>
      </c>
      <c r="F2439" s="705" t="s">
        <v>783</v>
      </c>
      <c r="G2439" s="705" t="s">
        <v>126</v>
      </c>
      <c r="H2439" s="705" t="s">
        <v>761</v>
      </c>
      <c r="I2439" s="708">
        <v>0</v>
      </c>
      <c r="J2439" s="708">
        <v>0</v>
      </c>
      <c r="K2439" s="708">
        <v>0</v>
      </c>
      <c r="L2439" s="708">
        <v>0</v>
      </c>
      <c r="M2439" s="708">
        <v>0</v>
      </c>
      <c r="N2439" s="708">
        <v>0</v>
      </c>
      <c r="O2439" s="708">
        <v>0</v>
      </c>
      <c r="P2439" s="708">
        <v>0</v>
      </c>
      <c r="Q2439" s="708">
        <v>0</v>
      </c>
      <c r="R2439" s="708">
        <v>0</v>
      </c>
      <c r="S2439" s="708">
        <v>0</v>
      </c>
      <c r="T2439" s="708">
        <v>0</v>
      </c>
      <c r="U2439" s="708">
        <v>0</v>
      </c>
      <c r="V2439" s="708">
        <v>0</v>
      </c>
      <c r="W2439" s="708">
        <v>0</v>
      </c>
      <c r="X2439" s="708">
        <v>0</v>
      </c>
      <c r="Y2439" s="708">
        <v>0</v>
      </c>
      <c r="Z2439" s="708">
        <v>0</v>
      </c>
      <c r="AA2439" s="708">
        <v>0</v>
      </c>
      <c r="AB2439" s="708">
        <v>0</v>
      </c>
      <c r="AC2439" s="708">
        <v>0</v>
      </c>
      <c r="AD2439" s="708">
        <v>0</v>
      </c>
      <c r="AE2439" s="708">
        <v>0</v>
      </c>
      <c r="AF2439" s="708">
        <v>0</v>
      </c>
      <c r="AG2439" s="708">
        <v>0</v>
      </c>
      <c r="AH2439" s="708">
        <v>0</v>
      </c>
      <c r="AI2439" s="708">
        <v>0</v>
      </c>
      <c r="AJ2439" s="708">
        <v>0</v>
      </c>
      <c r="AK2439" s="708">
        <v>0</v>
      </c>
      <c r="AL2439" s="708">
        <v>0</v>
      </c>
      <c r="AM2439" s="708">
        <v>0</v>
      </c>
      <c r="AN2439" s="708">
        <v>0</v>
      </c>
      <c r="AO2439" s="708">
        <v>0</v>
      </c>
      <c r="AP2439" s="708">
        <v>0</v>
      </c>
      <c r="AQ2439" s="708">
        <v>0</v>
      </c>
    </row>
    <row r="2440" spans="1:43" x14ac:dyDescent="0.25">
      <c r="A2440" s="706" t="s">
        <v>179</v>
      </c>
      <c r="B2440" s="706" t="s">
        <v>812</v>
      </c>
      <c r="C2440" s="706" t="s">
        <v>813</v>
      </c>
      <c r="D2440" s="706" t="s">
        <v>799</v>
      </c>
      <c r="E2440" s="707" t="s">
        <v>778</v>
      </c>
      <c r="F2440" s="707" t="s">
        <v>778</v>
      </c>
      <c r="G2440" s="707" t="s">
        <v>126</v>
      </c>
      <c r="H2440" s="707" t="s">
        <v>761</v>
      </c>
      <c r="I2440" s="709">
        <v>0</v>
      </c>
      <c r="J2440" s="709">
        <v>0</v>
      </c>
      <c r="K2440" s="709">
        <v>0</v>
      </c>
      <c r="L2440" s="709">
        <v>0</v>
      </c>
      <c r="M2440" s="709">
        <v>0</v>
      </c>
      <c r="N2440" s="709">
        <v>0</v>
      </c>
      <c r="O2440" s="709">
        <v>0</v>
      </c>
      <c r="P2440" s="709">
        <v>0</v>
      </c>
      <c r="Q2440" s="709">
        <v>0</v>
      </c>
      <c r="R2440" s="709">
        <v>0</v>
      </c>
      <c r="S2440" s="709">
        <v>0</v>
      </c>
      <c r="T2440" s="709">
        <v>0</v>
      </c>
      <c r="U2440" s="709">
        <v>0</v>
      </c>
      <c r="V2440" s="709">
        <v>0</v>
      </c>
      <c r="W2440" s="709">
        <v>0</v>
      </c>
      <c r="X2440" s="709">
        <v>0</v>
      </c>
      <c r="Y2440" s="709">
        <v>0</v>
      </c>
      <c r="Z2440" s="709">
        <v>0</v>
      </c>
      <c r="AA2440" s="709">
        <v>0</v>
      </c>
      <c r="AB2440" s="709">
        <v>0</v>
      </c>
      <c r="AC2440" s="709">
        <v>0</v>
      </c>
      <c r="AD2440" s="709">
        <v>0</v>
      </c>
      <c r="AE2440" s="709">
        <v>0</v>
      </c>
      <c r="AF2440" s="709">
        <v>0</v>
      </c>
      <c r="AG2440" s="709">
        <v>0</v>
      </c>
      <c r="AH2440" s="709">
        <v>0</v>
      </c>
      <c r="AI2440" s="709">
        <v>0</v>
      </c>
      <c r="AJ2440" s="709">
        <v>0</v>
      </c>
      <c r="AK2440" s="709">
        <v>0</v>
      </c>
      <c r="AL2440" s="709">
        <v>0</v>
      </c>
      <c r="AM2440" s="709">
        <v>0</v>
      </c>
      <c r="AN2440" s="709">
        <v>0</v>
      </c>
      <c r="AO2440" s="709">
        <v>0</v>
      </c>
      <c r="AP2440" s="709">
        <v>0</v>
      </c>
      <c r="AQ2440" s="709">
        <v>0</v>
      </c>
    </row>
    <row r="2441" spans="1:43" x14ac:dyDescent="0.25">
      <c r="A2441" s="704" t="s">
        <v>179</v>
      </c>
      <c r="B2441" s="704" t="s">
        <v>812</v>
      </c>
      <c r="C2441" s="704" t="s">
        <v>813</v>
      </c>
      <c r="D2441" s="704" t="s">
        <v>800</v>
      </c>
      <c r="E2441" s="705" t="s">
        <v>759</v>
      </c>
      <c r="F2441" s="705" t="s">
        <v>780</v>
      </c>
      <c r="G2441" s="705" t="s">
        <v>126</v>
      </c>
      <c r="H2441" s="705" t="s">
        <v>761</v>
      </c>
      <c r="I2441" s="708">
        <v>0</v>
      </c>
      <c r="J2441" s="708">
        <v>0</v>
      </c>
      <c r="K2441" s="708">
        <v>0</v>
      </c>
      <c r="L2441" s="708">
        <v>0</v>
      </c>
      <c r="M2441" s="708">
        <v>0</v>
      </c>
      <c r="N2441" s="708">
        <v>0</v>
      </c>
      <c r="O2441" s="708">
        <v>0</v>
      </c>
      <c r="P2441" s="708">
        <v>0</v>
      </c>
      <c r="Q2441" s="708">
        <v>0</v>
      </c>
      <c r="R2441" s="708">
        <v>0</v>
      </c>
      <c r="S2441" s="708">
        <v>0</v>
      </c>
      <c r="T2441" s="708">
        <v>0</v>
      </c>
      <c r="U2441" s="708">
        <v>0</v>
      </c>
      <c r="V2441" s="708">
        <v>0</v>
      </c>
      <c r="W2441" s="708">
        <v>0</v>
      </c>
      <c r="X2441" s="708">
        <v>0</v>
      </c>
      <c r="Y2441" s="708">
        <v>0</v>
      </c>
      <c r="Z2441" s="708">
        <v>0</v>
      </c>
      <c r="AA2441" s="708">
        <v>0</v>
      </c>
      <c r="AB2441" s="708">
        <v>0</v>
      </c>
      <c r="AC2441" s="708">
        <v>0</v>
      </c>
      <c r="AD2441" s="708">
        <v>0</v>
      </c>
      <c r="AE2441" s="708">
        <v>0</v>
      </c>
      <c r="AF2441" s="708">
        <v>0</v>
      </c>
      <c r="AG2441" s="708">
        <v>0</v>
      </c>
      <c r="AH2441" s="708">
        <v>0</v>
      </c>
      <c r="AI2441" s="708">
        <v>0</v>
      </c>
      <c r="AJ2441" s="708">
        <v>0</v>
      </c>
      <c r="AK2441" s="708">
        <v>0</v>
      </c>
      <c r="AL2441" s="708">
        <v>0</v>
      </c>
      <c r="AM2441" s="708">
        <v>0</v>
      </c>
      <c r="AN2441" s="708">
        <v>0</v>
      </c>
      <c r="AO2441" s="708">
        <v>0</v>
      </c>
      <c r="AP2441" s="708">
        <v>0</v>
      </c>
      <c r="AQ2441" s="708">
        <v>0</v>
      </c>
    </row>
    <row r="2442" spans="1:43" x14ac:dyDescent="0.25">
      <c r="A2442" s="706" t="s">
        <v>179</v>
      </c>
      <c r="B2442" s="706" t="s">
        <v>812</v>
      </c>
      <c r="C2442" s="706" t="s">
        <v>813</v>
      </c>
      <c r="D2442" s="706" t="s">
        <v>800</v>
      </c>
      <c r="E2442" s="707" t="s">
        <v>759</v>
      </c>
      <c r="F2442" s="707" t="s">
        <v>781</v>
      </c>
      <c r="G2442" s="707" t="s">
        <v>126</v>
      </c>
      <c r="H2442" s="707" t="s">
        <v>761</v>
      </c>
      <c r="I2442" s="709">
        <v>0</v>
      </c>
      <c r="J2442" s="709">
        <v>0</v>
      </c>
      <c r="K2442" s="709">
        <v>0</v>
      </c>
      <c r="L2442" s="709">
        <v>0</v>
      </c>
      <c r="M2442" s="709">
        <v>0</v>
      </c>
      <c r="N2442" s="709">
        <v>0</v>
      </c>
      <c r="O2442" s="709">
        <v>0</v>
      </c>
      <c r="P2442" s="709">
        <v>0</v>
      </c>
      <c r="Q2442" s="709">
        <v>0</v>
      </c>
      <c r="R2442" s="709">
        <v>0</v>
      </c>
      <c r="S2442" s="709">
        <v>0</v>
      </c>
      <c r="T2442" s="709">
        <v>0</v>
      </c>
      <c r="U2442" s="709">
        <v>0</v>
      </c>
      <c r="V2442" s="709">
        <v>0</v>
      </c>
      <c r="W2442" s="709">
        <v>0</v>
      </c>
      <c r="X2442" s="709">
        <v>0</v>
      </c>
      <c r="Y2442" s="709">
        <v>0</v>
      </c>
      <c r="Z2442" s="709">
        <v>0</v>
      </c>
      <c r="AA2442" s="709">
        <v>0</v>
      </c>
      <c r="AB2442" s="709">
        <v>0</v>
      </c>
      <c r="AC2442" s="709">
        <v>0</v>
      </c>
      <c r="AD2442" s="709">
        <v>0</v>
      </c>
      <c r="AE2442" s="709">
        <v>0</v>
      </c>
      <c r="AF2442" s="709">
        <v>0</v>
      </c>
      <c r="AG2442" s="709">
        <v>0</v>
      </c>
      <c r="AH2442" s="709">
        <v>0</v>
      </c>
      <c r="AI2442" s="709">
        <v>0</v>
      </c>
      <c r="AJ2442" s="709">
        <v>0</v>
      </c>
      <c r="AK2442" s="709">
        <v>0</v>
      </c>
      <c r="AL2442" s="709">
        <v>0</v>
      </c>
      <c r="AM2442" s="709">
        <v>0</v>
      </c>
      <c r="AN2442" s="709">
        <v>0</v>
      </c>
      <c r="AO2442" s="709">
        <v>0</v>
      </c>
      <c r="AP2442" s="709">
        <v>0</v>
      </c>
      <c r="AQ2442" s="709">
        <v>0</v>
      </c>
    </row>
    <row r="2443" spans="1:43" x14ac:dyDescent="0.25">
      <c r="A2443" s="704" t="s">
        <v>179</v>
      </c>
      <c r="B2443" s="704" t="s">
        <v>812</v>
      </c>
      <c r="C2443" s="704" t="s">
        <v>813</v>
      </c>
      <c r="D2443" s="704" t="s">
        <v>800</v>
      </c>
      <c r="E2443" s="705" t="s">
        <v>763</v>
      </c>
      <c r="F2443" s="705" t="s">
        <v>782</v>
      </c>
      <c r="G2443" s="705" t="s">
        <v>126</v>
      </c>
      <c r="H2443" s="705" t="s">
        <v>761</v>
      </c>
      <c r="I2443" s="708">
        <v>0</v>
      </c>
      <c r="J2443" s="708">
        <v>0</v>
      </c>
      <c r="K2443" s="708">
        <v>0</v>
      </c>
      <c r="L2443" s="708">
        <v>0</v>
      </c>
      <c r="M2443" s="708">
        <v>0</v>
      </c>
      <c r="N2443" s="708">
        <v>0</v>
      </c>
      <c r="O2443" s="708">
        <v>0</v>
      </c>
      <c r="P2443" s="708">
        <v>0</v>
      </c>
      <c r="Q2443" s="708">
        <v>0</v>
      </c>
      <c r="R2443" s="708">
        <v>0</v>
      </c>
      <c r="S2443" s="708">
        <v>0</v>
      </c>
      <c r="T2443" s="708">
        <v>0</v>
      </c>
      <c r="U2443" s="708">
        <v>0</v>
      </c>
      <c r="V2443" s="708">
        <v>0</v>
      </c>
      <c r="W2443" s="708">
        <v>0</v>
      </c>
      <c r="X2443" s="708">
        <v>0</v>
      </c>
      <c r="Y2443" s="708">
        <v>0</v>
      </c>
      <c r="Z2443" s="708">
        <v>0</v>
      </c>
      <c r="AA2443" s="708">
        <v>0</v>
      </c>
      <c r="AB2443" s="708">
        <v>0</v>
      </c>
      <c r="AC2443" s="708">
        <v>0</v>
      </c>
      <c r="AD2443" s="708">
        <v>0</v>
      </c>
      <c r="AE2443" s="708">
        <v>0</v>
      </c>
      <c r="AF2443" s="708">
        <v>0</v>
      </c>
      <c r="AG2443" s="708">
        <v>0</v>
      </c>
      <c r="AH2443" s="708">
        <v>0</v>
      </c>
      <c r="AI2443" s="708">
        <v>0</v>
      </c>
      <c r="AJ2443" s="708">
        <v>0</v>
      </c>
      <c r="AK2443" s="708">
        <v>0</v>
      </c>
      <c r="AL2443" s="708">
        <v>0</v>
      </c>
      <c r="AM2443" s="708">
        <v>0</v>
      </c>
      <c r="AN2443" s="708">
        <v>0</v>
      </c>
      <c r="AO2443" s="708">
        <v>0</v>
      </c>
      <c r="AP2443" s="708">
        <v>0</v>
      </c>
      <c r="AQ2443" s="708">
        <v>0</v>
      </c>
    </row>
    <row r="2444" spans="1:43" x14ac:dyDescent="0.25">
      <c r="A2444" s="706" t="s">
        <v>179</v>
      </c>
      <c r="B2444" s="706" t="s">
        <v>812</v>
      </c>
      <c r="C2444" s="706" t="s">
        <v>813</v>
      </c>
      <c r="D2444" s="706" t="s">
        <v>800</v>
      </c>
      <c r="E2444" s="707" t="s">
        <v>763</v>
      </c>
      <c r="F2444" s="707" t="s">
        <v>781</v>
      </c>
      <c r="G2444" s="707" t="s">
        <v>126</v>
      </c>
      <c r="H2444" s="707" t="s">
        <v>761</v>
      </c>
      <c r="I2444" s="709">
        <v>0</v>
      </c>
      <c r="J2444" s="709">
        <v>0</v>
      </c>
      <c r="K2444" s="709">
        <v>0</v>
      </c>
      <c r="L2444" s="709">
        <v>0</v>
      </c>
      <c r="M2444" s="709">
        <v>0</v>
      </c>
      <c r="N2444" s="709">
        <v>0</v>
      </c>
      <c r="O2444" s="709">
        <v>0</v>
      </c>
      <c r="P2444" s="709">
        <v>0</v>
      </c>
      <c r="Q2444" s="709">
        <v>0</v>
      </c>
      <c r="R2444" s="709">
        <v>0</v>
      </c>
      <c r="S2444" s="709">
        <v>0</v>
      </c>
      <c r="T2444" s="709">
        <v>0</v>
      </c>
      <c r="U2444" s="709">
        <v>0</v>
      </c>
      <c r="V2444" s="709">
        <v>0</v>
      </c>
      <c r="W2444" s="709">
        <v>0</v>
      </c>
      <c r="X2444" s="709">
        <v>0</v>
      </c>
      <c r="Y2444" s="709">
        <v>0</v>
      </c>
      <c r="Z2444" s="709">
        <v>0</v>
      </c>
      <c r="AA2444" s="709">
        <v>0</v>
      </c>
      <c r="AB2444" s="709">
        <v>0</v>
      </c>
      <c r="AC2444" s="709">
        <v>0</v>
      </c>
      <c r="AD2444" s="709">
        <v>0</v>
      </c>
      <c r="AE2444" s="709">
        <v>0</v>
      </c>
      <c r="AF2444" s="709">
        <v>0</v>
      </c>
      <c r="AG2444" s="709">
        <v>0</v>
      </c>
      <c r="AH2444" s="709">
        <v>0</v>
      </c>
      <c r="AI2444" s="709">
        <v>0</v>
      </c>
      <c r="AJ2444" s="709">
        <v>0</v>
      </c>
      <c r="AK2444" s="709">
        <v>0</v>
      </c>
      <c r="AL2444" s="709">
        <v>0</v>
      </c>
      <c r="AM2444" s="709">
        <v>0</v>
      </c>
      <c r="AN2444" s="709">
        <v>0</v>
      </c>
      <c r="AO2444" s="709">
        <v>0</v>
      </c>
      <c r="AP2444" s="709">
        <v>0</v>
      </c>
      <c r="AQ2444" s="709">
        <v>0</v>
      </c>
    </row>
    <row r="2445" spans="1:43" x14ac:dyDescent="0.25">
      <c r="A2445" s="704" t="s">
        <v>179</v>
      </c>
      <c r="B2445" s="704" t="s">
        <v>812</v>
      </c>
      <c r="C2445" s="704" t="s">
        <v>813</v>
      </c>
      <c r="D2445" s="704" t="s">
        <v>800</v>
      </c>
      <c r="E2445" s="705" t="s">
        <v>765</v>
      </c>
      <c r="F2445" s="705" t="s">
        <v>765</v>
      </c>
      <c r="G2445" s="705" t="s">
        <v>126</v>
      </c>
      <c r="H2445" s="705" t="s">
        <v>761</v>
      </c>
      <c r="I2445" s="708">
        <v>0</v>
      </c>
      <c r="J2445" s="708">
        <v>0</v>
      </c>
      <c r="K2445" s="708">
        <v>0</v>
      </c>
      <c r="L2445" s="708">
        <v>0</v>
      </c>
      <c r="M2445" s="708">
        <v>0</v>
      </c>
      <c r="N2445" s="708">
        <v>0</v>
      </c>
      <c r="O2445" s="708">
        <v>0</v>
      </c>
      <c r="P2445" s="708">
        <v>0</v>
      </c>
      <c r="Q2445" s="708">
        <v>0</v>
      </c>
      <c r="R2445" s="708">
        <v>0</v>
      </c>
      <c r="S2445" s="708">
        <v>0</v>
      </c>
      <c r="T2445" s="708">
        <v>0</v>
      </c>
      <c r="U2445" s="708">
        <v>0</v>
      </c>
      <c r="V2445" s="708">
        <v>0</v>
      </c>
      <c r="W2445" s="708">
        <v>0</v>
      </c>
      <c r="X2445" s="708">
        <v>0</v>
      </c>
      <c r="Y2445" s="708">
        <v>0</v>
      </c>
      <c r="Z2445" s="708">
        <v>0</v>
      </c>
      <c r="AA2445" s="708">
        <v>0</v>
      </c>
      <c r="AB2445" s="708">
        <v>0</v>
      </c>
      <c r="AC2445" s="708">
        <v>0</v>
      </c>
      <c r="AD2445" s="708">
        <v>0</v>
      </c>
      <c r="AE2445" s="708">
        <v>0</v>
      </c>
      <c r="AF2445" s="708">
        <v>0</v>
      </c>
      <c r="AG2445" s="708">
        <v>0</v>
      </c>
      <c r="AH2445" s="708">
        <v>0</v>
      </c>
      <c r="AI2445" s="708">
        <v>0</v>
      </c>
      <c r="AJ2445" s="708">
        <v>0</v>
      </c>
      <c r="AK2445" s="708">
        <v>0</v>
      </c>
      <c r="AL2445" s="708">
        <v>0</v>
      </c>
      <c r="AM2445" s="708">
        <v>0</v>
      </c>
      <c r="AN2445" s="708">
        <v>0</v>
      </c>
      <c r="AO2445" s="708">
        <v>0</v>
      </c>
      <c r="AP2445" s="708">
        <v>0</v>
      </c>
      <c r="AQ2445" s="708">
        <v>0</v>
      </c>
    </row>
    <row r="2446" spans="1:43" x14ac:dyDescent="0.25">
      <c r="A2446" s="706" t="s">
        <v>179</v>
      </c>
      <c r="B2446" s="706" t="s">
        <v>812</v>
      </c>
      <c r="C2446" s="706" t="s">
        <v>813</v>
      </c>
      <c r="D2446" s="706" t="s">
        <v>800</v>
      </c>
      <c r="E2446" s="707" t="s">
        <v>783</v>
      </c>
      <c r="F2446" s="707" t="s">
        <v>783</v>
      </c>
      <c r="G2446" s="707" t="s">
        <v>126</v>
      </c>
      <c r="H2446" s="707" t="s">
        <v>761</v>
      </c>
      <c r="I2446" s="709">
        <v>0</v>
      </c>
      <c r="J2446" s="709">
        <v>0</v>
      </c>
      <c r="K2446" s="709">
        <v>0</v>
      </c>
      <c r="L2446" s="709">
        <v>0</v>
      </c>
      <c r="M2446" s="709">
        <v>0</v>
      </c>
      <c r="N2446" s="709">
        <v>0</v>
      </c>
      <c r="O2446" s="709">
        <v>0</v>
      </c>
      <c r="P2446" s="709">
        <v>0</v>
      </c>
      <c r="Q2446" s="709">
        <v>0</v>
      </c>
      <c r="R2446" s="709">
        <v>0</v>
      </c>
      <c r="S2446" s="709">
        <v>0</v>
      </c>
      <c r="T2446" s="709">
        <v>0</v>
      </c>
      <c r="U2446" s="709">
        <v>0</v>
      </c>
      <c r="V2446" s="709">
        <v>0</v>
      </c>
      <c r="W2446" s="709">
        <v>0</v>
      </c>
      <c r="X2446" s="709">
        <v>0</v>
      </c>
      <c r="Y2446" s="709">
        <v>0</v>
      </c>
      <c r="Z2446" s="709">
        <v>0</v>
      </c>
      <c r="AA2446" s="709">
        <v>0</v>
      </c>
      <c r="AB2446" s="709">
        <v>0</v>
      </c>
      <c r="AC2446" s="709">
        <v>0</v>
      </c>
      <c r="AD2446" s="709">
        <v>0</v>
      </c>
      <c r="AE2446" s="709">
        <v>0</v>
      </c>
      <c r="AF2446" s="709">
        <v>0</v>
      </c>
      <c r="AG2446" s="709">
        <v>0</v>
      </c>
      <c r="AH2446" s="709">
        <v>0</v>
      </c>
      <c r="AI2446" s="709">
        <v>0</v>
      </c>
      <c r="AJ2446" s="709">
        <v>0</v>
      </c>
      <c r="AK2446" s="709">
        <v>0</v>
      </c>
      <c r="AL2446" s="709">
        <v>0</v>
      </c>
      <c r="AM2446" s="709">
        <v>0</v>
      </c>
      <c r="AN2446" s="709">
        <v>0</v>
      </c>
      <c r="AO2446" s="709">
        <v>0</v>
      </c>
      <c r="AP2446" s="709">
        <v>0</v>
      </c>
      <c r="AQ2446" s="709">
        <v>0</v>
      </c>
    </row>
    <row r="2447" spans="1:43" x14ac:dyDescent="0.25">
      <c r="A2447" s="704" t="s">
        <v>179</v>
      </c>
      <c r="B2447" s="704" t="s">
        <v>812</v>
      </c>
      <c r="C2447" s="704" t="s">
        <v>813</v>
      </c>
      <c r="D2447" s="704" t="s">
        <v>800</v>
      </c>
      <c r="E2447" s="705" t="s">
        <v>778</v>
      </c>
      <c r="F2447" s="705" t="s">
        <v>778</v>
      </c>
      <c r="G2447" s="705" t="s">
        <v>126</v>
      </c>
      <c r="H2447" s="705" t="s">
        <v>761</v>
      </c>
      <c r="I2447" s="708">
        <v>0</v>
      </c>
      <c r="J2447" s="708">
        <v>0</v>
      </c>
      <c r="K2447" s="708">
        <v>0</v>
      </c>
      <c r="L2447" s="708">
        <v>0</v>
      </c>
      <c r="M2447" s="708">
        <v>0</v>
      </c>
      <c r="N2447" s="708">
        <v>0</v>
      </c>
      <c r="O2447" s="708">
        <v>0</v>
      </c>
      <c r="P2447" s="708">
        <v>0</v>
      </c>
      <c r="Q2447" s="708">
        <v>0</v>
      </c>
      <c r="R2447" s="708">
        <v>0</v>
      </c>
      <c r="S2447" s="708">
        <v>0</v>
      </c>
      <c r="T2447" s="708">
        <v>0</v>
      </c>
      <c r="U2447" s="708">
        <v>0</v>
      </c>
      <c r="V2447" s="708">
        <v>0</v>
      </c>
      <c r="W2447" s="708">
        <v>0</v>
      </c>
      <c r="X2447" s="708">
        <v>0</v>
      </c>
      <c r="Y2447" s="708">
        <v>0</v>
      </c>
      <c r="Z2447" s="708">
        <v>0</v>
      </c>
      <c r="AA2447" s="708">
        <v>0</v>
      </c>
      <c r="AB2447" s="708">
        <v>0</v>
      </c>
      <c r="AC2447" s="708">
        <v>0</v>
      </c>
      <c r="AD2447" s="708">
        <v>0</v>
      </c>
      <c r="AE2447" s="708">
        <v>0</v>
      </c>
      <c r="AF2447" s="708">
        <v>0</v>
      </c>
      <c r="AG2447" s="708">
        <v>0</v>
      </c>
      <c r="AH2447" s="708">
        <v>0</v>
      </c>
      <c r="AI2447" s="708">
        <v>0</v>
      </c>
      <c r="AJ2447" s="708">
        <v>0</v>
      </c>
      <c r="AK2447" s="708">
        <v>0</v>
      </c>
      <c r="AL2447" s="708">
        <v>0</v>
      </c>
      <c r="AM2447" s="708">
        <v>0</v>
      </c>
      <c r="AN2447" s="708">
        <v>0</v>
      </c>
      <c r="AO2447" s="708">
        <v>0</v>
      </c>
      <c r="AP2447" s="708">
        <v>0</v>
      </c>
      <c r="AQ2447" s="708">
        <v>0</v>
      </c>
    </row>
    <row r="2448" spans="1:43" x14ac:dyDescent="0.25">
      <c r="A2448" s="706" t="s">
        <v>179</v>
      </c>
      <c r="B2448" s="706" t="s">
        <v>788</v>
      </c>
      <c r="C2448" s="706" t="s">
        <v>814</v>
      </c>
      <c r="D2448" s="706" t="s">
        <v>798</v>
      </c>
      <c r="E2448" s="707" t="s">
        <v>778</v>
      </c>
      <c r="F2448" s="707" t="s">
        <v>778</v>
      </c>
      <c r="G2448" s="707" t="s">
        <v>126</v>
      </c>
      <c r="H2448" s="707" t="s">
        <v>761</v>
      </c>
      <c r="I2448" s="709">
        <v>0</v>
      </c>
      <c r="J2448" s="709">
        <v>0</v>
      </c>
      <c r="K2448" s="709">
        <v>0</v>
      </c>
      <c r="L2448" s="709">
        <v>0</v>
      </c>
      <c r="M2448" s="709">
        <v>0</v>
      </c>
      <c r="N2448" s="709">
        <v>0</v>
      </c>
      <c r="O2448" s="709">
        <v>0</v>
      </c>
      <c r="P2448" s="709">
        <v>0</v>
      </c>
      <c r="Q2448" s="709">
        <v>0</v>
      </c>
      <c r="R2448" s="709">
        <v>0</v>
      </c>
      <c r="S2448" s="709">
        <v>0</v>
      </c>
      <c r="T2448" s="709">
        <v>0</v>
      </c>
      <c r="U2448" s="709">
        <v>0</v>
      </c>
      <c r="V2448" s="709">
        <v>0</v>
      </c>
      <c r="W2448" s="709">
        <v>0</v>
      </c>
      <c r="X2448" s="709">
        <v>0</v>
      </c>
      <c r="Y2448" s="709">
        <v>0</v>
      </c>
      <c r="Z2448" s="709">
        <v>0</v>
      </c>
      <c r="AA2448" s="709">
        <v>0</v>
      </c>
      <c r="AB2448" s="709">
        <v>0</v>
      </c>
      <c r="AC2448" s="709">
        <v>0</v>
      </c>
      <c r="AD2448" s="709">
        <v>0</v>
      </c>
      <c r="AE2448" s="709">
        <v>0</v>
      </c>
      <c r="AF2448" s="709">
        <v>0</v>
      </c>
      <c r="AG2448" s="709">
        <v>0</v>
      </c>
      <c r="AH2448" s="709">
        <v>0</v>
      </c>
      <c r="AI2448" s="709">
        <v>0</v>
      </c>
      <c r="AJ2448" s="709">
        <v>0</v>
      </c>
      <c r="AK2448" s="709">
        <v>0</v>
      </c>
      <c r="AL2448" s="709">
        <v>0</v>
      </c>
      <c r="AM2448" s="709">
        <v>0</v>
      </c>
      <c r="AN2448" s="709">
        <v>0</v>
      </c>
      <c r="AO2448" s="709">
        <v>0</v>
      </c>
      <c r="AP2448" s="709">
        <v>0</v>
      </c>
      <c r="AQ2448" s="709">
        <v>0</v>
      </c>
    </row>
    <row r="2449" spans="1:43" x14ac:dyDescent="0.25">
      <c r="A2449" s="704" t="s">
        <v>179</v>
      </c>
      <c r="B2449" s="704" t="s">
        <v>788</v>
      </c>
      <c r="C2449" s="704" t="s">
        <v>814</v>
      </c>
      <c r="D2449" s="704" t="s">
        <v>799</v>
      </c>
      <c r="E2449" s="705" t="s">
        <v>778</v>
      </c>
      <c r="F2449" s="705" t="s">
        <v>778</v>
      </c>
      <c r="G2449" s="705" t="s">
        <v>126</v>
      </c>
      <c r="H2449" s="705" t="s">
        <v>761</v>
      </c>
      <c r="I2449" s="708">
        <v>0</v>
      </c>
      <c r="J2449" s="708">
        <v>0</v>
      </c>
      <c r="K2449" s="708">
        <v>0</v>
      </c>
      <c r="L2449" s="708">
        <v>0</v>
      </c>
      <c r="M2449" s="708">
        <v>0</v>
      </c>
      <c r="N2449" s="708">
        <v>0</v>
      </c>
      <c r="O2449" s="708">
        <v>0</v>
      </c>
      <c r="P2449" s="708">
        <v>0</v>
      </c>
      <c r="Q2449" s="708">
        <v>0</v>
      </c>
      <c r="R2449" s="708">
        <v>0</v>
      </c>
      <c r="S2449" s="708">
        <v>0</v>
      </c>
      <c r="T2449" s="708">
        <v>0</v>
      </c>
      <c r="U2449" s="708">
        <v>0</v>
      </c>
      <c r="V2449" s="708">
        <v>0</v>
      </c>
      <c r="W2449" s="708">
        <v>0</v>
      </c>
      <c r="X2449" s="708">
        <v>0</v>
      </c>
      <c r="Y2449" s="708">
        <v>0</v>
      </c>
      <c r="Z2449" s="708">
        <v>0</v>
      </c>
      <c r="AA2449" s="708">
        <v>0</v>
      </c>
      <c r="AB2449" s="708">
        <v>0</v>
      </c>
      <c r="AC2449" s="708">
        <v>0</v>
      </c>
      <c r="AD2449" s="708">
        <v>0</v>
      </c>
      <c r="AE2449" s="708">
        <v>0</v>
      </c>
      <c r="AF2449" s="708">
        <v>0</v>
      </c>
      <c r="AG2449" s="708">
        <v>0</v>
      </c>
      <c r="AH2449" s="708">
        <v>0</v>
      </c>
      <c r="AI2449" s="708">
        <v>0</v>
      </c>
      <c r="AJ2449" s="708">
        <v>0</v>
      </c>
      <c r="AK2449" s="708">
        <v>0</v>
      </c>
      <c r="AL2449" s="708">
        <v>0</v>
      </c>
      <c r="AM2449" s="708">
        <v>0</v>
      </c>
      <c r="AN2449" s="708">
        <v>0</v>
      </c>
      <c r="AO2449" s="708">
        <v>0</v>
      </c>
      <c r="AP2449" s="708">
        <v>0</v>
      </c>
      <c r="AQ2449" s="708">
        <v>0</v>
      </c>
    </row>
    <row r="2450" spans="1:43" x14ac:dyDescent="0.25">
      <c r="A2450" s="706" t="s">
        <v>179</v>
      </c>
      <c r="B2450" s="706" t="s">
        <v>788</v>
      </c>
      <c r="C2450" s="706" t="s">
        <v>814</v>
      </c>
      <c r="D2450" s="706" t="s">
        <v>800</v>
      </c>
      <c r="E2450" s="707" t="s">
        <v>778</v>
      </c>
      <c r="F2450" s="707" t="s">
        <v>778</v>
      </c>
      <c r="G2450" s="707" t="s">
        <v>126</v>
      </c>
      <c r="H2450" s="707" t="s">
        <v>761</v>
      </c>
      <c r="I2450" s="709">
        <v>0</v>
      </c>
      <c r="J2450" s="709">
        <v>0</v>
      </c>
      <c r="K2450" s="709">
        <v>0</v>
      </c>
      <c r="L2450" s="709">
        <v>0</v>
      </c>
      <c r="M2450" s="709">
        <v>0</v>
      </c>
      <c r="N2450" s="709">
        <v>0</v>
      </c>
      <c r="O2450" s="709">
        <v>0</v>
      </c>
      <c r="P2450" s="709">
        <v>0</v>
      </c>
      <c r="Q2450" s="709">
        <v>0</v>
      </c>
      <c r="R2450" s="709">
        <v>0</v>
      </c>
      <c r="S2450" s="709">
        <v>0</v>
      </c>
      <c r="T2450" s="709">
        <v>0</v>
      </c>
      <c r="U2450" s="709">
        <v>0</v>
      </c>
      <c r="V2450" s="709">
        <v>0</v>
      </c>
      <c r="W2450" s="709">
        <v>0</v>
      </c>
      <c r="X2450" s="709">
        <v>0</v>
      </c>
      <c r="Y2450" s="709">
        <v>0</v>
      </c>
      <c r="Z2450" s="709">
        <v>0</v>
      </c>
      <c r="AA2450" s="709">
        <v>0</v>
      </c>
      <c r="AB2450" s="709">
        <v>0</v>
      </c>
      <c r="AC2450" s="709">
        <v>0</v>
      </c>
      <c r="AD2450" s="709">
        <v>0</v>
      </c>
      <c r="AE2450" s="709">
        <v>0</v>
      </c>
      <c r="AF2450" s="709">
        <v>0</v>
      </c>
      <c r="AG2450" s="709">
        <v>0</v>
      </c>
      <c r="AH2450" s="709">
        <v>0</v>
      </c>
      <c r="AI2450" s="709">
        <v>0</v>
      </c>
      <c r="AJ2450" s="709">
        <v>0</v>
      </c>
      <c r="AK2450" s="709">
        <v>0</v>
      </c>
      <c r="AL2450" s="709">
        <v>0</v>
      </c>
      <c r="AM2450" s="709">
        <v>0</v>
      </c>
      <c r="AN2450" s="709">
        <v>0</v>
      </c>
      <c r="AO2450" s="709">
        <v>0</v>
      </c>
      <c r="AP2450" s="709">
        <v>0</v>
      </c>
      <c r="AQ2450" s="709">
        <v>0</v>
      </c>
    </row>
    <row r="2451" spans="1:43" x14ac:dyDescent="0.25">
      <c r="A2451" s="704" t="s">
        <v>179</v>
      </c>
      <c r="B2451" s="704" t="s">
        <v>787</v>
      </c>
      <c r="C2451" s="704" t="s">
        <v>815</v>
      </c>
      <c r="D2451" s="704" t="s">
        <v>793</v>
      </c>
      <c r="E2451" s="705" t="s">
        <v>759</v>
      </c>
      <c r="F2451" s="705" t="s">
        <v>787</v>
      </c>
      <c r="G2451" s="705" t="s">
        <v>126</v>
      </c>
      <c r="H2451" s="705" t="s">
        <v>761</v>
      </c>
      <c r="I2451" s="708">
        <v>0</v>
      </c>
      <c r="J2451" s="708">
        <v>0</v>
      </c>
      <c r="K2451" s="708">
        <v>0</v>
      </c>
      <c r="L2451" s="708">
        <v>0</v>
      </c>
      <c r="M2451" s="708">
        <v>0</v>
      </c>
      <c r="N2451" s="708">
        <v>0</v>
      </c>
      <c r="O2451" s="708">
        <v>0</v>
      </c>
      <c r="P2451" s="708">
        <v>0</v>
      </c>
      <c r="Q2451" s="708">
        <v>0</v>
      </c>
      <c r="R2451" s="708">
        <v>0</v>
      </c>
      <c r="S2451" s="708">
        <v>0</v>
      </c>
      <c r="T2451" s="708">
        <v>0</v>
      </c>
      <c r="U2451" s="708">
        <v>0</v>
      </c>
      <c r="V2451" s="708">
        <v>0</v>
      </c>
      <c r="W2451" s="708">
        <v>0</v>
      </c>
      <c r="X2451" s="708">
        <v>0</v>
      </c>
      <c r="Y2451" s="708">
        <v>0</v>
      </c>
      <c r="Z2451" s="708">
        <v>0</v>
      </c>
      <c r="AA2451" s="708">
        <v>0</v>
      </c>
      <c r="AB2451" s="708">
        <v>0</v>
      </c>
      <c r="AC2451" s="708">
        <v>0</v>
      </c>
      <c r="AD2451" s="708">
        <v>0</v>
      </c>
      <c r="AE2451" s="708">
        <v>0</v>
      </c>
      <c r="AF2451" s="708">
        <v>0</v>
      </c>
      <c r="AG2451" s="708">
        <v>0</v>
      </c>
      <c r="AH2451" s="708">
        <v>0</v>
      </c>
      <c r="AI2451" s="708">
        <v>0</v>
      </c>
      <c r="AJ2451" s="708">
        <v>0</v>
      </c>
      <c r="AK2451" s="708">
        <v>0</v>
      </c>
      <c r="AL2451" s="708">
        <v>0</v>
      </c>
      <c r="AM2451" s="708">
        <v>0</v>
      </c>
      <c r="AN2451" s="708">
        <v>0</v>
      </c>
      <c r="AO2451" s="708">
        <v>0</v>
      </c>
      <c r="AP2451" s="708">
        <v>0</v>
      </c>
      <c r="AQ2451" s="708">
        <v>0</v>
      </c>
    </row>
    <row r="2452" spans="1:43" x14ac:dyDescent="0.25">
      <c r="A2452" s="706" t="s">
        <v>179</v>
      </c>
      <c r="B2452" s="706" t="s">
        <v>787</v>
      </c>
      <c r="C2452" s="706" t="s">
        <v>815</v>
      </c>
      <c r="D2452" s="706" t="s">
        <v>793</v>
      </c>
      <c r="E2452" s="707" t="s">
        <v>763</v>
      </c>
      <c r="F2452" s="707" t="s">
        <v>408</v>
      </c>
      <c r="G2452" s="707" t="s">
        <v>126</v>
      </c>
      <c r="H2452" s="707" t="s">
        <v>761</v>
      </c>
      <c r="I2452" s="709">
        <v>0</v>
      </c>
      <c r="J2452" s="709">
        <v>0</v>
      </c>
      <c r="K2452" s="709">
        <v>0</v>
      </c>
      <c r="L2452" s="709">
        <v>0</v>
      </c>
      <c r="M2452" s="709">
        <v>0</v>
      </c>
      <c r="N2452" s="709">
        <v>0</v>
      </c>
      <c r="O2452" s="709">
        <v>0</v>
      </c>
      <c r="P2452" s="709">
        <v>0</v>
      </c>
      <c r="Q2452" s="709">
        <v>0</v>
      </c>
      <c r="R2452" s="709">
        <v>0</v>
      </c>
      <c r="S2452" s="709">
        <v>0</v>
      </c>
      <c r="T2452" s="709">
        <v>0</v>
      </c>
      <c r="U2452" s="709">
        <v>0</v>
      </c>
      <c r="V2452" s="709">
        <v>0</v>
      </c>
      <c r="W2452" s="709">
        <v>0</v>
      </c>
      <c r="X2452" s="709">
        <v>0</v>
      </c>
      <c r="Y2452" s="709">
        <v>0</v>
      </c>
      <c r="Z2452" s="709">
        <v>0</v>
      </c>
      <c r="AA2452" s="709">
        <v>0</v>
      </c>
      <c r="AB2452" s="709">
        <v>0</v>
      </c>
      <c r="AC2452" s="709">
        <v>0</v>
      </c>
      <c r="AD2452" s="709">
        <v>0</v>
      </c>
      <c r="AE2452" s="709">
        <v>0</v>
      </c>
      <c r="AF2452" s="709">
        <v>0</v>
      </c>
      <c r="AG2452" s="709">
        <v>0</v>
      </c>
      <c r="AH2452" s="709">
        <v>0</v>
      </c>
      <c r="AI2452" s="709">
        <v>0</v>
      </c>
      <c r="AJ2452" s="709">
        <v>0</v>
      </c>
      <c r="AK2452" s="709">
        <v>0</v>
      </c>
      <c r="AL2452" s="709">
        <v>0</v>
      </c>
      <c r="AM2452" s="709">
        <v>0</v>
      </c>
      <c r="AN2452" s="709">
        <v>0</v>
      </c>
      <c r="AO2452" s="709">
        <v>0</v>
      </c>
      <c r="AP2452" s="709">
        <v>0</v>
      </c>
      <c r="AQ2452" s="709">
        <v>0</v>
      </c>
    </row>
    <row r="2453" spans="1:43" x14ac:dyDescent="0.25">
      <c r="A2453" s="704" t="s">
        <v>179</v>
      </c>
      <c r="B2453" s="704" t="s">
        <v>787</v>
      </c>
      <c r="C2453" s="704" t="s">
        <v>815</v>
      </c>
      <c r="D2453" s="704" t="s">
        <v>793</v>
      </c>
      <c r="E2453" s="705" t="s">
        <v>765</v>
      </c>
      <c r="F2453" s="705" t="s">
        <v>765</v>
      </c>
      <c r="G2453" s="705" t="s">
        <v>126</v>
      </c>
      <c r="H2453" s="705" t="s">
        <v>761</v>
      </c>
      <c r="I2453" s="708">
        <v>0</v>
      </c>
      <c r="J2453" s="708">
        <v>0</v>
      </c>
      <c r="K2453" s="708">
        <v>0</v>
      </c>
      <c r="L2453" s="708">
        <v>0</v>
      </c>
      <c r="M2453" s="708">
        <v>0</v>
      </c>
      <c r="N2453" s="708">
        <v>0</v>
      </c>
      <c r="O2453" s="708">
        <v>0</v>
      </c>
      <c r="P2453" s="708">
        <v>0</v>
      </c>
      <c r="Q2453" s="708">
        <v>0</v>
      </c>
      <c r="R2453" s="708">
        <v>0</v>
      </c>
      <c r="S2453" s="708">
        <v>0</v>
      </c>
      <c r="T2453" s="708">
        <v>0</v>
      </c>
      <c r="U2453" s="708">
        <v>0</v>
      </c>
      <c r="V2453" s="708">
        <v>0</v>
      </c>
      <c r="W2453" s="708">
        <v>0</v>
      </c>
      <c r="X2453" s="708">
        <v>0</v>
      </c>
      <c r="Y2453" s="708">
        <v>0</v>
      </c>
      <c r="Z2453" s="708">
        <v>0</v>
      </c>
      <c r="AA2453" s="708">
        <v>0</v>
      </c>
      <c r="AB2453" s="708">
        <v>0</v>
      </c>
      <c r="AC2453" s="708">
        <v>0</v>
      </c>
      <c r="AD2453" s="708">
        <v>0</v>
      </c>
      <c r="AE2453" s="708">
        <v>0</v>
      </c>
      <c r="AF2453" s="708">
        <v>0</v>
      </c>
      <c r="AG2453" s="708">
        <v>0</v>
      </c>
      <c r="AH2453" s="708">
        <v>0</v>
      </c>
      <c r="AI2453" s="708">
        <v>0</v>
      </c>
      <c r="AJ2453" s="708">
        <v>0</v>
      </c>
      <c r="AK2453" s="708">
        <v>0</v>
      </c>
      <c r="AL2453" s="708">
        <v>0</v>
      </c>
      <c r="AM2453" s="708">
        <v>0</v>
      </c>
      <c r="AN2453" s="708">
        <v>0</v>
      </c>
      <c r="AO2453" s="708">
        <v>0</v>
      </c>
      <c r="AP2453" s="708">
        <v>0</v>
      </c>
      <c r="AQ2453" s="708">
        <v>0</v>
      </c>
    </row>
    <row r="2454" spans="1:43" x14ac:dyDescent="0.25">
      <c r="A2454" s="706" t="s">
        <v>179</v>
      </c>
      <c r="B2454" s="706" t="s">
        <v>787</v>
      </c>
      <c r="C2454" s="706" t="s">
        <v>815</v>
      </c>
      <c r="D2454" s="706" t="s">
        <v>794</v>
      </c>
      <c r="E2454" s="707" t="s">
        <v>759</v>
      </c>
      <c r="F2454" s="707" t="s">
        <v>787</v>
      </c>
      <c r="G2454" s="707" t="s">
        <v>126</v>
      </c>
      <c r="H2454" s="707" t="s">
        <v>761</v>
      </c>
      <c r="I2454" s="709">
        <v>0</v>
      </c>
      <c r="J2454" s="709">
        <v>0</v>
      </c>
      <c r="K2454" s="709">
        <v>0</v>
      </c>
      <c r="L2454" s="709">
        <v>0</v>
      </c>
      <c r="M2454" s="709">
        <v>0</v>
      </c>
      <c r="N2454" s="709">
        <v>0</v>
      </c>
      <c r="O2454" s="709">
        <v>0</v>
      </c>
      <c r="P2454" s="709">
        <v>0</v>
      </c>
      <c r="Q2454" s="709">
        <v>0</v>
      </c>
      <c r="R2454" s="709">
        <v>0</v>
      </c>
      <c r="S2454" s="709">
        <v>0</v>
      </c>
      <c r="T2454" s="709">
        <v>0</v>
      </c>
      <c r="U2454" s="709">
        <v>0</v>
      </c>
      <c r="V2454" s="709">
        <v>0</v>
      </c>
      <c r="W2454" s="709">
        <v>0</v>
      </c>
      <c r="X2454" s="709">
        <v>0</v>
      </c>
      <c r="Y2454" s="709">
        <v>0</v>
      </c>
      <c r="Z2454" s="709">
        <v>0</v>
      </c>
      <c r="AA2454" s="709">
        <v>0</v>
      </c>
      <c r="AB2454" s="709">
        <v>0</v>
      </c>
      <c r="AC2454" s="709">
        <v>0</v>
      </c>
      <c r="AD2454" s="709">
        <v>0</v>
      </c>
      <c r="AE2454" s="709">
        <v>0</v>
      </c>
      <c r="AF2454" s="709">
        <v>0</v>
      </c>
      <c r="AG2454" s="709">
        <v>0</v>
      </c>
      <c r="AH2454" s="709">
        <v>0</v>
      </c>
      <c r="AI2454" s="709">
        <v>0</v>
      </c>
      <c r="AJ2454" s="709">
        <v>0</v>
      </c>
      <c r="AK2454" s="709">
        <v>0</v>
      </c>
      <c r="AL2454" s="709">
        <v>0</v>
      </c>
      <c r="AM2454" s="709">
        <v>0</v>
      </c>
      <c r="AN2454" s="709">
        <v>0</v>
      </c>
      <c r="AO2454" s="709">
        <v>0</v>
      </c>
      <c r="AP2454" s="709">
        <v>0</v>
      </c>
      <c r="AQ2454" s="709">
        <v>0</v>
      </c>
    </row>
    <row r="2455" spans="1:43" x14ac:dyDescent="0.25">
      <c r="A2455" s="704" t="s">
        <v>179</v>
      </c>
      <c r="B2455" s="704" t="s">
        <v>787</v>
      </c>
      <c r="C2455" s="704" t="s">
        <v>815</v>
      </c>
      <c r="D2455" s="704" t="s">
        <v>794</v>
      </c>
      <c r="E2455" s="705" t="s">
        <v>763</v>
      </c>
      <c r="F2455" s="705" t="s">
        <v>408</v>
      </c>
      <c r="G2455" s="705" t="s">
        <v>126</v>
      </c>
      <c r="H2455" s="705" t="s">
        <v>761</v>
      </c>
      <c r="I2455" s="708">
        <v>0</v>
      </c>
      <c r="J2455" s="708">
        <v>0</v>
      </c>
      <c r="K2455" s="708">
        <v>0</v>
      </c>
      <c r="L2455" s="708">
        <v>0</v>
      </c>
      <c r="M2455" s="708">
        <v>0</v>
      </c>
      <c r="N2455" s="708">
        <v>0</v>
      </c>
      <c r="O2455" s="708">
        <v>0</v>
      </c>
      <c r="P2455" s="708">
        <v>0</v>
      </c>
      <c r="Q2455" s="708">
        <v>0</v>
      </c>
      <c r="R2455" s="708">
        <v>0</v>
      </c>
      <c r="S2455" s="708">
        <v>0</v>
      </c>
      <c r="T2455" s="708">
        <v>0</v>
      </c>
      <c r="U2455" s="708">
        <v>0</v>
      </c>
      <c r="V2455" s="708">
        <v>0</v>
      </c>
      <c r="W2455" s="708">
        <v>0</v>
      </c>
      <c r="X2455" s="708">
        <v>0</v>
      </c>
      <c r="Y2455" s="708">
        <v>0</v>
      </c>
      <c r="Z2455" s="708">
        <v>0</v>
      </c>
      <c r="AA2455" s="708">
        <v>0</v>
      </c>
      <c r="AB2455" s="708">
        <v>0</v>
      </c>
      <c r="AC2455" s="708">
        <v>0</v>
      </c>
      <c r="AD2455" s="708">
        <v>0</v>
      </c>
      <c r="AE2455" s="708">
        <v>0</v>
      </c>
      <c r="AF2455" s="708">
        <v>0</v>
      </c>
      <c r="AG2455" s="708">
        <v>0</v>
      </c>
      <c r="AH2455" s="708">
        <v>0</v>
      </c>
      <c r="AI2455" s="708">
        <v>0</v>
      </c>
      <c r="AJ2455" s="708">
        <v>0</v>
      </c>
      <c r="AK2455" s="708">
        <v>0</v>
      </c>
      <c r="AL2455" s="708">
        <v>0</v>
      </c>
      <c r="AM2455" s="708">
        <v>0</v>
      </c>
      <c r="AN2455" s="708">
        <v>0</v>
      </c>
      <c r="AO2455" s="708">
        <v>0</v>
      </c>
      <c r="AP2455" s="708">
        <v>0</v>
      </c>
      <c r="AQ2455" s="708">
        <v>0</v>
      </c>
    </row>
    <row r="2456" spans="1:43" x14ac:dyDescent="0.25">
      <c r="A2456" s="706" t="s">
        <v>179</v>
      </c>
      <c r="B2456" s="706" t="s">
        <v>787</v>
      </c>
      <c r="C2456" s="706" t="s">
        <v>815</v>
      </c>
      <c r="D2456" s="706" t="s">
        <v>794</v>
      </c>
      <c r="E2456" s="707" t="s">
        <v>765</v>
      </c>
      <c r="F2456" s="707" t="s">
        <v>765</v>
      </c>
      <c r="G2456" s="707" t="s">
        <v>126</v>
      </c>
      <c r="H2456" s="707" t="s">
        <v>761</v>
      </c>
      <c r="I2456" s="709">
        <v>0</v>
      </c>
      <c r="J2456" s="709">
        <v>0</v>
      </c>
      <c r="K2456" s="709">
        <v>0</v>
      </c>
      <c r="L2456" s="709">
        <v>0</v>
      </c>
      <c r="M2456" s="709">
        <v>0</v>
      </c>
      <c r="N2456" s="709">
        <v>0</v>
      </c>
      <c r="O2456" s="709">
        <v>0</v>
      </c>
      <c r="P2456" s="709">
        <v>0</v>
      </c>
      <c r="Q2456" s="709">
        <v>0</v>
      </c>
      <c r="R2456" s="709">
        <v>0</v>
      </c>
      <c r="S2456" s="709">
        <v>0</v>
      </c>
      <c r="T2456" s="709">
        <v>0</v>
      </c>
      <c r="U2456" s="709">
        <v>0</v>
      </c>
      <c r="V2456" s="709">
        <v>0</v>
      </c>
      <c r="W2456" s="709">
        <v>0</v>
      </c>
      <c r="X2456" s="709">
        <v>0</v>
      </c>
      <c r="Y2456" s="709">
        <v>0</v>
      </c>
      <c r="Z2456" s="709">
        <v>0</v>
      </c>
      <c r="AA2456" s="709">
        <v>0</v>
      </c>
      <c r="AB2456" s="709">
        <v>0</v>
      </c>
      <c r="AC2456" s="709">
        <v>0</v>
      </c>
      <c r="AD2456" s="709">
        <v>0</v>
      </c>
      <c r="AE2456" s="709">
        <v>0</v>
      </c>
      <c r="AF2456" s="709">
        <v>0</v>
      </c>
      <c r="AG2456" s="709">
        <v>0</v>
      </c>
      <c r="AH2456" s="709">
        <v>0</v>
      </c>
      <c r="AI2456" s="709">
        <v>0</v>
      </c>
      <c r="AJ2456" s="709">
        <v>0</v>
      </c>
      <c r="AK2456" s="709">
        <v>0</v>
      </c>
      <c r="AL2456" s="709">
        <v>0</v>
      </c>
      <c r="AM2456" s="709">
        <v>0</v>
      </c>
      <c r="AN2456" s="709">
        <v>0</v>
      </c>
      <c r="AO2456" s="709">
        <v>0</v>
      </c>
      <c r="AP2456" s="709">
        <v>0</v>
      </c>
      <c r="AQ2456" s="709">
        <v>0</v>
      </c>
    </row>
    <row r="2457" spans="1:43" x14ac:dyDescent="0.25">
      <c r="A2457" s="704" t="s">
        <v>179</v>
      </c>
      <c r="B2457" s="704" t="s">
        <v>787</v>
      </c>
      <c r="C2457" s="704" t="s">
        <v>815</v>
      </c>
      <c r="D2457" s="704" t="s">
        <v>795</v>
      </c>
      <c r="E2457" s="705" t="s">
        <v>759</v>
      </c>
      <c r="F2457" s="705" t="s">
        <v>787</v>
      </c>
      <c r="G2457" s="705" t="s">
        <v>126</v>
      </c>
      <c r="H2457" s="705" t="s">
        <v>761</v>
      </c>
      <c r="I2457" s="708">
        <v>0</v>
      </c>
      <c r="J2457" s="708">
        <v>0</v>
      </c>
      <c r="K2457" s="708">
        <v>0</v>
      </c>
      <c r="L2457" s="708">
        <v>0</v>
      </c>
      <c r="M2457" s="708">
        <v>0</v>
      </c>
      <c r="N2457" s="708">
        <v>0</v>
      </c>
      <c r="O2457" s="708">
        <v>0</v>
      </c>
      <c r="P2457" s="708">
        <v>0</v>
      </c>
      <c r="Q2457" s="708">
        <v>0</v>
      </c>
      <c r="R2457" s="708">
        <v>0</v>
      </c>
      <c r="S2457" s="708">
        <v>0</v>
      </c>
      <c r="T2457" s="708">
        <v>0</v>
      </c>
      <c r="U2457" s="708">
        <v>0</v>
      </c>
      <c r="V2457" s="708">
        <v>0</v>
      </c>
      <c r="W2457" s="708">
        <v>0</v>
      </c>
      <c r="X2457" s="708">
        <v>0</v>
      </c>
      <c r="Y2457" s="708">
        <v>0</v>
      </c>
      <c r="Z2457" s="708">
        <v>0</v>
      </c>
      <c r="AA2457" s="708">
        <v>0</v>
      </c>
      <c r="AB2457" s="708">
        <v>0</v>
      </c>
      <c r="AC2457" s="708">
        <v>0</v>
      </c>
      <c r="AD2457" s="708">
        <v>0</v>
      </c>
      <c r="AE2457" s="708">
        <v>0</v>
      </c>
      <c r="AF2457" s="708">
        <v>0</v>
      </c>
      <c r="AG2457" s="708">
        <v>0</v>
      </c>
      <c r="AH2457" s="708">
        <v>0</v>
      </c>
      <c r="AI2457" s="708">
        <v>0</v>
      </c>
      <c r="AJ2457" s="708">
        <v>0</v>
      </c>
      <c r="AK2457" s="708">
        <v>0</v>
      </c>
      <c r="AL2457" s="708">
        <v>0</v>
      </c>
      <c r="AM2457" s="708">
        <v>0</v>
      </c>
      <c r="AN2457" s="708">
        <v>0</v>
      </c>
      <c r="AO2457" s="708">
        <v>0</v>
      </c>
      <c r="AP2457" s="708">
        <v>0</v>
      </c>
      <c r="AQ2457" s="708">
        <v>0</v>
      </c>
    </row>
    <row r="2458" spans="1:43" x14ac:dyDescent="0.25">
      <c r="A2458" s="706" t="s">
        <v>179</v>
      </c>
      <c r="B2458" s="706" t="s">
        <v>787</v>
      </c>
      <c r="C2458" s="706" t="s">
        <v>815</v>
      </c>
      <c r="D2458" s="706" t="s">
        <v>795</v>
      </c>
      <c r="E2458" s="707" t="s">
        <v>763</v>
      </c>
      <c r="F2458" s="707" t="s">
        <v>408</v>
      </c>
      <c r="G2458" s="707" t="s">
        <v>126</v>
      </c>
      <c r="H2458" s="707" t="s">
        <v>761</v>
      </c>
      <c r="I2458" s="709">
        <v>0</v>
      </c>
      <c r="J2458" s="709">
        <v>0</v>
      </c>
      <c r="K2458" s="709">
        <v>0</v>
      </c>
      <c r="L2458" s="709">
        <v>0</v>
      </c>
      <c r="M2458" s="709">
        <v>0</v>
      </c>
      <c r="N2458" s="709">
        <v>0</v>
      </c>
      <c r="O2458" s="709">
        <v>0</v>
      </c>
      <c r="P2458" s="709">
        <v>0</v>
      </c>
      <c r="Q2458" s="709">
        <v>0</v>
      </c>
      <c r="R2458" s="709">
        <v>0</v>
      </c>
      <c r="S2458" s="709">
        <v>0</v>
      </c>
      <c r="T2458" s="709">
        <v>0</v>
      </c>
      <c r="U2458" s="709">
        <v>0</v>
      </c>
      <c r="V2458" s="709">
        <v>0</v>
      </c>
      <c r="W2458" s="709">
        <v>0</v>
      </c>
      <c r="X2458" s="709">
        <v>0</v>
      </c>
      <c r="Y2458" s="709">
        <v>0</v>
      </c>
      <c r="Z2458" s="709">
        <v>0</v>
      </c>
      <c r="AA2458" s="709">
        <v>0</v>
      </c>
      <c r="AB2458" s="709">
        <v>0</v>
      </c>
      <c r="AC2458" s="709">
        <v>0</v>
      </c>
      <c r="AD2458" s="709">
        <v>0</v>
      </c>
      <c r="AE2458" s="709">
        <v>0</v>
      </c>
      <c r="AF2458" s="709">
        <v>0</v>
      </c>
      <c r="AG2458" s="709">
        <v>0</v>
      </c>
      <c r="AH2458" s="709">
        <v>0</v>
      </c>
      <c r="AI2458" s="709">
        <v>0</v>
      </c>
      <c r="AJ2458" s="709">
        <v>0</v>
      </c>
      <c r="AK2458" s="709">
        <v>0</v>
      </c>
      <c r="AL2458" s="709">
        <v>0</v>
      </c>
      <c r="AM2458" s="709">
        <v>0</v>
      </c>
      <c r="AN2458" s="709">
        <v>0</v>
      </c>
      <c r="AO2458" s="709">
        <v>0</v>
      </c>
      <c r="AP2458" s="709">
        <v>0</v>
      </c>
      <c r="AQ2458" s="709">
        <v>0</v>
      </c>
    </row>
    <row r="2459" spans="1:43" x14ac:dyDescent="0.25">
      <c r="A2459" s="704" t="s">
        <v>179</v>
      </c>
      <c r="B2459" s="704" t="s">
        <v>787</v>
      </c>
      <c r="C2459" s="704" t="s">
        <v>815</v>
      </c>
      <c r="D2459" s="704" t="s">
        <v>795</v>
      </c>
      <c r="E2459" s="705" t="s">
        <v>765</v>
      </c>
      <c r="F2459" s="705" t="s">
        <v>765</v>
      </c>
      <c r="G2459" s="705" t="s">
        <v>126</v>
      </c>
      <c r="H2459" s="705" t="s">
        <v>761</v>
      </c>
      <c r="I2459" s="708">
        <v>0</v>
      </c>
      <c r="J2459" s="708">
        <v>0</v>
      </c>
      <c r="K2459" s="708">
        <v>0</v>
      </c>
      <c r="L2459" s="708">
        <v>0</v>
      </c>
      <c r="M2459" s="708">
        <v>0</v>
      </c>
      <c r="N2459" s="708">
        <v>0</v>
      </c>
      <c r="O2459" s="708">
        <v>0</v>
      </c>
      <c r="P2459" s="708">
        <v>0</v>
      </c>
      <c r="Q2459" s="708">
        <v>0</v>
      </c>
      <c r="R2459" s="708">
        <v>0</v>
      </c>
      <c r="S2459" s="708">
        <v>0</v>
      </c>
      <c r="T2459" s="708">
        <v>0</v>
      </c>
      <c r="U2459" s="708">
        <v>0</v>
      </c>
      <c r="V2459" s="708">
        <v>0</v>
      </c>
      <c r="W2459" s="708">
        <v>0</v>
      </c>
      <c r="X2459" s="708">
        <v>0</v>
      </c>
      <c r="Y2459" s="708">
        <v>0</v>
      </c>
      <c r="Z2459" s="708">
        <v>0</v>
      </c>
      <c r="AA2459" s="708">
        <v>0</v>
      </c>
      <c r="AB2459" s="708">
        <v>0</v>
      </c>
      <c r="AC2459" s="708">
        <v>0</v>
      </c>
      <c r="AD2459" s="708">
        <v>0</v>
      </c>
      <c r="AE2459" s="708">
        <v>0</v>
      </c>
      <c r="AF2459" s="708">
        <v>0</v>
      </c>
      <c r="AG2459" s="708">
        <v>0</v>
      </c>
      <c r="AH2459" s="708">
        <v>0</v>
      </c>
      <c r="AI2459" s="708">
        <v>0</v>
      </c>
      <c r="AJ2459" s="708">
        <v>0</v>
      </c>
      <c r="AK2459" s="708">
        <v>0</v>
      </c>
      <c r="AL2459" s="708">
        <v>0</v>
      </c>
      <c r="AM2459" s="708">
        <v>0</v>
      </c>
      <c r="AN2459" s="708">
        <v>0</v>
      </c>
      <c r="AO2459" s="708">
        <v>0</v>
      </c>
      <c r="AP2459" s="708">
        <v>0</v>
      </c>
      <c r="AQ2459" s="708">
        <v>0</v>
      </c>
    </row>
    <row r="2460" spans="1:43" x14ac:dyDescent="0.25">
      <c r="A2460" s="706" t="s">
        <v>179</v>
      </c>
      <c r="B2460" s="706" t="s">
        <v>787</v>
      </c>
      <c r="C2460" s="706" t="s">
        <v>815</v>
      </c>
      <c r="D2460" s="706" t="s">
        <v>816</v>
      </c>
      <c r="E2460" s="707" t="s">
        <v>759</v>
      </c>
      <c r="F2460" s="707" t="s">
        <v>787</v>
      </c>
      <c r="G2460" s="707" t="s">
        <v>126</v>
      </c>
      <c r="H2460" s="707" t="s">
        <v>761</v>
      </c>
      <c r="I2460" s="709">
        <v>0</v>
      </c>
      <c r="J2460" s="709">
        <v>0</v>
      </c>
      <c r="K2460" s="709">
        <v>0</v>
      </c>
      <c r="L2460" s="709">
        <v>0</v>
      </c>
      <c r="M2460" s="709">
        <v>0</v>
      </c>
      <c r="N2460" s="709">
        <v>0</v>
      </c>
      <c r="O2460" s="709">
        <v>0</v>
      </c>
      <c r="P2460" s="709">
        <v>0</v>
      </c>
      <c r="Q2460" s="709">
        <v>0</v>
      </c>
      <c r="R2460" s="709">
        <v>0</v>
      </c>
      <c r="S2460" s="709">
        <v>0</v>
      </c>
      <c r="T2460" s="709">
        <v>0</v>
      </c>
      <c r="U2460" s="709">
        <v>0</v>
      </c>
      <c r="V2460" s="709">
        <v>0</v>
      </c>
      <c r="W2460" s="709">
        <v>0</v>
      </c>
      <c r="X2460" s="709">
        <v>0</v>
      </c>
      <c r="Y2460" s="709">
        <v>0</v>
      </c>
      <c r="Z2460" s="709">
        <v>0</v>
      </c>
      <c r="AA2460" s="709">
        <v>0</v>
      </c>
      <c r="AB2460" s="709">
        <v>0</v>
      </c>
      <c r="AC2460" s="709">
        <v>0</v>
      </c>
      <c r="AD2460" s="709">
        <v>0</v>
      </c>
      <c r="AE2460" s="709">
        <v>0</v>
      </c>
      <c r="AF2460" s="709">
        <v>0</v>
      </c>
      <c r="AG2460" s="709">
        <v>0</v>
      </c>
      <c r="AH2460" s="709">
        <v>0</v>
      </c>
      <c r="AI2460" s="709">
        <v>0</v>
      </c>
      <c r="AJ2460" s="709">
        <v>0</v>
      </c>
      <c r="AK2460" s="709">
        <v>0</v>
      </c>
      <c r="AL2460" s="709">
        <v>0</v>
      </c>
      <c r="AM2460" s="709">
        <v>0</v>
      </c>
      <c r="AN2460" s="709">
        <v>0</v>
      </c>
      <c r="AO2460" s="709">
        <v>0</v>
      </c>
      <c r="AP2460" s="709">
        <v>0</v>
      </c>
      <c r="AQ2460" s="709">
        <v>0</v>
      </c>
    </row>
    <row r="2461" spans="1:43" x14ac:dyDescent="0.25">
      <c r="A2461" s="704" t="s">
        <v>179</v>
      </c>
      <c r="B2461" s="704" t="s">
        <v>787</v>
      </c>
      <c r="C2461" s="704" t="s">
        <v>815</v>
      </c>
      <c r="D2461" s="704" t="s">
        <v>816</v>
      </c>
      <c r="E2461" s="705" t="s">
        <v>763</v>
      </c>
      <c r="F2461" s="705" t="s">
        <v>408</v>
      </c>
      <c r="G2461" s="705" t="s">
        <v>126</v>
      </c>
      <c r="H2461" s="705" t="s">
        <v>761</v>
      </c>
      <c r="I2461" s="708">
        <v>0</v>
      </c>
      <c r="J2461" s="708">
        <v>0</v>
      </c>
      <c r="K2461" s="708">
        <v>0</v>
      </c>
      <c r="L2461" s="708">
        <v>0</v>
      </c>
      <c r="M2461" s="708">
        <v>0</v>
      </c>
      <c r="N2461" s="708">
        <v>0</v>
      </c>
      <c r="O2461" s="708">
        <v>0</v>
      </c>
      <c r="P2461" s="708">
        <v>0</v>
      </c>
      <c r="Q2461" s="708">
        <v>0</v>
      </c>
      <c r="R2461" s="708">
        <v>0</v>
      </c>
      <c r="S2461" s="708">
        <v>0</v>
      </c>
      <c r="T2461" s="708">
        <v>0</v>
      </c>
      <c r="U2461" s="708">
        <v>0</v>
      </c>
      <c r="V2461" s="708">
        <v>0</v>
      </c>
      <c r="W2461" s="708">
        <v>0</v>
      </c>
      <c r="X2461" s="708">
        <v>0</v>
      </c>
      <c r="Y2461" s="708">
        <v>0</v>
      </c>
      <c r="Z2461" s="708">
        <v>0</v>
      </c>
      <c r="AA2461" s="708">
        <v>0</v>
      </c>
      <c r="AB2461" s="708">
        <v>0</v>
      </c>
      <c r="AC2461" s="708">
        <v>0</v>
      </c>
      <c r="AD2461" s="708">
        <v>0</v>
      </c>
      <c r="AE2461" s="708">
        <v>0</v>
      </c>
      <c r="AF2461" s="708">
        <v>0</v>
      </c>
      <c r="AG2461" s="708">
        <v>0</v>
      </c>
      <c r="AH2461" s="708">
        <v>0</v>
      </c>
      <c r="AI2461" s="708">
        <v>0</v>
      </c>
      <c r="AJ2461" s="708">
        <v>0</v>
      </c>
      <c r="AK2461" s="708">
        <v>0</v>
      </c>
      <c r="AL2461" s="708">
        <v>0</v>
      </c>
      <c r="AM2461" s="708">
        <v>0</v>
      </c>
      <c r="AN2461" s="708">
        <v>0</v>
      </c>
      <c r="AO2461" s="708">
        <v>0</v>
      </c>
      <c r="AP2461" s="708">
        <v>0</v>
      </c>
      <c r="AQ2461" s="708">
        <v>0</v>
      </c>
    </row>
    <row r="2462" spans="1:43" x14ac:dyDescent="0.25">
      <c r="A2462" s="706" t="s">
        <v>179</v>
      </c>
      <c r="B2462" s="706" t="s">
        <v>787</v>
      </c>
      <c r="C2462" s="706" t="s">
        <v>815</v>
      </c>
      <c r="D2462" s="706" t="s">
        <v>816</v>
      </c>
      <c r="E2462" s="707" t="s">
        <v>765</v>
      </c>
      <c r="F2462" s="707" t="s">
        <v>765</v>
      </c>
      <c r="G2462" s="707" t="s">
        <v>126</v>
      </c>
      <c r="H2462" s="707" t="s">
        <v>761</v>
      </c>
      <c r="I2462" s="709">
        <v>0</v>
      </c>
      <c r="J2462" s="709">
        <v>0</v>
      </c>
      <c r="K2462" s="709">
        <v>0</v>
      </c>
      <c r="L2462" s="709">
        <v>0</v>
      </c>
      <c r="M2462" s="709">
        <v>0</v>
      </c>
      <c r="N2462" s="709">
        <v>0</v>
      </c>
      <c r="O2462" s="709">
        <v>0</v>
      </c>
      <c r="P2462" s="709">
        <v>0</v>
      </c>
      <c r="Q2462" s="709">
        <v>0</v>
      </c>
      <c r="R2462" s="709">
        <v>0</v>
      </c>
      <c r="S2462" s="709">
        <v>0</v>
      </c>
      <c r="T2462" s="709">
        <v>0</v>
      </c>
      <c r="U2462" s="709">
        <v>0</v>
      </c>
      <c r="V2462" s="709">
        <v>0</v>
      </c>
      <c r="W2462" s="709">
        <v>0</v>
      </c>
      <c r="X2462" s="709">
        <v>0</v>
      </c>
      <c r="Y2462" s="709">
        <v>0</v>
      </c>
      <c r="Z2462" s="709">
        <v>0</v>
      </c>
      <c r="AA2462" s="709">
        <v>0</v>
      </c>
      <c r="AB2462" s="709">
        <v>0</v>
      </c>
      <c r="AC2462" s="709">
        <v>0</v>
      </c>
      <c r="AD2462" s="709">
        <v>0</v>
      </c>
      <c r="AE2462" s="709">
        <v>0</v>
      </c>
      <c r="AF2462" s="709">
        <v>0</v>
      </c>
      <c r="AG2462" s="709">
        <v>0</v>
      </c>
      <c r="AH2462" s="709">
        <v>0</v>
      </c>
      <c r="AI2462" s="709">
        <v>0</v>
      </c>
      <c r="AJ2462" s="709">
        <v>0</v>
      </c>
      <c r="AK2462" s="709">
        <v>0</v>
      </c>
      <c r="AL2462" s="709">
        <v>0</v>
      </c>
      <c r="AM2462" s="709">
        <v>0</v>
      </c>
      <c r="AN2462" s="709">
        <v>0</v>
      </c>
      <c r="AO2462" s="709">
        <v>0</v>
      </c>
      <c r="AP2462" s="709">
        <v>0</v>
      </c>
      <c r="AQ2462" s="709">
        <v>0</v>
      </c>
    </row>
    <row r="2463" spans="1:43" x14ac:dyDescent="0.25">
      <c r="A2463" s="704" t="s">
        <v>179</v>
      </c>
      <c r="B2463" s="704" t="s">
        <v>787</v>
      </c>
      <c r="C2463" s="704" t="s">
        <v>817</v>
      </c>
      <c r="D2463" s="704" t="s">
        <v>799</v>
      </c>
      <c r="E2463" s="705" t="s">
        <v>759</v>
      </c>
      <c r="F2463" s="705" t="s">
        <v>787</v>
      </c>
      <c r="G2463" s="705" t="s">
        <v>126</v>
      </c>
      <c r="H2463" s="705" t="s">
        <v>761</v>
      </c>
      <c r="I2463" s="708">
        <v>0</v>
      </c>
      <c r="J2463" s="708">
        <v>0</v>
      </c>
      <c r="K2463" s="708">
        <v>0</v>
      </c>
      <c r="L2463" s="708">
        <v>0</v>
      </c>
      <c r="M2463" s="708">
        <v>0</v>
      </c>
      <c r="N2463" s="708">
        <v>0</v>
      </c>
      <c r="O2463" s="708">
        <v>0</v>
      </c>
      <c r="P2463" s="708">
        <v>0</v>
      </c>
      <c r="Q2463" s="708">
        <v>0</v>
      </c>
      <c r="R2463" s="708">
        <v>0</v>
      </c>
      <c r="S2463" s="708">
        <v>0</v>
      </c>
      <c r="T2463" s="708">
        <v>0</v>
      </c>
      <c r="U2463" s="708">
        <v>0</v>
      </c>
      <c r="V2463" s="708">
        <v>0</v>
      </c>
      <c r="W2463" s="708">
        <v>0</v>
      </c>
      <c r="X2463" s="708">
        <v>0</v>
      </c>
      <c r="Y2463" s="708">
        <v>0</v>
      </c>
      <c r="Z2463" s="708">
        <v>0</v>
      </c>
      <c r="AA2463" s="708">
        <v>0</v>
      </c>
      <c r="AB2463" s="708">
        <v>0</v>
      </c>
      <c r="AC2463" s="708">
        <v>0</v>
      </c>
      <c r="AD2463" s="708">
        <v>0</v>
      </c>
      <c r="AE2463" s="708">
        <v>0</v>
      </c>
      <c r="AF2463" s="708">
        <v>0</v>
      </c>
      <c r="AG2463" s="708">
        <v>0</v>
      </c>
      <c r="AH2463" s="708">
        <v>0</v>
      </c>
      <c r="AI2463" s="708">
        <v>0</v>
      </c>
      <c r="AJ2463" s="708">
        <v>0</v>
      </c>
      <c r="AK2463" s="708">
        <v>0</v>
      </c>
      <c r="AL2463" s="708">
        <v>0</v>
      </c>
      <c r="AM2463" s="708">
        <v>0</v>
      </c>
      <c r="AN2463" s="708">
        <v>0</v>
      </c>
      <c r="AO2463" s="708">
        <v>0</v>
      </c>
      <c r="AP2463" s="708">
        <v>0</v>
      </c>
      <c r="AQ2463" s="708">
        <v>0</v>
      </c>
    </row>
    <row r="2464" spans="1:43" x14ac:dyDescent="0.25">
      <c r="A2464" s="706" t="s">
        <v>179</v>
      </c>
      <c r="B2464" s="706" t="s">
        <v>787</v>
      </c>
      <c r="C2464" s="706" t="s">
        <v>817</v>
      </c>
      <c r="D2464" s="706" t="s">
        <v>799</v>
      </c>
      <c r="E2464" s="707" t="s">
        <v>763</v>
      </c>
      <c r="F2464" s="707" t="s">
        <v>408</v>
      </c>
      <c r="G2464" s="707" t="s">
        <v>126</v>
      </c>
      <c r="H2464" s="707" t="s">
        <v>761</v>
      </c>
      <c r="I2464" s="709">
        <v>0</v>
      </c>
      <c r="J2464" s="709">
        <v>0</v>
      </c>
      <c r="K2464" s="709">
        <v>0</v>
      </c>
      <c r="L2464" s="709">
        <v>0</v>
      </c>
      <c r="M2464" s="709">
        <v>0</v>
      </c>
      <c r="N2464" s="709">
        <v>0</v>
      </c>
      <c r="O2464" s="709">
        <v>0</v>
      </c>
      <c r="P2464" s="709">
        <v>0</v>
      </c>
      <c r="Q2464" s="709">
        <v>0</v>
      </c>
      <c r="R2464" s="709">
        <v>0</v>
      </c>
      <c r="S2464" s="709">
        <v>0</v>
      </c>
      <c r="T2464" s="709">
        <v>0</v>
      </c>
      <c r="U2464" s="709">
        <v>0</v>
      </c>
      <c r="V2464" s="709">
        <v>0</v>
      </c>
      <c r="W2464" s="709">
        <v>0</v>
      </c>
      <c r="X2464" s="709">
        <v>0</v>
      </c>
      <c r="Y2464" s="709">
        <v>0</v>
      </c>
      <c r="Z2464" s="709">
        <v>0</v>
      </c>
      <c r="AA2464" s="709">
        <v>0</v>
      </c>
      <c r="AB2464" s="709">
        <v>0</v>
      </c>
      <c r="AC2464" s="709">
        <v>0</v>
      </c>
      <c r="AD2464" s="709">
        <v>0</v>
      </c>
      <c r="AE2464" s="709">
        <v>0</v>
      </c>
      <c r="AF2464" s="709">
        <v>0</v>
      </c>
      <c r="AG2464" s="709">
        <v>0</v>
      </c>
      <c r="AH2464" s="709">
        <v>0</v>
      </c>
      <c r="AI2464" s="709">
        <v>0</v>
      </c>
      <c r="AJ2464" s="709">
        <v>0</v>
      </c>
      <c r="AK2464" s="709">
        <v>0</v>
      </c>
      <c r="AL2464" s="709">
        <v>0</v>
      </c>
      <c r="AM2464" s="709">
        <v>0</v>
      </c>
      <c r="AN2464" s="709">
        <v>0</v>
      </c>
      <c r="AO2464" s="709">
        <v>0</v>
      </c>
      <c r="AP2464" s="709">
        <v>0</v>
      </c>
      <c r="AQ2464" s="709">
        <v>0</v>
      </c>
    </row>
    <row r="2465" spans="1:43" x14ac:dyDescent="0.25">
      <c r="A2465" s="704" t="s">
        <v>179</v>
      </c>
      <c r="B2465" s="704" t="s">
        <v>787</v>
      </c>
      <c r="C2465" s="704" t="s">
        <v>817</v>
      </c>
      <c r="D2465" s="704" t="s">
        <v>799</v>
      </c>
      <c r="E2465" s="705" t="s">
        <v>765</v>
      </c>
      <c r="F2465" s="705" t="s">
        <v>765</v>
      </c>
      <c r="G2465" s="705" t="s">
        <v>126</v>
      </c>
      <c r="H2465" s="705" t="s">
        <v>761</v>
      </c>
      <c r="I2465" s="708">
        <v>0</v>
      </c>
      <c r="J2465" s="708">
        <v>0</v>
      </c>
      <c r="K2465" s="708">
        <v>0</v>
      </c>
      <c r="L2465" s="708">
        <v>0</v>
      </c>
      <c r="M2465" s="708">
        <v>0</v>
      </c>
      <c r="N2465" s="708">
        <v>0</v>
      </c>
      <c r="O2465" s="708">
        <v>0</v>
      </c>
      <c r="P2465" s="708">
        <v>0</v>
      </c>
      <c r="Q2465" s="708">
        <v>0</v>
      </c>
      <c r="R2465" s="708">
        <v>0</v>
      </c>
      <c r="S2465" s="708">
        <v>0</v>
      </c>
      <c r="T2465" s="708">
        <v>0</v>
      </c>
      <c r="U2465" s="708">
        <v>0</v>
      </c>
      <c r="V2465" s="708">
        <v>0</v>
      </c>
      <c r="W2465" s="708">
        <v>0</v>
      </c>
      <c r="X2465" s="708">
        <v>0</v>
      </c>
      <c r="Y2465" s="708">
        <v>0</v>
      </c>
      <c r="Z2465" s="708">
        <v>0</v>
      </c>
      <c r="AA2465" s="708">
        <v>0</v>
      </c>
      <c r="AB2465" s="708">
        <v>0</v>
      </c>
      <c r="AC2465" s="708">
        <v>0</v>
      </c>
      <c r="AD2465" s="708">
        <v>0</v>
      </c>
      <c r="AE2465" s="708">
        <v>0</v>
      </c>
      <c r="AF2465" s="708">
        <v>0</v>
      </c>
      <c r="AG2465" s="708">
        <v>0</v>
      </c>
      <c r="AH2465" s="708">
        <v>0</v>
      </c>
      <c r="AI2465" s="708">
        <v>0</v>
      </c>
      <c r="AJ2465" s="708">
        <v>0</v>
      </c>
      <c r="AK2465" s="708">
        <v>0</v>
      </c>
      <c r="AL2465" s="708">
        <v>0</v>
      </c>
      <c r="AM2465" s="708">
        <v>0</v>
      </c>
      <c r="AN2465" s="708">
        <v>0</v>
      </c>
      <c r="AO2465" s="708">
        <v>0</v>
      </c>
      <c r="AP2465" s="708">
        <v>0</v>
      </c>
      <c r="AQ2465" s="708">
        <v>0</v>
      </c>
    </row>
    <row r="2466" spans="1:43" x14ac:dyDescent="0.25">
      <c r="A2466" s="706" t="s">
        <v>179</v>
      </c>
      <c r="B2466" s="706" t="s">
        <v>787</v>
      </c>
      <c r="C2466" s="706" t="s">
        <v>817</v>
      </c>
      <c r="D2466" s="706" t="s">
        <v>800</v>
      </c>
      <c r="E2466" s="707" t="s">
        <v>759</v>
      </c>
      <c r="F2466" s="707" t="s">
        <v>787</v>
      </c>
      <c r="G2466" s="707" t="s">
        <v>126</v>
      </c>
      <c r="H2466" s="707" t="s">
        <v>761</v>
      </c>
      <c r="I2466" s="709">
        <v>0</v>
      </c>
      <c r="J2466" s="709">
        <v>0</v>
      </c>
      <c r="K2466" s="709">
        <v>0</v>
      </c>
      <c r="L2466" s="709">
        <v>0</v>
      </c>
      <c r="M2466" s="709">
        <v>0</v>
      </c>
      <c r="N2466" s="709">
        <v>0</v>
      </c>
      <c r="O2466" s="709">
        <v>0</v>
      </c>
      <c r="P2466" s="709">
        <v>0</v>
      </c>
      <c r="Q2466" s="709">
        <v>0</v>
      </c>
      <c r="R2466" s="709">
        <v>0</v>
      </c>
      <c r="S2466" s="709">
        <v>0</v>
      </c>
      <c r="T2466" s="709">
        <v>0</v>
      </c>
      <c r="U2466" s="709">
        <v>0</v>
      </c>
      <c r="V2466" s="709">
        <v>0</v>
      </c>
      <c r="W2466" s="709">
        <v>0</v>
      </c>
      <c r="X2466" s="709">
        <v>0</v>
      </c>
      <c r="Y2466" s="709">
        <v>0</v>
      </c>
      <c r="Z2466" s="709">
        <v>0</v>
      </c>
      <c r="AA2466" s="709">
        <v>0</v>
      </c>
      <c r="AB2466" s="709">
        <v>0</v>
      </c>
      <c r="AC2466" s="709">
        <v>0</v>
      </c>
      <c r="AD2466" s="709">
        <v>0</v>
      </c>
      <c r="AE2466" s="709">
        <v>0</v>
      </c>
      <c r="AF2466" s="709">
        <v>0</v>
      </c>
      <c r="AG2466" s="709">
        <v>0</v>
      </c>
      <c r="AH2466" s="709">
        <v>0</v>
      </c>
      <c r="AI2466" s="709">
        <v>0</v>
      </c>
      <c r="AJ2466" s="709">
        <v>0</v>
      </c>
      <c r="AK2466" s="709">
        <v>0</v>
      </c>
      <c r="AL2466" s="709">
        <v>0</v>
      </c>
      <c r="AM2466" s="709">
        <v>0</v>
      </c>
      <c r="AN2466" s="709">
        <v>0</v>
      </c>
      <c r="AO2466" s="709">
        <v>0</v>
      </c>
      <c r="AP2466" s="709">
        <v>0</v>
      </c>
      <c r="AQ2466" s="709">
        <v>0</v>
      </c>
    </row>
    <row r="2467" spans="1:43" x14ac:dyDescent="0.25">
      <c r="A2467" s="704" t="s">
        <v>179</v>
      </c>
      <c r="B2467" s="704" t="s">
        <v>787</v>
      </c>
      <c r="C2467" s="704" t="s">
        <v>817</v>
      </c>
      <c r="D2467" s="704" t="s">
        <v>800</v>
      </c>
      <c r="E2467" s="705" t="s">
        <v>763</v>
      </c>
      <c r="F2467" s="705" t="s">
        <v>408</v>
      </c>
      <c r="G2467" s="705" t="s">
        <v>126</v>
      </c>
      <c r="H2467" s="705" t="s">
        <v>761</v>
      </c>
      <c r="I2467" s="708">
        <v>0</v>
      </c>
      <c r="J2467" s="708">
        <v>0</v>
      </c>
      <c r="K2467" s="708">
        <v>0</v>
      </c>
      <c r="L2467" s="708">
        <v>0</v>
      </c>
      <c r="M2467" s="708">
        <v>0</v>
      </c>
      <c r="N2467" s="708">
        <v>0</v>
      </c>
      <c r="O2467" s="708">
        <v>0</v>
      </c>
      <c r="P2467" s="708">
        <v>0</v>
      </c>
      <c r="Q2467" s="708">
        <v>0</v>
      </c>
      <c r="R2467" s="708">
        <v>0</v>
      </c>
      <c r="S2467" s="708">
        <v>0</v>
      </c>
      <c r="T2467" s="708">
        <v>0</v>
      </c>
      <c r="U2467" s="708">
        <v>0</v>
      </c>
      <c r="V2467" s="708">
        <v>0</v>
      </c>
      <c r="W2467" s="708">
        <v>0</v>
      </c>
      <c r="X2467" s="708">
        <v>0</v>
      </c>
      <c r="Y2467" s="708">
        <v>0</v>
      </c>
      <c r="Z2467" s="708">
        <v>0</v>
      </c>
      <c r="AA2467" s="708">
        <v>0</v>
      </c>
      <c r="AB2467" s="708">
        <v>0</v>
      </c>
      <c r="AC2467" s="708">
        <v>0</v>
      </c>
      <c r="AD2467" s="708">
        <v>0</v>
      </c>
      <c r="AE2467" s="708">
        <v>0</v>
      </c>
      <c r="AF2467" s="708">
        <v>0</v>
      </c>
      <c r="AG2467" s="708">
        <v>0</v>
      </c>
      <c r="AH2467" s="708">
        <v>0</v>
      </c>
      <c r="AI2467" s="708">
        <v>0</v>
      </c>
      <c r="AJ2467" s="708">
        <v>0</v>
      </c>
      <c r="AK2467" s="708">
        <v>0</v>
      </c>
      <c r="AL2467" s="708">
        <v>0</v>
      </c>
      <c r="AM2467" s="708">
        <v>0</v>
      </c>
      <c r="AN2467" s="708">
        <v>0</v>
      </c>
      <c r="AO2467" s="708">
        <v>0</v>
      </c>
      <c r="AP2467" s="708">
        <v>0</v>
      </c>
      <c r="AQ2467" s="708">
        <v>0</v>
      </c>
    </row>
    <row r="2468" spans="1:43" x14ac:dyDescent="0.25">
      <c r="A2468" s="706" t="s">
        <v>179</v>
      </c>
      <c r="B2468" s="706" t="s">
        <v>787</v>
      </c>
      <c r="C2468" s="706" t="s">
        <v>817</v>
      </c>
      <c r="D2468" s="706" t="s">
        <v>800</v>
      </c>
      <c r="E2468" s="707" t="s">
        <v>765</v>
      </c>
      <c r="F2468" s="707" t="s">
        <v>765</v>
      </c>
      <c r="G2468" s="707" t="s">
        <v>126</v>
      </c>
      <c r="H2468" s="707" t="s">
        <v>761</v>
      </c>
      <c r="I2468" s="709">
        <v>0</v>
      </c>
      <c r="J2468" s="709">
        <v>0</v>
      </c>
      <c r="K2468" s="709">
        <v>0</v>
      </c>
      <c r="L2468" s="709">
        <v>0</v>
      </c>
      <c r="M2468" s="709">
        <v>0</v>
      </c>
      <c r="N2468" s="709">
        <v>0</v>
      </c>
      <c r="O2468" s="709">
        <v>0</v>
      </c>
      <c r="P2468" s="709">
        <v>0</v>
      </c>
      <c r="Q2468" s="709">
        <v>0</v>
      </c>
      <c r="R2468" s="709">
        <v>0</v>
      </c>
      <c r="S2468" s="709">
        <v>0</v>
      </c>
      <c r="T2468" s="709">
        <v>0</v>
      </c>
      <c r="U2468" s="709">
        <v>0</v>
      </c>
      <c r="V2468" s="709">
        <v>0</v>
      </c>
      <c r="W2468" s="709">
        <v>0</v>
      </c>
      <c r="X2468" s="709">
        <v>0</v>
      </c>
      <c r="Y2468" s="709">
        <v>0</v>
      </c>
      <c r="Z2468" s="709">
        <v>0</v>
      </c>
      <c r="AA2468" s="709">
        <v>0</v>
      </c>
      <c r="AB2468" s="709">
        <v>0</v>
      </c>
      <c r="AC2468" s="709">
        <v>0</v>
      </c>
      <c r="AD2468" s="709">
        <v>0</v>
      </c>
      <c r="AE2468" s="709">
        <v>0</v>
      </c>
      <c r="AF2468" s="709">
        <v>0</v>
      </c>
      <c r="AG2468" s="709">
        <v>0</v>
      </c>
      <c r="AH2468" s="709">
        <v>0</v>
      </c>
      <c r="AI2468" s="709">
        <v>0</v>
      </c>
      <c r="AJ2468" s="709">
        <v>0</v>
      </c>
      <c r="AK2468" s="709">
        <v>0</v>
      </c>
      <c r="AL2468" s="709">
        <v>0</v>
      </c>
      <c r="AM2468" s="709">
        <v>0</v>
      </c>
      <c r="AN2468" s="709">
        <v>0</v>
      </c>
      <c r="AO2468" s="709">
        <v>0</v>
      </c>
      <c r="AP2468" s="709">
        <v>0</v>
      </c>
      <c r="AQ2468" s="709">
        <v>0</v>
      </c>
    </row>
    <row r="2469" spans="1:43" x14ac:dyDescent="0.25">
      <c r="A2469" s="704" t="s">
        <v>179</v>
      </c>
      <c r="B2469" s="704" t="s">
        <v>787</v>
      </c>
      <c r="C2469" s="704" t="s">
        <v>818</v>
      </c>
      <c r="D2469" s="704" t="s">
        <v>799</v>
      </c>
      <c r="E2469" s="705" t="s">
        <v>759</v>
      </c>
      <c r="F2469" s="705" t="s">
        <v>787</v>
      </c>
      <c r="G2469" s="705" t="s">
        <v>126</v>
      </c>
      <c r="H2469" s="705" t="s">
        <v>761</v>
      </c>
      <c r="I2469" s="708">
        <v>0</v>
      </c>
      <c r="J2469" s="708">
        <v>0</v>
      </c>
      <c r="K2469" s="708">
        <v>0</v>
      </c>
      <c r="L2469" s="708">
        <v>0</v>
      </c>
      <c r="M2469" s="708">
        <v>0</v>
      </c>
      <c r="N2469" s="708">
        <v>0</v>
      </c>
      <c r="O2469" s="708">
        <v>0</v>
      </c>
      <c r="P2469" s="708">
        <v>0</v>
      </c>
      <c r="Q2469" s="708">
        <v>0</v>
      </c>
      <c r="R2469" s="708">
        <v>0</v>
      </c>
      <c r="S2469" s="708">
        <v>0</v>
      </c>
      <c r="T2469" s="708">
        <v>0</v>
      </c>
      <c r="U2469" s="708">
        <v>0</v>
      </c>
      <c r="V2469" s="708">
        <v>0</v>
      </c>
      <c r="W2469" s="708">
        <v>0</v>
      </c>
      <c r="X2469" s="708">
        <v>0</v>
      </c>
      <c r="Y2469" s="708">
        <v>0</v>
      </c>
      <c r="Z2469" s="708">
        <v>0</v>
      </c>
      <c r="AA2469" s="708">
        <v>0</v>
      </c>
      <c r="AB2469" s="708">
        <v>0</v>
      </c>
      <c r="AC2469" s="708">
        <v>0</v>
      </c>
      <c r="AD2469" s="708">
        <v>0</v>
      </c>
      <c r="AE2469" s="708">
        <v>0</v>
      </c>
      <c r="AF2469" s="708">
        <v>0</v>
      </c>
      <c r="AG2469" s="708">
        <v>0</v>
      </c>
      <c r="AH2469" s="708">
        <v>0</v>
      </c>
      <c r="AI2469" s="708">
        <v>0</v>
      </c>
      <c r="AJ2469" s="708">
        <v>0</v>
      </c>
      <c r="AK2469" s="708">
        <v>0</v>
      </c>
      <c r="AL2469" s="708">
        <v>0</v>
      </c>
      <c r="AM2469" s="708">
        <v>0</v>
      </c>
      <c r="AN2469" s="708">
        <v>0</v>
      </c>
      <c r="AO2469" s="708">
        <v>0</v>
      </c>
      <c r="AP2469" s="708">
        <v>0</v>
      </c>
      <c r="AQ2469" s="708">
        <v>0</v>
      </c>
    </row>
    <row r="2470" spans="1:43" x14ac:dyDescent="0.25">
      <c r="A2470" s="706" t="s">
        <v>179</v>
      </c>
      <c r="B2470" s="706" t="s">
        <v>787</v>
      </c>
      <c r="C2470" s="706" t="s">
        <v>818</v>
      </c>
      <c r="D2470" s="706" t="s">
        <v>799</v>
      </c>
      <c r="E2470" s="707" t="s">
        <v>763</v>
      </c>
      <c r="F2470" s="707" t="s">
        <v>408</v>
      </c>
      <c r="G2470" s="707" t="s">
        <v>126</v>
      </c>
      <c r="H2470" s="707" t="s">
        <v>761</v>
      </c>
      <c r="I2470" s="709">
        <v>0</v>
      </c>
      <c r="J2470" s="709">
        <v>0</v>
      </c>
      <c r="K2470" s="709">
        <v>0</v>
      </c>
      <c r="L2470" s="709">
        <v>0</v>
      </c>
      <c r="M2470" s="709">
        <v>0</v>
      </c>
      <c r="N2470" s="709">
        <v>0</v>
      </c>
      <c r="O2470" s="709">
        <v>0</v>
      </c>
      <c r="P2470" s="709">
        <v>0</v>
      </c>
      <c r="Q2470" s="709">
        <v>0</v>
      </c>
      <c r="R2470" s="709">
        <v>0</v>
      </c>
      <c r="S2470" s="709">
        <v>0</v>
      </c>
      <c r="T2470" s="709">
        <v>0</v>
      </c>
      <c r="U2470" s="709">
        <v>0</v>
      </c>
      <c r="V2470" s="709">
        <v>0</v>
      </c>
      <c r="W2470" s="709">
        <v>0</v>
      </c>
      <c r="X2470" s="709">
        <v>0</v>
      </c>
      <c r="Y2470" s="709">
        <v>0</v>
      </c>
      <c r="Z2470" s="709">
        <v>0</v>
      </c>
      <c r="AA2470" s="709">
        <v>0</v>
      </c>
      <c r="AB2470" s="709">
        <v>0</v>
      </c>
      <c r="AC2470" s="709">
        <v>0</v>
      </c>
      <c r="AD2470" s="709">
        <v>0</v>
      </c>
      <c r="AE2470" s="709">
        <v>0</v>
      </c>
      <c r="AF2470" s="709">
        <v>0</v>
      </c>
      <c r="AG2470" s="709">
        <v>0</v>
      </c>
      <c r="AH2470" s="709">
        <v>0</v>
      </c>
      <c r="AI2470" s="709">
        <v>0</v>
      </c>
      <c r="AJ2470" s="709">
        <v>0</v>
      </c>
      <c r="AK2470" s="709">
        <v>0</v>
      </c>
      <c r="AL2470" s="709">
        <v>0</v>
      </c>
      <c r="AM2470" s="709">
        <v>0</v>
      </c>
      <c r="AN2470" s="709">
        <v>0</v>
      </c>
      <c r="AO2470" s="709">
        <v>0</v>
      </c>
      <c r="AP2470" s="709">
        <v>0</v>
      </c>
      <c r="AQ2470" s="709">
        <v>0</v>
      </c>
    </row>
    <row r="2471" spans="1:43" x14ac:dyDescent="0.25">
      <c r="A2471" s="704" t="s">
        <v>179</v>
      </c>
      <c r="B2471" s="704" t="s">
        <v>787</v>
      </c>
      <c r="C2471" s="704" t="s">
        <v>818</v>
      </c>
      <c r="D2471" s="704" t="s">
        <v>799</v>
      </c>
      <c r="E2471" s="705" t="s">
        <v>765</v>
      </c>
      <c r="F2471" s="705" t="s">
        <v>765</v>
      </c>
      <c r="G2471" s="705" t="s">
        <v>126</v>
      </c>
      <c r="H2471" s="705" t="s">
        <v>761</v>
      </c>
      <c r="I2471" s="708">
        <v>0</v>
      </c>
      <c r="J2471" s="708">
        <v>0</v>
      </c>
      <c r="K2471" s="708">
        <v>0</v>
      </c>
      <c r="L2471" s="708">
        <v>0</v>
      </c>
      <c r="M2471" s="708">
        <v>0</v>
      </c>
      <c r="N2471" s="708">
        <v>0</v>
      </c>
      <c r="O2471" s="708">
        <v>0</v>
      </c>
      <c r="P2471" s="708">
        <v>0</v>
      </c>
      <c r="Q2471" s="708">
        <v>0</v>
      </c>
      <c r="R2471" s="708">
        <v>0</v>
      </c>
      <c r="S2471" s="708">
        <v>0</v>
      </c>
      <c r="T2471" s="708">
        <v>0</v>
      </c>
      <c r="U2471" s="708">
        <v>0</v>
      </c>
      <c r="V2471" s="708">
        <v>0</v>
      </c>
      <c r="W2471" s="708">
        <v>0</v>
      </c>
      <c r="X2471" s="708">
        <v>0</v>
      </c>
      <c r="Y2471" s="708">
        <v>0</v>
      </c>
      <c r="Z2471" s="708">
        <v>0</v>
      </c>
      <c r="AA2471" s="708">
        <v>0</v>
      </c>
      <c r="AB2471" s="708">
        <v>0</v>
      </c>
      <c r="AC2471" s="708">
        <v>0</v>
      </c>
      <c r="AD2471" s="708">
        <v>0</v>
      </c>
      <c r="AE2471" s="708">
        <v>0</v>
      </c>
      <c r="AF2471" s="708">
        <v>0</v>
      </c>
      <c r="AG2471" s="708">
        <v>0</v>
      </c>
      <c r="AH2471" s="708">
        <v>0</v>
      </c>
      <c r="AI2471" s="708">
        <v>0</v>
      </c>
      <c r="AJ2471" s="708">
        <v>0</v>
      </c>
      <c r="AK2471" s="708">
        <v>0</v>
      </c>
      <c r="AL2471" s="708">
        <v>0</v>
      </c>
      <c r="AM2471" s="708">
        <v>0</v>
      </c>
      <c r="AN2471" s="708">
        <v>0</v>
      </c>
      <c r="AO2471" s="708">
        <v>0</v>
      </c>
      <c r="AP2471" s="708">
        <v>0</v>
      </c>
      <c r="AQ2471" s="708">
        <v>0</v>
      </c>
    </row>
    <row r="2472" spans="1:43" x14ac:dyDescent="0.25">
      <c r="A2472" s="706" t="s">
        <v>179</v>
      </c>
      <c r="B2472" s="706" t="s">
        <v>787</v>
      </c>
      <c r="C2472" s="706" t="s">
        <v>818</v>
      </c>
      <c r="D2472" s="706" t="s">
        <v>800</v>
      </c>
      <c r="E2472" s="707" t="s">
        <v>759</v>
      </c>
      <c r="F2472" s="707" t="s">
        <v>787</v>
      </c>
      <c r="G2472" s="707" t="s">
        <v>126</v>
      </c>
      <c r="H2472" s="707" t="s">
        <v>761</v>
      </c>
      <c r="I2472" s="709">
        <v>0</v>
      </c>
      <c r="J2472" s="709">
        <v>0</v>
      </c>
      <c r="K2472" s="709">
        <v>0</v>
      </c>
      <c r="L2472" s="709">
        <v>0</v>
      </c>
      <c r="M2472" s="709">
        <v>0</v>
      </c>
      <c r="N2472" s="709">
        <v>0</v>
      </c>
      <c r="O2472" s="709">
        <v>0</v>
      </c>
      <c r="P2472" s="709">
        <v>0</v>
      </c>
      <c r="Q2472" s="709">
        <v>0</v>
      </c>
      <c r="R2472" s="709">
        <v>0</v>
      </c>
      <c r="S2472" s="709">
        <v>0</v>
      </c>
      <c r="T2472" s="709">
        <v>0</v>
      </c>
      <c r="U2472" s="709">
        <v>0</v>
      </c>
      <c r="V2472" s="709">
        <v>0</v>
      </c>
      <c r="W2472" s="709">
        <v>0</v>
      </c>
      <c r="X2472" s="709">
        <v>0</v>
      </c>
      <c r="Y2472" s="709">
        <v>0</v>
      </c>
      <c r="Z2472" s="709">
        <v>0</v>
      </c>
      <c r="AA2472" s="709">
        <v>0</v>
      </c>
      <c r="AB2472" s="709">
        <v>0</v>
      </c>
      <c r="AC2472" s="709">
        <v>0</v>
      </c>
      <c r="AD2472" s="709">
        <v>0</v>
      </c>
      <c r="AE2472" s="709">
        <v>0</v>
      </c>
      <c r="AF2472" s="709">
        <v>0</v>
      </c>
      <c r="AG2472" s="709">
        <v>0</v>
      </c>
      <c r="AH2472" s="709">
        <v>0</v>
      </c>
      <c r="AI2472" s="709">
        <v>0</v>
      </c>
      <c r="AJ2472" s="709">
        <v>0</v>
      </c>
      <c r="AK2472" s="709">
        <v>0</v>
      </c>
      <c r="AL2472" s="709">
        <v>0</v>
      </c>
      <c r="AM2472" s="709">
        <v>0</v>
      </c>
      <c r="AN2472" s="709">
        <v>0</v>
      </c>
      <c r="AO2472" s="709">
        <v>0</v>
      </c>
      <c r="AP2472" s="709">
        <v>0</v>
      </c>
      <c r="AQ2472" s="709">
        <v>0</v>
      </c>
    </row>
    <row r="2473" spans="1:43" x14ac:dyDescent="0.25">
      <c r="A2473" s="704" t="s">
        <v>179</v>
      </c>
      <c r="B2473" s="704" t="s">
        <v>787</v>
      </c>
      <c r="C2473" s="704" t="s">
        <v>818</v>
      </c>
      <c r="D2473" s="704" t="s">
        <v>800</v>
      </c>
      <c r="E2473" s="705" t="s">
        <v>763</v>
      </c>
      <c r="F2473" s="705" t="s">
        <v>408</v>
      </c>
      <c r="G2473" s="705" t="s">
        <v>126</v>
      </c>
      <c r="H2473" s="705" t="s">
        <v>761</v>
      </c>
      <c r="I2473" s="708">
        <v>0</v>
      </c>
      <c r="J2473" s="708">
        <v>0</v>
      </c>
      <c r="K2473" s="708">
        <v>0</v>
      </c>
      <c r="L2473" s="708">
        <v>0</v>
      </c>
      <c r="M2473" s="708">
        <v>0</v>
      </c>
      <c r="N2473" s="708">
        <v>0</v>
      </c>
      <c r="O2473" s="708">
        <v>0</v>
      </c>
      <c r="P2473" s="708">
        <v>0</v>
      </c>
      <c r="Q2473" s="708">
        <v>0</v>
      </c>
      <c r="R2473" s="708">
        <v>0</v>
      </c>
      <c r="S2473" s="708">
        <v>0</v>
      </c>
      <c r="T2473" s="708">
        <v>0</v>
      </c>
      <c r="U2473" s="708">
        <v>0</v>
      </c>
      <c r="V2473" s="708">
        <v>0</v>
      </c>
      <c r="W2473" s="708">
        <v>0</v>
      </c>
      <c r="X2473" s="708">
        <v>0</v>
      </c>
      <c r="Y2473" s="708">
        <v>0</v>
      </c>
      <c r="Z2473" s="708">
        <v>0</v>
      </c>
      <c r="AA2473" s="708">
        <v>0</v>
      </c>
      <c r="AB2473" s="708">
        <v>0</v>
      </c>
      <c r="AC2473" s="708">
        <v>0</v>
      </c>
      <c r="AD2473" s="708">
        <v>0</v>
      </c>
      <c r="AE2473" s="708">
        <v>0</v>
      </c>
      <c r="AF2473" s="708">
        <v>0</v>
      </c>
      <c r="AG2473" s="708">
        <v>0</v>
      </c>
      <c r="AH2473" s="708">
        <v>0</v>
      </c>
      <c r="AI2473" s="708">
        <v>0</v>
      </c>
      <c r="AJ2473" s="708">
        <v>0</v>
      </c>
      <c r="AK2473" s="708">
        <v>0</v>
      </c>
      <c r="AL2473" s="708">
        <v>0</v>
      </c>
      <c r="AM2473" s="708">
        <v>0</v>
      </c>
      <c r="AN2473" s="708">
        <v>0</v>
      </c>
      <c r="AO2473" s="708">
        <v>0</v>
      </c>
      <c r="AP2473" s="708">
        <v>0</v>
      </c>
      <c r="AQ2473" s="708">
        <v>0</v>
      </c>
    </row>
    <row r="2474" spans="1:43" x14ac:dyDescent="0.25">
      <c r="A2474" s="706" t="s">
        <v>179</v>
      </c>
      <c r="B2474" s="706" t="s">
        <v>787</v>
      </c>
      <c r="C2474" s="706" t="s">
        <v>818</v>
      </c>
      <c r="D2474" s="706" t="s">
        <v>800</v>
      </c>
      <c r="E2474" s="707" t="s">
        <v>765</v>
      </c>
      <c r="F2474" s="707" t="s">
        <v>765</v>
      </c>
      <c r="G2474" s="707" t="s">
        <v>126</v>
      </c>
      <c r="H2474" s="707" t="s">
        <v>761</v>
      </c>
      <c r="I2474" s="709">
        <v>0</v>
      </c>
      <c r="J2474" s="709">
        <v>0</v>
      </c>
      <c r="K2474" s="709">
        <v>0</v>
      </c>
      <c r="L2474" s="709">
        <v>0</v>
      </c>
      <c r="M2474" s="709">
        <v>0</v>
      </c>
      <c r="N2474" s="709">
        <v>0</v>
      </c>
      <c r="O2474" s="709">
        <v>0</v>
      </c>
      <c r="P2474" s="709">
        <v>0</v>
      </c>
      <c r="Q2474" s="709">
        <v>0</v>
      </c>
      <c r="R2474" s="709">
        <v>0</v>
      </c>
      <c r="S2474" s="709">
        <v>0</v>
      </c>
      <c r="T2474" s="709">
        <v>0</v>
      </c>
      <c r="U2474" s="709">
        <v>0</v>
      </c>
      <c r="V2474" s="709">
        <v>0</v>
      </c>
      <c r="W2474" s="709">
        <v>0</v>
      </c>
      <c r="X2474" s="709">
        <v>0</v>
      </c>
      <c r="Y2474" s="709">
        <v>0</v>
      </c>
      <c r="Z2474" s="709">
        <v>0</v>
      </c>
      <c r="AA2474" s="709">
        <v>0</v>
      </c>
      <c r="AB2474" s="709">
        <v>0</v>
      </c>
      <c r="AC2474" s="709">
        <v>0</v>
      </c>
      <c r="AD2474" s="709">
        <v>0</v>
      </c>
      <c r="AE2474" s="709">
        <v>0</v>
      </c>
      <c r="AF2474" s="709">
        <v>0</v>
      </c>
      <c r="AG2474" s="709">
        <v>0</v>
      </c>
      <c r="AH2474" s="709">
        <v>0</v>
      </c>
      <c r="AI2474" s="709">
        <v>0</v>
      </c>
      <c r="AJ2474" s="709">
        <v>0</v>
      </c>
      <c r="AK2474" s="709">
        <v>0</v>
      </c>
      <c r="AL2474" s="709">
        <v>0</v>
      </c>
      <c r="AM2474" s="709">
        <v>0</v>
      </c>
      <c r="AN2474" s="709">
        <v>0</v>
      </c>
      <c r="AO2474" s="709">
        <v>0</v>
      </c>
      <c r="AP2474" s="709">
        <v>0</v>
      </c>
      <c r="AQ2474" s="709">
        <v>0</v>
      </c>
    </row>
    <row r="2475" spans="1:43" x14ac:dyDescent="0.25">
      <c r="A2475" s="704" t="s">
        <v>179</v>
      </c>
      <c r="B2475" s="704" t="s">
        <v>787</v>
      </c>
      <c r="C2475" s="704" t="s">
        <v>819</v>
      </c>
      <c r="D2475" s="704" t="s">
        <v>799</v>
      </c>
      <c r="E2475" s="705" t="s">
        <v>759</v>
      </c>
      <c r="F2475" s="705" t="s">
        <v>787</v>
      </c>
      <c r="G2475" s="705" t="s">
        <v>126</v>
      </c>
      <c r="H2475" s="705" t="s">
        <v>761</v>
      </c>
      <c r="I2475" s="708">
        <v>0</v>
      </c>
      <c r="J2475" s="708">
        <v>0</v>
      </c>
      <c r="K2475" s="708">
        <v>0</v>
      </c>
      <c r="L2475" s="708">
        <v>0</v>
      </c>
      <c r="M2475" s="708">
        <v>0</v>
      </c>
      <c r="N2475" s="708">
        <v>0</v>
      </c>
      <c r="O2475" s="708">
        <v>0</v>
      </c>
      <c r="P2475" s="708">
        <v>0</v>
      </c>
      <c r="Q2475" s="708">
        <v>0</v>
      </c>
      <c r="R2475" s="708">
        <v>0</v>
      </c>
      <c r="S2475" s="708">
        <v>0</v>
      </c>
      <c r="T2475" s="708">
        <v>0</v>
      </c>
      <c r="U2475" s="708">
        <v>0</v>
      </c>
      <c r="V2475" s="708">
        <v>0</v>
      </c>
      <c r="W2475" s="708">
        <v>0</v>
      </c>
      <c r="X2475" s="708">
        <v>0</v>
      </c>
      <c r="Y2475" s="708">
        <v>0</v>
      </c>
      <c r="Z2475" s="708">
        <v>0</v>
      </c>
      <c r="AA2475" s="708">
        <v>0</v>
      </c>
      <c r="AB2475" s="708">
        <v>0</v>
      </c>
      <c r="AC2475" s="708">
        <v>0</v>
      </c>
      <c r="AD2475" s="708">
        <v>0</v>
      </c>
      <c r="AE2475" s="708">
        <v>0</v>
      </c>
      <c r="AF2475" s="708">
        <v>0</v>
      </c>
      <c r="AG2475" s="708">
        <v>0</v>
      </c>
      <c r="AH2475" s="708">
        <v>0</v>
      </c>
      <c r="AI2475" s="708">
        <v>0</v>
      </c>
      <c r="AJ2475" s="708">
        <v>0</v>
      </c>
      <c r="AK2475" s="708">
        <v>0</v>
      </c>
      <c r="AL2475" s="708">
        <v>0</v>
      </c>
      <c r="AM2475" s="708">
        <v>0</v>
      </c>
      <c r="AN2475" s="708">
        <v>0</v>
      </c>
      <c r="AO2475" s="708">
        <v>0</v>
      </c>
      <c r="AP2475" s="708">
        <v>0</v>
      </c>
      <c r="AQ2475" s="708">
        <v>0</v>
      </c>
    </row>
    <row r="2476" spans="1:43" x14ac:dyDescent="0.25">
      <c r="A2476" s="706" t="s">
        <v>179</v>
      </c>
      <c r="B2476" s="706" t="s">
        <v>787</v>
      </c>
      <c r="C2476" s="706" t="s">
        <v>819</v>
      </c>
      <c r="D2476" s="706" t="s">
        <v>799</v>
      </c>
      <c r="E2476" s="707" t="s">
        <v>763</v>
      </c>
      <c r="F2476" s="707" t="s">
        <v>408</v>
      </c>
      <c r="G2476" s="707" t="s">
        <v>126</v>
      </c>
      <c r="H2476" s="707" t="s">
        <v>761</v>
      </c>
      <c r="I2476" s="709">
        <v>0</v>
      </c>
      <c r="J2476" s="709">
        <v>0</v>
      </c>
      <c r="K2476" s="709">
        <v>0</v>
      </c>
      <c r="L2476" s="709">
        <v>0</v>
      </c>
      <c r="M2476" s="709">
        <v>0</v>
      </c>
      <c r="N2476" s="709">
        <v>0</v>
      </c>
      <c r="O2476" s="709">
        <v>0</v>
      </c>
      <c r="P2476" s="709">
        <v>0</v>
      </c>
      <c r="Q2476" s="709">
        <v>0</v>
      </c>
      <c r="R2476" s="709">
        <v>0</v>
      </c>
      <c r="S2476" s="709">
        <v>0</v>
      </c>
      <c r="T2476" s="709">
        <v>0</v>
      </c>
      <c r="U2476" s="709">
        <v>0</v>
      </c>
      <c r="V2476" s="709">
        <v>0</v>
      </c>
      <c r="W2476" s="709">
        <v>0</v>
      </c>
      <c r="X2476" s="709">
        <v>0</v>
      </c>
      <c r="Y2476" s="709">
        <v>0</v>
      </c>
      <c r="Z2476" s="709">
        <v>0</v>
      </c>
      <c r="AA2476" s="709">
        <v>0</v>
      </c>
      <c r="AB2476" s="709">
        <v>0</v>
      </c>
      <c r="AC2476" s="709">
        <v>0</v>
      </c>
      <c r="AD2476" s="709">
        <v>0</v>
      </c>
      <c r="AE2476" s="709">
        <v>0</v>
      </c>
      <c r="AF2476" s="709">
        <v>0</v>
      </c>
      <c r="AG2476" s="709">
        <v>0</v>
      </c>
      <c r="AH2476" s="709">
        <v>0</v>
      </c>
      <c r="AI2476" s="709">
        <v>0</v>
      </c>
      <c r="AJ2476" s="709">
        <v>0</v>
      </c>
      <c r="AK2476" s="709">
        <v>0</v>
      </c>
      <c r="AL2476" s="709">
        <v>0</v>
      </c>
      <c r="AM2476" s="709">
        <v>0</v>
      </c>
      <c r="AN2476" s="709">
        <v>0</v>
      </c>
      <c r="AO2476" s="709">
        <v>0</v>
      </c>
      <c r="AP2476" s="709">
        <v>0</v>
      </c>
      <c r="AQ2476" s="709">
        <v>0</v>
      </c>
    </row>
    <row r="2477" spans="1:43" x14ac:dyDescent="0.25">
      <c r="A2477" s="704" t="s">
        <v>179</v>
      </c>
      <c r="B2477" s="704" t="s">
        <v>787</v>
      </c>
      <c r="C2477" s="704" t="s">
        <v>819</v>
      </c>
      <c r="D2477" s="704" t="s">
        <v>799</v>
      </c>
      <c r="E2477" s="705" t="s">
        <v>765</v>
      </c>
      <c r="F2477" s="705" t="s">
        <v>765</v>
      </c>
      <c r="G2477" s="705" t="s">
        <v>126</v>
      </c>
      <c r="H2477" s="705" t="s">
        <v>761</v>
      </c>
      <c r="I2477" s="708">
        <v>0</v>
      </c>
      <c r="J2477" s="708">
        <v>0</v>
      </c>
      <c r="K2477" s="708">
        <v>0</v>
      </c>
      <c r="L2477" s="708">
        <v>0</v>
      </c>
      <c r="M2477" s="708">
        <v>0</v>
      </c>
      <c r="N2477" s="708">
        <v>0</v>
      </c>
      <c r="O2477" s="708">
        <v>0</v>
      </c>
      <c r="P2477" s="708">
        <v>0</v>
      </c>
      <c r="Q2477" s="708">
        <v>0</v>
      </c>
      <c r="R2477" s="708">
        <v>0</v>
      </c>
      <c r="S2477" s="708">
        <v>0</v>
      </c>
      <c r="T2477" s="708">
        <v>0</v>
      </c>
      <c r="U2477" s="708">
        <v>0</v>
      </c>
      <c r="V2477" s="708">
        <v>0</v>
      </c>
      <c r="W2477" s="708">
        <v>0</v>
      </c>
      <c r="X2477" s="708">
        <v>0</v>
      </c>
      <c r="Y2477" s="708">
        <v>0</v>
      </c>
      <c r="Z2477" s="708">
        <v>0</v>
      </c>
      <c r="AA2477" s="708">
        <v>0</v>
      </c>
      <c r="AB2477" s="708">
        <v>0</v>
      </c>
      <c r="AC2477" s="708">
        <v>0</v>
      </c>
      <c r="AD2477" s="708">
        <v>0</v>
      </c>
      <c r="AE2477" s="708">
        <v>0</v>
      </c>
      <c r="AF2477" s="708">
        <v>0</v>
      </c>
      <c r="AG2477" s="708">
        <v>0</v>
      </c>
      <c r="AH2477" s="708">
        <v>0</v>
      </c>
      <c r="AI2477" s="708">
        <v>0</v>
      </c>
      <c r="AJ2477" s="708">
        <v>0</v>
      </c>
      <c r="AK2477" s="708">
        <v>0</v>
      </c>
      <c r="AL2477" s="708">
        <v>0</v>
      </c>
      <c r="AM2477" s="708">
        <v>0</v>
      </c>
      <c r="AN2477" s="708">
        <v>0</v>
      </c>
      <c r="AO2477" s="708">
        <v>0</v>
      </c>
      <c r="AP2477" s="708">
        <v>0</v>
      </c>
      <c r="AQ2477" s="708">
        <v>0</v>
      </c>
    </row>
    <row r="2478" spans="1:43" x14ac:dyDescent="0.25">
      <c r="A2478" s="706" t="s">
        <v>179</v>
      </c>
      <c r="B2478" s="706" t="s">
        <v>787</v>
      </c>
      <c r="C2478" s="706" t="s">
        <v>819</v>
      </c>
      <c r="D2478" s="706" t="s">
        <v>800</v>
      </c>
      <c r="E2478" s="707" t="s">
        <v>759</v>
      </c>
      <c r="F2478" s="707" t="s">
        <v>787</v>
      </c>
      <c r="G2478" s="707" t="s">
        <v>126</v>
      </c>
      <c r="H2478" s="707" t="s">
        <v>761</v>
      </c>
      <c r="I2478" s="709">
        <v>0</v>
      </c>
      <c r="J2478" s="709">
        <v>0</v>
      </c>
      <c r="K2478" s="709">
        <v>0</v>
      </c>
      <c r="L2478" s="709">
        <v>0</v>
      </c>
      <c r="M2478" s="709">
        <v>0</v>
      </c>
      <c r="N2478" s="709">
        <v>0</v>
      </c>
      <c r="O2478" s="709">
        <v>0</v>
      </c>
      <c r="P2478" s="709">
        <v>0</v>
      </c>
      <c r="Q2478" s="709">
        <v>0</v>
      </c>
      <c r="R2478" s="709">
        <v>0</v>
      </c>
      <c r="S2478" s="709">
        <v>0</v>
      </c>
      <c r="T2478" s="709">
        <v>0</v>
      </c>
      <c r="U2478" s="709">
        <v>0</v>
      </c>
      <c r="V2478" s="709">
        <v>0</v>
      </c>
      <c r="W2478" s="709">
        <v>0</v>
      </c>
      <c r="X2478" s="709">
        <v>0</v>
      </c>
      <c r="Y2478" s="709">
        <v>0</v>
      </c>
      <c r="Z2478" s="709">
        <v>0</v>
      </c>
      <c r="AA2478" s="709">
        <v>0</v>
      </c>
      <c r="AB2478" s="709">
        <v>0</v>
      </c>
      <c r="AC2478" s="709">
        <v>0</v>
      </c>
      <c r="AD2478" s="709">
        <v>0</v>
      </c>
      <c r="AE2478" s="709">
        <v>0</v>
      </c>
      <c r="AF2478" s="709">
        <v>0</v>
      </c>
      <c r="AG2478" s="709">
        <v>0</v>
      </c>
      <c r="AH2478" s="709">
        <v>0</v>
      </c>
      <c r="AI2478" s="709">
        <v>0</v>
      </c>
      <c r="AJ2478" s="709">
        <v>0</v>
      </c>
      <c r="AK2478" s="709">
        <v>0</v>
      </c>
      <c r="AL2478" s="709">
        <v>0</v>
      </c>
      <c r="AM2478" s="709">
        <v>0</v>
      </c>
      <c r="AN2478" s="709">
        <v>0</v>
      </c>
      <c r="AO2478" s="709">
        <v>0</v>
      </c>
      <c r="AP2478" s="709">
        <v>0</v>
      </c>
      <c r="AQ2478" s="709">
        <v>0</v>
      </c>
    </row>
    <row r="2479" spans="1:43" x14ac:dyDescent="0.25">
      <c r="A2479" s="704" t="s">
        <v>179</v>
      </c>
      <c r="B2479" s="704" t="s">
        <v>787</v>
      </c>
      <c r="C2479" s="704" t="s">
        <v>819</v>
      </c>
      <c r="D2479" s="704" t="s">
        <v>800</v>
      </c>
      <c r="E2479" s="705" t="s">
        <v>763</v>
      </c>
      <c r="F2479" s="705" t="s">
        <v>408</v>
      </c>
      <c r="G2479" s="705" t="s">
        <v>126</v>
      </c>
      <c r="H2479" s="705" t="s">
        <v>761</v>
      </c>
      <c r="I2479" s="708">
        <v>0</v>
      </c>
      <c r="J2479" s="708">
        <v>0</v>
      </c>
      <c r="K2479" s="708">
        <v>0</v>
      </c>
      <c r="L2479" s="708">
        <v>0</v>
      </c>
      <c r="M2479" s="708">
        <v>0</v>
      </c>
      <c r="N2479" s="708">
        <v>0</v>
      </c>
      <c r="O2479" s="708">
        <v>0</v>
      </c>
      <c r="P2479" s="708">
        <v>0</v>
      </c>
      <c r="Q2479" s="708">
        <v>0</v>
      </c>
      <c r="R2479" s="708">
        <v>0</v>
      </c>
      <c r="S2479" s="708">
        <v>0</v>
      </c>
      <c r="T2479" s="708">
        <v>0</v>
      </c>
      <c r="U2479" s="708">
        <v>0</v>
      </c>
      <c r="V2479" s="708">
        <v>0</v>
      </c>
      <c r="W2479" s="708">
        <v>0</v>
      </c>
      <c r="X2479" s="708">
        <v>0</v>
      </c>
      <c r="Y2479" s="708">
        <v>0</v>
      </c>
      <c r="Z2479" s="708">
        <v>0</v>
      </c>
      <c r="AA2479" s="708">
        <v>0</v>
      </c>
      <c r="AB2479" s="708">
        <v>0</v>
      </c>
      <c r="AC2479" s="708">
        <v>0</v>
      </c>
      <c r="AD2479" s="708">
        <v>0</v>
      </c>
      <c r="AE2479" s="708">
        <v>0</v>
      </c>
      <c r="AF2479" s="708">
        <v>0</v>
      </c>
      <c r="AG2479" s="708">
        <v>0</v>
      </c>
      <c r="AH2479" s="708">
        <v>0</v>
      </c>
      <c r="AI2479" s="708">
        <v>0</v>
      </c>
      <c r="AJ2479" s="708">
        <v>0</v>
      </c>
      <c r="AK2479" s="708">
        <v>0</v>
      </c>
      <c r="AL2479" s="708">
        <v>0</v>
      </c>
      <c r="AM2479" s="708">
        <v>0</v>
      </c>
      <c r="AN2479" s="708">
        <v>0</v>
      </c>
      <c r="AO2479" s="708">
        <v>0</v>
      </c>
      <c r="AP2479" s="708">
        <v>0</v>
      </c>
      <c r="AQ2479" s="708">
        <v>0</v>
      </c>
    </row>
    <row r="2480" spans="1:43" x14ac:dyDescent="0.25">
      <c r="A2480" s="706" t="s">
        <v>179</v>
      </c>
      <c r="B2480" s="706" t="s">
        <v>787</v>
      </c>
      <c r="C2480" s="706" t="s">
        <v>819</v>
      </c>
      <c r="D2480" s="706" t="s">
        <v>800</v>
      </c>
      <c r="E2480" s="707" t="s">
        <v>765</v>
      </c>
      <c r="F2480" s="707" t="s">
        <v>765</v>
      </c>
      <c r="G2480" s="707" t="s">
        <v>126</v>
      </c>
      <c r="H2480" s="707" t="s">
        <v>761</v>
      </c>
      <c r="I2480" s="709">
        <v>0</v>
      </c>
      <c r="J2480" s="709">
        <v>0</v>
      </c>
      <c r="K2480" s="709">
        <v>0</v>
      </c>
      <c r="L2480" s="709">
        <v>0</v>
      </c>
      <c r="M2480" s="709">
        <v>0</v>
      </c>
      <c r="N2480" s="709">
        <v>0</v>
      </c>
      <c r="O2480" s="709">
        <v>0</v>
      </c>
      <c r="P2480" s="709">
        <v>0</v>
      </c>
      <c r="Q2480" s="709">
        <v>0</v>
      </c>
      <c r="R2480" s="709">
        <v>0</v>
      </c>
      <c r="S2480" s="709">
        <v>0</v>
      </c>
      <c r="T2480" s="709">
        <v>0</v>
      </c>
      <c r="U2480" s="709">
        <v>0</v>
      </c>
      <c r="V2480" s="709">
        <v>0</v>
      </c>
      <c r="W2480" s="709">
        <v>0</v>
      </c>
      <c r="X2480" s="709">
        <v>0</v>
      </c>
      <c r="Y2480" s="709">
        <v>0</v>
      </c>
      <c r="Z2480" s="709">
        <v>0</v>
      </c>
      <c r="AA2480" s="709">
        <v>0</v>
      </c>
      <c r="AB2480" s="709">
        <v>0</v>
      </c>
      <c r="AC2480" s="709">
        <v>0</v>
      </c>
      <c r="AD2480" s="709">
        <v>0</v>
      </c>
      <c r="AE2480" s="709">
        <v>0</v>
      </c>
      <c r="AF2480" s="709">
        <v>0</v>
      </c>
      <c r="AG2480" s="709">
        <v>0</v>
      </c>
      <c r="AH2480" s="709">
        <v>0</v>
      </c>
      <c r="AI2480" s="709">
        <v>0</v>
      </c>
      <c r="AJ2480" s="709">
        <v>0</v>
      </c>
      <c r="AK2480" s="709">
        <v>0</v>
      </c>
      <c r="AL2480" s="709">
        <v>0</v>
      </c>
      <c r="AM2480" s="709">
        <v>0</v>
      </c>
      <c r="AN2480" s="709">
        <v>0</v>
      </c>
      <c r="AO2480" s="709">
        <v>0</v>
      </c>
      <c r="AP2480" s="709">
        <v>0</v>
      </c>
      <c r="AQ2480" s="709">
        <v>0</v>
      </c>
    </row>
    <row r="2481" spans="1:43" x14ac:dyDescent="0.25">
      <c r="A2481" s="704" t="s">
        <v>179</v>
      </c>
      <c r="B2481" s="704" t="s">
        <v>782</v>
      </c>
      <c r="C2481" s="704" t="s">
        <v>820</v>
      </c>
      <c r="D2481" s="704" t="s">
        <v>175</v>
      </c>
      <c r="E2481" s="705" t="s">
        <v>759</v>
      </c>
      <c r="F2481" s="705" t="s">
        <v>780</v>
      </c>
      <c r="G2481" s="705" t="s">
        <v>126</v>
      </c>
      <c r="H2481" s="705" t="s">
        <v>761</v>
      </c>
      <c r="I2481" s="708">
        <v>0</v>
      </c>
      <c r="J2481" s="708">
        <v>0</v>
      </c>
      <c r="K2481" s="708">
        <v>0</v>
      </c>
      <c r="L2481" s="708">
        <v>0</v>
      </c>
      <c r="M2481" s="708">
        <v>0</v>
      </c>
      <c r="N2481" s="708">
        <v>0</v>
      </c>
      <c r="O2481" s="708">
        <v>0</v>
      </c>
      <c r="P2481" s="708">
        <v>0</v>
      </c>
      <c r="Q2481" s="708">
        <v>0</v>
      </c>
      <c r="R2481" s="708">
        <v>0</v>
      </c>
      <c r="S2481" s="708">
        <v>0</v>
      </c>
      <c r="T2481" s="708">
        <v>0</v>
      </c>
      <c r="U2481" s="708">
        <v>0</v>
      </c>
      <c r="V2481" s="708">
        <v>0</v>
      </c>
      <c r="W2481" s="708">
        <v>0</v>
      </c>
      <c r="X2481" s="708">
        <v>0</v>
      </c>
      <c r="Y2481" s="708">
        <v>0</v>
      </c>
      <c r="Z2481" s="708">
        <v>0</v>
      </c>
      <c r="AA2481" s="708">
        <v>0</v>
      </c>
      <c r="AB2481" s="708">
        <v>0</v>
      </c>
      <c r="AC2481" s="708">
        <v>0</v>
      </c>
      <c r="AD2481" s="708">
        <v>0</v>
      </c>
      <c r="AE2481" s="708">
        <v>0</v>
      </c>
      <c r="AF2481" s="708">
        <v>0</v>
      </c>
      <c r="AG2481" s="708">
        <v>0</v>
      </c>
      <c r="AH2481" s="708">
        <v>0</v>
      </c>
      <c r="AI2481" s="708">
        <v>0</v>
      </c>
      <c r="AJ2481" s="708">
        <v>0</v>
      </c>
      <c r="AK2481" s="708">
        <v>0</v>
      </c>
      <c r="AL2481" s="708">
        <v>0</v>
      </c>
      <c r="AM2481" s="708">
        <v>0</v>
      </c>
      <c r="AN2481" s="708">
        <v>0</v>
      </c>
      <c r="AO2481" s="708">
        <v>0</v>
      </c>
      <c r="AP2481" s="708">
        <v>0</v>
      </c>
      <c r="AQ2481" s="708">
        <v>0</v>
      </c>
    </row>
    <row r="2482" spans="1:43" x14ac:dyDescent="0.25">
      <c r="A2482" s="706" t="s">
        <v>179</v>
      </c>
      <c r="B2482" s="706" t="s">
        <v>782</v>
      </c>
      <c r="C2482" s="706" t="s">
        <v>820</v>
      </c>
      <c r="D2482" s="706" t="s">
        <v>175</v>
      </c>
      <c r="E2482" s="707" t="s">
        <v>759</v>
      </c>
      <c r="F2482" s="707" t="s">
        <v>781</v>
      </c>
      <c r="G2482" s="707" t="s">
        <v>126</v>
      </c>
      <c r="H2482" s="707" t="s">
        <v>761</v>
      </c>
      <c r="I2482" s="709">
        <v>0</v>
      </c>
      <c r="J2482" s="709">
        <v>0</v>
      </c>
      <c r="K2482" s="709">
        <v>0</v>
      </c>
      <c r="L2482" s="709">
        <v>0</v>
      </c>
      <c r="M2482" s="709">
        <v>0</v>
      </c>
      <c r="N2482" s="709">
        <v>0</v>
      </c>
      <c r="O2482" s="709">
        <v>0</v>
      </c>
      <c r="P2482" s="709">
        <v>0</v>
      </c>
      <c r="Q2482" s="709">
        <v>0</v>
      </c>
      <c r="R2482" s="709">
        <v>0</v>
      </c>
      <c r="S2482" s="709">
        <v>0</v>
      </c>
      <c r="T2482" s="709">
        <v>0</v>
      </c>
      <c r="U2482" s="709">
        <v>0</v>
      </c>
      <c r="V2482" s="709">
        <v>0</v>
      </c>
      <c r="W2482" s="709">
        <v>0</v>
      </c>
      <c r="X2482" s="709">
        <v>0</v>
      </c>
      <c r="Y2482" s="709">
        <v>0</v>
      </c>
      <c r="Z2482" s="709">
        <v>0</v>
      </c>
      <c r="AA2482" s="709">
        <v>0</v>
      </c>
      <c r="AB2482" s="709">
        <v>0</v>
      </c>
      <c r="AC2482" s="709">
        <v>0</v>
      </c>
      <c r="AD2482" s="709">
        <v>0</v>
      </c>
      <c r="AE2482" s="709">
        <v>0</v>
      </c>
      <c r="AF2482" s="709">
        <v>0</v>
      </c>
      <c r="AG2482" s="709">
        <v>0</v>
      </c>
      <c r="AH2482" s="709">
        <v>0</v>
      </c>
      <c r="AI2482" s="709">
        <v>0</v>
      </c>
      <c r="AJ2482" s="709">
        <v>0</v>
      </c>
      <c r="AK2482" s="709">
        <v>0</v>
      </c>
      <c r="AL2482" s="709">
        <v>0</v>
      </c>
      <c r="AM2482" s="709">
        <v>0</v>
      </c>
      <c r="AN2482" s="709">
        <v>0</v>
      </c>
      <c r="AO2482" s="709">
        <v>0</v>
      </c>
      <c r="AP2482" s="709">
        <v>0</v>
      </c>
      <c r="AQ2482" s="709">
        <v>0</v>
      </c>
    </row>
    <row r="2483" spans="1:43" x14ac:dyDescent="0.25">
      <c r="A2483" s="704" t="s">
        <v>179</v>
      </c>
      <c r="B2483" s="704" t="s">
        <v>782</v>
      </c>
      <c r="C2483" s="704" t="s">
        <v>820</v>
      </c>
      <c r="D2483" s="704" t="s">
        <v>175</v>
      </c>
      <c r="E2483" s="705" t="s">
        <v>763</v>
      </c>
      <c r="F2483" s="705" t="s">
        <v>782</v>
      </c>
      <c r="G2483" s="705" t="s">
        <v>126</v>
      </c>
      <c r="H2483" s="705" t="s">
        <v>761</v>
      </c>
      <c r="I2483" s="708">
        <v>0</v>
      </c>
      <c r="J2483" s="708">
        <v>0</v>
      </c>
      <c r="K2483" s="708">
        <v>0</v>
      </c>
      <c r="L2483" s="708">
        <v>0</v>
      </c>
      <c r="M2483" s="708">
        <v>0</v>
      </c>
      <c r="N2483" s="708">
        <v>0</v>
      </c>
      <c r="O2483" s="708">
        <v>0</v>
      </c>
      <c r="P2483" s="708">
        <v>0</v>
      </c>
      <c r="Q2483" s="708">
        <v>0</v>
      </c>
      <c r="R2483" s="708">
        <v>0</v>
      </c>
      <c r="S2483" s="708">
        <v>0</v>
      </c>
      <c r="T2483" s="708">
        <v>0</v>
      </c>
      <c r="U2483" s="708">
        <v>0</v>
      </c>
      <c r="V2483" s="708">
        <v>0</v>
      </c>
      <c r="W2483" s="708">
        <v>0</v>
      </c>
      <c r="X2483" s="708">
        <v>0</v>
      </c>
      <c r="Y2483" s="708">
        <v>0</v>
      </c>
      <c r="Z2483" s="708">
        <v>0</v>
      </c>
      <c r="AA2483" s="708">
        <v>0</v>
      </c>
      <c r="AB2483" s="708">
        <v>0</v>
      </c>
      <c r="AC2483" s="708">
        <v>0</v>
      </c>
      <c r="AD2483" s="708">
        <v>0</v>
      </c>
      <c r="AE2483" s="708">
        <v>0</v>
      </c>
      <c r="AF2483" s="708">
        <v>0</v>
      </c>
      <c r="AG2483" s="708">
        <v>0</v>
      </c>
      <c r="AH2483" s="708">
        <v>0</v>
      </c>
      <c r="AI2483" s="708">
        <v>0</v>
      </c>
      <c r="AJ2483" s="708">
        <v>0</v>
      </c>
      <c r="AK2483" s="708">
        <v>0</v>
      </c>
      <c r="AL2483" s="708">
        <v>0</v>
      </c>
      <c r="AM2483" s="708">
        <v>0</v>
      </c>
      <c r="AN2483" s="708">
        <v>0</v>
      </c>
      <c r="AO2483" s="708">
        <v>0</v>
      </c>
      <c r="AP2483" s="708">
        <v>0</v>
      </c>
      <c r="AQ2483" s="708">
        <v>0</v>
      </c>
    </row>
    <row r="2484" spans="1:43" x14ac:dyDescent="0.25">
      <c r="A2484" s="706" t="s">
        <v>179</v>
      </c>
      <c r="B2484" s="706" t="s">
        <v>782</v>
      </c>
      <c r="C2484" s="706" t="s">
        <v>820</v>
      </c>
      <c r="D2484" s="706" t="s">
        <v>175</v>
      </c>
      <c r="E2484" s="707" t="s">
        <v>763</v>
      </c>
      <c r="F2484" s="707" t="s">
        <v>781</v>
      </c>
      <c r="G2484" s="707" t="s">
        <v>126</v>
      </c>
      <c r="H2484" s="707" t="s">
        <v>761</v>
      </c>
      <c r="I2484" s="709">
        <v>0</v>
      </c>
      <c r="J2484" s="709">
        <v>0</v>
      </c>
      <c r="K2484" s="709">
        <v>0</v>
      </c>
      <c r="L2484" s="709">
        <v>0</v>
      </c>
      <c r="M2484" s="709">
        <v>0</v>
      </c>
      <c r="N2484" s="709">
        <v>0</v>
      </c>
      <c r="O2484" s="709">
        <v>0</v>
      </c>
      <c r="P2484" s="709">
        <v>0</v>
      </c>
      <c r="Q2484" s="709">
        <v>0</v>
      </c>
      <c r="R2484" s="709">
        <v>0</v>
      </c>
      <c r="S2484" s="709">
        <v>0</v>
      </c>
      <c r="T2484" s="709">
        <v>0</v>
      </c>
      <c r="U2484" s="709">
        <v>0</v>
      </c>
      <c r="V2484" s="709">
        <v>0</v>
      </c>
      <c r="W2484" s="709">
        <v>0</v>
      </c>
      <c r="X2484" s="709">
        <v>0</v>
      </c>
      <c r="Y2484" s="709">
        <v>0</v>
      </c>
      <c r="Z2484" s="709">
        <v>0</v>
      </c>
      <c r="AA2484" s="709">
        <v>0</v>
      </c>
      <c r="AB2484" s="709">
        <v>0</v>
      </c>
      <c r="AC2484" s="709">
        <v>0</v>
      </c>
      <c r="AD2484" s="709">
        <v>0</v>
      </c>
      <c r="AE2484" s="709">
        <v>0</v>
      </c>
      <c r="AF2484" s="709">
        <v>0</v>
      </c>
      <c r="AG2484" s="709">
        <v>0</v>
      </c>
      <c r="AH2484" s="709">
        <v>0</v>
      </c>
      <c r="AI2484" s="709">
        <v>0</v>
      </c>
      <c r="AJ2484" s="709">
        <v>0</v>
      </c>
      <c r="AK2484" s="709">
        <v>0</v>
      </c>
      <c r="AL2484" s="709">
        <v>0</v>
      </c>
      <c r="AM2484" s="709">
        <v>0</v>
      </c>
      <c r="AN2484" s="709">
        <v>0</v>
      </c>
      <c r="AO2484" s="709">
        <v>0</v>
      </c>
      <c r="AP2484" s="709">
        <v>0</v>
      </c>
      <c r="AQ2484" s="709">
        <v>0</v>
      </c>
    </row>
    <row r="2485" spans="1:43" x14ac:dyDescent="0.25">
      <c r="A2485" s="704" t="s">
        <v>179</v>
      </c>
      <c r="B2485" s="704" t="s">
        <v>782</v>
      </c>
      <c r="C2485" s="704" t="s">
        <v>820</v>
      </c>
      <c r="D2485" s="704" t="s">
        <v>175</v>
      </c>
      <c r="E2485" s="705" t="s">
        <v>765</v>
      </c>
      <c r="F2485" s="705" t="s">
        <v>765</v>
      </c>
      <c r="G2485" s="705" t="s">
        <v>126</v>
      </c>
      <c r="H2485" s="705" t="s">
        <v>761</v>
      </c>
      <c r="I2485" s="708">
        <v>0</v>
      </c>
      <c r="J2485" s="708">
        <v>0</v>
      </c>
      <c r="K2485" s="708">
        <v>0</v>
      </c>
      <c r="L2485" s="708">
        <v>0</v>
      </c>
      <c r="M2485" s="708">
        <v>0</v>
      </c>
      <c r="N2485" s="708">
        <v>0</v>
      </c>
      <c r="O2485" s="708">
        <v>0</v>
      </c>
      <c r="P2485" s="708">
        <v>0</v>
      </c>
      <c r="Q2485" s="708">
        <v>0</v>
      </c>
      <c r="R2485" s="708">
        <v>0</v>
      </c>
      <c r="S2485" s="708">
        <v>0</v>
      </c>
      <c r="T2485" s="708">
        <v>0</v>
      </c>
      <c r="U2485" s="708">
        <v>0</v>
      </c>
      <c r="V2485" s="708">
        <v>0</v>
      </c>
      <c r="W2485" s="708">
        <v>0</v>
      </c>
      <c r="X2485" s="708">
        <v>0</v>
      </c>
      <c r="Y2485" s="708">
        <v>0</v>
      </c>
      <c r="Z2485" s="708">
        <v>0</v>
      </c>
      <c r="AA2485" s="708">
        <v>0</v>
      </c>
      <c r="AB2485" s="708">
        <v>0</v>
      </c>
      <c r="AC2485" s="708">
        <v>0</v>
      </c>
      <c r="AD2485" s="708">
        <v>0</v>
      </c>
      <c r="AE2485" s="708">
        <v>0</v>
      </c>
      <c r="AF2485" s="708">
        <v>0</v>
      </c>
      <c r="AG2485" s="708">
        <v>0</v>
      </c>
      <c r="AH2485" s="708">
        <v>0</v>
      </c>
      <c r="AI2485" s="708">
        <v>0</v>
      </c>
      <c r="AJ2485" s="708">
        <v>0</v>
      </c>
      <c r="AK2485" s="708">
        <v>0</v>
      </c>
      <c r="AL2485" s="708">
        <v>0</v>
      </c>
      <c r="AM2485" s="708">
        <v>0</v>
      </c>
      <c r="AN2485" s="708">
        <v>0</v>
      </c>
      <c r="AO2485" s="708">
        <v>0</v>
      </c>
      <c r="AP2485" s="708">
        <v>0</v>
      </c>
      <c r="AQ2485" s="708">
        <v>0</v>
      </c>
    </row>
    <row r="2486" spans="1:43" x14ac:dyDescent="0.25">
      <c r="A2486" s="706" t="s">
        <v>179</v>
      </c>
      <c r="B2486" s="706" t="s">
        <v>782</v>
      </c>
      <c r="C2486" s="706" t="s">
        <v>820</v>
      </c>
      <c r="D2486" s="706" t="s">
        <v>793</v>
      </c>
      <c r="E2486" s="707" t="s">
        <v>759</v>
      </c>
      <c r="F2486" s="707" t="s">
        <v>780</v>
      </c>
      <c r="G2486" s="707" t="s">
        <v>126</v>
      </c>
      <c r="H2486" s="707" t="s">
        <v>761</v>
      </c>
      <c r="I2486" s="709">
        <v>0</v>
      </c>
      <c r="J2486" s="709">
        <v>0</v>
      </c>
      <c r="K2486" s="709">
        <v>0</v>
      </c>
      <c r="L2486" s="709">
        <v>0</v>
      </c>
      <c r="M2486" s="709">
        <v>0</v>
      </c>
      <c r="N2486" s="709">
        <v>0</v>
      </c>
      <c r="O2486" s="709">
        <v>0</v>
      </c>
      <c r="P2486" s="709">
        <v>0</v>
      </c>
      <c r="Q2486" s="709">
        <v>0</v>
      </c>
      <c r="R2486" s="709">
        <v>0</v>
      </c>
      <c r="S2486" s="709">
        <v>0</v>
      </c>
      <c r="T2486" s="709">
        <v>0</v>
      </c>
      <c r="U2486" s="709">
        <v>0</v>
      </c>
      <c r="V2486" s="709">
        <v>0</v>
      </c>
      <c r="W2486" s="709">
        <v>0</v>
      </c>
      <c r="X2486" s="709">
        <v>0</v>
      </c>
      <c r="Y2486" s="709">
        <v>0</v>
      </c>
      <c r="Z2486" s="709">
        <v>0</v>
      </c>
      <c r="AA2486" s="709">
        <v>0</v>
      </c>
      <c r="AB2486" s="709">
        <v>0</v>
      </c>
      <c r="AC2486" s="709">
        <v>0</v>
      </c>
      <c r="AD2486" s="709">
        <v>0</v>
      </c>
      <c r="AE2486" s="709">
        <v>0</v>
      </c>
      <c r="AF2486" s="709">
        <v>0</v>
      </c>
      <c r="AG2486" s="709">
        <v>0</v>
      </c>
      <c r="AH2486" s="709">
        <v>0</v>
      </c>
      <c r="AI2486" s="709">
        <v>0</v>
      </c>
      <c r="AJ2486" s="709">
        <v>0</v>
      </c>
      <c r="AK2486" s="709">
        <v>0</v>
      </c>
      <c r="AL2486" s="709">
        <v>0</v>
      </c>
      <c r="AM2486" s="709">
        <v>0</v>
      </c>
      <c r="AN2486" s="709">
        <v>0</v>
      </c>
      <c r="AO2486" s="709">
        <v>0</v>
      </c>
      <c r="AP2486" s="709">
        <v>0</v>
      </c>
      <c r="AQ2486" s="709">
        <v>0</v>
      </c>
    </row>
    <row r="2487" spans="1:43" x14ac:dyDescent="0.25">
      <c r="A2487" s="704" t="s">
        <v>179</v>
      </c>
      <c r="B2487" s="704" t="s">
        <v>782</v>
      </c>
      <c r="C2487" s="704" t="s">
        <v>820</v>
      </c>
      <c r="D2487" s="704" t="s">
        <v>793</v>
      </c>
      <c r="E2487" s="705" t="s">
        <v>759</v>
      </c>
      <c r="F2487" s="705" t="s">
        <v>781</v>
      </c>
      <c r="G2487" s="705" t="s">
        <v>126</v>
      </c>
      <c r="H2487" s="705" t="s">
        <v>761</v>
      </c>
      <c r="I2487" s="708">
        <v>0</v>
      </c>
      <c r="J2487" s="708">
        <v>0</v>
      </c>
      <c r="K2487" s="708">
        <v>0</v>
      </c>
      <c r="L2487" s="708">
        <v>0</v>
      </c>
      <c r="M2487" s="708">
        <v>0</v>
      </c>
      <c r="N2487" s="708">
        <v>0</v>
      </c>
      <c r="O2487" s="708">
        <v>0</v>
      </c>
      <c r="P2487" s="708">
        <v>0</v>
      </c>
      <c r="Q2487" s="708">
        <v>0</v>
      </c>
      <c r="R2487" s="708">
        <v>0</v>
      </c>
      <c r="S2487" s="708">
        <v>0</v>
      </c>
      <c r="T2487" s="708">
        <v>0</v>
      </c>
      <c r="U2487" s="708">
        <v>0</v>
      </c>
      <c r="V2487" s="708">
        <v>0</v>
      </c>
      <c r="W2487" s="708">
        <v>0</v>
      </c>
      <c r="X2487" s="708">
        <v>0</v>
      </c>
      <c r="Y2487" s="708">
        <v>0</v>
      </c>
      <c r="Z2487" s="708">
        <v>0</v>
      </c>
      <c r="AA2487" s="708">
        <v>0</v>
      </c>
      <c r="AB2487" s="708">
        <v>0</v>
      </c>
      <c r="AC2487" s="708">
        <v>0</v>
      </c>
      <c r="AD2487" s="708">
        <v>0</v>
      </c>
      <c r="AE2487" s="708">
        <v>0</v>
      </c>
      <c r="AF2487" s="708">
        <v>0</v>
      </c>
      <c r="AG2487" s="708">
        <v>0</v>
      </c>
      <c r="AH2487" s="708">
        <v>0</v>
      </c>
      <c r="AI2487" s="708">
        <v>0</v>
      </c>
      <c r="AJ2487" s="708">
        <v>0</v>
      </c>
      <c r="AK2487" s="708">
        <v>0</v>
      </c>
      <c r="AL2487" s="708">
        <v>0</v>
      </c>
      <c r="AM2487" s="708">
        <v>0</v>
      </c>
      <c r="AN2487" s="708">
        <v>0</v>
      </c>
      <c r="AO2487" s="708">
        <v>0</v>
      </c>
      <c r="AP2487" s="708">
        <v>0</v>
      </c>
      <c r="AQ2487" s="708">
        <v>0</v>
      </c>
    </row>
    <row r="2488" spans="1:43" x14ac:dyDescent="0.25">
      <c r="A2488" s="706" t="s">
        <v>179</v>
      </c>
      <c r="B2488" s="706" t="s">
        <v>782</v>
      </c>
      <c r="C2488" s="706" t="s">
        <v>820</v>
      </c>
      <c r="D2488" s="706" t="s">
        <v>793</v>
      </c>
      <c r="E2488" s="707" t="s">
        <v>763</v>
      </c>
      <c r="F2488" s="707" t="s">
        <v>782</v>
      </c>
      <c r="G2488" s="707" t="s">
        <v>126</v>
      </c>
      <c r="H2488" s="707" t="s">
        <v>761</v>
      </c>
      <c r="I2488" s="709">
        <v>0</v>
      </c>
      <c r="J2488" s="709">
        <v>0</v>
      </c>
      <c r="K2488" s="709">
        <v>0</v>
      </c>
      <c r="L2488" s="709">
        <v>0</v>
      </c>
      <c r="M2488" s="709">
        <v>0</v>
      </c>
      <c r="N2488" s="709">
        <v>0</v>
      </c>
      <c r="O2488" s="709">
        <v>0</v>
      </c>
      <c r="P2488" s="709">
        <v>0</v>
      </c>
      <c r="Q2488" s="709">
        <v>0</v>
      </c>
      <c r="R2488" s="709">
        <v>0</v>
      </c>
      <c r="S2488" s="709">
        <v>0</v>
      </c>
      <c r="T2488" s="709">
        <v>0</v>
      </c>
      <c r="U2488" s="709">
        <v>0</v>
      </c>
      <c r="V2488" s="709">
        <v>0</v>
      </c>
      <c r="W2488" s="709">
        <v>0</v>
      </c>
      <c r="X2488" s="709">
        <v>0</v>
      </c>
      <c r="Y2488" s="709">
        <v>0</v>
      </c>
      <c r="Z2488" s="709">
        <v>0</v>
      </c>
      <c r="AA2488" s="709">
        <v>0</v>
      </c>
      <c r="AB2488" s="709">
        <v>0</v>
      </c>
      <c r="AC2488" s="709">
        <v>0</v>
      </c>
      <c r="AD2488" s="709">
        <v>0</v>
      </c>
      <c r="AE2488" s="709">
        <v>0</v>
      </c>
      <c r="AF2488" s="709">
        <v>0</v>
      </c>
      <c r="AG2488" s="709">
        <v>0</v>
      </c>
      <c r="AH2488" s="709">
        <v>0</v>
      </c>
      <c r="AI2488" s="709">
        <v>0</v>
      </c>
      <c r="AJ2488" s="709">
        <v>0</v>
      </c>
      <c r="AK2488" s="709">
        <v>0</v>
      </c>
      <c r="AL2488" s="709">
        <v>0</v>
      </c>
      <c r="AM2488" s="709">
        <v>0</v>
      </c>
      <c r="AN2488" s="709">
        <v>0</v>
      </c>
      <c r="AO2488" s="709">
        <v>0</v>
      </c>
      <c r="AP2488" s="709">
        <v>0</v>
      </c>
      <c r="AQ2488" s="709">
        <v>0</v>
      </c>
    </row>
    <row r="2489" spans="1:43" x14ac:dyDescent="0.25">
      <c r="A2489" s="704" t="s">
        <v>179</v>
      </c>
      <c r="B2489" s="704" t="s">
        <v>782</v>
      </c>
      <c r="C2489" s="704" t="s">
        <v>820</v>
      </c>
      <c r="D2489" s="704" t="s">
        <v>793</v>
      </c>
      <c r="E2489" s="705" t="s">
        <v>763</v>
      </c>
      <c r="F2489" s="705" t="s">
        <v>781</v>
      </c>
      <c r="G2489" s="705" t="s">
        <v>126</v>
      </c>
      <c r="H2489" s="705" t="s">
        <v>761</v>
      </c>
      <c r="I2489" s="708">
        <v>0</v>
      </c>
      <c r="J2489" s="708">
        <v>0</v>
      </c>
      <c r="K2489" s="708">
        <v>0</v>
      </c>
      <c r="L2489" s="708">
        <v>0</v>
      </c>
      <c r="M2489" s="708">
        <v>0</v>
      </c>
      <c r="N2489" s="708">
        <v>0</v>
      </c>
      <c r="O2489" s="708">
        <v>0</v>
      </c>
      <c r="P2489" s="708">
        <v>0</v>
      </c>
      <c r="Q2489" s="708">
        <v>0</v>
      </c>
      <c r="R2489" s="708">
        <v>0</v>
      </c>
      <c r="S2489" s="708">
        <v>0</v>
      </c>
      <c r="T2489" s="708">
        <v>0</v>
      </c>
      <c r="U2489" s="708">
        <v>0</v>
      </c>
      <c r="V2489" s="708">
        <v>0</v>
      </c>
      <c r="W2489" s="708">
        <v>0</v>
      </c>
      <c r="X2489" s="708">
        <v>0</v>
      </c>
      <c r="Y2489" s="708">
        <v>0</v>
      </c>
      <c r="Z2489" s="708">
        <v>0</v>
      </c>
      <c r="AA2489" s="708">
        <v>0</v>
      </c>
      <c r="AB2489" s="708">
        <v>0</v>
      </c>
      <c r="AC2489" s="708">
        <v>0</v>
      </c>
      <c r="AD2489" s="708">
        <v>0</v>
      </c>
      <c r="AE2489" s="708">
        <v>0</v>
      </c>
      <c r="AF2489" s="708">
        <v>0</v>
      </c>
      <c r="AG2489" s="708">
        <v>0</v>
      </c>
      <c r="AH2489" s="708">
        <v>0</v>
      </c>
      <c r="AI2489" s="708">
        <v>0</v>
      </c>
      <c r="AJ2489" s="708">
        <v>0</v>
      </c>
      <c r="AK2489" s="708">
        <v>0</v>
      </c>
      <c r="AL2489" s="708">
        <v>0</v>
      </c>
      <c r="AM2489" s="708">
        <v>0</v>
      </c>
      <c r="AN2489" s="708">
        <v>0</v>
      </c>
      <c r="AO2489" s="708">
        <v>0</v>
      </c>
      <c r="AP2489" s="708">
        <v>0</v>
      </c>
      <c r="AQ2489" s="708">
        <v>0</v>
      </c>
    </row>
    <row r="2490" spans="1:43" x14ac:dyDescent="0.25">
      <c r="A2490" s="706" t="s">
        <v>179</v>
      </c>
      <c r="B2490" s="706" t="s">
        <v>782</v>
      </c>
      <c r="C2490" s="706" t="s">
        <v>820</v>
      </c>
      <c r="D2490" s="706" t="s">
        <v>793</v>
      </c>
      <c r="E2490" s="707" t="s">
        <v>765</v>
      </c>
      <c r="F2490" s="707" t="s">
        <v>765</v>
      </c>
      <c r="G2490" s="707" t="s">
        <v>126</v>
      </c>
      <c r="H2490" s="707" t="s">
        <v>761</v>
      </c>
      <c r="I2490" s="709">
        <v>0</v>
      </c>
      <c r="J2490" s="709">
        <v>0</v>
      </c>
      <c r="K2490" s="709">
        <v>0</v>
      </c>
      <c r="L2490" s="709">
        <v>0</v>
      </c>
      <c r="M2490" s="709">
        <v>0</v>
      </c>
      <c r="N2490" s="709">
        <v>0</v>
      </c>
      <c r="O2490" s="709">
        <v>0</v>
      </c>
      <c r="P2490" s="709">
        <v>0</v>
      </c>
      <c r="Q2490" s="709">
        <v>0</v>
      </c>
      <c r="R2490" s="709">
        <v>0</v>
      </c>
      <c r="S2490" s="709">
        <v>0</v>
      </c>
      <c r="T2490" s="709">
        <v>0</v>
      </c>
      <c r="U2490" s="709">
        <v>0</v>
      </c>
      <c r="V2490" s="709">
        <v>0</v>
      </c>
      <c r="W2490" s="709">
        <v>0</v>
      </c>
      <c r="X2490" s="709">
        <v>0</v>
      </c>
      <c r="Y2490" s="709">
        <v>0</v>
      </c>
      <c r="Z2490" s="709">
        <v>0</v>
      </c>
      <c r="AA2490" s="709">
        <v>0</v>
      </c>
      <c r="AB2490" s="709">
        <v>0</v>
      </c>
      <c r="AC2490" s="709">
        <v>0</v>
      </c>
      <c r="AD2490" s="709">
        <v>0</v>
      </c>
      <c r="AE2490" s="709">
        <v>0</v>
      </c>
      <c r="AF2490" s="709">
        <v>0</v>
      </c>
      <c r="AG2490" s="709">
        <v>0</v>
      </c>
      <c r="AH2490" s="709">
        <v>0</v>
      </c>
      <c r="AI2490" s="709">
        <v>0</v>
      </c>
      <c r="AJ2490" s="709">
        <v>0</v>
      </c>
      <c r="AK2490" s="709">
        <v>0</v>
      </c>
      <c r="AL2490" s="709">
        <v>0</v>
      </c>
      <c r="AM2490" s="709">
        <v>0</v>
      </c>
      <c r="AN2490" s="709">
        <v>0</v>
      </c>
      <c r="AO2490" s="709">
        <v>0</v>
      </c>
      <c r="AP2490" s="709">
        <v>0</v>
      </c>
      <c r="AQ2490" s="709">
        <v>0</v>
      </c>
    </row>
    <row r="2491" spans="1:43" x14ac:dyDescent="0.25">
      <c r="A2491" s="704" t="s">
        <v>179</v>
      </c>
      <c r="B2491" s="704" t="s">
        <v>782</v>
      </c>
      <c r="C2491" s="704" t="s">
        <v>820</v>
      </c>
      <c r="D2491" s="704" t="s">
        <v>794</v>
      </c>
      <c r="E2491" s="705" t="s">
        <v>759</v>
      </c>
      <c r="F2491" s="705" t="s">
        <v>780</v>
      </c>
      <c r="G2491" s="705" t="s">
        <v>126</v>
      </c>
      <c r="H2491" s="705" t="s">
        <v>761</v>
      </c>
      <c r="I2491" s="708">
        <v>0</v>
      </c>
      <c r="J2491" s="708">
        <v>0</v>
      </c>
      <c r="K2491" s="708">
        <v>0</v>
      </c>
      <c r="L2491" s="708">
        <v>0</v>
      </c>
      <c r="M2491" s="708">
        <v>0</v>
      </c>
      <c r="N2491" s="708">
        <v>0</v>
      </c>
      <c r="O2491" s="708">
        <v>0</v>
      </c>
      <c r="P2491" s="708">
        <v>0</v>
      </c>
      <c r="Q2491" s="708">
        <v>0</v>
      </c>
      <c r="R2491" s="708">
        <v>0</v>
      </c>
      <c r="S2491" s="708">
        <v>0</v>
      </c>
      <c r="T2491" s="708">
        <v>0</v>
      </c>
      <c r="U2491" s="708">
        <v>0</v>
      </c>
      <c r="V2491" s="708">
        <v>0</v>
      </c>
      <c r="W2491" s="708">
        <v>0</v>
      </c>
      <c r="X2491" s="708">
        <v>0</v>
      </c>
      <c r="Y2491" s="708">
        <v>0</v>
      </c>
      <c r="Z2491" s="708">
        <v>0</v>
      </c>
      <c r="AA2491" s="708">
        <v>0</v>
      </c>
      <c r="AB2491" s="708">
        <v>0</v>
      </c>
      <c r="AC2491" s="708">
        <v>0</v>
      </c>
      <c r="AD2491" s="708">
        <v>0</v>
      </c>
      <c r="AE2491" s="708">
        <v>0</v>
      </c>
      <c r="AF2491" s="708">
        <v>0</v>
      </c>
      <c r="AG2491" s="708">
        <v>0</v>
      </c>
      <c r="AH2491" s="708">
        <v>0</v>
      </c>
      <c r="AI2491" s="708">
        <v>0</v>
      </c>
      <c r="AJ2491" s="708">
        <v>0</v>
      </c>
      <c r="AK2491" s="708">
        <v>0</v>
      </c>
      <c r="AL2491" s="708">
        <v>0</v>
      </c>
      <c r="AM2491" s="708">
        <v>0</v>
      </c>
      <c r="AN2491" s="708">
        <v>0</v>
      </c>
      <c r="AO2491" s="708">
        <v>0</v>
      </c>
      <c r="AP2491" s="708">
        <v>0</v>
      </c>
      <c r="AQ2491" s="708">
        <v>0</v>
      </c>
    </row>
    <row r="2492" spans="1:43" x14ac:dyDescent="0.25">
      <c r="A2492" s="706" t="s">
        <v>179</v>
      </c>
      <c r="B2492" s="706" t="s">
        <v>782</v>
      </c>
      <c r="C2492" s="706" t="s">
        <v>820</v>
      </c>
      <c r="D2492" s="706" t="s">
        <v>794</v>
      </c>
      <c r="E2492" s="707" t="s">
        <v>759</v>
      </c>
      <c r="F2492" s="707" t="s">
        <v>781</v>
      </c>
      <c r="G2492" s="707" t="s">
        <v>126</v>
      </c>
      <c r="H2492" s="707" t="s">
        <v>761</v>
      </c>
      <c r="I2492" s="709">
        <v>0</v>
      </c>
      <c r="J2492" s="709">
        <v>0</v>
      </c>
      <c r="K2492" s="709">
        <v>0</v>
      </c>
      <c r="L2492" s="709">
        <v>0</v>
      </c>
      <c r="M2492" s="709">
        <v>0</v>
      </c>
      <c r="N2492" s="709">
        <v>0</v>
      </c>
      <c r="O2492" s="709">
        <v>0</v>
      </c>
      <c r="P2492" s="709">
        <v>0</v>
      </c>
      <c r="Q2492" s="709">
        <v>0</v>
      </c>
      <c r="R2492" s="709">
        <v>0</v>
      </c>
      <c r="S2492" s="709">
        <v>0</v>
      </c>
      <c r="T2492" s="709">
        <v>0</v>
      </c>
      <c r="U2492" s="709">
        <v>0</v>
      </c>
      <c r="V2492" s="709">
        <v>0</v>
      </c>
      <c r="W2492" s="709">
        <v>0</v>
      </c>
      <c r="X2492" s="709">
        <v>0</v>
      </c>
      <c r="Y2492" s="709">
        <v>0</v>
      </c>
      <c r="Z2492" s="709">
        <v>0</v>
      </c>
      <c r="AA2492" s="709">
        <v>0</v>
      </c>
      <c r="AB2492" s="709">
        <v>0</v>
      </c>
      <c r="AC2492" s="709">
        <v>0</v>
      </c>
      <c r="AD2492" s="709">
        <v>0</v>
      </c>
      <c r="AE2492" s="709">
        <v>0</v>
      </c>
      <c r="AF2492" s="709">
        <v>0</v>
      </c>
      <c r="AG2492" s="709">
        <v>0</v>
      </c>
      <c r="AH2492" s="709">
        <v>0</v>
      </c>
      <c r="AI2492" s="709">
        <v>0</v>
      </c>
      <c r="AJ2492" s="709">
        <v>0</v>
      </c>
      <c r="AK2492" s="709">
        <v>0</v>
      </c>
      <c r="AL2492" s="709">
        <v>0</v>
      </c>
      <c r="AM2492" s="709">
        <v>0</v>
      </c>
      <c r="AN2492" s="709">
        <v>0</v>
      </c>
      <c r="AO2492" s="709">
        <v>0</v>
      </c>
      <c r="AP2492" s="709">
        <v>0</v>
      </c>
      <c r="AQ2492" s="709">
        <v>0</v>
      </c>
    </row>
    <row r="2493" spans="1:43" x14ac:dyDescent="0.25">
      <c r="A2493" s="704" t="s">
        <v>179</v>
      </c>
      <c r="B2493" s="704" t="s">
        <v>782</v>
      </c>
      <c r="C2493" s="704" t="s">
        <v>820</v>
      </c>
      <c r="D2493" s="704" t="s">
        <v>794</v>
      </c>
      <c r="E2493" s="705" t="s">
        <v>763</v>
      </c>
      <c r="F2493" s="705" t="s">
        <v>782</v>
      </c>
      <c r="G2493" s="705" t="s">
        <v>126</v>
      </c>
      <c r="H2493" s="705" t="s">
        <v>761</v>
      </c>
      <c r="I2493" s="708">
        <v>0</v>
      </c>
      <c r="J2493" s="708">
        <v>0</v>
      </c>
      <c r="K2493" s="708">
        <v>0</v>
      </c>
      <c r="L2493" s="708">
        <v>0</v>
      </c>
      <c r="M2493" s="708">
        <v>0</v>
      </c>
      <c r="N2493" s="708">
        <v>0</v>
      </c>
      <c r="O2493" s="708">
        <v>0</v>
      </c>
      <c r="P2493" s="708">
        <v>0</v>
      </c>
      <c r="Q2493" s="708">
        <v>0</v>
      </c>
      <c r="R2493" s="708">
        <v>0</v>
      </c>
      <c r="S2493" s="708">
        <v>0</v>
      </c>
      <c r="T2493" s="708">
        <v>0</v>
      </c>
      <c r="U2493" s="708">
        <v>0</v>
      </c>
      <c r="V2493" s="708">
        <v>0</v>
      </c>
      <c r="W2493" s="708">
        <v>0</v>
      </c>
      <c r="X2493" s="708">
        <v>0</v>
      </c>
      <c r="Y2493" s="708">
        <v>0</v>
      </c>
      <c r="Z2493" s="708">
        <v>0</v>
      </c>
      <c r="AA2493" s="708">
        <v>0</v>
      </c>
      <c r="AB2493" s="708">
        <v>0</v>
      </c>
      <c r="AC2493" s="708">
        <v>0</v>
      </c>
      <c r="AD2493" s="708">
        <v>0</v>
      </c>
      <c r="AE2493" s="708">
        <v>0</v>
      </c>
      <c r="AF2493" s="708">
        <v>0</v>
      </c>
      <c r="AG2493" s="708">
        <v>0</v>
      </c>
      <c r="AH2493" s="708">
        <v>0</v>
      </c>
      <c r="AI2493" s="708">
        <v>0</v>
      </c>
      <c r="AJ2493" s="708">
        <v>0</v>
      </c>
      <c r="AK2493" s="708">
        <v>0</v>
      </c>
      <c r="AL2493" s="708">
        <v>0</v>
      </c>
      <c r="AM2493" s="708">
        <v>0</v>
      </c>
      <c r="AN2493" s="708">
        <v>0</v>
      </c>
      <c r="AO2493" s="708">
        <v>0</v>
      </c>
      <c r="AP2493" s="708">
        <v>0</v>
      </c>
      <c r="AQ2493" s="708">
        <v>0</v>
      </c>
    </row>
    <row r="2494" spans="1:43" x14ac:dyDescent="0.25">
      <c r="A2494" s="706" t="s">
        <v>179</v>
      </c>
      <c r="B2494" s="706" t="s">
        <v>782</v>
      </c>
      <c r="C2494" s="706" t="s">
        <v>820</v>
      </c>
      <c r="D2494" s="706" t="s">
        <v>794</v>
      </c>
      <c r="E2494" s="707" t="s">
        <v>763</v>
      </c>
      <c r="F2494" s="707" t="s">
        <v>781</v>
      </c>
      <c r="G2494" s="707" t="s">
        <v>126</v>
      </c>
      <c r="H2494" s="707" t="s">
        <v>761</v>
      </c>
      <c r="I2494" s="709">
        <v>0</v>
      </c>
      <c r="J2494" s="709">
        <v>0</v>
      </c>
      <c r="K2494" s="709">
        <v>0</v>
      </c>
      <c r="L2494" s="709">
        <v>0</v>
      </c>
      <c r="M2494" s="709">
        <v>0</v>
      </c>
      <c r="N2494" s="709">
        <v>0</v>
      </c>
      <c r="O2494" s="709">
        <v>0</v>
      </c>
      <c r="P2494" s="709">
        <v>0</v>
      </c>
      <c r="Q2494" s="709">
        <v>0</v>
      </c>
      <c r="R2494" s="709">
        <v>0</v>
      </c>
      <c r="S2494" s="709">
        <v>0</v>
      </c>
      <c r="T2494" s="709">
        <v>0</v>
      </c>
      <c r="U2494" s="709">
        <v>0</v>
      </c>
      <c r="V2494" s="709">
        <v>0</v>
      </c>
      <c r="W2494" s="709">
        <v>0</v>
      </c>
      <c r="X2494" s="709">
        <v>0</v>
      </c>
      <c r="Y2494" s="709">
        <v>0</v>
      </c>
      <c r="Z2494" s="709">
        <v>0</v>
      </c>
      <c r="AA2494" s="709">
        <v>0</v>
      </c>
      <c r="AB2494" s="709">
        <v>0</v>
      </c>
      <c r="AC2494" s="709">
        <v>0</v>
      </c>
      <c r="AD2494" s="709">
        <v>0</v>
      </c>
      <c r="AE2494" s="709">
        <v>0</v>
      </c>
      <c r="AF2494" s="709">
        <v>0</v>
      </c>
      <c r="AG2494" s="709">
        <v>0</v>
      </c>
      <c r="AH2494" s="709">
        <v>0</v>
      </c>
      <c r="AI2494" s="709">
        <v>0</v>
      </c>
      <c r="AJ2494" s="709">
        <v>0</v>
      </c>
      <c r="AK2494" s="709">
        <v>0</v>
      </c>
      <c r="AL2494" s="709">
        <v>0</v>
      </c>
      <c r="AM2494" s="709">
        <v>0</v>
      </c>
      <c r="AN2494" s="709">
        <v>0</v>
      </c>
      <c r="AO2494" s="709">
        <v>0</v>
      </c>
      <c r="AP2494" s="709">
        <v>0</v>
      </c>
      <c r="AQ2494" s="709">
        <v>0</v>
      </c>
    </row>
    <row r="2495" spans="1:43" x14ac:dyDescent="0.25">
      <c r="A2495" s="704" t="s">
        <v>179</v>
      </c>
      <c r="B2495" s="704" t="s">
        <v>782</v>
      </c>
      <c r="C2495" s="704" t="s">
        <v>820</v>
      </c>
      <c r="D2495" s="704" t="s">
        <v>794</v>
      </c>
      <c r="E2495" s="705" t="s">
        <v>765</v>
      </c>
      <c r="F2495" s="705" t="s">
        <v>765</v>
      </c>
      <c r="G2495" s="705" t="s">
        <v>126</v>
      </c>
      <c r="H2495" s="705" t="s">
        <v>761</v>
      </c>
      <c r="I2495" s="708">
        <v>0</v>
      </c>
      <c r="J2495" s="708">
        <v>0</v>
      </c>
      <c r="K2495" s="708">
        <v>0</v>
      </c>
      <c r="L2495" s="708">
        <v>0</v>
      </c>
      <c r="M2495" s="708">
        <v>0</v>
      </c>
      <c r="N2495" s="708">
        <v>0</v>
      </c>
      <c r="O2495" s="708">
        <v>0</v>
      </c>
      <c r="P2495" s="708">
        <v>0</v>
      </c>
      <c r="Q2495" s="708">
        <v>0</v>
      </c>
      <c r="R2495" s="708">
        <v>0</v>
      </c>
      <c r="S2495" s="708">
        <v>0</v>
      </c>
      <c r="T2495" s="708">
        <v>0</v>
      </c>
      <c r="U2495" s="708">
        <v>0</v>
      </c>
      <c r="V2495" s="708">
        <v>0</v>
      </c>
      <c r="W2495" s="708">
        <v>0</v>
      </c>
      <c r="X2495" s="708">
        <v>0</v>
      </c>
      <c r="Y2495" s="708">
        <v>0</v>
      </c>
      <c r="Z2495" s="708">
        <v>0</v>
      </c>
      <c r="AA2495" s="708">
        <v>0</v>
      </c>
      <c r="AB2495" s="708">
        <v>0</v>
      </c>
      <c r="AC2495" s="708">
        <v>0</v>
      </c>
      <c r="AD2495" s="708">
        <v>0</v>
      </c>
      <c r="AE2495" s="708">
        <v>0</v>
      </c>
      <c r="AF2495" s="708">
        <v>0</v>
      </c>
      <c r="AG2495" s="708">
        <v>0</v>
      </c>
      <c r="AH2495" s="708">
        <v>0</v>
      </c>
      <c r="AI2495" s="708">
        <v>0</v>
      </c>
      <c r="AJ2495" s="708">
        <v>0</v>
      </c>
      <c r="AK2495" s="708">
        <v>0</v>
      </c>
      <c r="AL2495" s="708">
        <v>0</v>
      </c>
      <c r="AM2495" s="708">
        <v>0</v>
      </c>
      <c r="AN2495" s="708">
        <v>0</v>
      </c>
      <c r="AO2495" s="708">
        <v>0</v>
      </c>
      <c r="AP2495" s="708">
        <v>0</v>
      </c>
      <c r="AQ2495" s="708">
        <v>0</v>
      </c>
    </row>
    <row r="2496" spans="1:43" x14ac:dyDescent="0.25">
      <c r="A2496" s="706" t="s">
        <v>179</v>
      </c>
      <c r="B2496" s="706" t="s">
        <v>782</v>
      </c>
      <c r="C2496" s="706" t="s">
        <v>820</v>
      </c>
      <c r="D2496" s="706" t="s">
        <v>795</v>
      </c>
      <c r="E2496" s="707" t="s">
        <v>759</v>
      </c>
      <c r="F2496" s="707" t="s">
        <v>780</v>
      </c>
      <c r="G2496" s="707" t="s">
        <v>126</v>
      </c>
      <c r="H2496" s="707" t="s">
        <v>761</v>
      </c>
      <c r="I2496" s="709">
        <v>0</v>
      </c>
      <c r="J2496" s="709">
        <v>0</v>
      </c>
      <c r="K2496" s="709">
        <v>0</v>
      </c>
      <c r="L2496" s="709">
        <v>0</v>
      </c>
      <c r="M2496" s="709">
        <v>0</v>
      </c>
      <c r="N2496" s="709">
        <v>0</v>
      </c>
      <c r="O2496" s="709">
        <v>0</v>
      </c>
      <c r="P2496" s="709">
        <v>0</v>
      </c>
      <c r="Q2496" s="709">
        <v>0</v>
      </c>
      <c r="R2496" s="709">
        <v>0</v>
      </c>
      <c r="S2496" s="709">
        <v>0</v>
      </c>
      <c r="T2496" s="709">
        <v>0</v>
      </c>
      <c r="U2496" s="709">
        <v>0</v>
      </c>
      <c r="V2496" s="709">
        <v>0</v>
      </c>
      <c r="W2496" s="709">
        <v>0</v>
      </c>
      <c r="X2496" s="709">
        <v>0</v>
      </c>
      <c r="Y2496" s="709">
        <v>0</v>
      </c>
      <c r="Z2496" s="709">
        <v>0</v>
      </c>
      <c r="AA2496" s="709">
        <v>0</v>
      </c>
      <c r="AB2496" s="709">
        <v>0</v>
      </c>
      <c r="AC2496" s="709">
        <v>0</v>
      </c>
      <c r="AD2496" s="709">
        <v>0</v>
      </c>
      <c r="AE2496" s="709">
        <v>0</v>
      </c>
      <c r="AF2496" s="709">
        <v>0</v>
      </c>
      <c r="AG2496" s="709">
        <v>0</v>
      </c>
      <c r="AH2496" s="709">
        <v>0</v>
      </c>
      <c r="AI2496" s="709">
        <v>0</v>
      </c>
      <c r="AJ2496" s="709">
        <v>0</v>
      </c>
      <c r="AK2496" s="709">
        <v>0</v>
      </c>
      <c r="AL2496" s="709">
        <v>0</v>
      </c>
      <c r="AM2496" s="709">
        <v>0</v>
      </c>
      <c r="AN2496" s="709">
        <v>0</v>
      </c>
      <c r="AO2496" s="709">
        <v>0</v>
      </c>
      <c r="AP2496" s="709">
        <v>0</v>
      </c>
      <c r="AQ2496" s="709">
        <v>0</v>
      </c>
    </row>
    <row r="2497" spans="1:43" x14ac:dyDescent="0.25">
      <c r="A2497" s="704" t="s">
        <v>179</v>
      </c>
      <c r="B2497" s="704" t="s">
        <v>782</v>
      </c>
      <c r="C2497" s="704" t="s">
        <v>820</v>
      </c>
      <c r="D2497" s="704" t="s">
        <v>795</v>
      </c>
      <c r="E2497" s="705" t="s">
        <v>759</v>
      </c>
      <c r="F2497" s="705" t="s">
        <v>781</v>
      </c>
      <c r="G2497" s="705" t="s">
        <v>126</v>
      </c>
      <c r="H2497" s="705" t="s">
        <v>761</v>
      </c>
      <c r="I2497" s="708">
        <v>0</v>
      </c>
      <c r="J2497" s="708">
        <v>0</v>
      </c>
      <c r="K2497" s="708">
        <v>0</v>
      </c>
      <c r="L2497" s="708">
        <v>0</v>
      </c>
      <c r="M2497" s="708">
        <v>0</v>
      </c>
      <c r="N2497" s="708">
        <v>0</v>
      </c>
      <c r="O2497" s="708">
        <v>0</v>
      </c>
      <c r="P2497" s="708">
        <v>0</v>
      </c>
      <c r="Q2497" s="708">
        <v>0</v>
      </c>
      <c r="R2497" s="708">
        <v>0</v>
      </c>
      <c r="S2497" s="708">
        <v>0</v>
      </c>
      <c r="T2497" s="708">
        <v>0</v>
      </c>
      <c r="U2497" s="708">
        <v>0</v>
      </c>
      <c r="V2497" s="708">
        <v>0</v>
      </c>
      <c r="W2497" s="708">
        <v>0</v>
      </c>
      <c r="X2497" s="708">
        <v>0</v>
      </c>
      <c r="Y2497" s="708">
        <v>0</v>
      </c>
      <c r="Z2497" s="708">
        <v>0</v>
      </c>
      <c r="AA2497" s="708">
        <v>0</v>
      </c>
      <c r="AB2497" s="708">
        <v>0</v>
      </c>
      <c r="AC2497" s="708">
        <v>0</v>
      </c>
      <c r="AD2497" s="708">
        <v>0</v>
      </c>
      <c r="AE2497" s="708">
        <v>0</v>
      </c>
      <c r="AF2497" s="708">
        <v>0</v>
      </c>
      <c r="AG2497" s="708">
        <v>0</v>
      </c>
      <c r="AH2497" s="708">
        <v>0</v>
      </c>
      <c r="AI2497" s="708">
        <v>0</v>
      </c>
      <c r="AJ2497" s="708">
        <v>0</v>
      </c>
      <c r="AK2497" s="708">
        <v>0</v>
      </c>
      <c r="AL2497" s="708">
        <v>0</v>
      </c>
      <c r="AM2497" s="708">
        <v>0</v>
      </c>
      <c r="AN2497" s="708">
        <v>0</v>
      </c>
      <c r="AO2497" s="708">
        <v>0</v>
      </c>
      <c r="AP2497" s="708">
        <v>0</v>
      </c>
      <c r="AQ2497" s="708">
        <v>0</v>
      </c>
    </row>
    <row r="2498" spans="1:43" x14ac:dyDescent="0.25">
      <c r="A2498" s="706" t="s">
        <v>179</v>
      </c>
      <c r="B2498" s="706" t="s">
        <v>782</v>
      </c>
      <c r="C2498" s="706" t="s">
        <v>820</v>
      </c>
      <c r="D2498" s="706" t="s">
        <v>795</v>
      </c>
      <c r="E2498" s="707" t="s">
        <v>763</v>
      </c>
      <c r="F2498" s="707" t="s">
        <v>782</v>
      </c>
      <c r="G2498" s="707" t="s">
        <v>126</v>
      </c>
      <c r="H2498" s="707" t="s">
        <v>761</v>
      </c>
      <c r="I2498" s="709">
        <v>0</v>
      </c>
      <c r="J2498" s="709">
        <v>0</v>
      </c>
      <c r="K2498" s="709">
        <v>0</v>
      </c>
      <c r="L2498" s="709">
        <v>0</v>
      </c>
      <c r="M2498" s="709">
        <v>0</v>
      </c>
      <c r="N2498" s="709">
        <v>0</v>
      </c>
      <c r="O2498" s="709">
        <v>0</v>
      </c>
      <c r="P2498" s="709">
        <v>0</v>
      </c>
      <c r="Q2498" s="709">
        <v>0</v>
      </c>
      <c r="R2498" s="709">
        <v>0</v>
      </c>
      <c r="S2498" s="709">
        <v>0</v>
      </c>
      <c r="T2498" s="709">
        <v>0</v>
      </c>
      <c r="U2498" s="709">
        <v>0</v>
      </c>
      <c r="V2498" s="709">
        <v>0</v>
      </c>
      <c r="W2498" s="709">
        <v>0</v>
      </c>
      <c r="X2498" s="709">
        <v>0</v>
      </c>
      <c r="Y2498" s="709">
        <v>0</v>
      </c>
      <c r="Z2498" s="709">
        <v>0</v>
      </c>
      <c r="AA2498" s="709">
        <v>0</v>
      </c>
      <c r="AB2498" s="709">
        <v>0</v>
      </c>
      <c r="AC2498" s="709">
        <v>0</v>
      </c>
      <c r="AD2498" s="709">
        <v>0</v>
      </c>
      <c r="AE2498" s="709">
        <v>0</v>
      </c>
      <c r="AF2498" s="709">
        <v>0</v>
      </c>
      <c r="AG2498" s="709">
        <v>0</v>
      </c>
      <c r="AH2498" s="709">
        <v>0</v>
      </c>
      <c r="AI2498" s="709">
        <v>0</v>
      </c>
      <c r="AJ2498" s="709">
        <v>0</v>
      </c>
      <c r="AK2498" s="709">
        <v>0</v>
      </c>
      <c r="AL2498" s="709">
        <v>0</v>
      </c>
      <c r="AM2498" s="709">
        <v>0</v>
      </c>
      <c r="AN2498" s="709">
        <v>0</v>
      </c>
      <c r="AO2498" s="709">
        <v>0</v>
      </c>
      <c r="AP2498" s="709">
        <v>0</v>
      </c>
      <c r="AQ2498" s="709">
        <v>0</v>
      </c>
    </row>
    <row r="2499" spans="1:43" x14ac:dyDescent="0.25">
      <c r="A2499" s="704" t="s">
        <v>179</v>
      </c>
      <c r="B2499" s="704" t="s">
        <v>782</v>
      </c>
      <c r="C2499" s="704" t="s">
        <v>820</v>
      </c>
      <c r="D2499" s="704" t="s">
        <v>795</v>
      </c>
      <c r="E2499" s="705" t="s">
        <v>763</v>
      </c>
      <c r="F2499" s="705" t="s">
        <v>781</v>
      </c>
      <c r="G2499" s="705" t="s">
        <v>126</v>
      </c>
      <c r="H2499" s="705" t="s">
        <v>761</v>
      </c>
      <c r="I2499" s="708">
        <v>0</v>
      </c>
      <c r="J2499" s="708">
        <v>0</v>
      </c>
      <c r="K2499" s="708">
        <v>0</v>
      </c>
      <c r="L2499" s="708">
        <v>0</v>
      </c>
      <c r="M2499" s="708">
        <v>0</v>
      </c>
      <c r="N2499" s="708">
        <v>0</v>
      </c>
      <c r="O2499" s="708">
        <v>0</v>
      </c>
      <c r="P2499" s="708">
        <v>0</v>
      </c>
      <c r="Q2499" s="708">
        <v>0</v>
      </c>
      <c r="R2499" s="708">
        <v>0</v>
      </c>
      <c r="S2499" s="708">
        <v>0</v>
      </c>
      <c r="T2499" s="708">
        <v>0</v>
      </c>
      <c r="U2499" s="708">
        <v>0</v>
      </c>
      <c r="V2499" s="708">
        <v>0</v>
      </c>
      <c r="W2499" s="708">
        <v>0</v>
      </c>
      <c r="X2499" s="708">
        <v>0</v>
      </c>
      <c r="Y2499" s="708">
        <v>0</v>
      </c>
      <c r="Z2499" s="708">
        <v>0</v>
      </c>
      <c r="AA2499" s="708">
        <v>0</v>
      </c>
      <c r="AB2499" s="708">
        <v>0</v>
      </c>
      <c r="AC2499" s="708">
        <v>0</v>
      </c>
      <c r="AD2499" s="708">
        <v>0</v>
      </c>
      <c r="AE2499" s="708">
        <v>0</v>
      </c>
      <c r="AF2499" s="708">
        <v>0</v>
      </c>
      <c r="AG2499" s="708">
        <v>0</v>
      </c>
      <c r="AH2499" s="708">
        <v>0</v>
      </c>
      <c r="AI2499" s="708">
        <v>0</v>
      </c>
      <c r="AJ2499" s="708">
        <v>0</v>
      </c>
      <c r="AK2499" s="708">
        <v>0</v>
      </c>
      <c r="AL2499" s="708">
        <v>0</v>
      </c>
      <c r="AM2499" s="708">
        <v>0</v>
      </c>
      <c r="AN2499" s="708">
        <v>0</v>
      </c>
      <c r="AO2499" s="708">
        <v>0</v>
      </c>
      <c r="AP2499" s="708">
        <v>0</v>
      </c>
      <c r="AQ2499" s="708">
        <v>0</v>
      </c>
    </row>
    <row r="2500" spans="1:43" x14ac:dyDescent="0.25">
      <c r="A2500" s="706" t="s">
        <v>179</v>
      </c>
      <c r="B2500" s="706" t="s">
        <v>782</v>
      </c>
      <c r="C2500" s="706" t="s">
        <v>820</v>
      </c>
      <c r="D2500" s="706" t="s">
        <v>795</v>
      </c>
      <c r="E2500" s="707" t="s">
        <v>765</v>
      </c>
      <c r="F2500" s="707" t="s">
        <v>765</v>
      </c>
      <c r="G2500" s="707" t="s">
        <v>126</v>
      </c>
      <c r="H2500" s="707" t="s">
        <v>761</v>
      </c>
      <c r="I2500" s="709">
        <v>0</v>
      </c>
      <c r="J2500" s="709">
        <v>0</v>
      </c>
      <c r="K2500" s="709">
        <v>0</v>
      </c>
      <c r="L2500" s="709">
        <v>0</v>
      </c>
      <c r="M2500" s="709">
        <v>0</v>
      </c>
      <c r="N2500" s="709">
        <v>0</v>
      </c>
      <c r="O2500" s="709">
        <v>0</v>
      </c>
      <c r="P2500" s="709">
        <v>0</v>
      </c>
      <c r="Q2500" s="709">
        <v>0</v>
      </c>
      <c r="R2500" s="709">
        <v>0</v>
      </c>
      <c r="S2500" s="709">
        <v>0</v>
      </c>
      <c r="T2500" s="709">
        <v>0</v>
      </c>
      <c r="U2500" s="709">
        <v>0</v>
      </c>
      <c r="V2500" s="709">
        <v>0</v>
      </c>
      <c r="W2500" s="709">
        <v>0</v>
      </c>
      <c r="X2500" s="709">
        <v>0</v>
      </c>
      <c r="Y2500" s="709">
        <v>0</v>
      </c>
      <c r="Z2500" s="709">
        <v>0</v>
      </c>
      <c r="AA2500" s="709">
        <v>0</v>
      </c>
      <c r="AB2500" s="709">
        <v>0</v>
      </c>
      <c r="AC2500" s="709">
        <v>0</v>
      </c>
      <c r="AD2500" s="709">
        <v>0</v>
      </c>
      <c r="AE2500" s="709">
        <v>0</v>
      </c>
      <c r="AF2500" s="709">
        <v>0</v>
      </c>
      <c r="AG2500" s="709">
        <v>0</v>
      </c>
      <c r="AH2500" s="709">
        <v>0</v>
      </c>
      <c r="AI2500" s="709">
        <v>0</v>
      </c>
      <c r="AJ2500" s="709">
        <v>0</v>
      </c>
      <c r="AK2500" s="709">
        <v>0</v>
      </c>
      <c r="AL2500" s="709">
        <v>0</v>
      </c>
      <c r="AM2500" s="709">
        <v>0</v>
      </c>
      <c r="AN2500" s="709">
        <v>0</v>
      </c>
      <c r="AO2500" s="709">
        <v>0</v>
      </c>
      <c r="AP2500" s="709">
        <v>0</v>
      </c>
      <c r="AQ2500" s="709">
        <v>0</v>
      </c>
    </row>
    <row r="2501" spans="1:43" x14ac:dyDescent="0.25">
      <c r="A2501" s="704" t="s">
        <v>179</v>
      </c>
      <c r="B2501" s="704" t="s">
        <v>782</v>
      </c>
      <c r="C2501" s="704" t="s">
        <v>820</v>
      </c>
      <c r="D2501" s="704" t="s">
        <v>796</v>
      </c>
      <c r="E2501" s="705" t="s">
        <v>759</v>
      </c>
      <c r="F2501" s="705" t="s">
        <v>780</v>
      </c>
      <c r="G2501" s="705" t="s">
        <v>126</v>
      </c>
      <c r="H2501" s="705" t="s">
        <v>761</v>
      </c>
      <c r="I2501" s="708">
        <v>0</v>
      </c>
      <c r="J2501" s="708">
        <v>0</v>
      </c>
      <c r="K2501" s="708">
        <v>0</v>
      </c>
      <c r="L2501" s="708">
        <v>0</v>
      </c>
      <c r="M2501" s="708">
        <v>0</v>
      </c>
      <c r="N2501" s="708">
        <v>0</v>
      </c>
      <c r="O2501" s="708">
        <v>0</v>
      </c>
      <c r="P2501" s="708">
        <v>0</v>
      </c>
      <c r="Q2501" s="708">
        <v>0</v>
      </c>
      <c r="R2501" s="708">
        <v>0</v>
      </c>
      <c r="S2501" s="708">
        <v>0</v>
      </c>
      <c r="T2501" s="708">
        <v>0</v>
      </c>
      <c r="U2501" s="708">
        <v>0</v>
      </c>
      <c r="V2501" s="708">
        <v>0</v>
      </c>
      <c r="W2501" s="708">
        <v>0</v>
      </c>
      <c r="X2501" s="708">
        <v>0</v>
      </c>
      <c r="Y2501" s="708">
        <v>0</v>
      </c>
      <c r="Z2501" s="708">
        <v>0</v>
      </c>
      <c r="AA2501" s="708">
        <v>0</v>
      </c>
      <c r="AB2501" s="708">
        <v>0</v>
      </c>
      <c r="AC2501" s="708">
        <v>0</v>
      </c>
      <c r="AD2501" s="708">
        <v>0</v>
      </c>
      <c r="AE2501" s="708">
        <v>0</v>
      </c>
      <c r="AF2501" s="708">
        <v>0</v>
      </c>
      <c r="AG2501" s="708">
        <v>0</v>
      </c>
      <c r="AH2501" s="708">
        <v>0</v>
      </c>
      <c r="AI2501" s="708">
        <v>0</v>
      </c>
      <c r="AJ2501" s="708">
        <v>0</v>
      </c>
      <c r="AK2501" s="708">
        <v>0</v>
      </c>
      <c r="AL2501" s="708">
        <v>0</v>
      </c>
      <c r="AM2501" s="708">
        <v>0</v>
      </c>
      <c r="AN2501" s="708">
        <v>0</v>
      </c>
      <c r="AO2501" s="708">
        <v>0</v>
      </c>
      <c r="AP2501" s="708">
        <v>0</v>
      </c>
      <c r="AQ2501" s="708">
        <v>0</v>
      </c>
    </row>
    <row r="2502" spans="1:43" x14ac:dyDescent="0.25">
      <c r="A2502" s="706" t="s">
        <v>179</v>
      </c>
      <c r="B2502" s="706" t="s">
        <v>782</v>
      </c>
      <c r="C2502" s="706" t="s">
        <v>820</v>
      </c>
      <c r="D2502" s="706" t="s">
        <v>796</v>
      </c>
      <c r="E2502" s="707" t="s">
        <v>759</v>
      </c>
      <c r="F2502" s="707" t="s">
        <v>781</v>
      </c>
      <c r="G2502" s="707" t="s">
        <v>126</v>
      </c>
      <c r="H2502" s="707" t="s">
        <v>761</v>
      </c>
      <c r="I2502" s="709">
        <v>0</v>
      </c>
      <c r="J2502" s="709">
        <v>0</v>
      </c>
      <c r="K2502" s="709">
        <v>0</v>
      </c>
      <c r="L2502" s="709">
        <v>0</v>
      </c>
      <c r="M2502" s="709">
        <v>0</v>
      </c>
      <c r="N2502" s="709">
        <v>0</v>
      </c>
      <c r="O2502" s="709">
        <v>0</v>
      </c>
      <c r="P2502" s="709">
        <v>0</v>
      </c>
      <c r="Q2502" s="709">
        <v>0</v>
      </c>
      <c r="R2502" s="709">
        <v>0</v>
      </c>
      <c r="S2502" s="709">
        <v>0</v>
      </c>
      <c r="T2502" s="709">
        <v>0</v>
      </c>
      <c r="U2502" s="709">
        <v>0</v>
      </c>
      <c r="V2502" s="709">
        <v>0</v>
      </c>
      <c r="W2502" s="709">
        <v>0</v>
      </c>
      <c r="X2502" s="709">
        <v>0</v>
      </c>
      <c r="Y2502" s="709">
        <v>0</v>
      </c>
      <c r="Z2502" s="709">
        <v>0</v>
      </c>
      <c r="AA2502" s="709">
        <v>0</v>
      </c>
      <c r="AB2502" s="709">
        <v>0</v>
      </c>
      <c r="AC2502" s="709">
        <v>0</v>
      </c>
      <c r="AD2502" s="709">
        <v>0</v>
      </c>
      <c r="AE2502" s="709">
        <v>0</v>
      </c>
      <c r="AF2502" s="709">
        <v>0</v>
      </c>
      <c r="AG2502" s="709">
        <v>0</v>
      </c>
      <c r="AH2502" s="709">
        <v>0</v>
      </c>
      <c r="AI2502" s="709">
        <v>0</v>
      </c>
      <c r="AJ2502" s="709">
        <v>0</v>
      </c>
      <c r="AK2502" s="709">
        <v>0</v>
      </c>
      <c r="AL2502" s="709">
        <v>0</v>
      </c>
      <c r="AM2502" s="709">
        <v>0</v>
      </c>
      <c r="AN2502" s="709">
        <v>0</v>
      </c>
      <c r="AO2502" s="709">
        <v>0</v>
      </c>
      <c r="AP2502" s="709">
        <v>0</v>
      </c>
      <c r="AQ2502" s="709">
        <v>0</v>
      </c>
    </row>
    <row r="2503" spans="1:43" x14ac:dyDescent="0.25">
      <c r="A2503" s="704" t="s">
        <v>179</v>
      </c>
      <c r="B2503" s="704" t="s">
        <v>782</v>
      </c>
      <c r="C2503" s="704" t="s">
        <v>820</v>
      </c>
      <c r="D2503" s="704" t="s">
        <v>796</v>
      </c>
      <c r="E2503" s="705" t="s">
        <v>763</v>
      </c>
      <c r="F2503" s="705" t="s">
        <v>782</v>
      </c>
      <c r="G2503" s="705" t="s">
        <v>126</v>
      </c>
      <c r="H2503" s="705" t="s">
        <v>761</v>
      </c>
      <c r="I2503" s="708">
        <v>0</v>
      </c>
      <c r="J2503" s="708">
        <v>0</v>
      </c>
      <c r="K2503" s="708">
        <v>0</v>
      </c>
      <c r="L2503" s="708">
        <v>0</v>
      </c>
      <c r="M2503" s="708">
        <v>0</v>
      </c>
      <c r="N2503" s="708">
        <v>0</v>
      </c>
      <c r="O2503" s="708">
        <v>0</v>
      </c>
      <c r="P2503" s="708">
        <v>0</v>
      </c>
      <c r="Q2503" s="708">
        <v>0</v>
      </c>
      <c r="R2503" s="708">
        <v>0</v>
      </c>
      <c r="S2503" s="708">
        <v>0</v>
      </c>
      <c r="T2503" s="708">
        <v>0</v>
      </c>
      <c r="U2503" s="708">
        <v>0</v>
      </c>
      <c r="V2503" s="708">
        <v>0</v>
      </c>
      <c r="W2503" s="708">
        <v>0</v>
      </c>
      <c r="X2503" s="708">
        <v>0</v>
      </c>
      <c r="Y2503" s="708">
        <v>0</v>
      </c>
      <c r="Z2503" s="708">
        <v>0</v>
      </c>
      <c r="AA2503" s="708">
        <v>0</v>
      </c>
      <c r="AB2503" s="708">
        <v>0</v>
      </c>
      <c r="AC2503" s="708">
        <v>0</v>
      </c>
      <c r="AD2503" s="708">
        <v>0</v>
      </c>
      <c r="AE2503" s="708">
        <v>0</v>
      </c>
      <c r="AF2503" s="708">
        <v>0</v>
      </c>
      <c r="AG2503" s="708">
        <v>0</v>
      </c>
      <c r="AH2503" s="708">
        <v>0</v>
      </c>
      <c r="AI2503" s="708">
        <v>0</v>
      </c>
      <c r="AJ2503" s="708">
        <v>0</v>
      </c>
      <c r="AK2503" s="708">
        <v>0</v>
      </c>
      <c r="AL2503" s="708">
        <v>0</v>
      </c>
      <c r="AM2503" s="708">
        <v>0</v>
      </c>
      <c r="AN2503" s="708">
        <v>0</v>
      </c>
      <c r="AO2503" s="708">
        <v>0</v>
      </c>
      <c r="AP2503" s="708">
        <v>0</v>
      </c>
      <c r="AQ2503" s="708">
        <v>0</v>
      </c>
    </row>
    <row r="2504" spans="1:43" x14ac:dyDescent="0.25">
      <c r="A2504" s="706" t="s">
        <v>179</v>
      </c>
      <c r="B2504" s="706" t="s">
        <v>782</v>
      </c>
      <c r="C2504" s="706" t="s">
        <v>820</v>
      </c>
      <c r="D2504" s="706" t="s">
        <v>796</v>
      </c>
      <c r="E2504" s="707" t="s">
        <v>763</v>
      </c>
      <c r="F2504" s="707" t="s">
        <v>781</v>
      </c>
      <c r="G2504" s="707" t="s">
        <v>126</v>
      </c>
      <c r="H2504" s="707" t="s">
        <v>761</v>
      </c>
      <c r="I2504" s="709">
        <v>0</v>
      </c>
      <c r="J2504" s="709">
        <v>0</v>
      </c>
      <c r="K2504" s="709">
        <v>0</v>
      </c>
      <c r="L2504" s="709">
        <v>0</v>
      </c>
      <c r="M2504" s="709">
        <v>0</v>
      </c>
      <c r="N2504" s="709">
        <v>0</v>
      </c>
      <c r="O2504" s="709">
        <v>0</v>
      </c>
      <c r="P2504" s="709">
        <v>0</v>
      </c>
      <c r="Q2504" s="709">
        <v>0</v>
      </c>
      <c r="R2504" s="709">
        <v>0</v>
      </c>
      <c r="S2504" s="709">
        <v>0</v>
      </c>
      <c r="T2504" s="709">
        <v>0</v>
      </c>
      <c r="U2504" s="709">
        <v>0</v>
      </c>
      <c r="V2504" s="709">
        <v>0</v>
      </c>
      <c r="W2504" s="709">
        <v>0</v>
      </c>
      <c r="X2504" s="709">
        <v>0</v>
      </c>
      <c r="Y2504" s="709">
        <v>0</v>
      </c>
      <c r="Z2504" s="709">
        <v>0</v>
      </c>
      <c r="AA2504" s="709">
        <v>0</v>
      </c>
      <c r="AB2504" s="709">
        <v>0</v>
      </c>
      <c r="AC2504" s="709">
        <v>0</v>
      </c>
      <c r="AD2504" s="709">
        <v>0</v>
      </c>
      <c r="AE2504" s="709">
        <v>0</v>
      </c>
      <c r="AF2504" s="709">
        <v>0</v>
      </c>
      <c r="AG2504" s="709">
        <v>0</v>
      </c>
      <c r="AH2504" s="709">
        <v>0</v>
      </c>
      <c r="AI2504" s="709">
        <v>0</v>
      </c>
      <c r="AJ2504" s="709">
        <v>0</v>
      </c>
      <c r="AK2504" s="709">
        <v>0</v>
      </c>
      <c r="AL2504" s="709">
        <v>0</v>
      </c>
      <c r="AM2504" s="709">
        <v>0</v>
      </c>
      <c r="AN2504" s="709">
        <v>0</v>
      </c>
      <c r="AO2504" s="709">
        <v>0</v>
      </c>
      <c r="AP2504" s="709">
        <v>0</v>
      </c>
      <c r="AQ2504" s="709">
        <v>0</v>
      </c>
    </row>
    <row r="2505" spans="1:43" x14ac:dyDescent="0.25">
      <c r="A2505" s="704" t="s">
        <v>179</v>
      </c>
      <c r="B2505" s="704" t="s">
        <v>782</v>
      </c>
      <c r="C2505" s="704" t="s">
        <v>820</v>
      </c>
      <c r="D2505" s="704" t="s">
        <v>796</v>
      </c>
      <c r="E2505" s="705" t="s">
        <v>765</v>
      </c>
      <c r="F2505" s="705" t="s">
        <v>765</v>
      </c>
      <c r="G2505" s="705" t="s">
        <v>126</v>
      </c>
      <c r="H2505" s="705" t="s">
        <v>761</v>
      </c>
      <c r="I2505" s="708">
        <v>0</v>
      </c>
      <c r="J2505" s="708">
        <v>0</v>
      </c>
      <c r="K2505" s="708">
        <v>0</v>
      </c>
      <c r="L2505" s="708">
        <v>0</v>
      </c>
      <c r="M2505" s="708">
        <v>0</v>
      </c>
      <c r="N2505" s="708">
        <v>0</v>
      </c>
      <c r="O2505" s="708">
        <v>0</v>
      </c>
      <c r="P2505" s="708">
        <v>0</v>
      </c>
      <c r="Q2505" s="708">
        <v>0</v>
      </c>
      <c r="R2505" s="708">
        <v>0</v>
      </c>
      <c r="S2505" s="708">
        <v>0</v>
      </c>
      <c r="T2505" s="708">
        <v>0</v>
      </c>
      <c r="U2505" s="708">
        <v>0</v>
      </c>
      <c r="V2505" s="708">
        <v>0</v>
      </c>
      <c r="W2505" s="708">
        <v>0</v>
      </c>
      <c r="X2505" s="708">
        <v>0</v>
      </c>
      <c r="Y2505" s="708">
        <v>0</v>
      </c>
      <c r="Z2505" s="708">
        <v>0</v>
      </c>
      <c r="AA2505" s="708">
        <v>0</v>
      </c>
      <c r="AB2505" s="708">
        <v>0</v>
      </c>
      <c r="AC2505" s="708">
        <v>0</v>
      </c>
      <c r="AD2505" s="708">
        <v>0</v>
      </c>
      <c r="AE2505" s="708">
        <v>0</v>
      </c>
      <c r="AF2505" s="708">
        <v>0</v>
      </c>
      <c r="AG2505" s="708">
        <v>0</v>
      </c>
      <c r="AH2505" s="708">
        <v>0</v>
      </c>
      <c r="AI2505" s="708">
        <v>0</v>
      </c>
      <c r="AJ2505" s="708">
        <v>0</v>
      </c>
      <c r="AK2505" s="708">
        <v>0</v>
      </c>
      <c r="AL2505" s="708">
        <v>0</v>
      </c>
      <c r="AM2505" s="708">
        <v>0</v>
      </c>
      <c r="AN2505" s="708">
        <v>0</v>
      </c>
      <c r="AO2505" s="708">
        <v>0</v>
      </c>
      <c r="AP2505" s="708">
        <v>0</v>
      </c>
      <c r="AQ2505" s="708">
        <v>0</v>
      </c>
    </row>
    <row r="2506" spans="1:43" x14ac:dyDescent="0.25">
      <c r="A2506" s="706" t="s">
        <v>179</v>
      </c>
      <c r="B2506" s="706" t="s">
        <v>782</v>
      </c>
      <c r="C2506" s="706" t="s">
        <v>820</v>
      </c>
      <c r="D2506" s="706" t="s">
        <v>796</v>
      </c>
      <c r="E2506" s="707" t="s">
        <v>783</v>
      </c>
      <c r="F2506" s="707" t="s">
        <v>783</v>
      </c>
      <c r="G2506" s="707" t="s">
        <v>126</v>
      </c>
      <c r="H2506" s="707" t="s">
        <v>761</v>
      </c>
      <c r="I2506" s="709">
        <v>0</v>
      </c>
      <c r="J2506" s="709">
        <v>0</v>
      </c>
      <c r="K2506" s="709">
        <v>0</v>
      </c>
      <c r="L2506" s="709">
        <v>0</v>
      </c>
      <c r="M2506" s="709">
        <v>0</v>
      </c>
      <c r="N2506" s="709">
        <v>0</v>
      </c>
      <c r="O2506" s="709">
        <v>0</v>
      </c>
      <c r="P2506" s="709">
        <v>0</v>
      </c>
      <c r="Q2506" s="709">
        <v>0</v>
      </c>
      <c r="R2506" s="709">
        <v>0</v>
      </c>
      <c r="S2506" s="709">
        <v>0</v>
      </c>
      <c r="T2506" s="709">
        <v>0</v>
      </c>
      <c r="U2506" s="709">
        <v>0</v>
      </c>
      <c r="V2506" s="709">
        <v>0</v>
      </c>
      <c r="W2506" s="709">
        <v>0</v>
      </c>
      <c r="X2506" s="709">
        <v>0</v>
      </c>
      <c r="Y2506" s="709">
        <v>0</v>
      </c>
      <c r="Z2506" s="709">
        <v>0</v>
      </c>
      <c r="AA2506" s="709">
        <v>0</v>
      </c>
      <c r="AB2506" s="709">
        <v>0</v>
      </c>
      <c r="AC2506" s="709">
        <v>0</v>
      </c>
      <c r="AD2506" s="709">
        <v>0</v>
      </c>
      <c r="AE2506" s="709">
        <v>0</v>
      </c>
      <c r="AF2506" s="709">
        <v>0</v>
      </c>
      <c r="AG2506" s="709">
        <v>0</v>
      </c>
      <c r="AH2506" s="709">
        <v>0</v>
      </c>
      <c r="AI2506" s="709">
        <v>0</v>
      </c>
      <c r="AJ2506" s="709">
        <v>0</v>
      </c>
      <c r="AK2506" s="709">
        <v>0</v>
      </c>
      <c r="AL2506" s="709">
        <v>0</v>
      </c>
      <c r="AM2506" s="709">
        <v>0</v>
      </c>
      <c r="AN2506" s="709">
        <v>0</v>
      </c>
      <c r="AO2506" s="709">
        <v>0</v>
      </c>
      <c r="AP2506" s="709">
        <v>0</v>
      </c>
      <c r="AQ2506" s="709">
        <v>0</v>
      </c>
    </row>
    <row r="2507" spans="1:43" x14ac:dyDescent="0.25">
      <c r="A2507" s="704" t="s">
        <v>179</v>
      </c>
      <c r="B2507" s="704" t="s">
        <v>782</v>
      </c>
      <c r="C2507" s="704" t="s">
        <v>820</v>
      </c>
      <c r="D2507" s="704" t="s">
        <v>797</v>
      </c>
      <c r="E2507" s="705" t="s">
        <v>759</v>
      </c>
      <c r="F2507" s="705" t="s">
        <v>780</v>
      </c>
      <c r="G2507" s="705" t="s">
        <v>126</v>
      </c>
      <c r="H2507" s="705" t="s">
        <v>761</v>
      </c>
      <c r="I2507" s="708">
        <v>0</v>
      </c>
      <c r="J2507" s="708">
        <v>0</v>
      </c>
      <c r="K2507" s="708">
        <v>0</v>
      </c>
      <c r="L2507" s="708">
        <v>0</v>
      </c>
      <c r="M2507" s="708">
        <v>0</v>
      </c>
      <c r="N2507" s="708">
        <v>0</v>
      </c>
      <c r="O2507" s="708">
        <v>0</v>
      </c>
      <c r="P2507" s="708">
        <v>0</v>
      </c>
      <c r="Q2507" s="708">
        <v>0</v>
      </c>
      <c r="R2507" s="708">
        <v>0</v>
      </c>
      <c r="S2507" s="708">
        <v>0</v>
      </c>
      <c r="T2507" s="708">
        <v>0</v>
      </c>
      <c r="U2507" s="708">
        <v>0</v>
      </c>
      <c r="V2507" s="708">
        <v>0</v>
      </c>
      <c r="W2507" s="708">
        <v>0</v>
      </c>
      <c r="X2507" s="708">
        <v>0</v>
      </c>
      <c r="Y2507" s="708">
        <v>0</v>
      </c>
      <c r="Z2507" s="708">
        <v>0</v>
      </c>
      <c r="AA2507" s="708">
        <v>0</v>
      </c>
      <c r="AB2507" s="708">
        <v>0</v>
      </c>
      <c r="AC2507" s="708">
        <v>0</v>
      </c>
      <c r="AD2507" s="708">
        <v>0</v>
      </c>
      <c r="AE2507" s="708">
        <v>0</v>
      </c>
      <c r="AF2507" s="708">
        <v>0</v>
      </c>
      <c r="AG2507" s="708">
        <v>0</v>
      </c>
      <c r="AH2507" s="708">
        <v>0</v>
      </c>
      <c r="AI2507" s="708">
        <v>0</v>
      </c>
      <c r="AJ2507" s="708">
        <v>0</v>
      </c>
      <c r="AK2507" s="708">
        <v>0</v>
      </c>
      <c r="AL2507" s="708">
        <v>0</v>
      </c>
      <c r="AM2507" s="708">
        <v>0</v>
      </c>
      <c r="AN2507" s="708">
        <v>0</v>
      </c>
      <c r="AO2507" s="708">
        <v>0</v>
      </c>
      <c r="AP2507" s="708">
        <v>0</v>
      </c>
      <c r="AQ2507" s="708">
        <v>0</v>
      </c>
    </row>
    <row r="2508" spans="1:43" x14ac:dyDescent="0.25">
      <c r="A2508" s="706" t="s">
        <v>179</v>
      </c>
      <c r="B2508" s="706" t="s">
        <v>782</v>
      </c>
      <c r="C2508" s="706" t="s">
        <v>820</v>
      </c>
      <c r="D2508" s="706" t="s">
        <v>797</v>
      </c>
      <c r="E2508" s="707" t="s">
        <v>759</v>
      </c>
      <c r="F2508" s="707" t="s">
        <v>781</v>
      </c>
      <c r="G2508" s="707" t="s">
        <v>126</v>
      </c>
      <c r="H2508" s="707" t="s">
        <v>761</v>
      </c>
      <c r="I2508" s="709">
        <v>0</v>
      </c>
      <c r="J2508" s="709">
        <v>0</v>
      </c>
      <c r="K2508" s="709">
        <v>0</v>
      </c>
      <c r="L2508" s="709">
        <v>0</v>
      </c>
      <c r="M2508" s="709">
        <v>0</v>
      </c>
      <c r="N2508" s="709">
        <v>0</v>
      </c>
      <c r="O2508" s="709">
        <v>0</v>
      </c>
      <c r="P2508" s="709">
        <v>0</v>
      </c>
      <c r="Q2508" s="709">
        <v>0</v>
      </c>
      <c r="R2508" s="709">
        <v>0</v>
      </c>
      <c r="S2508" s="709">
        <v>0</v>
      </c>
      <c r="T2508" s="709">
        <v>0</v>
      </c>
      <c r="U2508" s="709">
        <v>0</v>
      </c>
      <c r="V2508" s="709">
        <v>0</v>
      </c>
      <c r="W2508" s="709">
        <v>0</v>
      </c>
      <c r="X2508" s="709">
        <v>0</v>
      </c>
      <c r="Y2508" s="709">
        <v>0</v>
      </c>
      <c r="Z2508" s="709">
        <v>0</v>
      </c>
      <c r="AA2508" s="709">
        <v>0</v>
      </c>
      <c r="AB2508" s="709">
        <v>0</v>
      </c>
      <c r="AC2508" s="709">
        <v>0</v>
      </c>
      <c r="AD2508" s="709">
        <v>0</v>
      </c>
      <c r="AE2508" s="709">
        <v>0</v>
      </c>
      <c r="AF2508" s="709">
        <v>0</v>
      </c>
      <c r="AG2508" s="709">
        <v>0</v>
      </c>
      <c r="AH2508" s="709">
        <v>0</v>
      </c>
      <c r="AI2508" s="709">
        <v>0</v>
      </c>
      <c r="AJ2508" s="709">
        <v>0</v>
      </c>
      <c r="AK2508" s="709">
        <v>0</v>
      </c>
      <c r="AL2508" s="709">
        <v>0</v>
      </c>
      <c r="AM2508" s="709">
        <v>0</v>
      </c>
      <c r="AN2508" s="709">
        <v>0</v>
      </c>
      <c r="AO2508" s="709">
        <v>0</v>
      </c>
      <c r="AP2508" s="709">
        <v>0</v>
      </c>
      <c r="AQ2508" s="709">
        <v>0</v>
      </c>
    </row>
    <row r="2509" spans="1:43" x14ac:dyDescent="0.25">
      <c r="A2509" s="704" t="s">
        <v>179</v>
      </c>
      <c r="B2509" s="704" t="s">
        <v>782</v>
      </c>
      <c r="C2509" s="704" t="s">
        <v>820</v>
      </c>
      <c r="D2509" s="704" t="s">
        <v>797</v>
      </c>
      <c r="E2509" s="705" t="s">
        <v>763</v>
      </c>
      <c r="F2509" s="705" t="s">
        <v>782</v>
      </c>
      <c r="G2509" s="705" t="s">
        <v>126</v>
      </c>
      <c r="H2509" s="705" t="s">
        <v>761</v>
      </c>
      <c r="I2509" s="708">
        <v>0</v>
      </c>
      <c r="J2509" s="708">
        <v>0</v>
      </c>
      <c r="K2509" s="708">
        <v>0</v>
      </c>
      <c r="L2509" s="708">
        <v>0</v>
      </c>
      <c r="M2509" s="708">
        <v>0</v>
      </c>
      <c r="N2509" s="708">
        <v>0</v>
      </c>
      <c r="O2509" s="708">
        <v>0</v>
      </c>
      <c r="P2509" s="708">
        <v>0</v>
      </c>
      <c r="Q2509" s="708">
        <v>0</v>
      </c>
      <c r="R2509" s="708">
        <v>0</v>
      </c>
      <c r="S2509" s="708">
        <v>0</v>
      </c>
      <c r="T2509" s="708">
        <v>0</v>
      </c>
      <c r="U2509" s="708">
        <v>0</v>
      </c>
      <c r="V2509" s="708">
        <v>0</v>
      </c>
      <c r="W2509" s="708">
        <v>0</v>
      </c>
      <c r="X2509" s="708">
        <v>0</v>
      </c>
      <c r="Y2509" s="708">
        <v>0</v>
      </c>
      <c r="Z2509" s="708">
        <v>0</v>
      </c>
      <c r="AA2509" s="708">
        <v>0</v>
      </c>
      <c r="AB2509" s="708">
        <v>0</v>
      </c>
      <c r="AC2509" s="708">
        <v>0</v>
      </c>
      <c r="AD2509" s="708">
        <v>0</v>
      </c>
      <c r="AE2509" s="708">
        <v>0</v>
      </c>
      <c r="AF2509" s="708">
        <v>0</v>
      </c>
      <c r="AG2509" s="708">
        <v>0</v>
      </c>
      <c r="AH2509" s="708">
        <v>0</v>
      </c>
      <c r="AI2509" s="708">
        <v>0</v>
      </c>
      <c r="AJ2509" s="708">
        <v>0</v>
      </c>
      <c r="AK2509" s="708">
        <v>0</v>
      </c>
      <c r="AL2509" s="708">
        <v>0</v>
      </c>
      <c r="AM2509" s="708">
        <v>0</v>
      </c>
      <c r="AN2509" s="708">
        <v>0</v>
      </c>
      <c r="AO2509" s="708">
        <v>0</v>
      </c>
      <c r="AP2509" s="708">
        <v>0</v>
      </c>
      <c r="AQ2509" s="708">
        <v>0</v>
      </c>
    </row>
    <row r="2510" spans="1:43" x14ac:dyDescent="0.25">
      <c r="A2510" s="706" t="s">
        <v>179</v>
      </c>
      <c r="B2510" s="706" t="s">
        <v>782</v>
      </c>
      <c r="C2510" s="706" t="s">
        <v>820</v>
      </c>
      <c r="D2510" s="706" t="s">
        <v>797</v>
      </c>
      <c r="E2510" s="707" t="s">
        <v>763</v>
      </c>
      <c r="F2510" s="707" t="s">
        <v>781</v>
      </c>
      <c r="G2510" s="707" t="s">
        <v>126</v>
      </c>
      <c r="H2510" s="707" t="s">
        <v>761</v>
      </c>
      <c r="I2510" s="709">
        <v>0</v>
      </c>
      <c r="J2510" s="709">
        <v>0</v>
      </c>
      <c r="K2510" s="709">
        <v>0</v>
      </c>
      <c r="L2510" s="709">
        <v>0</v>
      </c>
      <c r="M2510" s="709">
        <v>0</v>
      </c>
      <c r="N2510" s="709">
        <v>0</v>
      </c>
      <c r="O2510" s="709">
        <v>0</v>
      </c>
      <c r="P2510" s="709">
        <v>0</v>
      </c>
      <c r="Q2510" s="709">
        <v>0</v>
      </c>
      <c r="R2510" s="709">
        <v>0</v>
      </c>
      <c r="S2510" s="709">
        <v>0</v>
      </c>
      <c r="T2510" s="709">
        <v>0</v>
      </c>
      <c r="U2510" s="709">
        <v>0</v>
      </c>
      <c r="V2510" s="709">
        <v>0</v>
      </c>
      <c r="W2510" s="709">
        <v>0</v>
      </c>
      <c r="X2510" s="709">
        <v>0</v>
      </c>
      <c r="Y2510" s="709">
        <v>0</v>
      </c>
      <c r="Z2510" s="709">
        <v>0</v>
      </c>
      <c r="AA2510" s="709">
        <v>0</v>
      </c>
      <c r="AB2510" s="709">
        <v>0</v>
      </c>
      <c r="AC2510" s="709">
        <v>0</v>
      </c>
      <c r="AD2510" s="709">
        <v>0</v>
      </c>
      <c r="AE2510" s="709">
        <v>0</v>
      </c>
      <c r="AF2510" s="709">
        <v>0</v>
      </c>
      <c r="AG2510" s="709">
        <v>0</v>
      </c>
      <c r="AH2510" s="709">
        <v>0</v>
      </c>
      <c r="AI2510" s="709">
        <v>0</v>
      </c>
      <c r="AJ2510" s="709">
        <v>0</v>
      </c>
      <c r="AK2510" s="709">
        <v>0</v>
      </c>
      <c r="AL2510" s="709">
        <v>0</v>
      </c>
      <c r="AM2510" s="709">
        <v>0</v>
      </c>
      <c r="AN2510" s="709">
        <v>0</v>
      </c>
      <c r="AO2510" s="709">
        <v>0</v>
      </c>
      <c r="AP2510" s="709">
        <v>0</v>
      </c>
      <c r="AQ2510" s="709">
        <v>0</v>
      </c>
    </row>
    <row r="2511" spans="1:43" x14ac:dyDescent="0.25">
      <c r="A2511" s="704" t="s">
        <v>179</v>
      </c>
      <c r="B2511" s="704" t="s">
        <v>782</v>
      </c>
      <c r="C2511" s="704" t="s">
        <v>820</v>
      </c>
      <c r="D2511" s="704" t="s">
        <v>797</v>
      </c>
      <c r="E2511" s="705" t="s">
        <v>765</v>
      </c>
      <c r="F2511" s="705" t="s">
        <v>765</v>
      </c>
      <c r="G2511" s="705" t="s">
        <v>126</v>
      </c>
      <c r="H2511" s="705" t="s">
        <v>761</v>
      </c>
      <c r="I2511" s="708">
        <v>0</v>
      </c>
      <c r="J2511" s="708">
        <v>0</v>
      </c>
      <c r="K2511" s="708">
        <v>0</v>
      </c>
      <c r="L2511" s="708">
        <v>0</v>
      </c>
      <c r="M2511" s="708">
        <v>0</v>
      </c>
      <c r="N2511" s="708">
        <v>0</v>
      </c>
      <c r="O2511" s="708">
        <v>0</v>
      </c>
      <c r="P2511" s="708">
        <v>0</v>
      </c>
      <c r="Q2511" s="708">
        <v>0</v>
      </c>
      <c r="R2511" s="708">
        <v>0</v>
      </c>
      <c r="S2511" s="708">
        <v>0</v>
      </c>
      <c r="T2511" s="708">
        <v>0</v>
      </c>
      <c r="U2511" s="708">
        <v>0</v>
      </c>
      <c r="V2511" s="708">
        <v>0</v>
      </c>
      <c r="W2511" s="708">
        <v>0</v>
      </c>
      <c r="X2511" s="708">
        <v>0</v>
      </c>
      <c r="Y2511" s="708">
        <v>0</v>
      </c>
      <c r="Z2511" s="708">
        <v>0</v>
      </c>
      <c r="AA2511" s="708">
        <v>0</v>
      </c>
      <c r="AB2511" s="708">
        <v>0</v>
      </c>
      <c r="AC2511" s="708">
        <v>0</v>
      </c>
      <c r="AD2511" s="708">
        <v>0</v>
      </c>
      <c r="AE2511" s="708">
        <v>0</v>
      </c>
      <c r="AF2511" s="708">
        <v>0</v>
      </c>
      <c r="AG2511" s="708">
        <v>0</v>
      </c>
      <c r="AH2511" s="708">
        <v>0</v>
      </c>
      <c r="AI2511" s="708">
        <v>0</v>
      </c>
      <c r="AJ2511" s="708">
        <v>0</v>
      </c>
      <c r="AK2511" s="708">
        <v>0</v>
      </c>
      <c r="AL2511" s="708">
        <v>0</v>
      </c>
      <c r="AM2511" s="708">
        <v>0</v>
      </c>
      <c r="AN2511" s="708">
        <v>0</v>
      </c>
      <c r="AO2511" s="708">
        <v>0</v>
      </c>
      <c r="AP2511" s="708">
        <v>0</v>
      </c>
      <c r="AQ2511" s="708">
        <v>0</v>
      </c>
    </row>
    <row r="2512" spans="1:43" x14ac:dyDescent="0.25">
      <c r="A2512" s="706" t="s">
        <v>179</v>
      </c>
      <c r="B2512" s="706" t="s">
        <v>782</v>
      </c>
      <c r="C2512" s="706" t="s">
        <v>820</v>
      </c>
      <c r="D2512" s="706" t="s">
        <v>797</v>
      </c>
      <c r="E2512" s="707" t="s">
        <v>783</v>
      </c>
      <c r="F2512" s="707" t="s">
        <v>783</v>
      </c>
      <c r="G2512" s="707" t="s">
        <v>126</v>
      </c>
      <c r="H2512" s="707" t="s">
        <v>761</v>
      </c>
      <c r="I2512" s="709">
        <v>0</v>
      </c>
      <c r="J2512" s="709">
        <v>0</v>
      </c>
      <c r="K2512" s="709">
        <v>0</v>
      </c>
      <c r="L2512" s="709">
        <v>0</v>
      </c>
      <c r="M2512" s="709">
        <v>0</v>
      </c>
      <c r="N2512" s="709">
        <v>0</v>
      </c>
      <c r="O2512" s="709">
        <v>0</v>
      </c>
      <c r="P2512" s="709">
        <v>0</v>
      </c>
      <c r="Q2512" s="709">
        <v>0</v>
      </c>
      <c r="R2512" s="709">
        <v>0</v>
      </c>
      <c r="S2512" s="709">
        <v>0</v>
      </c>
      <c r="T2512" s="709">
        <v>0</v>
      </c>
      <c r="U2512" s="709">
        <v>0</v>
      </c>
      <c r="V2512" s="709">
        <v>0</v>
      </c>
      <c r="W2512" s="709">
        <v>0</v>
      </c>
      <c r="X2512" s="709">
        <v>0</v>
      </c>
      <c r="Y2512" s="709">
        <v>0</v>
      </c>
      <c r="Z2512" s="709">
        <v>0</v>
      </c>
      <c r="AA2512" s="709">
        <v>0</v>
      </c>
      <c r="AB2512" s="709">
        <v>0</v>
      </c>
      <c r="AC2512" s="709">
        <v>0</v>
      </c>
      <c r="AD2512" s="709">
        <v>0</v>
      </c>
      <c r="AE2512" s="709">
        <v>0</v>
      </c>
      <c r="AF2512" s="709">
        <v>0</v>
      </c>
      <c r="AG2512" s="709">
        <v>0</v>
      </c>
      <c r="AH2512" s="709">
        <v>0</v>
      </c>
      <c r="AI2512" s="709">
        <v>0</v>
      </c>
      <c r="AJ2512" s="709">
        <v>0</v>
      </c>
      <c r="AK2512" s="709">
        <v>0</v>
      </c>
      <c r="AL2512" s="709">
        <v>0</v>
      </c>
      <c r="AM2512" s="709">
        <v>0</v>
      </c>
      <c r="AN2512" s="709">
        <v>0</v>
      </c>
      <c r="AO2512" s="709">
        <v>0</v>
      </c>
      <c r="AP2512" s="709">
        <v>0</v>
      </c>
      <c r="AQ2512" s="709">
        <v>0</v>
      </c>
    </row>
    <row r="2513" spans="1:43" x14ac:dyDescent="0.25">
      <c r="A2513" s="704" t="s">
        <v>179</v>
      </c>
      <c r="B2513" s="704" t="s">
        <v>782</v>
      </c>
      <c r="C2513" s="704" t="s">
        <v>820</v>
      </c>
      <c r="D2513" s="704" t="s">
        <v>798</v>
      </c>
      <c r="E2513" s="705" t="s">
        <v>759</v>
      </c>
      <c r="F2513" s="705" t="s">
        <v>780</v>
      </c>
      <c r="G2513" s="705" t="s">
        <v>126</v>
      </c>
      <c r="H2513" s="705" t="s">
        <v>761</v>
      </c>
      <c r="I2513" s="708">
        <v>0</v>
      </c>
      <c r="J2513" s="708">
        <v>0</v>
      </c>
      <c r="K2513" s="708">
        <v>0</v>
      </c>
      <c r="L2513" s="708">
        <v>0</v>
      </c>
      <c r="M2513" s="708">
        <v>0</v>
      </c>
      <c r="N2513" s="708">
        <v>0</v>
      </c>
      <c r="O2513" s="708">
        <v>0</v>
      </c>
      <c r="P2513" s="708">
        <v>0</v>
      </c>
      <c r="Q2513" s="708">
        <v>0</v>
      </c>
      <c r="R2513" s="708">
        <v>0</v>
      </c>
      <c r="S2513" s="708">
        <v>0</v>
      </c>
      <c r="T2513" s="708">
        <v>0</v>
      </c>
      <c r="U2513" s="708">
        <v>0</v>
      </c>
      <c r="V2513" s="708">
        <v>0</v>
      </c>
      <c r="W2513" s="708">
        <v>0</v>
      </c>
      <c r="X2513" s="708">
        <v>0</v>
      </c>
      <c r="Y2513" s="708">
        <v>0</v>
      </c>
      <c r="Z2513" s="708">
        <v>0</v>
      </c>
      <c r="AA2513" s="708">
        <v>0</v>
      </c>
      <c r="AB2513" s="708">
        <v>0</v>
      </c>
      <c r="AC2513" s="708">
        <v>0</v>
      </c>
      <c r="AD2513" s="708">
        <v>0</v>
      </c>
      <c r="AE2513" s="708">
        <v>0</v>
      </c>
      <c r="AF2513" s="708">
        <v>0</v>
      </c>
      <c r="AG2513" s="708">
        <v>0</v>
      </c>
      <c r="AH2513" s="708">
        <v>0</v>
      </c>
      <c r="AI2513" s="708">
        <v>0</v>
      </c>
      <c r="AJ2513" s="708">
        <v>0</v>
      </c>
      <c r="AK2513" s="708">
        <v>0</v>
      </c>
      <c r="AL2513" s="708">
        <v>0</v>
      </c>
      <c r="AM2513" s="708">
        <v>0</v>
      </c>
      <c r="AN2513" s="708">
        <v>0</v>
      </c>
      <c r="AO2513" s="708">
        <v>0</v>
      </c>
      <c r="AP2513" s="708">
        <v>0</v>
      </c>
      <c r="AQ2513" s="708">
        <v>0</v>
      </c>
    </row>
    <row r="2514" spans="1:43" x14ac:dyDescent="0.25">
      <c r="A2514" s="706" t="s">
        <v>179</v>
      </c>
      <c r="B2514" s="706" t="s">
        <v>782</v>
      </c>
      <c r="C2514" s="706" t="s">
        <v>820</v>
      </c>
      <c r="D2514" s="706" t="s">
        <v>798</v>
      </c>
      <c r="E2514" s="707" t="s">
        <v>759</v>
      </c>
      <c r="F2514" s="707" t="s">
        <v>781</v>
      </c>
      <c r="G2514" s="707" t="s">
        <v>126</v>
      </c>
      <c r="H2514" s="707" t="s">
        <v>761</v>
      </c>
      <c r="I2514" s="709">
        <v>0</v>
      </c>
      <c r="J2514" s="709">
        <v>0</v>
      </c>
      <c r="K2514" s="709">
        <v>0</v>
      </c>
      <c r="L2514" s="709">
        <v>0</v>
      </c>
      <c r="M2514" s="709">
        <v>0</v>
      </c>
      <c r="N2514" s="709">
        <v>0</v>
      </c>
      <c r="O2514" s="709">
        <v>0</v>
      </c>
      <c r="P2514" s="709">
        <v>0</v>
      </c>
      <c r="Q2514" s="709">
        <v>0</v>
      </c>
      <c r="R2514" s="709">
        <v>0</v>
      </c>
      <c r="S2514" s="709">
        <v>0</v>
      </c>
      <c r="T2514" s="709">
        <v>0</v>
      </c>
      <c r="U2514" s="709">
        <v>0</v>
      </c>
      <c r="V2514" s="709">
        <v>0</v>
      </c>
      <c r="W2514" s="709">
        <v>0</v>
      </c>
      <c r="X2514" s="709">
        <v>0</v>
      </c>
      <c r="Y2514" s="709">
        <v>0</v>
      </c>
      <c r="Z2514" s="709">
        <v>0</v>
      </c>
      <c r="AA2514" s="709">
        <v>0</v>
      </c>
      <c r="AB2514" s="709">
        <v>0</v>
      </c>
      <c r="AC2514" s="709">
        <v>0</v>
      </c>
      <c r="AD2514" s="709">
        <v>0</v>
      </c>
      <c r="AE2514" s="709">
        <v>0</v>
      </c>
      <c r="AF2514" s="709">
        <v>0</v>
      </c>
      <c r="AG2514" s="709">
        <v>0</v>
      </c>
      <c r="AH2514" s="709">
        <v>0</v>
      </c>
      <c r="AI2514" s="709">
        <v>0</v>
      </c>
      <c r="AJ2514" s="709">
        <v>0</v>
      </c>
      <c r="AK2514" s="709">
        <v>0</v>
      </c>
      <c r="AL2514" s="709">
        <v>0</v>
      </c>
      <c r="AM2514" s="709">
        <v>0</v>
      </c>
      <c r="AN2514" s="709">
        <v>0</v>
      </c>
      <c r="AO2514" s="709">
        <v>0</v>
      </c>
      <c r="AP2514" s="709">
        <v>0</v>
      </c>
      <c r="AQ2514" s="709">
        <v>0</v>
      </c>
    </row>
    <row r="2515" spans="1:43" x14ac:dyDescent="0.25">
      <c r="A2515" s="704" t="s">
        <v>179</v>
      </c>
      <c r="B2515" s="704" t="s">
        <v>782</v>
      </c>
      <c r="C2515" s="704" t="s">
        <v>820</v>
      </c>
      <c r="D2515" s="704" t="s">
        <v>798</v>
      </c>
      <c r="E2515" s="705" t="s">
        <v>763</v>
      </c>
      <c r="F2515" s="705" t="s">
        <v>782</v>
      </c>
      <c r="G2515" s="705" t="s">
        <v>126</v>
      </c>
      <c r="H2515" s="705" t="s">
        <v>761</v>
      </c>
      <c r="I2515" s="708">
        <v>0</v>
      </c>
      <c r="J2515" s="708">
        <v>0</v>
      </c>
      <c r="K2515" s="708">
        <v>0</v>
      </c>
      <c r="L2515" s="708">
        <v>0</v>
      </c>
      <c r="M2515" s="708">
        <v>0</v>
      </c>
      <c r="N2515" s="708">
        <v>0</v>
      </c>
      <c r="O2515" s="708">
        <v>0</v>
      </c>
      <c r="P2515" s="708">
        <v>0</v>
      </c>
      <c r="Q2515" s="708">
        <v>0</v>
      </c>
      <c r="R2515" s="708">
        <v>0</v>
      </c>
      <c r="S2515" s="708">
        <v>0</v>
      </c>
      <c r="T2515" s="708">
        <v>0</v>
      </c>
      <c r="U2515" s="708">
        <v>0</v>
      </c>
      <c r="V2515" s="708">
        <v>0</v>
      </c>
      <c r="W2515" s="708">
        <v>0</v>
      </c>
      <c r="X2515" s="708">
        <v>0</v>
      </c>
      <c r="Y2515" s="708">
        <v>0</v>
      </c>
      <c r="Z2515" s="708">
        <v>0</v>
      </c>
      <c r="AA2515" s="708">
        <v>0</v>
      </c>
      <c r="AB2515" s="708">
        <v>0</v>
      </c>
      <c r="AC2515" s="708">
        <v>0</v>
      </c>
      <c r="AD2515" s="708">
        <v>0</v>
      </c>
      <c r="AE2515" s="708">
        <v>0</v>
      </c>
      <c r="AF2515" s="708">
        <v>0</v>
      </c>
      <c r="AG2515" s="708">
        <v>0</v>
      </c>
      <c r="AH2515" s="708">
        <v>0</v>
      </c>
      <c r="AI2515" s="708">
        <v>0</v>
      </c>
      <c r="AJ2515" s="708">
        <v>0</v>
      </c>
      <c r="AK2515" s="708">
        <v>0</v>
      </c>
      <c r="AL2515" s="708">
        <v>0</v>
      </c>
      <c r="AM2515" s="708">
        <v>0</v>
      </c>
      <c r="AN2515" s="708">
        <v>0</v>
      </c>
      <c r="AO2515" s="708">
        <v>0</v>
      </c>
      <c r="AP2515" s="708">
        <v>0</v>
      </c>
      <c r="AQ2515" s="708">
        <v>0</v>
      </c>
    </row>
    <row r="2516" spans="1:43" x14ac:dyDescent="0.25">
      <c r="A2516" s="706" t="s">
        <v>179</v>
      </c>
      <c r="B2516" s="706" t="s">
        <v>782</v>
      </c>
      <c r="C2516" s="706" t="s">
        <v>820</v>
      </c>
      <c r="D2516" s="706" t="s">
        <v>798</v>
      </c>
      <c r="E2516" s="707" t="s">
        <v>763</v>
      </c>
      <c r="F2516" s="707" t="s">
        <v>781</v>
      </c>
      <c r="G2516" s="707" t="s">
        <v>126</v>
      </c>
      <c r="H2516" s="707" t="s">
        <v>761</v>
      </c>
      <c r="I2516" s="709">
        <v>0</v>
      </c>
      <c r="J2516" s="709">
        <v>0</v>
      </c>
      <c r="K2516" s="709">
        <v>0</v>
      </c>
      <c r="L2516" s="709">
        <v>0</v>
      </c>
      <c r="M2516" s="709">
        <v>0</v>
      </c>
      <c r="N2516" s="709">
        <v>0</v>
      </c>
      <c r="O2516" s="709">
        <v>0</v>
      </c>
      <c r="P2516" s="709">
        <v>0</v>
      </c>
      <c r="Q2516" s="709">
        <v>0</v>
      </c>
      <c r="R2516" s="709">
        <v>0</v>
      </c>
      <c r="S2516" s="709">
        <v>0</v>
      </c>
      <c r="T2516" s="709">
        <v>0</v>
      </c>
      <c r="U2516" s="709">
        <v>0</v>
      </c>
      <c r="V2516" s="709">
        <v>0</v>
      </c>
      <c r="W2516" s="709">
        <v>0</v>
      </c>
      <c r="X2516" s="709">
        <v>0</v>
      </c>
      <c r="Y2516" s="709">
        <v>0</v>
      </c>
      <c r="Z2516" s="709">
        <v>0</v>
      </c>
      <c r="AA2516" s="709">
        <v>0</v>
      </c>
      <c r="AB2516" s="709">
        <v>0</v>
      </c>
      <c r="AC2516" s="709">
        <v>0</v>
      </c>
      <c r="AD2516" s="709">
        <v>0</v>
      </c>
      <c r="AE2516" s="709">
        <v>0</v>
      </c>
      <c r="AF2516" s="709">
        <v>0</v>
      </c>
      <c r="AG2516" s="709">
        <v>0</v>
      </c>
      <c r="AH2516" s="709">
        <v>0</v>
      </c>
      <c r="AI2516" s="709">
        <v>0</v>
      </c>
      <c r="AJ2516" s="709">
        <v>0</v>
      </c>
      <c r="AK2516" s="709">
        <v>0</v>
      </c>
      <c r="AL2516" s="709">
        <v>0</v>
      </c>
      <c r="AM2516" s="709">
        <v>0</v>
      </c>
      <c r="AN2516" s="709">
        <v>0</v>
      </c>
      <c r="AO2516" s="709">
        <v>0</v>
      </c>
      <c r="AP2516" s="709">
        <v>0</v>
      </c>
      <c r="AQ2516" s="709">
        <v>0</v>
      </c>
    </row>
    <row r="2517" spans="1:43" x14ac:dyDescent="0.25">
      <c r="A2517" s="704" t="s">
        <v>179</v>
      </c>
      <c r="B2517" s="704" t="s">
        <v>782</v>
      </c>
      <c r="C2517" s="704" t="s">
        <v>820</v>
      </c>
      <c r="D2517" s="704" t="s">
        <v>798</v>
      </c>
      <c r="E2517" s="705" t="s">
        <v>765</v>
      </c>
      <c r="F2517" s="705" t="s">
        <v>765</v>
      </c>
      <c r="G2517" s="705" t="s">
        <v>126</v>
      </c>
      <c r="H2517" s="705" t="s">
        <v>761</v>
      </c>
      <c r="I2517" s="708">
        <v>0</v>
      </c>
      <c r="J2517" s="708">
        <v>0</v>
      </c>
      <c r="K2517" s="708">
        <v>0</v>
      </c>
      <c r="L2517" s="708">
        <v>0</v>
      </c>
      <c r="M2517" s="708">
        <v>0</v>
      </c>
      <c r="N2517" s="708">
        <v>0</v>
      </c>
      <c r="O2517" s="708">
        <v>0</v>
      </c>
      <c r="P2517" s="708">
        <v>0</v>
      </c>
      <c r="Q2517" s="708">
        <v>0</v>
      </c>
      <c r="R2517" s="708">
        <v>0</v>
      </c>
      <c r="S2517" s="708">
        <v>0</v>
      </c>
      <c r="T2517" s="708">
        <v>0</v>
      </c>
      <c r="U2517" s="708">
        <v>0</v>
      </c>
      <c r="V2517" s="708">
        <v>0</v>
      </c>
      <c r="W2517" s="708">
        <v>0</v>
      </c>
      <c r="X2517" s="708">
        <v>0</v>
      </c>
      <c r="Y2517" s="708">
        <v>0</v>
      </c>
      <c r="Z2517" s="708">
        <v>0</v>
      </c>
      <c r="AA2517" s="708">
        <v>0</v>
      </c>
      <c r="AB2517" s="708">
        <v>0</v>
      </c>
      <c r="AC2517" s="708">
        <v>0</v>
      </c>
      <c r="AD2517" s="708">
        <v>0</v>
      </c>
      <c r="AE2517" s="708">
        <v>0</v>
      </c>
      <c r="AF2517" s="708">
        <v>0</v>
      </c>
      <c r="AG2517" s="708">
        <v>0</v>
      </c>
      <c r="AH2517" s="708">
        <v>0</v>
      </c>
      <c r="AI2517" s="708">
        <v>0</v>
      </c>
      <c r="AJ2517" s="708">
        <v>0</v>
      </c>
      <c r="AK2517" s="708">
        <v>0</v>
      </c>
      <c r="AL2517" s="708">
        <v>0</v>
      </c>
      <c r="AM2517" s="708">
        <v>0</v>
      </c>
      <c r="AN2517" s="708">
        <v>0</v>
      </c>
      <c r="AO2517" s="708">
        <v>0</v>
      </c>
      <c r="AP2517" s="708">
        <v>0</v>
      </c>
      <c r="AQ2517" s="708">
        <v>0</v>
      </c>
    </row>
    <row r="2518" spans="1:43" x14ac:dyDescent="0.25">
      <c r="A2518" s="706" t="s">
        <v>179</v>
      </c>
      <c r="B2518" s="706" t="s">
        <v>782</v>
      </c>
      <c r="C2518" s="706" t="s">
        <v>820</v>
      </c>
      <c r="D2518" s="706" t="s">
        <v>798</v>
      </c>
      <c r="E2518" s="707" t="s">
        <v>783</v>
      </c>
      <c r="F2518" s="707" t="s">
        <v>783</v>
      </c>
      <c r="G2518" s="707" t="s">
        <v>126</v>
      </c>
      <c r="H2518" s="707" t="s">
        <v>761</v>
      </c>
      <c r="I2518" s="709">
        <v>0</v>
      </c>
      <c r="J2518" s="709">
        <v>0</v>
      </c>
      <c r="K2518" s="709">
        <v>0</v>
      </c>
      <c r="L2518" s="709">
        <v>0</v>
      </c>
      <c r="M2518" s="709">
        <v>0</v>
      </c>
      <c r="N2518" s="709">
        <v>0</v>
      </c>
      <c r="O2518" s="709">
        <v>0</v>
      </c>
      <c r="P2518" s="709">
        <v>0</v>
      </c>
      <c r="Q2518" s="709">
        <v>0</v>
      </c>
      <c r="R2518" s="709">
        <v>0</v>
      </c>
      <c r="S2518" s="709">
        <v>0</v>
      </c>
      <c r="T2518" s="709">
        <v>0</v>
      </c>
      <c r="U2518" s="709">
        <v>0</v>
      </c>
      <c r="V2518" s="709">
        <v>0</v>
      </c>
      <c r="W2518" s="709">
        <v>0</v>
      </c>
      <c r="X2518" s="709">
        <v>0</v>
      </c>
      <c r="Y2518" s="709">
        <v>0</v>
      </c>
      <c r="Z2518" s="709">
        <v>0</v>
      </c>
      <c r="AA2518" s="709">
        <v>0</v>
      </c>
      <c r="AB2518" s="709">
        <v>0</v>
      </c>
      <c r="AC2518" s="709">
        <v>0</v>
      </c>
      <c r="AD2518" s="709">
        <v>0</v>
      </c>
      <c r="AE2518" s="709">
        <v>0</v>
      </c>
      <c r="AF2518" s="709">
        <v>0</v>
      </c>
      <c r="AG2518" s="709">
        <v>0</v>
      </c>
      <c r="AH2518" s="709">
        <v>0</v>
      </c>
      <c r="AI2518" s="709">
        <v>0</v>
      </c>
      <c r="AJ2518" s="709">
        <v>0</v>
      </c>
      <c r="AK2518" s="709">
        <v>0</v>
      </c>
      <c r="AL2518" s="709">
        <v>0</v>
      </c>
      <c r="AM2518" s="709">
        <v>0</v>
      </c>
      <c r="AN2518" s="709">
        <v>0</v>
      </c>
      <c r="AO2518" s="709">
        <v>0</v>
      </c>
      <c r="AP2518" s="709">
        <v>0</v>
      </c>
      <c r="AQ2518" s="709">
        <v>0</v>
      </c>
    </row>
    <row r="2519" spans="1:43" x14ac:dyDescent="0.25">
      <c r="A2519" s="704" t="s">
        <v>179</v>
      </c>
      <c r="B2519" s="704" t="s">
        <v>782</v>
      </c>
      <c r="C2519" s="704" t="s">
        <v>820</v>
      </c>
      <c r="D2519" s="704" t="s">
        <v>799</v>
      </c>
      <c r="E2519" s="705" t="s">
        <v>759</v>
      </c>
      <c r="F2519" s="705" t="s">
        <v>780</v>
      </c>
      <c r="G2519" s="705" t="s">
        <v>126</v>
      </c>
      <c r="H2519" s="705" t="s">
        <v>761</v>
      </c>
      <c r="I2519" s="708">
        <v>0</v>
      </c>
      <c r="J2519" s="708">
        <v>0</v>
      </c>
      <c r="K2519" s="708">
        <v>0</v>
      </c>
      <c r="L2519" s="708">
        <v>0</v>
      </c>
      <c r="M2519" s="708">
        <v>0</v>
      </c>
      <c r="N2519" s="708">
        <v>0</v>
      </c>
      <c r="O2519" s="708">
        <v>0</v>
      </c>
      <c r="P2519" s="708">
        <v>0</v>
      </c>
      <c r="Q2519" s="708">
        <v>0</v>
      </c>
      <c r="R2519" s="708">
        <v>0</v>
      </c>
      <c r="S2519" s="708">
        <v>0</v>
      </c>
      <c r="T2519" s="708">
        <v>0</v>
      </c>
      <c r="U2519" s="708">
        <v>0</v>
      </c>
      <c r="V2519" s="708">
        <v>0</v>
      </c>
      <c r="W2519" s="708">
        <v>0</v>
      </c>
      <c r="X2519" s="708">
        <v>0</v>
      </c>
      <c r="Y2519" s="708">
        <v>0</v>
      </c>
      <c r="Z2519" s="708">
        <v>0</v>
      </c>
      <c r="AA2519" s="708">
        <v>0</v>
      </c>
      <c r="AB2519" s="708">
        <v>0</v>
      </c>
      <c r="AC2519" s="708">
        <v>0</v>
      </c>
      <c r="AD2519" s="708">
        <v>0</v>
      </c>
      <c r="AE2519" s="708">
        <v>0</v>
      </c>
      <c r="AF2519" s="708">
        <v>0</v>
      </c>
      <c r="AG2519" s="708">
        <v>0</v>
      </c>
      <c r="AH2519" s="708">
        <v>0</v>
      </c>
      <c r="AI2519" s="708">
        <v>0</v>
      </c>
      <c r="AJ2519" s="708">
        <v>0</v>
      </c>
      <c r="AK2519" s="708">
        <v>0</v>
      </c>
      <c r="AL2519" s="708">
        <v>0</v>
      </c>
      <c r="AM2519" s="708">
        <v>0</v>
      </c>
      <c r="AN2519" s="708">
        <v>0</v>
      </c>
      <c r="AO2519" s="708">
        <v>0</v>
      </c>
      <c r="AP2519" s="708">
        <v>0</v>
      </c>
      <c r="AQ2519" s="708">
        <v>0</v>
      </c>
    </row>
    <row r="2520" spans="1:43" x14ac:dyDescent="0.25">
      <c r="A2520" s="706" t="s">
        <v>179</v>
      </c>
      <c r="B2520" s="706" t="s">
        <v>782</v>
      </c>
      <c r="C2520" s="706" t="s">
        <v>820</v>
      </c>
      <c r="D2520" s="706" t="s">
        <v>799</v>
      </c>
      <c r="E2520" s="707" t="s">
        <v>759</v>
      </c>
      <c r="F2520" s="707" t="s">
        <v>781</v>
      </c>
      <c r="G2520" s="707" t="s">
        <v>126</v>
      </c>
      <c r="H2520" s="707" t="s">
        <v>761</v>
      </c>
      <c r="I2520" s="709">
        <v>0</v>
      </c>
      <c r="J2520" s="709">
        <v>0</v>
      </c>
      <c r="K2520" s="709">
        <v>0</v>
      </c>
      <c r="L2520" s="709">
        <v>0</v>
      </c>
      <c r="M2520" s="709">
        <v>0</v>
      </c>
      <c r="N2520" s="709">
        <v>0</v>
      </c>
      <c r="O2520" s="709">
        <v>0</v>
      </c>
      <c r="P2520" s="709">
        <v>0</v>
      </c>
      <c r="Q2520" s="709">
        <v>0</v>
      </c>
      <c r="R2520" s="709">
        <v>0</v>
      </c>
      <c r="S2520" s="709">
        <v>0</v>
      </c>
      <c r="T2520" s="709">
        <v>0</v>
      </c>
      <c r="U2520" s="709">
        <v>0</v>
      </c>
      <c r="V2520" s="709">
        <v>0</v>
      </c>
      <c r="W2520" s="709">
        <v>0</v>
      </c>
      <c r="X2520" s="709">
        <v>0</v>
      </c>
      <c r="Y2520" s="709">
        <v>0</v>
      </c>
      <c r="Z2520" s="709">
        <v>0</v>
      </c>
      <c r="AA2520" s="709">
        <v>0</v>
      </c>
      <c r="AB2520" s="709">
        <v>0</v>
      </c>
      <c r="AC2520" s="709">
        <v>0</v>
      </c>
      <c r="AD2520" s="709">
        <v>0</v>
      </c>
      <c r="AE2520" s="709">
        <v>0</v>
      </c>
      <c r="AF2520" s="709">
        <v>0</v>
      </c>
      <c r="AG2520" s="709">
        <v>0</v>
      </c>
      <c r="AH2520" s="709">
        <v>0</v>
      </c>
      <c r="AI2520" s="709">
        <v>0</v>
      </c>
      <c r="AJ2520" s="709">
        <v>0</v>
      </c>
      <c r="AK2520" s="709">
        <v>0</v>
      </c>
      <c r="AL2520" s="709">
        <v>0</v>
      </c>
      <c r="AM2520" s="709">
        <v>0</v>
      </c>
      <c r="AN2520" s="709">
        <v>0</v>
      </c>
      <c r="AO2520" s="709">
        <v>0</v>
      </c>
      <c r="AP2520" s="709">
        <v>0</v>
      </c>
      <c r="AQ2520" s="709">
        <v>0</v>
      </c>
    </row>
    <row r="2521" spans="1:43" x14ac:dyDescent="0.25">
      <c r="A2521" s="704" t="s">
        <v>179</v>
      </c>
      <c r="B2521" s="704" t="s">
        <v>782</v>
      </c>
      <c r="C2521" s="704" t="s">
        <v>820</v>
      </c>
      <c r="D2521" s="704" t="s">
        <v>799</v>
      </c>
      <c r="E2521" s="705" t="s">
        <v>763</v>
      </c>
      <c r="F2521" s="705" t="s">
        <v>782</v>
      </c>
      <c r="G2521" s="705" t="s">
        <v>126</v>
      </c>
      <c r="H2521" s="705" t="s">
        <v>761</v>
      </c>
      <c r="I2521" s="708">
        <v>0</v>
      </c>
      <c r="J2521" s="708">
        <v>0</v>
      </c>
      <c r="K2521" s="708">
        <v>0</v>
      </c>
      <c r="L2521" s="708">
        <v>0</v>
      </c>
      <c r="M2521" s="708">
        <v>0</v>
      </c>
      <c r="N2521" s="708">
        <v>0</v>
      </c>
      <c r="O2521" s="708">
        <v>0</v>
      </c>
      <c r="P2521" s="708">
        <v>0</v>
      </c>
      <c r="Q2521" s="708">
        <v>0</v>
      </c>
      <c r="R2521" s="708">
        <v>0</v>
      </c>
      <c r="S2521" s="708">
        <v>0</v>
      </c>
      <c r="T2521" s="708">
        <v>0</v>
      </c>
      <c r="U2521" s="708">
        <v>0</v>
      </c>
      <c r="V2521" s="708">
        <v>0</v>
      </c>
      <c r="W2521" s="708">
        <v>0</v>
      </c>
      <c r="X2521" s="708">
        <v>0</v>
      </c>
      <c r="Y2521" s="708">
        <v>0</v>
      </c>
      <c r="Z2521" s="708">
        <v>0</v>
      </c>
      <c r="AA2521" s="708">
        <v>0</v>
      </c>
      <c r="AB2521" s="708">
        <v>0</v>
      </c>
      <c r="AC2521" s="708">
        <v>0</v>
      </c>
      <c r="AD2521" s="708">
        <v>0</v>
      </c>
      <c r="AE2521" s="708">
        <v>0</v>
      </c>
      <c r="AF2521" s="708">
        <v>0</v>
      </c>
      <c r="AG2521" s="708">
        <v>0</v>
      </c>
      <c r="AH2521" s="708">
        <v>0</v>
      </c>
      <c r="AI2521" s="708">
        <v>0</v>
      </c>
      <c r="AJ2521" s="708">
        <v>0</v>
      </c>
      <c r="AK2521" s="708">
        <v>0</v>
      </c>
      <c r="AL2521" s="708">
        <v>0</v>
      </c>
      <c r="AM2521" s="708">
        <v>0</v>
      </c>
      <c r="AN2521" s="708">
        <v>0</v>
      </c>
      <c r="AO2521" s="708">
        <v>0</v>
      </c>
      <c r="AP2521" s="708">
        <v>0</v>
      </c>
      <c r="AQ2521" s="708">
        <v>0</v>
      </c>
    </row>
    <row r="2522" spans="1:43" x14ac:dyDescent="0.25">
      <c r="A2522" s="706" t="s">
        <v>179</v>
      </c>
      <c r="B2522" s="706" t="s">
        <v>782</v>
      </c>
      <c r="C2522" s="706" t="s">
        <v>820</v>
      </c>
      <c r="D2522" s="706" t="s">
        <v>799</v>
      </c>
      <c r="E2522" s="707" t="s">
        <v>763</v>
      </c>
      <c r="F2522" s="707" t="s">
        <v>781</v>
      </c>
      <c r="G2522" s="707" t="s">
        <v>126</v>
      </c>
      <c r="H2522" s="707" t="s">
        <v>761</v>
      </c>
      <c r="I2522" s="709">
        <v>0</v>
      </c>
      <c r="J2522" s="709">
        <v>0</v>
      </c>
      <c r="K2522" s="709">
        <v>0</v>
      </c>
      <c r="L2522" s="709">
        <v>0</v>
      </c>
      <c r="M2522" s="709">
        <v>0</v>
      </c>
      <c r="N2522" s="709">
        <v>0</v>
      </c>
      <c r="O2522" s="709">
        <v>0</v>
      </c>
      <c r="P2522" s="709">
        <v>0</v>
      </c>
      <c r="Q2522" s="709">
        <v>0</v>
      </c>
      <c r="R2522" s="709">
        <v>0</v>
      </c>
      <c r="S2522" s="709">
        <v>0</v>
      </c>
      <c r="T2522" s="709">
        <v>0</v>
      </c>
      <c r="U2522" s="709">
        <v>0</v>
      </c>
      <c r="V2522" s="709">
        <v>0</v>
      </c>
      <c r="W2522" s="709">
        <v>0</v>
      </c>
      <c r="X2522" s="709">
        <v>0</v>
      </c>
      <c r="Y2522" s="709">
        <v>0</v>
      </c>
      <c r="Z2522" s="709">
        <v>0</v>
      </c>
      <c r="AA2522" s="709">
        <v>0</v>
      </c>
      <c r="AB2522" s="709">
        <v>0</v>
      </c>
      <c r="AC2522" s="709">
        <v>0</v>
      </c>
      <c r="AD2522" s="709">
        <v>0</v>
      </c>
      <c r="AE2522" s="709">
        <v>0</v>
      </c>
      <c r="AF2522" s="709">
        <v>0</v>
      </c>
      <c r="AG2522" s="709">
        <v>0</v>
      </c>
      <c r="AH2522" s="709">
        <v>0</v>
      </c>
      <c r="AI2522" s="709">
        <v>0</v>
      </c>
      <c r="AJ2522" s="709">
        <v>0</v>
      </c>
      <c r="AK2522" s="709">
        <v>0</v>
      </c>
      <c r="AL2522" s="709">
        <v>0</v>
      </c>
      <c r="AM2522" s="709">
        <v>0</v>
      </c>
      <c r="AN2522" s="709">
        <v>0</v>
      </c>
      <c r="AO2522" s="709">
        <v>0</v>
      </c>
      <c r="AP2522" s="709">
        <v>0</v>
      </c>
      <c r="AQ2522" s="709">
        <v>0</v>
      </c>
    </row>
    <row r="2523" spans="1:43" x14ac:dyDescent="0.25">
      <c r="A2523" s="704" t="s">
        <v>179</v>
      </c>
      <c r="B2523" s="704" t="s">
        <v>782</v>
      </c>
      <c r="C2523" s="704" t="s">
        <v>820</v>
      </c>
      <c r="D2523" s="704" t="s">
        <v>799</v>
      </c>
      <c r="E2523" s="705" t="s">
        <v>765</v>
      </c>
      <c r="F2523" s="705" t="s">
        <v>765</v>
      </c>
      <c r="G2523" s="705" t="s">
        <v>126</v>
      </c>
      <c r="H2523" s="705" t="s">
        <v>761</v>
      </c>
      <c r="I2523" s="708">
        <v>0</v>
      </c>
      <c r="J2523" s="708">
        <v>0</v>
      </c>
      <c r="K2523" s="708">
        <v>0</v>
      </c>
      <c r="L2523" s="708">
        <v>0</v>
      </c>
      <c r="M2523" s="708">
        <v>0</v>
      </c>
      <c r="N2523" s="708">
        <v>0</v>
      </c>
      <c r="O2523" s="708">
        <v>0</v>
      </c>
      <c r="P2523" s="708">
        <v>0</v>
      </c>
      <c r="Q2523" s="708">
        <v>0</v>
      </c>
      <c r="R2523" s="708">
        <v>0</v>
      </c>
      <c r="S2523" s="708">
        <v>0</v>
      </c>
      <c r="T2523" s="708">
        <v>0</v>
      </c>
      <c r="U2523" s="708">
        <v>0</v>
      </c>
      <c r="V2523" s="708">
        <v>0</v>
      </c>
      <c r="W2523" s="708">
        <v>0</v>
      </c>
      <c r="X2523" s="708">
        <v>0</v>
      </c>
      <c r="Y2523" s="708">
        <v>0</v>
      </c>
      <c r="Z2523" s="708">
        <v>0</v>
      </c>
      <c r="AA2523" s="708">
        <v>0</v>
      </c>
      <c r="AB2523" s="708">
        <v>0</v>
      </c>
      <c r="AC2523" s="708">
        <v>0</v>
      </c>
      <c r="AD2523" s="708">
        <v>0</v>
      </c>
      <c r="AE2523" s="708">
        <v>0</v>
      </c>
      <c r="AF2523" s="708">
        <v>0</v>
      </c>
      <c r="AG2523" s="708">
        <v>0</v>
      </c>
      <c r="AH2523" s="708">
        <v>0</v>
      </c>
      <c r="AI2523" s="708">
        <v>0</v>
      </c>
      <c r="AJ2523" s="708">
        <v>0</v>
      </c>
      <c r="AK2523" s="708">
        <v>0</v>
      </c>
      <c r="AL2523" s="708">
        <v>0</v>
      </c>
      <c r="AM2523" s="708">
        <v>0</v>
      </c>
      <c r="AN2523" s="708">
        <v>0</v>
      </c>
      <c r="AO2523" s="708">
        <v>0</v>
      </c>
      <c r="AP2523" s="708">
        <v>0</v>
      </c>
      <c r="AQ2523" s="708">
        <v>0</v>
      </c>
    </row>
    <row r="2524" spans="1:43" x14ac:dyDescent="0.25">
      <c r="A2524" s="706" t="s">
        <v>179</v>
      </c>
      <c r="B2524" s="706" t="s">
        <v>782</v>
      </c>
      <c r="C2524" s="706" t="s">
        <v>820</v>
      </c>
      <c r="D2524" s="706" t="s">
        <v>799</v>
      </c>
      <c r="E2524" s="707" t="s">
        <v>783</v>
      </c>
      <c r="F2524" s="707" t="s">
        <v>783</v>
      </c>
      <c r="G2524" s="707" t="s">
        <v>126</v>
      </c>
      <c r="H2524" s="707" t="s">
        <v>761</v>
      </c>
      <c r="I2524" s="709">
        <v>0</v>
      </c>
      <c r="J2524" s="709">
        <v>0</v>
      </c>
      <c r="K2524" s="709">
        <v>0</v>
      </c>
      <c r="L2524" s="709">
        <v>0</v>
      </c>
      <c r="M2524" s="709">
        <v>0</v>
      </c>
      <c r="N2524" s="709">
        <v>0</v>
      </c>
      <c r="O2524" s="709">
        <v>0</v>
      </c>
      <c r="P2524" s="709">
        <v>0</v>
      </c>
      <c r="Q2524" s="709">
        <v>0</v>
      </c>
      <c r="R2524" s="709">
        <v>0</v>
      </c>
      <c r="S2524" s="709">
        <v>0</v>
      </c>
      <c r="T2524" s="709">
        <v>0</v>
      </c>
      <c r="U2524" s="709">
        <v>0</v>
      </c>
      <c r="V2524" s="709">
        <v>0</v>
      </c>
      <c r="W2524" s="709">
        <v>0</v>
      </c>
      <c r="X2524" s="709">
        <v>0</v>
      </c>
      <c r="Y2524" s="709">
        <v>0</v>
      </c>
      <c r="Z2524" s="709">
        <v>0</v>
      </c>
      <c r="AA2524" s="709">
        <v>0</v>
      </c>
      <c r="AB2524" s="709">
        <v>0</v>
      </c>
      <c r="AC2524" s="709">
        <v>0</v>
      </c>
      <c r="AD2524" s="709">
        <v>0</v>
      </c>
      <c r="AE2524" s="709">
        <v>0</v>
      </c>
      <c r="AF2524" s="709">
        <v>0</v>
      </c>
      <c r="AG2524" s="709">
        <v>0</v>
      </c>
      <c r="AH2524" s="709">
        <v>0</v>
      </c>
      <c r="AI2524" s="709">
        <v>0</v>
      </c>
      <c r="AJ2524" s="709">
        <v>0</v>
      </c>
      <c r="AK2524" s="709">
        <v>0</v>
      </c>
      <c r="AL2524" s="709">
        <v>0</v>
      </c>
      <c r="AM2524" s="709">
        <v>0</v>
      </c>
      <c r="AN2524" s="709">
        <v>0</v>
      </c>
      <c r="AO2524" s="709">
        <v>0</v>
      </c>
      <c r="AP2524" s="709">
        <v>0</v>
      </c>
      <c r="AQ2524" s="709">
        <v>0</v>
      </c>
    </row>
    <row r="2525" spans="1:43" x14ac:dyDescent="0.25">
      <c r="A2525" s="704" t="s">
        <v>179</v>
      </c>
      <c r="B2525" s="704" t="s">
        <v>782</v>
      </c>
      <c r="C2525" s="704" t="s">
        <v>820</v>
      </c>
      <c r="D2525" s="704" t="s">
        <v>800</v>
      </c>
      <c r="E2525" s="705" t="s">
        <v>759</v>
      </c>
      <c r="F2525" s="705" t="s">
        <v>780</v>
      </c>
      <c r="G2525" s="705" t="s">
        <v>126</v>
      </c>
      <c r="H2525" s="705" t="s">
        <v>761</v>
      </c>
      <c r="I2525" s="708">
        <v>0</v>
      </c>
      <c r="J2525" s="708">
        <v>0</v>
      </c>
      <c r="K2525" s="708">
        <v>0</v>
      </c>
      <c r="L2525" s="708">
        <v>0</v>
      </c>
      <c r="M2525" s="708">
        <v>0</v>
      </c>
      <c r="N2525" s="708">
        <v>0</v>
      </c>
      <c r="O2525" s="708">
        <v>0</v>
      </c>
      <c r="P2525" s="708">
        <v>0</v>
      </c>
      <c r="Q2525" s="708">
        <v>0</v>
      </c>
      <c r="R2525" s="708">
        <v>0</v>
      </c>
      <c r="S2525" s="708">
        <v>0</v>
      </c>
      <c r="T2525" s="708">
        <v>0</v>
      </c>
      <c r="U2525" s="708">
        <v>0</v>
      </c>
      <c r="V2525" s="708">
        <v>0</v>
      </c>
      <c r="W2525" s="708">
        <v>0</v>
      </c>
      <c r="X2525" s="708">
        <v>0</v>
      </c>
      <c r="Y2525" s="708">
        <v>0</v>
      </c>
      <c r="Z2525" s="708">
        <v>0</v>
      </c>
      <c r="AA2525" s="708">
        <v>0</v>
      </c>
      <c r="AB2525" s="708">
        <v>0</v>
      </c>
      <c r="AC2525" s="708">
        <v>0</v>
      </c>
      <c r="AD2525" s="708">
        <v>0</v>
      </c>
      <c r="AE2525" s="708">
        <v>0</v>
      </c>
      <c r="AF2525" s="708">
        <v>0</v>
      </c>
      <c r="AG2525" s="708">
        <v>0</v>
      </c>
      <c r="AH2525" s="708">
        <v>0</v>
      </c>
      <c r="AI2525" s="708">
        <v>0</v>
      </c>
      <c r="AJ2525" s="708">
        <v>0</v>
      </c>
      <c r="AK2525" s="708">
        <v>0</v>
      </c>
      <c r="AL2525" s="708">
        <v>0</v>
      </c>
      <c r="AM2525" s="708">
        <v>0</v>
      </c>
      <c r="AN2525" s="708">
        <v>0</v>
      </c>
      <c r="AO2525" s="708">
        <v>0</v>
      </c>
      <c r="AP2525" s="708">
        <v>0</v>
      </c>
      <c r="AQ2525" s="708">
        <v>0</v>
      </c>
    </row>
    <row r="2526" spans="1:43" x14ac:dyDescent="0.25">
      <c r="A2526" s="706" t="s">
        <v>179</v>
      </c>
      <c r="B2526" s="706" t="s">
        <v>782</v>
      </c>
      <c r="C2526" s="706" t="s">
        <v>820</v>
      </c>
      <c r="D2526" s="706" t="s">
        <v>800</v>
      </c>
      <c r="E2526" s="707" t="s">
        <v>759</v>
      </c>
      <c r="F2526" s="707" t="s">
        <v>781</v>
      </c>
      <c r="G2526" s="707" t="s">
        <v>126</v>
      </c>
      <c r="H2526" s="707" t="s">
        <v>761</v>
      </c>
      <c r="I2526" s="709">
        <v>0</v>
      </c>
      <c r="J2526" s="709">
        <v>0</v>
      </c>
      <c r="K2526" s="709">
        <v>0</v>
      </c>
      <c r="L2526" s="709">
        <v>0</v>
      </c>
      <c r="M2526" s="709">
        <v>0</v>
      </c>
      <c r="N2526" s="709">
        <v>0</v>
      </c>
      <c r="O2526" s="709">
        <v>0</v>
      </c>
      <c r="P2526" s="709">
        <v>0</v>
      </c>
      <c r="Q2526" s="709">
        <v>0</v>
      </c>
      <c r="R2526" s="709">
        <v>0</v>
      </c>
      <c r="S2526" s="709">
        <v>0</v>
      </c>
      <c r="T2526" s="709">
        <v>0</v>
      </c>
      <c r="U2526" s="709">
        <v>0</v>
      </c>
      <c r="V2526" s="709">
        <v>0</v>
      </c>
      <c r="W2526" s="709">
        <v>0</v>
      </c>
      <c r="X2526" s="709">
        <v>0</v>
      </c>
      <c r="Y2526" s="709">
        <v>0</v>
      </c>
      <c r="Z2526" s="709">
        <v>0</v>
      </c>
      <c r="AA2526" s="709">
        <v>0</v>
      </c>
      <c r="AB2526" s="709">
        <v>0</v>
      </c>
      <c r="AC2526" s="709">
        <v>0</v>
      </c>
      <c r="AD2526" s="709">
        <v>0</v>
      </c>
      <c r="AE2526" s="709">
        <v>0</v>
      </c>
      <c r="AF2526" s="709">
        <v>0</v>
      </c>
      <c r="AG2526" s="709">
        <v>0</v>
      </c>
      <c r="AH2526" s="709">
        <v>0</v>
      </c>
      <c r="AI2526" s="709">
        <v>0</v>
      </c>
      <c r="AJ2526" s="709">
        <v>0</v>
      </c>
      <c r="AK2526" s="709">
        <v>0</v>
      </c>
      <c r="AL2526" s="709">
        <v>0</v>
      </c>
      <c r="AM2526" s="709">
        <v>0</v>
      </c>
      <c r="AN2526" s="709">
        <v>0</v>
      </c>
      <c r="AO2526" s="709">
        <v>0</v>
      </c>
      <c r="AP2526" s="709">
        <v>0</v>
      </c>
      <c r="AQ2526" s="709">
        <v>0</v>
      </c>
    </row>
    <row r="2527" spans="1:43" x14ac:dyDescent="0.25">
      <c r="A2527" s="704" t="s">
        <v>179</v>
      </c>
      <c r="B2527" s="704" t="s">
        <v>782</v>
      </c>
      <c r="C2527" s="704" t="s">
        <v>820</v>
      </c>
      <c r="D2527" s="704" t="s">
        <v>800</v>
      </c>
      <c r="E2527" s="705" t="s">
        <v>763</v>
      </c>
      <c r="F2527" s="705" t="s">
        <v>782</v>
      </c>
      <c r="G2527" s="705" t="s">
        <v>126</v>
      </c>
      <c r="H2527" s="705" t="s">
        <v>761</v>
      </c>
      <c r="I2527" s="708">
        <v>0</v>
      </c>
      <c r="J2527" s="708">
        <v>0</v>
      </c>
      <c r="K2527" s="708">
        <v>0</v>
      </c>
      <c r="L2527" s="708">
        <v>0</v>
      </c>
      <c r="M2527" s="708">
        <v>0</v>
      </c>
      <c r="N2527" s="708">
        <v>0</v>
      </c>
      <c r="O2527" s="708">
        <v>0</v>
      </c>
      <c r="P2527" s="708">
        <v>0</v>
      </c>
      <c r="Q2527" s="708">
        <v>0</v>
      </c>
      <c r="R2527" s="708">
        <v>0</v>
      </c>
      <c r="S2527" s="708">
        <v>0</v>
      </c>
      <c r="T2527" s="708">
        <v>0</v>
      </c>
      <c r="U2527" s="708">
        <v>0</v>
      </c>
      <c r="V2527" s="708">
        <v>0</v>
      </c>
      <c r="W2527" s="708">
        <v>0</v>
      </c>
      <c r="X2527" s="708">
        <v>0</v>
      </c>
      <c r="Y2527" s="708">
        <v>0</v>
      </c>
      <c r="Z2527" s="708">
        <v>0</v>
      </c>
      <c r="AA2527" s="708">
        <v>0</v>
      </c>
      <c r="AB2527" s="708">
        <v>0</v>
      </c>
      <c r="AC2527" s="708">
        <v>0</v>
      </c>
      <c r="AD2527" s="708">
        <v>0</v>
      </c>
      <c r="AE2527" s="708">
        <v>0</v>
      </c>
      <c r="AF2527" s="708">
        <v>0</v>
      </c>
      <c r="AG2527" s="708">
        <v>0</v>
      </c>
      <c r="AH2527" s="708">
        <v>0</v>
      </c>
      <c r="AI2527" s="708">
        <v>0</v>
      </c>
      <c r="AJ2527" s="708">
        <v>0</v>
      </c>
      <c r="AK2527" s="708">
        <v>0</v>
      </c>
      <c r="AL2527" s="708">
        <v>0</v>
      </c>
      <c r="AM2527" s="708">
        <v>0</v>
      </c>
      <c r="AN2527" s="708">
        <v>0</v>
      </c>
      <c r="AO2527" s="708">
        <v>0</v>
      </c>
      <c r="AP2527" s="708">
        <v>0</v>
      </c>
      <c r="AQ2527" s="708">
        <v>0</v>
      </c>
    </row>
    <row r="2528" spans="1:43" x14ac:dyDescent="0.25">
      <c r="A2528" s="706" t="s">
        <v>179</v>
      </c>
      <c r="B2528" s="706" t="s">
        <v>782</v>
      </c>
      <c r="C2528" s="706" t="s">
        <v>820</v>
      </c>
      <c r="D2528" s="706" t="s">
        <v>800</v>
      </c>
      <c r="E2528" s="707" t="s">
        <v>763</v>
      </c>
      <c r="F2528" s="707" t="s">
        <v>781</v>
      </c>
      <c r="G2528" s="707" t="s">
        <v>126</v>
      </c>
      <c r="H2528" s="707" t="s">
        <v>761</v>
      </c>
      <c r="I2528" s="709">
        <v>0</v>
      </c>
      <c r="J2528" s="709">
        <v>0</v>
      </c>
      <c r="K2528" s="709">
        <v>0</v>
      </c>
      <c r="L2528" s="709">
        <v>0</v>
      </c>
      <c r="M2528" s="709">
        <v>0</v>
      </c>
      <c r="N2528" s="709">
        <v>0</v>
      </c>
      <c r="O2528" s="709">
        <v>0</v>
      </c>
      <c r="P2528" s="709">
        <v>0</v>
      </c>
      <c r="Q2528" s="709">
        <v>0</v>
      </c>
      <c r="R2528" s="709">
        <v>0</v>
      </c>
      <c r="S2528" s="709">
        <v>0</v>
      </c>
      <c r="T2528" s="709">
        <v>0</v>
      </c>
      <c r="U2528" s="709">
        <v>0</v>
      </c>
      <c r="V2528" s="709">
        <v>0</v>
      </c>
      <c r="W2528" s="709">
        <v>0</v>
      </c>
      <c r="X2528" s="709">
        <v>0</v>
      </c>
      <c r="Y2528" s="709">
        <v>0</v>
      </c>
      <c r="Z2528" s="709">
        <v>0</v>
      </c>
      <c r="AA2528" s="709">
        <v>0</v>
      </c>
      <c r="AB2528" s="709">
        <v>0</v>
      </c>
      <c r="AC2528" s="709">
        <v>0</v>
      </c>
      <c r="AD2528" s="709">
        <v>0</v>
      </c>
      <c r="AE2528" s="709">
        <v>0</v>
      </c>
      <c r="AF2528" s="709">
        <v>0</v>
      </c>
      <c r="AG2528" s="709">
        <v>0</v>
      </c>
      <c r="AH2528" s="709">
        <v>0</v>
      </c>
      <c r="AI2528" s="709">
        <v>0</v>
      </c>
      <c r="AJ2528" s="709">
        <v>0</v>
      </c>
      <c r="AK2528" s="709">
        <v>0</v>
      </c>
      <c r="AL2528" s="709">
        <v>0</v>
      </c>
      <c r="AM2528" s="709">
        <v>0</v>
      </c>
      <c r="AN2528" s="709">
        <v>0</v>
      </c>
      <c r="AO2528" s="709">
        <v>0</v>
      </c>
      <c r="AP2528" s="709">
        <v>0</v>
      </c>
      <c r="AQ2528" s="709">
        <v>0</v>
      </c>
    </row>
    <row r="2529" spans="1:43" x14ac:dyDescent="0.25">
      <c r="A2529" s="704" t="s">
        <v>179</v>
      </c>
      <c r="B2529" s="704" t="s">
        <v>782</v>
      </c>
      <c r="C2529" s="704" t="s">
        <v>820</v>
      </c>
      <c r="D2529" s="704" t="s">
        <v>800</v>
      </c>
      <c r="E2529" s="705" t="s">
        <v>765</v>
      </c>
      <c r="F2529" s="705" t="s">
        <v>765</v>
      </c>
      <c r="G2529" s="705" t="s">
        <v>126</v>
      </c>
      <c r="H2529" s="705" t="s">
        <v>761</v>
      </c>
      <c r="I2529" s="708">
        <v>0</v>
      </c>
      <c r="J2529" s="708">
        <v>0</v>
      </c>
      <c r="K2529" s="708">
        <v>0</v>
      </c>
      <c r="L2529" s="708">
        <v>0</v>
      </c>
      <c r="M2529" s="708">
        <v>0</v>
      </c>
      <c r="N2529" s="708">
        <v>0</v>
      </c>
      <c r="O2529" s="708">
        <v>0</v>
      </c>
      <c r="P2529" s="708">
        <v>0</v>
      </c>
      <c r="Q2529" s="708">
        <v>0</v>
      </c>
      <c r="R2529" s="708">
        <v>0</v>
      </c>
      <c r="S2529" s="708">
        <v>0</v>
      </c>
      <c r="T2529" s="708">
        <v>0</v>
      </c>
      <c r="U2529" s="708">
        <v>0</v>
      </c>
      <c r="V2529" s="708">
        <v>0</v>
      </c>
      <c r="W2529" s="708">
        <v>0</v>
      </c>
      <c r="X2529" s="708">
        <v>0</v>
      </c>
      <c r="Y2529" s="708">
        <v>0</v>
      </c>
      <c r="Z2529" s="708">
        <v>0</v>
      </c>
      <c r="AA2529" s="708">
        <v>0</v>
      </c>
      <c r="AB2529" s="708">
        <v>0</v>
      </c>
      <c r="AC2529" s="708">
        <v>0</v>
      </c>
      <c r="AD2529" s="708">
        <v>0</v>
      </c>
      <c r="AE2529" s="708">
        <v>0</v>
      </c>
      <c r="AF2529" s="708">
        <v>0</v>
      </c>
      <c r="AG2529" s="708">
        <v>0</v>
      </c>
      <c r="AH2529" s="708">
        <v>0</v>
      </c>
      <c r="AI2529" s="708">
        <v>0</v>
      </c>
      <c r="AJ2529" s="708">
        <v>0</v>
      </c>
      <c r="AK2529" s="708">
        <v>0</v>
      </c>
      <c r="AL2529" s="708">
        <v>0</v>
      </c>
      <c r="AM2529" s="708">
        <v>0</v>
      </c>
      <c r="AN2529" s="708">
        <v>0</v>
      </c>
      <c r="AO2529" s="708">
        <v>0</v>
      </c>
      <c r="AP2529" s="708">
        <v>0</v>
      </c>
      <c r="AQ2529" s="708">
        <v>0</v>
      </c>
    </row>
    <row r="2530" spans="1:43" x14ac:dyDescent="0.25">
      <c r="A2530" s="706" t="s">
        <v>179</v>
      </c>
      <c r="B2530" s="706" t="s">
        <v>782</v>
      </c>
      <c r="C2530" s="706" t="s">
        <v>820</v>
      </c>
      <c r="D2530" s="706" t="s">
        <v>800</v>
      </c>
      <c r="E2530" s="707" t="s">
        <v>783</v>
      </c>
      <c r="F2530" s="707" t="s">
        <v>783</v>
      </c>
      <c r="G2530" s="707" t="s">
        <v>126</v>
      </c>
      <c r="H2530" s="707" t="s">
        <v>761</v>
      </c>
      <c r="I2530" s="709">
        <v>0</v>
      </c>
      <c r="J2530" s="709">
        <v>0</v>
      </c>
      <c r="K2530" s="709">
        <v>0</v>
      </c>
      <c r="L2530" s="709">
        <v>0</v>
      </c>
      <c r="M2530" s="709">
        <v>0</v>
      </c>
      <c r="N2530" s="709">
        <v>0</v>
      </c>
      <c r="O2530" s="709">
        <v>0</v>
      </c>
      <c r="P2530" s="709">
        <v>0</v>
      </c>
      <c r="Q2530" s="709">
        <v>0</v>
      </c>
      <c r="R2530" s="709">
        <v>0</v>
      </c>
      <c r="S2530" s="709">
        <v>0</v>
      </c>
      <c r="T2530" s="709">
        <v>0</v>
      </c>
      <c r="U2530" s="709">
        <v>0</v>
      </c>
      <c r="V2530" s="709">
        <v>0</v>
      </c>
      <c r="W2530" s="709">
        <v>0</v>
      </c>
      <c r="X2530" s="709">
        <v>0</v>
      </c>
      <c r="Y2530" s="709">
        <v>0</v>
      </c>
      <c r="Z2530" s="709">
        <v>0</v>
      </c>
      <c r="AA2530" s="709">
        <v>0</v>
      </c>
      <c r="AB2530" s="709">
        <v>0</v>
      </c>
      <c r="AC2530" s="709">
        <v>0</v>
      </c>
      <c r="AD2530" s="709">
        <v>0</v>
      </c>
      <c r="AE2530" s="709">
        <v>0</v>
      </c>
      <c r="AF2530" s="709">
        <v>0</v>
      </c>
      <c r="AG2530" s="709">
        <v>0</v>
      </c>
      <c r="AH2530" s="709">
        <v>0</v>
      </c>
      <c r="AI2530" s="709">
        <v>0</v>
      </c>
      <c r="AJ2530" s="709">
        <v>0</v>
      </c>
      <c r="AK2530" s="709">
        <v>0</v>
      </c>
      <c r="AL2530" s="709">
        <v>0</v>
      </c>
      <c r="AM2530" s="709">
        <v>0</v>
      </c>
      <c r="AN2530" s="709">
        <v>0</v>
      </c>
      <c r="AO2530" s="709">
        <v>0</v>
      </c>
      <c r="AP2530" s="709">
        <v>0</v>
      </c>
      <c r="AQ2530" s="709">
        <v>0</v>
      </c>
    </row>
    <row r="2531" spans="1:43" x14ac:dyDescent="0.25">
      <c r="A2531" s="704" t="s">
        <v>821</v>
      </c>
      <c r="B2531" s="704" t="s">
        <v>756</v>
      </c>
      <c r="C2531" s="704" t="s">
        <v>343</v>
      </c>
      <c r="D2531" s="704" t="s">
        <v>175</v>
      </c>
      <c r="E2531" s="705" t="s">
        <v>759</v>
      </c>
      <c r="F2531" s="705" t="s">
        <v>760</v>
      </c>
      <c r="G2531" s="705" t="s">
        <v>126</v>
      </c>
      <c r="H2531" s="705" t="s">
        <v>761</v>
      </c>
      <c r="I2531" s="708">
        <v>67.933745682561067</v>
      </c>
      <c r="J2531" s="708">
        <v>75.960003982176445</v>
      </c>
      <c r="K2531" s="708">
        <v>77.307713522326168</v>
      </c>
      <c r="L2531" s="708">
        <v>74.969894182560097</v>
      </c>
      <c r="M2531" s="708">
        <v>72.236478938589045</v>
      </c>
      <c r="N2531" s="708">
        <v>72.670032484915112</v>
      </c>
      <c r="O2531" s="708">
        <v>74.694371862924058</v>
      </c>
      <c r="P2531" s="708">
        <v>78.058133206900692</v>
      </c>
      <c r="Q2531" s="708">
        <v>84.850532942080306</v>
      </c>
      <c r="R2531" s="708">
        <v>94.767645872486113</v>
      </c>
      <c r="S2531" s="708">
        <v>140.20508994467156</v>
      </c>
      <c r="T2531" s="708">
        <v>124.06912544597711</v>
      </c>
      <c r="U2531" s="708">
        <v>104.32174887574509</v>
      </c>
      <c r="V2531" s="708">
        <v>95.672851269464346</v>
      </c>
      <c r="W2531" s="708">
        <v>78.34400104885485</v>
      </c>
      <c r="X2531" s="708">
        <v>70.651657832663631</v>
      </c>
      <c r="Y2531" s="708">
        <v>63.794330199165756</v>
      </c>
      <c r="Z2531" s="708">
        <v>60.003610949630527</v>
      </c>
      <c r="AA2531" s="708">
        <v>57.494982906658542</v>
      </c>
      <c r="AB2531" s="708">
        <v>62.071718744891371</v>
      </c>
      <c r="AC2531" s="708">
        <v>45.428094747435921</v>
      </c>
      <c r="AD2531" s="708">
        <v>35.958186963064151</v>
      </c>
      <c r="AE2531" s="708">
        <v>29.371379509197165</v>
      </c>
      <c r="AF2531" s="708">
        <v>24.289930205838516</v>
      </c>
      <c r="AG2531" s="708">
        <v>20.587994247349904</v>
      </c>
      <c r="AH2531" s="708">
        <v>18.495902382266877</v>
      </c>
      <c r="AI2531" s="708">
        <v>16.645867928732173</v>
      </c>
      <c r="AJ2531" s="708">
        <v>13.987556532250872</v>
      </c>
      <c r="AK2531" s="708">
        <v>11.725938233172952</v>
      </c>
      <c r="AL2531" s="708">
        <v>9.970337759331116</v>
      </c>
      <c r="AM2531" s="708">
        <v>5.7321244073050801</v>
      </c>
      <c r="AN2531" s="708">
        <v>4.7512921319415771</v>
      </c>
      <c r="AO2531" s="708">
        <v>4.6982211942008929</v>
      </c>
      <c r="AP2531" s="708">
        <v>4.0355254129684086</v>
      </c>
      <c r="AQ2531" s="708">
        <v>3.2595170185514069</v>
      </c>
    </row>
    <row r="2532" spans="1:43" x14ac:dyDescent="0.25">
      <c r="A2532" s="706" t="s">
        <v>821</v>
      </c>
      <c r="B2532" s="706" t="s">
        <v>756</v>
      </c>
      <c r="C2532" s="706" t="s">
        <v>343</v>
      </c>
      <c r="D2532" s="706" t="s">
        <v>175</v>
      </c>
      <c r="E2532" s="707" t="s">
        <v>759</v>
      </c>
      <c r="F2532" s="707" t="s">
        <v>762</v>
      </c>
      <c r="G2532" s="707" t="s">
        <v>126</v>
      </c>
      <c r="H2532" s="707" t="s">
        <v>761</v>
      </c>
      <c r="I2532" s="709">
        <v>0</v>
      </c>
      <c r="J2532" s="709">
        <v>0</v>
      </c>
      <c r="K2532" s="709">
        <v>0</v>
      </c>
      <c r="L2532" s="709">
        <v>0</v>
      </c>
      <c r="M2532" s="709">
        <v>0</v>
      </c>
      <c r="N2532" s="709">
        <v>0</v>
      </c>
      <c r="O2532" s="709">
        <v>0</v>
      </c>
      <c r="P2532" s="709">
        <v>0</v>
      </c>
      <c r="Q2532" s="709">
        <v>0</v>
      </c>
      <c r="R2532" s="709">
        <v>0</v>
      </c>
      <c r="S2532" s="709">
        <v>0</v>
      </c>
      <c r="T2532" s="709">
        <v>0</v>
      </c>
      <c r="U2532" s="709">
        <v>0</v>
      </c>
      <c r="V2532" s="709">
        <v>0</v>
      </c>
      <c r="W2532" s="709">
        <v>0</v>
      </c>
      <c r="X2532" s="709">
        <v>0</v>
      </c>
      <c r="Y2532" s="709">
        <v>0</v>
      </c>
      <c r="Z2532" s="709">
        <v>0</v>
      </c>
      <c r="AA2532" s="709">
        <v>0</v>
      </c>
      <c r="AB2532" s="709">
        <v>0</v>
      </c>
      <c r="AC2532" s="709">
        <v>0</v>
      </c>
      <c r="AD2532" s="709">
        <v>0</v>
      </c>
      <c r="AE2532" s="709">
        <v>0</v>
      </c>
      <c r="AF2532" s="709">
        <v>0</v>
      </c>
      <c r="AG2532" s="709">
        <v>0</v>
      </c>
      <c r="AH2532" s="709">
        <v>0</v>
      </c>
      <c r="AI2532" s="709">
        <v>0</v>
      </c>
      <c r="AJ2532" s="709">
        <v>0</v>
      </c>
      <c r="AK2532" s="709">
        <v>0</v>
      </c>
      <c r="AL2532" s="709">
        <v>0</v>
      </c>
      <c r="AM2532" s="709">
        <v>0</v>
      </c>
      <c r="AN2532" s="709">
        <v>0</v>
      </c>
      <c r="AO2532" s="709">
        <v>0</v>
      </c>
      <c r="AP2532" s="709">
        <v>0</v>
      </c>
      <c r="AQ2532" s="709">
        <v>0</v>
      </c>
    </row>
    <row r="2533" spans="1:43" x14ac:dyDescent="0.25">
      <c r="A2533" s="704" t="s">
        <v>821</v>
      </c>
      <c r="B2533" s="704" t="s">
        <v>756</v>
      </c>
      <c r="C2533" s="704" t="s">
        <v>343</v>
      </c>
      <c r="D2533" s="704" t="s">
        <v>175</v>
      </c>
      <c r="E2533" s="705" t="s">
        <v>763</v>
      </c>
      <c r="F2533" s="705" t="s">
        <v>764</v>
      </c>
      <c r="G2533" s="705" t="s">
        <v>126</v>
      </c>
      <c r="H2533" s="705" t="s">
        <v>761</v>
      </c>
      <c r="I2533" s="708">
        <v>0</v>
      </c>
      <c r="J2533" s="708">
        <v>0</v>
      </c>
      <c r="K2533" s="708">
        <v>0</v>
      </c>
      <c r="L2533" s="708">
        <v>0</v>
      </c>
      <c r="M2533" s="708">
        <v>0</v>
      </c>
      <c r="N2533" s="708">
        <v>0</v>
      </c>
      <c r="O2533" s="708">
        <v>0</v>
      </c>
      <c r="P2533" s="708">
        <v>0</v>
      </c>
      <c r="Q2533" s="708">
        <v>0</v>
      </c>
      <c r="R2533" s="708">
        <v>0</v>
      </c>
      <c r="S2533" s="708">
        <v>0</v>
      </c>
      <c r="T2533" s="708">
        <v>0</v>
      </c>
      <c r="U2533" s="708">
        <v>0</v>
      </c>
      <c r="V2533" s="708">
        <v>0</v>
      </c>
      <c r="W2533" s="708">
        <v>0</v>
      </c>
      <c r="X2533" s="708">
        <v>3.0045236805539767E-4</v>
      </c>
      <c r="Y2533" s="708">
        <v>2.0778268293429363E-2</v>
      </c>
      <c r="Z2533" s="708">
        <v>0.10433209220320452</v>
      </c>
      <c r="AA2533" s="708">
        <v>0.53400426967583603</v>
      </c>
      <c r="AB2533" s="708">
        <v>0.80784963845999191</v>
      </c>
      <c r="AC2533" s="708">
        <v>0.86582100943342755</v>
      </c>
      <c r="AD2533" s="708">
        <v>0.69765940230016021</v>
      </c>
      <c r="AE2533" s="708">
        <v>0.61632230503863472</v>
      </c>
      <c r="AF2533" s="708">
        <v>0.54095739503115026</v>
      </c>
      <c r="AG2533" s="708">
        <v>0.45145082572175793</v>
      </c>
      <c r="AH2533" s="708">
        <v>0.47997430853315404</v>
      </c>
      <c r="AI2533" s="708">
        <v>0.50785994871135953</v>
      </c>
      <c r="AJ2533" s="708">
        <v>0.42772890099732142</v>
      </c>
      <c r="AK2533" s="708">
        <v>0.36238740612143527</v>
      </c>
      <c r="AL2533" s="708">
        <v>0.31236264704710465</v>
      </c>
      <c r="AM2533" s="708">
        <v>0.17999179381498254</v>
      </c>
      <c r="AN2533" s="708">
        <v>0.14726561647327244</v>
      </c>
      <c r="AO2533" s="708">
        <v>0.1464212378375363</v>
      </c>
      <c r="AP2533" s="708">
        <v>0.16619936600169569</v>
      </c>
      <c r="AQ2533" s="708">
        <v>0.19357089453772133</v>
      </c>
    </row>
    <row r="2534" spans="1:43" x14ac:dyDescent="0.25">
      <c r="A2534" s="706" t="s">
        <v>821</v>
      </c>
      <c r="B2534" s="706" t="s">
        <v>756</v>
      </c>
      <c r="C2534" s="706" t="s">
        <v>343</v>
      </c>
      <c r="D2534" s="706" t="s">
        <v>175</v>
      </c>
      <c r="E2534" s="707" t="s">
        <v>763</v>
      </c>
      <c r="F2534" s="707" t="s">
        <v>762</v>
      </c>
      <c r="G2534" s="707" t="s">
        <v>126</v>
      </c>
      <c r="H2534" s="707" t="s">
        <v>761</v>
      </c>
      <c r="I2534" s="709">
        <v>0</v>
      </c>
      <c r="J2534" s="709">
        <v>0</v>
      </c>
      <c r="K2534" s="709">
        <v>0</v>
      </c>
      <c r="L2534" s="709">
        <v>0</v>
      </c>
      <c r="M2534" s="709">
        <v>0</v>
      </c>
      <c r="N2534" s="709">
        <v>0</v>
      </c>
      <c r="O2534" s="709">
        <v>0</v>
      </c>
      <c r="P2534" s="709">
        <v>0</v>
      </c>
      <c r="Q2534" s="709">
        <v>0</v>
      </c>
      <c r="R2534" s="709">
        <v>0</v>
      </c>
      <c r="S2534" s="709">
        <v>0</v>
      </c>
      <c r="T2534" s="709">
        <v>0</v>
      </c>
      <c r="U2534" s="709">
        <v>0</v>
      </c>
      <c r="V2534" s="709">
        <v>0</v>
      </c>
      <c r="W2534" s="709">
        <v>0</v>
      </c>
      <c r="X2534" s="709">
        <v>0</v>
      </c>
      <c r="Y2534" s="709">
        <v>0</v>
      </c>
      <c r="Z2534" s="709">
        <v>0</v>
      </c>
      <c r="AA2534" s="709">
        <v>0</v>
      </c>
      <c r="AB2534" s="709">
        <v>0</v>
      </c>
      <c r="AC2534" s="709">
        <v>0</v>
      </c>
      <c r="AD2534" s="709">
        <v>0</v>
      </c>
      <c r="AE2534" s="709">
        <v>0</v>
      </c>
      <c r="AF2534" s="709">
        <v>0</v>
      </c>
      <c r="AG2534" s="709">
        <v>0</v>
      </c>
      <c r="AH2534" s="709">
        <v>0</v>
      </c>
      <c r="AI2534" s="709">
        <v>0</v>
      </c>
      <c r="AJ2534" s="709">
        <v>0</v>
      </c>
      <c r="AK2534" s="709">
        <v>0</v>
      </c>
      <c r="AL2534" s="709">
        <v>0</v>
      </c>
      <c r="AM2534" s="709">
        <v>0</v>
      </c>
      <c r="AN2534" s="709">
        <v>0</v>
      </c>
      <c r="AO2534" s="709">
        <v>0</v>
      </c>
      <c r="AP2534" s="709">
        <v>0</v>
      </c>
      <c r="AQ2534" s="709">
        <v>0</v>
      </c>
    </row>
    <row r="2535" spans="1:43" x14ac:dyDescent="0.25">
      <c r="A2535" s="704" t="s">
        <v>821</v>
      </c>
      <c r="B2535" s="704" t="s">
        <v>756</v>
      </c>
      <c r="C2535" s="704" t="s">
        <v>343</v>
      </c>
      <c r="D2535" s="704" t="s">
        <v>175</v>
      </c>
      <c r="E2535" s="705" t="s">
        <v>765</v>
      </c>
      <c r="F2535" s="705" t="s">
        <v>765</v>
      </c>
      <c r="G2535" s="705" t="s">
        <v>126</v>
      </c>
      <c r="H2535" s="705" t="s">
        <v>761</v>
      </c>
      <c r="I2535" s="708">
        <v>2.7789475688150782</v>
      </c>
      <c r="J2535" s="708">
        <v>3.1072755708160589</v>
      </c>
      <c r="K2535" s="708">
        <v>3.1624059645907288</v>
      </c>
      <c r="L2535" s="708">
        <v>3.0667734140034364</v>
      </c>
      <c r="M2535" s="708">
        <v>2.9549583275471432</v>
      </c>
      <c r="N2535" s="708">
        <v>2.972693586532329</v>
      </c>
      <c r="O2535" s="708">
        <v>3.0555026961501239</v>
      </c>
      <c r="P2535" s="708">
        <v>3.1931031819616642</v>
      </c>
      <c r="Q2535" s="708">
        <v>3.4709580616071878</v>
      </c>
      <c r="R2535" s="708">
        <v>3.8766347483659787</v>
      </c>
      <c r="S2535" s="708">
        <v>5.7353321228283525</v>
      </c>
      <c r="T2535" s="708">
        <v>5.0752625379174141</v>
      </c>
      <c r="U2535" s="708">
        <v>4.2674618851056367</v>
      </c>
      <c r="V2535" s="708">
        <v>3.9136637434837427</v>
      </c>
      <c r="W2535" s="708">
        <v>3.2047971013300014</v>
      </c>
      <c r="X2535" s="708">
        <v>2.8901416431468347</v>
      </c>
      <c r="Y2535" s="708">
        <v>2.6105283155073513</v>
      </c>
      <c r="Z2535" s="708">
        <v>2.4591245307598828</v>
      </c>
      <c r="AA2535" s="708">
        <v>2.3753372334866651</v>
      </c>
      <c r="AB2535" s="708">
        <v>2.5745591517747624</v>
      </c>
      <c r="AC2535" s="708">
        <v>1.8962637536351536</v>
      </c>
      <c r="AD2535" s="708">
        <v>1.5015102654196282</v>
      </c>
      <c r="AE2535" s="708">
        <v>1.2285004991725592</v>
      </c>
      <c r="AF2535" s="708">
        <v>1.0173317764887955</v>
      </c>
      <c r="AG2535" s="708">
        <v>0.86197461010829446</v>
      </c>
      <c r="AH2535" s="708">
        <v>0.77764414840032403</v>
      </c>
      <c r="AI2535" s="708">
        <v>0.70318750793419815</v>
      </c>
      <c r="AJ2535" s="708">
        <v>0.59093254041214982</v>
      </c>
      <c r="AK2535" s="708">
        <v>0.49555321564934718</v>
      </c>
      <c r="AL2535" s="708">
        <v>0.42154475741841041</v>
      </c>
      <c r="AM2535" s="708">
        <v>0.24237149875461955</v>
      </c>
      <c r="AN2535" s="708">
        <v>0.20081447077461348</v>
      </c>
      <c r="AO2535" s="708">
        <v>0.198606503103018</v>
      </c>
      <c r="AP2535" s="708">
        <v>0.17236465693934683</v>
      </c>
      <c r="AQ2535" s="708">
        <v>0.14182037982291343</v>
      </c>
    </row>
    <row r="2536" spans="1:43" x14ac:dyDescent="0.25">
      <c r="A2536" s="706" t="s">
        <v>821</v>
      </c>
      <c r="B2536" s="706" t="s">
        <v>756</v>
      </c>
      <c r="C2536" s="706" t="s">
        <v>343</v>
      </c>
      <c r="D2536" s="706" t="s">
        <v>772</v>
      </c>
      <c r="E2536" s="707" t="s">
        <v>759</v>
      </c>
      <c r="F2536" s="707" t="s">
        <v>760</v>
      </c>
      <c r="G2536" s="707" t="s">
        <v>126</v>
      </c>
      <c r="H2536" s="707" t="s">
        <v>761</v>
      </c>
      <c r="I2536" s="709">
        <v>0</v>
      </c>
      <c r="J2536" s="709">
        <v>0</v>
      </c>
      <c r="K2536" s="709">
        <v>0</v>
      </c>
      <c r="L2536" s="709">
        <v>0</v>
      </c>
      <c r="M2536" s="709">
        <v>0</v>
      </c>
      <c r="N2536" s="709">
        <v>0</v>
      </c>
      <c r="O2536" s="709">
        <v>0</v>
      </c>
      <c r="P2536" s="709">
        <v>0</v>
      </c>
      <c r="Q2536" s="709">
        <v>0</v>
      </c>
      <c r="R2536" s="709">
        <v>0</v>
      </c>
      <c r="S2536" s="709">
        <v>0</v>
      </c>
      <c r="T2536" s="709">
        <v>0</v>
      </c>
      <c r="U2536" s="709">
        <v>0</v>
      </c>
      <c r="V2536" s="709">
        <v>0</v>
      </c>
      <c r="W2536" s="709">
        <v>0</v>
      </c>
      <c r="X2536" s="709">
        <v>0</v>
      </c>
      <c r="Y2536" s="709">
        <v>0</v>
      </c>
      <c r="Z2536" s="709">
        <v>0</v>
      </c>
      <c r="AA2536" s="709">
        <v>0</v>
      </c>
      <c r="AB2536" s="709">
        <v>0</v>
      </c>
      <c r="AC2536" s="709">
        <v>0</v>
      </c>
      <c r="AD2536" s="709">
        <v>0</v>
      </c>
      <c r="AE2536" s="709">
        <v>0</v>
      </c>
      <c r="AF2536" s="709">
        <v>0</v>
      </c>
      <c r="AG2536" s="709">
        <v>0</v>
      </c>
      <c r="AH2536" s="709">
        <v>0</v>
      </c>
      <c r="AI2536" s="709">
        <v>0</v>
      </c>
      <c r="AJ2536" s="709">
        <v>0</v>
      </c>
      <c r="AK2536" s="709">
        <v>0</v>
      </c>
      <c r="AL2536" s="709">
        <v>0</v>
      </c>
      <c r="AM2536" s="709">
        <v>0</v>
      </c>
      <c r="AN2536" s="709">
        <v>0</v>
      </c>
      <c r="AO2536" s="709">
        <v>0</v>
      </c>
      <c r="AP2536" s="709">
        <v>0</v>
      </c>
      <c r="AQ2536" s="709">
        <v>0</v>
      </c>
    </row>
    <row r="2537" spans="1:43" x14ac:dyDescent="0.25">
      <c r="A2537" s="704" t="s">
        <v>821</v>
      </c>
      <c r="B2537" s="704" t="s">
        <v>756</v>
      </c>
      <c r="C2537" s="704" t="s">
        <v>343</v>
      </c>
      <c r="D2537" s="704" t="s">
        <v>772</v>
      </c>
      <c r="E2537" s="705" t="s">
        <v>759</v>
      </c>
      <c r="F2537" s="705" t="s">
        <v>762</v>
      </c>
      <c r="G2537" s="705" t="s">
        <v>126</v>
      </c>
      <c r="H2537" s="705" t="s">
        <v>761</v>
      </c>
      <c r="I2537" s="708">
        <v>0</v>
      </c>
      <c r="J2537" s="708">
        <v>0</v>
      </c>
      <c r="K2537" s="708">
        <v>0</v>
      </c>
      <c r="L2537" s="708">
        <v>0</v>
      </c>
      <c r="M2537" s="708">
        <v>0</v>
      </c>
      <c r="N2537" s="708">
        <v>0</v>
      </c>
      <c r="O2537" s="708">
        <v>0</v>
      </c>
      <c r="P2537" s="708">
        <v>0</v>
      </c>
      <c r="Q2537" s="708">
        <v>0</v>
      </c>
      <c r="R2537" s="708">
        <v>0</v>
      </c>
      <c r="S2537" s="708">
        <v>0</v>
      </c>
      <c r="T2537" s="708">
        <v>0</v>
      </c>
      <c r="U2537" s="708">
        <v>0</v>
      </c>
      <c r="V2537" s="708">
        <v>0</v>
      </c>
      <c r="W2537" s="708">
        <v>0</v>
      </c>
      <c r="X2537" s="708">
        <v>0</v>
      </c>
      <c r="Y2537" s="708">
        <v>0</v>
      </c>
      <c r="Z2537" s="708">
        <v>0</v>
      </c>
      <c r="AA2537" s="708">
        <v>0</v>
      </c>
      <c r="AB2537" s="708">
        <v>0</v>
      </c>
      <c r="AC2537" s="708">
        <v>0</v>
      </c>
      <c r="AD2537" s="708">
        <v>0</v>
      </c>
      <c r="AE2537" s="708">
        <v>0</v>
      </c>
      <c r="AF2537" s="708">
        <v>0</v>
      </c>
      <c r="AG2537" s="708">
        <v>0</v>
      </c>
      <c r="AH2537" s="708">
        <v>0</v>
      </c>
      <c r="AI2537" s="708">
        <v>0</v>
      </c>
      <c r="AJ2537" s="708">
        <v>0</v>
      </c>
      <c r="AK2537" s="708">
        <v>0</v>
      </c>
      <c r="AL2537" s="708">
        <v>0</v>
      </c>
      <c r="AM2537" s="708">
        <v>0</v>
      </c>
      <c r="AN2537" s="708">
        <v>0</v>
      </c>
      <c r="AO2537" s="708">
        <v>0</v>
      </c>
      <c r="AP2537" s="708">
        <v>0</v>
      </c>
      <c r="AQ2537" s="708">
        <v>0</v>
      </c>
    </row>
    <row r="2538" spans="1:43" x14ac:dyDescent="0.25">
      <c r="A2538" s="706" t="s">
        <v>821</v>
      </c>
      <c r="B2538" s="706" t="s">
        <v>756</v>
      </c>
      <c r="C2538" s="706" t="s">
        <v>343</v>
      </c>
      <c r="D2538" s="706" t="s">
        <v>772</v>
      </c>
      <c r="E2538" s="707" t="s">
        <v>763</v>
      </c>
      <c r="F2538" s="707" t="s">
        <v>764</v>
      </c>
      <c r="G2538" s="707" t="s">
        <v>126</v>
      </c>
      <c r="H2538" s="707" t="s">
        <v>761</v>
      </c>
      <c r="I2538" s="709">
        <v>0</v>
      </c>
      <c r="J2538" s="709">
        <v>0</v>
      </c>
      <c r="K2538" s="709">
        <v>0</v>
      </c>
      <c r="L2538" s="709">
        <v>0</v>
      </c>
      <c r="M2538" s="709">
        <v>0</v>
      </c>
      <c r="N2538" s="709">
        <v>0</v>
      </c>
      <c r="O2538" s="709">
        <v>0</v>
      </c>
      <c r="P2538" s="709">
        <v>0</v>
      </c>
      <c r="Q2538" s="709">
        <v>0</v>
      </c>
      <c r="R2538" s="709">
        <v>0</v>
      </c>
      <c r="S2538" s="709">
        <v>0</v>
      </c>
      <c r="T2538" s="709">
        <v>0</v>
      </c>
      <c r="U2538" s="709">
        <v>0</v>
      </c>
      <c r="V2538" s="709">
        <v>0</v>
      </c>
      <c r="W2538" s="709">
        <v>0</v>
      </c>
      <c r="X2538" s="709">
        <v>0</v>
      </c>
      <c r="Y2538" s="709">
        <v>0</v>
      </c>
      <c r="Z2538" s="709">
        <v>0</v>
      </c>
      <c r="AA2538" s="709">
        <v>0</v>
      </c>
      <c r="AB2538" s="709">
        <v>0</v>
      </c>
      <c r="AC2538" s="709">
        <v>0</v>
      </c>
      <c r="AD2538" s="709">
        <v>0</v>
      </c>
      <c r="AE2538" s="709">
        <v>0</v>
      </c>
      <c r="AF2538" s="709">
        <v>0</v>
      </c>
      <c r="AG2538" s="709">
        <v>0</v>
      </c>
      <c r="AH2538" s="709">
        <v>0</v>
      </c>
      <c r="AI2538" s="709">
        <v>0</v>
      </c>
      <c r="AJ2538" s="709">
        <v>0</v>
      </c>
      <c r="AK2538" s="709">
        <v>0</v>
      </c>
      <c r="AL2538" s="709">
        <v>0</v>
      </c>
      <c r="AM2538" s="709">
        <v>0</v>
      </c>
      <c r="AN2538" s="709">
        <v>0</v>
      </c>
      <c r="AO2538" s="709">
        <v>0</v>
      </c>
      <c r="AP2538" s="709">
        <v>0</v>
      </c>
      <c r="AQ2538" s="709">
        <v>0</v>
      </c>
    </row>
    <row r="2539" spans="1:43" x14ac:dyDescent="0.25">
      <c r="A2539" s="704" t="s">
        <v>821</v>
      </c>
      <c r="B2539" s="704" t="s">
        <v>756</v>
      </c>
      <c r="C2539" s="704" t="s">
        <v>343</v>
      </c>
      <c r="D2539" s="704" t="s">
        <v>772</v>
      </c>
      <c r="E2539" s="705" t="s">
        <v>763</v>
      </c>
      <c r="F2539" s="705" t="s">
        <v>762</v>
      </c>
      <c r="G2539" s="705" t="s">
        <v>126</v>
      </c>
      <c r="H2539" s="705" t="s">
        <v>761</v>
      </c>
      <c r="I2539" s="708">
        <v>0</v>
      </c>
      <c r="J2539" s="708">
        <v>0</v>
      </c>
      <c r="K2539" s="708">
        <v>0</v>
      </c>
      <c r="L2539" s="708">
        <v>0</v>
      </c>
      <c r="M2539" s="708">
        <v>0</v>
      </c>
      <c r="N2539" s="708">
        <v>0</v>
      </c>
      <c r="O2539" s="708">
        <v>0</v>
      </c>
      <c r="P2539" s="708">
        <v>0</v>
      </c>
      <c r="Q2539" s="708">
        <v>0</v>
      </c>
      <c r="R2539" s="708">
        <v>0</v>
      </c>
      <c r="S2539" s="708">
        <v>0</v>
      </c>
      <c r="T2539" s="708">
        <v>0</v>
      </c>
      <c r="U2539" s="708">
        <v>0</v>
      </c>
      <c r="V2539" s="708">
        <v>0</v>
      </c>
      <c r="W2539" s="708">
        <v>0</v>
      </c>
      <c r="X2539" s="708">
        <v>0</v>
      </c>
      <c r="Y2539" s="708">
        <v>0</v>
      </c>
      <c r="Z2539" s="708">
        <v>0</v>
      </c>
      <c r="AA2539" s="708">
        <v>0</v>
      </c>
      <c r="AB2539" s="708">
        <v>0</v>
      </c>
      <c r="AC2539" s="708">
        <v>0</v>
      </c>
      <c r="AD2539" s="708">
        <v>0</v>
      </c>
      <c r="AE2539" s="708">
        <v>0</v>
      </c>
      <c r="AF2539" s="708">
        <v>0</v>
      </c>
      <c r="AG2539" s="708">
        <v>0</v>
      </c>
      <c r="AH2539" s="708">
        <v>0</v>
      </c>
      <c r="AI2539" s="708">
        <v>0</v>
      </c>
      <c r="AJ2539" s="708">
        <v>0</v>
      </c>
      <c r="AK2539" s="708">
        <v>0</v>
      </c>
      <c r="AL2539" s="708">
        <v>0</v>
      </c>
      <c r="AM2539" s="708">
        <v>0</v>
      </c>
      <c r="AN2539" s="708">
        <v>0</v>
      </c>
      <c r="AO2539" s="708">
        <v>0</v>
      </c>
      <c r="AP2539" s="708">
        <v>0</v>
      </c>
      <c r="AQ2539" s="708">
        <v>0</v>
      </c>
    </row>
    <row r="2540" spans="1:43" x14ac:dyDescent="0.25">
      <c r="A2540" s="706" t="s">
        <v>821</v>
      </c>
      <c r="B2540" s="706" t="s">
        <v>756</v>
      </c>
      <c r="C2540" s="706" t="s">
        <v>343</v>
      </c>
      <c r="D2540" s="706" t="s">
        <v>772</v>
      </c>
      <c r="E2540" s="707" t="s">
        <v>765</v>
      </c>
      <c r="F2540" s="707" t="s">
        <v>765</v>
      </c>
      <c r="G2540" s="707" t="s">
        <v>126</v>
      </c>
      <c r="H2540" s="707" t="s">
        <v>761</v>
      </c>
      <c r="I2540" s="709">
        <v>0</v>
      </c>
      <c r="J2540" s="709">
        <v>0</v>
      </c>
      <c r="K2540" s="709">
        <v>0</v>
      </c>
      <c r="L2540" s="709">
        <v>0</v>
      </c>
      <c r="M2540" s="709">
        <v>0</v>
      </c>
      <c r="N2540" s="709">
        <v>0</v>
      </c>
      <c r="O2540" s="709">
        <v>0</v>
      </c>
      <c r="P2540" s="709">
        <v>0</v>
      </c>
      <c r="Q2540" s="709">
        <v>0</v>
      </c>
      <c r="R2540" s="709">
        <v>0</v>
      </c>
      <c r="S2540" s="709">
        <v>0</v>
      </c>
      <c r="T2540" s="709">
        <v>0</v>
      </c>
      <c r="U2540" s="709">
        <v>0</v>
      </c>
      <c r="V2540" s="709">
        <v>0</v>
      </c>
      <c r="W2540" s="709">
        <v>0</v>
      </c>
      <c r="X2540" s="709">
        <v>0</v>
      </c>
      <c r="Y2540" s="709">
        <v>0</v>
      </c>
      <c r="Z2540" s="709">
        <v>0</v>
      </c>
      <c r="AA2540" s="709">
        <v>0</v>
      </c>
      <c r="AB2540" s="709">
        <v>0</v>
      </c>
      <c r="AC2540" s="709">
        <v>0</v>
      </c>
      <c r="AD2540" s="709">
        <v>0</v>
      </c>
      <c r="AE2540" s="709">
        <v>0</v>
      </c>
      <c r="AF2540" s="709">
        <v>0</v>
      </c>
      <c r="AG2540" s="709">
        <v>0</v>
      </c>
      <c r="AH2540" s="709">
        <v>0</v>
      </c>
      <c r="AI2540" s="709">
        <v>0</v>
      </c>
      <c r="AJ2540" s="709">
        <v>0</v>
      </c>
      <c r="AK2540" s="709">
        <v>0</v>
      </c>
      <c r="AL2540" s="709">
        <v>0</v>
      </c>
      <c r="AM2540" s="709">
        <v>0</v>
      </c>
      <c r="AN2540" s="709">
        <v>0</v>
      </c>
      <c r="AO2540" s="709">
        <v>0</v>
      </c>
      <c r="AP2540" s="709">
        <v>0</v>
      </c>
      <c r="AQ2540" s="709">
        <v>0</v>
      </c>
    </row>
    <row r="2541" spans="1:43" x14ac:dyDescent="0.25">
      <c r="A2541" s="704" t="s">
        <v>821</v>
      </c>
      <c r="B2541" s="704" t="s">
        <v>756</v>
      </c>
      <c r="C2541" s="704" t="s">
        <v>343</v>
      </c>
      <c r="D2541" s="704" t="s">
        <v>773</v>
      </c>
      <c r="E2541" s="705" t="s">
        <v>759</v>
      </c>
      <c r="F2541" s="705" t="s">
        <v>760</v>
      </c>
      <c r="G2541" s="705" t="s">
        <v>126</v>
      </c>
      <c r="H2541" s="705" t="s">
        <v>761</v>
      </c>
      <c r="I2541" s="708">
        <v>0</v>
      </c>
      <c r="J2541" s="708">
        <v>0</v>
      </c>
      <c r="K2541" s="708">
        <v>0</v>
      </c>
      <c r="L2541" s="708">
        <v>0</v>
      </c>
      <c r="M2541" s="708">
        <v>0</v>
      </c>
      <c r="N2541" s="708">
        <v>0</v>
      </c>
      <c r="O2541" s="708">
        <v>0</v>
      </c>
      <c r="P2541" s="708">
        <v>0</v>
      </c>
      <c r="Q2541" s="708">
        <v>0</v>
      </c>
      <c r="R2541" s="708">
        <v>0</v>
      </c>
      <c r="S2541" s="708">
        <v>0</v>
      </c>
      <c r="T2541" s="708">
        <v>0</v>
      </c>
      <c r="U2541" s="708">
        <v>0</v>
      </c>
      <c r="V2541" s="708">
        <v>0</v>
      </c>
      <c r="W2541" s="708">
        <v>0</v>
      </c>
      <c r="X2541" s="708">
        <v>0</v>
      </c>
      <c r="Y2541" s="708">
        <v>0</v>
      </c>
      <c r="Z2541" s="708">
        <v>0</v>
      </c>
      <c r="AA2541" s="708">
        <v>0</v>
      </c>
      <c r="AB2541" s="708">
        <v>0</v>
      </c>
      <c r="AC2541" s="708">
        <v>0</v>
      </c>
      <c r="AD2541" s="708">
        <v>0</v>
      </c>
      <c r="AE2541" s="708">
        <v>0</v>
      </c>
      <c r="AF2541" s="708">
        <v>0</v>
      </c>
      <c r="AG2541" s="708">
        <v>0</v>
      </c>
      <c r="AH2541" s="708">
        <v>0</v>
      </c>
      <c r="AI2541" s="708">
        <v>0</v>
      </c>
      <c r="AJ2541" s="708">
        <v>0</v>
      </c>
      <c r="AK2541" s="708">
        <v>0</v>
      </c>
      <c r="AL2541" s="708">
        <v>0</v>
      </c>
      <c r="AM2541" s="708">
        <v>0</v>
      </c>
      <c r="AN2541" s="708">
        <v>0</v>
      </c>
      <c r="AO2541" s="708">
        <v>0</v>
      </c>
      <c r="AP2541" s="708">
        <v>0</v>
      </c>
      <c r="AQ2541" s="708">
        <v>0</v>
      </c>
    </row>
    <row r="2542" spans="1:43" x14ac:dyDescent="0.25">
      <c r="A2542" s="706" t="s">
        <v>821</v>
      </c>
      <c r="B2542" s="706" t="s">
        <v>756</v>
      </c>
      <c r="C2542" s="706" t="s">
        <v>343</v>
      </c>
      <c r="D2542" s="706" t="s">
        <v>773</v>
      </c>
      <c r="E2542" s="707" t="s">
        <v>759</v>
      </c>
      <c r="F2542" s="707" t="s">
        <v>762</v>
      </c>
      <c r="G2542" s="707" t="s">
        <v>126</v>
      </c>
      <c r="H2542" s="707" t="s">
        <v>761</v>
      </c>
      <c r="I2542" s="709">
        <v>0</v>
      </c>
      <c r="J2542" s="709">
        <v>0</v>
      </c>
      <c r="K2542" s="709">
        <v>0</v>
      </c>
      <c r="L2542" s="709">
        <v>0</v>
      </c>
      <c r="M2542" s="709">
        <v>0</v>
      </c>
      <c r="N2542" s="709">
        <v>0</v>
      </c>
      <c r="O2542" s="709">
        <v>0</v>
      </c>
      <c r="P2542" s="709">
        <v>0</v>
      </c>
      <c r="Q2542" s="709">
        <v>0</v>
      </c>
      <c r="R2542" s="709">
        <v>0</v>
      </c>
      <c r="S2542" s="709">
        <v>0</v>
      </c>
      <c r="T2542" s="709">
        <v>0</v>
      </c>
      <c r="U2542" s="709">
        <v>0</v>
      </c>
      <c r="V2542" s="709">
        <v>0</v>
      </c>
      <c r="W2542" s="709">
        <v>0</v>
      </c>
      <c r="X2542" s="709">
        <v>0</v>
      </c>
      <c r="Y2542" s="709">
        <v>0</v>
      </c>
      <c r="Z2542" s="709">
        <v>0</v>
      </c>
      <c r="AA2542" s="709">
        <v>0</v>
      </c>
      <c r="AB2542" s="709">
        <v>0</v>
      </c>
      <c r="AC2542" s="709">
        <v>0</v>
      </c>
      <c r="AD2542" s="709">
        <v>0</v>
      </c>
      <c r="AE2542" s="709">
        <v>0</v>
      </c>
      <c r="AF2542" s="709">
        <v>0</v>
      </c>
      <c r="AG2542" s="709">
        <v>0</v>
      </c>
      <c r="AH2542" s="709">
        <v>0</v>
      </c>
      <c r="AI2542" s="709">
        <v>0</v>
      </c>
      <c r="AJ2542" s="709">
        <v>0</v>
      </c>
      <c r="AK2542" s="709">
        <v>0</v>
      </c>
      <c r="AL2542" s="709">
        <v>0</v>
      </c>
      <c r="AM2542" s="709">
        <v>0</v>
      </c>
      <c r="AN2542" s="709">
        <v>0</v>
      </c>
      <c r="AO2542" s="709">
        <v>0</v>
      </c>
      <c r="AP2542" s="709">
        <v>0</v>
      </c>
      <c r="AQ2542" s="709">
        <v>0</v>
      </c>
    </row>
    <row r="2543" spans="1:43" x14ac:dyDescent="0.25">
      <c r="A2543" s="704" t="s">
        <v>821</v>
      </c>
      <c r="B2543" s="704" t="s">
        <v>756</v>
      </c>
      <c r="C2543" s="704" t="s">
        <v>343</v>
      </c>
      <c r="D2543" s="704" t="s">
        <v>773</v>
      </c>
      <c r="E2543" s="705" t="s">
        <v>763</v>
      </c>
      <c r="F2543" s="705" t="s">
        <v>764</v>
      </c>
      <c r="G2543" s="705" t="s">
        <v>126</v>
      </c>
      <c r="H2543" s="705" t="s">
        <v>761</v>
      </c>
      <c r="I2543" s="708">
        <v>0</v>
      </c>
      <c r="J2543" s="708">
        <v>0</v>
      </c>
      <c r="K2543" s="708">
        <v>0</v>
      </c>
      <c r="L2543" s="708">
        <v>0</v>
      </c>
      <c r="M2543" s="708">
        <v>0</v>
      </c>
      <c r="N2543" s="708">
        <v>0</v>
      </c>
      <c r="O2543" s="708">
        <v>0</v>
      </c>
      <c r="P2543" s="708">
        <v>0</v>
      </c>
      <c r="Q2543" s="708">
        <v>0</v>
      </c>
      <c r="R2543" s="708">
        <v>0</v>
      </c>
      <c r="S2543" s="708">
        <v>0</v>
      </c>
      <c r="T2543" s="708">
        <v>0</v>
      </c>
      <c r="U2543" s="708">
        <v>0</v>
      </c>
      <c r="V2543" s="708">
        <v>0</v>
      </c>
      <c r="W2543" s="708">
        <v>0</v>
      </c>
      <c r="X2543" s="708">
        <v>0</v>
      </c>
      <c r="Y2543" s="708">
        <v>0</v>
      </c>
      <c r="Z2543" s="708">
        <v>0</v>
      </c>
      <c r="AA2543" s="708">
        <v>0</v>
      </c>
      <c r="AB2543" s="708">
        <v>0</v>
      </c>
      <c r="AC2543" s="708">
        <v>0</v>
      </c>
      <c r="AD2543" s="708">
        <v>0</v>
      </c>
      <c r="AE2543" s="708">
        <v>0</v>
      </c>
      <c r="AF2543" s="708">
        <v>0</v>
      </c>
      <c r="AG2543" s="708">
        <v>0</v>
      </c>
      <c r="AH2543" s="708">
        <v>0</v>
      </c>
      <c r="AI2543" s="708">
        <v>0</v>
      </c>
      <c r="AJ2543" s="708">
        <v>0</v>
      </c>
      <c r="AK2543" s="708">
        <v>0</v>
      </c>
      <c r="AL2543" s="708">
        <v>0</v>
      </c>
      <c r="AM2543" s="708">
        <v>0</v>
      </c>
      <c r="AN2543" s="708">
        <v>0</v>
      </c>
      <c r="AO2543" s="708">
        <v>0</v>
      </c>
      <c r="AP2543" s="708">
        <v>0</v>
      </c>
      <c r="AQ2543" s="708">
        <v>0</v>
      </c>
    </row>
    <row r="2544" spans="1:43" x14ac:dyDescent="0.25">
      <c r="A2544" s="706" t="s">
        <v>821</v>
      </c>
      <c r="B2544" s="706" t="s">
        <v>756</v>
      </c>
      <c r="C2544" s="706" t="s">
        <v>343</v>
      </c>
      <c r="D2544" s="706" t="s">
        <v>773</v>
      </c>
      <c r="E2544" s="707" t="s">
        <v>763</v>
      </c>
      <c r="F2544" s="707" t="s">
        <v>762</v>
      </c>
      <c r="G2544" s="707" t="s">
        <v>126</v>
      </c>
      <c r="H2544" s="707" t="s">
        <v>761</v>
      </c>
      <c r="I2544" s="709">
        <v>0</v>
      </c>
      <c r="J2544" s="709">
        <v>0</v>
      </c>
      <c r="K2544" s="709">
        <v>0</v>
      </c>
      <c r="L2544" s="709">
        <v>0</v>
      </c>
      <c r="M2544" s="709">
        <v>0</v>
      </c>
      <c r="N2544" s="709">
        <v>0</v>
      </c>
      <c r="O2544" s="709">
        <v>0</v>
      </c>
      <c r="P2544" s="709">
        <v>0</v>
      </c>
      <c r="Q2544" s="709">
        <v>0</v>
      </c>
      <c r="R2544" s="709">
        <v>0</v>
      </c>
      <c r="S2544" s="709">
        <v>0</v>
      </c>
      <c r="T2544" s="709">
        <v>0</v>
      </c>
      <c r="U2544" s="709">
        <v>0</v>
      </c>
      <c r="V2544" s="709">
        <v>0</v>
      </c>
      <c r="W2544" s="709">
        <v>0</v>
      </c>
      <c r="X2544" s="709">
        <v>0</v>
      </c>
      <c r="Y2544" s="709">
        <v>0</v>
      </c>
      <c r="Z2544" s="709">
        <v>0</v>
      </c>
      <c r="AA2544" s="709">
        <v>0</v>
      </c>
      <c r="AB2544" s="709">
        <v>0</v>
      </c>
      <c r="AC2544" s="709">
        <v>0</v>
      </c>
      <c r="AD2544" s="709">
        <v>0</v>
      </c>
      <c r="AE2544" s="709">
        <v>0</v>
      </c>
      <c r="AF2544" s="709">
        <v>0</v>
      </c>
      <c r="AG2544" s="709">
        <v>0</v>
      </c>
      <c r="AH2544" s="709">
        <v>0</v>
      </c>
      <c r="AI2544" s="709">
        <v>0</v>
      </c>
      <c r="AJ2544" s="709">
        <v>0</v>
      </c>
      <c r="AK2544" s="709">
        <v>0</v>
      </c>
      <c r="AL2544" s="709">
        <v>0</v>
      </c>
      <c r="AM2544" s="709">
        <v>0</v>
      </c>
      <c r="AN2544" s="709">
        <v>0</v>
      </c>
      <c r="AO2544" s="709">
        <v>0</v>
      </c>
      <c r="AP2544" s="709">
        <v>0</v>
      </c>
      <c r="AQ2544" s="709">
        <v>0</v>
      </c>
    </row>
    <row r="2545" spans="1:43" x14ac:dyDescent="0.25">
      <c r="A2545" s="704" t="s">
        <v>821</v>
      </c>
      <c r="B2545" s="704" t="s">
        <v>756</v>
      </c>
      <c r="C2545" s="704" t="s">
        <v>343</v>
      </c>
      <c r="D2545" s="704" t="s">
        <v>773</v>
      </c>
      <c r="E2545" s="705" t="s">
        <v>765</v>
      </c>
      <c r="F2545" s="705" t="s">
        <v>765</v>
      </c>
      <c r="G2545" s="705" t="s">
        <v>126</v>
      </c>
      <c r="H2545" s="705" t="s">
        <v>761</v>
      </c>
      <c r="I2545" s="708">
        <v>0</v>
      </c>
      <c r="J2545" s="708">
        <v>0</v>
      </c>
      <c r="K2545" s="708">
        <v>0</v>
      </c>
      <c r="L2545" s="708">
        <v>0</v>
      </c>
      <c r="M2545" s="708">
        <v>0</v>
      </c>
      <c r="N2545" s="708">
        <v>0</v>
      </c>
      <c r="O2545" s="708">
        <v>0</v>
      </c>
      <c r="P2545" s="708">
        <v>0</v>
      </c>
      <c r="Q2545" s="708">
        <v>0</v>
      </c>
      <c r="R2545" s="708">
        <v>0</v>
      </c>
      <c r="S2545" s="708">
        <v>0</v>
      </c>
      <c r="T2545" s="708">
        <v>0</v>
      </c>
      <c r="U2545" s="708">
        <v>0</v>
      </c>
      <c r="V2545" s="708">
        <v>0</v>
      </c>
      <c r="W2545" s="708">
        <v>0</v>
      </c>
      <c r="X2545" s="708">
        <v>0</v>
      </c>
      <c r="Y2545" s="708">
        <v>0</v>
      </c>
      <c r="Z2545" s="708">
        <v>0</v>
      </c>
      <c r="AA2545" s="708">
        <v>0</v>
      </c>
      <c r="AB2545" s="708">
        <v>0</v>
      </c>
      <c r="AC2545" s="708">
        <v>0</v>
      </c>
      <c r="AD2545" s="708">
        <v>0</v>
      </c>
      <c r="AE2545" s="708">
        <v>0</v>
      </c>
      <c r="AF2545" s="708">
        <v>0</v>
      </c>
      <c r="AG2545" s="708">
        <v>0</v>
      </c>
      <c r="AH2545" s="708">
        <v>0</v>
      </c>
      <c r="AI2545" s="708">
        <v>0</v>
      </c>
      <c r="AJ2545" s="708">
        <v>0</v>
      </c>
      <c r="AK2545" s="708">
        <v>0</v>
      </c>
      <c r="AL2545" s="708">
        <v>0</v>
      </c>
      <c r="AM2545" s="708">
        <v>0</v>
      </c>
      <c r="AN2545" s="708">
        <v>0</v>
      </c>
      <c r="AO2545" s="708">
        <v>0</v>
      </c>
      <c r="AP2545" s="708">
        <v>0</v>
      </c>
      <c r="AQ2545" s="708">
        <v>0</v>
      </c>
    </row>
    <row r="2546" spans="1:43" x14ac:dyDescent="0.25">
      <c r="A2546" s="706" t="s">
        <v>821</v>
      </c>
      <c r="B2546" s="706" t="s">
        <v>756</v>
      </c>
      <c r="C2546" s="706" t="s">
        <v>343</v>
      </c>
      <c r="D2546" s="706" t="s">
        <v>774</v>
      </c>
      <c r="E2546" s="707" t="s">
        <v>759</v>
      </c>
      <c r="F2546" s="707" t="s">
        <v>760</v>
      </c>
      <c r="G2546" s="707" t="s">
        <v>126</v>
      </c>
      <c r="H2546" s="707" t="s">
        <v>761</v>
      </c>
      <c r="I2546" s="709">
        <v>0</v>
      </c>
      <c r="J2546" s="709">
        <v>0</v>
      </c>
      <c r="K2546" s="709">
        <v>0</v>
      </c>
      <c r="L2546" s="709">
        <v>0</v>
      </c>
      <c r="M2546" s="709">
        <v>0</v>
      </c>
      <c r="N2546" s="709">
        <v>0</v>
      </c>
      <c r="O2546" s="709">
        <v>0</v>
      </c>
      <c r="P2546" s="709">
        <v>0</v>
      </c>
      <c r="Q2546" s="709">
        <v>0</v>
      </c>
      <c r="R2546" s="709">
        <v>0</v>
      </c>
      <c r="S2546" s="709">
        <v>0</v>
      </c>
      <c r="T2546" s="709">
        <v>0</v>
      </c>
      <c r="U2546" s="709">
        <v>0</v>
      </c>
      <c r="V2546" s="709">
        <v>0</v>
      </c>
      <c r="W2546" s="709">
        <v>0</v>
      </c>
      <c r="X2546" s="709">
        <v>0</v>
      </c>
      <c r="Y2546" s="709">
        <v>0</v>
      </c>
      <c r="Z2546" s="709">
        <v>0</v>
      </c>
      <c r="AA2546" s="709">
        <v>0</v>
      </c>
      <c r="AB2546" s="709">
        <v>0</v>
      </c>
      <c r="AC2546" s="709">
        <v>0</v>
      </c>
      <c r="AD2546" s="709">
        <v>0</v>
      </c>
      <c r="AE2546" s="709">
        <v>0</v>
      </c>
      <c r="AF2546" s="709">
        <v>0</v>
      </c>
      <c r="AG2546" s="709">
        <v>0</v>
      </c>
      <c r="AH2546" s="709">
        <v>0</v>
      </c>
      <c r="AI2546" s="709">
        <v>0</v>
      </c>
      <c r="AJ2546" s="709">
        <v>0</v>
      </c>
      <c r="AK2546" s="709">
        <v>0</v>
      </c>
      <c r="AL2546" s="709">
        <v>0</v>
      </c>
      <c r="AM2546" s="709">
        <v>0</v>
      </c>
      <c r="AN2546" s="709">
        <v>0</v>
      </c>
      <c r="AO2546" s="709">
        <v>0</v>
      </c>
      <c r="AP2546" s="709">
        <v>0</v>
      </c>
      <c r="AQ2546" s="709">
        <v>0</v>
      </c>
    </row>
    <row r="2547" spans="1:43" x14ac:dyDescent="0.25">
      <c r="A2547" s="704" t="s">
        <v>821</v>
      </c>
      <c r="B2547" s="704" t="s">
        <v>756</v>
      </c>
      <c r="C2547" s="704" t="s">
        <v>343</v>
      </c>
      <c r="D2547" s="704" t="s">
        <v>774</v>
      </c>
      <c r="E2547" s="705" t="s">
        <v>759</v>
      </c>
      <c r="F2547" s="705" t="s">
        <v>762</v>
      </c>
      <c r="G2547" s="705" t="s">
        <v>126</v>
      </c>
      <c r="H2547" s="705" t="s">
        <v>761</v>
      </c>
      <c r="I2547" s="708">
        <v>0</v>
      </c>
      <c r="J2547" s="708">
        <v>0</v>
      </c>
      <c r="K2547" s="708">
        <v>0</v>
      </c>
      <c r="L2547" s="708">
        <v>0</v>
      </c>
      <c r="M2547" s="708">
        <v>0</v>
      </c>
      <c r="N2547" s="708">
        <v>0</v>
      </c>
      <c r="O2547" s="708">
        <v>0</v>
      </c>
      <c r="P2547" s="708">
        <v>0</v>
      </c>
      <c r="Q2547" s="708">
        <v>0</v>
      </c>
      <c r="R2547" s="708">
        <v>0</v>
      </c>
      <c r="S2547" s="708">
        <v>0</v>
      </c>
      <c r="T2547" s="708">
        <v>0</v>
      </c>
      <c r="U2547" s="708">
        <v>0</v>
      </c>
      <c r="V2547" s="708">
        <v>0</v>
      </c>
      <c r="W2547" s="708">
        <v>0</v>
      </c>
      <c r="X2547" s="708">
        <v>0</v>
      </c>
      <c r="Y2547" s="708">
        <v>0</v>
      </c>
      <c r="Z2547" s="708">
        <v>0</v>
      </c>
      <c r="AA2547" s="708">
        <v>0</v>
      </c>
      <c r="AB2547" s="708">
        <v>0</v>
      </c>
      <c r="AC2547" s="708">
        <v>0</v>
      </c>
      <c r="AD2547" s="708">
        <v>0</v>
      </c>
      <c r="AE2547" s="708">
        <v>0</v>
      </c>
      <c r="AF2547" s="708">
        <v>0</v>
      </c>
      <c r="AG2547" s="708">
        <v>0</v>
      </c>
      <c r="AH2547" s="708">
        <v>0</v>
      </c>
      <c r="AI2547" s="708">
        <v>0</v>
      </c>
      <c r="AJ2547" s="708">
        <v>0</v>
      </c>
      <c r="AK2547" s="708">
        <v>0</v>
      </c>
      <c r="AL2547" s="708">
        <v>0</v>
      </c>
      <c r="AM2547" s="708">
        <v>0</v>
      </c>
      <c r="AN2547" s="708">
        <v>0</v>
      </c>
      <c r="AO2547" s="708">
        <v>0</v>
      </c>
      <c r="AP2547" s="708">
        <v>0</v>
      </c>
      <c r="AQ2547" s="708">
        <v>0</v>
      </c>
    </row>
    <row r="2548" spans="1:43" x14ac:dyDescent="0.25">
      <c r="A2548" s="706" t="s">
        <v>821</v>
      </c>
      <c r="B2548" s="706" t="s">
        <v>756</v>
      </c>
      <c r="C2548" s="706" t="s">
        <v>343</v>
      </c>
      <c r="D2548" s="706" t="s">
        <v>774</v>
      </c>
      <c r="E2548" s="707" t="s">
        <v>763</v>
      </c>
      <c r="F2548" s="707" t="s">
        <v>764</v>
      </c>
      <c r="G2548" s="707" t="s">
        <v>126</v>
      </c>
      <c r="H2548" s="707" t="s">
        <v>761</v>
      </c>
      <c r="I2548" s="709">
        <v>0</v>
      </c>
      <c r="J2548" s="709">
        <v>0</v>
      </c>
      <c r="K2548" s="709">
        <v>0</v>
      </c>
      <c r="L2548" s="709">
        <v>0</v>
      </c>
      <c r="M2548" s="709">
        <v>0</v>
      </c>
      <c r="N2548" s="709">
        <v>0</v>
      </c>
      <c r="O2548" s="709">
        <v>0</v>
      </c>
      <c r="P2548" s="709">
        <v>0</v>
      </c>
      <c r="Q2548" s="709">
        <v>0</v>
      </c>
      <c r="R2548" s="709">
        <v>0</v>
      </c>
      <c r="S2548" s="709">
        <v>0</v>
      </c>
      <c r="T2548" s="709">
        <v>0</v>
      </c>
      <c r="U2548" s="709">
        <v>0</v>
      </c>
      <c r="V2548" s="709">
        <v>0</v>
      </c>
      <c r="W2548" s="709">
        <v>0</v>
      </c>
      <c r="X2548" s="709">
        <v>0</v>
      </c>
      <c r="Y2548" s="709">
        <v>0</v>
      </c>
      <c r="Z2548" s="709">
        <v>0</v>
      </c>
      <c r="AA2548" s="709">
        <v>0</v>
      </c>
      <c r="AB2548" s="709">
        <v>0</v>
      </c>
      <c r="AC2548" s="709">
        <v>0</v>
      </c>
      <c r="AD2548" s="709">
        <v>0</v>
      </c>
      <c r="AE2548" s="709">
        <v>0</v>
      </c>
      <c r="AF2548" s="709">
        <v>0</v>
      </c>
      <c r="AG2548" s="709">
        <v>0</v>
      </c>
      <c r="AH2548" s="709">
        <v>0</v>
      </c>
      <c r="AI2548" s="709">
        <v>0</v>
      </c>
      <c r="AJ2548" s="709">
        <v>0</v>
      </c>
      <c r="AK2548" s="709">
        <v>0</v>
      </c>
      <c r="AL2548" s="709">
        <v>0</v>
      </c>
      <c r="AM2548" s="709">
        <v>0</v>
      </c>
      <c r="AN2548" s="709">
        <v>0</v>
      </c>
      <c r="AO2548" s="709">
        <v>0</v>
      </c>
      <c r="AP2548" s="709">
        <v>0</v>
      </c>
      <c r="AQ2548" s="709">
        <v>0</v>
      </c>
    </row>
    <row r="2549" spans="1:43" x14ac:dyDescent="0.25">
      <c r="A2549" s="704" t="s">
        <v>821</v>
      </c>
      <c r="B2549" s="704" t="s">
        <v>756</v>
      </c>
      <c r="C2549" s="704" t="s">
        <v>343</v>
      </c>
      <c r="D2549" s="704" t="s">
        <v>774</v>
      </c>
      <c r="E2549" s="705" t="s">
        <v>763</v>
      </c>
      <c r="F2549" s="705" t="s">
        <v>762</v>
      </c>
      <c r="G2549" s="705" t="s">
        <v>126</v>
      </c>
      <c r="H2549" s="705" t="s">
        <v>761</v>
      </c>
      <c r="I2549" s="708">
        <v>0</v>
      </c>
      <c r="J2549" s="708">
        <v>0</v>
      </c>
      <c r="K2549" s="708">
        <v>0</v>
      </c>
      <c r="L2549" s="708">
        <v>0</v>
      </c>
      <c r="M2549" s="708">
        <v>0</v>
      </c>
      <c r="N2549" s="708">
        <v>0</v>
      </c>
      <c r="O2549" s="708">
        <v>0</v>
      </c>
      <c r="P2549" s="708">
        <v>0</v>
      </c>
      <c r="Q2549" s="708">
        <v>0</v>
      </c>
      <c r="R2549" s="708">
        <v>0</v>
      </c>
      <c r="S2549" s="708">
        <v>0</v>
      </c>
      <c r="T2549" s="708">
        <v>0</v>
      </c>
      <c r="U2549" s="708">
        <v>0</v>
      </c>
      <c r="V2549" s="708">
        <v>0</v>
      </c>
      <c r="W2549" s="708">
        <v>0</v>
      </c>
      <c r="X2549" s="708">
        <v>0</v>
      </c>
      <c r="Y2549" s="708">
        <v>0</v>
      </c>
      <c r="Z2549" s="708">
        <v>0</v>
      </c>
      <c r="AA2549" s="708">
        <v>0</v>
      </c>
      <c r="AB2549" s="708">
        <v>0</v>
      </c>
      <c r="AC2549" s="708">
        <v>0</v>
      </c>
      <c r="AD2549" s="708">
        <v>0</v>
      </c>
      <c r="AE2549" s="708">
        <v>0</v>
      </c>
      <c r="AF2549" s="708">
        <v>0</v>
      </c>
      <c r="AG2549" s="708">
        <v>0</v>
      </c>
      <c r="AH2549" s="708">
        <v>0</v>
      </c>
      <c r="AI2549" s="708">
        <v>0</v>
      </c>
      <c r="AJ2549" s="708">
        <v>0</v>
      </c>
      <c r="AK2549" s="708">
        <v>0</v>
      </c>
      <c r="AL2549" s="708">
        <v>0</v>
      </c>
      <c r="AM2549" s="708">
        <v>0</v>
      </c>
      <c r="AN2549" s="708">
        <v>0</v>
      </c>
      <c r="AO2549" s="708">
        <v>0</v>
      </c>
      <c r="AP2549" s="708">
        <v>0</v>
      </c>
      <c r="AQ2549" s="708">
        <v>0</v>
      </c>
    </row>
    <row r="2550" spans="1:43" x14ac:dyDescent="0.25">
      <c r="A2550" s="706" t="s">
        <v>821</v>
      </c>
      <c r="B2550" s="706" t="s">
        <v>756</v>
      </c>
      <c r="C2550" s="706" t="s">
        <v>343</v>
      </c>
      <c r="D2550" s="706" t="s">
        <v>774</v>
      </c>
      <c r="E2550" s="707" t="s">
        <v>765</v>
      </c>
      <c r="F2550" s="707" t="s">
        <v>765</v>
      </c>
      <c r="G2550" s="707" t="s">
        <v>126</v>
      </c>
      <c r="H2550" s="707" t="s">
        <v>761</v>
      </c>
      <c r="I2550" s="709">
        <v>0</v>
      </c>
      <c r="J2550" s="709">
        <v>0</v>
      </c>
      <c r="K2550" s="709">
        <v>0</v>
      </c>
      <c r="L2550" s="709">
        <v>0</v>
      </c>
      <c r="M2550" s="709">
        <v>0</v>
      </c>
      <c r="N2550" s="709">
        <v>0</v>
      </c>
      <c r="O2550" s="709">
        <v>0</v>
      </c>
      <c r="P2550" s="709">
        <v>0</v>
      </c>
      <c r="Q2550" s="709">
        <v>0</v>
      </c>
      <c r="R2550" s="709">
        <v>0</v>
      </c>
      <c r="S2550" s="709">
        <v>0</v>
      </c>
      <c r="T2550" s="709">
        <v>0</v>
      </c>
      <c r="U2550" s="709">
        <v>0</v>
      </c>
      <c r="V2550" s="709">
        <v>0</v>
      </c>
      <c r="W2550" s="709">
        <v>0</v>
      </c>
      <c r="X2550" s="709">
        <v>0</v>
      </c>
      <c r="Y2550" s="709">
        <v>0</v>
      </c>
      <c r="Z2550" s="709">
        <v>0</v>
      </c>
      <c r="AA2550" s="709">
        <v>0</v>
      </c>
      <c r="AB2550" s="709">
        <v>0</v>
      </c>
      <c r="AC2550" s="709">
        <v>0</v>
      </c>
      <c r="AD2550" s="709">
        <v>0</v>
      </c>
      <c r="AE2550" s="709">
        <v>0</v>
      </c>
      <c r="AF2550" s="709">
        <v>0</v>
      </c>
      <c r="AG2550" s="709">
        <v>0</v>
      </c>
      <c r="AH2550" s="709">
        <v>0</v>
      </c>
      <c r="AI2550" s="709">
        <v>0</v>
      </c>
      <c r="AJ2550" s="709">
        <v>0</v>
      </c>
      <c r="AK2550" s="709">
        <v>0</v>
      </c>
      <c r="AL2550" s="709">
        <v>0</v>
      </c>
      <c r="AM2550" s="709">
        <v>0</v>
      </c>
      <c r="AN2550" s="709">
        <v>0</v>
      </c>
      <c r="AO2550" s="709">
        <v>0</v>
      </c>
      <c r="AP2550" s="709">
        <v>0</v>
      </c>
      <c r="AQ2550" s="709">
        <v>0</v>
      </c>
    </row>
    <row r="2551" spans="1:43" x14ac:dyDescent="0.25">
      <c r="A2551" s="704" t="s">
        <v>821</v>
      </c>
      <c r="B2551" s="704" t="s">
        <v>756</v>
      </c>
      <c r="C2551" s="704" t="s">
        <v>343</v>
      </c>
      <c r="D2551" s="704" t="s">
        <v>758</v>
      </c>
      <c r="E2551" s="705" t="s">
        <v>759</v>
      </c>
      <c r="F2551" s="705" t="s">
        <v>760</v>
      </c>
      <c r="G2551" s="705" t="s">
        <v>126</v>
      </c>
      <c r="H2551" s="705" t="s">
        <v>761</v>
      </c>
      <c r="I2551" s="708">
        <v>0</v>
      </c>
      <c r="J2551" s="708">
        <v>0</v>
      </c>
      <c r="K2551" s="708">
        <v>0</v>
      </c>
      <c r="L2551" s="708">
        <v>0</v>
      </c>
      <c r="M2551" s="708">
        <v>0</v>
      </c>
      <c r="N2551" s="708">
        <v>0</v>
      </c>
      <c r="O2551" s="708">
        <v>0</v>
      </c>
      <c r="P2551" s="708">
        <v>0</v>
      </c>
      <c r="Q2551" s="708">
        <v>0</v>
      </c>
      <c r="R2551" s="708">
        <v>0</v>
      </c>
      <c r="S2551" s="708">
        <v>0</v>
      </c>
      <c r="T2551" s="708">
        <v>0</v>
      </c>
      <c r="U2551" s="708">
        <v>0</v>
      </c>
      <c r="V2551" s="708">
        <v>0</v>
      </c>
      <c r="W2551" s="708">
        <v>0</v>
      </c>
      <c r="X2551" s="708">
        <v>0</v>
      </c>
      <c r="Y2551" s="708">
        <v>0</v>
      </c>
      <c r="Z2551" s="708">
        <v>0</v>
      </c>
      <c r="AA2551" s="708">
        <v>0</v>
      </c>
      <c r="AB2551" s="708">
        <v>0</v>
      </c>
      <c r="AC2551" s="708">
        <v>0</v>
      </c>
      <c r="AD2551" s="708">
        <v>0</v>
      </c>
      <c r="AE2551" s="708">
        <v>0</v>
      </c>
      <c r="AF2551" s="708">
        <v>0</v>
      </c>
      <c r="AG2551" s="708">
        <v>0</v>
      </c>
      <c r="AH2551" s="708">
        <v>0</v>
      </c>
      <c r="AI2551" s="708">
        <v>0</v>
      </c>
      <c r="AJ2551" s="708">
        <v>0</v>
      </c>
      <c r="AK2551" s="708">
        <v>0</v>
      </c>
      <c r="AL2551" s="708">
        <v>0</v>
      </c>
      <c r="AM2551" s="708">
        <v>0</v>
      </c>
      <c r="AN2551" s="708">
        <v>0</v>
      </c>
      <c r="AO2551" s="708">
        <v>0</v>
      </c>
      <c r="AP2551" s="708">
        <v>0</v>
      </c>
      <c r="AQ2551" s="708">
        <v>0</v>
      </c>
    </row>
    <row r="2552" spans="1:43" x14ac:dyDescent="0.25">
      <c r="A2552" s="706" t="s">
        <v>821</v>
      </c>
      <c r="B2552" s="706" t="s">
        <v>756</v>
      </c>
      <c r="C2552" s="706" t="s">
        <v>343</v>
      </c>
      <c r="D2552" s="706" t="s">
        <v>758</v>
      </c>
      <c r="E2552" s="707" t="s">
        <v>759</v>
      </c>
      <c r="F2552" s="707" t="s">
        <v>762</v>
      </c>
      <c r="G2552" s="707" t="s">
        <v>126</v>
      </c>
      <c r="H2552" s="707" t="s">
        <v>761</v>
      </c>
      <c r="I2552" s="709">
        <v>0</v>
      </c>
      <c r="J2552" s="709">
        <v>0</v>
      </c>
      <c r="K2552" s="709">
        <v>0</v>
      </c>
      <c r="L2552" s="709">
        <v>0</v>
      </c>
      <c r="M2552" s="709">
        <v>0</v>
      </c>
      <c r="N2552" s="709">
        <v>0</v>
      </c>
      <c r="O2552" s="709">
        <v>0</v>
      </c>
      <c r="P2552" s="709">
        <v>0</v>
      </c>
      <c r="Q2552" s="709">
        <v>0</v>
      </c>
      <c r="R2552" s="709">
        <v>0</v>
      </c>
      <c r="S2552" s="709">
        <v>0</v>
      </c>
      <c r="T2552" s="709">
        <v>0</v>
      </c>
      <c r="U2552" s="709">
        <v>0</v>
      </c>
      <c r="V2552" s="709">
        <v>0</v>
      </c>
      <c r="W2552" s="709">
        <v>0</v>
      </c>
      <c r="X2552" s="709">
        <v>0</v>
      </c>
      <c r="Y2552" s="709">
        <v>0</v>
      </c>
      <c r="Z2552" s="709">
        <v>0</v>
      </c>
      <c r="AA2552" s="709">
        <v>0</v>
      </c>
      <c r="AB2552" s="709">
        <v>0</v>
      </c>
      <c r="AC2552" s="709">
        <v>0</v>
      </c>
      <c r="AD2552" s="709">
        <v>0</v>
      </c>
      <c r="AE2552" s="709">
        <v>0</v>
      </c>
      <c r="AF2552" s="709">
        <v>0</v>
      </c>
      <c r="AG2552" s="709">
        <v>0</v>
      </c>
      <c r="AH2552" s="709">
        <v>0</v>
      </c>
      <c r="AI2552" s="709">
        <v>0</v>
      </c>
      <c r="AJ2552" s="709">
        <v>0</v>
      </c>
      <c r="AK2552" s="709">
        <v>0</v>
      </c>
      <c r="AL2552" s="709">
        <v>0</v>
      </c>
      <c r="AM2552" s="709">
        <v>0</v>
      </c>
      <c r="AN2552" s="709">
        <v>0</v>
      </c>
      <c r="AO2552" s="709">
        <v>0</v>
      </c>
      <c r="AP2552" s="709">
        <v>0</v>
      </c>
      <c r="AQ2552" s="709">
        <v>0</v>
      </c>
    </row>
    <row r="2553" spans="1:43" x14ac:dyDescent="0.25">
      <c r="A2553" s="704" t="s">
        <v>821</v>
      </c>
      <c r="B2553" s="704" t="s">
        <v>756</v>
      </c>
      <c r="C2553" s="704" t="s">
        <v>343</v>
      </c>
      <c r="D2553" s="704" t="s">
        <v>758</v>
      </c>
      <c r="E2553" s="705" t="s">
        <v>763</v>
      </c>
      <c r="F2553" s="705" t="s">
        <v>764</v>
      </c>
      <c r="G2553" s="705" t="s">
        <v>126</v>
      </c>
      <c r="H2553" s="705" t="s">
        <v>761</v>
      </c>
      <c r="I2553" s="708">
        <v>0</v>
      </c>
      <c r="J2553" s="708">
        <v>0</v>
      </c>
      <c r="K2553" s="708">
        <v>0</v>
      </c>
      <c r="L2553" s="708">
        <v>0</v>
      </c>
      <c r="M2553" s="708">
        <v>0</v>
      </c>
      <c r="N2553" s="708">
        <v>0</v>
      </c>
      <c r="O2553" s="708">
        <v>0</v>
      </c>
      <c r="P2553" s="708">
        <v>0</v>
      </c>
      <c r="Q2553" s="708">
        <v>0</v>
      </c>
      <c r="R2553" s="708">
        <v>0</v>
      </c>
      <c r="S2553" s="708">
        <v>0</v>
      </c>
      <c r="T2553" s="708">
        <v>0</v>
      </c>
      <c r="U2553" s="708">
        <v>0</v>
      </c>
      <c r="V2553" s="708">
        <v>0</v>
      </c>
      <c r="W2553" s="708">
        <v>0</v>
      </c>
      <c r="X2553" s="708">
        <v>0</v>
      </c>
      <c r="Y2553" s="708">
        <v>0</v>
      </c>
      <c r="Z2553" s="708">
        <v>0</v>
      </c>
      <c r="AA2553" s="708">
        <v>0</v>
      </c>
      <c r="AB2553" s="708">
        <v>0</v>
      </c>
      <c r="AC2553" s="708">
        <v>0</v>
      </c>
      <c r="AD2553" s="708">
        <v>0</v>
      </c>
      <c r="AE2553" s="708">
        <v>0</v>
      </c>
      <c r="AF2553" s="708">
        <v>0</v>
      </c>
      <c r="AG2553" s="708">
        <v>0</v>
      </c>
      <c r="AH2553" s="708">
        <v>0</v>
      </c>
      <c r="AI2553" s="708">
        <v>0</v>
      </c>
      <c r="AJ2553" s="708">
        <v>0</v>
      </c>
      <c r="AK2553" s="708">
        <v>0</v>
      </c>
      <c r="AL2553" s="708">
        <v>0</v>
      </c>
      <c r="AM2553" s="708">
        <v>0</v>
      </c>
      <c r="AN2553" s="708">
        <v>0</v>
      </c>
      <c r="AO2553" s="708">
        <v>0</v>
      </c>
      <c r="AP2553" s="708">
        <v>0</v>
      </c>
      <c r="AQ2553" s="708">
        <v>0</v>
      </c>
    </row>
    <row r="2554" spans="1:43" x14ac:dyDescent="0.25">
      <c r="A2554" s="706" t="s">
        <v>821</v>
      </c>
      <c r="B2554" s="706" t="s">
        <v>756</v>
      </c>
      <c r="C2554" s="706" t="s">
        <v>343</v>
      </c>
      <c r="D2554" s="706" t="s">
        <v>758</v>
      </c>
      <c r="E2554" s="707" t="s">
        <v>763</v>
      </c>
      <c r="F2554" s="707" t="s">
        <v>762</v>
      </c>
      <c r="G2554" s="707" t="s">
        <v>126</v>
      </c>
      <c r="H2554" s="707" t="s">
        <v>761</v>
      </c>
      <c r="I2554" s="709">
        <v>0</v>
      </c>
      <c r="J2554" s="709">
        <v>0</v>
      </c>
      <c r="K2554" s="709">
        <v>0</v>
      </c>
      <c r="L2554" s="709">
        <v>0</v>
      </c>
      <c r="M2554" s="709">
        <v>0</v>
      </c>
      <c r="N2554" s="709">
        <v>0</v>
      </c>
      <c r="O2554" s="709">
        <v>0</v>
      </c>
      <c r="P2554" s="709">
        <v>0</v>
      </c>
      <c r="Q2554" s="709">
        <v>0</v>
      </c>
      <c r="R2554" s="709">
        <v>0</v>
      </c>
      <c r="S2554" s="709">
        <v>0</v>
      </c>
      <c r="T2554" s="709">
        <v>0</v>
      </c>
      <c r="U2554" s="709">
        <v>0</v>
      </c>
      <c r="V2554" s="709">
        <v>0</v>
      </c>
      <c r="W2554" s="709">
        <v>0</v>
      </c>
      <c r="X2554" s="709">
        <v>0</v>
      </c>
      <c r="Y2554" s="709">
        <v>0</v>
      </c>
      <c r="Z2554" s="709">
        <v>0</v>
      </c>
      <c r="AA2554" s="709">
        <v>0</v>
      </c>
      <c r="AB2554" s="709">
        <v>0</v>
      </c>
      <c r="AC2554" s="709">
        <v>0</v>
      </c>
      <c r="AD2554" s="709">
        <v>0</v>
      </c>
      <c r="AE2554" s="709">
        <v>0</v>
      </c>
      <c r="AF2554" s="709">
        <v>0</v>
      </c>
      <c r="AG2554" s="709">
        <v>0</v>
      </c>
      <c r="AH2554" s="709">
        <v>0</v>
      </c>
      <c r="AI2554" s="709">
        <v>0</v>
      </c>
      <c r="AJ2554" s="709">
        <v>0</v>
      </c>
      <c r="AK2554" s="709">
        <v>0</v>
      </c>
      <c r="AL2554" s="709">
        <v>0</v>
      </c>
      <c r="AM2554" s="709">
        <v>0</v>
      </c>
      <c r="AN2554" s="709">
        <v>0</v>
      </c>
      <c r="AO2554" s="709">
        <v>0</v>
      </c>
      <c r="AP2554" s="709">
        <v>0</v>
      </c>
      <c r="AQ2554" s="709">
        <v>0</v>
      </c>
    </row>
    <row r="2555" spans="1:43" x14ac:dyDescent="0.25">
      <c r="A2555" s="704" t="s">
        <v>821</v>
      </c>
      <c r="B2555" s="704" t="s">
        <v>756</v>
      </c>
      <c r="C2555" s="704" t="s">
        <v>343</v>
      </c>
      <c r="D2555" s="704" t="s">
        <v>758</v>
      </c>
      <c r="E2555" s="705" t="s">
        <v>765</v>
      </c>
      <c r="F2555" s="705" t="s">
        <v>765</v>
      </c>
      <c r="G2555" s="705" t="s">
        <v>126</v>
      </c>
      <c r="H2555" s="705" t="s">
        <v>761</v>
      </c>
      <c r="I2555" s="708">
        <v>0</v>
      </c>
      <c r="J2555" s="708">
        <v>0</v>
      </c>
      <c r="K2555" s="708">
        <v>0</v>
      </c>
      <c r="L2555" s="708">
        <v>0</v>
      </c>
      <c r="M2555" s="708">
        <v>0</v>
      </c>
      <c r="N2555" s="708">
        <v>0</v>
      </c>
      <c r="O2555" s="708">
        <v>0</v>
      </c>
      <c r="P2555" s="708">
        <v>0</v>
      </c>
      <c r="Q2555" s="708">
        <v>0</v>
      </c>
      <c r="R2555" s="708">
        <v>0</v>
      </c>
      <c r="S2555" s="708">
        <v>0</v>
      </c>
      <c r="T2555" s="708">
        <v>0</v>
      </c>
      <c r="U2555" s="708">
        <v>0</v>
      </c>
      <c r="V2555" s="708">
        <v>0</v>
      </c>
      <c r="W2555" s="708">
        <v>0</v>
      </c>
      <c r="X2555" s="708">
        <v>0</v>
      </c>
      <c r="Y2555" s="708">
        <v>0</v>
      </c>
      <c r="Z2555" s="708">
        <v>0</v>
      </c>
      <c r="AA2555" s="708">
        <v>0</v>
      </c>
      <c r="AB2555" s="708">
        <v>0</v>
      </c>
      <c r="AC2555" s="708">
        <v>0</v>
      </c>
      <c r="AD2555" s="708">
        <v>0</v>
      </c>
      <c r="AE2555" s="708">
        <v>0</v>
      </c>
      <c r="AF2555" s="708">
        <v>0</v>
      </c>
      <c r="AG2555" s="708">
        <v>0</v>
      </c>
      <c r="AH2555" s="708">
        <v>0</v>
      </c>
      <c r="AI2555" s="708">
        <v>0</v>
      </c>
      <c r="AJ2555" s="708">
        <v>0</v>
      </c>
      <c r="AK2555" s="708">
        <v>0</v>
      </c>
      <c r="AL2555" s="708">
        <v>0</v>
      </c>
      <c r="AM2555" s="708">
        <v>0</v>
      </c>
      <c r="AN2555" s="708">
        <v>0</v>
      </c>
      <c r="AO2555" s="708">
        <v>0</v>
      </c>
      <c r="AP2555" s="708">
        <v>0</v>
      </c>
      <c r="AQ2555" s="708">
        <v>0</v>
      </c>
    </row>
    <row r="2556" spans="1:43" x14ac:dyDescent="0.25">
      <c r="A2556" s="706" t="s">
        <v>821</v>
      </c>
      <c r="B2556" s="706" t="s">
        <v>756</v>
      </c>
      <c r="C2556" s="706" t="s">
        <v>343</v>
      </c>
      <c r="D2556" s="706" t="s">
        <v>766</v>
      </c>
      <c r="E2556" s="707" t="s">
        <v>759</v>
      </c>
      <c r="F2556" s="707" t="s">
        <v>760</v>
      </c>
      <c r="G2556" s="707" t="s">
        <v>126</v>
      </c>
      <c r="H2556" s="707" t="s">
        <v>761</v>
      </c>
      <c r="I2556" s="709">
        <v>0</v>
      </c>
      <c r="J2556" s="709">
        <v>0</v>
      </c>
      <c r="K2556" s="709">
        <v>0</v>
      </c>
      <c r="L2556" s="709">
        <v>0</v>
      </c>
      <c r="M2556" s="709">
        <v>0</v>
      </c>
      <c r="N2556" s="709">
        <v>0</v>
      </c>
      <c r="O2556" s="709">
        <v>0</v>
      </c>
      <c r="P2556" s="709">
        <v>0</v>
      </c>
      <c r="Q2556" s="709">
        <v>0</v>
      </c>
      <c r="R2556" s="709">
        <v>0</v>
      </c>
      <c r="S2556" s="709">
        <v>0</v>
      </c>
      <c r="T2556" s="709">
        <v>0</v>
      </c>
      <c r="U2556" s="709">
        <v>0</v>
      </c>
      <c r="V2556" s="709">
        <v>0</v>
      </c>
      <c r="W2556" s="709">
        <v>0</v>
      </c>
      <c r="X2556" s="709">
        <v>0</v>
      </c>
      <c r="Y2556" s="709">
        <v>0</v>
      </c>
      <c r="Z2556" s="709">
        <v>0</v>
      </c>
      <c r="AA2556" s="709">
        <v>0</v>
      </c>
      <c r="AB2556" s="709">
        <v>0</v>
      </c>
      <c r="AC2556" s="709">
        <v>0</v>
      </c>
      <c r="AD2556" s="709">
        <v>0</v>
      </c>
      <c r="AE2556" s="709">
        <v>0</v>
      </c>
      <c r="AF2556" s="709">
        <v>0</v>
      </c>
      <c r="AG2556" s="709">
        <v>0</v>
      </c>
      <c r="AH2556" s="709">
        <v>0</v>
      </c>
      <c r="AI2556" s="709">
        <v>0</v>
      </c>
      <c r="AJ2556" s="709">
        <v>0</v>
      </c>
      <c r="AK2556" s="709">
        <v>0</v>
      </c>
      <c r="AL2556" s="709">
        <v>0</v>
      </c>
      <c r="AM2556" s="709">
        <v>0</v>
      </c>
      <c r="AN2556" s="709">
        <v>0</v>
      </c>
      <c r="AO2556" s="709">
        <v>0</v>
      </c>
      <c r="AP2556" s="709">
        <v>0</v>
      </c>
      <c r="AQ2556" s="709">
        <v>0</v>
      </c>
    </row>
    <row r="2557" spans="1:43" x14ac:dyDescent="0.25">
      <c r="A2557" s="704" t="s">
        <v>821</v>
      </c>
      <c r="B2557" s="704" t="s">
        <v>756</v>
      </c>
      <c r="C2557" s="704" t="s">
        <v>343</v>
      </c>
      <c r="D2557" s="704" t="s">
        <v>766</v>
      </c>
      <c r="E2557" s="705" t="s">
        <v>759</v>
      </c>
      <c r="F2557" s="705" t="s">
        <v>762</v>
      </c>
      <c r="G2557" s="705" t="s">
        <v>126</v>
      </c>
      <c r="H2557" s="705" t="s">
        <v>761</v>
      </c>
      <c r="I2557" s="708">
        <v>0</v>
      </c>
      <c r="J2557" s="708">
        <v>0</v>
      </c>
      <c r="K2557" s="708">
        <v>0</v>
      </c>
      <c r="L2557" s="708">
        <v>0</v>
      </c>
      <c r="M2557" s="708">
        <v>0</v>
      </c>
      <c r="N2557" s="708">
        <v>0</v>
      </c>
      <c r="O2557" s="708">
        <v>0</v>
      </c>
      <c r="P2557" s="708">
        <v>0</v>
      </c>
      <c r="Q2557" s="708">
        <v>0</v>
      </c>
      <c r="R2557" s="708">
        <v>0</v>
      </c>
      <c r="S2557" s="708">
        <v>0</v>
      </c>
      <c r="T2557" s="708">
        <v>0</v>
      </c>
      <c r="U2557" s="708">
        <v>0</v>
      </c>
      <c r="V2557" s="708">
        <v>0</v>
      </c>
      <c r="W2557" s="708">
        <v>0</v>
      </c>
      <c r="X2557" s="708">
        <v>0</v>
      </c>
      <c r="Y2557" s="708">
        <v>0</v>
      </c>
      <c r="Z2557" s="708">
        <v>0</v>
      </c>
      <c r="AA2557" s="708">
        <v>0</v>
      </c>
      <c r="AB2557" s="708">
        <v>0</v>
      </c>
      <c r="AC2557" s="708">
        <v>0</v>
      </c>
      <c r="AD2557" s="708">
        <v>0</v>
      </c>
      <c r="AE2557" s="708">
        <v>0</v>
      </c>
      <c r="AF2557" s="708">
        <v>0</v>
      </c>
      <c r="AG2557" s="708">
        <v>0</v>
      </c>
      <c r="AH2557" s="708">
        <v>0</v>
      </c>
      <c r="AI2557" s="708">
        <v>0</v>
      </c>
      <c r="AJ2557" s="708">
        <v>0</v>
      </c>
      <c r="AK2557" s="708">
        <v>0</v>
      </c>
      <c r="AL2557" s="708">
        <v>0</v>
      </c>
      <c r="AM2557" s="708">
        <v>0</v>
      </c>
      <c r="AN2557" s="708">
        <v>0</v>
      </c>
      <c r="AO2557" s="708">
        <v>0</v>
      </c>
      <c r="AP2557" s="708">
        <v>0</v>
      </c>
      <c r="AQ2557" s="708">
        <v>0</v>
      </c>
    </row>
    <row r="2558" spans="1:43" x14ac:dyDescent="0.25">
      <c r="A2558" s="706" t="s">
        <v>821</v>
      </c>
      <c r="B2558" s="706" t="s">
        <v>756</v>
      </c>
      <c r="C2558" s="706" t="s">
        <v>343</v>
      </c>
      <c r="D2558" s="706" t="s">
        <v>766</v>
      </c>
      <c r="E2558" s="707" t="s">
        <v>763</v>
      </c>
      <c r="F2558" s="707" t="s">
        <v>764</v>
      </c>
      <c r="G2558" s="707" t="s">
        <v>126</v>
      </c>
      <c r="H2558" s="707" t="s">
        <v>761</v>
      </c>
      <c r="I2558" s="709">
        <v>0</v>
      </c>
      <c r="J2558" s="709">
        <v>0</v>
      </c>
      <c r="K2558" s="709">
        <v>0</v>
      </c>
      <c r="L2558" s="709">
        <v>0</v>
      </c>
      <c r="M2558" s="709">
        <v>0</v>
      </c>
      <c r="N2558" s="709">
        <v>0</v>
      </c>
      <c r="O2558" s="709">
        <v>0</v>
      </c>
      <c r="P2558" s="709">
        <v>0</v>
      </c>
      <c r="Q2558" s="709">
        <v>0</v>
      </c>
      <c r="R2558" s="709">
        <v>0</v>
      </c>
      <c r="S2558" s="709">
        <v>0</v>
      </c>
      <c r="T2558" s="709">
        <v>0</v>
      </c>
      <c r="U2558" s="709">
        <v>0</v>
      </c>
      <c r="V2558" s="709">
        <v>0</v>
      </c>
      <c r="W2558" s="709">
        <v>0</v>
      </c>
      <c r="X2558" s="709">
        <v>0</v>
      </c>
      <c r="Y2558" s="709">
        <v>0</v>
      </c>
      <c r="Z2558" s="709">
        <v>0</v>
      </c>
      <c r="AA2558" s="709">
        <v>0</v>
      </c>
      <c r="AB2558" s="709">
        <v>0</v>
      </c>
      <c r="AC2558" s="709">
        <v>0</v>
      </c>
      <c r="AD2558" s="709">
        <v>0</v>
      </c>
      <c r="AE2558" s="709">
        <v>0</v>
      </c>
      <c r="AF2558" s="709">
        <v>0</v>
      </c>
      <c r="AG2558" s="709">
        <v>0</v>
      </c>
      <c r="AH2558" s="709">
        <v>0</v>
      </c>
      <c r="AI2558" s="709">
        <v>0</v>
      </c>
      <c r="AJ2558" s="709">
        <v>0</v>
      </c>
      <c r="AK2558" s="709">
        <v>0</v>
      </c>
      <c r="AL2558" s="709">
        <v>0</v>
      </c>
      <c r="AM2558" s="709">
        <v>0</v>
      </c>
      <c r="AN2558" s="709">
        <v>0</v>
      </c>
      <c r="AO2558" s="709">
        <v>0</v>
      </c>
      <c r="AP2558" s="709">
        <v>0</v>
      </c>
      <c r="AQ2558" s="709">
        <v>0</v>
      </c>
    </row>
    <row r="2559" spans="1:43" x14ac:dyDescent="0.25">
      <c r="A2559" s="704" t="s">
        <v>821</v>
      </c>
      <c r="B2559" s="704" t="s">
        <v>756</v>
      </c>
      <c r="C2559" s="704" t="s">
        <v>343</v>
      </c>
      <c r="D2559" s="704" t="s">
        <v>766</v>
      </c>
      <c r="E2559" s="705" t="s">
        <v>763</v>
      </c>
      <c r="F2559" s="705" t="s">
        <v>762</v>
      </c>
      <c r="G2559" s="705" t="s">
        <v>126</v>
      </c>
      <c r="H2559" s="705" t="s">
        <v>761</v>
      </c>
      <c r="I2559" s="708">
        <v>0</v>
      </c>
      <c r="J2559" s="708">
        <v>0</v>
      </c>
      <c r="K2559" s="708">
        <v>0</v>
      </c>
      <c r="L2559" s="708">
        <v>0</v>
      </c>
      <c r="M2559" s="708">
        <v>0</v>
      </c>
      <c r="N2559" s="708">
        <v>0</v>
      </c>
      <c r="O2559" s="708">
        <v>0</v>
      </c>
      <c r="P2559" s="708">
        <v>0</v>
      </c>
      <c r="Q2559" s="708">
        <v>0</v>
      </c>
      <c r="R2559" s="708">
        <v>0</v>
      </c>
      <c r="S2559" s="708">
        <v>0</v>
      </c>
      <c r="T2559" s="708">
        <v>0</v>
      </c>
      <c r="U2559" s="708">
        <v>0</v>
      </c>
      <c r="V2559" s="708">
        <v>0</v>
      </c>
      <c r="W2559" s="708">
        <v>0</v>
      </c>
      <c r="X2559" s="708">
        <v>0</v>
      </c>
      <c r="Y2559" s="708">
        <v>0</v>
      </c>
      <c r="Z2559" s="708">
        <v>0</v>
      </c>
      <c r="AA2559" s="708">
        <v>0</v>
      </c>
      <c r="AB2559" s="708">
        <v>0</v>
      </c>
      <c r="AC2559" s="708">
        <v>0</v>
      </c>
      <c r="AD2559" s="708">
        <v>0</v>
      </c>
      <c r="AE2559" s="708">
        <v>0</v>
      </c>
      <c r="AF2559" s="708">
        <v>0</v>
      </c>
      <c r="AG2559" s="708">
        <v>0</v>
      </c>
      <c r="AH2559" s="708">
        <v>0</v>
      </c>
      <c r="AI2559" s="708">
        <v>0</v>
      </c>
      <c r="AJ2559" s="708">
        <v>0</v>
      </c>
      <c r="AK2559" s="708">
        <v>0</v>
      </c>
      <c r="AL2559" s="708">
        <v>0</v>
      </c>
      <c r="AM2559" s="708">
        <v>0</v>
      </c>
      <c r="AN2559" s="708">
        <v>0</v>
      </c>
      <c r="AO2559" s="708">
        <v>0</v>
      </c>
      <c r="AP2559" s="708">
        <v>0</v>
      </c>
      <c r="AQ2559" s="708">
        <v>0</v>
      </c>
    </row>
    <row r="2560" spans="1:43" x14ac:dyDescent="0.25">
      <c r="A2560" s="706" t="s">
        <v>821</v>
      </c>
      <c r="B2560" s="706" t="s">
        <v>756</v>
      </c>
      <c r="C2560" s="706" t="s">
        <v>343</v>
      </c>
      <c r="D2560" s="706" t="s">
        <v>766</v>
      </c>
      <c r="E2560" s="707" t="s">
        <v>765</v>
      </c>
      <c r="F2560" s="707" t="s">
        <v>765</v>
      </c>
      <c r="G2560" s="707" t="s">
        <v>126</v>
      </c>
      <c r="H2560" s="707" t="s">
        <v>761</v>
      </c>
      <c r="I2560" s="709">
        <v>0</v>
      </c>
      <c r="J2560" s="709">
        <v>0</v>
      </c>
      <c r="K2560" s="709">
        <v>0</v>
      </c>
      <c r="L2560" s="709">
        <v>0</v>
      </c>
      <c r="M2560" s="709">
        <v>0</v>
      </c>
      <c r="N2560" s="709">
        <v>0</v>
      </c>
      <c r="O2560" s="709">
        <v>0</v>
      </c>
      <c r="P2560" s="709">
        <v>0</v>
      </c>
      <c r="Q2560" s="709">
        <v>0</v>
      </c>
      <c r="R2560" s="709">
        <v>0</v>
      </c>
      <c r="S2560" s="709">
        <v>0</v>
      </c>
      <c r="T2560" s="709">
        <v>0</v>
      </c>
      <c r="U2560" s="709">
        <v>0</v>
      </c>
      <c r="V2560" s="709">
        <v>0</v>
      </c>
      <c r="W2560" s="709">
        <v>0</v>
      </c>
      <c r="X2560" s="709">
        <v>0</v>
      </c>
      <c r="Y2560" s="709">
        <v>0</v>
      </c>
      <c r="Z2560" s="709">
        <v>0</v>
      </c>
      <c r="AA2560" s="709">
        <v>0</v>
      </c>
      <c r="AB2560" s="709">
        <v>0</v>
      </c>
      <c r="AC2560" s="709">
        <v>0</v>
      </c>
      <c r="AD2560" s="709">
        <v>0</v>
      </c>
      <c r="AE2560" s="709">
        <v>0</v>
      </c>
      <c r="AF2560" s="709">
        <v>0</v>
      </c>
      <c r="AG2560" s="709">
        <v>0</v>
      </c>
      <c r="AH2560" s="709">
        <v>0</v>
      </c>
      <c r="AI2560" s="709">
        <v>0</v>
      </c>
      <c r="AJ2560" s="709">
        <v>0</v>
      </c>
      <c r="AK2560" s="709">
        <v>0</v>
      </c>
      <c r="AL2560" s="709">
        <v>0</v>
      </c>
      <c r="AM2560" s="709">
        <v>0</v>
      </c>
      <c r="AN2560" s="709">
        <v>0</v>
      </c>
      <c r="AO2560" s="709">
        <v>0</v>
      </c>
      <c r="AP2560" s="709">
        <v>0</v>
      </c>
      <c r="AQ2560" s="709">
        <v>0</v>
      </c>
    </row>
    <row r="2561" spans="1:43" x14ac:dyDescent="0.25">
      <c r="A2561" s="704" t="s">
        <v>821</v>
      </c>
      <c r="B2561" s="704" t="s">
        <v>756</v>
      </c>
      <c r="C2561" s="704" t="s">
        <v>344</v>
      </c>
      <c r="D2561" s="704" t="s">
        <v>175</v>
      </c>
      <c r="E2561" s="705" t="s">
        <v>759</v>
      </c>
      <c r="F2561" s="705" t="s">
        <v>760</v>
      </c>
      <c r="G2561" s="705" t="s">
        <v>126</v>
      </c>
      <c r="H2561" s="705" t="s">
        <v>761</v>
      </c>
      <c r="I2561" s="708">
        <v>67.933745682561067</v>
      </c>
      <c r="J2561" s="708">
        <v>75.850076335313702</v>
      </c>
      <c r="K2561" s="708">
        <v>77.307713522326168</v>
      </c>
      <c r="L2561" s="708">
        <v>74.857998818108527</v>
      </c>
      <c r="M2561" s="708">
        <v>72.127360390343426</v>
      </c>
      <c r="N2561" s="708">
        <v>72.670032484915112</v>
      </c>
      <c r="O2561" s="708">
        <v>74.582553940973568</v>
      </c>
      <c r="P2561" s="708">
        <v>78.058133206900692</v>
      </c>
      <c r="Q2561" s="708">
        <v>84.850532942080306</v>
      </c>
      <c r="R2561" s="708">
        <v>94.767645872486113</v>
      </c>
      <c r="S2561" s="708">
        <v>140.20508994467156</v>
      </c>
      <c r="T2561" s="708">
        <v>124.06912544597711</v>
      </c>
      <c r="U2561" s="708">
        <v>104.32174887574509</v>
      </c>
      <c r="V2561" s="708">
        <v>95.672851269464346</v>
      </c>
      <c r="W2561" s="708">
        <v>78.34400104885485</v>
      </c>
      <c r="X2561" s="708">
        <v>70.471882621893499</v>
      </c>
      <c r="Y2561" s="708">
        <v>63.794330199165756</v>
      </c>
      <c r="Z2561" s="708">
        <v>60.003610949630527</v>
      </c>
      <c r="AA2561" s="708">
        <v>57.320755685729274</v>
      </c>
      <c r="AB2561" s="708">
        <v>62.071718744891371</v>
      </c>
      <c r="AC2561" s="708">
        <v>45.274621454370269</v>
      </c>
      <c r="AD2561" s="708">
        <v>35.958186963064151</v>
      </c>
      <c r="AE2561" s="708">
        <v>29.371379509197165</v>
      </c>
      <c r="AF2561" s="708">
        <v>24.289930205838516</v>
      </c>
      <c r="AG2561" s="708">
        <v>20.587994247349904</v>
      </c>
      <c r="AH2561" s="708">
        <v>18.368344434802964</v>
      </c>
      <c r="AI2561" s="708">
        <v>16.645867928732173</v>
      </c>
      <c r="AJ2561" s="708">
        <v>13.987556532250872</v>
      </c>
      <c r="AK2561" s="708">
        <v>11.725938233172952</v>
      </c>
      <c r="AL2561" s="708">
        <v>9.970337759331116</v>
      </c>
      <c r="AM2561" s="708">
        <v>5.7321244073050801</v>
      </c>
      <c r="AN2561" s="708">
        <v>4.7512921319415771</v>
      </c>
      <c r="AO2561" s="708">
        <v>4.6982211942008929</v>
      </c>
      <c r="AP2561" s="708">
        <v>4.0355254129684086</v>
      </c>
      <c r="AQ2561" s="708">
        <v>3.2595170185514069</v>
      </c>
    </row>
    <row r="2562" spans="1:43" x14ac:dyDescent="0.25">
      <c r="A2562" s="706" t="s">
        <v>821</v>
      </c>
      <c r="B2562" s="706" t="s">
        <v>756</v>
      </c>
      <c r="C2562" s="706" t="s">
        <v>344</v>
      </c>
      <c r="D2562" s="706" t="s">
        <v>175</v>
      </c>
      <c r="E2562" s="707" t="s">
        <v>759</v>
      </c>
      <c r="F2562" s="707" t="s">
        <v>762</v>
      </c>
      <c r="G2562" s="707" t="s">
        <v>126</v>
      </c>
      <c r="H2562" s="707" t="s">
        <v>761</v>
      </c>
      <c r="I2562" s="709">
        <v>0</v>
      </c>
      <c r="J2562" s="709">
        <v>0</v>
      </c>
      <c r="K2562" s="709">
        <v>0</v>
      </c>
      <c r="L2562" s="709">
        <v>0</v>
      </c>
      <c r="M2562" s="709">
        <v>0</v>
      </c>
      <c r="N2562" s="709">
        <v>0</v>
      </c>
      <c r="O2562" s="709">
        <v>0</v>
      </c>
      <c r="P2562" s="709">
        <v>0</v>
      </c>
      <c r="Q2562" s="709">
        <v>0</v>
      </c>
      <c r="R2562" s="709">
        <v>0</v>
      </c>
      <c r="S2562" s="709">
        <v>0</v>
      </c>
      <c r="T2562" s="709">
        <v>0</v>
      </c>
      <c r="U2562" s="709">
        <v>0</v>
      </c>
      <c r="V2562" s="709">
        <v>0</v>
      </c>
      <c r="W2562" s="709">
        <v>0</v>
      </c>
      <c r="X2562" s="709">
        <v>0</v>
      </c>
      <c r="Y2562" s="709">
        <v>0</v>
      </c>
      <c r="Z2562" s="709">
        <v>0</v>
      </c>
      <c r="AA2562" s="709">
        <v>0</v>
      </c>
      <c r="AB2562" s="709">
        <v>0</v>
      </c>
      <c r="AC2562" s="709">
        <v>0</v>
      </c>
      <c r="AD2562" s="709">
        <v>0</v>
      </c>
      <c r="AE2562" s="709">
        <v>0</v>
      </c>
      <c r="AF2562" s="709">
        <v>0</v>
      </c>
      <c r="AG2562" s="709">
        <v>0</v>
      </c>
      <c r="AH2562" s="709">
        <v>0</v>
      </c>
      <c r="AI2562" s="709">
        <v>0</v>
      </c>
      <c r="AJ2562" s="709">
        <v>0</v>
      </c>
      <c r="AK2562" s="709">
        <v>0</v>
      </c>
      <c r="AL2562" s="709">
        <v>0</v>
      </c>
      <c r="AM2562" s="709">
        <v>0</v>
      </c>
      <c r="AN2562" s="709">
        <v>0</v>
      </c>
      <c r="AO2562" s="709">
        <v>0</v>
      </c>
      <c r="AP2562" s="709">
        <v>0</v>
      </c>
      <c r="AQ2562" s="709">
        <v>0</v>
      </c>
    </row>
    <row r="2563" spans="1:43" x14ac:dyDescent="0.25">
      <c r="A2563" s="704" t="s">
        <v>821</v>
      </c>
      <c r="B2563" s="704" t="s">
        <v>756</v>
      </c>
      <c r="C2563" s="704" t="s">
        <v>344</v>
      </c>
      <c r="D2563" s="704" t="s">
        <v>175</v>
      </c>
      <c r="E2563" s="705" t="s">
        <v>763</v>
      </c>
      <c r="F2563" s="705" t="s">
        <v>764</v>
      </c>
      <c r="G2563" s="705" t="s">
        <v>126</v>
      </c>
      <c r="H2563" s="705" t="s">
        <v>761</v>
      </c>
      <c r="I2563" s="708">
        <v>0</v>
      </c>
      <c r="J2563" s="708">
        <v>0</v>
      </c>
      <c r="K2563" s="708">
        <v>0</v>
      </c>
      <c r="L2563" s="708">
        <v>0</v>
      </c>
      <c r="M2563" s="708">
        <v>0</v>
      </c>
      <c r="N2563" s="708">
        <v>0</v>
      </c>
      <c r="O2563" s="708">
        <v>0</v>
      </c>
      <c r="P2563" s="708">
        <v>0</v>
      </c>
      <c r="Q2563" s="708">
        <v>0</v>
      </c>
      <c r="R2563" s="708">
        <v>0</v>
      </c>
      <c r="S2563" s="708">
        <v>0</v>
      </c>
      <c r="T2563" s="708">
        <v>0</v>
      </c>
      <c r="U2563" s="708">
        <v>0</v>
      </c>
      <c r="V2563" s="708">
        <v>0</v>
      </c>
      <c r="W2563" s="708">
        <v>0</v>
      </c>
      <c r="X2563" s="708">
        <v>2.9968785821301745E-4</v>
      </c>
      <c r="Y2563" s="708">
        <v>2.0778268293429363E-2</v>
      </c>
      <c r="Z2563" s="708">
        <v>0.10433209220320452</v>
      </c>
      <c r="AA2563" s="708">
        <v>0.5323860749192425</v>
      </c>
      <c r="AB2563" s="708">
        <v>0.80784963845999191</v>
      </c>
      <c r="AC2563" s="708">
        <v>0.86289593845561174</v>
      </c>
      <c r="AD2563" s="708">
        <v>0.69765940230016021</v>
      </c>
      <c r="AE2563" s="708">
        <v>0.61632230503863472</v>
      </c>
      <c r="AF2563" s="708">
        <v>0.54095739503115026</v>
      </c>
      <c r="AG2563" s="708">
        <v>0.45145082572175793</v>
      </c>
      <c r="AH2563" s="708">
        <v>0.47666414088809772</v>
      </c>
      <c r="AI2563" s="708">
        <v>0.50785994871135953</v>
      </c>
      <c r="AJ2563" s="708">
        <v>0.42772890099732142</v>
      </c>
      <c r="AK2563" s="708">
        <v>0.36238740612143527</v>
      </c>
      <c r="AL2563" s="708">
        <v>0.31236264704710465</v>
      </c>
      <c r="AM2563" s="708">
        <v>0.17999179381498254</v>
      </c>
      <c r="AN2563" s="708">
        <v>0.14726561647327244</v>
      </c>
      <c r="AO2563" s="708">
        <v>0.1464212378375363</v>
      </c>
      <c r="AP2563" s="708">
        <v>0.16619936600169569</v>
      </c>
      <c r="AQ2563" s="708">
        <v>0.19357089453772133</v>
      </c>
    </row>
    <row r="2564" spans="1:43" x14ac:dyDescent="0.25">
      <c r="A2564" s="706" t="s">
        <v>821</v>
      </c>
      <c r="B2564" s="706" t="s">
        <v>756</v>
      </c>
      <c r="C2564" s="706" t="s">
        <v>344</v>
      </c>
      <c r="D2564" s="706" t="s">
        <v>175</v>
      </c>
      <c r="E2564" s="707" t="s">
        <v>763</v>
      </c>
      <c r="F2564" s="707" t="s">
        <v>762</v>
      </c>
      <c r="G2564" s="707" t="s">
        <v>126</v>
      </c>
      <c r="H2564" s="707" t="s">
        <v>761</v>
      </c>
      <c r="I2564" s="709">
        <v>0</v>
      </c>
      <c r="J2564" s="709">
        <v>0</v>
      </c>
      <c r="K2564" s="709">
        <v>0</v>
      </c>
      <c r="L2564" s="709">
        <v>0</v>
      </c>
      <c r="M2564" s="709">
        <v>0</v>
      </c>
      <c r="N2564" s="709">
        <v>0</v>
      </c>
      <c r="O2564" s="709">
        <v>0</v>
      </c>
      <c r="P2564" s="709">
        <v>0</v>
      </c>
      <c r="Q2564" s="709">
        <v>0</v>
      </c>
      <c r="R2564" s="709">
        <v>0</v>
      </c>
      <c r="S2564" s="709">
        <v>0</v>
      </c>
      <c r="T2564" s="709">
        <v>0</v>
      </c>
      <c r="U2564" s="709">
        <v>0</v>
      </c>
      <c r="V2564" s="709">
        <v>0</v>
      </c>
      <c r="W2564" s="709">
        <v>0</v>
      </c>
      <c r="X2564" s="709">
        <v>0</v>
      </c>
      <c r="Y2564" s="709">
        <v>0</v>
      </c>
      <c r="Z2564" s="709">
        <v>0</v>
      </c>
      <c r="AA2564" s="709">
        <v>0</v>
      </c>
      <c r="AB2564" s="709">
        <v>0</v>
      </c>
      <c r="AC2564" s="709">
        <v>0</v>
      </c>
      <c r="AD2564" s="709">
        <v>0</v>
      </c>
      <c r="AE2564" s="709">
        <v>0</v>
      </c>
      <c r="AF2564" s="709">
        <v>0</v>
      </c>
      <c r="AG2564" s="709">
        <v>0</v>
      </c>
      <c r="AH2564" s="709">
        <v>0</v>
      </c>
      <c r="AI2564" s="709">
        <v>0</v>
      </c>
      <c r="AJ2564" s="709">
        <v>0</v>
      </c>
      <c r="AK2564" s="709">
        <v>0</v>
      </c>
      <c r="AL2564" s="709">
        <v>0</v>
      </c>
      <c r="AM2564" s="709">
        <v>0</v>
      </c>
      <c r="AN2564" s="709">
        <v>0</v>
      </c>
      <c r="AO2564" s="709">
        <v>0</v>
      </c>
      <c r="AP2564" s="709">
        <v>0</v>
      </c>
      <c r="AQ2564" s="709">
        <v>0</v>
      </c>
    </row>
    <row r="2565" spans="1:43" x14ac:dyDescent="0.25">
      <c r="A2565" s="704" t="s">
        <v>821</v>
      </c>
      <c r="B2565" s="704" t="s">
        <v>756</v>
      </c>
      <c r="C2565" s="704" t="s">
        <v>344</v>
      </c>
      <c r="D2565" s="704" t="s">
        <v>175</v>
      </c>
      <c r="E2565" s="705" t="s">
        <v>765</v>
      </c>
      <c r="F2565" s="705" t="s">
        <v>765</v>
      </c>
      <c r="G2565" s="705" t="s">
        <v>126</v>
      </c>
      <c r="H2565" s="705" t="s">
        <v>761</v>
      </c>
      <c r="I2565" s="708">
        <v>2.7789475688150782</v>
      </c>
      <c r="J2565" s="708">
        <v>3.1027787899610422</v>
      </c>
      <c r="K2565" s="708">
        <v>3.1624059645907288</v>
      </c>
      <c r="L2565" s="708">
        <v>3.0621961402511926</v>
      </c>
      <c r="M2565" s="708">
        <v>2.9504946442729025</v>
      </c>
      <c r="N2565" s="708">
        <v>2.972693586532329</v>
      </c>
      <c r="O2565" s="708">
        <v>3.0509285903175636</v>
      </c>
      <c r="P2565" s="708">
        <v>3.1931031819616642</v>
      </c>
      <c r="Q2565" s="708">
        <v>3.4709580616071878</v>
      </c>
      <c r="R2565" s="708">
        <v>3.8766347483659787</v>
      </c>
      <c r="S2565" s="708">
        <v>5.7353321228283525</v>
      </c>
      <c r="T2565" s="708">
        <v>5.0752625379174141</v>
      </c>
      <c r="U2565" s="708">
        <v>4.2674618851056367</v>
      </c>
      <c r="V2565" s="708">
        <v>3.9136637434837427</v>
      </c>
      <c r="W2565" s="708">
        <v>3.2047971013300014</v>
      </c>
      <c r="X2565" s="708">
        <v>2.8827875931642724</v>
      </c>
      <c r="Y2565" s="708">
        <v>2.6105283155073513</v>
      </c>
      <c r="Z2565" s="708">
        <v>2.4591245307598828</v>
      </c>
      <c r="AA2565" s="708">
        <v>2.3681392418700389</v>
      </c>
      <c r="AB2565" s="708">
        <v>2.5745591517747624</v>
      </c>
      <c r="AC2565" s="708">
        <v>1.8898574571701698</v>
      </c>
      <c r="AD2565" s="708">
        <v>1.5015102654196282</v>
      </c>
      <c r="AE2565" s="708">
        <v>1.2285004991725592</v>
      </c>
      <c r="AF2565" s="708">
        <v>1.0173317764887955</v>
      </c>
      <c r="AG2565" s="708">
        <v>0.86197461010829446</v>
      </c>
      <c r="AH2565" s="708">
        <v>0.77228108530790796</v>
      </c>
      <c r="AI2565" s="708">
        <v>0.70318750793419815</v>
      </c>
      <c r="AJ2565" s="708">
        <v>0.59093254041214982</v>
      </c>
      <c r="AK2565" s="708">
        <v>0.49555321564934718</v>
      </c>
      <c r="AL2565" s="708">
        <v>0.42154475741841041</v>
      </c>
      <c r="AM2565" s="708">
        <v>0.24237149875461955</v>
      </c>
      <c r="AN2565" s="708">
        <v>0.20081447077461348</v>
      </c>
      <c r="AO2565" s="708">
        <v>0.198606503103018</v>
      </c>
      <c r="AP2565" s="708">
        <v>0.17236465693934683</v>
      </c>
      <c r="AQ2565" s="708">
        <v>0.14182037982291343</v>
      </c>
    </row>
    <row r="2566" spans="1:43" x14ac:dyDescent="0.25">
      <c r="A2566" s="706" t="s">
        <v>821</v>
      </c>
      <c r="B2566" s="706" t="s">
        <v>756</v>
      </c>
      <c r="C2566" s="706" t="s">
        <v>344</v>
      </c>
      <c r="D2566" s="706" t="s">
        <v>772</v>
      </c>
      <c r="E2566" s="707" t="s">
        <v>759</v>
      </c>
      <c r="F2566" s="707" t="s">
        <v>760</v>
      </c>
      <c r="G2566" s="707" t="s">
        <v>126</v>
      </c>
      <c r="H2566" s="707" t="s">
        <v>761</v>
      </c>
      <c r="I2566" s="709">
        <v>0</v>
      </c>
      <c r="J2566" s="709">
        <v>0</v>
      </c>
      <c r="K2566" s="709">
        <v>0</v>
      </c>
      <c r="L2566" s="709">
        <v>0</v>
      </c>
      <c r="M2566" s="709">
        <v>0</v>
      </c>
      <c r="N2566" s="709">
        <v>0</v>
      </c>
      <c r="O2566" s="709">
        <v>0</v>
      </c>
      <c r="P2566" s="709">
        <v>0</v>
      </c>
      <c r="Q2566" s="709">
        <v>0</v>
      </c>
      <c r="R2566" s="709">
        <v>0</v>
      </c>
      <c r="S2566" s="709">
        <v>0</v>
      </c>
      <c r="T2566" s="709">
        <v>0</v>
      </c>
      <c r="U2566" s="709">
        <v>0</v>
      </c>
      <c r="V2566" s="709">
        <v>0</v>
      </c>
      <c r="W2566" s="709">
        <v>0</v>
      </c>
      <c r="X2566" s="709">
        <v>0</v>
      </c>
      <c r="Y2566" s="709">
        <v>0</v>
      </c>
      <c r="Z2566" s="709">
        <v>0</v>
      </c>
      <c r="AA2566" s="709">
        <v>0</v>
      </c>
      <c r="AB2566" s="709">
        <v>0</v>
      </c>
      <c r="AC2566" s="709">
        <v>0</v>
      </c>
      <c r="AD2566" s="709">
        <v>0</v>
      </c>
      <c r="AE2566" s="709">
        <v>0</v>
      </c>
      <c r="AF2566" s="709">
        <v>0</v>
      </c>
      <c r="AG2566" s="709">
        <v>0</v>
      </c>
      <c r="AH2566" s="709">
        <v>0</v>
      </c>
      <c r="AI2566" s="709">
        <v>0</v>
      </c>
      <c r="AJ2566" s="709">
        <v>0</v>
      </c>
      <c r="AK2566" s="709">
        <v>0</v>
      </c>
      <c r="AL2566" s="709">
        <v>0</v>
      </c>
      <c r="AM2566" s="709">
        <v>0</v>
      </c>
      <c r="AN2566" s="709">
        <v>0</v>
      </c>
      <c r="AO2566" s="709">
        <v>0</v>
      </c>
      <c r="AP2566" s="709">
        <v>0</v>
      </c>
      <c r="AQ2566" s="709">
        <v>0</v>
      </c>
    </row>
    <row r="2567" spans="1:43" x14ac:dyDescent="0.25">
      <c r="A2567" s="704" t="s">
        <v>821</v>
      </c>
      <c r="B2567" s="704" t="s">
        <v>756</v>
      </c>
      <c r="C2567" s="704" t="s">
        <v>344</v>
      </c>
      <c r="D2567" s="704" t="s">
        <v>772</v>
      </c>
      <c r="E2567" s="705" t="s">
        <v>759</v>
      </c>
      <c r="F2567" s="705" t="s">
        <v>762</v>
      </c>
      <c r="G2567" s="705" t="s">
        <v>126</v>
      </c>
      <c r="H2567" s="705" t="s">
        <v>761</v>
      </c>
      <c r="I2567" s="708">
        <v>0</v>
      </c>
      <c r="J2567" s="708">
        <v>0</v>
      </c>
      <c r="K2567" s="708">
        <v>0</v>
      </c>
      <c r="L2567" s="708">
        <v>0</v>
      </c>
      <c r="M2567" s="708">
        <v>0</v>
      </c>
      <c r="N2567" s="708">
        <v>0</v>
      </c>
      <c r="O2567" s="708">
        <v>0</v>
      </c>
      <c r="P2567" s="708">
        <v>0</v>
      </c>
      <c r="Q2567" s="708">
        <v>0</v>
      </c>
      <c r="R2567" s="708">
        <v>0</v>
      </c>
      <c r="S2567" s="708">
        <v>0</v>
      </c>
      <c r="T2567" s="708">
        <v>0</v>
      </c>
      <c r="U2567" s="708">
        <v>0</v>
      </c>
      <c r="V2567" s="708">
        <v>0</v>
      </c>
      <c r="W2567" s="708">
        <v>0</v>
      </c>
      <c r="X2567" s="708">
        <v>0</v>
      </c>
      <c r="Y2567" s="708">
        <v>0</v>
      </c>
      <c r="Z2567" s="708">
        <v>0</v>
      </c>
      <c r="AA2567" s="708">
        <v>0</v>
      </c>
      <c r="AB2567" s="708">
        <v>0</v>
      </c>
      <c r="AC2567" s="708">
        <v>0</v>
      </c>
      <c r="AD2567" s="708">
        <v>0</v>
      </c>
      <c r="AE2567" s="708">
        <v>0</v>
      </c>
      <c r="AF2567" s="708">
        <v>0</v>
      </c>
      <c r="AG2567" s="708">
        <v>0</v>
      </c>
      <c r="AH2567" s="708">
        <v>0</v>
      </c>
      <c r="AI2567" s="708">
        <v>0</v>
      </c>
      <c r="AJ2567" s="708">
        <v>0</v>
      </c>
      <c r="AK2567" s="708">
        <v>0</v>
      </c>
      <c r="AL2567" s="708">
        <v>0</v>
      </c>
      <c r="AM2567" s="708">
        <v>0</v>
      </c>
      <c r="AN2567" s="708">
        <v>0</v>
      </c>
      <c r="AO2567" s="708">
        <v>0</v>
      </c>
      <c r="AP2567" s="708">
        <v>0</v>
      </c>
      <c r="AQ2567" s="708">
        <v>0</v>
      </c>
    </row>
    <row r="2568" spans="1:43" x14ac:dyDescent="0.25">
      <c r="A2568" s="706" t="s">
        <v>821</v>
      </c>
      <c r="B2568" s="706" t="s">
        <v>756</v>
      </c>
      <c r="C2568" s="706" t="s">
        <v>344</v>
      </c>
      <c r="D2568" s="706" t="s">
        <v>772</v>
      </c>
      <c r="E2568" s="707" t="s">
        <v>763</v>
      </c>
      <c r="F2568" s="707" t="s">
        <v>764</v>
      </c>
      <c r="G2568" s="707" t="s">
        <v>126</v>
      </c>
      <c r="H2568" s="707" t="s">
        <v>761</v>
      </c>
      <c r="I2568" s="709">
        <v>0</v>
      </c>
      <c r="J2568" s="709">
        <v>0</v>
      </c>
      <c r="K2568" s="709">
        <v>0</v>
      </c>
      <c r="L2568" s="709">
        <v>0</v>
      </c>
      <c r="M2568" s="709">
        <v>0</v>
      </c>
      <c r="N2568" s="709">
        <v>0</v>
      </c>
      <c r="O2568" s="709">
        <v>0</v>
      </c>
      <c r="P2568" s="709">
        <v>0</v>
      </c>
      <c r="Q2568" s="709">
        <v>0</v>
      </c>
      <c r="R2568" s="709">
        <v>0</v>
      </c>
      <c r="S2568" s="709">
        <v>0</v>
      </c>
      <c r="T2568" s="709">
        <v>0</v>
      </c>
      <c r="U2568" s="709">
        <v>0</v>
      </c>
      <c r="V2568" s="709">
        <v>0</v>
      </c>
      <c r="W2568" s="709">
        <v>0</v>
      </c>
      <c r="X2568" s="709">
        <v>0</v>
      </c>
      <c r="Y2568" s="709">
        <v>0</v>
      </c>
      <c r="Z2568" s="709">
        <v>0</v>
      </c>
      <c r="AA2568" s="709">
        <v>0</v>
      </c>
      <c r="AB2568" s="709">
        <v>0</v>
      </c>
      <c r="AC2568" s="709">
        <v>0</v>
      </c>
      <c r="AD2568" s="709">
        <v>0</v>
      </c>
      <c r="AE2568" s="709">
        <v>0</v>
      </c>
      <c r="AF2568" s="709">
        <v>0</v>
      </c>
      <c r="AG2568" s="709">
        <v>0</v>
      </c>
      <c r="AH2568" s="709">
        <v>0</v>
      </c>
      <c r="AI2568" s="709">
        <v>0</v>
      </c>
      <c r="AJ2568" s="709">
        <v>0</v>
      </c>
      <c r="AK2568" s="709">
        <v>0</v>
      </c>
      <c r="AL2568" s="709">
        <v>0</v>
      </c>
      <c r="AM2568" s="709">
        <v>0</v>
      </c>
      <c r="AN2568" s="709">
        <v>0</v>
      </c>
      <c r="AO2568" s="709">
        <v>0</v>
      </c>
      <c r="AP2568" s="709">
        <v>0</v>
      </c>
      <c r="AQ2568" s="709">
        <v>0</v>
      </c>
    </row>
    <row r="2569" spans="1:43" x14ac:dyDescent="0.25">
      <c r="A2569" s="704" t="s">
        <v>821</v>
      </c>
      <c r="B2569" s="704" t="s">
        <v>756</v>
      </c>
      <c r="C2569" s="704" t="s">
        <v>344</v>
      </c>
      <c r="D2569" s="704" t="s">
        <v>772</v>
      </c>
      <c r="E2569" s="705" t="s">
        <v>763</v>
      </c>
      <c r="F2569" s="705" t="s">
        <v>762</v>
      </c>
      <c r="G2569" s="705" t="s">
        <v>126</v>
      </c>
      <c r="H2569" s="705" t="s">
        <v>761</v>
      </c>
      <c r="I2569" s="708">
        <v>0</v>
      </c>
      <c r="J2569" s="708">
        <v>0</v>
      </c>
      <c r="K2569" s="708">
        <v>0</v>
      </c>
      <c r="L2569" s="708">
        <v>0</v>
      </c>
      <c r="M2569" s="708">
        <v>0</v>
      </c>
      <c r="N2569" s="708">
        <v>0</v>
      </c>
      <c r="O2569" s="708">
        <v>0</v>
      </c>
      <c r="P2569" s="708">
        <v>0</v>
      </c>
      <c r="Q2569" s="708">
        <v>0</v>
      </c>
      <c r="R2569" s="708">
        <v>0</v>
      </c>
      <c r="S2569" s="708">
        <v>0</v>
      </c>
      <c r="T2569" s="708">
        <v>0</v>
      </c>
      <c r="U2569" s="708">
        <v>0</v>
      </c>
      <c r="V2569" s="708">
        <v>0</v>
      </c>
      <c r="W2569" s="708">
        <v>0</v>
      </c>
      <c r="X2569" s="708">
        <v>0</v>
      </c>
      <c r="Y2569" s="708">
        <v>0</v>
      </c>
      <c r="Z2569" s="708">
        <v>0</v>
      </c>
      <c r="AA2569" s="708">
        <v>0</v>
      </c>
      <c r="AB2569" s="708">
        <v>0</v>
      </c>
      <c r="AC2569" s="708">
        <v>0</v>
      </c>
      <c r="AD2569" s="708">
        <v>0</v>
      </c>
      <c r="AE2569" s="708">
        <v>0</v>
      </c>
      <c r="AF2569" s="708">
        <v>0</v>
      </c>
      <c r="AG2569" s="708">
        <v>0</v>
      </c>
      <c r="AH2569" s="708">
        <v>0</v>
      </c>
      <c r="AI2569" s="708">
        <v>0</v>
      </c>
      <c r="AJ2569" s="708">
        <v>0</v>
      </c>
      <c r="AK2569" s="708">
        <v>0</v>
      </c>
      <c r="AL2569" s="708">
        <v>0</v>
      </c>
      <c r="AM2569" s="708">
        <v>0</v>
      </c>
      <c r="AN2569" s="708">
        <v>0</v>
      </c>
      <c r="AO2569" s="708">
        <v>0</v>
      </c>
      <c r="AP2569" s="708">
        <v>0</v>
      </c>
      <c r="AQ2569" s="708">
        <v>0</v>
      </c>
    </row>
    <row r="2570" spans="1:43" x14ac:dyDescent="0.25">
      <c r="A2570" s="706" t="s">
        <v>821</v>
      </c>
      <c r="B2570" s="706" t="s">
        <v>756</v>
      </c>
      <c r="C2570" s="706" t="s">
        <v>344</v>
      </c>
      <c r="D2570" s="706" t="s">
        <v>772</v>
      </c>
      <c r="E2570" s="707" t="s">
        <v>765</v>
      </c>
      <c r="F2570" s="707" t="s">
        <v>765</v>
      </c>
      <c r="G2570" s="707" t="s">
        <v>126</v>
      </c>
      <c r="H2570" s="707" t="s">
        <v>761</v>
      </c>
      <c r="I2570" s="709">
        <v>0</v>
      </c>
      <c r="J2570" s="709">
        <v>0</v>
      </c>
      <c r="K2570" s="709">
        <v>0</v>
      </c>
      <c r="L2570" s="709">
        <v>0</v>
      </c>
      <c r="M2570" s="709">
        <v>0</v>
      </c>
      <c r="N2570" s="709">
        <v>0</v>
      </c>
      <c r="O2570" s="709">
        <v>0</v>
      </c>
      <c r="P2570" s="709">
        <v>0</v>
      </c>
      <c r="Q2570" s="709">
        <v>0</v>
      </c>
      <c r="R2570" s="709">
        <v>0</v>
      </c>
      <c r="S2570" s="709">
        <v>0</v>
      </c>
      <c r="T2570" s="709">
        <v>0</v>
      </c>
      <c r="U2570" s="709">
        <v>0</v>
      </c>
      <c r="V2570" s="709">
        <v>0</v>
      </c>
      <c r="W2570" s="709">
        <v>0</v>
      </c>
      <c r="X2570" s="709">
        <v>0</v>
      </c>
      <c r="Y2570" s="709">
        <v>0</v>
      </c>
      <c r="Z2570" s="709">
        <v>0</v>
      </c>
      <c r="AA2570" s="709">
        <v>0</v>
      </c>
      <c r="AB2570" s="709">
        <v>0</v>
      </c>
      <c r="AC2570" s="709">
        <v>0</v>
      </c>
      <c r="AD2570" s="709">
        <v>0</v>
      </c>
      <c r="AE2570" s="709">
        <v>0</v>
      </c>
      <c r="AF2570" s="709">
        <v>0</v>
      </c>
      <c r="AG2570" s="709">
        <v>0</v>
      </c>
      <c r="AH2570" s="709">
        <v>0</v>
      </c>
      <c r="AI2570" s="709">
        <v>0</v>
      </c>
      <c r="AJ2570" s="709">
        <v>0</v>
      </c>
      <c r="AK2570" s="709">
        <v>0</v>
      </c>
      <c r="AL2570" s="709">
        <v>0</v>
      </c>
      <c r="AM2570" s="709">
        <v>0</v>
      </c>
      <c r="AN2570" s="709">
        <v>0</v>
      </c>
      <c r="AO2570" s="709">
        <v>0</v>
      </c>
      <c r="AP2570" s="709">
        <v>0</v>
      </c>
      <c r="AQ2570" s="709">
        <v>0</v>
      </c>
    </row>
    <row r="2571" spans="1:43" x14ac:dyDescent="0.25">
      <c r="A2571" s="704" t="s">
        <v>821</v>
      </c>
      <c r="B2571" s="704" t="s">
        <v>756</v>
      </c>
      <c r="C2571" s="704" t="s">
        <v>344</v>
      </c>
      <c r="D2571" s="704" t="s">
        <v>773</v>
      </c>
      <c r="E2571" s="705" t="s">
        <v>759</v>
      </c>
      <c r="F2571" s="705" t="s">
        <v>760</v>
      </c>
      <c r="G2571" s="705" t="s">
        <v>126</v>
      </c>
      <c r="H2571" s="705" t="s">
        <v>761</v>
      </c>
      <c r="I2571" s="708">
        <v>0</v>
      </c>
      <c r="J2571" s="708">
        <v>0</v>
      </c>
      <c r="K2571" s="708">
        <v>0</v>
      </c>
      <c r="L2571" s="708">
        <v>0</v>
      </c>
      <c r="M2571" s="708">
        <v>0</v>
      </c>
      <c r="N2571" s="708">
        <v>0</v>
      </c>
      <c r="O2571" s="708">
        <v>0</v>
      </c>
      <c r="P2571" s="708">
        <v>0</v>
      </c>
      <c r="Q2571" s="708">
        <v>0</v>
      </c>
      <c r="R2571" s="708">
        <v>0</v>
      </c>
      <c r="S2571" s="708">
        <v>0</v>
      </c>
      <c r="T2571" s="708">
        <v>0</v>
      </c>
      <c r="U2571" s="708">
        <v>0</v>
      </c>
      <c r="V2571" s="708">
        <v>0</v>
      </c>
      <c r="W2571" s="708">
        <v>0</v>
      </c>
      <c r="X2571" s="708">
        <v>0</v>
      </c>
      <c r="Y2571" s="708">
        <v>0</v>
      </c>
      <c r="Z2571" s="708">
        <v>0</v>
      </c>
      <c r="AA2571" s="708">
        <v>0</v>
      </c>
      <c r="AB2571" s="708">
        <v>0</v>
      </c>
      <c r="AC2571" s="708">
        <v>0</v>
      </c>
      <c r="AD2571" s="708">
        <v>0</v>
      </c>
      <c r="AE2571" s="708">
        <v>0</v>
      </c>
      <c r="AF2571" s="708">
        <v>0</v>
      </c>
      <c r="AG2571" s="708">
        <v>0</v>
      </c>
      <c r="AH2571" s="708">
        <v>0</v>
      </c>
      <c r="AI2571" s="708">
        <v>0</v>
      </c>
      <c r="AJ2571" s="708">
        <v>0</v>
      </c>
      <c r="AK2571" s="708">
        <v>0</v>
      </c>
      <c r="AL2571" s="708">
        <v>0</v>
      </c>
      <c r="AM2571" s="708">
        <v>0</v>
      </c>
      <c r="AN2571" s="708">
        <v>0</v>
      </c>
      <c r="AO2571" s="708">
        <v>0</v>
      </c>
      <c r="AP2571" s="708">
        <v>0</v>
      </c>
      <c r="AQ2571" s="708">
        <v>0</v>
      </c>
    </row>
    <row r="2572" spans="1:43" x14ac:dyDescent="0.25">
      <c r="A2572" s="706" t="s">
        <v>821</v>
      </c>
      <c r="B2572" s="706" t="s">
        <v>756</v>
      </c>
      <c r="C2572" s="706" t="s">
        <v>344</v>
      </c>
      <c r="D2572" s="706" t="s">
        <v>773</v>
      </c>
      <c r="E2572" s="707" t="s">
        <v>759</v>
      </c>
      <c r="F2572" s="707" t="s">
        <v>762</v>
      </c>
      <c r="G2572" s="707" t="s">
        <v>126</v>
      </c>
      <c r="H2572" s="707" t="s">
        <v>761</v>
      </c>
      <c r="I2572" s="709">
        <v>0</v>
      </c>
      <c r="J2572" s="709">
        <v>0</v>
      </c>
      <c r="K2572" s="709">
        <v>0</v>
      </c>
      <c r="L2572" s="709">
        <v>0</v>
      </c>
      <c r="M2572" s="709">
        <v>0</v>
      </c>
      <c r="N2572" s="709">
        <v>0</v>
      </c>
      <c r="O2572" s="709">
        <v>0</v>
      </c>
      <c r="P2572" s="709">
        <v>0</v>
      </c>
      <c r="Q2572" s="709">
        <v>0</v>
      </c>
      <c r="R2572" s="709">
        <v>0</v>
      </c>
      <c r="S2572" s="709">
        <v>0</v>
      </c>
      <c r="T2572" s="709">
        <v>0</v>
      </c>
      <c r="U2572" s="709">
        <v>0</v>
      </c>
      <c r="V2572" s="709">
        <v>0</v>
      </c>
      <c r="W2572" s="709">
        <v>0</v>
      </c>
      <c r="X2572" s="709">
        <v>0</v>
      </c>
      <c r="Y2572" s="709">
        <v>0</v>
      </c>
      <c r="Z2572" s="709">
        <v>0</v>
      </c>
      <c r="AA2572" s="709">
        <v>0</v>
      </c>
      <c r="AB2572" s="709">
        <v>0</v>
      </c>
      <c r="AC2572" s="709">
        <v>0</v>
      </c>
      <c r="AD2572" s="709">
        <v>0</v>
      </c>
      <c r="AE2572" s="709">
        <v>0</v>
      </c>
      <c r="AF2572" s="709">
        <v>0</v>
      </c>
      <c r="AG2572" s="709">
        <v>0</v>
      </c>
      <c r="AH2572" s="709">
        <v>0</v>
      </c>
      <c r="AI2572" s="709">
        <v>0</v>
      </c>
      <c r="AJ2572" s="709">
        <v>0</v>
      </c>
      <c r="AK2572" s="709">
        <v>0</v>
      </c>
      <c r="AL2572" s="709">
        <v>0</v>
      </c>
      <c r="AM2572" s="709">
        <v>0</v>
      </c>
      <c r="AN2572" s="709">
        <v>0</v>
      </c>
      <c r="AO2572" s="709">
        <v>0</v>
      </c>
      <c r="AP2572" s="709">
        <v>0</v>
      </c>
      <c r="AQ2572" s="709">
        <v>0</v>
      </c>
    </row>
    <row r="2573" spans="1:43" x14ac:dyDescent="0.25">
      <c r="A2573" s="704" t="s">
        <v>821</v>
      </c>
      <c r="B2573" s="704" t="s">
        <v>756</v>
      </c>
      <c r="C2573" s="704" t="s">
        <v>344</v>
      </c>
      <c r="D2573" s="704" t="s">
        <v>773</v>
      </c>
      <c r="E2573" s="705" t="s">
        <v>763</v>
      </c>
      <c r="F2573" s="705" t="s">
        <v>764</v>
      </c>
      <c r="G2573" s="705" t="s">
        <v>126</v>
      </c>
      <c r="H2573" s="705" t="s">
        <v>761</v>
      </c>
      <c r="I2573" s="708">
        <v>0</v>
      </c>
      <c r="J2573" s="708">
        <v>0</v>
      </c>
      <c r="K2573" s="708">
        <v>0</v>
      </c>
      <c r="L2573" s="708">
        <v>0</v>
      </c>
      <c r="M2573" s="708">
        <v>0</v>
      </c>
      <c r="N2573" s="708">
        <v>0</v>
      </c>
      <c r="O2573" s="708">
        <v>0</v>
      </c>
      <c r="P2573" s="708">
        <v>0</v>
      </c>
      <c r="Q2573" s="708">
        <v>0</v>
      </c>
      <c r="R2573" s="708">
        <v>0</v>
      </c>
      <c r="S2573" s="708">
        <v>0</v>
      </c>
      <c r="T2573" s="708">
        <v>0</v>
      </c>
      <c r="U2573" s="708">
        <v>0</v>
      </c>
      <c r="V2573" s="708">
        <v>0</v>
      </c>
      <c r="W2573" s="708">
        <v>0</v>
      </c>
      <c r="X2573" s="708">
        <v>0</v>
      </c>
      <c r="Y2573" s="708">
        <v>0</v>
      </c>
      <c r="Z2573" s="708">
        <v>0</v>
      </c>
      <c r="AA2573" s="708">
        <v>0</v>
      </c>
      <c r="AB2573" s="708">
        <v>0</v>
      </c>
      <c r="AC2573" s="708">
        <v>0</v>
      </c>
      <c r="AD2573" s="708">
        <v>0</v>
      </c>
      <c r="AE2573" s="708">
        <v>0</v>
      </c>
      <c r="AF2573" s="708">
        <v>0</v>
      </c>
      <c r="AG2573" s="708">
        <v>0</v>
      </c>
      <c r="AH2573" s="708">
        <v>0</v>
      </c>
      <c r="AI2573" s="708">
        <v>0</v>
      </c>
      <c r="AJ2573" s="708">
        <v>0</v>
      </c>
      <c r="AK2573" s="708">
        <v>0</v>
      </c>
      <c r="AL2573" s="708">
        <v>0</v>
      </c>
      <c r="AM2573" s="708">
        <v>0</v>
      </c>
      <c r="AN2573" s="708">
        <v>0</v>
      </c>
      <c r="AO2573" s="708">
        <v>0</v>
      </c>
      <c r="AP2573" s="708">
        <v>0</v>
      </c>
      <c r="AQ2573" s="708">
        <v>0</v>
      </c>
    </row>
    <row r="2574" spans="1:43" x14ac:dyDescent="0.25">
      <c r="A2574" s="706" t="s">
        <v>821</v>
      </c>
      <c r="B2574" s="706" t="s">
        <v>756</v>
      </c>
      <c r="C2574" s="706" t="s">
        <v>344</v>
      </c>
      <c r="D2574" s="706" t="s">
        <v>773</v>
      </c>
      <c r="E2574" s="707" t="s">
        <v>763</v>
      </c>
      <c r="F2574" s="707" t="s">
        <v>762</v>
      </c>
      <c r="G2574" s="707" t="s">
        <v>126</v>
      </c>
      <c r="H2574" s="707" t="s">
        <v>761</v>
      </c>
      <c r="I2574" s="709">
        <v>0</v>
      </c>
      <c r="J2574" s="709">
        <v>0</v>
      </c>
      <c r="K2574" s="709">
        <v>0</v>
      </c>
      <c r="L2574" s="709">
        <v>0</v>
      </c>
      <c r="M2574" s="709">
        <v>0</v>
      </c>
      <c r="N2574" s="709">
        <v>0</v>
      </c>
      <c r="O2574" s="709">
        <v>0</v>
      </c>
      <c r="P2574" s="709">
        <v>0</v>
      </c>
      <c r="Q2574" s="709">
        <v>0</v>
      </c>
      <c r="R2574" s="709">
        <v>0</v>
      </c>
      <c r="S2574" s="709">
        <v>0</v>
      </c>
      <c r="T2574" s="709">
        <v>0</v>
      </c>
      <c r="U2574" s="709">
        <v>0</v>
      </c>
      <c r="V2574" s="709">
        <v>0</v>
      </c>
      <c r="W2574" s="709">
        <v>0</v>
      </c>
      <c r="X2574" s="709">
        <v>0</v>
      </c>
      <c r="Y2574" s="709">
        <v>0</v>
      </c>
      <c r="Z2574" s="709">
        <v>0</v>
      </c>
      <c r="AA2574" s="709">
        <v>0</v>
      </c>
      <c r="AB2574" s="709">
        <v>0</v>
      </c>
      <c r="AC2574" s="709">
        <v>0</v>
      </c>
      <c r="AD2574" s="709">
        <v>0</v>
      </c>
      <c r="AE2574" s="709">
        <v>0</v>
      </c>
      <c r="AF2574" s="709">
        <v>0</v>
      </c>
      <c r="AG2574" s="709">
        <v>0</v>
      </c>
      <c r="AH2574" s="709">
        <v>0</v>
      </c>
      <c r="AI2574" s="709">
        <v>0</v>
      </c>
      <c r="AJ2574" s="709">
        <v>0</v>
      </c>
      <c r="AK2574" s="709">
        <v>0</v>
      </c>
      <c r="AL2574" s="709">
        <v>0</v>
      </c>
      <c r="AM2574" s="709">
        <v>0</v>
      </c>
      <c r="AN2574" s="709">
        <v>0</v>
      </c>
      <c r="AO2574" s="709">
        <v>0</v>
      </c>
      <c r="AP2574" s="709">
        <v>0</v>
      </c>
      <c r="AQ2574" s="709">
        <v>0</v>
      </c>
    </row>
    <row r="2575" spans="1:43" x14ac:dyDescent="0.25">
      <c r="A2575" s="704" t="s">
        <v>821</v>
      </c>
      <c r="B2575" s="704" t="s">
        <v>756</v>
      </c>
      <c r="C2575" s="704" t="s">
        <v>344</v>
      </c>
      <c r="D2575" s="704" t="s">
        <v>773</v>
      </c>
      <c r="E2575" s="705" t="s">
        <v>765</v>
      </c>
      <c r="F2575" s="705" t="s">
        <v>765</v>
      </c>
      <c r="G2575" s="705" t="s">
        <v>126</v>
      </c>
      <c r="H2575" s="705" t="s">
        <v>761</v>
      </c>
      <c r="I2575" s="708">
        <v>0</v>
      </c>
      <c r="J2575" s="708">
        <v>0</v>
      </c>
      <c r="K2575" s="708">
        <v>0</v>
      </c>
      <c r="L2575" s="708">
        <v>0</v>
      </c>
      <c r="M2575" s="708">
        <v>0</v>
      </c>
      <c r="N2575" s="708">
        <v>0</v>
      </c>
      <c r="O2575" s="708">
        <v>0</v>
      </c>
      <c r="P2575" s="708">
        <v>0</v>
      </c>
      <c r="Q2575" s="708">
        <v>0</v>
      </c>
      <c r="R2575" s="708">
        <v>0</v>
      </c>
      <c r="S2575" s="708">
        <v>0</v>
      </c>
      <c r="T2575" s="708">
        <v>0</v>
      </c>
      <c r="U2575" s="708">
        <v>0</v>
      </c>
      <c r="V2575" s="708">
        <v>0</v>
      </c>
      <c r="W2575" s="708">
        <v>0</v>
      </c>
      <c r="X2575" s="708">
        <v>0</v>
      </c>
      <c r="Y2575" s="708">
        <v>0</v>
      </c>
      <c r="Z2575" s="708">
        <v>0</v>
      </c>
      <c r="AA2575" s="708">
        <v>0</v>
      </c>
      <c r="AB2575" s="708">
        <v>0</v>
      </c>
      <c r="AC2575" s="708">
        <v>0</v>
      </c>
      <c r="AD2575" s="708">
        <v>0</v>
      </c>
      <c r="AE2575" s="708">
        <v>0</v>
      </c>
      <c r="AF2575" s="708">
        <v>0</v>
      </c>
      <c r="AG2575" s="708">
        <v>0</v>
      </c>
      <c r="AH2575" s="708">
        <v>0</v>
      </c>
      <c r="AI2575" s="708">
        <v>0</v>
      </c>
      <c r="AJ2575" s="708">
        <v>0</v>
      </c>
      <c r="AK2575" s="708">
        <v>0</v>
      </c>
      <c r="AL2575" s="708">
        <v>0</v>
      </c>
      <c r="AM2575" s="708">
        <v>0</v>
      </c>
      <c r="AN2575" s="708">
        <v>0</v>
      </c>
      <c r="AO2575" s="708">
        <v>0</v>
      </c>
      <c r="AP2575" s="708">
        <v>0</v>
      </c>
      <c r="AQ2575" s="708">
        <v>0</v>
      </c>
    </row>
    <row r="2576" spans="1:43" x14ac:dyDescent="0.25">
      <c r="A2576" s="706" t="s">
        <v>821</v>
      </c>
      <c r="B2576" s="706" t="s">
        <v>756</v>
      </c>
      <c r="C2576" s="706" t="s">
        <v>344</v>
      </c>
      <c r="D2576" s="706" t="s">
        <v>774</v>
      </c>
      <c r="E2576" s="707" t="s">
        <v>759</v>
      </c>
      <c r="F2576" s="707" t="s">
        <v>760</v>
      </c>
      <c r="G2576" s="707" t="s">
        <v>126</v>
      </c>
      <c r="H2576" s="707" t="s">
        <v>761</v>
      </c>
      <c r="I2576" s="709">
        <v>0</v>
      </c>
      <c r="J2576" s="709">
        <v>0</v>
      </c>
      <c r="K2576" s="709">
        <v>0</v>
      </c>
      <c r="L2576" s="709">
        <v>0</v>
      </c>
      <c r="M2576" s="709">
        <v>0</v>
      </c>
      <c r="N2576" s="709">
        <v>0</v>
      </c>
      <c r="O2576" s="709">
        <v>0</v>
      </c>
      <c r="P2576" s="709">
        <v>0</v>
      </c>
      <c r="Q2576" s="709">
        <v>0</v>
      </c>
      <c r="R2576" s="709">
        <v>0</v>
      </c>
      <c r="S2576" s="709">
        <v>0</v>
      </c>
      <c r="T2576" s="709">
        <v>0</v>
      </c>
      <c r="U2576" s="709">
        <v>0</v>
      </c>
      <c r="V2576" s="709">
        <v>0</v>
      </c>
      <c r="W2576" s="709">
        <v>0</v>
      </c>
      <c r="X2576" s="709">
        <v>0</v>
      </c>
      <c r="Y2576" s="709">
        <v>0</v>
      </c>
      <c r="Z2576" s="709">
        <v>0</v>
      </c>
      <c r="AA2576" s="709">
        <v>0</v>
      </c>
      <c r="AB2576" s="709">
        <v>0</v>
      </c>
      <c r="AC2576" s="709">
        <v>0</v>
      </c>
      <c r="AD2576" s="709">
        <v>0</v>
      </c>
      <c r="AE2576" s="709">
        <v>0</v>
      </c>
      <c r="AF2576" s="709">
        <v>0</v>
      </c>
      <c r="AG2576" s="709">
        <v>0</v>
      </c>
      <c r="AH2576" s="709">
        <v>0</v>
      </c>
      <c r="AI2576" s="709">
        <v>0</v>
      </c>
      <c r="AJ2576" s="709">
        <v>0</v>
      </c>
      <c r="AK2576" s="709">
        <v>0</v>
      </c>
      <c r="AL2576" s="709">
        <v>0</v>
      </c>
      <c r="AM2576" s="709">
        <v>0</v>
      </c>
      <c r="AN2576" s="709">
        <v>0</v>
      </c>
      <c r="AO2576" s="709">
        <v>0</v>
      </c>
      <c r="AP2576" s="709">
        <v>0</v>
      </c>
      <c r="AQ2576" s="709">
        <v>0</v>
      </c>
    </row>
    <row r="2577" spans="1:43" x14ac:dyDescent="0.25">
      <c r="A2577" s="704" t="s">
        <v>821</v>
      </c>
      <c r="B2577" s="704" t="s">
        <v>756</v>
      </c>
      <c r="C2577" s="704" t="s">
        <v>344</v>
      </c>
      <c r="D2577" s="704" t="s">
        <v>774</v>
      </c>
      <c r="E2577" s="705" t="s">
        <v>759</v>
      </c>
      <c r="F2577" s="705" t="s">
        <v>762</v>
      </c>
      <c r="G2577" s="705" t="s">
        <v>126</v>
      </c>
      <c r="H2577" s="705" t="s">
        <v>761</v>
      </c>
      <c r="I2577" s="708">
        <v>0</v>
      </c>
      <c r="J2577" s="708">
        <v>0</v>
      </c>
      <c r="K2577" s="708">
        <v>0</v>
      </c>
      <c r="L2577" s="708">
        <v>0</v>
      </c>
      <c r="M2577" s="708">
        <v>0</v>
      </c>
      <c r="N2577" s="708">
        <v>0</v>
      </c>
      <c r="O2577" s="708">
        <v>0</v>
      </c>
      <c r="P2577" s="708">
        <v>0</v>
      </c>
      <c r="Q2577" s="708">
        <v>0</v>
      </c>
      <c r="R2577" s="708">
        <v>0</v>
      </c>
      <c r="S2577" s="708">
        <v>0</v>
      </c>
      <c r="T2577" s="708">
        <v>0</v>
      </c>
      <c r="U2577" s="708">
        <v>0</v>
      </c>
      <c r="V2577" s="708">
        <v>0</v>
      </c>
      <c r="W2577" s="708">
        <v>0</v>
      </c>
      <c r="X2577" s="708">
        <v>0</v>
      </c>
      <c r="Y2577" s="708">
        <v>0</v>
      </c>
      <c r="Z2577" s="708">
        <v>0</v>
      </c>
      <c r="AA2577" s="708">
        <v>0</v>
      </c>
      <c r="AB2577" s="708">
        <v>0</v>
      </c>
      <c r="AC2577" s="708">
        <v>0</v>
      </c>
      <c r="AD2577" s="708">
        <v>0</v>
      </c>
      <c r="AE2577" s="708">
        <v>0</v>
      </c>
      <c r="AF2577" s="708">
        <v>0</v>
      </c>
      <c r="AG2577" s="708">
        <v>0</v>
      </c>
      <c r="AH2577" s="708">
        <v>0</v>
      </c>
      <c r="AI2577" s="708">
        <v>0</v>
      </c>
      <c r="AJ2577" s="708">
        <v>0</v>
      </c>
      <c r="AK2577" s="708">
        <v>0</v>
      </c>
      <c r="AL2577" s="708">
        <v>0</v>
      </c>
      <c r="AM2577" s="708">
        <v>0</v>
      </c>
      <c r="AN2577" s="708">
        <v>0</v>
      </c>
      <c r="AO2577" s="708">
        <v>0</v>
      </c>
      <c r="AP2577" s="708">
        <v>0</v>
      </c>
      <c r="AQ2577" s="708">
        <v>0</v>
      </c>
    </row>
    <row r="2578" spans="1:43" x14ac:dyDescent="0.25">
      <c r="A2578" s="706" t="s">
        <v>821</v>
      </c>
      <c r="B2578" s="706" t="s">
        <v>756</v>
      </c>
      <c r="C2578" s="706" t="s">
        <v>344</v>
      </c>
      <c r="D2578" s="706" t="s">
        <v>774</v>
      </c>
      <c r="E2578" s="707" t="s">
        <v>763</v>
      </c>
      <c r="F2578" s="707" t="s">
        <v>764</v>
      </c>
      <c r="G2578" s="707" t="s">
        <v>126</v>
      </c>
      <c r="H2578" s="707" t="s">
        <v>761</v>
      </c>
      <c r="I2578" s="709">
        <v>0</v>
      </c>
      <c r="J2578" s="709">
        <v>0</v>
      </c>
      <c r="K2578" s="709">
        <v>0</v>
      </c>
      <c r="L2578" s="709">
        <v>0</v>
      </c>
      <c r="M2578" s="709">
        <v>0</v>
      </c>
      <c r="N2578" s="709">
        <v>0</v>
      </c>
      <c r="O2578" s="709">
        <v>0</v>
      </c>
      <c r="P2578" s="709">
        <v>0</v>
      </c>
      <c r="Q2578" s="709">
        <v>0</v>
      </c>
      <c r="R2578" s="709">
        <v>0</v>
      </c>
      <c r="S2578" s="709">
        <v>0</v>
      </c>
      <c r="T2578" s="709">
        <v>0</v>
      </c>
      <c r="U2578" s="709">
        <v>0</v>
      </c>
      <c r="V2578" s="709">
        <v>0</v>
      </c>
      <c r="W2578" s="709">
        <v>0</v>
      </c>
      <c r="X2578" s="709">
        <v>0</v>
      </c>
      <c r="Y2578" s="709">
        <v>0</v>
      </c>
      <c r="Z2578" s="709">
        <v>0</v>
      </c>
      <c r="AA2578" s="709">
        <v>0</v>
      </c>
      <c r="AB2578" s="709">
        <v>0</v>
      </c>
      <c r="AC2578" s="709">
        <v>0</v>
      </c>
      <c r="AD2578" s="709">
        <v>0</v>
      </c>
      <c r="AE2578" s="709">
        <v>0</v>
      </c>
      <c r="AF2578" s="709">
        <v>0</v>
      </c>
      <c r="AG2578" s="709">
        <v>0</v>
      </c>
      <c r="AH2578" s="709">
        <v>0</v>
      </c>
      <c r="AI2578" s="709">
        <v>0</v>
      </c>
      <c r="AJ2578" s="709">
        <v>0</v>
      </c>
      <c r="AK2578" s="709">
        <v>0</v>
      </c>
      <c r="AL2578" s="709">
        <v>0</v>
      </c>
      <c r="AM2578" s="709">
        <v>0</v>
      </c>
      <c r="AN2578" s="709">
        <v>0</v>
      </c>
      <c r="AO2578" s="709">
        <v>0</v>
      </c>
      <c r="AP2578" s="709">
        <v>0</v>
      </c>
      <c r="AQ2578" s="709">
        <v>0</v>
      </c>
    </row>
    <row r="2579" spans="1:43" x14ac:dyDescent="0.25">
      <c r="A2579" s="704" t="s">
        <v>821</v>
      </c>
      <c r="B2579" s="704" t="s">
        <v>756</v>
      </c>
      <c r="C2579" s="704" t="s">
        <v>344</v>
      </c>
      <c r="D2579" s="704" t="s">
        <v>774</v>
      </c>
      <c r="E2579" s="705" t="s">
        <v>763</v>
      </c>
      <c r="F2579" s="705" t="s">
        <v>762</v>
      </c>
      <c r="G2579" s="705" t="s">
        <v>126</v>
      </c>
      <c r="H2579" s="705" t="s">
        <v>761</v>
      </c>
      <c r="I2579" s="708">
        <v>0</v>
      </c>
      <c r="J2579" s="708">
        <v>0</v>
      </c>
      <c r="K2579" s="708">
        <v>0</v>
      </c>
      <c r="L2579" s="708">
        <v>0</v>
      </c>
      <c r="M2579" s="708">
        <v>0</v>
      </c>
      <c r="N2579" s="708">
        <v>0</v>
      </c>
      <c r="O2579" s="708">
        <v>0</v>
      </c>
      <c r="P2579" s="708">
        <v>0</v>
      </c>
      <c r="Q2579" s="708">
        <v>0</v>
      </c>
      <c r="R2579" s="708">
        <v>0</v>
      </c>
      <c r="S2579" s="708">
        <v>0</v>
      </c>
      <c r="T2579" s="708">
        <v>0</v>
      </c>
      <c r="U2579" s="708">
        <v>0</v>
      </c>
      <c r="V2579" s="708">
        <v>0</v>
      </c>
      <c r="W2579" s="708">
        <v>0</v>
      </c>
      <c r="X2579" s="708">
        <v>0</v>
      </c>
      <c r="Y2579" s="708">
        <v>0</v>
      </c>
      <c r="Z2579" s="708">
        <v>0</v>
      </c>
      <c r="AA2579" s="708">
        <v>0</v>
      </c>
      <c r="AB2579" s="708">
        <v>0</v>
      </c>
      <c r="AC2579" s="708">
        <v>0</v>
      </c>
      <c r="AD2579" s="708">
        <v>0</v>
      </c>
      <c r="AE2579" s="708">
        <v>0</v>
      </c>
      <c r="AF2579" s="708">
        <v>0</v>
      </c>
      <c r="AG2579" s="708">
        <v>0</v>
      </c>
      <c r="AH2579" s="708">
        <v>0</v>
      </c>
      <c r="AI2579" s="708">
        <v>0</v>
      </c>
      <c r="AJ2579" s="708">
        <v>0</v>
      </c>
      <c r="AK2579" s="708">
        <v>0</v>
      </c>
      <c r="AL2579" s="708">
        <v>0</v>
      </c>
      <c r="AM2579" s="708">
        <v>0</v>
      </c>
      <c r="AN2579" s="708">
        <v>0</v>
      </c>
      <c r="AO2579" s="708">
        <v>0</v>
      </c>
      <c r="AP2579" s="708">
        <v>0</v>
      </c>
      <c r="AQ2579" s="708">
        <v>0</v>
      </c>
    </row>
    <row r="2580" spans="1:43" x14ac:dyDescent="0.25">
      <c r="A2580" s="706" t="s">
        <v>821</v>
      </c>
      <c r="B2580" s="706" t="s">
        <v>756</v>
      </c>
      <c r="C2580" s="706" t="s">
        <v>344</v>
      </c>
      <c r="D2580" s="706" t="s">
        <v>774</v>
      </c>
      <c r="E2580" s="707" t="s">
        <v>765</v>
      </c>
      <c r="F2580" s="707" t="s">
        <v>765</v>
      </c>
      <c r="G2580" s="707" t="s">
        <v>126</v>
      </c>
      <c r="H2580" s="707" t="s">
        <v>761</v>
      </c>
      <c r="I2580" s="709">
        <v>0</v>
      </c>
      <c r="J2580" s="709">
        <v>0</v>
      </c>
      <c r="K2580" s="709">
        <v>0</v>
      </c>
      <c r="L2580" s="709">
        <v>0</v>
      </c>
      <c r="M2580" s="709">
        <v>0</v>
      </c>
      <c r="N2580" s="709">
        <v>0</v>
      </c>
      <c r="O2580" s="709">
        <v>0</v>
      </c>
      <c r="P2580" s="709">
        <v>0</v>
      </c>
      <c r="Q2580" s="709">
        <v>0</v>
      </c>
      <c r="R2580" s="709">
        <v>0</v>
      </c>
      <c r="S2580" s="709">
        <v>0</v>
      </c>
      <c r="T2580" s="709">
        <v>0</v>
      </c>
      <c r="U2580" s="709">
        <v>0</v>
      </c>
      <c r="V2580" s="709">
        <v>0</v>
      </c>
      <c r="W2580" s="709">
        <v>0</v>
      </c>
      <c r="X2580" s="709">
        <v>0</v>
      </c>
      <c r="Y2580" s="709">
        <v>0</v>
      </c>
      <c r="Z2580" s="709">
        <v>0</v>
      </c>
      <c r="AA2580" s="709">
        <v>0</v>
      </c>
      <c r="AB2580" s="709">
        <v>0</v>
      </c>
      <c r="AC2580" s="709">
        <v>0</v>
      </c>
      <c r="AD2580" s="709">
        <v>0</v>
      </c>
      <c r="AE2580" s="709">
        <v>0</v>
      </c>
      <c r="AF2580" s="709">
        <v>0</v>
      </c>
      <c r="AG2580" s="709">
        <v>0</v>
      </c>
      <c r="AH2580" s="709">
        <v>0</v>
      </c>
      <c r="AI2580" s="709">
        <v>0</v>
      </c>
      <c r="AJ2580" s="709">
        <v>0</v>
      </c>
      <c r="AK2580" s="709">
        <v>0</v>
      </c>
      <c r="AL2580" s="709">
        <v>0</v>
      </c>
      <c r="AM2580" s="709">
        <v>0</v>
      </c>
      <c r="AN2580" s="709">
        <v>0</v>
      </c>
      <c r="AO2580" s="709">
        <v>0</v>
      </c>
      <c r="AP2580" s="709">
        <v>0</v>
      </c>
      <c r="AQ2580" s="709">
        <v>0</v>
      </c>
    </row>
    <row r="2581" spans="1:43" x14ac:dyDescent="0.25">
      <c r="A2581" s="704" t="s">
        <v>821</v>
      </c>
      <c r="B2581" s="704" t="s">
        <v>756</v>
      </c>
      <c r="C2581" s="704" t="s">
        <v>344</v>
      </c>
      <c r="D2581" s="704" t="s">
        <v>758</v>
      </c>
      <c r="E2581" s="705" t="s">
        <v>759</v>
      </c>
      <c r="F2581" s="705" t="s">
        <v>760</v>
      </c>
      <c r="G2581" s="705" t="s">
        <v>126</v>
      </c>
      <c r="H2581" s="705" t="s">
        <v>761</v>
      </c>
      <c r="I2581" s="708">
        <v>0</v>
      </c>
      <c r="J2581" s="708">
        <v>0</v>
      </c>
      <c r="K2581" s="708">
        <v>0</v>
      </c>
      <c r="L2581" s="708">
        <v>0</v>
      </c>
      <c r="M2581" s="708">
        <v>0</v>
      </c>
      <c r="N2581" s="708">
        <v>0</v>
      </c>
      <c r="O2581" s="708">
        <v>0</v>
      </c>
      <c r="P2581" s="708">
        <v>0</v>
      </c>
      <c r="Q2581" s="708">
        <v>0</v>
      </c>
      <c r="R2581" s="708">
        <v>0</v>
      </c>
      <c r="S2581" s="708">
        <v>0</v>
      </c>
      <c r="T2581" s="708">
        <v>0</v>
      </c>
      <c r="U2581" s="708">
        <v>0</v>
      </c>
      <c r="V2581" s="708">
        <v>0</v>
      </c>
      <c r="W2581" s="708">
        <v>0</v>
      </c>
      <c r="X2581" s="708">
        <v>0</v>
      </c>
      <c r="Y2581" s="708">
        <v>0</v>
      </c>
      <c r="Z2581" s="708">
        <v>0</v>
      </c>
      <c r="AA2581" s="708">
        <v>0</v>
      </c>
      <c r="AB2581" s="708">
        <v>0</v>
      </c>
      <c r="AC2581" s="708">
        <v>0</v>
      </c>
      <c r="AD2581" s="708">
        <v>0</v>
      </c>
      <c r="AE2581" s="708">
        <v>0</v>
      </c>
      <c r="AF2581" s="708">
        <v>0</v>
      </c>
      <c r="AG2581" s="708">
        <v>0</v>
      </c>
      <c r="AH2581" s="708">
        <v>0</v>
      </c>
      <c r="AI2581" s="708">
        <v>0</v>
      </c>
      <c r="AJ2581" s="708">
        <v>0</v>
      </c>
      <c r="AK2581" s="708">
        <v>0</v>
      </c>
      <c r="AL2581" s="708">
        <v>0</v>
      </c>
      <c r="AM2581" s="708">
        <v>0</v>
      </c>
      <c r="AN2581" s="708">
        <v>0</v>
      </c>
      <c r="AO2581" s="708">
        <v>0</v>
      </c>
      <c r="AP2581" s="708">
        <v>0</v>
      </c>
      <c r="AQ2581" s="708">
        <v>0</v>
      </c>
    </row>
    <row r="2582" spans="1:43" x14ac:dyDescent="0.25">
      <c r="A2582" s="706" t="s">
        <v>821</v>
      </c>
      <c r="B2582" s="706" t="s">
        <v>756</v>
      </c>
      <c r="C2582" s="706" t="s">
        <v>344</v>
      </c>
      <c r="D2582" s="706" t="s">
        <v>758</v>
      </c>
      <c r="E2582" s="707" t="s">
        <v>759</v>
      </c>
      <c r="F2582" s="707" t="s">
        <v>762</v>
      </c>
      <c r="G2582" s="707" t="s">
        <v>126</v>
      </c>
      <c r="H2582" s="707" t="s">
        <v>761</v>
      </c>
      <c r="I2582" s="709">
        <v>0</v>
      </c>
      <c r="J2582" s="709">
        <v>0</v>
      </c>
      <c r="K2582" s="709">
        <v>0</v>
      </c>
      <c r="L2582" s="709">
        <v>0</v>
      </c>
      <c r="M2582" s="709">
        <v>0</v>
      </c>
      <c r="N2582" s="709">
        <v>0</v>
      </c>
      <c r="O2582" s="709">
        <v>0</v>
      </c>
      <c r="P2582" s="709">
        <v>0</v>
      </c>
      <c r="Q2582" s="709">
        <v>0</v>
      </c>
      <c r="R2582" s="709">
        <v>0</v>
      </c>
      <c r="S2582" s="709">
        <v>0</v>
      </c>
      <c r="T2582" s="709">
        <v>0</v>
      </c>
      <c r="U2582" s="709">
        <v>0</v>
      </c>
      <c r="V2582" s="709">
        <v>0</v>
      </c>
      <c r="W2582" s="709">
        <v>0</v>
      </c>
      <c r="X2582" s="709">
        <v>0</v>
      </c>
      <c r="Y2582" s="709">
        <v>0</v>
      </c>
      <c r="Z2582" s="709">
        <v>0</v>
      </c>
      <c r="AA2582" s="709">
        <v>0</v>
      </c>
      <c r="AB2582" s="709">
        <v>0</v>
      </c>
      <c r="AC2582" s="709">
        <v>0</v>
      </c>
      <c r="AD2582" s="709">
        <v>0</v>
      </c>
      <c r="AE2582" s="709">
        <v>0</v>
      </c>
      <c r="AF2582" s="709">
        <v>0</v>
      </c>
      <c r="AG2582" s="709">
        <v>0</v>
      </c>
      <c r="AH2582" s="709">
        <v>0</v>
      </c>
      <c r="AI2582" s="709">
        <v>0</v>
      </c>
      <c r="AJ2582" s="709">
        <v>0</v>
      </c>
      <c r="AK2582" s="709">
        <v>0</v>
      </c>
      <c r="AL2582" s="709">
        <v>0</v>
      </c>
      <c r="AM2582" s="709">
        <v>0</v>
      </c>
      <c r="AN2582" s="709">
        <v>0</v>
      </c>
      <c r="AO2582" s="709">
        <v>0</v>
      </c>
      <c r="AP2582" s="709">
        <v>0</v>
      </c>
      <c r="AQ2582" s="709">
        <v>0</v>
      </c>
    </row>
    <row r="2583" spans="1:43" x14ac:dyDescent="0.25">
      <c r="A2583" s="704" t="s">
        <v>821</v>
      </c>
      <c r="B2583" s="704" t="s">
        <v>756</v>
      </c>
      <c r="C2583" s="704" t="s">
        <v>344</v>
      </c>
      <c r="D2583" s="704" t="s">
        <v>758</v>
      </c>
      <c r="E2583" s="705" t="s">
        <v>763</v>
      </c>
      <c r="F2583" s="705" t="s">
        <v>764</v>
      </c>
      <c r="G2583" s="705" t="s">
        <v>126</v>
      </c>
      <c r="H2583" s="705" t="s">
        <v>761</v>
      </c>
      <c r="I2583" s="708">
        <v>0</v>
      </c>
      <c r="J2583" s="708">
        <v>0</v>
      </c>
      <c r="K2583" s="708">
        <v>0</v>
      </c>
      <c r="L2583" s="708">
        <v>0</v>
      </c>
      <c r="M2583" s="708">
        <v>0</v>
      </c>
      <c r="N2583" s="708">
        <v>0</v>
      </c>
      <c r="O2583" s="708">
        <v>0</v>
      </c>
      <c r="P2583" s="708">
        <v>0</v>
      </c>
      <c r="Q2583" s="708">
        <v>0</v>
      </c>
      <c r="R2583" s="708">
        <v>0</v>
      </c>
      <c r="S2583" s="708">
        <v>0</v>
      </c>
      <c r="T2583" s="708">
        <v>0</v>
      </c>
      <c r="U2583" s="708">
        <v>0</v>
      </c>
      <c r="V2583" s="708">
        <v>0</v>
      </c>
      <c r="W2583" s="708">
        <v>0</v>
      </c>
      <c r="X2583" s="708">
        <v>0</v>
      </c>
      <c r="Y2583" s="708">
        <v>0</v>
      </c>
      <c r="Z2583" s="708">
        <v>0</v>
      </c>
      <c r="AA2583" s="708">
        <v>0</v>
      </c>
      <c r="AB2583" s="708">
        <v>0</v>
      </c>
      <c r="AC2583" s="708">
        <v>0</v>
      </c>
      <c r="AD2583" s="708">
        <v>0</v>
      </c>
      <c r="AE2583" s="708">
        <v>0</v>
      </c>
      <c r="AF2583" s="708">
        <v>0</v>
      </c>
      <c r="AG2583" s="708">
        <v>0</v>
      </c>
      <c r="AH2583" s="708">
        <v>0</v>
      </c>
      <c r="AI2583" s="708">
        <v>0</v>
      </c>
      <c r="AJ2583" s="708">
        <v>0</v>
      </c>
      <c r="AK2583" s="708">
        <v>0</v>
      </c>
      <c r="AL2583" s="708">
        <v>0</v>
      </c>
      <c r="AM2583" s="708">
        <v>0</v>
      </c>
      <c r="AN2583" s="708">
        <v>0</v>
      </c>
      <c r="AO2583" s="708">
        <v>0</v>
      </c>
      <c r="AP2583" s="708">
        <v>0</v>
      </c>
      <c r="AQ2583" s="708">
        <v>0</v>
      </c>
    </row>
    <row r="2584" spans="1:43" x14ac:dyDescent="0.25">
      <c r="A2584" s="706" t="s">
        <v>821</v>
      </c>
      <c r="B2584" s="706" t="s">
        <v>756</v>
      </c>
      <c r="C2584" s="706" t="s">
        <v>344</v>
      </c>
      <c r="D2584" s="706" t="s">
        <v>758</v>
      </c>
      <c r="E2584" s="707" t="s">
        <v>763</v>
      </c>
      <c r="F2584" s="707" t="s">
        <v>762</v>
      </c>
      <c r="G2584" s="707" t="s">
        <v>126</v>
      </c>
      <c r="H2584" s="707" t="s">
        <v>761</v>
      </c>
      <c r="I2584" s="709">
        <v>0</v>
      </c>
      <c r="J2584" s="709">
        <v>0</v>
      </c>
      <c r="K2584" s="709">
        <v>0</v>
      </c>
      <c r="L2584" s="709">
        <v>0</v>
      </c>
      <c r="M2584" s="709">
        <v>0</v>
      </c>
      <c r="N2584" s="709">
        <v>0</v>
      </c>
      <c r="O2584" s="709">
        <v>0</v>
      </c>
      <c r="P2584" s="709">
        <v>0</v>
      </c>
      <c r="Q2584" s="709">
        <v>0</v>
      </c>
      <c r="R2584" s="709">
        <v>0</v>
      </c>
      <c r="S2584" s="709">
        <v>0</v>
      </c>
      <c r="T2584" s="709">
        <v>0</v>
      </c>
      <c r="U2584" s="709">
        <v>0</v>
      </c>
      <c r="V2584" s="709">
        <v>0</v>
      </c>
      <c r="W2584" s="709">
        <v>0</v>
      </c>
      <c r="X2584" s="709">
        <v>0</v>
      </c>
      <c r="Y2584" s="709">
        <v>0</v>
      </c>
      <c r="Z2584" s="709">
        <v>0</v>
      </c>
      <c r="AA2584" s="709">
        <v>0</v>
      </c>
      <c r="AB2584" s="709">
        <v>0</v>
      </c>
      <c r="AC2584" s="709">
        <v>0</v>
      </c>
      <c r="AD2584" s="709">
        <v>0</v>
      </c>
      <c r="AE2584" s="709">
        <v>0</v>
      </c>
      <c r="AF2584" s="709">
        <v>0</v>
      </c>
      <c r="AG2584" s="709">
        <v>0</v>
      </c>
      <c r="AH2584" s="709">
        <v>0</v>
      </c>
      <c r="AI2584" s="709">
        <v>0</v>
      </c>
      <c r="AJ2584" s="709">
        <v>0</v>
      </c>
      <c r="AK2584" s="709">
        <v>0</v>
      </c>
      <c r="AL2584" s="709">
        <v>0</v>
      </c>
      <c r="AM2584" s="709">
        <v>0</v>
      </c>
      <c r="AN2584" s="709">
        <v>0</v>
      </c>
      <c r="AO2584" s="709">
        <v>0</v>
      </c>
      <c r="AP2584" s="709">
        <v>0</v>
      </c>
      <c r="AQ2584" s="709">
        <v>0</v>
      </c>
    </row>
    <row r="2585" spans="1:43" x14ac:dyDescent="0.25">
      <c r="A2585" s="704" t="s">
        <v>821</v>
      </c>
      <c r="B2585" s="704" t="s">
        <v>756</v>
      </c>
      <c r="C2585" s="704" t="s">
        <v>344</v>
      </c>
      <c r="D2585" s="704" t="s">
        <v>758</v>
      </c>
      <c r="E2585" s="705" t="s">
        <v>765</v>
      </c>
      <c r="F2585" s="705" t="s">
        <v>765</v>
      </c>
      <c r="G2585" s="705" t="s">
        <v>126</v>
      </c>
      <c r="H2585" s="705" t="s">
        <v>761</v>
      </c>
      <c r="I2585" s="708">
        <v>0</v>
      </c>
      <c r="J2585" s="708">
        <v>0</v>
      </c>
      <c r="K2585" s="708">
        <v>0</v>
      </c>
      <c r="L2585" s="708">
        <v>0</v>
      </c>
      <c r="M2585" s="708">
        <v>0</v>
      </c>
      <c r="N2585" s="708">
        <v>0</v>
      </c>
      <c r="O2585" s="708">
        <v>0</v>
      </c>
      <c r="P2585" s="708">
        <v>0</v>
      </c>
      <c r="Q2585" s="708">
        <v>0</v>
      </c>
      <c r="R2585" s="708">
        <v>0</v>
      </c>
      <c r="S2585" s="708">
        <v>0</v>
      </c>
      <c r="T2585" s="708">
        <v>0</v>
      </c>
      <c r="U2585" s="708">
        <v>0</v>
      </c>
      <c r="V2585" s="708">
        <v>0</v>
      </c>
      <c r="W2585" s="708">
        <v>0</v>
      </c>
      <c r="X2585" s="708">
        <v>0</v>
      </c>
      <c r="Y2585" s="708">
        <v>0</v>
      </c>
      <c r="Z2585" s="708">
        <v>0</v>
      </c>
      <c r="AA2585" s="708">
        <v>0</v>
      </c>
      <c r="AB2585" s="708">
        <v>0</v>
      </c>
      <c r="AC2585" s="708">
        <v>0</v>
      </c>
      <c r="AD2585" s="708">
        <v>0</v>
      </c>
      <c r="AE2585" s="708">
        <v>0</v>
      </c>
      <c r="AF2585" s="708">
        <v>0</v>
      </c>
      <c r="AG2585" s="708">
        <v>0</v>
      </c>
      <c r="AH2585" s="708">
        <v>0</v>
      </c>
      <c r="AI2585" s="708">
        <v>0</v>
      </c>
      <c r="AJ2585" s="708">
        <v>0</v>
      </c>
      <c r="AK2585" s="708">
        <v>0</v>
      </c>
      <c r="AL2585" s="708">
        <v>0</v>
      </c>
      <c r="AM2585" s="708">
        <v>0</v>
      </c>
      <c r="AN2585" s="708">
        <v>0</v>
      </c>
      <c r="AO2585" s="708">
        <v>0</v>
      </c>
      <c r="AP2585" s="708">
        <v>0</v>
      </c>
      <c r="AQ2585" s="708">
        <v>0</v>
      </c>
    </row>
    <row r="2586" spans="1:43" x14ac:dyDescent="0.25">
      <c r="A2586" s="706" t="s">
        <v>821</v>
      </c>
      <c r="B2586" s="706" t="s">
        <v>756</v>
      </c>
      <c r="C2586" s="706" t="s">
        <v>344</v>
      </c>
      <c r="D2586" s="706" t="s">
        <v>766</v>
      </c>
      <c r="E2586" s="707" t="s">
        <v>759</v>
      </c>
      <c r="F2586" s="707" t="s">
        <v>760</v>
      </c>
      <c r="G2586" s="707" t="s">
        <v>126</v>
      </c>
      <c r="H2586" s="707" t="s">
        <v>761</v>
      </c>
      <c r="I2586" s="709">
        <v>0</v>
      </c>
      <c r="J2586" s="709">
        <v>0</v>
      </c>
      <c r="K2586" s="709">
        <v>0</v>
      </c>
      <c r="L2586" s="709">
        <v>0</v>
      </c>
      <c r="M2586" s="709">
        <v>0</v>
      </c>
      <c r="N2586" s="709">
        <v>0</v>
      </c>
      <c r="O2586" s="709">
        <v>0</v>
      </c>
      <c r="P2586" s="709">
        <v>0</v>
      </c>
      <c r="Q2586" s="709">
        <v>0</v>
      </c>
      <c r="R2586" s="709">
        <v>0</v>
      </c>
      <c r="S2586" s="709">
        <v>0</v>
      </c>
      <c r="T2586" s="709">
        <v>0</v>
      </c>
      <c r="U2586" s="709">
        <v>0</v>
      </c>
      <c r="V2586" s="709">
        <v>0</v>
      </c>
      <c r="W2586" s="709">
        <v>0</v>
      </c>
      <c r="X2586" s="709">
        <v>0</v>
      </c>
      <c r="Y2586" s="709">
        <v>0</v>
      </c>
      <c r="Z2586" s="709">
        <v>0</v>
      </c>
      <c r="AA2586" s="709">
        <v>0</v>
      </c>
      <c r="AB2586" s="709">
        <v>0</v>
      </c>
      <c r="AC2586" s="709">
        <v>0</v>
      </c>
      <c r="AD2586" s="709">
        <v>0</v>
      </c>
      <c r="AE2586" s="709">
        <v>0</v>
      </c>
      <c r="AF2586" s="709">
        <v>0</v>
      </c>
      <c r="AG2586" s="709">
        <v>0</v>
      </c>
      <c r="AH2586" s="709">
        <v>0</v>
      </c>
      <c r="AI2586" s="709">
        <v>0</v>
      </c>
      <c r="AJ2586" s="709">
        <v>0</v>
      </c>
      <c r="AK2586" s="709">
        <v>0</v>
      </c>
      <c r="AL2586" s="709">
        <v>0</v>
      </c>
      <c r="AM2586" s="709">
        <v>0</v>
      </c>
      <c r="AN2586" s="709">
        <v>0</v>
      </c>
      <c r="AO2586" s="709">
        <v>0</v>
      </c>
      <c r="AP2586" s="709">
        <v>0</v>
      </c>
      <c r="AQ2586" s="709">
        <v>0</v>
      </c>
    </row>
    <row r="2587" spans="1:43" x14ac:dyDescent="0.25">
      <c r="A2587" s="704" t="s">
        <v>821</v>
      </c>
      <c r="B2587" s="704" t="s">
        <v>756</v>
      </c>
      <c r="C2587" s="704" t="s">
        <v>344</v>
      </c>
      <c r="D2587" s="704" t="s">
        <v>766</v>
      </c>
      <c r="E2587" s="705" t="s">
        <v>759</v>
      </c>
      <c r="F2587" s="705" t="s">
        <v>762</v>
      </c>
      <c r="G2587" s="705" t="s">
        <v>126</v>
      </c>
      <c r="H2587" s="705" t="s">
        <v>761</v>
      </c>
      <c r="I2587" s="708">
        <v>0</v>
      </c>
      <c r="J2587" s="708">
        <v>0</v>
      </c>
      <c r="K2587" s="708">
        <v>0</v>
      </c>
      <c r="L2587" s="708">
        <v>0</v>
      </c>
      <c r="M2587" s="708">
        <v>0</v>
      </c>
      <c r="N2587" s="708">
        <v>0</v>
      </c>
      <c r="O2587" s="708">
        <v>0</v>
      </c>
      <c r="P2587" s="708">
        <v>0</v>
      </c>
      <c r="Q2587" s="708">
        <v>0</v>
      </c>
      <c r="R2587" s="708">
        <v>0</v>
      </c>
      <c r="S2587" s="708">
        <v>0</v>
      </c>
      <c r="T2587" s="708">
        <v>0</v>
      </c>
      <c r="U2587" s="708">
        <v>0</v>
      </c>
      <c r="V2587" s="708">
        <v>0</v>
      </c>
      <c r="W2587" s="708">
        <v>0</v>
      </c>
      <c r="X2587" s="708">
        <v>0</v>
      </c>
      <c r="Y2587" s="708">
        <v>0</v>
      </c>
      <c r="Z2587" s="708">
        <v>0</v>
      </c>
      <c r="AA2587" s="708">
        <v>0</v>
      </c>
      <c r="AB2587" s="708">
        <v>0</v>
      </c>
      <c r="AC2587" s="708">
        <v>0</v>
      </c>
      <c r="AD2587" s="708">
        <v>0</v>
      </c>
      <c r="AE2587" s="708">
        <v>0</v>
      </c>
      <c r="AF2587" s="708">
        <v>0</v>
      </c>
      <c r="AG2587" s="708">
        <v>0</v>
      </c>
      <c r="AH2587" s="708">
        <v>0</v>
      </c>
      <c r="AI2587" s="708">
        <v>0</v>
      </c>
      <c r="AJ2587" s="708">
        <v>0</v>
      </c>
      <c r="AK2587" s="708">
        <v>0</v>
      </c>
      <c r="AL2587" s="708">
        <v>0</v>
      </c>
      <c r="AM2587" s="708">
        <v>0</v>
      </c>
      <c r="AN2587" s="708">
        <v>0</v>
      </c>
      <c r="AO2587" s="708">
        <v>0</v>
      </c>
      <c r="AP2587" s="708">
        <v>0</v>
      </c>
      <c r="AQ2587" s="708">
        <v>0</v>
      </c>
    </row>
    <row r="2588" spans="1:43" x14ac:dyDescent="0.25">
      <c r="A2588" s="706" t="s">
        <v>821</v>
      </c>
      <c r="B2588" s="706" t="s">
        <v>756</v>
      </c>
      <c r="C2588" s="706" t="s">
        <v>344</v>
      </c>
      <c r="D2588" s="706" t="s">
        <v>766</v>
      </c>
      <c r="E2588" s="707" t="s">
        <v>763</v>
      </c>
      <c r="F2588" s="707" t="s">
        <v>764</v>
      </c>
      <c r="G2588" s="707" t="s">
        <v>126</v>
      </c>
      <c r="H2588" s="707" t="s">
        <v>761</v>
      </c>
      <c r="I2588" s="709">
        <v>0</v>
      </c>
      <c r="J2588" s="709">
        <v>0</v>
      </c>
      <c r="K2588" s="709">
        <v>0</v>
      </c>
      <c r="L2588" s="709">
        <v>0</v>
      </c>
      <c r="M2588" s="709">
        <v>0</v>
      </c>
      <c r="N2588" s="709">
        <v>0</v>
      </c>
      <c r="O2588" s="709">
        <v>0</v>
      </c>
      <c r="P2588" s="709">
        <v>0</v>
      </c>
      <c r="Q2588" s="709">
        <v>0</v>
      </c>
      <c r="R2588" s="709">
        <v>0</v>
      </c>
      <c r="S2588" s="709">
        <v>0</v>
      </c>
      <c r="T2588" s="709">
        <v>0</v>
      </c>
      <c r="U2588" s="709">
        <v>0</v>
      </c>
      <c r="V2588" s="709">
        <v>0</v>
      </c>
      <c r="W2588" s="709">
        <v>0</v>
      </c>
      <c r="X2588" s="709">
        <v>0</v>
      </c>
      <c r="Y2588" s="709">
        <v>0</v>
      </c>
      <c r="Z2588" s="709">
        <v>0</v>
      </c>
      <c r="AA2588" s="709">
        <v>0</v>
      </c>
      <c r="AB2588" s="709">
        <v>0</v>
      </c>
      <c r="AC2588" s="709">
        <v>0</v>
      </c>
      <c r="AD2588" s="709">
        <v>0</v>
      </c>
      <c r="AE2588" s="709">
        <v>0</v>
      </c>
      <c r="AF2588" s="709">
        <v>0</v>
      </c>
      <c r="AG2588" s="709">
        <v>0</v>
      </c>
      <c r="AH2588" s="709">
        <v>0</v>
      </c>
      <c r="AI2588" s="709">
        <v>0</v>
      </c>
      <c r="AJ2588" s="709">
        <v>0</v>
      </c>
      <c r="AK2588" s="709">
        <v>0</v>
      </c>
      <c r="AL2588" s="709">
        <v>0</v>
      </c>
      <c r="AM2588" s="709">
        <v>0</v>
      </c>
      <c r="AN2588" s="709">
        <v>0</v>
      </c>
      <c r="AO2588" s="709">
        <v>0</v>
      </c>
      <c r="AP2588" s="709">
        <v>0</v>
      </c>
      <c r="AQ2588" s="709">
        <v>0</v>
      </c>
    </row>
    <row r="2589" spans="1:43" x14ac:dyDescent="0.25">
      <c r="A2589" s="704" t="s">
        <v>821</v>
      </c>
      <c r="B2589" s="704" t="s">
        <v>756</v>
      </c>
      <c r="C2589" s="704" t="s">
        <v>344</v>
      </c>
      <c r="D2589" s="704" t="s">
        <v>766</v>
      </c>
      <c r="E2589" s="705" t="s">
        <v>763</v>
      </c>
      <c r="F2589" s="705" t="s">
        <v>762</v>
      </c>
      <c r="G2589" s="705" t="s">
        <v>126</v>
      </c>
      <c r="H2589" s="705" t="s">
        <v>761</v>
      </c>
      <c r="I2589" s="708">
        <v>0</v>
      </c>
      <c r="J2589" s="708">
        <v>0</v>
      </c>
      <c r="K2589" s="708">
        <v>0</v>
      </c>
      <c r="L2589" s="708">
        <v>0</v>
      </c>
      <c r="M2589" s="708">
        <v>0</v>
      </c>
      <c r="N2589" s="708">
        <v>0</v>
      </c>
      <c r="O2589" s="708">
        <v>0</v>
      </c>
      <c r="P2589" s="708">
        <v>0</v>
      </c>
      <c r="Q2589" s="708">
        <v>0</v>
      </c>
      <c r="R2589" s="708">
        <v>0</v>
      </c>
      <c r="S2589" s="708">
        <v>0</v>
      </c>
      <c r="T2589" s="708">
        <v>0</v>
      </c>
      <c r="U2589" s="708">
        <v>0</v>
      </c>
      <c r="V2589" s="708">
        <v>0</v>
      </c>
      <c r="W2589" s="708">
        <v>0</v>
      </c>
      <c r="X2589" s="708">
        <v>0</v>
      </c>
      <c r="Y2589" s="708">
        <v>0</v>
      </c>
      <c r="Z2589" s="708">
        <v>0</v>
      </c>
      <c r="AA2589" s="708">
        <v>0</v>
      </c>
      <c r="AB2589" s="708">
        <v>0</v>
      </c>
      <c r="AC2589" s="708">
        <v>0</v>
      </c>
      <c r="AD2589" s="708">
        <v>0</v>
      </c>
      <c r="AE2589" s="708">
        <v>0</v>
      </c>
      <c r="AF2589" s="708">
        <v>0</v>
      </c>
      <c r="AG2589" s="708">
        <v>0</v>
      </c>
      <c r="AH2589" s="708">
        <v>0</v>
      </c>
      <c r="AI2589" s="708">
        <v>0</v>
      </c>
      <c r="AJ2589" s="708">
        <v>0</v>
      </c>
      <c r="AK2589" s="708">
        <v>0</v>
      </c>
      <c r="AL2589" s="708">
        <v>0</v>
      </c>
      <c r="AM2589" s="708">
        <v>0</v>
      </c>
      <c r="AN2589" s="708">
        <v>0</v>
      </c>
      <c r="AO2589" s="708">
        <v>0</v>
      </c>
      <c r="AP2589" s="708">
        <v>0</v>
      </c>
      <c r="AQ2589" s="708">
        <v>0</v>
      </c>
    </row>
    <row r="2590" spans="1:43" x14ac:dyDescent="0.25">
      <c r="A2590" s="706" t="s">
        <v>821</v>
      </c>
      <c r="B2590" s="706" t="s">
        <v>756</v>
      </c>
      <c r="C2590" s="706" t="s">
        <v>344</v>
      </c>
      <c r="D2590" s="706" t="s">
        <v>766</v>
      </c>
      <c r="E2590" s="707" t="s">
        <v>765</v>
      </c>
      <c r="F2590" s="707" t="s">
        <v>765</v>
      </c>
      <c r="G2590" s="707" t="s">
        <v>126</v>
      </c>
      <c r="H2590" s="707" t="s">
        <v>761</v>
      </c>
      <c r="I2590" s="709">
        <v>0</v>
      </c>
      <c r="J2590" s="709">
        <v>0</v>
      </c>
      <c r="K2590" s="709">
        <v>0</v>
      </c>
      <c r="L2590" s="709">
        <v>0</v>
      </c>
      <c r="M2590" s="709">
        <v>0</v>
      </c>
      <c r="N2590" s="709">
        <v>0</v>
      </c>
      <c r="O2590" s="709">
        <v>0</v>
      </c>
      <c r="P2590" s="709">
        <v>0</v>
      </c>
      <c r="Q2590" s="709">
        <v>0</v>
      </c>
      <c r="R2590" s="709">
        <v>0</v>
      </c>
      <c r="S2590" s="709">
        <v>0</v>
      </c>
      <c r="T2590" s="709">
        <v>0</v>
      </c>
      <c r="U2590" s="709">
        <v>0</v>
      </c>
      <c r="V2590" s="709">
        <v>0</v>
      </c>
      <c r="W2590" s="709">
        <v>0</v>
      </c>
      <c r="X2590" s="709">
        <v>0</v>
      </c>
      <c r="Y2590" s="709">
        <v>0</v>
      </c>
      <c r="Z2590" s="709">
        <v>0</v>
      </c>
      <c r="AA2590" s="709">
        <v>0</v>
      </c>
      <c r="AB2590" s="709">
        <v>0</v>
      </c>
      <c r="AC2590" s="709">
        <v>0</v>
      </c>
      <c r="AD2590" s="709">
        <v>0</v>
      </c>
      <c r="AE2590" s="709">
        <v>0</v>
      </c>
      <c r="AF2590" s="709">
        <v>0</v>
      </c>
      <c r="AG2590" s="709">
        <v>0</v>
      </c>
      <c r="AH2590" s="709">
        <v>0</v>
      </c>
      <c r="AI2590" s="709">
        <v>0</v>
      </c>
      <c r="AJ2590" s="709">
        <v>0</v>
      </c>
      <c r="AK2590" s="709">
        <v>0</v>
      </c>
      <c r="AL2590" s="709">
        <v>0</v>
      </c>
      <c r="AM2590" s="709">
        <v>0</v>
      </c>
      <c r="AN2590" s="709">
        <v>0</v>
      </c>
      <c r="AO2590" s="709">
        <v>0</v>
      </c>
      <c r="AP2590" s="709">
        <v>0</v>
      </c>
      <c r="AQ2590" s="709">
        <v>0</v>
      </c>
    </row>
    <row r="2591" spans="1:43" x14ac:dyDescent="0.25">
      <c r="A2591" s="704" t="s">
        <v>821</v>
      </c>
      <c r="B2591" s="704" t="s">
        <v>756</v>
      </c>
      <c r="C2591" s="704" t="s">
        <v>345</v>
      </c>
      <c r="D2591" s="704" t="s">
        <v>175</v>
      </c>
      <c r="E2591" s="705" t="s">
        <v>759</v>
      </c>
      <c r="F2591" s="705" t="s">
        <v>760</v>
      </c>
      <c r="G2591" s="705" t="s">
        <v>126</v>
      </c>
      <c r="H2591" s="705" t="s">
        <v>761</v>
      </c>
      <c r="I2591" s="708">
        <v>79.407536679809922</v>
      </c>
      <c r="J2591" s="708">
        <v>88.730418747699005</v>
      </c>
      <c r="K2591" s="708">
        <v>90.399623453972453</v>
      </c>
      <c r="L2591" s="708">
        <v>87.625302801532499</v>
      </c>
      <c r="M2591" s="708">
        <v>84.435173469300651</v>
      </c>
      <c r="N2591" s="708">
        <v>84.913896547434419</v>
      </c>
      <c r="O2591" s="708">
        <v>87.313447466099646</v>
      </c>
      <c r="P2591" s="708">
        <v>91.235403434531833</v>
      </c>
      <c r="Q2591" s="708">
        <v>99.239913628815302</v>
      </c>
      <c r="R2591" s="708">
        <v>110.78874496806942</v>
      </c>
      <c r="S2591" s="708">
        <v>204.0902183775263</v>
      </c>
      <c r="T2591" s="708">
        <v>221.01240390493695</v>
      </c>
      <c r="U2591" s="708">
        <v>216.03113784903539</v>
      </c>
      <c r="V2591" s="708">
        <v>225.72018253483395</v>
      </c>
      <c r="W2591" s="708">
        <v>227.27361309186637</v>
      </c>
      <c r="X2591" s="708">
        <v>224.31527579077704</v>
      </c>
      <c r="Y2591" s="708">
        <v>223.29365373702916</v>
      </c>
      <c r="Z2591" s="708">
        <v>235.18613817457808</v>
      </c>
      <c r="AA2591" s="708">
        <v>249.76245997106642</v>
      </c>
      <c r="AB2591" s="708">
        <v>257.94376450244806</v>
      </c>
      <c r="AC2591" s="708">
        <v>220.22969873878793</v>
      </c>
      <c r="AD2591" s="708">
        <v>196.79289761997944</v>
      </c>
      <c r="AE2591" s="708">
        <v>169.85543859715094</v>
      </c>
      <c r="AF2591" s="708">
        <v>155.02874048400642</v>
      </c>
      <c r="AG2591" s="708">
        <v>144.91960975482567</v>
      </c>
      <c r="AH2591" s="708">
        <v>139.9652162397276</v>
      </c>
      <c r="AI2591" s="708">
        <v>146.35722508626634</v>
      </c>
      <c r="AJ2591" s="708">
        <v>154.10060432148418</v>
      </c>
      <c r="AK2591" s="708">
        <v>148.39593861407545</v>
      </c>
      <c r="AL2591" s="708">
        <v>155.51455075654584</v>
      </c>
      <c r="AM2591" s="708">
        <v>112.77158633836096</v>
      </c>
      <c r="AN2591" s="708">
        <v>115.53181668144791</v>
      </c>
      <c r="AO2591" s="708">
        <v>134.86971533851249</v>
      </c>
      <c r="AP2591" s="708">
        <v>139.05632457043814</v>
      </c>
      <c r="AQ2591" s="708">
        <v>131.87091761529649</v>
      </c>
    </row>
    <row r="2592" spans="1:43" x14ac:dyDescent="0.25">
      <c r="A2592" s="706" t="s">
        <v>821</v>
      </c>
      <c r="B2592" s="706" t="s">
        <v>756</v>
      </c>
      <c r="C2592" s="706" t="s">
        <v>345</v>
      </c>
      <c r="D2592" s="706" t="s">
        <v>175</v>
      </c>
      <c r="E2592" s="707" t="s">
        <v>759</v>
      </c>
      <c r="F2592" s="707" t="s">
        <v>762</v>
      </c>
      <c r="G2592" s="707" t="s">
        <v>126</v>
      </c>
      <c r="H2592" s="707" t="s">
        <v>761</v>
      </c>
      <c r="I2592" s="709">
        <v>0</v>
      </c>
      <c r="J2592" s="709">
        <v>0</v>
      </c>
      <c r="K2592" s="709">
        <v>0</v>
      </c>
      <c r="L2592" s="709">
        <v>0</v>
      </c>
      <c r="M2592" s="709">
        <v>0</v>
      </c>
      <c r="N2592" s="709">
        <v>0</v>
      </c>
      <c r="O2592" s="709">
        <v>0</v>
      </c>
      <c r="P2592" s="709">
        <v>0</v>
      </c>
      <c r="Q2592" s="709">
        <v>0</v>
      </c>
      <c r="R2592" s="709">
        <v>0</v>
      </c>
      <c r="S2592" s="709">
        <v>0</v>
      </c>
      <c r="T2592" s="709">
        <v>0</v>
      </c>
      <c r="U2592" s="709">
        <v>0</v>
      </c>
      <c r="V2592" s="709">
        <v>0</v>
      </c>
      <c r="W2592" s="709">
        <v>0</v>
      </c>
      <c r="X2592" s="709">
        <v>0</v>
      </c>
      <c r="Y2592" s="709">
        <v>0</v>
      </c>
      <c r="Z2592" s="709">
        <v>0</v>
      </c>
      <c r="AA2592" s="709">
        <v>0</v>
      </c>
      <c r="AB2592" s="709">
        <v>0</v>
      </c>
      <c r="AC2592" s="709">
        <v>0</v>
      </c>
      <c r="AD2592" s="709">
        <v>0</v>
      </c>
      <c r="AE2592" s="709">
        <v>0</v>
      </c>
      <c r="AF2592" s="709">
        <v>0</v>
      </c>
      <c r="AG2592" s="709">
        <v>0</v>
      </c>
      <c r="AH2592" s="709">
        <v>0</v>
      </c>
      <c r="AI2592" s="709">
        <v>0</v>
      </c>
      <c r="AJ2592" s="709">
        <v>0</v>
      </c>
      <c r="AK2592" s="709">
        <v>0</v>
      </c>
      <c r="AL2592" s="709">
        <v>0</v>
      </c>
      <c r="AM2592" s="709">
        <v>0</v>
      </c>
      <c r="AN2592" s="709">
        <v>0</v>
      </c>
      <c r="AO2592" s="709">
        <v>0</v>
      </c>
      <c r="AP2592" s="709">
        <v>0</v>
      </c>
      <c r="AQ2592" s="709">
        <v>0</v>
      </c>
    </row>
    <row r="2593" spans="1:43" x14ac:dyDescent="0.25">
      <c r="A2593" s="704" t="s">
        <v>821</v>
      </c>
      <c r="B2593" s="704" t="s">
        <v>756</v>
      </c>
      <c r="C2593" s="704" t="s">
        <v>345</v>
      </c>
      <c r="D2593" s="704" t="s">
        <v>175</v>
      </c>
      <c r="E2593" s="705" t="s">
        <v>763</v>
      </c>
      <c r="F2593" s="705" t="s">
        <v>764</v>
      </c>
      <c r="G2593" s="705" t="s">
        <v>126</v>
      </c>
      <c r="H2593" s="705" t="s">
        <v>761</v>
      </c>
      <c r="I2593" s="708">
        <v>0</v>
      </c>
      <c r="J2593" s="708">
        <v>0</v>
      </c>
      <c r="K2593" s="708">
        <v>0</v>
      </c>
      <c r="L2593" s="708">
        <v>0</v>
      </c>
      <c r="M2593" s="708">
        <v>0</v>
      </c>
      <c r="N2593" s="708">
        <v>0</v>
      </c>
      <c r="O2593" s="708">
        <v>0</v>
      </c>
      <c r="P2593" s="708">
        <v>0</v>
      </c>
      <c r="Q2593" s="708">
        <v>0</v>
      </c>
      <c r="R2593" s="708">
        <v>0</v>
      </c>
      <c r="S2593" s="708">
        <v>0</v>
      </c>
      <c r="T2593" s="708">
        <v>0</v>
      </c>
      <c r="U2593" s="708">
        <v>0</v>
      </c>
      <c r="V2593" s="708">
        <v>0</v>
      </c>
      <c r="W2593" s="708">
        <v>0</v>
      </c>
      <c r="X2593" s="708">
        <v>9.5392037313496805E-4</v>
      </c>
      <c r="Y2593" s="708">
        <v>7.2728335434875085E-2</v>
      </c>
      <c r="Z2593" s="708">
        <v>0.40893308693610836</v>
      </c>
      <c r="AA2593" s="708">
        <v>2.319754060033703</v>
      </c>
      <c r="AB2593" s="708">
        <v>3.3570808269822883</v>
      </c>
      <c r="AC2593" s="708">
        <v>4.1973915289502521</v>
      </c>
      <c r="AD2593" s="708">
        <v>3.8181684597028971</v>
      </c>
      <c r="AE2593" s="708">
        <v>3.5642076466569685</v>
      </c>
      <c r="AF2593" s="708">
        <v>3.452621843558453</v>
      </c>
      <c r="AG2593" s="708">
        <v>3.1777781118970534</v>
      </c>
      <c r="AH2593" s="708">
        <v>3.6321400543163458</v>
      </c>
      <c r="AI2593" s="708">
        <v>4.4653107392225575</v>
      </c>
      <c r="AJ2593" s="708">
        <v>4.7122799452124742</v>
      </c>
      <c r="AK2593" s="708">
        <v>4.586142123892027</v>
      </c>
      <c r="AL2593" s="708">
        <v>4.8721455482481959</v>
      </c>
      <c r="AM2593" s="708">
        <v>3.5410885518351334</v>
      </c>
      <c r="AN2593" s="708">
        <v>3.5808920465006118</v>
      </c>
      <c r="AO2593" s="708">
        <v>4.2032483892065891</v>
      </c>
      <c r="AP2593" s="708">
        <v>5.7269055741450607</v>
      </c>
      <c r="AQ2593" s="708">
        <v>7.8313355448125614</v>
      </c>
    </row>
    <row r="2594" spans="1:43" x14ac:dyDescent="0.25">
      <c r="A2594" s="706" t="s">
        <v>821</v>
      </c>
      <c r="B2594" s="706" t="s">
        <v>756</v>
      </c>
      <c r="C2594" s="706" t="s">
        <v>345</v>
      </c>
      <c r="D2594" s="706" t="s">
        <v>175</v>
      </c>
      <c r="E2594" s="707" t="s">
        <v>763</v>
      </c>
      <c r="F2594" s="707" t="s">
        <v>762</v>
      </c>
      <c r="G2594" s="707" t="s">
        <v>126</v>
      </c>
      <c r="H2594" s="707" t="s">
        <v>761</v>
      </c>
      <c r="I2594" s="709">
        <v>0</v>
      </c>
      <c r="J2594" s="709">
        <v>0</v>
      </c>
      <c r="K2594" s="709">
        <v>0</v>
      </c>
      <c r="L2594" s="709">
        <v>0</v>
      </c>
      <c r="M2594" s="709">
        <v>0</v>
      </c>
      <c r="N2594" s="709">
        <v>0</v>
      </c>
      <c r="O2594" s="709">
        <v>0</v>
      </c>
      <c r="P2594" s="709">
        <v>0</v>
      </c>
      <c r="Q2594" s="709">
        <v>0</v>
      </c>
      <c r="R2594" s="709">
        <v>0</v>
      </c>
      <c r="S2594" s="709">
        <v>0</v>
      </c>
      <c r="T2594" s="709">
        <v>0</v>
      </c>
      <c r="U2594" s="709">
        <v>0</v>
      </c>
      <c r="V2594" s="709">
        <v>0</v>
      </c>
      <c r="W2594" s="709">
        <v>0</v>
      </c>
      <c r="X2594" s="709">
        <v>0</v>
      </c>
      <c r="Y2594" s="709">
        <v>0</v>
      </c>
      <c r="Z2594" s="709">
        <v>0</v>
      </c>
      <c r="AA2594" s="709">
        <v>0</v>
      </c>
      <c r="AB2594" s="709">
        <v>0</v>
      </c>
      <c r="AC2594" s="709">
        <v>0</v>
      </c>
      <c r="AD2594" s="709">
        <v>0</v>
      </c>
      <c r="AE2594" s="709">
        <v>0</v>
      </c>
      <c r="AF2594" s="709">
        <v>0</v>
      </c>
      <c r="AG2594" s="709">
        <v>0</v>
      </c>
      <c r="AH2594" s="709">
        <v>0</v>
      </c>
      <c r="AI2594" s="709">
        <v>0</v>
      </c>
      <c r="AJ2594" s="709">
        <v>0</v>
      </c>
      <c r="AK2594" s="709">
        <v>0</v>
      </c>
      <c r="AL2594" s="709">
        <v>0</v>
      </c>
      <c r="AM2594" s="709">
        <v>0</v>
      </c>
      <c r="AN2594" s="709">
        <v>0</v>
      </c>
      <c r="AO2594" s="709">
        <v>0</v>
      </c>
      <c r="AP2594" s="709">
        <v>0</v>
      </c>
      <c r="AQ2594" s="709">
        <v>0</v>
      </c>
    </row>
    <row r="2595" spans="1:43" x14ac:dyDescent="0.25">
      <c r="A2595" s="704" t="s">
        <v>821</v>
      </c>
      <c r="B2595" s="704" t="s">
        <v>756</v>
      </c>
      <c r="C2595" s="704" t="s">
        <v>345</v>
      </c>
      <c r="D2595" s="704" t="s">
        <v>175</v>
      </c>
      <c r="E2595" s="705" t="s">
        <v>765</v>
      </c>
      <c r="F2595" s="705" t="s">
        <v>765</v>
      </c>
      <c r="G2595" s="705" t="s">
        <v>126</v>
      </c>
      <c r="H2595" s="705" t="s">
        <v>761</v>
      </c>
      <c r="I2595" s="708">
        <v>2.7770684416859499</v>
      </c>
      <c r="J2595" s="708">
        <v>3.1031115688098958</v>
      </c>
      <c r="K2595" s="708">
        <v>3.161487585826984</v>
      </c>
      <c r="L2595" s="708">
        <v>3.0644630633049603</v>
      </c>
      <c r="M2595" s="708">
        <v>2.9528967326534996</v>
      </c>
      <c r="N2595" s="708">
        <v>2.9696388053606864</v>
      </c>
      <c r="O2595" s="708">
        <v>3.0535567482798007</v>
      </c>
      <c r="P2595" s="708">
        <v>3.1907167787380208</v>
      </c>
      <c r="Q2595" s="708">
        <v>3.4706533386810783</v>
      </c>
      <c r="R2595" s="708">
        <v>3.8745431505501666</v>
      </c>
      <c r="S2595" s="708">
        <v>7.1375152587642123</v>
      </c>
      <c r="T2595" s="708">
        <v>7.7293239126709334</v>
      </c>
      <c r="U2595" s="708">
        <v>7.5551173153895581</v>
      </c>
      <c r="V2595" s="708">
        <v>7.8939660110179339</v>
      </c>
      <c r="W2595" s="708">
        <v>7.9482931335640039</v>
      </c>
      <c r="X2595" s="708">
        <v>7.8448688605252128</v>
      </c>
      <c r="Y2595" s="708">
        <v>7.8118298233143886</v>
      </c>
      <c r="Z2595" s="708">
        <v>8.2403360675213673</v>
      </c>
      <c r="AA2595" s="708">
        <v>8.8217055509422515</v>
      </c>
      <c r="AB2595" s="708">
        <v>9.1466951481279928</v>
      </c>
      <c r="AC2595" s="708">
        <v>7.8592331574923229</v>
      </c>
      <c r="AD2595" s="708">
        <v>7.0253830315064123</v>
      </c>
      <c r="AE2595" s="708">
        <v>6.0738004164632908</v>
      </c>
      <c r="AF2595" s="708">
        <v>5.5510946088797697</v>
      </c>
      <c r="AG2595" s="708">
        <v>5.1872557264466028</v>
      </c>
      <c r="AH2595" s="708">
        <v>5.0310145194468712</v>
      </c>
      <c r="AI2595" s="708">
        <v>5.2857782139731393</v>
      </c>
      <c r="AJ2595" s="708">
        <v>5.5658367004203901</v>
      </c>
      <c r="AK2595" s="708">
        <v>5.3616045495654596</v>
      </c>
      <c r="AL2595" s="708">
        <v>5.6212761286044595</v>
      </c>
      <c r="AM2595" s="708">
        <v>4.076577451635524</v>
      </c>
      <c r="AN2595" s="708">
        <v>4.1746006969671017</v>
      </c>
      <c r="AO2595" s="708">
        <v>4.8742131099938026</v>
      </c>
      <c r="AP2595" s="708">
        <v>5.0777223100857647</v>
      </c>
      <c r="AQ2595" s="708">
        <v>4.9052877303773412</v>
      </c>
    </row>
    <row r="2596" spans="1:43" x14ac:dyDescent="0.25">
      <c r="A2596" s="706" t="s">
        <v>821</v>
      </c>
      <c r="B2596" s="706" t="s">
        <v>756</v>
      </c>
      <c r="C2596" s="706" t="s">
        <v>345</v>
      </c>
      <c r="D2596" s="706" t="s">
        <v>772</v>
      </c>
      <c r="E2596" s="707" t="s">
        <v>759</v>
      </c>
      <c r="F2596" s="707" t="s">
        <v>760</v>
      </c>
      <c r="G2596" s="707" t="s">
        <v>126</v>
      </c>
      <c r="H2596" s="707" t="s">
        <v>761</v>
      </c>
      <c r="I2596" s="709">
        <v>0</v>
      </c>
      <c r="J2596" s="709">
        <v>0</v>
      </c>
      <c r="K2596" s="709">
        <v>0</v>
      </c>
      <c r="L2596" s="709">
        <v>0</v>
      </c>
      <c r="M2596" s="709">
        <v>0</v>
      </c>
      <c r="N2596" s="709">
        <v>0</v>
      </c>
      <c r="O2596" s="709">
        <v>0</v>
      </c>
      <c r="P2596" s="709">
        <v>0</v>
      </c>
      <c r="Q2596" s="709">
        <v>0</v>
      </c>
      <c r="R2596" s="709">
        <v>0</v>
      </c>
      <c r="S2596" s="709">
        <v>0</v>
      </c>
      <c r="T2596" s="709">
        <v>0</v>
      </c>
      <c r="U2596" s="709">
        <v>0</v>
      </c>
      <c r="V2596" s="709">
        <v>0</v>
      </c>
      <c r="W2596" s="709">
        <v>0</v>
      </c>
      <c r="X2596" s="709">
        <v>0</v>
      </c>
      <c r="Y2596" s="709">
        <v>0</v>
      </c>
      <c r="Z2596" s="709">
        <v>0</v>
      </c>
      <c r="AA2596" s="709">
        <v>0</v>
      </c>
      <c r="AB2596" s="709">
        <v>0</v>
      </c>
      <c r="AC2596" s="709">
        <v>0</v>
      </c>
      <c r="AD2596" s="709">
        <v>0</v>
      </c>
      <c r="AE2596" s="709">
        <v>0</v>
      </c>
      <c r="AF2596" s="709">
        <v>0</v>
      </c>
      <c r="AG2596" s="709">
        <v>0</v>
      </c>
      <c r="AH2596" s="709">
        <v>0</v>
      </c>
      <c r="AI2596" s="709">
        <v>0</v>
      </c>
      <c r="AJ2596" s="709">
        <v>0</v>
      </c>
      <c r="AK2596" s="709">
        <v>0</v>
      </c>
      <c r="AL2596" s="709">
        <v>0</v>
      </c>
      <c r="AM2596" s="709">
        <v>0</v>
      </c>
      <c r="AN2596" s="709">
        <v>0</v>
      </c>
      <c r="AO2596" s="709">
        <v>0</v>
      </c>
      <c r="AP2596" s="709">
        <v>0</v>
      </c>
      <c r="AQ2596" s="709">
        <v>0</v>
      </c>
    </row>
    <row r="2597" spans="1:43" x14ac:dyDescent="0.25">
      <c r="A2597" s="704" t="s">
        <v>821</v>
      </c>
      <c r="B2597" s="704" t="s">
        <v>756</v>
      </c>
      <c r="C2597" s="704" t="s">
        <v>345</v>
      </c>
      <c r="D2597" s="704" t="s">
        <v>772</v>
      </c>
      <c r="E2597" s="705" t="s">
        <v>759</v>
      </c>
      <c r="F2597" s="705" t="s">
        <v>762</v>
      </c>
      <c r="G2597" s="705" t="s">
        <v>126</v>
      </c>
      <c r="H2597" s="705" t="s">
        <v>761</v>
      </c>
      <c r="I2597" s="708">
        <v>0</v>
      </c>
      <c r="J2597" s="708">
        <v>0</v>
      </c>
      <c r="K2597" s="708">
        <v>0</v>
      </c>
      <c r="L2597" s="708">
        <v>0</v>
      </c>
      <c r="M2597" s="708">
        <v>0</v>
      </c>
      <c r="N2597" s="708">
        <v>0</v>
      </c>
      <c r="O2597" s="708">
        <v>0</v>
      </c>
      <c r="P2597" s="708">
        <v>0</v>
      </c>
      <c r="Q2597" s="708">
        <v>0</v>
      </c>
      <c r="R2597" s="708">
        <v>0</v>
      </c>
      <c r="S2597" s="708">
        <v>0</v>
      </c>
      <c r="T2597" s="708">
        <v>0</v>
      </c>
      <c r="U2597" s="708">
        <v>0</v>
      </c>
      <c r="V2597" s="708">
        <v>0</v>
      </c>
      <c r="W2597" s="708">
        <v>0</v>
      </c>
      <c r="X2597" s="708">
        <v>0</v>
      </c>
      <c r="Y2597" s="708">
        <v>0</v>
      </c>
      <c r="Z2597" s="708">
        <v>0</v>
      </c>
      <c r="AA2597" s="708">
        <v>0</v>
      </c>
      <c r="AB2597" s="708">
        <v>0</v>
      </c>
      <c r="AC2597" s="708">
        <v>0</v>
      </c>
      <c r="AD2597" s="708">
        <v>0</v>
      </c>
      <c r="AE2597" s="708">
        <v>0</v>
      </c>
      <c r="AF2597" s="708">
        <v>0</v>
      </c>
      <c r="AG2597" s="708">
        <v>0</v>
      </c>
      <c r="AH2597" s="708">
        <v>0</v>
      </c>
      <c r="AI2597" s="708">
        <v>0</v>
      </c>
      <c r="AJ2597" s="708">
        <v>0</v>
      </c>
      <c r="AK2597" s="708">
        <v>0</v>
      </c>
      <c r="AL2597" s="708">
        <v>0</v>
      </c>
      <c r="AM2597" s="708">
        <v>0</v>
      </c>
      <c r="AN2597" s="708">
        <v>0</v>
      </c>
      <c r="AO2597" s="708">
        <v>0</v>
      </c>
      <c r="AP2597" s="708">
        <v>0</v>
      </c>
      <c r="AQ2597" s="708">
        <v>0</v>
      </c>
    </row>
    <row r="2598" spans="1:43" x14ac:dyDescent="0.25">
      <c r="A2598" s="706" t="s">
        <v>821</v>
      </c>
      <c r="B2598" s="706" t="s">
        <v>756</v>
      </c>
      <c r="C2598" s="706" t="s">
        <v>345</v>
      </c>
      <c r="D2598" s="706" t="s">
        <v>772</v>
      </c>
      <c r="E2598" s="707" t="s">
        <v>763</v>
      </c>
      <c r="F2598" s="707" t="s">
        <v>764</v>
      </c>
      <c r="G2598" s="707" t="s">
        <v>126</v>
      </c>
      <c r="H2598" s="707" t="s">
        <v>761</v>
      </c>
      <c r="I2598" s="709">
        <v>0</v>
      </c>
      <c r="J2598" s="709">
        <v>0</v>
      </c>
      <c r="K2598" s="709">
        <v>0</v>
      </c>
      <c r="L2598" s="709">
        <v>0</v>
      </c>
      <c r="M2598" s="709">
        <v>0</v>
      </c>
      <c r="N2598" s="709">
        <v>0</v>
      </c>
      <c r="O2598" s="709">
        <v>0</v>
      </c>
      <c r="P2598" s="709">
        <v>0</v>
      </c>
      <c r="Q2598" s="709">
        <v>0</v>
      </c>
      <c r="R2598" s="709">
        <v>0</v>
      </c>
      <c r="S2598" s="709">
        <v>0</v>
      </c>
      <c r="T2598" s="709">
        <v>0</v>
      </c>
      <c r="U2598" s="709">
        <v>0</v>
      </c>
      <c r="V2598" s="709">
        <v>0</v>
      </c>
      <c r="W2598" s="709">
        <v>0</v>
      </c>
      <c r="X2598" s="709">
        <v>0</v>
      </c>
      <c r="Y2598" s="709">
        <v>0</v>
      </c>
      <c r="Z2598" s="709">
        <v>0</v>
      </c>
      <c r="AA2598" s="709">
        <v>0</v>
      </c>
      <c r="AB2598" s="709">
        <v>0</v>
      </c>
      <c r="AC2598" s="709">
        <v>0</v>
      </c>
      <c r="AD2598" s="709">
        <v>0</v>
      </c>
      <c r="AE2598" s="709">
        <v>0</v>
      </c>
      <c r="AF2598" s="709">
        <v>0</v>
      </c>
      <c r="AG2598" s="709">
        <v>0</v>
      </c>
      <c r="AH2598" s="709">
        <v>0</v>
      </c>
      <c r="AI2598" s="709">
        <v>0</v>
      </c>
      <c r="AJ2598" s="709">
        <v>0</v>
      </c>
      <c r="AK2598" s="709">
        <v>0</v>
      </c>
      <c r="AL2598" s="709">
        <v>0</v>
      </c>
      <c r="AM2598" s="709">
        <v>0</v>
      </c>
      <c r="AN2598" s="709">
        <v>0</v>
      </c>
      <c r="AO2598" s="709">
        <v>0</v>
      </c>
      <c r="AP2598" s="709">
        <v>0</v>
      </c>
      <c r="AQ2598" s="709">
        <v>0</v>
      </c>
    </row>
    <row r="2599" spans="1:43" x14ac:dyDescent="0.25">
      <c r="A2599" s="704" t="s">
        <v>821</v>
      </c>
      <c r="B2599" s="704" t="s">
        <v>756</v>
      </c>
      <c r="C2599" s="704" t="s">
        <v>345</v>
      </c>
      <c r="D2599" s="704" t="s">
        <v>772</v>
      </c>
      <c r="E2599" s="705" t="s">
        <v>763</v>
      </c>
      <c r="F2599" s="705" t="s">
        <v>762</v>
      </c>
      <c r="G2599" s="705" t="s">
        <v>126</v>
      </c>
      <c r="H2599" s="705" t="s">
        <v>761</v>
      </c>
      <c r="I2599" s="708">
        <v>0</v>
      </c>
      <c r="J2599" s="708">
        <v>0</v>
      </c>
      <c r="K2599" s="708">
        <v>0</v>
      </c>
      <c r="L2599" s="708">
        <v>0</v>
      </c>
      <c r="M2599" s="708">
        <v>0</v>
      </c>
      <c r="N2599" s="708">
        <v>0</v>
      </c>
      <c r="O2599" s="708">
        <v>0</v>
      </c>
      <c r="P2599" s="708">
        <v>0</v>
      </c>
      <c r="Q2599" s="708">
        <v>0</v>
      </c>
      <c r="R2599" s="708">
        <v>0</v>
      </c>
      <c r="S2599" s="708">
        <v>0</v>
      </c>
      <c r="T2599" s="708">
        <v>0</v>
      </c>
      <c r="U2599" s="708">
        <v>0</v>
      </c>
      <c r="V2599" s="708">
        <v>0</v>
      </c>
      <c r="W2599" s="708">
        <v>0</v>
      </c>
      <c r="X2599" s="708">
        <v>0</v>
      </c>
      <c r="Y2599" s="708">
        <v>0</v>
      </c>
      <c r="Z2599" s="708">
        <v>0</v>
      </c>
      <c r="AA2599" s="708">
        <v>0</v>
      </c>
      <c r="AB2599" s="708">
        <v>0</v>
      </c>
      <c r="AC2599" s="708">
        <v>0</v>
      </c>
      <c r="AD2599" s="708">
        <v>0</v>
      </c>
      <c r="AE2599" s="708">
        <v>0</v>
      </c>
      <c r="AF2599" s="708">
        <v>0</v>
      </c>
      <c r="AG2599" s="708">
        <v>0</v>
      </c>
      <c r="AH2599" s="708">
        <v>0</v>
      </c>
      <c r="AI2599" s="708">
        <v>0</v>
      </c>
      <c r="AJ2599" s="708">
        <v>0</v>
      </c>
      <c r="AK2599" s="708">
        <v>0</v>
      </c>
      <c r="AL2599" s="708">
        <v>0</v>
      </c>
      <c r="AM2599" s="708">
        <v>0</v>
      </c>
      <c r="AN2599" s="708">
        <v>0</v>
      </c>
      <c r="AO2599" s="708">
        <v>0</v>
      </c>
      <c r="AP2599" s="708">
        <v>0</v>
      </c>
      <c r="AQ2599" s="708">
        <v>0</v>
      </c>
    </row>
    <row r="2600" spans="1:43" x14ac:dyDescent="0.25">
      <c r="A2600" s="706" t="s">
        <v>821</v>
      </c>
      <c r="B2600" s="706" t="s">
        <v>756</v>
      </c>
      <c r="C2600" s="706" t="s">
        <v>345</v>
      </c>
      <c r="D2600" s="706" t="s">
        <v>772</v>
      </c>
      <c r="E2600" s="707" t="s">
        <v>765</v>
      </c>
      <c r="F2600" s="707" t="s">
        <v>765</v>
      </c>
      <c r="G2600" s="707" t="s">
        <v>126</v>
      </c>
      <c r="H2600" s="707" t="s">
        <v>761</v>
      </c>
      <c r="I2600" s="709">
        <v>0</v>
      </c>
      <c r="J2600" s="709">
        <v>0</v>
      </c>
      <c r="K2600" s="709">
        <v>0</v>
      </c>
      <c r="L2600" s="709">
        <v>0</v>
      </c>
      <c r="M2600" s="709">
        <v>0</v>
      </c>
      <c r="N2600" s="709">
        <v>0</v>
      </c>
      <c r="O2600" s="709">
        <v>0</v>
      </c>
      <c r="P2600" s="709">
        <v>0</v>
      </c>
      <c r="Q2600" s="709">
        <v>0</v>
      </c>
      <c r="R2600" s="709">
        <v>0</v>
      </c>
      <c r="S2600" s="709">
        <v>0</v>
      </c>
      <c r="T2600" s="709">
        <v>0</v>
      </c>
      <c r="U2600" s="709">
        <v>0</v>
      </c>
      <c r="V2600" s="709">
        <v>0</v>
      </c>
      <c r="W2600" s="709">
        <v>0</v>
      </c>
      <c r="X2600" s="709">
        <v>0</v>
      </c>
      <c r="Y2600" s="709">
        <v>0</v>
      </c>
      <c r="Z2600" s="709">
        <v>0</v>
      </c>
      <c r="AA2600" s="709">
        <v>0</v>
      </c>
      <c r="AB2600" s="709">
        <v>0</v>
      </c>
      <c r="AC2600" s="709">
        <v>0</v>
      </c>
      <c r="AD2600" s="709">
        <v>0</v>
      </c>
      <c r="AE2600" s="709">
        <v>0</v>
      </c>
      <c r="AF2600" s="709">
        <v>0</v>
      </c>
      <c r="AG2600" s="709">
        <v>0</v>
      </c>
      <c r="AH2600" s="709">
        <v>0</v>
      </c>
      <c r="AI2600" s="709">
        <v>0</v>
      </c>
      <c r="AJ2600" s="709">
        <v>0</v>
      </c>
      <c r="AK2600" s="709">
        <v>0</v>
      </c>
      <c r="AL2600" s="709">
        <v>0</v>
      </c>
      <c r="AM2600" s="709">
        <v>0</v>
      </c>
      <c r="AN2600" s="709">
        <v>0</v>
      </c>
      <c r="AO2600" s="709">
        <v>0</v>
      </c>
      <c r="AP2600" s="709">
        <v>0</v>
      </c>
      <c r="AQ2600" s="709">
        <v>0</v>
      </c>
    </row>
    <row r="2601" spans="1:43" x14ac:dyDescent="0.25">
      <c r="A2601" s="704" t="s">
        <v>821</v>
      </c>
      <c r="B2601" s="704" t="s">
        <v>756</v>
      </c>
      <c r="C2601" s="704" t="s">
        <v>345</v>
      </c>
      <c r="D2601" s="704" t="s">
        <v>773</v>
      </c>
      <c r="E2601" s="705" t="s">
        <v>759</v>
      </c>
      <c r="F2601" s="705" t="s">
        <v>760</v>
      </c>
      <c r="G2601" s="705" t="s">
        <v>126</v>
      </c>
      <c r="H2601" s="705" t="s">
        <v>761</v>
      </c>
      <c r="I2601" s="708">
        <v>0</v>
      </c>
      <c r="J2601" s="708">
        <v>0</v>
      </c>
      <c r="K2601" s="708">
        <v>0</v>
      </c>
      <c r="L2601" s="708">
        <v>0</v>
      </c>
      <c r="M2601" s="708">
        <v>0</v>
      </c>
      <c r="N2601" s="708">
        <v>0</v>
      </c>
      <c r="O2601" s="708">
        <v>0</v>
      </c>
      <c r="P2601" s="708">
        <v>0</v>
      </c>
      <c r="Q2601" s="708">
        <v>0</v>
      </c>
      <c r="R2601" s="708">
        <v>0</v>
      </c>
      <c r="S2601" s="708">
        <v>0</v>
      </c>
      <c r="T2601" s="708">
        <v>0</v>
      </c>
      <c r="U2601" s="708">
        <v>0</v>
      </c>
      <c r="V2601" s="708">
        <v>0</v>
      </c>
      <c r="W2601" s="708">
        <v>0</v>
      </c>
      <c r="X2601" s="708">
        <v>0</v>
      </c>
      <c r="Y2601" s="708">
        <v>0</v>
      </c>
      <c r="Z2601" s="708">
        <v>0</v>
      </c>
      <c r="AA2601" s="708">
        <v>0</v>
      </c>
      <c r="AB2601" s="708">
        <v>0</v>
      </c>
      <c r="AC2601" s="708">
        <v>0</v>
      </c>
      <c r="AD2601" s="708">
        <v>0</v>
      </c>
      <c r="AE2601" s="708">
        <v>0</v>
      </c>
      <c r="AF2601" s="708">
        <v>0</v>
      </c>
      <c r="AG2601" s="708">
        <v>0</v>
      </c>
      <c r="AH2601" s="708">
        <v>0</v>
      </c>
      <c r="AI2601" s="708">
        <v>0</v>
      </c>
      <c r="AJ2601" s="708">
        <v>0</v>
      </c>
      <c r="AK2601" s="708">
        <v>0</v>
      </c>
      <c r="AL2601" s="708">
        <v>0</v>
      </c>
      <c r="AM2601" s="708">
        <v>0</v>
      </c>
      <c r="AN2601" s="708">
        <v>0</v>
      </c>
      <c r="AO2601" s="708">
        <v>0</v>
      </c>
      <c r="AP2601" s="708">
        <v>0</v>
      </c>
      <c r="AQ2601" s="708">
        <v>0</v>
      </c>
    </row>
    <row r="2602" spans="1:43" x14ac:dyDescent="0.25">
      <c r="A2602" s="706" t="s">
        <v>821</v>
      </c>
      <c r="B2602" s="706" t="s">
        <v>756</v>
      </c>
      <c r="C2602" s="706" t="s">
        <v>345</v>
      </c>
      <c r="D2602" s="706" t="s">
        <v>773</v>
      </c>
      <c r="E2602" s="707" t="s">
        <v>759</v>
      </c>
      <c r="F2602" s="707" t="s">
        <v>762</v>
      </c>
      <c r="G2602" s="707" t="s">
        <v>126</v>
      </c>
      <c r="H2602" s="707" t="s">
        <v>761</v>
      </c>
      <c r="I2602" s="709">
        <v>0</v>
      </c>
      <c r="J2602" s="709">
        <v>0</v>
      </c>
      <c r="K2602" s="709">
        <v>0</v>
      </c>
      <c r="L2602" s="709">
        <v>0</v>
      </c>
      <c r="M2602" s="709">
        <v>0</v>
      </c>
      <c r="N2602" s="709">
        <v>0</v>
      </c>
      <c r="O2602" s="709">
        <v>0</v>
      </c>
      <c r="P2602" s="709">
        <v>0</v>
      </c>
      <c r="Q2602" s="709">
        <v>0</v>
      </c>
      <c r="R2602" s="709">
        <v>0</v>
      </c>
      <c r="S2602" s="709">
        <v>0</v>
      </c>
      <c r="T2602" s="709">
        <v>0</v>
      </c>
      <c r="U2602" s="709">
        <v>0</v>
      </c>
      <c r="V2602" s="709">
        <v>0</v>
      </c>
      <c r="W2602" s="709">
        <v>0</v>
      </c>
      <c r="X2602" s="709">
        <v>0</v>
      </c>
      <c r="Y2602" s="709">
        <v>0</v>
      </c>
      <c r="Z2602" s="709">
        <v>0</v>
      </c>
      <c r="AA2602" s="709">
        <v>0</v>
      </c>
      <c r="AB2602" s="709">
        <v>0</v>
      </c>
      <c r="AC2602" s="709">
        <v>0</v>
      </c>
      <c r="AD2602" s="709">
        <v>0</v>
      </c>
      <c r="AE2602" s="709">
        <v>0</v>
      </c>
      <c r="AF2602" s="709">
        <v>0</v>
      </c>
      <c r="AG2602" s="709">
        <v>0</v>
      </c>
      <c r="AH2602" s="709">
        <v>0</v>
      </c>
      <c r="AI2602" s="709">
        <v>0</v>
      </c>
      <c r="AJ2602" s="709">
        <v>0</v>
      </c>
      <c r="AK2602" s="709">
        <v>0</v>
      </c>
      <c r="AL2602" s="709">
        <v>0</v>
      </c>
      <c r="AM2602" s="709">
        <v>0</v>
      </c>
      <c r="AN2602" s="709">
        <v>0</v>
      </c>
      <c r="AO2602" s="709">
        <v>0</v>
      </c>
      <c r="AP2602" s="709">
        <v>0</v>
      </c>
      <c r="AQ2602" s="709">
        <v>0</v>
      </c>
    </row>
    <row r="2603" spans="1:43" x14ac:dyDescent="0.25">
      <c r="A2603" s="704" t="s">
        <v>821</v>
      </c>
      <c r="B2603" s="704" t="s">
        <v>756</v>
      </c>
      <c r="C2603" s="704" t="s">
        <v>345</v>
      </c>
      <c r="D2603" s="704" t="s">
        <v>773</v>
      </c>
      <c r="E2603" s="705" t="s">
        <v>763</v>
      </c>
      <c r="F2603" s="705" t="s">
        <v>764</v>
      </c>
      <c r="G2603" s="705" t="s">
        <v>126</v>
      </c>
      <c r="H2603" s="705" t="s">
        <v>761</v>
      </c>
      <c r="I2603" s="708">
        <v>0</v>
      </c>
      <c r="J2603" s="708">
        <v>0</v>
      </c>
      <c r="K2603" s="708">
        <v>0</v>
      </c>
      <c r="L2603" s="708">
        <v>0</v>
      </c>
      <c r="M2603" s="708">
        <v>0</v>
      </c>
      <c r="N2603" s="708">
        <v>0</v>
      </c>
      <c r="O2603" s="708">
        <v>0</v>
      </c>
      <c r="P2603" s="708">
        <v>0</v>
      </c>
      <c r="Q2603" s="708">
        <v>0</v>
      </c>
      <c r="R2603" s="708">
        <v>0</v>
      </c>
      <c r="S2603" s="708">
        <v>0</v>
      </c>
      <c r="T2603" s="708">
        <v>0</v>
      </c>
      <c r="U2603" s="708">
        <v>0</v>
      </c>
      <c r="V2603" s="708">
        <v>0</v>
      </c>
      <c r="W2603" s="708">
        <v>0</v>
      </c>
      <c r="X2603" s="708">
        <v>0</v>
      </c>
      <c r="Y2603" s="708">
        <v>0</v>
      </c>
      <c r="Z2603" s="708">
        <v>0</v>
      </c>
      <c r="AA2603" s="708">
        <v>0</v>
      </c>
      <c r="AB2603" s="708">
        <v>0</v>
      </c>
      <c r="AC2603" s="708">
        <v>0</v>
      </c>
      <c r="AD2603" s="708">
        <v>0</v>
      </c>
      <c r="AE2603" s="708">
        <v>0</v>
      </c>
      <c r="AF2603" s="708">
        <v>0</v>
      </c>
      <c r="AG2603" s="708">
        <v>0</v>
      </c>
      <c r="AH2603" s="708">
        <v>0</v>
      </c>
      <c r="AI2603" s="708">
        <v>0</v>
      </c>
      <c r="AJ2603" s="708">
        <v>0</v>
      </c>
      <c r="AK2603" s="708">
        <v>0</v>
      </c>
      <c r="AL2603" s="708">
        <v>0</v>
      </c>
      <c r="AM2603" s="708">
        <v>0</v>
      </c>
      <c r="AN2603" s="708">
        <v>0</v>
      </c>
      <c r="AO2603" s="708">
        <v>0</v>
      </c>
      <c r="AP2603" s="708">
        <v>0</v>
      </c>
      <c r="AQ2603" s="708">
        <v>0</v>
      </c>
    </row>
    <row r="2604" spans="1:43" x14ac:dyDescent="0.25">
      <c r="A2604" s="706" t="s">
        <v>821</v>
      </c>
      <c r="B2604" s="706" t="s">
        <v>756</v>
      </c>
      <c r="C2604" s="706" t="s">
        <v>345</v>
      </c>
      <c r="D2604" s="706" t="s">
        <v>773</v>
      </c>
      <c r="E2604" s="707" t="s">
        <v>763</v>
      </c>
      <c r="F2604" s="707" t="s">
        <v>762</v>
      </c>
      <c r="G2604" s="707" t="s">
        <v>126</v>
      </c>
      <c r="H2604" s="707" t="s">
        <v>761</v>
      </c>
      <c r="I2604" s="709">
        <v>0</v>
      </c>
      <c r="J2604" s="709">
        <v>0</v>
      </c>
      <c r="K2604" s="709">
        <v>0</v>
      </c>
      <c r="L2604" s="709">
        <v>0</v>
      </c>
      <c r="M2604" s="709">
        <v>0</v>
      </c>
      <c r="N2604" s="709">
        <v>0</v>
      </c>
      <c r="O2604" s="709">
        <v>0</v>
      </c>
      <c r="P2604" s="709">
        <v>0</v>
      </c>
      <c r="Q2604" s="709">
        <v>0</v>
      </c>
      <c r="R2604" s="709">
        <v>0</v>
      </c>
      <c r="S2604" s="709">
        <v>0</v>
      </c>
      <c r="T2604" s="709">
        <v>0</v>
      </c>
      <c r="U2604" s="709">
        <v>0</v>
      </c>
      <c r="V2604" s="709">
        <v>0</v>
      </c>
      <c r="W2604" s="709">
        <v>0</v>
      </c>
      <c r="X2604" s="709">
        <v>0</v>
      </c>
      <c r="Y2604" s="709">
        <v>0</v>
      </c>
      <c r="Z2604" s="709">
        <v>0</v>
      </c>
      <c r="AA2604" s="709">
        <v>0</v>
      </c>
      <c r="AB2604" s="709">
        <v>0</v>
      </c>
      <c r="AC2604" s="709">
        <v>0</v>
      </c>
      <c r="AD2604" s="709">
        <v>0</v>
      </c>
      <c r="AE2604" s="709">
        <v>0</v>
      </c>
      <c r="AF2604" s="709">
        <v>0</v>
      </c>
      <c r="AG2604" s="709">
        <v>0</v>
      </c>
      <c r="AH2604" s="709">
        <v>0</v>
      </c>
      <c r="AI2604" s="709">
        <v>0</v>
      </c>
      <c r="AJ2604" s="709">
        <v>0</v>
      </c>
      <c r="AK2604" s="709">
        <v>0</v>
      </c>
      <c r="AL2604" s="709">
        <v>0</v>
      </c>
      <c r="AM2604" s="709">
        <v>0</v>
      </c>
      <c r="AN2604" s="709">
        <v>0</v>
      </c>
      <c r="AO2604" s="709">
        <v>0</v>
      </c>
      <c r="AP2604" s="709">
        <v>0</v>
      </c>
      <c r="AQ2604" s="709">
        <v>0</v>
      </c>
    </row>
    <row r="2605" spans="1:43" x14ac:dyDescent="0.25">
      <c r="A2605" s="704" t="s">
        <v>821</v>
      </c>
      <c r="B2605" s="704" t="s">
        <v>756</v>
      </c>
      <c r="C2605" s="704" t="s">
        <v>345</v>
      </c>
      <c r="D2605" s="704" t="s">
        <v>773</v>
      </c>
      <c r="E2605" s="705" t="s">
        <v>765</v>
      </c>
      <c r="F2605" s="705" t="s">
        <v>765</v>
      </c>
      <c r="G2605" s="705" t="s">
        <v>126</v>
      </c>
      <c r="H2605" s="705" t="s">
        <v>761</v>
      </c>
      <c r="I2605" s="708">
        <v>0</v>
      </c>
      <c r="J2605" s="708">
        <v>0</v>
      </c>
      <c r="K2605" s="708">
        <v>0</v>
      </c>
      <c r="L2605" s="708">
        <v>0</v>
      </c>
      <c r="M2605" s="708">
        <v>0</v>
      </c>
      <c r="N2605" s="708">
        <v>0</v>
      </c>
      <c r="O2605" s="708">
        <v>0</v>
      </c>
      <c r="P2605" s="708">
        <v>0</v>
      </c>
      <c r="Q2605" s="708">
        <v>0</v>
      </c>
      <c r="R2605" s="708">
        <v>0</v>
      </c>
      <c r="S2605" s="708">
        <v>0</v>
      </c>
      <c r="T2605" s="708">
        <v>0</v>
      </c>
      <c r="U2605" s="708">
        <v>0</v>
      </c>
      <c r="V2605" s="708">
        <v>0</v>
      </c>
      <c r="W2605" s="708">
        <v>0</v>
      </c>
      <c r="X2605" s="708">
        <v>0</v>
      </c>
      <c r="Y2605" s="708">
        <v>0</v>
      </c>
      <c r="Z2605" s="708">
        <v>0</v>
      </c>
      <c r="AA2605" s="708">
        <v>0</v>
      </c>
      <c r="AB2605" s="708">
        <v>0</v>
      </c>
      <c r="AC2605" s="708">
        <v>0</v>
      </c>
      <c r="AD2605" s="708">
        <v>0</v>
      </c>
      <c r="AE2605" s="708">
        <v>0</v>
      </c>
      <c r="AF2605" s="708">
        <v>0</v>
      </c>
      <c r="AG2605" s="708">
        <v>0</v>
      </c>
      <c r="AH2605" s="708">
        <v>0</v>
      </c>
      <c r="AI2605" s="708">
        <v>0</v>
      </c>
      <c r="AJ2605" s="708">
        <v>0</v>
      </c>
      <c r="AK2605" s="708">
        <v>0</v>
      </c>
      <c r="AL2605" s="708">
        <v>0</v>
      </c>
      <c r="AM2605" s="708">
        <v>0</v>
      </c>
      <c r="AN2605" s="708">
        <v>0</v>
      </c>
      <c r="AO2605" s="708">
        <v>0</v>
      </c>
      <c r="AP2605" s="708">
        <v>0</v>
      </c>
      <c r="AQ2605" s="708">
        <v>0</v>
      </c>
    </row>
    <row r="2606" spans="1:43" x14ac:dyDescent="0.25">
      <c r="A2606" s="706" t="s">
        <v>821</v>
      </c>
      <c r="B2606" s="706" t="s">
        <v>756</v>
      </c>
      <c r="C2606" s="706" t="s">
        <v>345</v>
      </c>
      <c r="D2606" s="706" t="s">
        <v>774</v>
      </c>
      <c r="E2606" s="707" t="s">
        <v>759</v>
      </c>
      <c r="F2606" s="707" t="s">
        <v>760</v>
      </c>
      <c r="G2606" s="707" t="s">
        <v>126</v>
      </c>
      <c r="H2606" s="707" t="s">
        <v>761</v>
      </c>
      <c r="I2606" s="709">
        <v>0</v>
      </c>
      <c r="J2606" s="709">
        <v>0</v>
      </c>
      <c r="K2606" s="709">
        <v>0</v>
      </c>
      <c r="L2606" s="709">
        <v>0</v>
      </c>
      <c r="M2606" s="709">
        <v>0</v>
      </c>
      <c r="N2606" s="709">
        <v>0</v>
      </c>
      <c r="O2606" s="709">
        <v>0</v>
      </c>
      <c r="P2606" s="709">
        <v>0</v>
      </c>
      <c r="Q2606" s="709">
        <v>0</v>
      </c>
      <c r="R2606" s="709">
        <v>0</v>
      </c>
      <c r="S2606" s="709">
        <v>0</v>
      </c>
      <c r="T2606" s="709">
        <v>0</v>
      </c>
      <c r="U2606" s="709">
        <v>0</v>
      </c>
      <c r="V2606" s="709">
        <v>0</v>
      </c>
      <c r="W2606" s="709">
        <v>0</v>
      </c>
      <c r="X2606" s="709">
        <v>0</v>
      </c>
      <c r="Y2606" s="709">
        <v>0</v>
      </c>
      <c r="Z2606" s="709">
        <v>0</v>
      </c>
      <c r="AA2606" s="709">
        <v>0</v>
      </c>
      <c r="AB2606" s="709">
        <v>0</v>
      </c>
      <c r="AC2606" s="709">
        <v>0</v>
      </c>
      <c r="AD2606" s="709">
        <v>0</v>
      </c>
      <c r="AE2606" s="709">
        <v>0</v>
      </c>
      <c r="AF2606" s="709">
        <v>0</v>
      </c>
      <c r="AG2606" s="709">
        <v>0</v>
      </c>
      <c r="AH2606" s="709">
        <v>0</v>
      </c>
      <c r="AI2606" s="709">
        <v>0</v>
      </c>
      <c r="AJ2606" s="709">
        <v>0</v>
      </c>
      <c r="AK2606" s="709">
        <v>0</v>
      </c>
      <c r="AL2606" s="709">
        <v>0</v>
      </c>
      <c r="AM2606" s="709">
        <v>0</v>
      </c>
      <c r="AN2606" s="709">
        <v>0</v>
      </c>
      <c r="AO2606" s="709">
        <v>0</v>
      </c>
      <c r="AP2606" s="709">
        <v>0</v>
      </c>
      <c r="AQ2606" s="709">
        <v>0</v>
      </c>
    </row>
    <row r="2607" spans="1:43" x14ac:dyDescent="0.25">
      <c r="A2607" s="704" t="s">
        <v>821</v>
      </c>
      <c r="B2607" s="704" t="s">
        <v>756</v>
      </c>
      <c r="C2607" s="704" t="s">
        <v>345</v>
      </c>
      <c r="D2607" s="704" t="s">
        <v>774</v>
      </c>
      <c r="E2607" s="705" t="s">
        <v>759</v>
      </c>
      <c r="F2607" s="705" t="s">
        <v>762</v>
      </c>
      <c r="G2607" s="705" t="s">
        <v>126</v>
      </c>
      <c r="H2607" s="705" t="s">
        <v>761</v>
      </c>
      <c r="I2607" s="708">
        <v>0</v>
      </c>
      <c r="J2607" s="708">
        <v>0</v>
      </c>
      <c r="K2607" s="708">
        <v>0</v>
      </c>
      <c r="L2607" s="708">
        <v>0</v>
      </c>
      <c r="M2607" s="708">
        <v>0</v>
      </c>
      <c r="N2607" s="708">
        <v>0</v>
      </c>
      <c r="O2607" s="708">
        <v>0</v>
      </c>
      <c r="P2607" s="708">
        <v>0</v>
      </c>
      <c r="Q2607" s="708">
        <v>0</v>
      </c>
      <c r="R2607" s="708">
        <v>0</v>
      </c>
      <c r="S2607" s="708">
        <v>0</v>
      </c>
      <c r="T2607" s="708">
        <v>0</v>
      </c>
      <c r="U2607" s="708">
        <v>0</v>
      </c>
      <c r="V2607" s="708">
        <v>0</v>
      </c>
      <c r="W2607" s="708">
        <v>0</v>
      </c>
      <c r="X2607" s="708">
        <v>0</v>
      </c>
      <c r="Y2607" s="708">
        <v>0</v>
      </c>
      <c r="Z2607" s="708">
        <v>0</v>
      </c>
      <c r="AA2607" s="708">
        <v>0</v>
      </c>
      <c r="AB2607" s="708">
        <v>0</v>
      </c>
      <c r="AC2607" s="708">
        <v>0</v>
      </c>
      <c r="AD2607" s="708">
        <v>0</v>
      </c>
      <c r="AE2607" s="708">
        <v>0</v>
      </c>
      <c r="AF2607" s="708">
        <v>0</v>
      </c>
      <c r="AG2607" s="708">
        <v>0</v>
      </c>
      <c r="AH2607" s="708">
        <v>0</v>
      </c>
      <c r="AI2607" s="708">
        <v>0</v>
      </c>
      <c r="AJ2607" s="708">
        <v>0</v>
      </c>
      <c r="AK2607" s="708">
        <v>0</v>
      </c>
      <c r="AL2607" s="708">
        <v>0</v>
      </c>
      <c r="AM2607" s="708">
        <v>0</v>
      </c>
      <c r="AN2607" s="708">
        <v>0</v>
      </c>
      <c r="AO2607" s="708">
        <v>0</v>
      </c>
      <c r="AP2607" s="708">
        <v>0</v>
      </c>
      <c r="AQ2607" s="708">
        <v>0</v>
      </c>
    </row>
    <row r="2608" spans="1:43" x14ac:dyDescent="0.25">
      <c r="A2608" s="706" t="s">
        <v>821</v>
      </c>
      <c r="B2608" s="706" t="s">
        <v>756</v>
      </c>
      <c r="C2608" s="706" t="s">
        <v>345</v>
      </c>
      <c r="D2608" s="706" t="s">
        <v>774</v>
      </c>
      <c r="E2608" s="707" t="s">
        <v>763</v>
      </c>
      <c r="F2608" s="707" t="s">
        <v>764</v>
      </c>
      <c r="G2608" s="707" t="s">
        <v>126</v>
      </c>
      <c r="H2608" s="707" t="s">
        <v>761</v>
      </c>
      <c r="I2608" s="709">
        <v>0</v>
      </c>
      <c r="J2608" s="709">
        <v>0</v>
      </c>
      <c r="K2608" s="709">
        <v>0</v>
      </c>
      <c r="L2608" s="709">
        <v>0</v>
      </c>
      <c r="M2608" s="709">
        <v>0</v>
      </c>
      <c r="N2608" s="709">
        <v>0</v>
      </c>
      <c r="O2608" s="709">
        <v>0</v>
      </c>
      <c r="P2608" s="709">
        <v>0</v>
      </c>
      <c r="Q2608" s="709">
        <v>0</v>
      </c>
      <c r="R2608" s="709">
        <v>0</v>
      </c>
      <c r="S2608" s="709">
        <v>0</v>
      </c>
      <c r="T2608" s="709">
        <v>0</v>
      </c>
      <c r="U2608" s="709">
        <v>0</v>
      </c>
      <c r="V2608" s="709">
        <v>0</v>
      </c>
      <c r="W2608" s="709">
        <v>0</v>
      </c>
      <c r="X2608" s="709">
        <v>0</v>
      </c>
      <c r="Y2608" s="709">
        <v>0</v>
      </c>
      <c r="Z2608" s="709">
        <v>0</v>
      </c>
      <c r="AA2608" s="709">
        <v>0</v>
      </c>
      <c r="AB2608" s="709">
        <v>0</v>
      </c>
      <c r="AC2608" s="709">
        <v>0</v>
      </c>
      <c r="AD2608" s="709">
        <v>0</v>
      </c>
      <c r="AE2608" s="709">
        <v>0</v>
      </c>
      <c r="AF2608" s="709">
        <v>0</v>
      </c>
      <c r="AG2608" s="709">
        <v>0</v>
      </c>
      <c r="AH2608" s="709">
        <v>0</v>
      </c>
      <c r="AI2608" s="709">
        <v>0</v>
      </c>
      <c r="AJ2608" s="709">
        <v>0</v>
      </c>
      <c r="AK2608" s="709">
        <v>0</v>
      </c>
      <c r="AL2608" s="709">
        <v>0</v>
      </c>
      <c r="AM2608" s="709">
        <v>0</v>
      </c>
      <c r="AN2608" s="709">
        <v>0</v>
      </c>
      <c r="AO2608" s="709">
        <v>0</v>
      </c>
      <c r="AP2608" s="709">
        <v>0</v>
      </c>
      <c r="AQ2608" s="709">
        <v>0</v>
      </c>
    </row>
    <row r="2609" spans="1:43" x14ac:dyDescent="0.25">
      <c r="A2609" s="704" t="s">
        <v>821</v>
      </c>
      <c r="B2609" s="704" t="s">
        <v>756</v>
      </c>
      <c r="C2609" s="704" t="s">
        <v>345</v>
      </c>
      <c r="D2609" s="704" t="s">
        <v>774</v>
      </c>
      <c r="E2609" s="705" t="s">
        <v>763</v>
      </c>
      <c r="F2609" s="705" t="s">
        <v>762</v>
      </c>
      <c r="G2609" s="705" t="s">
        <v>126</v>
      </c>
      <c r="H2609" s="705" t="s">
        <v>761</v>
      </c>
      <c r="I2609" s="708">
        <v>0</v>
      </c>
      <c r="J2609" s="708">
        <v>0</v>
      </c>
      <c r="K2609" s="708">
        <v>0</v>
      </c>
      <c r="L2609" s="708">
        <v>0</v>
      </c>
      <c r="M2609" s="708">
        <v>0</v>
      </c>
      <c r="N2609" s="708">
        <v>0</v>
      </c>
      <c r="O2609" s="708">
        <v>0</v>
      </c>
      <c r="P2609" s="708">
        <v>0</v>
      </c>
      <c r="Q2609" s="708">
        <v>0</v>
      </c>
      <c r="R2609" s="708">
        <v>0</v>
      </c>
      <c r="S2609" s="708">
        <v>0</v>
      </c>
      <c r="T2609" s="708">
        <v>0</v>
      </c>
      <c r="U2609" s="708">
        <v>0</v>
      </c>
      <c r="V2609" s="708">
        <v>0</v>
      </c>
      <c r="W2609" s="708">
        <v>0</v>
      </c>
      <c r="X2609" s="708">
        <v>0</v>
      </c>
      <c r="Y2609" s="708">
        <v>0</v>
      </c>
      <c r="Z2609" s="708">
        <v>0</v>
      </c>
      <c r="AA2609" s="708">
        <v>0</v>
      </c>
      <c r="AB2609" s="708">
        <v>0</v>
      </c>
      <c r="AC2609" s="708">
        <v>0</v>
      </c>
      <c r="AD2609" s="708">
        <v>0</v>
      </c>
      <c r="AE2609" s="708">
        <v>0</v>
      </c>
      <c r="AF2609" s="708">
        <v>0</v>
      </c>
      <c r="AG2609" s="708">
        <v>0</v>
      </c>
      <c r="AH2609" s="708">
        <v>0</v>
      </c>
      <c r="AI2609" s="708">
        <v>0</v>
      </c>
      <c r="AJ2609" s="708">
        <v>0</v>
      </c>
      <c r="AK2609" s="708">
        <v>0</v>
      </c>
      <c r="AL2609" s="708">
        <v>0</v>
      </c>
      <c r="AM2609" s="708">
        <v>0</v>
      </c>
      <c r="AN2609" s="708">
        <v>0</v>
      </c>
      <c r="AO2609" s="708">
        <v>0</v>
      </c>
      <c r="AP2609" s="708">
        <v>0</v>
      </c>
      <c r="AQ2609" s="708">
        <v>0</v>
      </c>
    </row>
    <row r="2610" spans="1:43" x14ac:dyDescent="0.25">
      <c r="A2610" s="706" t="s">
        <v>821</v>
      </c>
      <c r="B2610" s="706" t="s">
        <v>756</v>
      </c>
      <c r="C2610" s="706" t="s">
        <v>345</v>
      </c>
      <c r="D2610" s="706" t="s">
        <v>774</v>
      </c>
      <c r="E2610" s="707" t="s">
        <v>765</v>
      </c>
      <c r="F2610" s="707" t="s">
        <v>765</v>
      </c>
      <c r="G2610" s="707" t="s">
        <v>126</v>
      </c>
      <c r="H2610" s="707" t="s">
        <v>761</v>
      </c>
      <c r="I2610" s="709">
        <v>0</v>
      </c>
      <c r="J2610" s="709">
        <v>0</v>
      </c>
      <c r="K2610" s="709">
        <v>0</v>
      </c>
      <c r="L2610" s="709">
        <v>0</v>
      </c>
      <c r="M2610" s="709">
        <v>0</v>
      </c>
      <c r="N2610" s="709">
        <v>0</v>
      </c>
      <c r="O2610" s="709">
        <v>0</v>
      </c>
      <c r="P2610" s="709">
        <v>0</v>
      </c>
      <c r="Q2610" s="709">
        <v>0</v>
      </c>
      <c r="R2610" s="709">
        <v>0</v>
      </c>
      <c r="S2610" s="709">
        <v>0</v>
      </c>
      <c r="T2610" s="709">
        <v>0</v>
      </c>
      <c r="U2610" s="709">
        <v>0</v>
      </c>
      <c r="V2610" s="709">
        <v>0</v>
      </c>
      <c r="W2610" s="709">
        <v>0</v>
      </c>
      <c r="X2610" s="709">
        <v>0</v>
      </c>
      <c r="Y2610" s="709">
        <v>0</v>
      </c>
      <c r="Z2610" s="709">
        <v>0</v>
      </c>
      <c r="AA2610" s="709">
        <v>0</v>
      </c>
      <c r="AB2610" s="709">
        <v>0</v>
      </c>
      <c r="AC2610" s="709">
        <v>0</v>
      </c>
      <c r="AD2610" s="709">
        <v>0</v>
      </c>
      <c r="AE2610" s="709">
        <v>0</v>
      </c>
      <c r="AF2610" s="709">
        <v>0</v>
      </c>
      <c r="AG2610" s="709">
        <v>0</v>
      </c>
      <c r="AH2610" s="709">
        <v>0</v>
      </c>
      <c r="AI2610" s="709">
        <v>0</v>
      </c>
      <c r="AJ2610" s="709">
        <v>0</v>
      </c>
      <c r="AK2610" s="709">
        <v>0</v>
      </c>
      <c r="AL2610" s="709">
        <v>0</v>
      </c>
      <c r="AM2610" s="709">
        <v>0</v>
      </c>
      <c r="AN2610" s="709">
        <v>0</v>
      </c>
      <c r="AO2610" s="709">
        <v>0</v>
      </c>
      <c r="AP2610" s="709">
        <v>0</v>
      </c>
      <c r="AQ2610" s="709">
        <v>0</v>
      </c>
    </row>
    <row r="2611" spans="1:43" x14ac:dyDescent="0.25">
      <c r="A2611" s="704" t="s">
        <v>821</v>
      </c>
      <c r="B2611" s="704" t="s">
        <v>756</v>
      </c>
      <c r="C2611" s="704" t="s">
        <v>345</v>
      </c>
      <c r="D2611" s="704" t="s">
        <v>758</v>
      </c>
      <c r="E2611" s="705" t="s">
        <v>759</v>
      </c>
      <c r="F2611" s="705" t="s">
        <v>760</v>
      </c>
      <c r="G2611" s="705" t="s">
        <v>126</v>
      </c>
      <c r="H2611" s="705" t="s">
        <v>761</v>
      </c>
      <c r="I2611" s="708">
        <v>0</v>
      </c>
      <c r="J2611" s="708">
        <v>0</v>
      </c>
      <c r="K2611" s="708">
        <v>0</v>
      </c>
      <c r="L2611" s="708">
        <v>0</v>
      </c>
      <c r="M2611" s="708">
        <v>0</v>
      </c>
      <c r="N2611" s="708">
        <v>0</v>
      </c>
      <c r="O2611" s="708">
        <v>0</v>
      </c>
      <c r="P2611" s="708">
        <v>0</v>
      </c>
      <c r="Q2611" s="708">
        <v>0</v>
      </c>
      <c r="R2611" s="708">
        <v>0</v>
      </c>
      <c r="S2611" s="708">
        <v>0</v>
      </c>
      <c r="T2611" s="708">
        <v>0</v>
      </c>
      <c r="U2611" s="708">
        <v>0</v>
      </c>
      <c r="V2611" s="708">
        <v>0</v>
      </c>
      <c r="W2611" s="708">
        <v>0</v>
      </c>
      <c r="X2611" s="708">
        <v>0</v>
      </c>
      <c r="Y2611" s="708">
        <v>0</v>
      </c>
      <c r="Z2611" s="708">
        <v>0</v>
      </c>
      <c r="AA2611" s="708">
        <v>0</v>
      </c>
      <c r="AB2611" s="708">
        <v>0</v>
      </c>
      <c r="AC2611" s="708">
        <v>0</v>
      </c>
      <c r="AD2611" s="708">
        <v>0</v>
      </c>
      <c r="AE2611" s="708">
        <v>0</v>
      </c>
      <c r="AF2611" s="708">
        <v>0</v>
      </c>
      <c r="AG2611" s="708">
        <v>0</v>
      </c>
      <c r="AH2611" s="708">
        <v>0</v>
      </c>
      <c r="AI2611" s="708">
        <v>0</v>
      </c>
      <c r="AJ2611" s="708">
        <v>0</v>
      </c>
      <c r="AK2611" s="708">
        <v>0</v>
      </c>
      <c r="AL2611" s="708">
        <v>0</v>
      </c>
      <c r="AM2611" s="708">
        <v>0</v>
      </c>
      <c r="AN2611" s="708">
        <v>0</v>
      </c>
      <c r="AO2611" s="708">
        <v>0</v>
      </c>
      <c r="AP2611" s="708">
        <v>0</v>
      </c>
      <c r="AQ2611" s="708">
        <v>0</v>
      </c>
    </row>
    <row r="2612" spans="1:43" x14ac:dyDescent="0.25">
      <c r="A2612" s="706" t="s">
        <v>821</v>
      </c>
      <c r="B2612" s="706" t="s">
        <v>756</v>
      </c>
      <c r="C2612" s="706" t="s">
        <v>345</v>
      </c>
      <c r="D2612" s="706" t="s">
        <v>758</v>
      </c>
      <c r="E2612" s="707" t="s">
        <v>759</v>
      </c>
      <c r="F2612" s="707" t="s">
        <v>762</v>
      </c>
      <c r="G2612" s="707" t="s">
        <v>126</v>
      </c>
      <c r="H2612" s="707" t="s">
        <v>761</v>
      </c>
      <c r="I2612" s="709">
        <v>0</v>
      </c>
      <c r="J2612" s="709">
        <v>0</v>
      </c>
      <c r="K2612" s="709">
        <v>0</v>
      </c>
      <c r="L2612" s="709">
        <v>0</v>
      </c>
      <c r="M2612" s="709">
        <v>0</v>
      </c>
      <c r="N2612" s="709">
        <v>0</v>
      </c>
      <c r="O2612" s="709">
        <v>0</v>
      </c>
      <c r="P2612" s="709">
        <v>0</v>
      </c>
      <c r="Q2612" s="709">
        <v>0</v>
      </c>
      <c r="R2612" s="709">
        <v>0</v>
      </c>
      <c r="S2612" s="709">
        <v>0</v>
      </c>
      <c r="T2612" s="709">
        <v>0</v>
      </c>
      <c r="U2612" s="709">
        <v>0</v>
      </c>
      <c r="V2612" s="709">
        <v>0</v>
      </c>
      <c r="W2612" s="709">
        <v>0</v>
      </c>
      <c r="X2612" s="709">
        <v>0</v>
      </c>
      <c r="Y2612" s="709">
        <v>0</v>
      </c>
      <c r="Z2612" s="709">
        <v>0</v>
      </c>
      <c r="AA2612" s="709">
        <v>0</v>
      </c>
      <c r="AB2612" s="709">
        <v>0</v>
      </c>
      <c r="AC2612" s="709">
        <v>0</v>
      </c>
      <c r="AD2612" s="709">
        <v>0</v>
      </c>
      <c r="AE2612" s="709">
        <v>0</v>
      </c>
      <c r="AF2612" s="709">
        <v>0</v>
      </c>
      <c r="AG2612" s="709">
        <v>0</v>
      </c>
      <c r="AH2612" s="709">
        <v>0</v>
      </c>
      <c r="AI2612" s="709">
        <v>0</v>
      </c>
      <c r="AJ2612" s="709">
        <v>0</v>
      </c>
      <c r="AK2612" s="709">
        <v>0</v>
      </c>
      <c r="AL2612" s="709">
        <v>0</v>
      </c>
      <c r="AM2612" s="709">
        <v>0</v>
      </c>
      <c r="AN2612" s="709">
        <v>0</v>
      </c>
      <c r="AO2612" s="709">
        <v>0</v>
      </c>
      <c r="AP2612" s="709">
        <v>0</v>
      </c>
      <c r="AQ2612" s="709">
        <v>0</v>
      </c>
    </row>
    <row r="2613" spans="1:43" x14ac:dyDescent="0.25">
      <c r="A2613" s="704" t="s">
        <v>821</v>
      </c>
      <c r="B2613" s="704" t="s">
        <v>756</v>
      </c>
      <c r="C2613" s="704" t="s">
        <v>345</v>
      </c>
      <c r="D2613" s="704" t="s">
        <v>758</v>
      </c>
      <c r="E2613" s="705" t="s">
        <v>763</v>
      </c>
      <c r="F2613" s="705" t="s">
        <v>764</v>
      </c>
      <c r="G2613" s="705" t="s">
        <v>126</v>
      </c>
      <c r="H2613" s="705" t="s">
        <v>761</v>
      </c>
      <c r="I2613" s="708">
        <v>0</v>
      </c>
      <c r="J2613" s="708">
        <v>0</v>
      </c>
      <c r="K2613" s="708">
        <v>0</v>
      </c>
      <c r="L2613" s="708">
        <v>0</v>
      </c>
      <c r="M2613" s="708">
        <v>0</v>
      </c>
      <c r="N2613" s="708">
        <v>0</v>
      </c>
      <c r="O2613" s="708">
        <v>0</v>
      </c>
      <c r="P2613" s="708">
        <v>0</v>
      </c>
      <c r="Q2613" s="708">
        <v>0</v>
      </c>
      <c r="R2613" s="708">
        <v>0</v>
      </c>
      <c r="S2613" s="708">
        <v>0</v>
      </c>
      <c r="T2613" s="708">
        <v>0</v>
      </c>
      <c r="U2613" s="708">
        <v>0</v>
      </c>
      <c r="V2613" s="708">
        <v>0</v>
      </c>
      <c r="W2613" s="708">
        <v>0</v>
      </c>
      <c r="X2613" s="708">
        <v>0</v>
      </c>
      <c r="Y2613" s="708">
        <v>0</v>
      </c>
      <c r="Z2613" s="708">
        <v>0</v>
      </c>
      <c r="AA2613" s="708">
        <v>0</v>
      </c>
      <c r="AB2613" s="708">
        <v>0</v>
      </c>
      <c r="AC2613" s="708">
        <v>0</v>
      </c>
      <c r="AD2613" s="708">
        <v>0</v>
      </c>
      <c r="AE2613" s="708">
        <v>0</v>
      </c>
      <c r="AF2613" s="708">
        <v>0</v>
      </c>
      <c r="AG2613" s="708">
        <v>0</v>
      </c>
      <c r="AH2613" s="708">
        <v>0</v>
      </c>
      <c r="AI2613" s="708">
        <v>0</v>
      </c>
      <c r="AJ2613" s="708">
        <v>0</v>
      </c>
      <c r="AK2613" s="708">
        <v>0</v>
      </c>
      <c r="AL2613" s="708">
        <v>0</v>
      </c>
      <c r="AM2613" s="708">
        <v>0</v>
      </c>
      <c r="AN2613" s="708">
        <v>0</v>
      </c>
      <c r="AO2613" s="708">
        <v>0</v>
      </c>
      <c r="AP2613" s="708">
        <v>0</v>
      </c>
      <c r="AQ2613" s="708">
        <v>0</v>
      </c>
    </row>
    <row r="2614" spans="1:43" x14ac:dyDescent="0.25">
      <c r="A2614" s="706" t="s">
        <v>821</v>
      </c>
      <c r="B2614" s="706" t="s">
        <v>756</v>
      </c>
      <c r="C2614" s="706" t="s">
        <v>345</v>
      </c>
      <c r="D2614" s="706" t="s">
        <v>758</v>
      </c>
      <c r="E2614" s="707" t="s">
        <v>763</v>
      </c>
      <c r="F2614" s="707" t="s">
        <v>762</v>
      </c>
      <c r="G2614" s="707" t="s">
        <v>126</v>
      </c>
      <c r="H2614" s="707" t="s">
        <v>761</v>
      </c>
      <c r="I2614" s="709">
        <v>0</v>
      </c>
      <c r="J2614" s="709">
        <v>0</v>
      </c>
      <c r="K2614" s="709">
        <v>0</v>
      </c>
      <c r="L2614" s="709">
        <v>0</v>
      </c>
      <c r="M2614" s="709">
        <v>0</v>
      </c>
      <c r="N2614" s="709">
        <v>0</v>
      </c>
      <c r="O2614" s="709">
        <v>0</v>
      </c>
      <c r="P2614" s="709">
        <v>0</v>
      </c>
      <c r="Q2614" s="709">
        <v>0</v>
      </c>
      <c r="R2614" s="709">
        <v>0</v>
      </c>
      <c r="S2614" s="709">
        <v>0</v>
      </c>
      <c r="T2614" s="709">
        <v>0</v>
      </c>
      <c r="U2614" s="709">
        <v>0</v>
      </c>
      <c r="V2614" s="709">
        <v>0</v>
      </c>
      <c r="W2614" s="709">
        <v>0</v>
      </c>
      <c r="X2614" s="709">
        <v>0</v>
      </c>
      <c r="Y2614" s="709">
        <v>0</v>
      </c>
      <c r="Z2614" s="709">
        <v>0</v>
      </c>
      <c r="AA2614" s="709">
        <v>0</v>
      </c>
      <c r="AB2614" s="709">
        <v>0</v>
      </c>
      <c r="AC2614" s="709">
        <v>0</v>
      </c>
      <c r="AD2614" s="709">
        <v>0</v>
      </c>
      <c r="AE2614" s="709">
        <v>0</v>
      </c>
      <c r="AF2614" s="709">
        <v>0</v>
      </c>
      <c r="AG2614" s="709">
        <v>0</v>
      </c>
      <c r="AH2614" s="709">
        <v>0</v>
      </c>
      <c r="AI2614" s="709">
        <v>0</v>
      </c>
      <c r="AJ2614" s="709">
        <v>0</v>
      </c>
      <c r="AK2614" s="709">
        <v>0</v>
      </c>
      <c r="AL2614" s="709">
        <v>0</v>
      </c>
      <c r="AM2614" s="709">
        <v>0</v>
      </c>
      <c r="AN2614" s="709">
        <v>0</v>
      </c>
      <c r="AO2614" s="709">
        <v>0</v>
      </c>
      <c r="AP2614" s="709">
        <v>0</v>
      </c>
      <c r="AQ2614" s="709">
        <v>0</v>
      </c>
    </row>
    <row r="2615" spans="1:43" x14ac:dyDescent="0.25">
      <c r="A2615" s="704" t="s">
        <v>821</v>
      </c>
      <c r="B2615" s="704" t="s">
        <v>756</v>
      </c>
      <c r="C2615" s="704" t="s">
        <v>345</v>
      </c>
      <c r="D2615" s="704" t="s">
        <v>758</v>
      </c>
      <c r="E2615" s="705" t="s">
        <v>765</v>
      </c>
      <c r="F2615" s="705" t="s">
        <v>765</v>
      </c>
      <c r="G2615" s="705" t="s">
        <v>126</v>
      </c>
      <c r="H2615" s="705" t="s">
        <v>761</v>
      </c>
      <c r="I2615" s="708">
        <v>0</v>
      </c>
      <c r="J2615" s="708">
        <v>0</v>
      </c>
      <c r="K2615" s="708">
        <v>0</v>
      </c>
      <c r="L2615" s="708">
        <v>0</v>
      </c>
      <c r="M2615" s="708">
        <v>0</v>
      </c>
      <c r="N2615" s="708">
        <v>0</v>
      </c>
      <c r="O2615" s="708">
        <v>0</v>
      </c>
      <c r="P2615" s="708">
        <v>0</v>
      </c>
      <c r="Q2615" s="708">
        <v>0</v>
      </c>
      <c r="R2615" s="708">
        <v>0</v>
      </c>
      <c r="S2615" s="708">
        <v>0</v>
      </c>
      <c r="T2615" s="708">
        <v>0</v>
      </c>
      <c r="U2615" s="708">
        <v>0</v>
      </c>
      <c r="V2615" s="708">
        <v>0</v>
      </c>
      <c r="W2615" s="708">
        <v>0</v>
      </c>
      <c r="X2615" s="708">
        <v>0</v>
      </c>
      <c r="Y2615" s="708">
        <v>0</v>
      </c>
      <c r="Z2615" s="708">
        <v>0</v>
      </c>
      <c r="AA2615" s="708">
        <v>0</v>
      </c>
      <c r="AB2615" s="708">
        <v>0</v>
      </c>
      <c r="AC2615" s="708">
        <v>0</v>
      </c>
      <c r="AD2615" s="708">
        <v>0</v>
      </c>
      <c r="AE2615" s="708">
        <v>0</v>
      </c>
      <c r="AF2615" s="708">
        <v>0</v>
      </c>
      <c r="AG2615" s="708">
        <v>0</v>
      </c>
      <c r="AH2615" s="708">
        <v>0</v>
      </c>
      <c r="AI2615" s="708">
        <v>0</v>
      </c>
      <c r="AJ2615" s="708">
        <v>0</v>
      </c>
      <c r="AK2615" s="708">
        <v>0</v>
      </c>
      <c r="AL2615" s="708">
        <v>0</v>
      </c>
      <c r="AM2615" s="708">
        <v>0</v>
      </c>
      <c r="AN2615" s="708">
        <v>0</v>
      </c>
      <c r="AO2615" s="708">
        <v>0</v>
      </c>
      <c r="AP2615" s="708">
        <v>0</v>
      </c>
      <c r="AQ2615" s="708">
        <v>0</v>
      </c>
    </row>
    <row r="2616" spans="1:43" x14ac:dyDescent="0.25">
      <c r="A2616" s="706" t="s">
        <v>821</v>
      </c>
      <c r="B2616" s="706" t="s">
        <v>756</v>
      </c>
      <c r="C2616" s="706" t="s">
        <v>345</v>
      </c>
      <c r="D2616" s="706" t="s">
        <v>766</v>
      </c>
      <c r="E2616" s="707" t="s">
        <v>759</v>
      </c>
      <c r="F2616" s="707" t="s">
        <v>760</v>
      </c>
      <c r="G2616" s="707" t="s">
        <v>126</v>
      </c>
      <c r="H2616" s="707" t="s">
        <v>761</v>
      </c>
      <c r="I2616" s="709">
        <v>0</v>
      </c>
      <c r="J2616" s="709">
        <v>0</v>
      </c>
      <c r="K2616" s="709">
        <v>0</v>
      </c>
      <c r="L2616" s="709">
        <v>0</v>
      </c>
      <c r="M2616" s="709">
        <v>0</v>
      </c>
      <c r="N2616" s="709">
        <v>0</v>
      </c>
      <c r="O2616" s="709">
        <v>0</v>
      </c>
      <c r="P2616" s="709">
        <v>0</v>
      </c>
      <c r="Q2616" s="709">
        <v>0</v>
      </c>
      <c r="R2616" s="709">
        <v>0</v>
      </c>
      <c r="S2616" s="709">
        <v>0</v>
      </c>
      <c r="T2616" s="709">
        <v>0</v>
      </c>
      <c r="U2616" s="709">
        <v>0</v>
      </c>
      <c r="V2616" s="709">
        <v>0</v>
      </c>
      <c r="W2616" s="709">
        <v>0</v>
      </c>
      <c r="X2616" s="709">
        <v>0</v>
      </c>
      <c r="Y2616" s="709">
        <v>0</v>
      </c>
      <c r="Z2616" s="709">
        <v>0</v>
      </c>
      <c r="AA2616" s="709">
        <v>0</v>
      </c>
      <c r="AB2616" s="709">
        <v>0</v>
      </c>
      <c r="AC2616" s="709">
        <v>0</v>
      </c>
      <c r="AD2616" s="709">
        <v>0</v>
      </c>
      <c r="AE2616" s="709">
        <v>0</v>
      </c>
      <c r="AF2616" s="709">
        <v>0</v>
      </c>
      <c r="AG2616" s="709">
        <v>0</v>
      </c>
      <c r="AH2616" s="709">
        <v>0</v>
      </c>
      <c r="AI2616" s="709">
        <v>0</v>
      </c>
      <c r="AJ2616" s="709">
        <v>0</v>
      </c>
      <c r="AK2616" s="709">
        <v>0</v>
      </c>
      <c r="AL2616" s="709">
        <v>0</v>
      </c>
      <c r="AM2616" s="709">
        <v>0</v>
      </c>
      <c r="AN2616" s="709">
        <v>0</v>
      </c>
      <c r="AO2616" s="709">
        <v>0</v>
      </c>
      <c r="AP2616" s="709">
        <v>0</v>
      </c>
      <c r="AQ2616" s="709">
        <v>0</v>
      </c>
    </row>
    <row r="2617" spans="1:43" x14ac:dyDescent="0.25">
      <c r="A2617" s="704" t="s">
        <v>821</v>
      </c>
      <c r="B2617" s="704" t="s">
        <v>756</v>
      </c>
      <c r="C2617" s="704" t="s">
        <v>345</v>
      </c>
      <c r="D2617" s="704" t="s">
        <v>766</v>
      </c>
      <c r="E2617" s="705" t="s">
        <v>759</v>
      </c>
      <c r="F2617" s="705" t="s">
        <v>762</v>
      </c>
      <c r="G2617" s="705" t="s">
        <v>126</v>
      </c>
      <c r="H2617" s="705" t="s">
        <v>761</v>
      </c>
      <c r="I2617" s="708">
        <v>0</v>
      </c>
      <c r="J2617" s="708">
        <v>0</v>
      </c>
      <c r="K2617" s="708">
        <v>0</v>
      </c>
      <c r="L2617" s="708">
        <v>0</v>
      </c>
      <c r="M2617" s="708">
        <v>0</v>
      </c>
      <c r="N2617" s="708">
        <v>0</v>
      </c>
      <c r="O2617" s="708">
        <v>0</v>
      </c>
      <c r="P2617" s="708">
        <v>0</v>
      </c>
      <c r="Q2617" s="708">
        <v>0</v>
      </c>
      <c r="R2617" s="708">
        <v>0</v>
      </c>
      <c r="S2617" s="708">
        <v>0</v>
      </c>
      <c r="T2617" s="708">
        <v>0</v>
      </c>
      <c r="U2617" s="708">
        <v>0</v>
      </c>
      <c r="V2617" s="708">
        <v>0</v>
      </c>
      <c r="W2617" s="708">
        <v>0</v>
      </c>
      <c r="X2617" s="708">
        <v>0</v>
      </c>
      <c r="Y2617" s="708">
        <v>0</v>
      </c>
      <c r="Z2617" s="708">
        <v>0</v>
      </c>
      <c r="AA2617" s="708">
        <v>0</v>
      </c>
      <c r="AB2617" s="708">
        <v>0</v>
      </c>
      <c r="AC2617" s="708">
        <v>0</v>
      </c>
      <c r="AD2617" s="708">
        <v>0</v>
      </c>
      <c r="AE2617" s="708">
        <v>0</v>
      </c>
      <c r="AF2617" s="708">
        <v>0</v>
      </c>
      <c r="AG2617" s="708">
        <v>0</v>
      </c>
      <c r="AH2617" s="708">
        <v>0</v>
      </c>
      <c r="AI2617" s="708">
        <v>0</v>
      </c>
      <c r="AJ2617" s="708">
        <v>0</v>
      </c>
      <c r="AK2617" s="708">
        <v>0</v>
      </c>
      <c r="AL2617" s="708">
        <v>0</v>
      </c>
      <c r="AM2617" s="708">
        <v>0</v>
      </c>
      <c r="AN2617" s="708">
        <v>0</v>
      </c>
      <c r="AO2617" s="708">
        <v>0</v>
      </c>
      <c r="AP2617" s="708">
        <v>0</v>
      </c>
      <c r="AQ2617" s="708">
        <v>0</v>
      </c>
    </row>
    <row r="2618" spans="1:43" x14ac:dyDescent="0.25">
      <c r="A2618" s="706" t="s">
        <v>821</v>
      </c>
      <c r="B2618" s="706" t="s">
        <v>756</v>
      </c>
      <c r="C2618" s="706" t="s">
        <v>345</v>
      </c>
      <c r="D2618" s="706" t="s">
        <v>766</v>
      </c>
      <c r="E2618" s="707" t="s">
        <v>763</v>
      </c>
      <c r="F2618" s="707" t="s">
        <v>764</v>
      </c>
      <c r="G2618" s="707" t="s">
        <v>126</v>
      </c>
      <c r="H2618" s="707" t="s">
        <v>761</v>
      </c>
      <c r="I2618" s="709">
        <v>0</v>
      </c>
      <c r="J2618" s="709">
        <v>0</v>
      </c>
      <c r="K2618" s="709">
        <v>0</v>
      </c>
      <c r="L2618" s="709">
        <v>0</v>
      </c>
      <c r="M2618" s="709">
        <v>0</v>
      </c>
      <c r="N2618" s="709">
        <v>0</v>
      </c>
      <c r="O2618" s="709">
        <v>0</v>
      </c>
      <c r="P2618" s="709">
        <v>0</v>
      </c>
      <c r="Q2618" s="709">
        <v>0</v>
      </c>
      <c r="R2618" s="709">
        <v>0</v>
      </c>
      <c r="S2618" s="709">
        <v>0</v>
      </c>
      <c r="T2618" s="709">
        <v>0</v>
      </c>
      <c r="U2618" s="709">
        <v>0</v>
      </c>
      <c r="V2618" s="709">
        <v>0</v>
      </c>
      <c r="W2618" s="709">
        <v>0</v>
      </c>
      <c r="X2618" s="709">
        <v>0</v>
      </c>
      <c r="Y2618" s="709">
        <v>0</v>
      </c>
      <c r="Z2618" s="709">
        <v>0</v>
      </c>
      <c r="AA2618" s="709">
        <v>0</v>
      </c>
      <c r="AB2618" s="709">
        <v>0</v>
      </c>
      <c r="AC2618" s="709">
        <v>0</v>
      </c>
      <c r="AD2618" s="709">
        <v>0</v>
      </c>
      <c r="AE2618" s="709">
        <v>0</v>
      </c>
      <c r="AF2618" s="709">
        <v>0</v>
      </c>
      <c r="AG2618" s="709">
        <v>0</v>
      </c>
      <c r="AH2618" s="709">
        <v>0</v>
      </c>
      <c r="AI2618" s="709">
        <v>0</v>
      </c>
      <c r="AJ2618" s="709">
        <v>0</v>
      </c>
      <c r="AK2618" s="709">
        <v>0</v>
      </c>
      <c r="AL2618" s="709">
        <v>0</v>
      </c>
      <c r="AM2618" s="709">
        <v>0</v>
      </c>
      <c r="AN2618" s="709">
        <v>0</v>
      </c>
      <c r="AO2618" s="709">
        <v>0</v>
      </c>
      <c r="AP2618" s="709">
        <v>0</v>
      </c>
      <c r="AQ2618" s="709">
        <v>0</v>
      </c>
    </row>
    <row r="2619" spans="1:43" x14ac:dyDescent="0.25">
      <c r="A2619" s="704" t="s">
        <v>821</v>
      </c>
      <c r="B2619" s="704" t="s">
        <v>756</v>
      </c>
      <c r="C2619" s="704" t="s">
        <v>345</v>
      </c>
      <c r="D2619" s="704" t="s">
        <v>766</v>
      </c>
      <c r="E2619" s="705" t="s">
        <v>763</v>
      </c>
      <c r="F2619" s="705" t="s">
        <v>762</v>
      </c>
      <c r="G2619" s="705" t="s">
        <v>126</v>
      </c>
      <c r="H2619" s="705" t="s">
        <v>761</v>
      </c>
      <c r="I2619" s="708">
        <v>0</v>
      </c>
      <c r="J2619" s="708">
        <v>0</v>
      </c>
      <c r="K2619" s="708">
        <v>0</v>
      </c>
      <c r="L2619" s="708">
        <v>0</v>
      </c>
      <c r="M2619" s="708">
        <v>0</v>
      </c>
      <c r="N2619" s="708">
        <v>0</v>
      </c>
      <c r="O2619" s="708">
        <v>0</v>
      </c>
      <c r="P2619" s="708">
        <v>0</v>
      </c>
      <c r="Q2619" s="708">
        <v>0</v>
      </c>
      <c r="R2619" s="708">
        <v>0</v>
      </c>
      <c r="S2619" s="708">
        <v>0</v>
      </c>
      <c r="T2619" s="708">
        <v>0</v>
      </c>
      <c r="U2619" s="708">
        <v>0</v>
      </c>
      <c r="V2619" s="708">
        <v>0</v>
      </c>
      <c r="W2619" s="708">
        <v>0</v>
      </c>
      <c r="X2619" s="708">
        <v>0</v>
      </c>
      <c r="Y2619" s="708">
        <v>0</v>
      </c>
      <c r="Z2619" s="708">
        <v>0</v>
      </c>
      <c r="AA2619" s="708">
        <v>0</v>
      </c>
      <c r="AB2619" s="708">
        <v>0</v>
      </c>
      <c r="AC2619" s="708">
        <v>0</v>
      </c>
      <c r="AD2619" s="708">
        <v>0</v>
      </c>
      <c r="AE2619" s="708">
        <v>0</v>
      </c>
      <c r="AF2619" s="708">
        <v>0</v>
      </c>
      <c r="AG2619" s="708">
        <v>0</v>
      </c>
      <c r="AH2619" s="708">
        <v>0</v>
      </c>
      <c r="AI2619" s="708">
        <v>0</v>
      </c>
      <c r="AJ2619" s="708">
        <v>0</v>
      </c>
      <c r="AK2619" s="708">
        <v>0</v>
      </c>
      <c r="AL2619" s="708">
        <v>0</v>
      </c>
      <c r="AM2619" s="708">
        <v>0</v>
      </c>
      <c r="AN2619" s="708">
        <v>0</v>
      </c>
      <c r="AO2619" s="708">
        <v>0</v>
      </c>
      <c r="AP2619" s="708">
        <v>0</v>
      </c>
      <c r="AQ2619" s="708">
        <v>0</v>
      </c>
    </row>
    <row r="2620" spans="1:43" x14ac:dyDescent="0.25">
      <c r="A2620" s="706" t="s">
        <v>821</v>
      </c>
      <c r="B2620" s="706" t="s">
        <v>756</v>
      </c>
      <c r="C2620" s="706" t="s">
        <v>345</v>
      </c>
      <c r="D2620" s="706" t="s">
        <v>766</v>
      </c>
      <c r="E2620" s="707" t="s">
        <v>765</v>
      </c>
      <c r="F2620" s="707" t="s">
        <v>765</v>
      </c>
      <c r="G2620" s="707" t="s">
        <v>126</v>
      </c>
      <c r="H2620" s="707" t="s">
        <v>761</v>
      </c>
      <c r="I2620" s="709">
        <v>0</v>
      </c>
      <c r="J2620" s="709">
        <v>0</v>
      </c>
      <c r="K2620" s="709">
        <v>0</v>
      </c>
      <c r="L2620" s="709">
        <v>0</v>
      </c>
      <c r="M2620" s="709">
        <v>0</v>
      </c>
      <c r="N2620" s="709">
        <v>0</v>
      </c>
      <c r="O2620" s="709">
        <v>0</v>
      </c>
      <c r="P2620" s="709">
        <v>0</v>
      </c>
      <c r="Q2620" s="709">
        <v>0</v>
      </c>
      <c r="R2620" s="709">
        <v>0</v>
      </c>
      <c r="S2620" s="709">
        <v>0</v>
      </c>
      <c r="T2620" s="709">
        <v>0</v>
      </c>
      <c r="U2620" s="709">
        <v>0</v>
      </c>
      <c r="V2620" s="709">
        <v>0</v>
      </c>
      <c r="W2620" s="709">
        <v>0</v>
      </c>
      <c r="X2620" s="709">
        <v>0</v>
      </c>
      <c r="Y2620" s="709">
        <v>0</v>
      </c>
      <c r="Z2620" s="709">
        <v>0</v>
      </c>
      <c r="AA2620" s="709">
        <v>0</v>
      </c>
      <c r="AB2620" s="709">
        <v>0</v>
      </c>
      <c r="AC2620" s="709">
        <v>0</v>
      </c>
      <c r="AD2620" s="709">
        <v>0</v>
      </c>
      <c r="AE2620" s="709">
        <v>0</v>
      </c>
      <c r="AF2620" s="709">
        <v>0</v>
      </c>
      <c r="AG2620" s="709">
        <v>0</v>
      </c>
      <c r="AH2620" s="709">
        <v>0</v>
      </c>
      <c r="AI2620" s="709">
        <v>0</v>
      </c>
      <c r="AJ2620" s="709">
        <v>0</v>
      </c>
      <c r="AK2620" s="709">
        <v>0</v>
      </c>
      <c r="AL2620" s="709">
        <v>0</v>
      </c>
      <c r="AM2620" s="709">
        <v>0</v>
      </c>
      <c r="AN2620" s="709">
        <v>0</v>
      </c>
      <c r="AO2620" s="709">
        <v>0</v>
      </c>
      <c r="AP2620" s="709">
        <v>0</v>
      </c>
      <c r="AQ2620" s="709">
        <v>0</v>
      </c>
    </row>
    <row r="2621" spans="1:43" x14ac:dyDescent="0.25">
      <c r="A2621" s="704" t="s">
        <v>821</v>
      </c>
      <c r="B2621" s="704" t="s">
        <v>756</v>
      </c>
      <c r="C2621" s="704" t="s">
        <v>346</v>
      </c>
      <c r="D2621" s="704" t="s">
        <v>175</v>
      </c>
      <c r="E2621" s="705" t="s">
        <v>759</v>
      </c>
      <c r="F2621" s="705" t="s">
        <v>760</v>
      </c>
      <c r="G2621" s="705" t="s">
        <v>126</v>
      </c>
      <c r="H2621" s="705" t="s">
        <v>761</v>
      </c>
      <c r="I2621" s="708">
        <v>85.340654724833612</v>
      </c>
      <c r="J2621" s="708">
        <v>95.322200974505208</v>
      </c>
      <c r="K2621" s="708">
        <v>97.154040724726073</v>
      </c>
      <c r="L2621" s="708">
        <v>94.172430278219778</v>
      </c>
      <c r="M2621" s="708">
        <v>90.706305572027574</v>
      </c>
      <c r="N2621" s="708">
        <v>91.258435025064273</v>
      </c>
      <c r="O2621" s="708">
        <v>93.798705402379781</v>
      </c>
      <c r="P2621" s="708">
        <v>98.052267942558686</v>
      </c>
      <c r="Q2621" s="708">
        <v>106.65485365789475</v>
      </c>
      <c r="R2621" s="708">
        <v>119.06658268271936</v>
      </c>
      <c r="S2621" s="708">
        <v>176.10313060382504</v>
      </c>
      <c r="T2621" s="708">
        <v>155.82771421745713</v>
      </c>
      <c r="U2621" s="708">
        <v>130.95320196052143</v>
      </c>
      <c r="V2621" s="708">
        <v>120.20851391017841</v>
      </c>
      <c r="W2621" s="708">
        <v>98.3821585073037</v>
      </c>
      <c r="X2621" s="708">
        <v>88.610235780393737</v>
      </c>
      <c r="Y2621" s="708">
        <v>80.075587063976968</v>
      </c>
      <c r="Z2621" s="708">
        <v>75.407653340406469</v>
      </c>
      <c r="AA2621" s="708">
        <v>72.113921388814845</v>
      </c>
      <c r="AB2621" s="708">
        <v>68.949243568925112</v>
      </c>
      <c r="AC2621" s="708">
        <v>55.053889635637255</v>
      </c>
      <c r="AD2621" s="708">
        <v>45.972351648435797</v>
      </c>
      <c r="AE2621" s="708">
        <v>36.93939979818532</v>
      </c>
      <c r="AF2621" s="708">
        <v>31.125277122567397</v>
      </c>
      <c r="AG2621" s="708">
        <v>26.376137792721511</v>
      </c>
      <c r="AH2621" s="708">
        <v>23.450741973043176</v>
      </c>
      <c r="AI2621" s="708">
        <v>21.312591892144177</v>
      </c>
      <c r="AJ2621" s="708">
        <v>19.344897246377172</v>
      </c>
      <c r="AK2621" s="708">
        <v>15.856447059412952</v>
      </c>
      <c r="AL2621" s="708">
        <v>13.94442396694607</v>
      </c>
      <c r="AM2621" s="708">
        <v>8.5117560736403917</v>
      </c>
      <c r="AN2621" s="708">
        <v>7.2381605843442021</v>
      </c>
      <c r="AO2621" s="708">
        <v>7.446691032165055</v>
      </c>
      <c r="AP2621" s="708">
        <v>6.6813339693115745</v>
      </c>
      <c r="AQ2621" s="708">
        <v>5.476339490077951</v>
      </c>
    </row>
    <row r="2622" spans="1:43" x14ac:dyDescent="0.25">
      <c r="A2622" s="706" t="s">
        <v>821</v>
      </c>
      <c r="B2622" s="706" t="s">
        <v>756</v>
      </c>
      <c r="C2622" s="706" t="s">
        <v>346</v>
      </c>
      <c r="D2622" s="706" t="s">
        <v>175</v>
      </c>
      <c r="E2622" s="707" t="s">
        <v>759</v>
      </c>
      <c r="F2622" s="707" t="s">
        <v>762</v>
      </c>
      <c r="G2622" s="707" t="s">
        <v>126</v>
      </c>
      <c r="H2622" s="707" t="s">
        <v>761</v>
      </c>
      <c r="I2622" s="709">
        <v>0</v>
      </c>
      <c r="J2622" s="709">
        <v>0</v>
      </c>
      <c r="K2622" s="709">
        <v>0</v>
      </c>
      <c r="L2622" s="709">
        <v>0</v>
      </c>
      <c r="M2622" s="709">
        <v>0</v>
      </c>
      <c r="N2622" s="709">
        <v>0</v>
      </c>
      <c r="O2622" s="709">
        <v>0</v>
      </c>
      <c r="P2622" s="709">
        <v>0</v>
      </c>
      <c r="Q2622" s="709">
        <v>0</v>
      </c>
      <c r="R2622" s="709">
        <v>0</v>
      </c>
      <c r="S2622" s="709">
        <v>0</v>
      </c>
      <c r="T2622" s="709">
        <v>0</v>
      </c>
      <c r="U2622" s="709">
        <v>0</v>
      </c>
      <c r="V2622" s="709">
        <v>0</v>
      </c>
      <c r="W2622" s="709">
        <v>0</v>
      </c>
      <c r="X2622" s="709">
        <v>0</v>
      </c>
      <c r="Y2622" s="709">
        <v>0</v>
      </c>
      <c r="Z2622" s="709">
        <v>0</v>
      </c>
      <c r="AA2622" s="709">
        <v>0</v>
      </c>
      <c r="AB2622" s="709">
        <v>0</v>
      </c>
      <c r="AC2622" s="709">
        <v>0</v>
      </c>
      <c r="AD2622" s="709">
        <v>0</v>
      </c>
      <c r="AE2622" s="709">
        <v>0</v>
      </c>
      <c r="AF2622" s="709">
        <v>0</v>
      </c>
      <c r="AG2622" s="709">
        <v>0</v>
      </c>
      <c r="AH2622" s="709">
        <v>0</v>
      </c>
      <c r="AI2622" s="709">
        <v>0</v>
      </c>
      <c r="AJ2622" s="709">
        <v>0</v>
      </c>
      <c r="AK2622" s="709">
        <v>0</v>
      </c>
      <c r="AL2622" s="709">
        <v>0</v>
      </c>
      <c r="AM2622" s="709">
        <v>0</v>
      </c>
      <c r="AN2622" s="709">
        <v>0</v>
      </c>
      <c r="AO2622" s="709">
        <v>0</v>
      </c>
      <c r="AP2622" s="709">
        <v>0</v>
      </c>
      <c r="AQ2622" s="709">
        <v>0</v>
      </c>
    </row>
    <row r="2623" spans="1:43" x14ac:dyDescent="0.25">
      <c r="A2623" s="704" t="s">
        <v>821</v>
      </c>
      <c r="B2623" s="704" t="s">
        <v>756</v>
      </c>
      <c r="C2623" s="704" t="s">
        <v>346</v>
      </c>
      <c r="D2623" s="704" t="s">
        <v>175</v>
      </c>
      <c r="E2623" s="705" t="s">
        <v>763</v>
      </c>
      <c r="F2623" s="705" t="s">
        <v>764</v>
      </c>
      <c r="G2623" s="705" t="s">
        <v>126</v>
      </c>
      <c r="H2623" s="705" t="s">
        <v>761</v>
      </c>
      <c r="I2623" s="708">
        <v>0</v>
      </c>
      <c r="J2623" s="708">
        <v>0</v>
      </c>
      <c r="K2623" s="708">
        <v>0</v>
      </c>
      <c r="L2623" s="708">
        <v>0</v>
      </c>
      <c r="M2623" s="708">
        <v>0</v>
      </c>
      <c r="N2623" s="708">
        <v>0</v>
      </c>
      <c r="O2623" s="708">
        <v>0</v>
      </c>
      <c r="P2623" s="708">
        <v>0</v>
      </c>
      <c r="Q2623" s="708">
        <v>0</v>
      </c>
      <c r="R2623" s="708">
        <v>0</v>
      </c>
      <c r="S2623" s="708">
        <v>0</v>
      </c>
      <c r="T2623" s="708">
        <v>0</v>
      </c>
      <c r="U2623" s="708">
        <v>0</v>
      </c>
      <c r="V2623" s="708">
        <v>0</v>
      </c>
      <c r="W2623" s="708">
        <v>0</v>
      </c>
      <c r="X2623" s="708">
        <v>3.7682279497563357E-4</v>
      </c>
      <c r="Y2623" s="708">
        <v>2.608118976364663E-2</v>
      </c>
      <c r="Z2623" s="708">
        <v>0.13111607979297812</v>
      </c>
      <c r="AA2623" s="708">
        <v>0.66978264846540103</v>
      </c>
      <c r="AB2623" s="708">
        <v>0.89735909711426098</v>
      </c>
      <c r="AC2623" s="708">
        <v>1.0492805071965821</v>
      </c>
      <c r="AD2623" s="708">
        <v>0.89195385202055877</v>
      </c>
      <c r="AE2623" s="708">
        <v>0.77512791059855657</v>
      </c>
      <c r="AF2623" s="708">
        <v>0.69318638172947633</v>
      </c>
      <c r="AG2623" s="708">
        <v>0.57837247489068699</v>
      </c>
      <c r="AH2623" s="708">
        <v>0.60855390726393388</v>
      </c>
      <c r="AI2623" s="708">
        <v>0.65024015999596319</v>
      </c>
      <c r="AJ2623" s="708">
        <v>0.59155232867305574</v>
      </c>
      <c r="AK2623" s="708">
        <v>0.49003982503561644</v>
      </c>
      <c r="AL2623" s="708">
        <v>0.43686756527239023</v>
      </c>
      <c r="AM2623" s="708">
        <v>0.26727372529766635</v>
      </c>
      <c r="AN2623" s="708">
        <v>0.22434574658544656</v>
      </c>
      <c r="AO2623" s="708">
        <v>0.23207798731765414</v>
      </c>
      <c r="AP2623" s="708">
        <v>0.27516453401005248</v>
      </c>
      <c r="AQ2623" s="708">
        <v>0.32521994143713634</v>
      </c>
    </row>
    <row r="2624" spans="1:43" x14ac:dyDescent="0.25">
      <c r="A2624" s="706" t="s">
        <v>821</v>
      </c>
      <c r="B2624" s="706" t="s">
        <v>756</v>
      </c>
      <c r="C2624" s="706" t="s">
        <v>346</v>
      </c>
      <c r="D2624" s="706" t="s">
        <v>175</v>
      </c>
      <c r="E2624" s="707" t="s">
        <v>763</v>
      </c>
      <c r="F2624" s="707" t="s">
        <v>762</v>
      </c>
      <c r="G2624" s="707" t="s">
        <v>126</v>
      </c>
      <c r="H2624" s="707" t="s">
        <v>761</v>
      </c>
      <c r="I2624" s="709">
        <v>0</v>
      </c>
      <c r="J2624" s="709">
        <v>0</v>
      </c>
      <c r="K2624" s="709">
        <v>0</v>
      </c>
      <c r="L2624" s="709">
        <v>0</v>
      </c>
      <c r="M2624" s="709">
        <v>0</v>
      </c>
      <c r="N2624" s="709">
        <v>0</v>
      </c>
      <c r="O2624" s="709">
        <v>0</v>
      </c>
      <c r="P2624" s="709">
        <v>0</v>
      </c>
      <c r="Q2624" s="709">
        <v>0</v>
      </c>
      <c r="R2624" s="709">
        <v>0</v>
      </c>
      <c r="S2624" s="709">
        <v>0</v>
      </c>
      <c r="T2624" s="709">
        <v>0</v>
      </c>
      <c r="U2624" s="709">
        <v>0</v>
      </c>
      <c r="V2624" s="709">
        <v>0</v>
      </c>
      <c r="W2624" s="709">
        <v>0</v>
      </c>
      <c r="X2624" s="709">
        <v>0</v>
      </c>
      <c r="Y2624" s="709">
        <v>0</v>
      </c>
      <c r="Z2624" s="709">
        <v>0</v>
      </c>
      <c r="AA2624" s="709">
        <v>0</v>
      </c>
      <c r="AB2624" s="709">
        <v>0</v>
      </c>
      <c r="AC2624" s="709">
        <v>0</v>
      </c>
      <c r="AD2624" s="709">
        <v>0</v>
      </c>
      <c r="AE2624" s="709">
        <v>0</v>
      </c>
      <c r="AF2624" s="709">
        <v>0</v>
      </c>
      <c r="AG2624" s="709">
        <v>0</v>
      </c>
      <c r="AH2624" s="709">
        <v>0</v>
      </c>
      <c r="AI2624" s="709">
        <v>0</v>
      </c>
      <c r="AJ2624" s="709">
        <v>0</v>
      </c>
      <c r="AK2624" s="709">
        <v>0</v>
      </c>
      <c r="AL2624" s="709">
        <v>0</v>
      </c>
      <c r="AM2624" s="709">
        <v>0</v>
      </c>
      <c r="AN2624" s="709">
        <v>0</v>
      </c>
      <c r="AO2624" s="709">
        <v>0</v>
      </c>
      <c r="AP2624" s="709">
        <v>0</v>
      </c>
      <c r="AQ2624" s="709">
        <v>0</v>
      </c>
    </row>
    <row r="2625" spans="1:43" x14ac:dyDescent="0.25">
      <c r="A2625" s="704" t="s">
        <v>821</v>
      </c>
      <c r="B2625" s="704" t="s">
        <v>756</v>
      </c>
      <c r="C2625" s="704" t="s">
        <v>346</v>
      </c>
      <c r="D2625" s="704" t="s">
        <v>175</v>
      </c>
      <c r="E2625" s="705" t="s">
        <v>765</v>
      </c>
      <c r="F2625" s="705" t="s">
        <v>765</v>
      </c>
      <c r="G2625" s="705" t="s">
        <v>126</v>
      </c>
      <c r="H2625" s="705" t="s">
        <v>761</v>
      </c>
      <c r="I2625" s="708">
        <v>0.1170724931298979</v>
      </c>
      <c r="J2625" s="708">
        <v>0.13076543359898934</v>
      </c>
      <c r="K2625" s="708">
        <v>0.13327839822603949</v>
      </c>
      <c r="L2625" s="708">
        <v>0.12918814874716988</v>
      </c>
      <c r="M2625" s="708">
        <v>0.12443323021319042</v>
      </c>
      <c r="N2625" s="708">
        <v>0.12519065552010739</v>
      </c>
      <c r="O2625" s="708">
        <v>0.12867546340276606</v>
      </c>
      <c r="P2625" s="708">
        <v>0.13451060929974007</v>
      </c>
      <c r="Q2625" s="708">
        <v>0.14631185643459446</v>
      </c>
      <c r="R2625" s="708">
        <v>0.16333858379770311</v>
      </c>
      <c r="S2625" s="708">
        <v>0.24158277920699434</v>
      </c>
      <c r="T2625" s="708">
        <v>0.21376844437147602</v>
      </c>
      <c r="U2625" s="708">
        <v>0.17964495217775778</v>
      </c>
      <c r="V2625" s="708">
        <v>0.16490511426565616</v>
      </c>
      <c r="W2625" s="708">
        <v>0.13496316161492042</v>
      </c>
      <c r="X2625" s="708">
        <v>0.12155834193114658</v>
      </c>
      <c r="Y2625" s="708">
        <v>0.10988807419071676</v>
      </c>
      <c r="Z2625" s="708">
        <v>0.10363886931906119</v>
      </c>
      <c r="AA2625" s="708">
        <v>9.9912205098467988E-2</v>
      </c>
      <c r="AB2625" s="708">
        <v>9.5905323399280568E-2</v>
      </c>
      <c r="AC2625" s="708">
        <v>7.7066623816598206E-2</v>
      </c>
      <c r="AD2625" s="708">
        <v>6.4377090399181269E-2</v>
      </c>
      <c r="AE2625" s="708">
        <v>5.1813738846838965E-2</v>
      </c>
      <c r="AF2625" s="708">
        <v>4.3717334506116819E-2</v>
      </c>
      <c r="AG2625" s="708">
        <v>3.7033583945650608E-2</v>
      </c>
      <c r="AH2625" s="708">
        <v>3.3064813446405834E-2</v>
      </c>
      <c r="AI2625" s="708">
        <v>3.0192917201929258E-2</v>
      </c>
      <c r="AJ2625" s="708">
        <v>2.7407320776415119E-2</v>
      </c>
      <c r="AK2625" s="708">
        <v>2.247256695846855E-2</v>
      </c>
      <c r="AL2625" s="708">
        <v>1.9771449281943285E-2</v>
      </c>
      <c r="AM2625" s="708">
        <v>1.2069498218152128E-2</v>
      </c>
      <c r="AN2625" s="708">
        <v>1.0259249461786836E-2</v>
      </c>
      <c r="AO2625" s="708">
        <v>1.0556682133680922E-2</v>
      </c>
      <c r="AP2625" s="708">
        <v>9.5700766953228742E-3</v>
      </c>
      <c r="AQ2625" s="708">
        <v>7.9906086152988186E-3</v>
      </c>
    </row>
    <row r="2626" spans="1:43" x14ac:dyDescent="0.25">
      <c r="A2626" s="706" t="s">
        <v>821</v>
      </c>
      <c r="B2626" s="706" t="s">
        <v>756</v>
      </c>
      <c r="C2626" s="706" t="s">
        <v>346</v>
      </c>
      <c r="D2626" s="706" t="s">
        <v>772</v>
      </c>
      <c r="E2626" s="707" t="s">
        <v>759</v>
      </c>
      <c r="F2626" s="707" t="s">
        <v>760</v>
      </c>
      <c r="G2626" s="707" t="s">
        <v>126</v>
      </c>
      <c r="H2626" s="707" t="s">
        <v>761</v>
      </c>
      <c r="I2626" s="709">
        <v>0</v>
      </c>
      <c r="J2626" s="709">
        <v>0</v>
      </c>
      <c r="K2626" s="709">
        <v>0</v>
      </c>
      <c r="L2626" s="709">
        <v>0</v>
      </c>
      <c r="M2626" s="709">
        <v>0</v>
      </c>
      <c r="N2626" s="709">
        <v>0</v>
      </c>
      <c r="O2626" s="709">
        <v>0</v>
      </c>
      <c r="P2626" s="709">
        <v>0</v>
      </c>
      <c r="Q2626" s="709">
        <v>0</v>
      </c>
      <c r="R2626" s="709">
        <v>0</v>
      </c>
      <c r="S2626" s="709">
        <v>0</v>
      </c>
      <c r="T2626" s="709">
        <v>0</v>
      </c>
      <c r="U2626" s="709">
        <v>0</v>
      </c>
      <c r="V2626" s="709">
        <v>0</v>
      </c>
      <c r="W2626" s="709">
        <v>0</v>
      </c>
      <c r="X2626" s="709">
        <v>0</v>
      </c>
      <c r="Y2626" s="709">
        <v>0</v>
      </c>
      <c r="Z2626" s="709">
        <v>0</v>
      </c>
      <c r="AA2626" s="709">
        <v>0</v>
      </c>
      <c r="AB2626" s="709">
        <v>0</v>
      </c>
      <c r="AC2626" s="709">
        <v>0</v>
      </c>
      <c r="AD2626" s="709">
        <v>0</v>
      </c>
      <c r="AE2626" s="709">
        <v>0</v>
      </c>
      <c r="AF2626" s="709">
        <v>0</v>
      </c>
      <c r="AG2626" s="709">
        <v>0</v>
      </c>
      <c r="AH2626" s="709">
        <v>0</v>
      </c>
      <c r="AI2626" s="709">
        <v>0</v>
      </c>
      <c r="AJ2626" s="709">
        <v>0</v>
      </c>
      <c r="AK2626" s="709">
        <v>0</v>
      </c>
      <c r="AL2626" s="709">
        <v>0</v>
      </c>
      <c r="AM2626" s="709">
        <v>0</v>
      </c>
      <c r="AN2626" s="709">
        <v>0</v>
      </c>
      <c r="AO2626" s="709">
        <v>0</v>
      </c>
      <c r="AP2626" s="709">
        <v>0</v>
      </c>
      <c r="AQ2626" s="709">
        <v>0</v>
      </c>
    </row>
    <row r="2627" spans="1:43" x14ac:dyDescent="0.25">
      <c r="A2627" s="704" t="s">
        <v>821</v>
      </c>
      <c r="B2627" s="704" t="s">
        <v>756</v>
      </c>
      <c r="C2627" s="704" t="s">
        <v>346</v>
      </c>
      <c r="D2627" s="704" t="s">
        <v>772</v>
      </c>
      <c r="E2627" s="705" t="s">
        <v>759</v>
      </c>
      <c r="F2627" s="705" t="s">
        <v>762</v>
      </c>
      <c r="G2627" s="705" t="s">
        <v>126</v>
      </c>
      <c r="H2627" s="705" t="s">
        <v>761</v>
      </c>
      <c r="I2627" s="708">
        <v>0</v>
      </c>
      <c r="J2627" s="708">
        <v>0</v>
      </c>
      <c r="K2627" s="708">
        <v>0</v>
      </c>
      <c r="L2627" s="708">
        <v>0</v>
      </c>
      <c r="M2627" s="708">
        <v>0</v>
      </c>
      <c r="N2627" s="708">
        <v>0</v>
      </c>
      <c r="O2627" s="708">
        <v>0</v>
      </c>
      <c r="P2627" s="708">
        <v>0</v>
      </c>
      <c r="Q2627" s="708">
        <v>0</v>
      </c>
      <c r="R2627" s="708">
        <v>0</v>
      </c>
      <c r="S2627" s="708">
        <v>0</v>
      </c>
      <c r="T2627" s="708">
        <v>0</v>
      </c>
      <c r="U2627" s="708">
        <v>0</v>
      </c>
      <c r="V2627" s="708">
        <v>0</v>
      </c>
      <c r="W2627" s="708">
        <v>0</v>
      </c>
      <c r="X2627" s="708">
        <v>0</v>
      </c>
      <c r="Y2627" s="708">
        <v>0</v>
      </c>
      <c r="Z2627" s="708">
        <v>0</v>
      </c>
      <c r="AA2627" s="708">
        <v>0</v>
      </c>
      <c r="AB2627" s="708">
        <v>0</v>
      </c>
      <c r="AC2627" s="708">
        <v>0</v>
      </c>
      <c r="AD2627" s="708">
        <v>0</v>
      </c>
      <c r="AE2627" s="708">
        <v>0</v>
      </c>
      <c r="AF2627" s="708">
        <v>0</v>
      </c>
      <c r="AG2627" s="708">
        <v>0</v>
      </c>
      <c r="AH2627" s="708">
        <v>0</v>
      </c>
      <c r="AI2627" s="708">
        <v>0</v>
      </c>
      <c r="AJ2627" s="708">
        <v>0</v>
      </c>
      <c r="AK2627" s="708">
        <v>0</v>
      </c>
      <c r="AL2627" s="708">
        <v>0</v>
      </c>
      <c r="AM2627" s="708">
        <v>0</v>
      </c>
      <c r="AN2627" s="708">
        <v>0</v>
      </c>
      <c r="AO2627" s="708">
        <v>0</v>
      </c>
      <c r="AP2627" s="708">
        <v>0</v>
      </c>
      <c r="AQ2627" s="708">
        <v>0</v>
      </c>
    </row>
    <row r="2628" spans="1:43" x14ac:dyDescent="0.25">
      <c r="A2628" s="706" t="s">
        <v>821</v>
      </c>
      <c r="B2628" s="706" t="s">
        <v>756</v>
      </c>
      <c r="C2628" s="706" t="s">
        <v>346</v>
      </c>
      <c r="D2628" s="706" t="s">
        <v>772</v>
      </c>
      <c r="E2628" s="707" t="s">
        <v>763</v>
      </c>
      <c r="F2628" s="707" t="s">
        <v>764</v>
      </c>
      <c r="G2628" s="707" t="s">
        <v>126</v>
      </c>
      <c r="H2628" s="707" t="s">
        <v>761</v>
      </c>
      <c r="I2628" s="709">
        <v>0</v>
      </c>
      <c r="J2628" s="709">
        <v>0</v>
      </c>
      <c r="K2628" s="709">
        <v>0</v>
      </c>
      <c r="L2628" s="709">
        <v>0</v>
      </c>
      <c r="M2628" s="709">
        <v>0</v>
      </c>
      <c r="N2628" s="709">
        <v>0</v>
      </c>
      <c r="O2628" s="709">
        <v>0</v>
      </c>
      <c r="P2628" s="709">
        <v>0</v>
      </c>
      <c r="Q2628" s="709">
        <v>0</v>
      </c>
      <c r="R2628" s="709">
        <v>0</v>
      </c>
      <c r="S2628" s="709">
        <v>0</v>
      </c>
      <c r="T2628" s="709">
        <v>0</v>
      </c>
      <c r="U2628" s="709">
        <v>0</v>
      </c>
      <c r="V2628" s="709">
        <v>0</v>
      </c>
      <c r="W2628" s="709">
        <v>0</v>
      </c>
      <c r="X2628" s="709">
        <v>0</v>
      </c>
      <c r="Y2628" s="709">
        <v>0</v>
      </c>
      <c r="Z2628" s="709">
        <v>0</v>
      </c>
      <c r="AA2628" s="709">
        <v>0</v>
      </c>
      <c r="AB2628" s="709">
        <v>0</v>
      </c>
      <c r="AC2628" s="709">
        <v>0</v>
      </c>
      <c r="AD2628" s="709">
        <v>0</v>
      </c>
      <c r="AE2628" s="709">
        <v>0</v>
      </c>
      <c r="AF2628" s="709">
        <v>0</v>
      </c>
      <c r="AG2628" s="709">
        <v>0</v>
      </c>
      <c r="AH2628" s="709">
        <v>0</v>
      </c>
      <c r="AI2628" s="709">
        <v>0</v>
      </c>
      <c r="AJ2628" s="709">
        <v>0</v>
      </c>
      <c r="AK2628" s="709">
        <v>0</v>
      </c>
      <c r="AL2628" s="709">
        <v>0</v>
      </c>
      <c r="AM2628" s="709">
        <v>0</v>
      </c>
      <c r="AN2628" s="709">
        <v>0</v>
      </c>
      <c r="AO2628" s="709">
        <v>0</v>
      </c>
      <c r="AP2628" s="709">
        <v>0</v>
      </c>
      <c r="AQ2628" s="709">
        <v>0</v>
      </c>
    </row>
    <row r="2629" spans="1:43" x14ac:dyDescent="0.25">
      <c r="A2629" s="704" t="s">
        <v>821</v>
      </c>
      <c r="B2629" s="704" t="s">
        <v>756</v>
      </c>
      <c r="C2629" s="704" t="s">
        <v>346</v>
      </c>
      <c r="D2629" s="704" t="s">
        <v>772</v>
      </c>
      <c r="E2629" s="705" t="s">
        <v>763</v>
      </c>
      <c r="F2629" s="705" t="s">
        <v>762</v>
      </c>
      <c r="G2629" s="705" t="s">
        <v>126</v>
      </c>
      <c r="H2629" s="705" t="s">
        <v>761</v>
      </c>
      <c r="I2629" s="708">
        <v>0</v>
      </c>
      <c r="J2629" s="708">
        <v>0</v>
      </c>
      <c r="K2629" s="708">
        <v>0</v>
      </c>
      <c r="L2629" s="708">
        <v>0</v>
      </c>
      <c r="M2629" s="708">
        <v>0</v>
      </c>
      <c r="N2629" s="708">
        <v>0</v>
      </c>
      <c r="O2629" s="708">
        <v>0</v>
      </c>
      <c r="P2629" s="708">
        <v>0</v>
      </c>
      <c r="Q2629" s="708">
        <v>0</v>
      </c>
      <c r="R2629" s="708">
        <v>0</v>
      </c>
      <c r="S2629" s="708">
        <v>0</v>
      </c>
      <c r="T2629" s="708">
        <v>0</v>
      </c>
      <c r="U2629" s="708">
        <v>0</v>
      </c>
      <c r="V2629" s="708">
        <v>0</v>
      </c>
      <c r="W2629" s="708">
        <v>0</v>
      </c>
      <c r="X2629" s="708">
        <v>0</v>
      </c>
      <c r="Y2629" s="708">
        <v>0</v>
      </c>
      <c r="Z2629" s="708">
        <v>0</v>
      </c>
      <c r="AA2629" s="708">
        <v>0</v>
      </c>
      <c r="AB2629" s="708">
        <v>0</v>
      </c>
      <c r="AC2629" s="708">
        <v>0</v>
      </c>
      <c r="AD2629" s="708">
        <v>0</v>
      </c>
      <c r="AE2629" s="708">
        <v>0</v>
      </c>
      <c r="AF2629" s="708">
        <v>0</v>
      </c>
      <c r="AG2629" s="708">
        <v>0</v>
      </c>
      <c r="AH2629" s="708">
        <v>0</v>
      </c>
      <c r="AI2629" s="708">
        <v>0</v>
      </c>
      <c r="AJ2629" s="708">
        <v>0</v>
      </c>
      <c r="AK2629" s="708">
        <v>0</v>
      </c>
      <c r="AL2629" s="708">
        <v>0</v>
      </c>
      <c r="AM2629" s="708">
        <v>0</v>
      </c>
      <c r="AN2629" s="708">
        <v>0</v>
      </c>
      <c r="AO2629" s="708">
        <v>0</v>
      </c>
      <c r="AP2629" s="708">
        <v>0</v>
      </c>
      <c r="AQ2629" s="708">
        <v>0</v>
      </c>
    </row>
    <row r="2630" spans="1:43" x14ac:dyDescent="0.25">
      <c r="A2630" s="706" t="s">
        <v>821</v>
      </c>
      <c r="B2630" s="706" t="s">
        <v>756</v>
      </c>
      <c r="C2630" s="706" t="s">
        <v>346</v>
      </c>
      <c r="D2630" s="706" t="s">
        <v>772</v>
      </c>
      <c r="E2630" s="707" t="s">
        <v>765</v>
      </c>
      <c r="F2630" s="707" t="s">
        <v>765</v>
      </c>
      <c r="G2630" s="707" t="s">
        <v>126</v>
      </c>
      <c r="H2630" s="707" t="s">
        <v>761</v>
      </c>
      <c r="I2630" s="709">
        <v>0</v>
      </c>
      <c r="J2630" s="709">
        <v>0</v>
      </c>
      <c r="K2630" s="709">
        <v>0</v>
      </c>
      <c r="L2630" s="709">
        <v>0</v>
      </c>
      <c r="M2630" s="709">
        <v>0</v>
      </c>
      <c r="N2630" s="709">
        <v>0</v>
      </c>
      <c r="O2630" s="709">
        <v>0</v>
      </c>
      <c r="P2630" s="709">
        <v>0</v>
      </c>
      <c r="Q2630" s="709">
        <v>0</v>
      </c>
      <c r="R2630" s="709">
        <v>0</v>
      </c>
      <c r="S2630" s="709">
        <v>0</v>
      </c>
      <c r="T2630" s="709">
        <v>0</v>
      </c>
      <c r="U2630" s="709">
        <v>0</v>
      </c>
      <c r="V2630" s="709">
        <v>0</v>
      </c>
      <c r="W2630" s="709">
        <v>0</v>
      </c>
      <c r="X2630" s="709">
        <v>0</v>
      </c>
      <c r="Y2630" s="709">
        <v>0</v>
      </c>
      <c r="Z2630" s="709">
        <v>0</v>
      </c>
      <c r="AA2630" s="709">
        <v>0</v>
      </c>
      <c r="AB2630" s="709">
        <v>0</v>
      </c>
      <c r="AC2630" s="709">
        <v>0</v>
      </c>
      <c r="AD2630" s="709">
        <v>0</v>
      </c>
      <c r="AE2630" s="709">
        <v>0</v>
      </c>
      <c r="AF2630" s="709">
        <v>0</v>
      </c>
      <c r="AG2630" s="709">
        <v>0</v>
      </c>
      <c r="AH2630" s="709">
        <v>0</v>
      </c>
      <c r="AI2630" s="709">
        <v>0</v>
      </c>
      <c r="AJ2630" s="709">
        <v>0</v>
      </c>
      <c r="AK2630" s="709">
        <v>0</v>
      </c>
      <c r="AL2630" s="709">
        <v>0</v>
      </c>
      <c r="AM2630" s="709">
        <v>0</v>
      </c>
      <c r="AN2630" s="709">
        <v>0</v>
      </c>
      <c r="AO2630" s="709">
        <v>0</v>
      </c>
      <c r="AP2630" s="709">
        <v>0</v>
      </c>
      <c r="AQ2630" s="709">
        <v>0</v>
      </c>
    </row>
    <row r="2631" spans="1:43" x14ac:dyDescent="0.25">
      <c r="A2631" s="704" t="s">
        <v>821</v>
      </c>
      <c r="B2631" s="704" t="s">
        <v>756</v>
      </c>
      <c r="C2631" s="704" t="s">
        <v>346</v>
      </c>
      <c r="D2631" s="704" t="s">
        <v>773</v>
      </c>
      <c r="E2631" s="705" t="s">
        <v>759</v>
      </c>
      <c r="F2631" s="705" t="s">
        <v>760</v>
      </c>
      <c r="G2631" s="705" t="s">
        <v>126</v>
      </c>
      <c r="H2631" s="705" t="s">
        <v>761</v>
      </c>
      <c r="I2631" s="708">
        <v>0</v>
      </c>
      <c r="J2631" s="708">
        <v>0</v>
      </c>
      <c r="K2631" s="708">
        <v>0</v>
      </c>
      <c r="L2631" s="708">
        <v>0</v>
      </c>
      <c r="M2631" s="708">
        <v>0</v>
      </c>
      <c r="N2631" s="708">
        <v>0</v>
      </c>
      <c r="O2631" s="708">
        <v>0</v>
      </c>
      <c r="P2631" s="708">
        <v>0</v>
      </c>
      <c r="Q2631" s="708">
        <v>0</v>
      </c>
      <c r="R2631" s="708">
        <v>0</v>
      </c>
      <c r="S2631" s="708">
        <v>0</v>
      </c>
      <c r="T2631" s="708">
        <v>0</v>
      </c>
      <c r="U2631" s="708">
        <v>0</v>
      </c>
      <c r="V2631" s="708">
        <v>0</v>
      </c>
      <c r="W2631" s="708">
        <v>0</v>
      </c>
      <c r="X2631" s="708">
        <v>0</v>
      </c>
      <c r="Y2631" s="708">
        <v>0</v>
      </c>
      <c r="Z2631" s="708">
        <v>0</v>
      </c>
      <c r="AA2631" s="708">
        <v>0</v>
      </c>
      <c r="AB2631" s="708">
        <v>0</v>
      </c>
      <c r="AC2631" s="708">
        <v>0</v>
      </c>
      <c r="AD2631" s="708">
        <v>0</v>
      </c>
      <c r="AE2631" s="708">
        <v>0</v>
      </c>
      <c r="AF2631" s="708">
        <v>0</v>
      </c>
      <c r="AG2631" s="708">
        <v>0</v>
      </c>
      <c r="AH2631" s="708">
        <v>0</v>
      </c>
      <c r="AI2631" s="708">
        <v>0</v>
      </c>
      <c r="AJ2631" s="708">
        <v>0</v>
      </c>
      <c r="AK2631" s="708">
        <v>0</v>
      </c>
      <c r="AL2631" s="708">
        <v>0</v>
      </c>
      <c r="AM2631" s="708">
        <v>0</v>
      </c>
      <c r="AN2631" s="708">
        <v>0</v>
      </c>
      <c r="AO2631" s="708">
        <v>0</v>
      </c>
      <c r="AP2631" s="708">
        <v>0</v>
      </c>
      <c r="AQ2631" s="708">
        <v>0</v>
      </c>
    </row>
    <row r="2632" spans="1:43" x14ac:dyDescent="0.25">
      <c r="A2632" s="706" t="s">
        <v>821</v>
      </c>
      <c r="B2632" s="706" t="s">
        <v>756</v>
      </c>
      <c r="C2632" s="706" t="s">
        <v>346</v>
      </c>
      <c r="D2632" s="706" t="s">
        <v>773</v>
      </c>
      <c r="E2632" s="707" t="s">
        <v>759</v>
      </c>
      <c r="F2632" s="707" t="s">
        <v>762</v>
      </c>
      <c r="G2632" s="707" t="s">
        <v>126</v>
      </c>
      <c r="H2632" s="707" t="s">
        <v>761</v>
      </c>
      <c r="I2632" s="709">
        <v>0</v>
      </c>
      <c r="J2632" s="709">
        <v>0</v>
      </c>
      <c r="K2632" s="709">
        <v>0</v>
      </c>
      <c r="L2632" s="709">
        <v>0</v>
      </c>
      <c r="M2632" s="709">
        <v>0</v>
      </c>
      <c r="N2632" s="709">
        <v>0</v>
      </c>
      <c r="O2632" s="709">
        <v>0</v>
      </c>
      <c r="P2632" s="709">
        <v>0</v>
      </c>
      <c r="Q2632" s="709">
        <v>0</v>
      </c>
      <c r="R2632" s="709">
        <v>0</v>
      </c>
      <c r="S2632" s="709">
        <v>0</v>
      </c>
      <c r="T2632" s="709">
        <v>0</v>
      </c>
      <c r="U2632" s="709">
        <v>0</v>
      </c>
      <c r="V2632" s="709">
        <v>0</v>
      </c>
      <c r="W2632" s="709">
        <v>0</v>
      </c>
      <c r="X2632" s="709">
        <v>0</v>
      </c>
      <c r="Y2632" s="709">
        <v>0</v>
      </c>
      <c r="Z2632" s="709">
        <v>0</v>
      </c>
      <c r="AA2632" s="709">
        <v>0</v>
      </c>
      <c r="AB2632" s="709">
        <v>0</v>
      </c>
      <c r="AC2632" s="709">
        <v>0</v>
      </c>
      <c r="AD2632" s="709">
        <v>0</v>
      </c>
      <c r="AE2632" s="709">
        <v>0</v>
      </c>
      <c r="AF2632" s="709">
        <v>0</v>
      </c>
      <c r="AG2632" s="709">
        <v>0</v>
      </c>
      <c r="AH2632" s="709">
        <v>0</v>
      </c>
      <c r="AI2632" s="709">
        <v>0</v>
      </c>
      <c r="AJ2632" s="709">
        <v>0</v>
      </c>
      <c r="AK2632" s="709">
        <v>0</v>
      </c>
      <c r="AL2632" s="709">
        <v>0</v>
      </c>
      <c r="AM2632" s="709">
        <v>0</v>
      </c>
      <c r="AN2632" s="709">
        <v>0</v>
      </c>
      <c r="AO2632" s="709">
        <v>0</v>
      </c>
      <c r="AP2632" s="709">
        <v>0</v>
      </c>
      <c r="AQ2632" s="709">
        <v>0</v>
      </c>
    </row>
    <row r="2633" spans="1:43" x14ac:dyDescent="0.25">
      <c r="A2633" s="704" t="s">
        <v>821</v>
      </c>
      <c r="B2633" s="704" t="s">
        <v>756</v>
      </c>
      <c r="C2633" s="704" t="s">
        <v>346</v>
      </c>
      <c r="D2633" s="704" t="s">
        <v>773</v>
      </c>
      <c r="E2633" s="705" t="s">
        <v>763</v>
      </c>
      <c r="F2633" s="705" t="s">
        <v>764</v>
      </c>
      <c r="G2633" s="705" t="s">
        <v>126</v>
      </c>
      <c r="H2633" s="705" t="s">
        <v>761</v>
      </c>
      <c r="I2633" s="708">
        <v>0</v>
      </c>
      <c r="J2633" s="708">
        <v>0</v>
      </c>
      <c r="K2633" s="708">
        <v>0</v>
      </c>
      <c r="L2633" s="708">
        <v>0</v>
      </c>
      <c r="M2633" s="708">
        <v>0</v>
      </c>
      <c r="N2633" s="708">
        <v>0</v>
      </c>
      <c r="O2633" s="708">
        <v>0</v>
      </c>
      <c r="P2633" s="708">
        <v>0</v>
      </c>
      <c r="Q2633" s="708">
        <v>0</v>
      </c>
      <c r="R2633" s="708">
        <v>0</v>
      </c>
      <c r="S2633" s="708">
        <v>0</v>
      </c>
      <c r="T2633" s="708">
        <v>0</v>
      </c>
      <c r="U2633" s="708">
        <v>0</v>
      </c>
      <c r="V2633" s="708">
        <v>0</v>
      </c>
      <c r="W2633" s="708">
        <v>0</v>
      </c>
      <c r="X2633" s="708">
        <v>0</v>
      </c>
      <c r="Y2633" s="708">
        <v>0</v>
      </c>
      <c r="Z2633" s="708">
        <v>0</v>
      </c>
      <c r="AA2633" s="708">
        <v>0</v>
      </c>
      <c r="AB2633" s="708">
        <v>0</v>
      </c>
      <c r="AC2633" s="708">
        <v>0</v>
      </c>
      <c r="AD2633" s="708">
        <v>0</v>
      </c>
      <c r="AE2633" s="708">
        <v>0</v>
      </c>
      <c r="AF2633" s="708">
        <v>0</v>
      </c>
      <c r="AG2633" s="708">
        <v>0</v>
      </c>
      <c r="AH2633" s="708">
        <v>0</v>
      </c>
      <c r="AI2633" s="708">
        <v>0</v>
      </c>
      <c r="AJ2633" s="708">
        <v>0</v>
      </c>
      <c r="AK2633" s="708">
        <v>0</v>
      </c>
      <c r="AL2633" s="708">
        <v>0</v>
      </c>
      <c r="AM2633" s="708">
        <v>0</v>
      </c>
      <c r="AN2633" s="708">
        <v>0</v>
      </c>
      <c r="AO2633" s="708">
        <v>0</v>
      </c>
      <c r="AP2633" s="708">
        <v>0</v>
      </c>
      <c r="AQ2633" s="708">
        <v>0</v>
      </c>
    </row>
    <row r="2634" spans="1:43" x14ac:dyDescent="0.25">
      <c r="A2634" s="706" t="s">
        <v>821</v>
      </c>
      <c r="B2634" s="706" t="s">
        <v>756</v>
      </c>
      <c r="C2634" s="706" t="s">
        <v>346</v>
      </c>
      <c r="D2634" s="706" t="s">
        <v>773</v>
      </c>
      <c r="E2634" s="707" t="s">
        <v>763</v>
      </c>
      <c r="F2634" s="707" t="s">
        <v>762</v>
      </c>
      <c r="G2634" s="707" t="s">
        <v>126</v>
      </c>
      <c r="H2634" s="707" t="s">
        <v>761</v>
      </c>
      <c r="I2634" s="709">
        <v>0</v>
      </c>
      <c r="J2634" s="709">
        <v>0</v>
      </c>
      <c r="K2634" s="709">
        <v>0</v>
      </c>
      <c r="L2634" s="709">
        <v>0</v>
      </c>
      <c r="M2634" s="709">
        <v>0</v>
      </c>
      <c r="N2634" s="709">
        <v>0</v>
      </c>
      <c r="O2634" s="709">
        <v>0</v>
      </c>
      <c r="P2634" s="709">
        <v>0</v>
      </c>
      <c r="Q2634" s="709">
        <v>0</v>
      </c>
      <c r="R2634" s="709">
        <v>0</v>
      </c>
      <c r="S2634" s="709">
        <v>0</v>
      </c>
      <c r="T2634" s="709">
        <v>0</v>
      </c>
      <c r="U2634" s="709">
        <v>0</v>
      </c>
      <c r="V2634" s="709">
        <v>0</v>
      </c>
      <c r="W2634" s="709">
        <v>0</v>
      </c>
      <c r="X2634" s="709">
        <v>0</v>
      </c>
      <c r="Y2634" s="709">
        <v>0</v>
      </c>
      <c r="Z2634" s="709">
        <v>0</v>
      </c>
      <c r="AA2634" s="709">
        <v>0</v>
      </c>
      <c r="AB2634" s="709">
        <v>0</v>
      </c>
      <c r="AC2634" s="709">
        <v>0</v>
      </c>
      <c r="AD2634" s="709">
        <v>0</v>
      </c>
      <c r="AE2634" s="709">
        <v>0</v>
      </c>
      <c r="AF2634" s="709">
        <v>0</v>
      </c>
      <c r="AG2634" s="709">
        <v>0</v>
      </c>
      <c r="AH2634" s="709">
        <v>0</v>
      </c>
      <c r="AI2634" s="709">
        <v>0</v>
      </c>
      <c r="AJ2634" s="709">
        <v>0</v>
      </c>
      <c r="AK2634" s="709">
        <v>0</v>
      </c>
      <c r="AL2634" s="709">
        <v>0</v>
      </c>
      <c r="AM2634" s="709">
        <v>0</v>
      </c>
      <c r="AN2634" s="709">
        <v>0</v>
      </c>
      <c r="AO2634" s="709">
        <v>0</v>
      </c>
      <c r="AP2634" s="709">
        <v>0</v>
      </c>
      <c r="AQ2634" s="709">
        <v>0</v>
      </c>
    </row>
    <row r="2635" spans="1:43" x14ac:dyDescent="0.25">
      <c r="A2635" s="704" t="s">
        <v>821</v>
      </c>
      <c r="B2635" s="704" t="s">
        <v>756</v>
      </c>
      <c r="C2635" s="704" t="s">
        <v>346</v>
      </c>
      <c r="D2635" s="704" t="s">
        <v>773</v>
      </c>
      <c r="E2635" s="705" t="s">
        <v>765</v>
      </c>
      <c r="F2635" s="705" t="s">
        <v>765</v>
      </c>
      <c r="G2635" s="705" t="s">
        <v>126</v>
      </c>
      <c r="H2635" s="705" t="s">
        <v>761</v>
      </c>
      <c r="I2635" s="708">
        <v>0</v>
      </c>
      <c r="J2635" s="708">
        <v>0</v>
      </c>
      <c r="K2635" s="708">
        <v>0</v>
      </c>
      <c r="L2635" s="708">
        <v>0</v>
      </c>
      <c r="M2635" s="708">
        <v>0</v>
      </c>
      <c r="N2635" s="708">
        <v>0</v>
      </c>
      <c r="O2635" s="708">
        <v>0</v>
      </c>
      <c r="P2635" s="708">
        <v>0</v>
      </c>
      <c r="Q2635" s="708">
        <v>0</v>
      </c>
      <c r="R2635" s="708">
        <v>0</v>
      </c>
      <c r="S2635" s="708">
        <v>0</v>
      </c>
      <c r="T2635" s="708">
        <v>0</v>
      </c>
      <c r="U2635" s="708">
        <v>0</v>
      </c>
      <c r="V2635" s="708">
        <v>0</v>
      </c>
      <c r="W2635" s="708">
        <v>0</v>
      </c>
      <c r="X2635" s="708">
        <v>0</v>
      </c>
      <c r="Y2635" s="708">
        <v>0</v>
      </c>
      <c r="Z2635" s="708">
        <v>0</v>
      </c>
      <c r="AA2635" s="708">
        <v>0</v>
      </c>
      <c r="AB2635" s="708">
        <v>0</v>
      </c>
      <c r="AC2635" s="708">
        <v>0</v>
      </c>
      <c r="AD2635" s="708">
        <v>0</v>
      </c>
      <c r="AE2635" s="708">
        <v>0</v>
      </c>
      <c r="AF2635" s="708">
        <v>0</v>
      </c>
      <c r="AG2635" s="708">
        <v>0</v>
      </c>
      <c r="AH2635" s="708">
        <v>0</v>
      </c>
      <c r="AI2635" s="708">
        <v>0</v>
      </c>
      <c r="AJ2635" s="708">
        <v>0</v>
      </c>
      <c r="AK2635" s="708">
        <v>0</v>
      </c>
      <c r="AL2635" s="708">
        <v>0</v>
      </c>
      <c r="AM2635" s="708">
        <v>0</v>
      </c>
      <c r="AN2635" s="708">
        <v>0</v>
      </c>
      <c r="AO2635" s="708">
        <v>0</v>
      </c>
      <c r="AP2635" s="708">
        <v>0</v>
      </c>
      <c r="AQ2635" s="708">
        <v>0</v>
      </c>
    </row>
    <row r="2636" spans="1:43" x14ac:dyDescent="0.25">
      <c r="A2636" s="706" t="s">
        <v>821</v>
      </c>
      <c r="B2636" s="706" t="s">
        <v>756</v>
      </c>
      <c r="C2636" s="706" t="s">
        <v>346</v>
      </c>
      <c r="D2636" s="706" t="s">
        <v>774</v>
      </c>
      <c r="E2636" s="707" t="s">
        <v>759</v>
      </c>
      <c r="F2636" s="707" t="s">
        <v>760</v>
      </c>
      <c r="G2636" s="707" t="s">
        <v>126</v>
      </c>
      <c r="H2636" s="707" t="s">
        <v>761</v>
      </c>
      <c r="I2636" s="709">
        <v>0</v>
      </c>
      <c r="J2636" s="709">
        <v>0</v>
      </c>
      <c r="K2636" s="709">
        <v>0</v>
      </c>
      <c r="L2636" s="709">
        <v>0</v>
      </c>
      <c r="M2636" s="709">
        <v>0</v>
      </c>
      <c r="N2636" s="709">
        <v>0</v>
      </c>
      <c r="O2636" s="709">
        <v>0</v>
      </c>
      <c r="P2636" s="709">
        <v>0</v>
      </c>
      <c r="Q2636" s="709">
        <v>0</v>
      </c>
      <c r="R2636" s="709">
        <v>0</v>
      </c>
      <c r="S2636" s="709">
        <v>0</v>
      </c>
      <c r="T2636" s="709">
        <v>0</v>
      </c>
      <c r="U2636" s="709">
        <v>0</v>
      </c>
      <c r="V2636" s="709">
        <v>0</v>
      </c>
      <c r="W2636" s="709">
        <v>0</v>
      </c>
      <c r="X2636" s="709">
        <v>0</v>
      </c>
      <c r="Y2636" s="709">
        <v>0</v>
      </c>
      <c r="Z2636" s="709">
        <v>0</v>
      </c>
      <c r="AA2636" s="709">
        <v>0</v>
      </c>
      <c r="AB2636" s="709">
        <v>0</v>
      </c>
      <c r="AC2636" s="709">
        <v>0</v>
      </c>
      <c r="AD2636" s="709">
        <v>0</v>
      </c>
      <c r="AE2636" s="709">
        <v>0</v>
      </c>
      <c r="AF2636" s="709">
        <v>0</v>
      </c>
      <c r="AG2636" s="709">
        <v>0</v>
      </c>
      <c r="AH2636" s="709">
        <v>0</v>
      </c>
      <c r="AI2636" s="709">
        <v>0</v>
      </c>
      <c r="AJ2636" s="709">
        <v>0</v>
      </c>
      <c r="AK2636" s="709">
        <v>0</v>
      </c>
      <c r="AL2636" s="709">
        <v>0</v>
      </c>
      <c r="AM2636" s="709">
        <v>0</v>
      </c>
      <c r="AN2636" s="709">
        <v>0</v>
      </c>
      <c r="AO2636" s="709">
        <v>0</v>
      </c>
      <c r="AP2636" s="709">
        <v>0</v>
      </c>
      <c r="AQ2636" s="709">
        <v>0</v>
      </c>
    </row>
    <row r="2637" spans="1:43" x14ac:dyDescent="0.25">
      <c r="A2637" s="704" t="s">
        <v>821</v>
      </c>
      <c r="B2637" s="704" t="s">
        <v>756</v>
      </c>
      <c r="C2637" s="704" t="s">
        <v>346</v>
      </c>
      <c r="D2637" s="704" t="s">
        <v>774</v>
      </c>
      <c r="E2637" s="705" t="s">
        <v>759</v>
      </c>
      <c r="F2637" s="705" t="s">
        <v>762</v>
      </c>
      <c r="G2637" s="705" t="s">
        <v>126</v>
      </c>
      <c r="H2637" s="705" t="s">
        <v>761</v>
      </c>
      <c r="I2637" s="708">
        <v>0</v>
      </c>
      <c r="J2637" s="708">
        <v>0</v>
      </c>
      <c r="K2637" s="708">
        <v>0</v>
      </c>
      <c r="L2637" s="708">
        <v>0</v>
      </c>
      <c r="M2637" s="708">
        <v>0</v>
      </c>
      <c r="N2637" s="708">
        <v>0</v>
      </c>
      <c r="O2637" s="708">
        <v>0</v>
      </c>
      <c r="P2637" s="708">
        <v>0</v>
      </c>
      <c r="Q2637" s="708">
        <v>0</v>
      </c>
      <c r="R2637" s="708">
        <v>0</v>
      </c>
      <c r="S2637" s="708">
        <v>0</v>
      </c>
      <c r="T2637" s="708">
        <v>0</v>
      </c>
      <c r="U2637" s="708">
        <v>0</v>
      </c>
      <c r="V2637" s="708">
        <v>0</v>
      </c>
      <c r="W2637" s="708">
        <v>0</v>
      </c>
      <c r="X2637" s="708">
        <v>0</v>
      </c>
      <c r="Y2637" s="708">
        <v>0</v>
      </c>
      <c r="Z2637" s="708">
        <v>0</v>
      </c>
      <c r="AA2637" s="708">
        <v>0</v>
      </c>
      <c r="AB2637" s="708">
        <v>0</v>
      </c>
      <c r="AC2637" s="708">
        <v>0</v>
      </c>
      <c r="AD2637" s="708">
        <v>0</v>
      </c>
      <c r="AE2637" s="708">
        <v>0</v>
      </c>
      <c r="AF2637" s="708">
        <v>0</v>
      </c>
      <c r="AG2637" s="708">
        <v>0</v>
      </c>
      <c r="AH2637" s="708">
        <v>0</v>
      </c>
      <c r="AI2637" s="708">
        <v>0</v>
      </c>
      <c r="AJ2637" s="708">
        <v>0</v>
      </c>
      <c r="AK2637" s="708">
        <v>0</v>
      </c>
      <c r="AL2637" s="708">
        <v>0</v>
      </c>
      <c r="AM2637" s="708">
        <v>0</v>
      </c>
      <c r="AN2637" s="708">
        <v>0</v>
      </c>
      <c r="AO2637" s="708">
        <v>0</v>
      </c>
      <c r="AP2637" s="708">
        <v>0</v>
      </c>
      <c r="AQ2637" s="708">
        <v>0</v>
      </c>
    </row>
    <row r="2638" spans="1:43" x14ac:dyDescent="0.25">
      <c r="A2638" s="706" t="s">
        <v>821</v>
      </c>
      <c r="B2638" s="706" t="s">
        <v>756</v>
      </c>
      <c r="C2638" s="706" t="s">
        <v>346</v>
      </c>
      <c r="D2638" s="706" t="s">
        <v>774</v>
      </c>
      <c r="E2638" s="707" t="s">
        <v>763</v>
      </c>
      <c r="F2638" s="707" t="s">
        <v>764</v>
      </c>
      <c r="G2638" s="707" t="s">
        <v>126</v>
      </c>
      <c r="H2638" s="707" t="s">
        <v>761</v>
      </c>
      <c r="I2638" s="709">
        <v>0</v>
      </c>
      <c r="J2638" s="709">
        <v>0</v>
      </c>
      <c r="K2638" s="709">
        <v>0</v>
      </c>
      <c r="L2638" s="709">
        <v>0</v>
      </c>
      <c r="M2638" s="709">
        <v>0</v>
      </c>
      <c r="N2638" s="709">
        <v>0</v>
      </c>
      <c r="O2638" s="709">
        <v>0</v>
      </c>
      <c r="P2638" s="709">
        <v>0</v>
      </c>
      <c r="Q2638" s="709">
        <v>0</v>
      </c>
      <c r="R2638" s="709">
        <v>0</v>
      </c>
      <c r="S2638" s="709">
        <v>0</v>
      </c>
      <c r="T2638" s="709">
        <v>0</v>
      </c>
      <c r="U2638" s="709">
        <v>0</v>
      </c>
      <c r="V2638" s="709">
        <v>0</v>
      </c>
      <c r="W2638" s="709">
        <v>0</v>
      </c>
      <c r="X2638" s="709">
        <v>0</v>
      </c>
      <c r="Y2638" s="709">
        <v>0</v>
      </c>
      <c r="Z2638" s="709">
        <v>0</v>
      </c>
      <c r="AA2638" s="709">
        <v>0</v>
      </c>
      <c r="AB2638" s="709">
        <v>0</v>
      </c>
      <c r="AC2638" s="709">
        <v>0</v>
      </c>
      <c r="AD2638" s="709">
        <v>0</v>
      </c>
      <c r="AE2638" s="709">
        <v>0</v>
      </c>
      <c r="AF2638" s="709">
        <v>0</v>
      </c>
      <c r="AG2638" s="709">
        <v>0</v>
      </c>
      <c r="AH2638" s="709">
        <v>0</v>
      </c>
      <c r="AI2638" s="709">
        <v>0</v>
      </c>
      <c r="AJ2638" s="709">
        <v>0</v>
      </c>
      <c r="AK2638" s="709">
        <v>0</v>
      </c>
      <c r="AL2638" s="709">
        <v>0</v>
      </c>
      <c r="AM2638" s="709">
        <v>0</v>
      </c>
      <c r="AN2638" s="709">
        <v>0</v>
      </c>
      <c r="AO2638" s="709">
        <v>0</v>
      </c>
      <c r="AP2638" s="709">
        <v>0</v>
      </c>
      <c r="AQ2638" s="709">
        <v>0</v>
      </c>
    </row>
    <row r="2639" spans="1:43" x14ac:dyDescent="0.25">
      <c r="A2639" s="704" t="s">
        <v>821</v>
      </c>
      <c r="B2639" s="704" t="s">
        <v>756</v>
      </c>
      <c r="C2639" s="704" t="s">
        <v>346</v>
      </c>
      <c r="D2639" s="704" t="s">
        <v>774</v>
      </c>
      <c r="E2639" s="705" t="s">
        <v>763</v>
      </c>
      <c r="F2639" s="705" t="s">
        <v>762</v>
      </c>
      <c r="G2639" s="705" t="s">
        <v>126</v>
      </c>
      <c r="H2639" s="705" t="s">
        <v>761</v>
      </c>
      <c r="I2639" s="708">
        <v>0</v>
      </c>
      <c r="J2639" s="708">
        <v>0</v>
      </c>
      <c r="K2639" s="708">
        <v>0</v>
      </c>
      <c r="L2639" s="708">
        <v>0</v>
      </c>
      <c r="M2639" s="708">
        <v>0</v>
      </c>
      <c r="N2639" s="708">
        <v>0</v>
      </c>
      <c r="O2639" s="708">
        <v>0</v>
      </c>
      <c r="P2639" s="708">
        <v>0</v>
      </c>
      <c r="Q2639" s="708">
        <v>0</v>
      </c>
      <c r="R2639" s="708">
        <v>0</v>
      </c>
      <c r="S2639" s="708">
        <v>0</v>
      </c>
      <c r="T2639" s="708">
        <v>0</v>
      </c>
      <c r="U2639" s="708">
        <v>0</v>
      </c>
      <c r="V2639" s="708">
        <v>0</v>
      </c>
      <c r="W2639" s="708">
        <v>0</v>
      </c>
      <c r="X2639" s="708">
        <v>0</v>
      </c>
      <c r="Y2639" s="708">
        <v>0</v>
      </c>
      <c r="Z2639" s="708">
        <v>0</v>
      </c>
      <c r="AA2639" s="708">
        <v>0</v>
      </c>
      <c r="AB2639" s="708">
        <v>0</v>
      </c>
      <c r="AC2639" s="708">
        <v>0</v>
      </c>
      <c r="AD2639" s="708">
        <v>0</v>
      </c>
      <c r="AE2639" s="708">
        <v>0</v>
      </c>
      <c r="AF2639" s="708">
        <v>0</v>
      </c>
      <c r="AG2639" s="708">
        <v>0</v>
      </c>
      <c r="AH2639" s="708">
        <v>0</v>
      </c>
      <c r="AI2639" s="708">
        <v>0</v>
      </c>
      <c r="AJ2639" s="708">
        <v>0</v>
      </c>
      <c r="AK2639" s="708">
        <v>0</v>
      </c>
      <c r="AL2639" s="708">
        <v>0</v>
      </c>
      <c r="AM2639" s="708">
        <v>0</v>
      </c>
      <c r="AN2639" s="708">
        <v>0</v>
      </c>
      <c r="AO2639" s="708">
        <v>0</v>
      </c>
      <c r="AP2639" s="708">
        <v>0</v>
      </c>
      <c r="AQ2639" s="708">
        <v>0</v>
      </c>
    </row>
    <row r="2640" spans="1:43" x14ac:dyDescent="0.25">
      <c r="A2640" s="706" t="s">
        <v>821</v>
      </c>
      <c r="B2640" s="706" t="s">
        <v>756</v>
      </c>
      <c r="C2640" s="706" t="s">
        <v>346</v>
      </c>
      <c r="D2640" s="706" t="s">
        <v>774</v>
      </c>
      <c r="E2640" s="707" t="s">
        <v>765</v>
      </c>
      <c r="F2640" s="707" t="s">
        <v>765</v>
      </c>
      <c r="G2640" s="707" t="s">
        <v>126</v>
      </c>
      <c r="H2640" s="707" t="s">
        <v>761</v>
      </c>
      <c r="I2640" s="709">
        <v>0</v>
      </c>
      <c r="J2640" s="709">
        <v>0</v>
      </c>
      <c r="K2640" s="709">
        <v>0</v>
      </c>
      <c r="L2640" s="709">
        <v>0</v>
      </c>
      <c r="M2640" s="709">
        <v>0</v>
      </c>
      <c r="N2640" s="709">
        <v>0</v>
      </c>
      <c r="O2640" s="709">
        <v>0</v>
      </c>
      <c r="P2640" s="709">
        <v>0</v>
      </c>
      <c r="Q2640" s="709">
        <v>0</v>
      </c>
      <c r="R2640" s="709">
        <v>0</v>
      </c>
      <c r="S2640" s="709">
        <v>0</v>
      </c>
      <c r="T2640" s="709">
        <v>0</v>
      </c>
      <c r="U2640" s="709">
        <v>0</v>
      </c>
      <c r="V2640" s="709">
        <v>0</v>
      </c>
      <c r="W2640" s="709">
        <v>0</v>
      </c>
      <c r="X2640" s="709">
        <v>0</v>
      </c>
      <c r="Y2640" s="709">
        <v>0</v>
      </c>
      <c r="Z2640" s="709">
        <v>0</v>
      </c>
      <c r="AA2640" s="709">
        <v>0</v>
      </c>
      <c r="AB2640" s="709">
        <v>0</v>
      </c>
      <c r="AC2640" s="709">
        <v>0</v>
      </c>
      <c r="AD2640" s="709">
        <v>0</v>
      </c>
      <c r="AE2640" s="709">
        <v>0</v>
      </c>
      <c r="AF2640" s="709">
        <v>0</v>
      </c>
      <c r="AG2640" s="709">
        <v>0</v>
      </c>
      <c r="AH2640" s="709">
        <v>0</v>
      </c>
      <c r="AI2640" s="709">
        <v>0</v>
      </c>
      <c r="AJ2640" s="709">
        <v>0</v>
      </c>
      <c r="AK2640" s="709">
        <v>0</v>
      </c>
      <c r="AL2640" s="709">
        <v>0</v>
      </c>
      <c r="AM2640" s="709">
        <v>0</v>
      </c>
      <c r="AN2640" s="709">
        <v>0</v>
      </c>
      <c r="AO2640" s="709">
        <v>0</v>
      </c>
      <c r="AP2640" s="709">
        <v>0</v>
      </c>
      <c r="AQ2640" s="709">
        <v>0</v>
      </c>
    </row>
    <row r="2641" spans="1:43" x14ac:dyDescent="0.25">
      <c r="A2641" s="704" t="s">
        <v>821</v>
      </c>
      <c r="B2641" s="704" t="s">
        <v>756</v>
      </c>
      <c r="C2641" s="704" t="s">
        <v>346</v>
      </c>
      <c r="D2641" s="704" t="s">
        <v>758</v>
      </c>
      <c r="E2641" s="705" t="s">
        <v>759</v>
      </c>
      <c r="F2641" s="705" t="s">
        <v>760</v>
      </c>
      <c r="G2641" s="705" t="s">
        <v>126</v>
      </c>
      <c r="H2641" s="705" t="s">
        <v>761</v>
      </c>
      <c r="I2641" s="708">
        <v>0</v>
      </c>
      <c r="J2641" s="708">
        <v>0</v>
      </c>
      <c r="K2641" s="708">
        <v>0</v>
      </c>
      <c r="L2641" s="708">
        <v>0</v>
      </c>
      <c r="M2641" s="708">
        <v>0</v>
      </c>
      <c r="N2641" s="708">
        <v>0</v>
      </c>
      <c r="O2641" s="708">
        <v>0</v>
      </c>
      <c r="P2641" s="708">
        <v>0</v>
      </c>
      <c r="Q2641" s="708">
        <v>0</v>
      </c>
      <c r="R2641" s="708">
        <v>0</v>
      </c>
      <c r="S2641" s="708">
        <v>0</v>
      </c>
      <c r="T2641" s="708">
        <v>0</v>
      </c>
      <c r="U2641" s="708">
        <v>0</v>
      </c>
      <c r="V2641" s="708">
        <v>0</v>
      </c>
      <c r="W2641" s="708">
        <v>0</v>
      </c>
      <c r="X2641" s="708">
        <v>0</v>
      </c>
      <c r="Y2641" s="708">
        <v>0</v>
      </c>
      <c r="Z2641" s="708">
        <v>0</v>
      </c>
      <c r="AA2641" s="708">
        <v>0</v>
      </c>
      <c r="AB2641" s="708">
        <v>0</v>
      </c>
      <c r="AC2641" s="708">
        <v>0</v>
      </c>
      <c r="AD2641" s="708">
        <v>0</v>
      </c>
      <c r="AE2641" s="708">
        <v>0</v>
      </c>
      <c r="AF2641" s="708">
        <v>0</v>
      </c>
      <c r="AG2641" s="708">
        <v>0</v>
      </c>
      <c r="AH2641" s="708">
        <v>0</v>
      </c>
      <c r="AI2641" s="708">
        <v>0</v>
      </c>
      <c r="AJ2641" s="708">
        <v>0</v>
      </c>
      <c r="AK2641" s="708">
        <v>0</v>
      </c>
      <c r="AL2641" s="708">
        <v>0</v>
      </c>
      <c r="AM2641" s="708">
        <v>0</v>
      </c>
      <c r="AN2641" s="708">
        <v>0</v>
      </c>
      <c r="AO2641" s="708">
        <v>0</v>
      </c>
      <c r="AP2641" s="708">
        <v>0</v>
      </c>
      <c r="AQ2641" s="708">
        <v>0</v>
      </c>
    </row>
    <row r="2642" spans="1:43" x14ac:dyDescent="0.25">
      <c r="A2642" s="706" t="s">
        <v>821</v>
      </c>
      <c r="B2642" s="706" t="s">
        <v>756</v>
      </c>
      <c r="C2642" s="706" t="s">
        <v>346</v>
      </c>
      <c r="D2642" s="706" t="s">
        <v>758</v>
      </c>
      <c r="E2642" s="707" t="s">
        <v>759</v>
      </c>
      <c r="F2642" s="707" t="s">
        <v>762</v>
      </c>
      <c r="G2642" s="707" t="s">
        <v>126</v>
      </c>
      <c r="H2642" s="707" t="s">
        <v>761</v>
      </c>
      <c r="I2642" s="709">
        <v>0</v>
      </c>
      <c r="J2642" s="709">
        <v>0</v>
      </c>
      <c r="K2642" s="709">
        <v>0</v>
      </c>
      <c r="L2642" s="709">
        <v>0</v>
      </c>
      <c r="M2642" s="709">
        <v>0</v>
      </c>
      <c r="N2642" s="709">
        <v>0</v>
      </c>
      <c r="O2642" s="709">
        <v>0</v>
      </c>
      <c r="P2642" s="709">
        <v>0</v>
      </c>
      <c r="Q2642" s="709">
        <v>0</v>
      </c>
      <c r="R2642" s="709">
        <v>0</v>
      </c>
      <c r="S2642" s="709">
        <v>0</v>
      </c>
      <c r="T2642" s="709">
        <v>0</v>
      </c>
      <c r="U2642" s="709">
        <v>0</v>
      </c>
      <c r="V2642" s="709">
        <v>0</v>
      </c>
      <c r="W2642" s="709">
        <v>0</v>
      </c>
      <c r="X2642" s="709">
        <v>0</v>
      </c>
      <c r="Y2642" s="709">
        <v>0</v>
      </c>
      <c r="Z2642" s="709">
        <v>0</v>
      </c>
      <c r="AA2642" s="709">
        <v>0</v>
      </c>
      <c r="AB2642" s="709">
        <v>0</v>
      </c>
      <c r="AC2642" s="709">
        <v>0</v>
      </c>
      <c r="AD2642" s="709">
        <v>0</v>
      </c>
      <c r="AE2642" s="709">
        <v>0</v>
      </c>
      <c r="AF2642" s="709">
        <v>0</v>
      </c>
      <c r="AG2642" s="709">
        <v>0</v>
      </c>
      <c r="AH2642" s="709">
        <v>0</v>
      </c>
      <c r="AI2642" s="709">
        <v>0</v>
      </c>
      <c r="AJ2642" s="709">
        <v>0</v>
      </c>
      <c r="AK2642" s="709">
        <v>0</v>
      </c>
      <c r="AL2642" s="709">
        <v>0</v>
      </c>
      <c r="AM2642" s="709">
        <v>0</v>
      </c>
      <c r="AN2642" s="709">
        <v>0</v>
      </c>
      <c r="AO2642" s="709">
        <v>0</v>
      </c>
      <c r="AP2642" s="709">
        <v>0</v>
      </c>
      <c r="AQ2642" s="709">
        <v>0</v>
      </c>
    </row>
    <row r="2643" spans="1:43" x14ac:dyDescent="0.25">
      <c r="A2643" s="704" t="s">
        <v>821</v>
      </c>
      <c r="B2643" s="704" t="s">
        <v>756</v>
      </c>
      <c r="C2643" s="704" t="s">
        <v>346</v>
      </c>
      <c r="D2643" s="704" t="s">
        <v>758</v>
      </c>
      <c r="E2643" s="705" t="s">
        <v>763</v>
      </c>
      <c r="F2643" s="705" t="s">
        <v>764</v>
      </c>
      <c r="G2643" s="705" t="s">
        <v>126</v>
      </c>
      <c r="H2643" s="705" t="s">
        <v>761</v>
      </c>
      <c r="I2643" s="708">
        <v>0</v>
      </c>
      <c r="J2643" s="708">
        <v>0</v>
      </c>
      <c r="K2643" s="708">
        <v>0</v>
      </c>
      <c r="L2643" s="708">
        <v>0</v>
      </c>
      <c r="M2643" s="708">
        <v>0</v>
      </c>
      <c r="N2643" s="708">
        <v>0</v>
      </c>
      <c r="O2643" s="708">
        <v>0</v>
      </c>
      <c r="P2643" s="708">
        <v>0</v>
      </c>
      <c r="Q2643" s="708">
        <v>0</v>
      </c>
      <c r="R2643" s="708">
        <v>0</v>
      </c>
      <c r="S2643" s="708">
        <v>0</v>
      </c>
      <c r="T2643" s="708">
        <v>0</v>
      </c>
      <c r="U2643" s="708">
        <v>0</v>
      </c>
      <c r="V2643" s="708">
        <v>0</v>
      </c>
      <c r="W2643" s="708">
        <v>0</v>
      </c>
      <c r="X2643" s="708">
        <v>0</v>
      </c>
      <c r="Y2643" s="708">
        <v>0</v>
      </c>
      <c r="Z2643" s="708">
        <v>0</v>
      </c>
      <c r="AA2643" s="708">
        <v>0</v>
      </c>
      <c r="AB2643" s="708">
        <v>0</v>
      </c>
      <c r="AC2643" s="708">
        <v>0</v>
      </c>
      <c r="AD2643" s="708">
        <v>0</v>
      </c>
      <c r="AE2643" s="708">
        <v>0</v>
      </c>
      <c r="AF2643" s="708">
        <v>0</v>
      </c>
      <c r="AG2643" s="708">
        <v>0</v>
      </c>
      <c r="AH2643" s="708">
        <v>0</v>
      </c>
      <c r="AI2643" s="708">
        <v>0</v>
      </c>
      <c r="AJ2643" s="708">
        <v>0</v>
      </c>
      <c r="AK2643" s="708">
        <v>0</v>
      </c>
      <c r="AL2643" s="708">
        <v>0</v>
      </c>
      <c r="AM2643" s="708">
        <v>0</v>
      </c>
      <c r="AN2643" s="708">
        <v>0</v>
      </c>
      <c r="AO2643" s="708">
        <v>0</v>
      </c>
      <c r="AP2643" s="708">
        <v>0</v>
      </c>
      <c r="AQ2643" s="708">
        <v>0</v>
      </c>
    </row>
    <row r="2644" spans="1:43" x14ac:dyDescent="0.25">
      <c r="A2644" s="706" t="s">
        <v>821</v>
      </c>
      <c r="B2644" s="706" t="s">
        <v>756</v>
      </c>
      <c r="C2644" s="706" t="s">
        <v>346</v>
      </c>
      <c r="D2644" s="706" t="s">
        <v>758</v>
      </c>
      <c r="E2644" s="707" t="s">
        <v>763</v>
      </c>
      <c r="F2644" s="707" t="s">
        <v>762</v>
      </c>
      <c r="G2644" s="707" t="s">
        <v>126</v>
      </c>
      <c r="H2644" s="707" t="s">
        <v>761</v>
      </c>
      <c r="I2644" s="709">
        <v>0</v>
      </c>
      <c r="J2644" s="709">
        <v>0</v>
      </c>
      <c r="K2644" s="709">
        <v>0</v>
      </c>
      <c r="L2644" s="709">
        <v>0</v>
      </c>
      <c r="M2644" s="709">
        <v>0</v>
      </c>
      <c r="N2644" s="709">
        <v>0</v>
      </c>
      <c r="O2644" s="709">
        <v>0</v>
      </c>
      <c r="P2644" s="709">
        <v>0</v>
      </c>
      <c r="Q2644" s="709">
        <v>0</v>
      </c>
      <c r="R2644" s="709">
        <v>0</v>
      </c>
      <c r="S2644" s="709">
        <v>0</v>
      </c>
      <c r="T2644" s="709">
        <v>0</v>
      </c>
      <c r="U2644" s="709">
        <v>0</v>
      </c>
      <c r="V2644" s="709">
        <v>0</v>
      </c>
      <c r="W2644" s="709">
        <v>0</v>
      </c>
      <c r="X2644" s="709">
        <v>0</v>
      </c>
      <c r="Y2644" s="709">
        <v>0</v>
      </c>
      <c r="Z2644" s="709">
        <v>0</v>
      </c>
      <c r="AA2644" s="709">
        <v>0</v>
      </c>
      <c r="AB2644" s="709">
        <v>0</v>
      </c>
      <c r="AC2644" s="709">
        <v>0</v>
      </c>
      <c r="AD2644" s="709">
        <v>0</v>
      </c>
      <c r="AE2644" s="709">
        <v>0</v>
      </c>
      <c r="AF2644" s="709">
        <v>0</v>
      </c>
      <c r="AG2644" s="709">
        <v>0</v>
      </c>
      <c r="AH2644" s="709">
        <v>0</v>
      </c>
      <c r="AI2644" s="709">
        <v>0</v>
      </c>
      <c r="AJ2644" s="709">
        <v>0</v>
      </c>
      <c r="AK2644" s="709">
        <v>0</v>
      </c>
      <c r="AL2644" s="709">
        <v>0</v>
      </c>
      <c r="AM2644" s="709">
        <v>0</v>
      </c>
      <c r="AN2644" s="709">
        <v>0</v>
      </c>
      <c r="AO2644" s="709">
        <v>0</v>
      </c>
      <c r="AP2644" s="709">
        <v>0</v>
      </c>
      <c r="AQ2644" s="709">
        <v>0</v>
      </c>
    </row>
    <row r="2645" spans="1:43" x14ac:dyDescent="0.25">
      <c r="A2645" s="704" t="s">
        <v>821</v>
      </c>
      <c r="B2645" s="704" t="s">
        <v>756</v>
      </c>
      <c r="C2645" s="704" t="s">
        <v>346</v>
      </c>
      <c r="D2645" s="704" t="s">
        <v>758</v>
      </c>
      <c r="E2645" s="705" t="s">
        <v>765</v>
      </c>
      <c r="F2645" s="705" t="s">
        <v>765</v>
      </c>
      <c r="G2645" s="705" t="s">
        <v>126</v>
      </c>
      <c r="H2645" s="705" t="s">
        <v>761</v>
      </c>
      <c r="I2645" s="708">
        <v>0</v>
      </c>
      <c r="J2645" s="708">
        <v>0</v>
      </c>
      <c r="K2645" s="708">
        <v>0</v>
      </c>
      <c r="L2645" s="708">
        <v>0</v>
      </c>
      <c r="M2645" s="708">
        <v>0</v>
      </c>
      <c r="N2645" s="708">
        <v>0</v>
      </c>
      <c r="O2645" s="708">
        <v>0</v>
      </c>
      <c r="P2645" s="708">
        <v>0</v>
      </c>
      <c r="Q2645" s="708">
        <v>0</v>
      </c>
      <c r="R2645" s="708">
        <v>0</v>
      </c>
      <c r="S2645" s="708">
        <v>0</v>
      </c>
      <c r="T2645" s="708">
        <v>0</v>
      </c>
      <c r="U2645" s="708">
        <v>0</v>
      </c>
      <c r="V2645" s="708">
        <v>0</v>
      </c>
      <c r="W2645" s="708">
        <v>0</v>
      </c>
      <c r="X2645" s="708">
        <v>0</v>
      </c>
      <c r="Y2645" s="708">
        <v>0</v>
      </c>
      <c r="Z2645" s="708">
        <v>0</v>
      </c>
      <c r="AA2645" s="708">
        <v>0</v>
      </c>
      <c r="AB2645" s="708">
        <v>0</v>
      </c>
      <c r="AC2645" s="708">
        <v>0</v>
      </c>
      <c r="AD2645" s="708">
        <v>0</v>
      </c>
      <c r="AE2645" s="708">
        <v>0</v>
      </c>
      <c r="AF2645" s="708">
        <v>0</v>
      </c>
      <c r="AG2645" s="708">
        <v>0</v>
      </c>
      <c r="AH2645" s="708">
        <v>0</v>
      </c>
      <c r="AI2645" s="708">
        <v>0</v>
      </c>
      <c r="AJ2645" s="708">
        <v>0</v>
      </c>
      <c r="AK2645" s="708">
        <v>0</v>
      </c>
      <c r="AL2645" s="708">
        <v>0</v>
      </c>
      <c r="AM2645" s="708">
        <v>0</v>
      </c>
      <c r="AN2645" s="708">
        <v>0</v>
      </c>
      <c r="AO2645" s="708">
        <v>0</v>
      </c>
      <c r="AP2645" s="708">
        <v>0</v>
      </c>
      <c r="AQ2645" s="708">
        <v>0</v>
      </c>
    </row>
    <row r="2646" spans="1:43" x14ac:dyDescent="0.25">
      <c r="A2646" s="706" t="s">
        <v>821</v>
      </c>
      <c r="B2646" s="706" t="s">
        <v>756</v>
      </c>
      <c r="C2646" s="706" t="s">
        <v>346</v>
      </c>
      <c r="D2646" s="706" t="s">
        <v>766</v>
      </c>
      <c r="E2646" s="707" t="s">
        <v>759</v>
      </c>
      <c r="F2646" s="707" t="s">
        <v>760</v>
      </c>
      <c r="G2646" s="707" t="s">
        <v>126</v>
      </c>
      <c r="H2646" s="707" t="s">
        <v>761</v>
      </c>
      <c r="I2646" s="709">
        <v>0</v>
      </c>
      <c r="J2646" s="709">
        <v>0</v>
      </c>
      <c r="K2646" s="709">
        <v>0</v>
      </c>
      <c r="L2646" s="709">
        <v>0</v>
      </c>
      <c r="M2646" s="709">
        <v>0</v>
      </c>
      <c r="N2646" s="709">
        <v>0</v>
      </c>
      <c r="O2646" s="709">
        <v>0</v>
      </c>
      <c r="P2646" s="709">
        <v>0</v>
      </c>
      <c r="Q2646" s="709">
        <v>0</v>
      </c>
      <c r="R2646" s="709">
        <v>0</v>
      </c>
      <c r="S2646" s="709">
        <v>0</v>
      </c>
      <c r="T2646" s="709">
        <v>0</v>
      </c>
      <c r="U2646" s="709">
        <v>0</v>
      </c>
      <c r="V2646" s="709">
        <v>0</v>
      </c>
      <c r="W2646" s="709">
        <v>0</v>
      </c>
      <c r="X2646" s="709">
        <v>0</v>
      </c>
      <c r="Y2646" s="709">
        <v>0</v>
      </c>
      <c r="Z2646" s="709">
        <v>0</v>
      </c>
      <c r="AA2646" s="709">
        <v>0</v>
      </c>
      <c r="AB2646" s="709">
        <v>0</v>
      </c>
      <c r="AC2646" s="709">
        <v>0</v>
      </c>
      <c r="AD2646" s="709">
        <v>0</v>
      </c>
      <c r="AE2646" s="709">
        <v>0</v>
      </c>
      <c r="AF2646" s="709">
        <v>0</v>
      </c>
      <c r="AG2646" s="709">
        <v>0</v>
      </c>
      <c r="AH2646" s="709">
        <v>0</v>
      </c>
      <c r="AI2646" s="709">
        <v>0</v>
      </c>
      <c r="AJ2646" s="709">
        <v>0</v>
      </c>
      <c r="AK2646" s="709">
        <v>0</v>
      </c>
      <c r="AL2646" s="709">
        <v>0</v>
      </c>
      <c r="AM2646" s="709">
        <v>0</v>
      </c>
      <c r="AN2646" s="709">
        <v>0</v>
      </c>
      <c r="AO2646" s="709">
        <v>0</v>
      </c>
      <c r="AP2646" s="709">
        <v>0</v>
      </c>
      <c r="AQ2646" s="709">
        <v>0</v>
      </c>
    </row>
    <row r="2647" spans="1:43" x14ac:dyDescent="0.25">
      <c r="A2647" s="704" t="s">
        <v>821</v>
      </c>
      <c r="B2647" s="704" t="s">
        <v>756</v>
      </c>
      <c r="C2647" s="704" t="s">
        <v>346</v>
      </c>
      <c r="D2647" s="704" t="s">
        <v>766</v>
      </c>
      <c r="E2647" s="705" t="s">
        <v>759</v>
      </c>
      <c r="F2647" s="705" t="s">
        <v>762</v>
      </c>
      <c r="G2647" s="705" t="s">
        <v>126</v>
      </c>
      <c r="H2647" s="705" t="s">
        <v>761</v>
      </c>
      <c r="I2647" s="708">
        <v>0</v>
      </c>
      <c r="J2647" s="708">
        <v>0</v>
      </c>
      <c r="K2647" s="708">
        <v>0</v>
      </c>
      <c r="L2647" s="708">
        <v>0</v>
      </c>
      <c r="M2647" s="708">
        <v>0</v>
      </c>
      <c r="N2647" s="708">
        <v>0</v>
      </c>
      <c r="O2647" s="708">
        <v>0</v>
      </c>
      <c r="P2647" s="708">
        <v>0</v>
      </c>
      <c r="Q2647" s="708">
        <v>0</v>
      </c>
      <c r="R2647" s="708">
        <v>0</v>
      </c>
      <c r="S2647" s="708">
        <v>0</v>
      </c>
      <c r="T2647" s="708">
        <v>0</v>
      </c>
      <c r="U2647" s="708">
        <v>0</v>
      </c>
      <c r="V2647" s="708">
        <v>0</v>
      </c>
      <c r="W2647" s="708">
        <v>0</v>
      </c>
      <c r="X2647" s="708">
        <v>0</v>
      </c>
      <c r="Y2647" s="708">
        <v>0</v>
      </c>
      <c r="Z2647" s="708">
        <v>0</v>
      </c>
      <c r="AA2647" s="708">
        <v>0</v>
      </c>
      <c r="AB2647" s="708">
        <v>0</v>
      </c>
      <c r="AC2647" s="708">
        <v>0</v>
      </c>
      <c r="AD2647" s="708">
        <v>0</v>
      </c>
      <c r="AE2647" s="708">
        <v>0</v>
      </c>
      <c r="AF2647" s="708">
        <v>0</v>
      </c>
      <c r="AG2647" s="708">
        <v>0</v>
      </c>
      <c r="AH2647" s="708">
        <v>0</v>
      </c>
      <c r="AI2647" s="708">
        <v>0</v>
      </c>
      <c r="AJ2647" s="708">
        <v>0</v>
      </c>
      <c r="AK2647" s="708">
        <v>0</v>
      </c>
      <c r="AL2647" s="708">
        <v>0</v>
      </c>
      <c r="AM2647" s="708">
        <v>0</v>
      </c>
      <c r="AN2647" s="708">
        <v>0</v>
      </c>
      <c r="AO2647" s="708">
        <v>0</v>
      </c>
      <c r="AP2647" s="708">
        <v>0</v>
      </c>
      <c r="AQ2647" s="708">
        <v>0</v>
      </c>
    </row>
    <row r="2648" spans="1:43" x14ac:dyDescent="0.25">
      <c r="A2648" s="706" t="s">
        <v>821</v>
      </c>
      <c r="B2648" s="706" t="s">
        <v>756</v>
      </c>
      <c r="C2648" s="706" t="s">
        <v>346</v>
      </c>
      <c r="D2648" s="706" t="s">
        <v>766</v>
      </c>
      <c r="E2648" s="707" t="s">
        <v>763</v>
      </c>
      <c r="F2648" s="707" t="s">
        <v>764</v>
      </c>
      <c r="G2648" s="707" t="s">
        <v>126</v>
      </c>
      <c r="H2648" s="707" t="s">
        <v>761</v>
      </c>
      <c r="I2648" s="709">
        <v>0</v>
      </c>
      <c r="J2648" s="709">
        <v>0</v>
      </c>
      <c r="K2648" s="709">
        <v>0</v>
      </c>
      <c r="L2648" s="709">
        <v>0</v>
      </c>
      <c r="M2648" s="709">
        <v>0</v>
      </c>
      <c r="N2648" s="709">
        <v>0</v>
      </c>
      <c r="O2648" s="709">
        <v>0</v>
      </c>
      <c r="P2648" s="709">
        <v>0</v>
      </c>
      <c r="Q2648" s="709">
        <v>0</v>
      </c>
      <c r="R2648" s="709">
        <v>0</v>
      </c>
      <c r="S2648" s="709">
        <v>0</v>
      </c>
      <c r="T2648" s="709">
        <v>0</v>
      </c>
      <c r="U2648" s="709">
        <v>0</v>
      </c>
      <c r="V2648" s="709">
        <v>0</v>
      </c>
      <c r="W2648" s="709">
        <v>0</v>
      </c>
      <c r="X2648" s="709">
        <v>0</v>
      </c>
      <c r="Y2648" s="709">
        <v>0</v>
      </c>
      <c r="Z2648" s="709">
        <v>0</v>
      </c>
      <c r="AA2648" s="709">
        <v>0</v>
      </c>
      <c r="AB2648" s="709">
        <v>0</v>
      </c>
      <c r="AC2648" s="709">
        <v>0</v>
      </c>
      <c r="AD2648" s="709">
        <v>0</v>
      </c>
      <c r="AE2648" s="709">
        <v>0</v>
      </c>
      <c r="AF2648" s="709">
        <v>0</v>
      </c>
      <c r="AG2648" s="709">
        <v>0</v>
      </c>
      <c r="AH2648" s="709">
        <v>0</v>
      </c>
      <c r="AI2648" s="709">
        <v>0</v>
      </c>
      <c r="AJ2648" s="709">
        <v>0</v>
      </c>
      <c r="AK2648" s="709">
        <v>0</v>
      </c>
      <c r="AL2648" s="709">
        <v>0</v>
      </c>
      <c r="AM2648" s="709">
        <v>0</v>
      </c>
      <c r="AN2648" s="709">
        <v>0</v>
      </c>
      <c r="AO2648" s="709">
        <v>0</v>
      </c>
      <c r="AP2648" s="709">
        <v>0</v>
      </c>
      <c r="AQ2648" s="709">
        <v>0</v>
      </c>
    </row>
    <row r="2649" spans="1:43" x14ac:dyDescent="0.25">
      <c r="A2649" s="704" t="s">
        <v>821</v>
      </c>
      <c r="B2649" s="704" t="s">
        <v>756</v>
      </c>
      <c r="C2649" s="704" t="s">
        <v>346</v>
      </c>
      <c r="D2649" s="704" t="s">
        <v>766</v>
      </c>
      <c r="E2649" s="705" t="s">
        <v>763</v>
      </c>
      <c r="F2649" s="705" t="s">
        <v>762</v>
      </c>
      <c r="G2649" s="705" t="s">
        <v>126</v>
      </c>
      <c r="H2649" s="705" t="s">
        <v>761</v>
      </c>
      <c r="I2649" s="708">
        <v>0</v>
      </c>
      <c r="J2649" s="708">
        <v>0</v>
      </c>
      <c r="K2649" s="708">
        <v>0</v>
      </c>
      <c r="L2649" s="708">
        <v>0</v>
      </c>
      <c r="M2649" s="708">
        <v>0</v>
      </c>
      <c r="N2649" s="708">
        <v>0</v>
      </c>
      <c r="O2649" s="708">
        <v>0</v>
      </c>
      <c r="P2649" s="708">
        <v>0</v>
      </c>
      <c r="Q2649" s="708">
        <v>0</v>
      </c>
      <c r="R2649" s="708">
        <v>0</v>
      </c>
      <c r="S2649" s="708">
        <v>0</v>
      </c>
      <c r="T2649" s="708">
        <v>0</v>
      </c>
      <c r="U2649" s="708">
        <v>0</v>
      </c>
      <c r="V2649" s="708">
        <v>0</v>
      </c>
      <c r="W2649" s="708">
        <v>0</v>
      </c>
      <c r="X2649" s="708">
        <v>0</v>
      </c>
      <c r="Y2649" s="708">
        <v>0</v>
      </c>
      <c r="Z2649" s="708">
        <v>0</v>
      </c>
      <c r="AA2649" s="708">
        <v>0</v>
      </c>
      <c r="AB2649" s="708">
        <v>0</v>
      </c>
      <c r="AC2649" s="708">
        <v>0</v>
      </c>
      <c r="AD2649" s="708">
        <v>0</v>
      </c>
      <c r="AE2649" s="708">
        <v>0</v>
      </c>
      <c r="AF2649" s="708">
        <v>0</v>
      </c>
      <c r="AG2649" s="708">
        <v>0</v>
      </c>
      <c r="AH2649" s="708">
        <v>0</v>
      </c>
      <c r="AI2649" s="708">
        <v>0</v>
      </c>
      <c r="AJ2649" s="708">
        <v>0</v>
      </c>
      <c r="AK2649" s="708">
        <v>0</v>
      </c>
      <c r="AL2649" s="708">
        <v>0</v>
      </c>
      <c r="AM2649" s="708">
        <v>0</v>
      </c>
      <c r="AN2649" s="708">
        <v>0</v>
      </c>
      <c r="AO2649" s="708">
        <v>0</v>
      </c>
      <c r="AP2649" s="708">
        <v>0</v>
      </c>
      <c r="AQ2649" s="708">
        <v>0</v>
      </c>
    </row>
    <row r="2650" spans="1:43" x14ac:dyDescent="0.25">
      <c r="A2650" s="706" t="s">
        <v>821</v>
      </c>
      <c r="B2650" s="706" t="s">
        <v>756</v>
      </c>
      <c r="C2650" s="706" t="s">
        <v>346</v>
      </c>
      <c r="D2650" s="706" t="s">
        <v>766</v>
      </c>
      <c r="E2650" s="707" t="s">
        <v>765</v>
      </c>
      <c r="F2650" s="707" t="s">
        <v>765</v>
      </c>
      <c r="G2650" s="707" t="s">
        <v>126</v>
      </c>
      <c r="H2650" s="707" t="s">
        <v>761</v>
      </c>
      <c r="I2650" s="709">
        <v>0</v>
      </c>
      <c r="J2650" s="709">
        <v>0</v>
      </c>
      <c r="K2650" s="709">
        <v>0</v>
      </c>
      <c r="L2650" s="709">
        <v>0</v>
      </c>
      <c r="M2650" s="709">
        <v>0</v>
      </c>
      <c r="N2650" s="709">
        <v>0</v>
      </c>
      <c r="O2650" s="709">
        <v>0</v>
      </c>
      <c r="P2650" s="709">
        <v>0</v>
      </c>
      <c r="Q2650" s="709">
        <v>0</v>
      </c>
      <c r="R2650" s="709">
        <v>0</v>
      </c>
      <c r="S2650" s="709">
        <v>0</v>
      </c>
      <c r="T2650" s="709">
        <v>0</v>
      </c>
      <c r="U2650" s="709">
        <v>0</v>
      </c>
      <c r="V2650" s="709">
        <v>0</v>
      </c>
      <c r="W2650" s="709">
        <v>0</v>
      </c>
      <c r="X2650" s="709">
        <v>0</v>
      </c>
      <c r="Y2650" s="709">
        <v>0</v>
      </c>
      <c r="Z2650" s="709">
        <v>0</v>
      </c>
      <c r="AA2650" s="709">
        <v>0</v>
      </c>
      <c r="AB2650" s="709">
        <v>0</v>
      </c>
      <c r="AC2650" s="709">
        <v>0</v>
      </c>
      <c r="AD2650" s="709">
        <v>0</v>
      </c>
      <c r="AE2650" s="709">
        <v>0</v>
      </c>
      <c r="AF2650" s="709">
        <v>0</v>
      </c>
      <c r="AG2650" s="709">
        <v>0</v>
      </c>
      <c r="AH2650" s="709">
        <v>0</v>
      </c>
      <c r="AI2650" s="709">
        <v>0</v>
      </c>
      <c r="AJ2650" s="709">
        <v>0</v>
      </c>
      <c r="AK2650" s="709">
        <v>0</v>
      </c>
      <c r="AL2650" s="709">
        <v>0</v>
      </c>
      <c r="AM2650" s="709">
        <v>0</v>
      </c>
      <c r="AN2650" s="709">
        <v>0</v>
      </c>
      <c r="AO2650" s="709">
        <v>0</v>
      </c>
      <c r="AP2650" s="709">
        <v>0</v>
      </c>
      <c r="AQ2650" s="709">
        <v>0</v>
      </c>
    </row>
    <row r="2651" spans="1:43" x14ac:dyDescent="0.25">
      <c r="A2651" s="704" t="s">
        <v>821</v>
      </c>
      <c r="B2651" s="704" t="s">
        <v>756</v>
      </c>
      <c r="C2651" s="704" t="s">
        <v>347</v>
      </c>
      <c r="D2651" s="704" t="s">
        <v>175</v>
      </c>
      <c r="E2651" s="705" t="s">
        <v>759</v>
      </c>
      <c r="F2651" s="705" t="s">
        <v>760</v>
      </c>
      <c r="G2651" s="705" t="s">
        <v>126</v>
      </c>
      <c r="H2651" s="705" t="s">
        <v>761</v>
      </c>
      <c r="I2651" s="708">
        <v>99.080004433609162</v>
      </c>
      <c r="J2651" s="708">
        <v>110.69086338746297</v>
      </c>
      <c r="K2651" s="708">
        <v>112.80430483156258</v>
      </c>
      <c r="L2651" s="708">
        <v>109.3369575919955</v>
      </c>
      <c r="M2651" s="708">
        <v>105.33199427748235</v>
      </c>
      <c r="N2651" s="708">
        <v>105.95654825287798</v>
      </c>
      <c r="O2651" s="708">
        <v>108.91838691981417</v>
      </c>
      <c r="P2651" s="708">
        <v>113.85552700050829</v>
      </c>
      <c r="Q2651" s="708">
        <v>123.80697188685285</v>
      </c>
      <c r="R2651" s="708">
        <v>138.24141966276233</v>
      </c>
      <c r="S2651" s="708">
        <v>204.49165807702599</v>
      </c>
      <c r="T2651" s="708">
        <v>180.9519143630059</v>
      </c>
      <c r="U2651" s="708">
        <v>152.067716904121</v>
      </c>
      <c r="V2651" s="708">
        <v>139.58552559583492</v>
      </c>
      <c r="W2651" s="708">
        <v>114.25264088456687</v>
      </c>
      <c r="X2651" s="708">
        <v>102.89378159360953</v>
      </c>
      <c r="Y2651" s="708">
        <v>92.964931332353856</v>
      </c>
      <c r="Z2651" s="708">
        <v>87.554854647225412</v>
      </c>
      <c r="AA2651" s="708">
        <v>83.732687147639624</v>
      </c>
      <c r="AB2651" s="708">
        <v>71.74892366278057</v>
      </c>
      <c r="AC2651" s="708">
        <v>60.891203118853412</v>
      </c>
      <c r="AD2651" s="708">
        <v>53.767398508907675</v>
      </c>
      <c r="AE2651" s="708">
        <v>45.272793431926686</v>
      </c>
      <c r="AF2651" s="708">
        <v>42.177299505176443</v>
      </c>
      <c r="AG2651" s="708">
        <v>37.825964991988094</v>
      </c>
      <c r="AH2651" s="708">
        <v>35.557072897844641</v>
      </c>
      <c r="AI2651" s="708">
        <v>33.43711986285809</v>
      </c>
      <c r="AJ2651" s="708">
        <v>30.702198586501797</v>
      </c>
      <c r="AK2651" s="708">
        <v>26.315122369756406</v>
      </c>
      <c r="AL2651" s="708">
        <v>24.141573849299256</v>
      </c>
      <c r="AM2651" s="708">
        <v>15.420997262358551</v>
      </c>
      <c r="AN2651" s="708">
        <v>13.683871908979667</v>
      </c>
      <c r="AO2651" s="708">
        <v>13.748853318104063</v>
      </c>
      <c r="AP2651" s="708">
        <v>12.73592072638079</v>
      </c>
      <c r="AQ2651" s="708">
        <v>10.44698968231045</v>
      </c>
    </row>
    <row r="2652" spans="1:43" x14ac:dyDescent="0.25">
      <c r="A2652" s="706" t="s">
        <v>821</v>
      </c>
      <c r="B2652" s="706" t="s">
        <v>756</v>
      </c>
      <c r="C2652" s="706" t="s">
        <v>347</v>
      </c>
      <c r="D2652" s="706" t="s">
        <v>175</v>
      </c>
      <c r="E2652" s="707" t="s">
        <v>759</v>
      </c>
      <c r="F2652" s="707" t="s">
        <v>762</v>
      </c>
      <c r="G2652" s="707" t="s">
        <v>126</v>
      </c>
      <c r="H2652" s="707" t="s">
        <v>761</v>
      </c>
      <c r="I2652" s="709">
        <v>0</v>
      </c>
      <c r="J2652" s="709">
        <v>0</v>
      </c>
      <c r="K2652" s="709">
        <v>0</v>
      </c>
      <c r="L2652" s="709">
        <v>0</v>
      </c>
      <c r="M2652" s="709">
        <v>0</v>
      </c>
      <c r="N2652" s="709">
        <v>0</v>
      </c>
      <c r="O2652" s="709">
        <v>0</v>
      </c>
      <c r="P2652" s="709">
        <v>0</v>
      </c>
      <c r="Q2652" s="709">
        <v>0</v>
      </c>
      <c r="R2652" s="709">
        <v>0</v>
      </c>
      <c r="S2652" s="709">
        <v>0</v>
      </c>
      <c r="T2652" s="709">
        <v>0</v>
      </c>
      <c r="U2652" s="709">
        <v>0</v>
      </c>
      <c r="V2652" s="709">
        <v>0</v>
      </c>
      <c r="W2652" s="709">
        <v>0</v>
      </c>
      <c r="X2652" s="709">
        <v>0</v>
      </c>
      <c r="Y2652" s="709">
        <v>0</v>
      </c>
      <c r="Z2652" s="709">
        <v>0</v>
      </c>
      <c r="AA2652" s="709">
        <v>0</v>
      </c>
      <c r="AB2652" s="709">
        <v>0</v>
      </c>
      <c r="AC2652" s="709">
        <v>0</v>
      </c>
      <c r="AD2652" s="709">
        <v>0</v>
      </c>
      <c r="AE2652" s="709">
        <v>0</v>
      </c>
      <c r="AF2652" s="709">
        <v>0</v>
      </c>
      <c r="AG2652" s="709">
        <v>0</v>
      </c>
      <c r="AH2652" s="709">
        <v>0</v>
      </c>
      <c r="AI2652" s="709">
        <v>0</v>
      </c>
      <c r="AJ2652" s="709">
        <v>0</v>
      </c>
      <c r="AK2652" s="709">
        <v>0</v>
      </c>
      <c r="AL2652" s="709">
        <v>0</v>
      </c>
      <c r="AM2652" s="709">
        <v>0</v>
      </c>
      <c r="AN2652" s="709">
        <v>0</v>
      </c>
      <c r="AO2652" s="709">
        <v>0</v>
      </c>
      <c r="AP2652" s="709">
        <v>0</v>
      </c>
      <c r="AQ2652" s="709">
        <v>0</v>
      </c>
    </row>
    <row r="2653" spans="1:43" x14ac:dyDescent="0.25">
      <c r="A2653" s="704" t="s">
        <v>821</v>
      </c>
      <c r="B2653" s="704" t="s">
        <v>756</v>
      </c>
      <c r="C2653" s="704" t="s">
        <v>347</v>
      </c>
      <c r="D2653" s="704" t="s">
        <v>175</v>
      </c>
      <c r="E2653" s="705" t="s">
        <v>763</v>
      </c>
      <c r="F2653" s="705" t="s">
        <v>764</v>
      </c>
      <c r="G2653" s="705" t="s">
        <v>126</v>
      </c>
      <c r="H2653" s="705" t="s">
        <v>761</v>
      </c>
      <c r="I2653" s="708">
        <v>0</v>
      </c>
      <c r="J2653" s="708">
        <v>0</v>
      </c>
      <c r="K2653" s="708">
        <v>0</v>
      </c>
      <c r="L2653" s="708">
        <v>0</v>
      </c>
      <c r="M2653" s="708">
        <v>0</v>
      </c>
      <c r="N2653" s="708">
        <v>0</v>
      </c>
      <c r="O2653" s="708">
        <v>0</v>
      </c>
      <c r="P2653" s="708">
        <v>0</v>
      </c>
      <c r="Q2653" s="708">
        <v>0</v>
      </c>
      <c r="R2653" s="708">
        <v>0</v>
      </c>
      <c r="S2653" s="708">
        <v>0</v>
      </c>
      <c r="T2653" s="708">
        <v>0</v>
      </c>
      <c r="U2653" s="708">
        <v>0</v>
      </c>
      <c r="V2653" s="708">
        <v>0</v>
      </c>
      <c r="W2653" s="708">
        <v>0</v>
      </c>
      <c r="X2653" s="708">
        <v>4.3756482560105496E-4</v>
      </c>
      <c r="Y2653" s="708">
        <v>3.0279341111871205E-2</v>
      </c>
      <c r="Z2653" s="708">
        <v>0.15223719078441128</v>
      </c>
      <c r="AA2653" s="708">
        <v>0.77769589949894968</v>
      </c>
      <c r="AB2653" s="708">
        <v>0.93379631195795221</v>
      </c>
      <c r="AC2653" s="708">
        <v>1.1605347581291028</v>
      </c>
      <c r="AD2653" s="708">
        <v>1.0431930604702142</v>
      </c>
      <c r="AE2653" s="708">
        <v>0.94999393524453868</v>
      </c>
      <c r="AF2653" s="708">
        <v>0.93932431573165265</v>
      </c>
      <c r="AG2653" s="708">
        <v>0.82944277738728422</v>
      </c>
      <c r="AH2653" s="708">
        <v>0.9227168874965832</v>
      </c>
      <c r="AI2653" s="708">
        <v>1.020155515549622</v>
      </c>
      <c r="AJ2653" s="708">
        <v>0.93885001496345688</v>
      </c>
      <c r="AK2653" s="708">
        <v>0.81326276394377151</v>
      </c>
      <c r="AL2653" s="708">
        <v>0.75633605334912712</v>
      </c>
      <c r="AM2653" s="708">
        <v>0.48422762006535114</v>
      </c>
      <c r="AN2653" s="708">
        <v>0.42412964230715611</v>
      </c>
      <c r="AO2653" s="708">
        <v>0.42848645018424303</v>
      </c>
      <c r="AP2653" s="708">
        <v>0.52451706619668181</v>
      </c>
      <c r="AQ2653" s="708">
        <v>0.62040882944366349</v>
      </c>
    </row>
    <row r="2654" spans="1:43" x14ac:dyDescent="0.25">
      <c r="A2654" s="706" t="s">
        <v>821</v>
      </c>
      <c r="B2654" s="706" t="s">
        <v>756</v>
      </c>
      <c r="C2654" s="706" t="s">
        <v>347</v>
      </c>
      <c r="D2654" s="706" t="s">
        <v>175</v>
      </c>
      <c r="E2654" s="707" t="s">
        <v>763</v>
      </c>
      <c r="F2654" s="707" t="s">
        <v>762</v>
      </c>
      <c r="G2654" s="707" t="s">
        <v>126</v>
      </c>
      <c r="H2654" s="707" t="s">
        <v>761</v>
      </c>
      <c r="I2654" s="709">
        <v>0</v>
      </c>
      <c r="J2654" s="709">
        <v>0</v>
      </c>
      <c r="K2654" s="709">
        <v>0</v>
      </c>
      <c r="L2654" s="709">
        <v>0</v>
      </c>
      <c r="M2654" s="709">
        <v>0</v>
      </c>
      <c r="N2654" s="709">
        <v>0</v>
      </c>
      <c r="O2654" s="709">
        <v>0</v>
      </c>
      <c r="P2654" s="709">
        <v>0</v>
      </c>
      <c r="Q2654" s="709">
        <v>0</v>
      </c>
      <c r="R2654" s="709">
        <v>0</v>
      </c>
      <c r="S2654" s="709">
        <v>0</v>
      </c>
      <c r="T2654" s="709">
        <v>0</v>
      </c>
      <c r="U2654" s="709">
        <v>0</v>
      </c>
      <c r="V2654" s="709">
        <v>0</v>
      </c>
      <c r="W2654" s="709">
        <v>0</v>
      </c>
      <c r="X2654" s="709">
        <v>0</v>
      </c>
      <c r="Y2654" s="709">
        <v>0</v>
      </c>
      <c r="Z2654" s="709">
        <v>0</v>
      </c>
      <c r="AA2654" s="709">
        <v>0</v>
      </c>
      <c r="AB2654" s="709">
        <v>0</v>
      </c>
      <c r="AC2654" s="709">
        <v>0</v>
      </c>
      <c r="AD2654" s="709">
        <v>0</v>
      </c>
      <c r="AE2654" s="709">
        <v>0</v>
      </c>
      <c r="AF2654" s="709">
        <v>0</v>
      </c>
      <c r="AG2654" s="709">
        <v>0</v>
      </c>
      <c r="AH2654" s="709">
        <v>0</v>
      </c>
      <c r="AI2654" s="709">
        <v>0</v>
      </c>
      <c r="AJ2654" s="709">
        <v>0</v>
      </c>
      <c r="AK2654" s="709">
        <v>0</v>
      </c>
      <c r="AL2654" s="709">
        <v>0</v>
      </c>
      <c r="AM2654" s="709">
        <v>0</v>
      </c>
      <c r="AN2654" s="709">
        <v>0</v>
      </c>
      <c r="AO2654" s="709">
        <v>0</v>
      </c>
      <c r="AP2654" s="709">
        <v>0</v>
      </c>
      <c r="AQ2654" s="709">
        <v>0</v>
      </c>
    </row>
    <row r="2655" spans="1:43" x14ac:dyDescent="0.25">
      <c r="A2655" s="704" t="s">
        <v>821</v>
      </c>
      <c r="B2655" s="704" t="s">
        <v>756</v>
      </c>
      <c r="C2655" s="704" t="s">
        <v>347</v>
      </c>
      <c r="D2655" s="704" t="s">
        <v>175</v>
      </c>
      <c r="E2655" s="705" t="s">
        <v>765</v>
      </c>
      <c r="F2655" s="705" t="s">
        <v>765</v>
      </c>
      <c r="G2655" s="705" t="s">
        <v>126</v>
      </c>
      <c r="H2655" s="705" t="s">
        <v>761</v>
      </c>
      <c r="I2655" s="708">
        <v>0.11709109159896233</v>
      </c>
      <c r="J2655" s="708">
        <v>0.13081261045718273</v>
      </c>
      <c r="K2655" s="708">
        <v>0.13331024019725743</v>
      </c>
      <c r="L2655" s="708">
        <v>0.12921258723938325</v>
      </c>
      <c r="M2655" s="708">
        <v>0.12447958859862959</v>
      </c>
      <c r="N2655" s="708">
        <v>0.12521767603776113</v>
      </c>
      <c r="O2655" s="708">
        <v>0.12871792742182281</v>
      </c>
      <c r="P2655" s="708">
        <v>0.13455255696922888</v>
      </c>
      <c r="Q2655" s="708">
        <v>0.14631300804500361</v>
      </c>
      <c r="R2655" s="708">
        <v>0.16337139693357064</v>
      </c>
      <c r="S2655" s="708">
        <v>0.24166482030352629</v>
      </c>
      <c r="T2655" s="708">
        <v>0.21384594500986043</v>
      </c>
      <c r="U2655" s="708">
        <v>0.17971108369496164</v>
      </c>
      <c r="V2655" s="708">
        <v>0.16495983883794665</v>
      </c>
      <c r="W2655" s="708">
        <v>0.13502185951356496</v>
      </c>
      <c r="X2655" s="708">
        <v>0.12159870369953674</v>
      </c>
      <c r="Y2655" s="708">
        <v>0.10990274118800628</v>
      </c>
      <c r="Z2655" s="708">
        <v>0.10366363001500171</v>
      </c>
      <c r="AA2655" s="708">
        <v>9.9938632289096857E-2</v>
      </c>
      <c r="AB2655" s="708">
        <v>8.5974080444234269E-2</v>
      </c>
      <c r="AC2655" s="708">
        <v>7.3429711451951415E-2</v>
      </c>
      <c r="AD2655" s="708">
        <v>6.4862336526091094E-2</v>
      </c>
      <c r="AE2655" s="708">
        <v>5.4705542641830765E-2</v>
      </c>
      <c r="AF2655" s="708">
        <v>5.1033829493354048E-2</v>
      </c>
      <c r="AG2655" s="708">
        <v>4.5752359636529683E-2</v>
      </c>
      <c r="AH2655" s="708">
        <v>4.3189127589026009E-2</v>
      </c>
      <c r="AI2655" s="708">
        <v>4.0807182476035285E-2</v>
      </c>
      <c r="AJ2655" s="708">
        <v>3.7472146634986124E-2</v>
      </c>
      <c r="AK2655" s="708">
        <v>3.2128550753707123E-2</v>
      </c>
      <c r="AL2655" s="708">
        <v>2.9487805049484939E-2</v>
      </c>
      <c r="AM2655" s="708">
        <v>1.8837421110826306E-2</v>
      </c>
      <c r="AN2655" s="708">
        <v>1.6708417443752687E-2</v>
      </c>
      <c r="AO2655" s="708">
        <v>1.6790728115777434E-2</v>
      </c>
      <c r="AP2655" s="708">
        <v>1.5715258371814662E-2</v>
      </c>
      <c r="AQ2655" s="708">
        <v>1.3131659184911533E-2</v>
      </c>
    </row>
    <row r="2656" spans="1:43" x14ac:dyDescent="0.25">
      <c r="A2656" s="706" t="s">
        <v>821</v>
      </c>
      <c r="B2656" s="706" t="s">
        <v>756</v>
      </c>
      <c r="C2656" s="706" t="s">
        <v>347</v>
      </c>
      <c r="D2656" s="706" t="s">
        <v>772</v>
      </c>
      <c r="E2656" s="707" t="s">
        <v>759</v>
      </c>
      <c r="F2656" s="707" t="s">
        <v>760</v>
      </c>
      <c r="G2656" s="707" t="s">
        <v>126</v>
      </c>
      <c r="H2656" s="707" t="s">
        <v>761</v>
      </c>
      <c r="I2656" s="709">
        <v>0</v>
      </c>
      <c r="J2656" s="709">
        <v>0</v>
      </c>
      <c r="K2656" s="709">
        <v>0</v>
      </c>
      <c r="L2656" s="709">
        <v>0</v>
      </c>
      <c r="M2656" s="709">
        <v>0</v>
      </c>
      <c r="N2656" s="709">
        <v>0</v>
      </c>
      <c r="O2656" s="709">
        <v>0</v>
      </c>
      <c r="P2656" s="709">
        <v>0</v>
      </c>
      <c r="Q2656" s="709">
        <v>0</v>
      </c>
      <c r="R2656" s="709">
        <v>0</v>
      </c>
      <c r="S2656" s="709">
        <v>0</v>
      </c>
      <c r="T2656" s="709">
        <v>0</v>
      </c>
      <c r="U2656" s="709">
        <v>0</v>
      </c>
      <c r="V2656" s="709">
        <v>0</v>
      </c>
      <c r="W2656" s="709">
        <v>0</v>
      </c>
      <c r="X2656" s="709">
        <v>0</v>
      </c>
      <c r="Y2656" s="709">
        <v>0</v>
      </c>
      <c r="Z2656" s="709">
        <v>0</v>
      </c>
      <c r="AA2656" s="709">
        <v>0</v>
      </c>
      <c r="AB2656" s="709">
        <v>0</v>
      </c>
      <c r="AC2656" s="709">
        <v>0</v>
      </c>
      <c r="AD2656" s="709">
        <v>0</v>
      </c>
      <c r="AE2656" s="709">
        <v>0</v>
      </c>
      <c r="AF2656" s="709">
        <v>0</v>
      </c>
      <c r="AG2656" s="709">
        <v>0</v>
      </c>
      <c r="AH2656" s="709">
        <v>0</v>
      </c>
      <c r="AI2656" s="709">
        <v>0</v>
      </c>
      <c r="AJ2656" s="709">
        <v>0</v>
      </c>
      <c r="AK2656" s="709">
        <v>0</v>
      </c>
      <c r="AL2656" s="709">
        <v>0</v>
      </c>
      <c r="AM2656" s="709">
        <v>0</v>
      </c>
      <c r="AN2656" s="709">
        <v>0</v>
      </c>
      <c r="AO2656" s="709">
        <v>0</v>
      </c>
      <c r="AP2656" s="709">
        <v>0</v>
      </c>
      <c r="AQ2656" s="709">
        <v>0</v>
      </c>
    </row>
    <row r="2657" spans="1:43" x14ac:dyDescent="0.25">
      <c r="A2657" s="704" t="s">
        <v>821</v>
      </c>
      <c r="B2657" s="704" t="s">
        <v>756</v>
      </c>
      <c r="C2657" s="704" t="s">
        <v>347</v>
      </c>
      <c r="D2657" s="704" t="s">
        <v>772</v>
      </c>
      <c r="E2657" s="705" t="s">
        <v>759</v>
      </c>
      <c r="F2657" s="705" t="s">
        <v>762</v>
      </c>
      <c r="G2657" s="705" t="s">
        <v>126</v>
      </c>
      <c r="H2657" s="705" t="s">
        <v>761</v>
      </c>
      <c r="I2657" s="708">
        <v>0</v>
      </c>
      <c r="J2657" s="708">
        <v>0</v>
      </c>
      <c r="K2657" s="708">
        <v>0</v>
      </c>
      <c r="L2657" s="708">
        <v>0</v>
      </c>
      <c r="M2657" s="708">
        <v>0</v>
      </c>
      <c r="N2657" s="708">
        <v>0</v>
      </c>
      <c r="O2657" s="708">
        <v>0</v>
      </c>
      <c r="P2657" s="708">
        <v>0</v>
      </c>
      <c r="Q2657" s="708">
        <v>0</v>
      </c>
      <c r="R2657" s="708">
        <v>0</v>
      </c>
      <c r="S2657" s="708">
        <v>0</v>
      </c>
      <c r="T2657" s="708">
        <v>0</v>
      </c>
      <c r="U2657" s="708">
        <v>0</v>
      </c>
      <c r="V2657" s="708">
        <v>0</v>
      </c>
      <c r="W2657" s="708">
        <v>0</v>
      </c>
      <c r="X2657" s="708">
        <v>0</v>
      </c>
      <c r="Y2657" s="708">
        <v>0</v>
      </c>
      <c r="Z2657" s="708">
        <v>0</v>
      </c>
      <c r="AA2657" s="708">
        <v>0</v>
      </c>
      <c r="AB2657" s="708">
        <v>0</v>
      </c>
      <c r="AC2657" s="708">
        <v>0</v>
      </c>
      <c r="AD2657" s="708">
        <v>0</v>
      </c>
      <c r="AE2657" s="708">
        <v>0</v>
      </c>
      <c r="AF2657" s="708">
        <v>0</v>
      </c>
      <c r="AG2657" s="708">
        <v>0</v>
      </c>
      <c r="AH2657" s="708">
        <v>0</v>
      </c>
      <c r="AI2657" s="708">
        <v>0</v>
      </c>
      <c r="AJ2657" s="708">
        <v>0</v>
      </c>
      <c r="AK2657" s="708">
        <v>0</v>
      </c>
      <c r="AL2657" s="708">
        <v>0</v>
      </c>
      <c r="AM2657" s="708">
        <v>0</v>
      </c>
      <c r="AN2657" s="708">
        <v>0</v>
      </c>
      <c r="AO2657" s="708">
        <v>0</v>
      </c>
      <c r="AP2657" s="708">
        <v>0</v>
      </c>
      <c r="AQ2657" s="708">
        <v>0</v>
      </c>
    </row>
    <row r="2658" spans="1:43" x14ac:dyDescent="0.25">
      <c r="A2658" s="706" t="s">
        <v>821</v>
      </c>
      <c r="B2658" s="706" t="s">
        <v>756</v>
      </c>
      <c r="C2658" s="706" t="s">
        <v>347</v>
      </c>
      <c r="D2658" s="706" t="s">
        <v>772</v>
      </c>
      <c r="E2658" s="707" t="s">
        <v>763</v>
      </c>
      <c r="F2658" s="707" t="s">
        <v>764</v>
      </c>
      <c r="G2658" s="707" t="s">
        <v>126</v>
      </c>
      <c r="H2658" s="707" t="s">
        <v>761</v>
      </c>
      <c r="I2658" s="709">
        <v>0</v>
      </c>
      <c r="J2658" s="709">
        <v>0</v>
      </c>
      <c r="K2658" s="709">
        <v>0</v>
      </c>
      <c r="L2658" s="709">
        <v>0</v>
      </c>
      <c r="M2658" s="709">
        <v>0</v>
      </c>
      <c r="N2658" s="709">
        <v>0</v>
      </c>
      <c r="O2658" s="709">
        <v>0</v>
      </c>
      <c r="P2658" s="709">
        <v>0</v>
      </c>
      <c r="Q2658" s="709">
        <v>0</v>
      </c>
      <c r="R2658" s="709">
        <v>0</v>
      </c>
      <c r="S2658" s="709">
        <v>0</v>
      </c>
      <c r="T2658" s="709">
        <v>0</v>
      </c>
      <c r="U2658" s="709">
        <v>0</v>
      </c>
      <c r="V2658" s="709">
        <v>0</v>
      </c>
      <c r="W2658" s="709">
        <v>0</v>
      </c>
      <c r="X2658" s="709">
        <v>0</v>
      </c>
      <c r="Y2658" s="709">
        <v>0</v>
      </c>
      <c r="Z2658" s="709">
        <v>0</v>
      </c>
      <c r="AA2658" s="709">
        <v>0</v>
      </c>
      <c r="AB2658" s="709">
        <v>0</v>
      </c>
      <c r="AC2658" s="709">
        <v>0</v>
      </c>
      <c r="AD2658" s="709">
        <v>0</v>
      </c>
      <c r="AE2658" s="709">
        <v>0</v>
      </c>
      <c r="AF2658" s="709">
        <v>0</v>
      </c>
      <c r="AG2658" s="709">
        <v>0</v>
      </c>
      <c r="AH2658" s="709">
        <v>0</v>
      </c>
      <c r="AI2658" s="709">
        <v>0</v>
      </c>
      <c r="AJ2658" s="709">
        <v>0</v>
      </c>
      <c r="AK2658" s="709">
        <v>0</v>
      </c>
      <c r="AL2658" s="709">
        <v>0</v>
      </c>
      <c r="AM2658" s="709">
        <v>0</v>
      </c>
      <c r="AN2658" s="709">
        <v>0</v>
      </c>
      <c r="AO2658" s="709">
        <v>0</v>
      </c>
      <c r="AP2658" s="709">
        <v>0</v>
      </c>
      <c r="AQ2658" s="709">
        <v>0</v>
      </c>
    </row>
    <row r="2659" spans="1:43" x14ac:dyDescent="0.25">
      <c r="A2659" s="704" t="s">
        <v>821</v>
      </c>
      <c r="B2659" s="704" t="s">
        <v>756</v>
      </c>
      <c r="C2659" s="704" t="s">
        <v>347</v>
      </c>
      <c r="D2659" s="704" t="s">
        <v>772</v>
      </c>
      <c r="E2659" s="705" t="s">
        <v>763</v>
      </c>
      <c r="F2659" s="705" t="s">
        <v>762</v>
      </c>
      <c r="G2659" s="705" t="s">
        <v>126</v>
      </c>
      <c r="H2659" s="705" t="s">
        <v>761</v>
      </c>
      <c r="I2659" s="708">
        <v>0</v>
      </c>
      <c r="J2659" s="708">
        <v>0</v>
      </c>
      <c r="K2659" s="708">
        <v>0</v>
      </c>
      <c r="L2659" s="708">
        <v>0</v>
      </c>
      <c r="M2659" s="708">
        <v>0</v>
      </c>
      <c r="N2659" s="708">
        <v>0</v>
      </c>
      <c r="O2659" s="708">
        <v>0</v>
      </c>
      <c r="P2659" s="708">
        <v>0</v>
      </c>
      <c r="Q2659" s="708">
        <v>0</v>
      </c>
      <c r="R2659" s="708">
        <v>0</v>
      </c>
      <c r="S2659" s="708">
        <v>0</v>
      </c>
      <c r="T2659" s="708">
        <v>0</v>
      </c>
      <c r="U2659" s="708">
        <v>0</v>
      </c>
      <c r="V2659" s="708">
        <v>0</v>
      </c>
      <c r="W2659" s="708">
        <v>0</v>
      </c>
      <c r="X2659" s="708">
        <v>0</v>
      </c>
      <c r="Y2659" s="708">
        <v>0</v>
      </c>
      <c r="Z2659" s="708">
        <v>0</v>
      </c>
      <c r="AA2659" s="708">
        <v>0</v>
      </c>
      <c r="AB2659" s="708">
        <v>0</v>
      </c>
      <c r="AC2659" s="708">
        <v>0</v>
      </c>
      <c r="AD2659" s="708">
        <v>0</v>
      </c>
      <c r="AE2659" s="708">
        <v>0</v>
      </c>
      <c r="AF2659" s="708">
        <v>0</v>
      </c>
      <c r="AG2659" s="708">
        <v>0</v>
      </c>
      <c r="AH2659" s="708">
        <v>0</v>
      </c>
      <c r="AI2659" s="708">
        <v>0</v>
      </c>
      <c r="AJ2659" s="708">
        <v>0</v>
      </c>
      <c r="AK2659" s="708">
        <v>0</v>
      </c>
      <c r="AL2659" s="708">
        <v>0</v>
      </c>
      <c r="AM2659" s="708">
        <v>0</v>
      </c>
      <c r="AN2659" s="708">
        <v>0</v>
      </c>
      <c r="AO2659" s="708">
        <v>0</v>
      </c>
      <c r="AP2659" s="708">
        <v>0</v>
      </c>
      <c r="AQ2659" s="708">
        <v>0</v>
      </c>
    </row>
    <row r="2660" spans="1:43" x14ac:dyDescent="0.25">
      <c r="A2660" s="706" t="s">
        <v>821</v>
      </c>
      <c r="B2660" s="706" t="s">
        <v>756</v>
      </c>
      <c r="C2660" s="706" t="s">
        <v>347</v>
      </c>
      <c r="D2660" s="706" t="s">
        <v>772</v>
      </c>
      <c r="E2660" s="707" t="s">
        <v>765</v>
      </c>
      <c r="F2660" s="707" t="s">
        <v>765</v>
      </c>
      <c r="G2660" s="707" t="s">
        <v>126</v>
      </c>
      <c r="H2660" s="707" t="s">
        <v>761</v>
      </c>
      <c r="I2660" s="709">
        <v>0</v>
      </c>
      <c r="J2660" s="709">
        <v>0</v>
      </c>
      <c r="K2660" s="709">
        <v>0</v>
      </c>
      <c r="L2660" s="709">
        <v>0</v>
      </c>
      <c r="M2660" s="709">
        <v>0</v>
      </c>
      <c r="N2660" s="709">
        <v>0</v>
      </c>
      <c r="O2660" s="709">
        <v>0</v>
      </c>
      <c r="P2660" s="709">
        <v>0</v>
      </c>
      <c r="Q2660" s="709">
        <v>0</v>
      </c>
      <c r="R2660" s="709">
        <v>0</v>
      </c>
      <c r="S2660" s="709">
        <v>0</v>
      </c>
      <c r="T2660" s="709">
        <v>0</v>
      </c>
      <c r="U2660" s="709">
        <v>0</v>
      </c>
      <c r="V2660" s="709">
        <v>0</v>
      </c>
      <c r="W2660" s="709">
        <v>0</v>
      </c>
      <c r="X2660" s="709">
        <v>0</v>
      </c>
      <c r="Y2660" s="709">
        <v>0</v>
      </c>
      <c r="Z2660" s="709">
        <v>0</v>
      </c>
      <c r="AA2660" s="709">
        <v>0</v>
      </c>
      <c r="AB2660" s="709">
        <v>0</v>
      </c>
      <c r="AC2660" s="709">
        <v>0</v>
      </c>
      <c r="AD2660" s="709">
        <v>0</v>
      </c>
      <c r="AE2660" s="709">
        <v>0</v>
      </c>
      <c r="AF2660" s="709">
        <v>0</v>
      </c>
      <c r="AG2660" s="709">
        <v>0</v>
      </c>
      <c r="AH2660" s="709">
        <v>0</v>
      </c>
      <c r="AI2660" s="709">
        <v>0</v>
      </c>
      <c r="AJ2660" s="709">
        <v>0</v>
      </c>
      <c r="AK2660" s="709">
        <v>0</v>
      </c>
      <c r="AL2660" s="709">
        <v>0</v>
      </c>
      <c r="AM2660" s="709">
        <v>0</v>
      </c>
      <c r="AN2660" s="709">
        <v>0</v>
      </c>
      <c r="AO2660" s="709">
        <v>0</v>
      </c>
      <c r="AP2660" s="709">
        <v>0</v>
      </c>
      <c r="AQ2660" s="709">
        <v>0</v>
      </c>
    </row>
    <row r="2661" spans="1:43" x14ac:dyDescent="0.25">
      <c r="A2661" s="704" t="s">
        <v>821</v>
      </c>
      <c r="B2661" s="704" t="s">
        <v>756</v>
      </c>
      <c r="C2661" s="704" t="s">
        <v>347</v>
      </c>
      <c r="D2661" s="704" t="s">
        <v>773</v>
      </c>
      <c r="E2661" s="705" t="s">
        <v>759</v>
      </c>
      <c r="F2661" s="705" t="s">
        <v>760</v>
      </c>
      <c r="G2661" s="705" t="s">
        <v>126</v>
      </c>
      <c r="H2661" s="705" t="s">
        <v>761</v>
      </c>
      <c r="I2661" s="708">
        <v>0</v>
      </c>
      <c r="J2661" s="708">
        <v>0</v>
      </c>
      <c r="K2661" s="708">
        <v>0</v>
      </c>
      <c r="L2661" s="708">
        <v>0</v>
      </c>
      <c r="M2661" s="708">
        <v>0</v>
      </c>
      <c r="N2661" s="708">
        <v>0</v>
      </c>
      <c r="O2661" s="708">
        <v>0</v>
      </c>
      <c r="P2661" s="708">
        <v>0</v>
      </c>
      <c r="Q2661" s="708">
        <v>0</v>
      </c>
      <c r="R2661" s="708">
        <v>0</v>
      </c>
      <c r="S2661" s="708">
        <v>0</v>
      </c>
      <c r="T2661" s="708">
        <v>0</v>
      </c>
      <c r="U2661" s="708">
        <v>0</v>
      </c>
      <c r="V2661" s="708">
        <v>0</v>
      </c>
      <c r="W2661" s="708">
        <v>0</v>
      </c>
      <c r="X2661" s="708">
        <v>0</v>
      </c>
      <c r="Y2661" s="708">
        <v>0</v>
      </c>
      <c r="Z2661" s="708">
        <v>0</v>
      </c>
      <c r="AA2661" s="708">
        <v>0</v>
      </c>
      <c r="AB2661" s="708">
        <v>0</v>
      </c>
      <c r="AC2661" s="708">
        <v>0</v>
      </c>
      <c r="AD2661" s="708">
        <v>0</v>
      </c>
      <c r="AE2661" s="708">
        <v>0</v>
      </c>
      <c r="AF2661" s="708">
        <v>0</v>
      </c>
      <c r="AG2661" s="708">
        <v>0</v>
      </c>
      <c r="AH2661" s="708">
        <v>0</v>
      </c>
      <c r="AI2661" s="708">
        <v>0</v>
      </c>
      <c r="AJ2661" s="708">
        <v>0</v>
      </c>
      <c r="AK2661" s="708">
        <v>0</v>
      </c>
      <c r="AL2661" s="708">
        <v>0</v>
      </c>
      <c r="AM2661" s="708">
        <v>0</v>
      </c>
      <c r="AN2661" s="708">
        <v>0</v>
      </c>
      <c r="AO2661" s="708">
        <v>0</v>
      </c>
      <c r="AP2661" s="708">
        <v>0</v>
      </c>
      <c r="AQ2661" s="708">
        <v>0</v>
      </c>
    </row>
    <row r="2662" spans="1:43" x14ac:dyDescent="0.25">
      <c r="A2662" s="706" t="s">
        <v>821</v>
      </c>
      <c r="B2662" s="706" t="s">
        <v>756</v>
      </c>
      <c r="C2662" s="706" t="s">
        <v>347</v>
      </c>
      <c r="D2662" s="706" t="s">
        <v>773</v>
      </c>
      <c r="E2662" s="707" t="s">
        <v>759</v>
      </c>
      <c r="F2662" s="707" t="s">
        <v>762</v>
      </c>
      <c r="G2662" s="707" t="s">
        <v>126</v>
      </c>
      <c r="H2662" s="707" t="s">
        <v>761</v>
      </c>
      <c r="I2662" s="709">
        <v>0</v>
      </c>
      <c r="J2662" s="709">
        <v>0</v>
      </c>
      <c r="K2662" s="709">
        <v>0</v>
      </c>
      <c r="L2662" s="709">
        <v>0</v>
      </c>
      <c r="M2662" s="709">
        <v>0</v>
      </c>
      <c r="N2662" s="709">
        <v>0</v>
      </c>
      <c r="O2662" s="709">
        <v>0</v>
      </c>
      <c r="P2662" s="709">
        <v>0</v>
      </c>
      <c r="Q2662" s="709">
        <v>0</v>
      </c>
      <c r="R2662" s="709">
        <v>0</v>
      </c>
      <c r="S2662" s="709">
        <v>0</v>
      </c>
      <c r="T2662" s="709">
        <v>0</v>
      </c>
      <c r="U2662" s="709">
        <v>0</v>
      </c>
      <c r="V2662" s="709">
        <v>0</v>
      </c>
      <c r="W2662" s="709">
        <v>0</v>
      </c>
      <c r="X2662" s="709">
        <v>0</v>
      </c>
      <c r="Y2662" s="709">
        <v>0</v>
      </c>
      <c r="Z2662" s="709">
        <v>0</v>
      </c>
      <c r="AA2662" s="709">
        <v>0</v>
      </c>
      <c r="AB2662" s="709">
        <v>0</v>
      </c>
      <c r="AC2662" s="709">
        <v>0</v>
      </c>
      <c r="AD2662" s="709">
        <v>0</v>
      </c>
      <c r="AE2662" s="709">
        <v>0</v>
      </c>
      <c r="AF2662" s="709">
        <v>0</v>
      </c>
      <c r="AG2662" s="709">
        <v>0</v>
      </c>
      <c r="AH2662" s="709">
        <v>0</v>
      </c>
      <c r="AI2662" s="709">
        <v>0</v>
      </c>
      <c r="AJ2662" s="709">
        <v>0</v>
      </c>
      <c r="AK2662" s="709">
        <v>0</v>
      </c>
      <c r="AL2662" s="709">
        <v>0</v>
      </c>
      <c r="AM2662" s="709">
        <v>0</v>
      </c>
      <c r="AN2662" s="709">
        <v>0</v>
      </c>
      <c r="AO2662" s="709">
        <v>0</v>
      </c>
      <c r="AP2662" s="709">
        <v>0</v>
      </c>
      <c r="AQ2662" s="709">
        <v>0</v>
      </c>
    </row>
    <row r="2663" spans="1:43" x14ac:dyDescent="0.25">
      <c r="A2663" s="704" t="s">
        <v>821</v>
      </c>
      <c r="B2663" s="704" t="s">
        <v>756</v>
      </c>
      <c r="C2663" s="704" t="s">
        <v>347</v>
      </c>
      <c r="D2663" s="704" t="s">
        <v>773</v>
      </c>
      <c r="E2663" s="705" t="s">
        <v>763</v>
      </c>
      <c r="F2663" s="705" t="s">
        <v>764</v>
      </c>
      <c r="G2663" s="705" t="s">
        <v>126</v>
      </c>
      <c r="H2663" s="705" t="s">
        <v>761</v>
      </c>
      <c r="I2663" s="708">
        <v>0</v>
      </c>
      <c r="J2663" s="708">
        <v>0</v>
      </c>
      <c r="K2663" s="708">
        <v>0</v>
      </c>
      <c r="L2663" s="708">
        <v>0</v>
      </c>
      <c r="M2663" s="708">
        <v>0</v>
      </c>
      <c r="N2663" s="708">
        <v>0</v>
      </c>
      <c r="O2663" s="708">
        <v>0</v>
      </c>
      <c r="P2663" s="708">
        <v>0</v>
      </c>
      <c r="Q2663" s="708">
        <v>0</v>
      </c>
      <c r="R2663" s="708">
        <v>0</v>
      </c>
      <c r="S2663" s="708">
        <v>0</v>
      </c>
      <c r="T2663" s="708">
        <v>0</v>
      </c>
      <c r="U2663" s="708">
        <v>0</v>
      </c>
      <c r="V2663" s="708">
        <v>0</v>
      </c>
      <c r="W2663" s="708">
        <v>0</v>
      </c>
      <c r="X2663" s="708">
        <v>0</v>
      </c>
      <c r="Y2663" s="708">
        <v>0</v>
      </c>
      <c r="Z2663" s="708">
        <v>0</v>
      </c>
      <c r="AA2663" s="708">
        <v>0</v>
      </c>
      <c r="AB2663" s="708">
        <v>0</v>
      </c>
      <c r="AC2663" s="708">
        <v>0</v>
      </c>
      <c r="AD2663" s="708">
        <v>0</v>
      </c>
      <c r="AE2663" s="708">
        <v>0</v>
      </c>
      <c r="AF2663" s="708">
        <v>0</v>
      </c>
      <c r="AG2663" s="708">
        <v>0</v>
      </c>
      <c r="AH2663" s="708">
        <v>0</v>
      </c>
      <c r="AI2663" s="708">
        <v>0</v>
      </c>
      <c r="AJ2663" s="708">
        <v>0</v>
      </c>
      <c r="AK2663" s="708">
        <v>0</v>
      </c>
      <c r="AL2663" s="708">
        <v>0</v>
      </c>
      <c r="AM2663" s="708">
        <v>0</v>
      </c>
      <c r="AN2663" s="708">
        <v>0</v>
      </c>
      <c r="AO2663" s="708">
        <v>0</v>
      </c>
      <c r="AP2663" s="708">
        <v>0</v>
      </c>
      <c r="AQ2663" s="708">
        <v>0</v>
      </c>
    </row>
    <row r="2664" spans="1:43" x14ac:dyDescent="0.25">
      <c r="A2664" s="706" t="s">
        <v>821</v>
      </c>
      <c r="B2664" s="706" t="s">
        <v>756</v>
      </c>
      <c r="C2664" s="706" t="s">
        <v>347</v>
      </c>
      <c r="D2664" s="706" t="s">
        <v>773</v>
      </c>
      <c r="E2664" s="707" t="s">
        <v>763</v>
      </c>
      <c r="F2664" s="707" t="s">
        <v>762</v>
      </c>
      <c r="G2664" s="707" t="s">
        <v>126</v>
      </c>
      <c r="H2664" s="707" t="s">
        <v>761</v>
      </c>
      <c r="I2664" s="709">
        <v>0</v>
      </c>
      <c r="J2664" s="709">
        <v>0</v>
      </c>
      <c r="K2664" s="709">
        <v>0</v>
      </c>
      <c r="L2664" s="709">
        <v>0</v>
      </c>
      <c r="M2664" s="709">
        <v>0</v>
      </c>
      <c r="N2664" s="709">
        <v>0</v>
      </c>
      <c r="O2664" s="709">
        <v>0</v>
      </c>
      <c r="P2664" s="709">
        <v>0</v>
      </c>
      <c r="Q2664" s="709">
        <v>0</v>
      </c>
      <c r="R2664" s="709">
        <v>0</v>
      </c>
      <c r="S2664" s="709">
        <v>0</v>
      </c>
      <c r="T2664" s="709">
        <v>0</v>
      </c>
      <c r="U2664" s="709">
        <v>0</v>
      </c>
      <c r="V2664" s="709">
        <v>0</v>
      </c>
      <c r="W2664" s="709">
        <v>0</v>
      </c>
      <c r="X2664" s="709">
        <v>0</v>
      </c>
      <c r="Y2664" s="709">
        <v>0</v>
      </c>
      <c r="Z2664" s="709">
        <v>0</v>
      </c>
      <c r="AA2664" s="709">
        <v>0</v>
      </c>
      <c r="AB2664" s="709">
        <v>0</v>
      </c>
      <c r="AC2664" s="709">
        <v>0</v>
      </c>
      <c r="AD2664" s="709">
        <v>0</v>
      </c>
      <c r="AE2664" s="709">
        <v>0</v>
      </c>
      <c r="AF2664" s="709">
        <v>0</v>
      </c>
      <c r="AG2664" s="709">
        <v>0</v>
      </c>
      <c r="AH2664" s="709">
        <v>0</v>
      </c>
      <c r="AI2664" s="709">
        <v>0</v>
      </c>
      <c r="AJ2664" s="709">
        <v>0</v>
      </c>
      <c r="AK2664" s="709">
        <v>0</v>
      </c>
      <c r="AL2664" s="709">
        <v>0</v>
      </c>
      <c r="AM2664" s="709">
        <v>0</v>
      </c>
      <c r="AN2664" s="709">
        <v>0</v>
      </c>
      <c r="AO2664" s="709">
        <v>0</v>
      </c>
      <c r="AP2664" s="709">
        <v>0</v>
      </c>
      <c r="AQ2664" s="709">
        <v>0</v>
      </c>
    </row>
    <row r="2665" spans="1:43" x14ac:dyDescent="0.25">
      <c r="A2665" s="704" t="s">
        <v>821</v>
      </c>
      <c r="B2665" s="704" t="s">
        <v>756</v>
      </c>
      <c r="C2665" s="704" t="s">
        <v>347</v>
      </c>
      <c r="D2665" s="704" t="s">
        <v>773</v>
      </c>
      <c r="E2665" s="705" t="s">
        <v>765</v>
      </c>
      <c r="F2665" s="705" t="s">
        <v>765</v>
      </c>
      <c r="G2665" s="705" t="s">
        <v>126</v>
      </c>
      <c r="H2665" s="705" t="s">
        <v>761</v>
      </c>
      <c r="I2665" s="708">
        <v>0</v>
      </c>
      <c r="J2665" s="708">
        <v>0</v>
      </c>
      <c r="K2665" s="708">
        <v>0</v>
      </c>
      <c r="L2665" s="708">
        <v>0</v>
      </c>
      <c r="M2665" s="708">
        <v>0</v>
      </c>
      <c r="N2665" s="708">
        <v>0</v>
      </c>
      <c r="O2665" s="708">
        <v>0</v>
      </c>
      <c r="P2665" s="708">
        <v>0</v>
      </c>
      <c r="Q2665" s="708">
        <v>0</v>
      </c>
      <c r="R2665" s="708">
        <v>0</v>
      </c>
      <c r="S2665" s="708">
        <v>0</v>
      </c>
      <c r="T2665" s="708">
        <v>0</v>
      </c>
      <c r="U2665" s="708">
        <v>0</v>
      </c>
      <c r="V2665" s="708">
        <v>0</v>
      </c>
      <c r="W2665" s="708">
        <v>0</v>
      </c>
      <c r="X2665" s="708">
        <v>0</v>
      </c>
      <c r="Y2665" s="708">
        <v>0</v>
      </c>
      <c r="Z2665" s="708">
        <v>0</v>
      </c>
      <c r="AA2665" s="708">
        <v>0</v>
      </c>
      <c r="AB2665" s="708">
        <v>0</v>
      </c>
      <c r="AC2665" s="708">
        <v>0</v>
      </c>
      <c r="AD2665" s="708">
        <v>0</v>
      </c>
      <c r="AE2665" s="708">
        <v>0</v>
      </c>
      <c r="AF2665" s="708">
        <v>0</v>
      </c>
      <c r="AG2665" s="708">
        <v>0</v>
      </c>
      <c r="AH2665" s="708">
        <v>0</v>
      </c>
      <c r="AI2665" s="708">
        <v>0</v>
      </c>
      <c r="AJ2665" s="708">
        <v>0</v>
      </c>
      <c r="AK2665" s="708">
        <v>0</v>
      </c>
      <c r="AL2665" s="708">
        <v>0</v>
      </c>
      <c r="AM2665" s="708">
        <v>0</v>
      </c>
      <c r="AN2665" s="708">
        <v>0</v>
      </c>
      <c r="AO2665" s="708">
        <v>0</v>
      </c>
      <c r="AP2665" s="708">
        <v>0</v>
      </c>
      <c r="AQ2665" s="708">
        <v>0</v>
      </c>
    </row>
    <row r="2666" spans="1:43" x14ac:dyDescent="0.25">
      <c r="A2666" s="706" t="s">
        <v>821</v>
      </c>
      <c r="B2666" s="706" t="s">
        <v>756</v>
      </c>
      <c r="C2666" s="706" t="s">
        <v>347</v>
      </c>
      <c r="D2666" s="706" t="s">
        <v>774</v>
      </c>
      <c r="E2666" s="707" t="s">
        <v>759</v>
      </c>
      <c r="F2666" s="707" t="s">
        <v>760</v>
      </c>
      <c r="G2666" s="707" t="s">
        <v>126</v>
      </c>
      <c r="H2666" s="707" t="s">
        <v>761</v>
      </c>
      <c r="I2666" s="709">
        <v>0</v>
      </c>
      <c r="J2666" s="709">
        <v>0</v>
      </c>
      <c r="K2666" s="709">
        <v>0</v>
      </c>
      <c r="L2666" s="709">
        <v>0</v>
      </c>
      <c r="M2666" s="709">
        <v>0</v>
      </c>
      <c r="N2666" s="709">
        <v>0</v>
      </c>
      <c r="O2666" s="709">
        <v>0</v>
      </c>
      <c r="P2666" s="709">
        <v>0</v>
      </c>
      <c r="Q2666" s="709">
        <v>0</v>
      </c>
      <c r="R2666" s="709">
        <v>0</v>
      </c>
      <c r="S2666" s="709">
        <v>0</v>
      </c>
      <c r="T2666" s="709">
        <v>0</v>
      </c>
      <c r="U2666" s="709">
        <v>0</v>
      </c>
      <c r="V2666" s="709">
        <v>0</v>
      </c>
      <c r="W2666" s="709">
        <v>0</v>
      </c>
      <c r="X2666" s="709">
        <v>0</v>
      </c>
      <c r="Y2666" s="709">
        <v>0</v>
      </c>
      <c r="Z2666" s="709">
        <v>0</v>
      </c>
      <c r="AA2666" s="709">
        <v>0</v>
      </c>
      <c r="AB2666" s="709">
        <v>0</v>
      </c>
      <c r="AC2666" s="709">
        <v>0</v>
      </c>
      <c r="AD2666" s="709">
        <v>0</v>
      </c>
      <c r="AE2666" s="709">
        <v>0</v>
      </c>
      <c r="AF2666" s="709">
        <v>0</v>
      </c>
      <c r="AG2666" s="709">
        <v>0</v>
      </c>
      <c r="AH2666" s="709">
        <v>0</v>
      </c>
      <c r="AI2666" s="709">
        <v>0</v>
      </c>
      <c r="AJ2666" s="709">
        <v>0</v>
      </c>
      <c r="AK2666" s="709">
        <v>0</v>
      </c>
      <c r="AL2666" s="709">
        <v>0</v>
      </c>
      <c r="AM2666" s="709">
        <v>0</v>
      </c>
      <c r="AN2666" s="709">
        <v>0</v>
      </c>
      <c r="AO2666" s="709">
        <v>0</v>
      </c>
      <c r="AP2666" s="709">
        <v>0</v>
      </c>
      <c r="AQ2666" s="709">
        <v>0</v>
      </c>
    </row>
    <row r="2667" spans="1:43" x14ac:dyDescent="0.25">
      <c r="A2667" s="704" t="s">
        <v>821</v>
      </c>
      <c r="B2667" s="704" t="s">
        <v>756</v>
      </c>
      <c r="C2667" s="704" t="s">
        <v>347</v>
      </c>
      <c r="D2667" s="704" t="s">
        <v>774</v>
      </c>
      <c r="E2667" s="705" t="s">
        <v>759</v>
      </c>
      <c r="F2667" s="705" t="s">
        <v>762</v>
      </c>
      <c r="G2667" s="705" t="s">
        <v>126</v>
      </c>
      <c r="H2667" s="705" t="s">
        <v>761</v>
      </c>
      <c r="I2667" s="708">
        <v>0</v>
      </c>
      <c r="J2667" s="708">
        <v>0</v>
      </c>
      <c r="K2667" s="708">
        <v>0</v>
      </c>
      <c r="L2667" s="708">
        <v>0</v>
      </c>
      <c r="M2667" s="708">
        <v>0</v>
      </c>
      <c r="N2667" s="708">
        <v>0</v>
      </c>
      <c r="O2667" s="708">
        <v>0</v>
      </c>
      <c r="P2667" s="708">
        <v>0</v>
      </c>
      <c r="Q2667" s="708">
        <v>0</v>
      </c>
      <c r="R2667" s="708">
        <v>0</v>
      </c>
      <c r="S2667" s="708">
        <v>0</v>
      </c>
      <c r="T2667" s="708">
        <v>0</v>
      </c>
      <c r="U2667" s="708">
        <v>0</v>
      </c>
      <c r="V2667" s="708">
        <v>0</v>
      </c>
      <c r="W2667" s="708">
        <v>0</v>
      </c>
      <c r="X2667" s="708">
        <v>0</v>
      </c>
      <c r="Y2667" s="708">
        <v>0</v>
      </c>
      <c r="Z2667" s="708">
        <v>0</v>
      </c>
      <c r="AA2667" s="708">
        <v>0</v>
      </c>
      <c r="AB2667" s="708">
        <v>0</v>
      </c>
      <c r="AC2667" s="708">
        <v>0</v>
      </c>
      <c r="AD2667" s="708">
        <v>0</v>
      </c>
      <c r="AE2667" s="708">
        <v>0</v>
      </c>
      <c r="AF2667" s="708">
        <v>0</v>
      </c>
      <c r="AG2667" s="708">
        <v>0</v>
      </c>
      <c r="AH2667" s="708">
        <v>0</v>
      </c>
      <c r="AI2667" s="708">
        <v>0</v>
      </c>
      <c r="AJ2667" s="708">
        <v>0</v>
      </c>
      <c r="AK2667" s="708">
        <v>0</v>
      </c>
      <c r="AL2667" s="708">
        <v>0</v>
      </c>
      <c r="AM2667" s="708">
        <v>0</v>
      </c>
      <c r="AN2667" s="708">
        <v>0</v>
      </c>
      <c r="AO2667" s="708">
        <v>0</v>
      </c>
      <c r="AP2667" s="708">
        <v>0</v>
      </c>
      <c r="AQ2667" s="708">
        <v>0</v>
      </c>
    </row>
    <row r="2668" spans="1:43" x14ac:dyDescent="0.25">
      <c r="A2668" s="706" t="s">
        <v>821</v>
      </c>
      <c r="B2668" s="706" t="s">
        <v>756</v>
      </c>
      <c r="C2668" s="706" t="s">
        <v>347</v>
      </c>
      <c r="D2668" s="706" t="s">
        <v>774</v>
      </c>
      <c r="E2668" s="707" t="s">
        <v>763</v>
      </c>
      <c r="F2668" s="707" t="s">
        <v>764</v>
      </c>
      <c r="G2668" s="707" t="s">
        <v>126</v>
      </c>
      <c r="H2668" s="707" t="s">
        <v>761</v>
      </c>
      <c r="I2668" s="709">
        <v>0</v>
      </c>
      <c r="J2668" s="709">
        <v>0</v>
      </c>
      <c r="K2668" s="709">
        <v>0</v>
      </c>
      <c r="L2668" s="709">
        <v>0</v>
      </c>
      <c r="M2668" s="709">
        <v>0</v>
      </c>
      <c r="N2668" s="709">
        <v>0</v>
      </c>
      <c r="O2668" s="709">
        <v>0</v>
      </c>
      <c r="P2668" s="709">
        <v>0</v>
      </c>
      <c r="Q2668" s="709">
        <v>0</v>
      </c>
      <c r="R2668" s="709">
        <v>0</v>
      </c>
      <c r="S2668" s="709">
        <v>0</v>
      </c>
      <c r="T2668" s="709">
        <v>0</v>
      </c>
      <c r="U2668" s="709">
        <v>0</v>
      </c>
      <c r="V2668" s="709">
        <v>0</v>
      </c>
      <c r="W2668" s="709">
        <v>0</v>
      </c>
      <c r="X2668" s="709">
        <v>0</v>
      </c>
      <c r="Y2668" s="709">
        <v>0</v>
      </c>
      <c r="Z2668" s="709">
        <v>0</v>
      </c>
      <c r="AA2668" s="709">
        <v>0</v>
      </c>
      <c r="AB2668" s="709">
        <v>0</v>
      </c>
      <c r="AC2668" s="709">
        <v>0</v>
      </c>
      <c r="AD2668" s="709">
        <v>0</v>
      </c>
      <c r="AE2668" s="709">
        <v>0</v>
      </c>
      <c r="AF2668" s="709">
        <v>0</v>
      </c>
      <c r="AG2668" s="709">
        <v>0</v>
      </c>
      <c r="AH2668" s="709">
        <v>0</v>
      </c>
      <c r="AI2668" s="709">
        <v>0</v>
      </c>
      <c r="AJ2668" s="709">
        <v>0</v>
      </c>
      <c r="AK2668" s="709">
        <v>0</v>
      </c>
      <c r="AL2668" s="709">
        <v>0</v>
      </c>
      <c r="AM2668" s="709">
        <v>0</v>
      </c>
      <c r="AN2668" s="709">
        <v>0</v>
      </c>
      <c r="AO2668" s="709">
        <v>0</v>
      </c>
      <c r="AP2668" s="709">
        <v>0</v>
      </c>
      <c r="AQ2668" s="709">
        <v>0</v>
      </c>
    </row>
    <row r="2669" spans="1:43" x14ac:dyDescent="0.25">
      <c r="A2669" s="704" t="s">
        <v>821</v>
      </c>
      <c r="B2669" s="704" t="s">
        <v>756</v>
      </c>
      <c r="C2669" s="704" t="s">
        <v>347</v>
      </c>
      <c r="D2669" s="704" t="s">
        <v>774</v>
      </c>
      <c r="E2669" s="705" t="s">
        <v>763</v>
      </c>
      <c r="F2669" s="705" t="s">
        <v>762</v>
      </c>
      <c r="G2669" s="705" t="s">
        <v>126</v>
      </c>
      <c r="H2669" s="705" t="s">
        <v>761</v>
      </c>
      <c r="I2669" s="708">
        <v>0</v>
      </c>
      <c r="J2669" s="708">
        <v>0</v>
      </c>
      <c r="K2669" s="708">
        <v>0</v>
      </c>
      <c r="L2669" s="708">
        <v>0</v>
      </c>
      <c r="M2669" s="708">
        <v>0</v>
      </c>
      <c r="N2669" s="708">
        <v>0</v>
      </c>
      <c r="O2669" s="708">
        <v>0</v>
      </c>
      <c r="P2669" s="708">
        <v>0</v>
      </c>
      <c r="Q2669" s="708">
        <v>0</v>
      </c>
      <c r="R2669" s="708">
        <v>0</v>
      </c>
      <c r="S2669" s="708">
        <v>0</v>
      </c>
      <c r="T2669" s="708">
        <v>0</v>
      </c>
      <c r="U2669" s="708">
        <v>0</v>
      </c>
      <c r="V2669" s="708">
        <v>0</v>
      </c>
      <c r="W2669" s="708">
        <v>0</v>
      </c>
      <c r="X2669" s="708">
        <v>0</v>
      </c>
      <c r="Y2669" s="708">
        <v>0</v>
      </c>
      <c r="Z2669" s="708">
        <v>0</v>
      </c>
      <c r="AA2669" s="708">
        <v>0</v>
      </c>
      <c r="AB2669" s="708">
        <v>0</v>
      </c>
      <c r="AC2669" s="708">
        <v>0</v>
      </c>
      <c r="AD2669" s="708">
        <v>0</v>
      </c>
      <c r="AE2669" s="708">
        <v>0</v>
      </c>
      <c r="AF2669" s="708">
        <v>0</v>
      </c>
      <c r="AG2669" s="708">
        <v>0</v>
      </c>
      <c r="AH2669" s="708">
        <v>0</v>
      </c>
      <c r="AI2669" s="708">
        <v>0</v>
      </c>
      <c r="AJ2669" s="708">
        <v>0</v>
      </c>
      <c r="AK2669" s="708">
        <v>0</v>
      </c>
      <c r="AL2669" s="708">
        <v>0</v>
      </c>
      <c r="AM2669" s="708">
        <v>0</v>
      </c>
      <c r="AN2669" s="708">
        <v>0</v>
      </c>
      <c r="AO2669" s="708">
        <v>0</v>
      </c>
      <c r="AP2669" s="708">
        <v>0</v>
      </c>
      <c r="AQ2669" s="708">
        <v>0</v>
      </c>
    </row>
    <row r="2670" spans="1:43" x14ac:dyDescent="0.25">
      <c r="A2670" s="706" t="s">
        <v>821</v>
      </c>
      <c r="B2670" s="706" t="s">
        <v>756</v>
      </c>
      <c r="C2670" s="706" t="s">
        <v>347</v>
      </c>
      <c r="D2670" s="706" t="s">
        <v>774</v>
      </c>
      <c r="E2670" s="707" t="s">
        <v>765</v>
      </c>
      <c r="F2670" s="707" t="s">
        <v>765</v>
      </c>
      <c r="G2670" s="707" t="s">
        <v>126</v>
      </c>
      <c r="H2670" s="707" t="s">
        <v>761</v>
      </c>
      <c r="I2670" s="709">
        <v>0</v>
      </c>
      <c r="J2670" s="709">
        <v>0</v>
      </c>
      <c r="K2670" s="709">
        <v>0</v>
      </c>
      <c r="L2670" s="709">
        <v>0</v>
      </c>
      <c r="M2670" s="709">
        <v>0</v>
      </c>
      <c r="N2670" s="709">
        <v>0</v>
      </c>
      <c r="O2670" s="709">
        <v>0</v>
      </c>
      <c r="P2670" s="709">
        <v>0</v>
      </c>
      <c r="Q2670" s="709">
        <v>0</v>
      </c>
      <c r="R2670" s="709">
        <v>0</v>
      </c>
      <c r="S2670" s="709">
        <v>0</v>
      </c>
      <c r="T2670" s="709">
        <v>0</v>
      </c>
      <c r="U2670" s="709">
        <v>0</v>
      </c>
      <c r="V2670" s="709">
        <v>0</v>
      </c>
      <c r="W2670" s="709">
        <v>0</v>
      </c>
      <c r="X2670" s="709">
        <v>0</v>
      </c>
      <c r="Y2670" s="709">
        <v>0</v>
      </c>
      <c r="Z2670" s="709">
        <v>0</v>
      </c>
      <c r="AA2670" s="709">
        <v>0</v>
      </c>
      <c r="AB2670" s="709">
        <v>0</v>
      </c>
      <c r="AC2670" s="709">
        <v>0</v>
      </c>
      <c r="AD2670" s="709">
        <v>0</v>
      </c>
      <c r="AE2670" s="709">
        <v>0</v>
      </c>
      <c r="AF2670" s="709">
        <v>0</v>
      </c>
      <c r="AG2670" s="709">
        <v>0</v>
      </c>
      <c r="AH2670" s="709">
        <v>0</v>
      </c>
      <c r="AI2670" s="709">
        <v>0</v>
      </c>
      <c r="AJ2670" s="709">
        <v>0</v>
      </c>
      <c r="AK2670" s="709">
        <v>0</v>
      </c>
      <c r="AL2670" s="709">
        <v>0</v>
      </c>
      <c r="AM2670" s="709">
        <v>0</v>
      </c>
      <c r="AN2670" s="709">
        <v>0</v>
      </c>
      <c r="AO2670" s="709">
        <v>0</v>
      </c>
      <c r="AP2670" s="709">
        <v>0</v>
      </c>
      <c r="AQ2670" s="709">
        <v>0</v>
      </c>
    </row>
    <row r="2671" spans="1:43" x14ac:dyDescent="0.25">
      <c r="A2671" s="704" t="s">
        <v>821</v>
      </c>
      <c r="B2671" s="704" t="s">
        <v>756</v>
      </c>
      <c r="C2671" s="704" t="s">
        <v>347</v>
      </c>
      <c r="D2671" s="704" t="s">
        <v>758</v>
      </c>
      <c r="E2671" s="705" t="s">
        <v>759</v>
      </c>
      <c r="F2671" s="705" t="s">
        <v>760</v>
      </c>
      <c r="G2671" s="705" t="s">
        <v>126</v>
      </c>
      <c r="H2671" s="705" t="s">
        <v>761</v>
      </c>
      <c r="I2671" s="708">
        <v>0</v>
      </c>
      <c r="J2671" s="708">
        <v>0</v>
      </c>
      <c r="K2671" s="708">
        <v>0</v>
      </c>
      <c r="L2671" s="708">
        <v>0</v>
      </c>
      <c r="M2671" s="708">
        <v>0</v>
      </c>
      <c r="N2671" s="708">
        <v>0</v>
      </c>
      <c r="O2671" s="708">
        <v>0</v>
      </c>
      <c r="P2671" s="708">
        <v>0</v>
      </c>
      <c r="Q2671" s="708">
        <v>0</v>
      </c>
      <c r="R2671" s="708">
        <v>0</v>
      </c>
      <c r="S2671" s="708">
        <v>0</v>
      </c>
      <c r="T2671" s="708">
        <v>0</v>
      </c>
      <c r="U2671" s="708">
        <v>0</v>
      </c>
      <c r="V2671" s="708">
        <v>0</v>
      </c>
      <c r="W2671" s="708">
        <v>0</v>
      </c>
      <c r="X2671" s="708">
        <v>0</v>
      </c>
      <c r="Y2671" s="708">
        <v>0</v>
      </c>
      <c r="Z2671" s="708">
        <v>0</v>
      </c>
      <c r="AA2671" s="708">
        <v>0</v>
      </c>
      <c r="AB2671" s="708">
        <v>0</v>
      </c>
      <c r="AC2671" s="708">
        <v>0</v>
      </c>
      <c r="AD2671" s="708">
        <v>0</v>
      </c>
      <c r="AE2671" s="708">
        <v>0</v>
      </c>
      <c r="AF2671" s="708">
        <v>0</v>
      </c>
      <c r="AG2671" s="708">
        <v>0</v>
      </c>
      <c r="AH2671" s="708">
        <v>0</v>
      </c>
      <c r="AI2671" s="708">
        <v>0</v>
      </c>
      <c r="AJ2671" s="708">
        <v>0</v>
      </c>
      <c r="AK2671" s="708">
        <v>0</v>
      </c>
      <c r="AL2671" s="708">
        <v>0</v>
      </c>
      <c r="AM2671" s="708">
        <v>0</v>
      </c>
      <c r="AN2671" s="708">
        <v>0</v>
      </c>
      <c r="AO2671" s="708">
        <v>0</v>
      </c>
      <c r="AP2671" s="708">
        <v>0</v>
      </c>
      <c r="AQ2671" s="708">
        <v>0</v>
      </c>
    </row>
    <row r="2672" spans="1:43" x14ac:dyDescent="0.25">
      <c r="A2672" s="706" t="s">
        <v>821</v>
      </c>
      <c r="B2672" s="706" t="s">
        <v>756</v>
      </c>
      <c r="C2672" s="706" t="s">
        <v>347</v>
      </c>
      <c r="D2672" s="706" t="s">
        <v>758</v>
      </c>
      <c r="E2672" s="707" t="s">
        <v>759</v>
      </c>
      <c r="F2672" s="707" t="s">
        <v>762</v>
      </c>
      <c r="G2672" s="707" t="s">
        <v>126</v>
      </c>
      <c r="H2672" s="707" t="s">
        <v>761</v>
      </c>
      <c r="I2672" s="709">
        <v>0</v>
      </c>
      <c r="J2672" s="709">
        <v>0</v>
      </c>
      <c r="K2672" s="709">
        <v>0</v>
      </c>
      <c r="L2672" s="709">
        <v>0</v>
      </c>
      <c r="M2672" s="709">
        <v>0</v>
      </c>
      <c r="N2672" s="709">
        <v>0</v>
      </c>
      <c r="O2672" s="709">
        <v>0</v>
      </c>
      <c r="P2672" s="709">
        <v>0</v>
      </c>
      <c r="Q2672" s="709">
        <v>0</v>
      </c>
      <c r="R2672" s="709">
        <v>0</v>
      </c>
      <c r="S2672" s="709">
        <v>0</v>
      </c>
      <c r="T2672" s="709">
        <v>0</v>
      </c>
      <c r="U2672" s="709">
        <v>0</v>
      </c>
      <c r="V2672" s="709">
        <v>0</v>
      </c>
      <c r="W2672" s="709">
        <v>0</v>
      </c>
      <c r="X2672" s="709">
        <v>0</v>
      </c>
      <c r="Y2672" s="709">
        <v>0</v>
      </c>
      <c r="Z2672" s="709">
        <v>0</v>
      </c>
      <c r="AA2672" s="709">
        <v>0</v>
      </c>
      <c r="AB2672" s="709">
        <v>0</v>
      </c>
      <c r="AC2672" s="709">
        <v>0</v>
      </c>
      <c r="AD2672" s="709">
        <v>0</v>
      </c>
      <c r="AE2672" s="709">
        <v>0</v>
      </c>
      <c r="AF2672" s="709">
        <v>0</v>
      </c>
      <c r="AG2672" s="709">
        <v>0</v>
      </c>
      <c r="AH2672" s="709">
        <v>0</v>
      </c>
      <c r="AI2672" s="709">
        <v>0</v>
      </c>
      <c r="AJ2672" s="709">
        <v>0</v>
      </c>
      <c r="AK2672" s="709">
        <v>0</v>
      </c>
      <c r="AL2672" s="709">
        <v>0</v>
      </c>
      <c r="AM2672" s="709">
        <v>0</v>
      </c>
      <c r="AN2672" s="709">
        <v>0</v>
      </c>
      <c r="AO2672" s="709">
        <v>0</v>
      </c>
      <c r="AP2672" s="709">
        <v>0</v>
      </c>
      <c r="AQ2672" s="709">
        <v>0</v>
      </c>
    </row>
    <row r="2673" spans="1:43" x14ac:dyDescent="0.25">
      <c r="A2673" s="704" t="s">
        <v>821</v>
      </c>
      <c r="B2673" s="704" t="s">
        <v>756</v>
      </c>
      <c r="C2673" s="704" t="s">
        <v>347</v>
      </c>
      <c r="D2673" s="704" t="s">
        <v>758</v>
      </c>
      <c r="E2673" s="705" t="s">
        <v>763</v>
      </c>
      <c r="F2673" s="705" t="s">
        <v>764</v>
      </c>
      <c r="G2673" s="705" t="s">
        <v>126</v>
      </c>
      <c r="H2673" s="705" t="s">
        <v>761</v>
      </c>
      <c r="I2673" s="708">
        <v>0</v>
      </c>
      <c r="J2673" s="708">
        <v>0</v>
      </c>
      <c r="K2673" s="708">
        <v>0</v>
      </c>
      <c r="L2673" s="708">
        <v>0</v>
      </c>
      <c r="M2673" s="708">
        <v>0</v>
      </c>
      <c r="N2673" s="708">
        <v>0</v>
      </c>
      <c r="O2673" s="708">
        <v>0</v>
      </c>
      <c r="P2673" s="708">
        <v>0</v>
      </c>
      <c r="Q2673" s="708">
        <v>0</v>
      </c>
      <c r="R2673" s="708">
        <v>0</v>
      </c>
      <c r="S2673" s="708">
        <v>0</v>
      </c>
      <c r="T2673" s="708">
        <v>0</v>
      </c>
      <c r="U2673" s="708">
        <v>0</v>
      </c>
      <c r="V2673" s="708">
        <v>0</v>
      </c>
      <c r="W2673" s="708">
        <v>0</v>
      </c>
      <c r="X2673" s="708">
        <v>0</v>
      </c>
      <c r="Y2673" s="708">
        <v>0</v>
      </c>
      <c r="Z2673" s="708">
        <v>0</v>
      </c>
      <c r="AA2673" s="708">
        <v>0</v>
      </c>
      <c r="AB2673" s="708">
        <v>0</v>
      </c>
      <c r="AC2673" s="708">
        <v>0</v>
      </c>
      <c r="AD2673" s="708">
        <v>0</v>
      </c>
      <c r="AE2673" s="708">
        <v>0</v>
      </c>
      <c r="AF2673" s="708">
        <v>0</v>
      </c>
      <c r="AG2673" s="708">
        <v>0</v>
      </c>
      <c r="AH2673" s="708">
        <v>0</v>
      </c>
      <c r="AI2673" s="708">
        <v>0</v>
      </c>
      <c r="AJ2673" s="708">
        <v>0</v>
      </c>
      <c r="AK2673" s="708">
        <v>0</v>
      </c>
      <c r="AL2673" s="708">
        <v>0</v>
      </c>
      <c r="AM2673" s="708">
        <v>0</v>
      </c>
      <c r="AN2673" s="708">
        <v>0</v>
      </c>
      <c r="AO2673" s="708">
        <v>0</v>
      </c>
      <c r="AP2673" s="708">
        <v>0</v>
      </c>
      <c r="AQ2673" s="708">
        <v>0</v>
      </c>
    </row>
    <row r="2674" spans="1:43" x14ac:dyDescent="0.25">
      <c r="A2674" s="706" t="s">
        <v>821</v>
      </c>
      <c r="B2674" s="706" t="s">
        <v>756</v>
      </c>
      <c r="C2674" s="706" t="s">
        <v>347</v>
      </c>
      <c r="D2674" s="706" t="s">
        <v>758</v>
      </c>
      <c r="E2674" s="707" t="s">
        <v>763</v>
      </c>
      <c r="F2674" s="707" t="s">
        <v>762</v>
      </c>
      <c r="G2674" s="707" t="s">
        <v>126</v>
      </c>
      <c r="H2674" s="707" t="s">
        <v>761</v>
      </c>
      <c r="I2674" s="709">
        <v>0</v>
      </c>
      <c r="J2674" s="709">
        <v>0</v>
      </c>
      <c r="K2674" s="709">
        <v>0</v>
      </c>
      <c r="L2674" s="709">
        <v>0</v>
      </c>
      <c r="M2674" s="709">
        <v>0</v>
      </c>
      <c r="N2674" s="709">
        <v>0</v>
      </c>
      <c r="O2674" s="709">
        <v>0</v>
      </c>
      <c r="P2674" s="709">
        <v>0</v>
      </c>
      <c r="Q2674" s="709">
        <v>0</v>
      </c>
      <c r="R2674" s="709">
        <v>0</v>
      </c>
      <c r="S2674" s="709">
        <v>0</v>
      </c>
      <c r="T2674" s="709">
        <v>0</v>
      </c>
      <c r="U2674" s="709">
        <v>0</v>
      </c>
      <c r="V2674" s="709">
        <v>0</v>
      </c>
      <c r="W2674" s="709">
        <v>0</v>
      </c>
      <c r="X2674" s="709">
        <v>0</v>
      </c>
      <c r="Y2674" s="709">
        <v>0</v>
      </c>
      <c r="Z2674" s="709">
        <v>0</v>
      </c>
      <c r="AA2674" s="709">
        <v>0</v>
      </c>
      <c r="AB2674" s="709">
        <v>0</v>
      </c>
      <c r="AC2674" s="709">
        <v>0</v>
      </c>
      <c r="AD2674" s="709">
        <v>0</v>
      </c>
      <c r="AE2674" s="709">
        <v>0</v>
      </c>
      <c r="AF2674" s="709">
        <v>0</v>
      </c>
      <c r="AG2674" s="709">
        <v>0</v>
      </c>
      <c r="AH2674" s="709">
        <v>0</v>
      </c>
      <c r="AI2674" s="709">
        <v>0</v>
      </c>
      <c r="AJ2674" s="709">
        <v>0</v>
      </c>
      <c r="AK2674" s="709">
        <v>0</v>
      </c>
      <c r="AL2674" s="709">
        <v>0</v>
      </c>
      <c r="AM2674" s="709">
        <v>0</v>
      </c>
      <c r="AN2674" s="709">
        <v>0</v>
      </c>
      <c r="AO2674" s="709">
        <v>0</v>
      </c>
      <c r="AP2674" s="709">
        <v>0</v>
      </c>
      <c r="AQ2674" s="709">
        <v>0</v>
      </c>
    </row>
    <row r="2675" spans="1:43" x14ac:dyDescent="0.25">
      <c r="A2675" s="704" t="s">
        <v>821</v>
      </c>
      <c r="B2675" s="704" t="s">
        <v>756</v>
      </c>
      <c r="C2675" s="704" t="s">
        <v>347</v>
      </c>
      <c r="D2675" s="704" t="s">
        <v>758</v>
      </c>
      <c r="E2675" s="705" t="s">
        <v>765</v>
      </c>
      <c r="F2675" s="705" t="s">
        <v>765</v>
      </c>
      <c r="G2675" s="705" t="s">
        <v>126</v>
      </c>
      <c r="H2675" s="705" t="s">
        <v>761</v>
      </c>
      <c r="I2675" s="708">
        <v>0</v>
      </c>
      <c r="J2675" s="708">
        <v>0</v>
      </c>
      <c r="K2675" s="708">
        <v>0</v>
      </c>
      <c r="L2675" s="708">
        <v>0</v>
      </c>
      <c r="M2675" s="708">
        <v>0</v>
      </c>
      <c r="N2675" s="708">
        <v>0</v>
      </c>
      <c r="O2675" s="708">
        <v>0</v>
      </c>
      <c r="P2675" s="708">
        <v>0</v>
      </c>
      <c r="Q2675" s="708">
        <v>0</v>
      </c>
      <c r="R2675" s="708">
        <v>0</v>
      </c>
      <c r="S2675" s="708">
        <v>0</v>
      </c>
      <c r="T2675" s="708">
        <v>0</v>
      </c>
      <c r="U2675" s="708">
        <v>0</v>
      </c>
      <c r="V2675" s="708">
        <v>0</v>
      </c>
      <c r="W2675" s="708">
        <v>0</v>
      </c>
      <c r="X2675" s="708">
        <v>0</v>
      </c>
      <c r="Y2675" s="708">
        <v>0</v>
      </c>
      <c r="Z2675" s="708">
        <v>0</v>
      </c>
      <c r="AA2675" s="708">
        <v>0</v>
      </c>
      <c r="AB2675" s="708">
        <v>0</v>
      </c>
      <c r="AC2675" s="708">
        <v>0</v>
      </c>
      <c r="AD2675" s="708">
        <v>0</v>
      </c>
      <c r="AE2675" s="708">
        <v>0</v>
      </c>
      <c r="AF2675" s="708">
        <v>0</v>
      </c>
      <c r="AG2675" s="708">
        <v>0</v>
      </c>
      <c r="AH2675" s="708">
        <v>0</v>
      </c>
      <c r="AI2675" s="708">
        <v>0</v>
      </c>
      <c r="AJ2675" s="708">
        <v>0</v>
      </c>
      <c r="AK2675" s="708">
        <v>0</v>
      </c>
      <c r="AL2675" s="708">
        <v>0</v>
      </c>
      <c r="AM2675" s="708">
        <v>0</v>
      </c>
      <c r="AN2675" s="708">
        <v>0</v>
      </c>
      <c r="AO2675" s="708">
        <v>0</v>
      </c>
      <c r="AP2675" s="708">
        <v>0</v>
      </c>
      <c r="AQ2675" s="708">
        <v>0</v>
      </c>
    </row>
    <row r="2676" spans="1:43" x14ac:dyDescent="0.25">
      <c r="A2676" s="706" t="s">
        <v>821</v>
      </c>
      <c r="B2676" s="706" t="s">
        <v>756</v>
      </c>
      <c r="C2676" s="706" t="s">
        <v>347</v>
      </c>
      <c r="D2676" s="706" t="s">
        <v>766</v>
      </c>
      <c r="E2676" s="707" t="s">
        <v>759</v>
      </c>
      <c r="F2676" s="707" t="s">
        <v>760</v>
      </c>
      <c r="G2676" s="707" t="s">
        <v>126</v>
      </c>
      <c r="H2676" s="707" t="s">
        <v>761</v>
      </c>
      <c r="I2676" s="709">
        <v>0</v>
      </c>
      <c r="J2676" s="709">
        <v>0</v>
      </c>
      <c r="K2676" s="709">
        <v>0</v>
      </c>
      <c r="L2676" s="709">
        <v>0</v>
      </c>
      <c r="M2676" s="709">
        <v>0</v>
      </c>
      <c r="N2676" s="709">
        <v>0</v>
      </c>
      <c r="O2676" s="709">
        <v>0</v>
      </c>
      <c r="P2676" s="709">
        <v>0</v>
      </c>
      <c r="Q2676" s="709">
        <v>0</v>
      </c>
      <c r="R2676" s="709">
        <v>0</v>
      </c>
      <c r="S2676" s="709">
        <v>0</v>
      </c>
      <c r="T2676" s="709">
        <v>0</v>
      </c>
      <c r="U2676" s="709">
        <v>0</v>
      </c>
      <c r="V2676" s="709">
        <v>0</v>
      </c>
      <c r="W2676" s="709">
        <v>0</v>
      </c>
      <c r="X2676" s="709">
        <v>0</v>
      </c>
      <c r="Y2676" s="709">
        <v>0</v>
      </c>
      <c r="Z2676" s="709">
        <v>0</v>
      </c>
      <c r="AA2676" s="709">
        <v>0</v>
      </c>
      <c r="AB2676" s="709">
        <v>0</v>
      </c>
      <c r="AC2676" s="709">
        <v>0</v>
      </c>
      <c r="AD2676" s="709">
        <v>0</v>
      </c>
      <c r="AE2676" s="709">
        <v>0</v>
      </c>
      <c r="AF2676" s="709">
        <v>0</v>
      </c>
      <c r="AG2676" s="709">
        <v>0</v>
      </c>
      <c r="AH2676" s="709">
        <v>0</v>
      </c>
      <c r="AI2676" s="709">
        <v>0</v>
      </c>
      <c r="AJ2676" s="709">
        <v>0</v>
      </c>
      <c r="AK2676" s="709">
        <v>0</v>
      </c>
      <c r="AL2676" s="709">
        <v>0</v>
      </c>
      <c r="AM2676" s="709">
        <v>0</v>
      </c>
      <c r="AN2676" s="709">
        <v>0</v>
      </c>
      <c r="AO2676" s="709">
        <v>0</v>
      </c>
      <c r="AP2676" s="709">
        <v>0</v>
      </c>
      <c r="AQ2676" s="709">
        <v>0</v>
      </c>
    </row>
    <row r="2677" spans="1:43" x14ac:dyDescent="0.25">
      <c r="A2677" s="704" t="s">
        <v>821</v>
      </c>
      <c r="B2677" s="704" t="s">
        <v>756</v>
      </c>
      <c r="C2677" s="704" t="s">
        <v>347</v>
      </c>
      <c r="D2677" s="704" t="s">
        <v>766</v>
      </c>
      <c r="E2677" s="705" t="s">
        <v>759</v>
      </c>
      <c r="F2677" s="705" t="s">
        <v>762</v>
      </c>
      <c r="G2677" s="705" t="s">
        <v>126</v>
      </c>
      <c r="H2677" s="705" t="s">
        <v>761</v>
      </c>
      <c r="I2677" s="708">
        <v>0</v>
      </c>
      <c r="J2677" s="708">
        <v>0</v>
      </c>
      <c r="K2677" s="708">
        <v>0</v>
      </c>
      <c r="L2677" s="708">
        <v>0</v>
      </c>
      <c r="M2677" s="708">
        <v>0</v>
      </c>
      <c r="N2677" s="708">
        <v>0</v>
      </c>
      <c r="O2677" s="708">
        <v>0</v>
      </c>
      <c r="P2677" s="708">
        <v>0</v>
      </c>
      <c r="Q2677" s="708">
        <v>0</v>
      </c>
      <c r="R2677" s="708">
        <v>0</v>
      </c>
      <c r="S2677" s="708">
        <v>0</v>
      </c>
      <c r="T2677" s="708">
        <v>0</v>
      </c>
      <c r="U2677" s="708">
        <v>0</v>
      </c>
      <c r="V2677" s="708">
        <v>0</v>
      </c>
      <c r="W2677" s="708">
        <v>0</v>
      </c>
      <c r="X2677" s="708">
        <v>0</v>
      </c>
      <c r="Y2677" s="708">
        <v>0</v>
      </c>
      <c r="Z2677" s="708">
        <v>0</v>
      </c>
      <c r="AA2677" s="708">
        <v>0</v>
      </c>
      <c r="AB2677" s="708">
        <v>0</v>
      </c>
      <c r="AC2677" s="708">
        <v>0</v>
      </c>
      <c r="AD2677" s="708">
        <v>0</v>
      </c>
      <c r="AE2677" s="708">
        <v>0</v>
      </c>
      <c r="AF2677" s="708">
        <v>0</v>
      </c>
      <c r="AG2677" s="708">
        <v>0</v>
      </c>
      <c r="AH2677" s="708">
        <v>0</v>
      </c>
      <c r="AI2677" s="708">
        <v>0</v>
      </c>
      <c r="AJ2677" s="708">
        <v>0</v>
      </c>
      <c r="AK2677" s="708">
        <v>0</v>
      </c>
      <c r="AL2677" s="708">
        <v>0</v>
      </c>
      <c r="AM2677" s="708">
        <v>0</v>
      </c>
      <c r="AN2677" s="708">
        <v>0</v>
      </c>
      <c r="AO2677" s="708">
        <v>0</v>
      </c>
      <c r="AP2677" s="708">
        <v>0</v>
      </c>
      <c r="AQ2677" s="708">
        <v>0</v>
      </c>
    </row>
    <row r="2678" spans="1:43" x14ac:dyDescent="0.25">
      <c r="A2678" s="706" t="s">
        <v>821</v>
      </c>
      <c r="B2678" s="706" t="s">
        <v>756</v>
      </c>
      <c r="C2678" s="706" t="s">
        <v>347</v>
      </c>
      <c r="D2678" s="706" t="s">
        <v>766</v>
      </c>
      <c r="E2678" s="707" t="s">
        <v>763</v>
      </c>
      <c r="F2678" s="707" t="s">
        <v>764</v>
      </c>
      <c r="G2678" s="707" t="s">
        <v>126</v>
      </c>
      <c r="H2678" s="707" t="s">
        <v>761</v>
      </c>
      <c r="I2678" s="709">
        <v>0</v>
      </c>
      <c r="J2678" s="709">
        <v>0</v>
      </c>
      <c r="K2678" s="709">
        <v>0</v>
      </c>
      <c r="L2678" s="709">
        <v>0</v>
      </c>
      <c r="M2678" s="709">
        <v>0</v>
      </c>
      <c r="N2678" s="709">
        <v>0</v>
      </c>
      <c r="O2678" s="709">
        <v>0</v>
      </c>
      <c r="P2678" s="709">
        <v>0</v>
      </c>
      <c r="Q2678" s="709">
        <v>0</v>
      </c>
      <c r="R2678" s="709">
        <v>0</v>
      </c>
      <c r="S2678" s="709">
        <v>0</v>
      </c>
      <c r="T2678" s="709">
        <v>0</v>
      </c>
      <c r="U2678" s="709">
        <v>0</v>
      </c>
      <c r="V2678" s="709">
        <v>0</v>
      </c>
      <c r="W2678" s="709">
        <v>0</v>
      </c>
      <c r="X2678" s="709">
        <v>0</v>
      </c>
      <c r="Y2678" s="709">
        <v>0</v>
      </c>
      <c r="Z2678" s="709">
        <v>0</v>
      </c>
      <c r="AA2678" s="709">
        <v>0</v>
      </c>
      <c r="AB2678" s="709">
        <v>0</v>
      </c>
      <c r="AC2678" s="709">
        <v>0</v>
      </c>
      <c r="AD2678" s="709">
        <v>0</v>
      </c>
      <c r="AE2678" s="709">
        <v>0</v>
      </c>
      <c r="AF2678" s="709">
        <v>0</v>
      </c>
      <c r="AG2678" s="709">
        <v>0</v>
      </c>
      <c r="AH2678" s="709">
        <v>0</v>
      </c>
      <c r="AI2678" s="709">
        <v>0</v>
      </c>
      <c r="AJ2678" s="709">
        <v>0</v>
      </c>
      <c r="AK2678" s="709">
        <v>0</v>
      </c>
      <c r="AL2678" s="709">
        <v>0</v>
      </c>
      <c r="AM2678" s="709">
        <v>0</v>
      </c>
      <c r="AN2678" s="709">
        <v>0</v>
      </c>
      <c r="AO2678" s="709">
        <v>0</v>
      </c>
      <c r="AP2678" s="709">
        <v>0</v>
      </c>
      <c r="AQ2678" s="709">
        <v>0</v>
      </c>
    </row>
    <row r="2679" spans="1:43" x14ac:dyDescent="0.25">
      <c r="A2679" s="704" t="s">
        <v>821</v>
      </c>
      <c r="B2679" s="704" t="s">
        <v>756</v>
      </c>
      <c r="C2679" s="704" t="s">
        <v>347</v>
      </c>
      <c r="D2679" s="704" t="s">
        <v>766</v>
      </c>
      <c r="E2679" s="705" t="s">
        <v>763</v>
      </c>
      <c r="F2679" s="705" t="s">
        <v>762</v>
      </c>
      <c r="G2679" s="705" t="s">
        <v>126</v>
      </c>
      <c r="H2679" s="705" t="s">
        <v>761</v>
      </c>
      <c r="I2679" s="708">
        <v>0</v>
      </c>
      <c r="J2679" s="708">
        <v>0</v>
      </c>
      <c r="K2679" s="708">
        <v>0</v>
      </c>
      <c r="L2679" s="708">
        <v>0</v>
      </c>
      <c r="M2679" s="708">
        <v>0</v>
      </c>
      <c r="N2679" s="708">
        <v>0</v>
      </c>
      <c r="O2679" s="708">
        <v>0</v>
      </c>
      <c r="P2679" s="708">
        <v>0</v>
      </c>
      <c r="Q2679" s="708">
        <v>0</v>
      </c>
      <c r="R2679" s="708">
        <v>0</v>
      </c>
      <c r="S2679" s="708">
        <v>0</v>
      </c>
      <c r="T2679" s="708">
        <v>0</v>
      </c>
      <c r="U2679" s="708">
        <v>0</v>
      </c>
      <c r="V2679" s="708">
        <v>0</v>
      </c>
      <c r="W2679" s="708">
        <v>0</v>
      </c>
      <c r="X2679" s="708">
        <v>0</v>
      </c>
      <c r="Y2679" s="708">
        <v>0</v>
      </c>
      <c r="Z2679" s="708">
        <v>0</v>
      </c>
      <c r="AA2679" s="708">
        <v>0</v>
      </c>
      <c r="AB2679" s="708">
        <v>0</v>
      </c>
      <c r="AC2679" s="708">
        <v>0</v>
      </c>
      <c r="AD2679" s="708">
        <v>0</v>
      </c>
      <c r="AE2679" s="708">
        <v>0</v>
      </c>
      <c r="AF2679" s="708">
        <v>0</v>
      </c>
      <c r="AG2679" s="708">
        <v>0</v>
      </c>
      <c r="AH2679" s="708">
        <v>0</v>
      </c>
      <c r="AI2679" s="708">
        <v>0</v>
      </c>
      <c r="AJ2679" s="708">
        <v>0</v>
      </c>
      <c r="AK2679" s="708">
        <v>0</v>
      </c>
      <c r="AL2679" s="708">
        <v>0</v>
      </c>
      <c r="AM2679" s="708">
        <v>0</v>
      </c>
      <c r="AN2679" s="708">
        <v>0</v>
      </c>
      <c r="AO2679" s="708">
        <v>0</v>
      </c>
      <c r="AP2679" s="708">
        <v>0</v>
      </c>
      <c r="AQ2679" s="708">
        <v>0</v>
      </c>
    </row>
    <row r="2680" spans="1:43" x14ac:dyDescent="0.25">
      <c r="A2680" s="706" t="s">
        <v>821</v>
      </c>
      <c r="B2680" s="706" t="s">
        <v>756</v>
      </c>
      <c r="C2680" s="706" t="s">
        <v>347</v>
      </c>
      <c r="D2680" s="706" t="s">
        <v>766</v>
      </c>
      <c r="E2680" s="707" t="s">
        <v>765</v>
      </c>
      <c r="F2680" s="707" t="s">
        <v>765</v>
      </c>
      <c r="G2680" s="707" t="s">
        <v>126</v>
      </c>
      <c r="H2680" s="707" t="s">
        <v>761</v>
      </c>
      <c r="I2680" s="709">
        <v>0</v>
      </c>
      <c r="J2680" s="709">
        <v>0</v>
      </c>
      <c r="K2680" s="709">
        <v>0</v>
      </c>
      <c r="L2680" s="709">
        <v>0</v>
      </c>
      <c r="M2680" s="709">
        <v>0</v>
      </c>
      <c r="N2680" s="709">
        <v>0</v>
      </c>
      <c r="O2680" s="709">
        <v>0</v>
      </c>
      <c r="P2680" s="709">
        <v>0</v>
      </c>
      <c r="Q2680" s="709">
        <v>0</v>
      </c>
      <c r="R2680" s="709">
        <v>0</v>
      </c>
      <c r="S2680" s="709">
        <v>0</v>
      </c>
      <c r="T2680" s="709">
        <v>0</v>
      </c>
      <c r="U2680" s="709">
        <v>0</v>
      </c>
      <c r="V2680" s="709">
        <v>0</v>
      </c>
      <c r="W2680" s="709">
        <v>0</v>
      </c>
      <c r="X2680" s="709">
        <v>0</v>
      </c>
      <c r="Y2680" s="709">
        <v>0</v>
      </c>
      <c r="Z2680" s="709">
        <v>0</v>
      </c>
      <c r="AA2680" s="709">
        <v>0</v>
      </c>
      <c r="AB2680" s="709">
        <v>0</v>
      </c>
      <c r="AC2680" s="709">
        <v>0</v>
      </c>
      <c r="AD2680" s="709">
        <v>0</v>
      </c>
      <c r="AE2680" s="709">
        <v>0</v>
      </c>
      <c r="AF2680" s="709">
        <v>0</v>
      </c>
      <c r="AG2680" s="709">
        <v>0</v>
      </c>
      <c r="AH2680" s="709">
        <v>0</v>
      </c>
      <c r="AI2680" s="709">
        <v>0</v>
      </c>
      <c r="AJ2680" s="709">
        <v>0</v>
      </c>
      <c r="AK2680" s="709">
        <v>0</v>
      </c>
      <c r="AL2680" s="709">
        <v>0</v>
      </c>
      <c r="AM2680" s="709">
        <v>0</v>
      </c>
      <c r="AN2680" s="709">
        <v>0</v>
      </c>
      <c r="AO2680" s="709">
        <v>0</v>
      </c>
      <c r="AP2680" s="709">
        <v>0</v>
      </c>
      <c r="AQ2680" s="709">
        <v>0</v>
      </c>
    </row>
    <row r="2681" spans="1:43" x14ac:dyDescent="0.25">
      <c r="A2681" s="704" t="s">
        <v>821</v>
      </c>
      <c r="B2681" s="704" t="s">
        <v>756</v>
      </c>
      <c r="C2681" s="704" t="s">
        <v>348</v>
      </c>
      <c r="D2681" s="704" t="s">
        <v>175</v>
      </c>
      <c r="E2681" s="705" t="s">
        <v>759</v>
      </c>
      <c r="F2681" s="705" t="s">
        <v>760</v>
      </c>
      <c r="G2681" s="705" t="s">
        <v>126</v>
      </c>
      <c r="H2681" s="705" t="s">
        <v>761</v>
      </c>
      <c r="I2681" s="708">
        <v>114.12941578847538</v>
      </c>
      <c r="J2681" s="708">
        <v>127.49675015989723</v>
      </c>
      <c r="K2681" s="708">
        <v>129.94689936521556</v>
      </c>
      <c r="L2681" s="708">
        <v>125.93681656276354</v>
      </c>
      <c r="M2681" s="708">
        <v>121.35445893791771</v>
      </c>
      <c r="N2681" s="708">
        <v>122.02724697286955</v>
      </c>
      <c r="O2681" s="708">
        <v>125.49414850502986</v>
      </c>
      <c r="P2681" s="708">
        <v>131.12562192304952</v>
      </c>
      <c r="Q2681" s="708">
        <v>142.66550111902976</v>
      </c>
      <c r="R2681" s="708">
        <v>159.24066714832836</v>
      </c>
      <c r="S2681" s="708">
        <v>235.49587043114664</v>
      </c>
      <c r="T2681" s="708">
        <v>208.50868988034506</v>
      </c>
      <c r="U2681" s="708">
        <v>175.20520807579152</v>
      </c>
      <c r="V2681" s="708">
        <v>160.77023711228162</v>
      </c>
      <c r="W2681" s="708">
        <v>131.55200409910805</v>
      </c>
      <c r="X2681" s="708">
        <v>118.5429996194642</v>
      </c>
      <c r="Y2681" s="708">
        <v>107.05533516417159</v>
      </c>
      <c r="Z2681" s="708">
        <v>100.86035194106938</v>
      </c>
      <c r="AA2681" s="708">
        <v>96.494267524330752</v>
      </c>
      <c r="AB2681" s="708">
        <v>82.652432251514171</v>
      </c>
      <c r="AC2681" s="708">
        <v>70.16637685983315</v>
      </c>
      <c r="AD2681" s="708">
        <v>61.980290730218812</v>
      </c>
      <c r="AE2681" s="708">
        <v>52.152789211947628</v>
      </c>
      <c r="AF2681" s="708">
        <v>48.577654112931555</v>
      </c>
      <c r="AG2681" s="708">
        <v>43.583319137309871</v>
      </c>
      <c r="AH2681" s="708">
        <v>40.960594371616821</v>
      </c>
      <c r="AI2681" s="708">
        <v>38.527885773767323</v>
      </c>
      <c r="AJ2681" s="708">
        <v>35.405946279704978</v>
      </c>
      <c r="AK2681" s="708">
        <v>30.332995882573744</v>
      </c>
      <c r="AL2681" s="708">
        <v>27.791010517045979</v>
      </c>
      <c r="AM2681" s="708">
        <v>17.791945236037158</v>
      </c>
      <c r="AN2681" s="708">
        <v>15.735402433517123</v>
      </c>
      <c r="AO2681" s="708">
        <v>15.861942886931912</v>
      </c>
      <c r="AP2681" s="708">
        <v>14.663221241053382</v>
      </c>
      <c r="AQ2681" s="708">
        <v>12.034593173937083</v>
      </c>
    </row>
    <row r="2682" spans="1:43" x14ac:dyDescent="0.25">
      <c r="A2682" s="706" t="s">
        <v>821</v>
      </c>
      <c r="B2682" s="706" t="s">
        <v>756</v>
      </c>
      <c r="C2682" s="706" t="s">
        <v>348</v>
      </c>
      <c r="D2682" s="706" t="s">
        <v>175</v>
      </c>
      <c r="E2682" s="707" t="s">
        <v>759</v>
      </c>
      <c r="F2682" s="707" t="s">
        <v>762</v>
      </c>
      <c r="G2682" s="707" t="s">
        <v>126</v>
      </c>
      <c r="H2682" s="707" t="s">
        <v>761</v>
      </c>
      <c r="I2682" s="709">
        <v>0</v>
      </c>
      <c r="J2682" s="709">
        <v>0</v>
      </c>
      <c r="K2682" s="709">
        <v>0</v>
      </c>
      <c r="L2682" s="709">
        <v>0</v>
      </c>
      <c r="M2682" s="709">
        <v>0</v>
      </c>
      <c r="N2682" s="709">
        <v>0</v>
      </c>
      <c r="O2682" s="709">
        <v>0</v>
      </c>
      <c r="P2682" s="709">
        <v>0</v>
      </c>
      <c r="Q2682" s="709">
        <v>0</v>
      </c>
      <c r="R2682" s="709">
        <v>0</v>
      </c>
      <c r="S2682" s="709">
        <v>0</v>
      </c>
      <c r="T2682" s="709">
        <v>0</v>
      </c>
      <c r="U2682" s="709">
        <v>0</v>
      </c>
      <c r="V2682" s="709">
        <v>0</v>
      </c>
      <c r="W2682" s="709">
        <v>0</v>
      </c>
      <c r="X2682" s="709">
        <v>0</v>
      </c>
      <c r="Y2682" s="709">
        <v>0</v>
      </c>
      <c r="Z2682" s="709">
        <v>0</v>
      </c>
      <c r="AA2682" s="709">
        <v>0</v>
      </c>
      <c r="AB2682" s="709">
        <v>0</v>
      </c>
      <c r="AC2682" s="709">
        <v>0</v>
      </c>
      <c r="AD2682" s="709">
        <v>0</v>
      </c>
      <c r="AE2682" s="709">
        <v>0</v>
      </c>
      <c r="AF2682" s="709">
        <v>0</v>
      </c>
      <c r="AG2682" s="709">
        <v>0</v>
      </c>
      <c r="AH2682" s="709">
        <v>0</v>
      </c>
      <c r="AI2682" s="709">
        <v>0</v>
      </c>
      <c r="AJ2682" s="709">
        <v>0</v>
      </c>
      <c r="AK2682" s="709">
        <v>0</v>
      </c>
      <c r="AL2682" s="709">
        <v>0</v>
      </c>
      <c r="AM2682" s="709">
        <v>0</v>
      </c>
      <c r="AN2682" s="709">
        <v>0</v>
      </c>
      <c r="AO2682" s="709">
        <v>0</v>
      </c>
      <c r="AP2682" s="709">
        <v>0</v>
      </c>
      <c r="AQ2682" s="709">
        <v>0</v>
      </c>
    </row>
    <row r="2683" spans="1:43" x14ac:dyDescent="0.25">
      <c r="A2683" s="704" t="s">
        <v>821</v>
      </c>
      <c r="B2683" s="704" t="s">
        <v>756</v>
      </c>
      <c r="C2683" s="704" t="s">
        <v>348</v>
      </c>
      <c r="D2683" s="704" t="s">
        <v>175</v>
      </c>
      <c r="E2683" s="705" t="s">
        <v>763</v>
      </c>
      <c r="F2683" s="705" t="s">
        <v>764</v>
      </c>
      <c r="G2683" s="705" t="s">
        <v>126</v>
      </c>
      <c r="H2683" s="705" t="s">
        <v>761</v>
      </c>
      <c r="I2683" s="708">
        <v>0</v>
      </c>
      <c r="J2683" s="708">
        <v>0</v>
      </c>
      <c r="K2683" s="708">
        <v>0</v>
      </c>
      <c r="L2683" s="708">
        <v>0</v>
      </c>
      <c r="M2683" s="708">
        <v>0</v>
      </c>
      <c r="N2683" s="708">
        <v>0</v>
      </c>
      <c r="O2683" s="708">
        <v>0</v>
      </c>
      <c r="P2683" s="708">
        <v>0</v>
      </c>
      <c r="Q2683" s="708">
        <v>0</v>
      </c>
      <c r="R2683" s="708">
        <v>0</v>
      </c>
      <c r="S2683" s="708">
        <v>0</v>
      </c>
      <c r="T2683" s="708">
        <v>0</v>
      </c>
      <c r="U2683" s="708">
        <v>0</v>
      </c>
      <c r="V2683" s="708">
        <v>0</v>
      </c>
      <c r="W2683" s="708">
        <v>0</v>
      </c>
      <c r="X2683" s="708">
        <v>5.0411449702163842E-4</v>
      </c>
      <c r="Y2683" s="708">
        <v>3.4868686125232633E-2</v>
      </c>
      <c r="Z2683" s="708">
        <v>0.17537230463007836</v>
      </c>
      <c r="AA2683" s="708">
        <v>0.89622343119728842</v>
      </c>
      <c r="AB2683" s="708">
        <v>1.0757030554711369</v>
      </c>
      <c r="AC2683" s="708">
        <v>1.3373117137934996</v>
      </c>
      <c r="AD2683" s="708">
        <v>1.2025392890262079</v>
      </c>
      <c r="AE2683" s="708">
        <v>1.0943621919847715</v>
      </c>
      <c r="AF2683" s="708">
        <v>1.0818656539136209</v>
      </c>
      <c r="AG2683" s="708">
        <v>0.95568928064792469</v>
      </c>
      <c r="AH2683" s="708">
        <v>1.0629399179503149</v>
      </c>
      <c r="AI2683" s="708">
        <v>1.1754731070074567</v>
      </c>
      <c r="AJ2683" s="708">
        <v>1.0826870623236309</v>
      </c>
      <c r="AK2683" s="708">
        <v>0.93743421457573572</v>
      </c>
      <c r="AL2683" s="708">
        <v>0.8706699631207665</v>
      </c>
      <c r="AM2683" s="708">
        <v>0.55867666347420575</v>
      </c>
      <c r="AN2683" s="708">
        <v>0.48771653593945452</v>
      </c>
      <c r="AO2683" s="708">
        <v>0.49434141476344595</v>
      </c>
      <c r="AP2683" s="708">
        <v>0.603891147847604</v>
      </c>
      <c r="AQ2683" s="708">
        <v>0.71469084309670261</v>
      </c>
    </row>
    <row r="2684" spans="1:43" x14ac:dyDescent="0.25">
      <c r="A2684" s="706" t="s">
        <v>821</v>
      </c>
      <c r="B2684" s="706" t="s">
        <v>756</v>
      </c>
      <c r="C2684" s="706" t="s">
        <v>348</v>
      </c>
      <c r="D2684" s="706" t="s">
        <v>175</v>
      </c>
      <c r="E2684" s="707" t="s">
        <v>763</v>
      </c>
      <c r="F2684" s="707" t="s">
        <v>762</v>
      </c>
      <c r="G2684" s="707" t="s">
        <v>126</v>
      </c>
      <c r="H2684" s="707" t="s">
        <v>761</v>
      </c>
      <c r="I2684" s="709">
        <v>0</v>
      </c>
      <c r="J2684" s="709">
        <v>0</v>
      </c>
      <c r="K2684" s="709">
        <v>0</v>
      </c>
      <c r="L2684" s="709">
        <v>0</v>
      </c>
      <c r="M2684" s="709">
        <v>0</v>
      </c>
      <c r="N2684" s="709">
        <v>0</v>
      </c>
      <c r="O2684" s="709">
        <v>0</v>
      </c>
      <c r="P2684" s="709">
        <v>0</v>
      </c>
      <c r="Q2684" s="709">
        <v>0</v>
      </c>
      <c r="R2684" s="709">
        <v>0</v>
      </c>
      <c r="S2684" s="709">
        <v>0</v>
      </c>
      <c r="T2684" s="709">
        <v>0</v>
      </c>
      <c r="U2684" s="709">
        <v>0</v>
      </c>
      <c r="V2684" s="709">
        <v>0</v>
      </c>
      <c r="W2684" s="709">
        <v>0</v>
      </c>
      <c r="X2684" s="709">
        <v>0</v>
      </c>
      <c r="Y2684" s="709">
        <v>0</v>
      </c>
      <c r="Z2684" s="709">
        <v>0</v>
      </c>
      <c r="AA2684" s="709">
        <v>0</v>
      </c>
      <c r="AB2684" s="709">
        <v>0</v>
      </c>
      <c r="AC2684" s="709">
        <v>0</v>
      </c>
      <c r="AD2684" s="709">
        <v>0</v>
      </c>
      <c r="AE2684" s="709">
        <v>0</v>
      </c>
      <c r="AF2684" s="709">
        <v>0</v>
      </c>
      <c r="AG2684" s="709">
        <v>0</v>
      </c>
      <c r="AH2684" s="709">
        <v>0</v>
      </c>
      <c r="AI2684" s="709">
        <v>0</v>
      </c>
      <c r="AJ2684" s="709">
        <v>0</v>
      </c>
      <c r="AK2684" s="709">
        <v>0</v>
      </c>
      <c r="AL2684" s="709">
        <v>0</v>
      </c>
      <c r="AM2684" s="709">
        <v>0</v>
      </c>
      <c r="AN2684" s="709">
        <v>0</v>
      </c>
      <c r="AO2684" s="709">
        <v>0</v>
      </c>
      <c r="AP2684" s="709">
        <v>0</v>
      </c>
      <c r="AQ2684" s="709">
        <v>0</v>
      </c>
    </row>
    <row r="2685" spans="1:43" x14ac:dyDescent="0.25">
      <c r="A2685" s="704" t="s">
        <v>821</v>
      </c>
      <c r="B2685" s="704" t="s">
        <v>756</v>
      </c>
      <c r="C2685" s="704" t="s">
        <v>348</v>
      </c>
      <c r="D2685" s="704" t="s">
        <v>175</v>
      </c>
      <c r="E2685" s="705" t="s">
        <v>765</v>
      </c>
      <c r="F2685" s="705" t="s">
        <v>765</v>
      </c>
      <c r="G2685" s="705" t="s">
        <v>126</v>
      </c>
      <c r="H2685" s="705" t="s">
        <v>761</v>
      </c>
      <c r="I2685" s="708">
        <v>0.11710378449756037</v>
      </c>
      <c r="J2685" s="708">
        <v>0.1308194898897532</v>
      </c>
      <c r="K2685" s="708">
        <v>0.13333349333526495</v>
      </c>
      <c r="L2685" s="708">
        <v>0.12921890228902619</v>
      </c>
      <c r="M2685" s="708">
        <v>0.12451712215562719</v>
      </c>
      <c r="N2685" s="708">
        <v>0.12520744396717098</v>
      </c>
      <c r="O2685" s="708">
        <v>0.12876469769612028</v>
      </c>
      <c r="P2685" s="708">
        <v>0.13454293501549602</v>
      </c>
      <c r="Q2685" s="708">
        <v>0.14638355925034305</v>
      </c>
      <c r="R2685" s="708">
        <v>0.16339069678185977</v>
      </c>
      <c r="S2685" s="708">
        <v>0.24163321498241758</v>
      </c>
      <c r="T2685" s="708">
        <v>0.21394271158691222</v>
      </c>
      <c r="U2685" s="708">
        <v>0.17977129548602766</v>
      </c>
      <c r="V2685" s="708">
        <v>0.164960129431587</v>
      </c>
      <c r="W2685" s="708">
        <v>0.13498042929437062</v>
      </c>
      <c r="X2685" s="708">
        <v>0.12163294657578856</v>
      </c>
      <c r="Y2685" s="708">
        <v>0.10988367767701003</v>
      </c>
      <c r="Z2685" s="708">
        <v>0.10368171193197624</v>
      </c>
      <c r="AA2685" s="708">
        <v>9.999433247794233E-2</v>
      </c>
      <c r="AB2685" s="708">
        <v>8.5989076795262381E-2</v>
      </c>
      <c r="AC2685" s="708">
        <v>7.3465225692898081E-2</v>
      </c>
      <c r="AD2685" s="708">
        <v>6.4917632517956986E-2</v>
      </c>
      <c r="AE2685" s="708">
        <v>5.4715084861025207E-2</v>
      </c>
      <c r="AF2685" s="708">
        <v>5.1033038375447225E-2</v>
      </c>
      <c r="AG2685" s="708">
        <v>4.5769828104390432E-2</v>
      </c>
      <c r="AH2685" s="708">
        <v>4.3196661014386017E-2</v>
      </c>
      <c r="AI2685" s="708">
        <v>4.0824269718331065E-2</v>
      </c>
      <c r="AJ2685" s="708">
        <v>3.7518960858670666E-2</v>
      </c>
      <c r="AK2685" s="708">
        <v>3.2154113998941504E-2</v>
      </c>
      <c r="AL2685" s="708">
        <v>2.9472481569248053E-2</v>
      </c>
      <c r="AM2685" s="708">
        <v>1.8869827001963945E-2</v>
      </c>
      <c r="AN2685" s="708">
        <v>1.6681675559946089E-2</v>
      </c>
      <c r="AO2685" s="708">
        <v>1.6818797106366953E-2</v>
      </c>
      <c r="AP2685" s="708">
        <v>1.5709272191183728E-2</v>
      </c>
      <c r="AQ2685" s="708">
        <v>1.3133949723754181E-2</v>
      </c>
    </row>
    <row r="2686" spans="1:43" x14ac:dyDescent="0.25">
      <c r="A2686" s="706" t="s">
        <v>821</v>
      </c>
      <c r="B2686" s="706" t="s">
        <v>756</v>
      </c>
      <c r="C2686" s="706" t="s">
        <v>348</v>
      </c>
      <c r="D2686" s="706" t="s">
        <v>772</v>
      </c>
      <c r="E2686" s="707" t="s">
        <v>759</v>
      </c>
      <c r="F2686" s="707" t="s">
        <v>760</v>
      </c>
      <c r="G2686" s="707" t="s">
        <v>126</v>
      </c>
      <c r="H2686" s="707" t="s">
        <v>761</v>
      </c>
      <c r="I2686" s="709">
        <v>0</v>
      </c>
      <c r="J2686" s="709">
        <v>0</v>
      </c>
      <c r="K2686" s="709">
        <v>0</v>
      </c>
      <c r="L2686" s="709">
        <v>0</v>
      </c>
      <c r="M2686" s="709">
        <v>0</v>
      </c>
      <c r="N2686" s="709">
        <v>0</v>
      </c>
      <c r="O2686" s="709">
        <v>0</v>
      </c>
      <c r="P2686" s="709">
        <v>0</v>
      </c>
      <c r="Q2686" s="709">
        <v>0</v>
      </c>
      <c r="R2686" s="709">
        <v>0</v>
      </c>
      <c r="S2686" s="709">
        <v>0</v>
      </c>
      <c r="T2686" s="709">
        <v>0</v>
      </c>
      <c r="U2686" s="709">
        <v>0</v>
      </c>
      <c r="V2686" s="709">
        <v>0</v>
      </c>
      <c r="W2686" s="709">
        <v>0</v>
      </c>
      <c r="X2686" s="709">
        <v>0</v>
      </c>
      <c r="Y2686" s="709">
        <v>0</v>
      </c>
      <c r="Z2686" s="709">
        <v>0</v>
      </c>
      <c r="AA2686" s="709">
        <v>0</v>
      </c>
      <c r="AB2686" s="709">
        <v>0</v>
      </c>
      <c r="AC2686" s="709">
        <v>0</v>
      </c>
      <c r="AD2686" s="709">
        <v>0</v>
      </c>
      <c r="AE2686" s="709">
        <v>0</v>
      </c>
      <c r="AF2686" s="709">
        <v>0</v>
      </c>
      <c r="AG2686" s="709">
        <v>0</v>
      </c>
      <c r="AH2686" s="709">
        <v>0</v>
      </c>
      <c r="AI2686" s="709">
        <v>0</v>
      </c>
      <c r="AJ2686" s="709">
        <v>0</v>
      </c>
      <c r="AK2686" s="709">
        <v>0</v>
      </c>
      <c r="AL2686" s="709">
        <v>0</v>
      </c>
      <c r="AM2686" s="709">
        <v>0</v>
      </c>
      <c r="AN2686" s="709">
        <v>0</v>
      </c>
      <c r="AO2686" s="709">
        <v>0</v>
      </c>
      <c r="AP2686" s="709">
        <v>0</v>
      </c>
      <c r="AQ2686" s="709">
        <v>0</v>
      </c>
    </row>
    <row r="2687" spans="1:43" x14ac:dyDescent="0.25">
      <c r="A2687" s="704" t="s">
        <v>821</v>
      </c>
      <c r="B2687" s="704" t="s">
        <v>756</v>
      </c>
      <c r="C2687" s="704" t="s">
        <v>348</v>
      </c>
      <c r="D2687" s="704" t="s">
        <v>772</v>
      </c>
      <c r="E2687" s="705" t="s">
        <v>759</v>
      </c>
      <c r="F2687" s="705" t="s">
        <v>762</v>
      </c>
      <c r="G2687" s="705" t="s">
        <v>126</v>
      </c>
      <c r="H2687" s="705" t="s">
        <v>761</v>
      </c>
      <c r="I2687" s="708">
        <v>0</v>
      </c>
      <c r="J2687" s="708">
        <v>0</v>
      </c>
      <c r="K2687" s="708">
        <v>0</v>
      </c>
      <c r="L2687" s="708">
        <v>0</v>
      </c>
      <c r="M2687" s="708">
        <v>0</v>
      </c>
      <c r="N2687" s="708">
        <v>0</v>
      </c>
      <c r="O2687" s="708">
        <v>0</v>
      </c>
      <c r="P2687" s="708">
        <v>0</v>
      </c>
      <c r="Q2687" s="708">
        <v>0</v>
      </c>
      <c r="R2687" s="708">
        <v>0</v>
      </c>
      <c r="S2687" s="708">
        <v>0</v>
      </c>
      <c r="T2687" s="708">
        <v>0</v>
      </c>
      <c r="U2687" s="708">
        <v>0</v>
      </c>
      <c r="V2687" s="708">
        <v>0</v>
      </c>
      <c r="W2687" s="708">
        <v>0</v>
      </c>
      <c r="X2687" s="708">
        <v>0</v>
      </c>
      <c r="Y2687" s="708">
        <v>0</v>
      </c>
      <c r="Z2687" s="708">
        <v>0</v>
      </c>
      <c r="AA2687" s="708">
        <v>0</v>
      </c>
      <c r="AB2687" s="708">
        <v>0</v>
      </c>
      <c r="AC2687" s="708">
        <v>0</v>
      </c>
      <c r="AD2687" s="708">
        <v>0</v>
      </c>
      <c r="AE2687" s="708">
        <v>0</v>
      </c>
      <c r="AF2687" s="708">
        <v>0</v>
      </c>
      <c r="AG2687" s="708">
        <v>0</v>
      </c>
      <c r="AH2687" s="708">
        <v>0</v>
      </c>
      <c r="AI2687" s="708">
        <v>0</v>
      </c>
      <c r="AJ2687" s="708">
        <v>0</v>
      </c>
      <c r="AK2687" s="708">
        <v>0</v>
      </c>
      <c r="AL2687" s="708">
        <v>0</v>
      </c>
      <c r="AM2687" s="708">
        <v>0</v>
      </c>
      <c r="AN2687" s="708">
        <v>0</v>
      </c>
      <c r="AO2687" s="708">
        <v>0</v>
      </c>
      <c r="AP2687" s="708">
        <v>0</v>
      </c>
      <c r="AQ2687" s="708">
        <v>0</v>
      </c>
    </row>
    <row r="2688" spans="1:43" x14ac:dyDescent="0.25">
      <c r="A2688" s="706" t="s">
        <v>821</v>
      </c>
      <c r="B2688" s="706" t="s">
        <v>756</v>
      </c>
      <c r="C2688" s="706" t="s">
        <v>348</v>
      </c>
      <c r="D2688" s="706" t="s">
        <v>772</v>
      </c>
      <c r="E2688" s="707" t="s">
        <v>763</v>
      </c>
      <c r="F2688" s="707" t="s">
        <v>764</v>
      </c>
      <c r="G2688" s="707" t="s">
        <v>126</v>
      </c>
      <c r="H2688" s="707" t="s">
        <v>761</v>
      </c>
      <c r="I2688" s="709">
        <v>0</v>
      </c>
      <c r="J2688" s="709">
        <v>0</v>
      </c>
      <c r="K2688" s="709">
        <v>0</v>
      </c>
      <c r="L2688" s="709">
        <v>0</v>
      </c>
      <c r="M2688" s="709">
        <v>0</v>
      </c>
      <c r="N2688" s="709">
        <v>0</v>
      </c>
      <c r="O2688" s="709">
        <v>0</v>
      </c>
      <c r="P2688" s="709">
        <v>0</v>
      </c>
      <c r="Q2688" s="709">
        <v>0</v>
      </c>
      <c r="R2688" s="709">
        <v>0</v>
      </c>
      <c r="S2688" s="709">
        <v>0</v>
      </c>
      <c r="T2688" s="709">
        <v>0</v>
      </c>
      <c r="U2688" s="709">
        <v>0</v>
      </c>
      <c r="V2688" s="709">
        <v>0</v>
      </c>
      <c r="W2688" s="709">
        <v>0</v>
      </c>
      <c r="X2688" s="709">
        <v>0</v>
      </c>
      <c r="Y2688" s="709">
        <v>0</v>
      </c>
      <c r="Z2688" s="709">
        <v>0</v>
      </c>
      <c r="AA2688" s="709">
        <v>0</v>
      </c>
      <c r="AB2688" s="709">
        <v>0</v>
      </c>
      <c r="AC2688" s="709">
        <v>0</v>
      </c>
      <c r="AD2688" s="709">
        <v>0</v>
      </c>
      <c r="AE2688" s="709">
        <v>0</v>
      </c>
      <c r="AF2688" s="709">
        <v>0</v>
      </c>
      <c r="AG2688" s="709">
        <v>0</v>
      </c>
      <c r="AH2688" s="709">
        <v>0</v>
      </c>
      <c r="AI2688" s="709">
        <v>0</v>
      </c>
      <c r="AJ2688" s="709">
        <v>0</v>
      </c>
      <c r="AK2688" s="709">
        <v>0</v>
      </c>
      <c r="AL2688" s="709">
        <v>0</v>
      </c>
      <c r="AM2688" s="709">
        <v>0</v>
      </c>
      <c r="AN2688" s="709">
        <v>0</v>
      </c>
      <c r="AO2688" s="709">
        <v>0</v>
      </c>
      <c r="AP2688" s="709">
        <v>0</v>
      </c>
      <c r="AQ2688" s="709">
        <v>0</v>
      </c>
    </row>
    <row r="2689" spans="1:43" x14ac:dyDescent="0.25">
      <c r="A2689" s="704" t="s">
        <v>821</v>
      </c>
      <c r="B2689" s="704" t="s">
        <v>756</v>
      </c>
      <c r="C2689" s="704" t="s">
        <v>348</v>
      </c>
      <c r="D2689" s="704" t="s">
        <v>772</v>
      </c>
      <c r="E2689" s="705" t="s">
        <v>763</v>
      </c>
      <c r="F2689" s="705" t="s">
        <v>762</v>
      </c>
      <c r="G2689" s="705" t="s">
        <v>126</v>
      </c>
      <c r="H2689" s="705" t="s">
        <v>761</v>
      </c>
      <c r="I2689" s="708">
        <v>0</v>
      </c>
      <c r="J2689" s="708">
        <v>0</v>
      </c>
      <c r="K2689" s="708">
        <v>0</v>
      </c>
      <c r="L2689" s="708">
        <v>0</v>
      </c>
      <c r="M2689" s="708">
        <v>0</v>
      </c>
      <c r="N2689" s="708">
        <v>0</v>
      </c>
      <c r="O2689" s="708">
        <v>0</v>
      </c>
      <c r="P2689" s="708">
        <v>0</v>
      </c>
      <c r="Q2689" s="708">
        <v>0</v>
      </c>
      <c r="R2689" s="708">
        <v>0</v>
      </c>
      <c r="S2689" s="708">
        <v>0</v>
      </c>
      <c r="T2689" s="708">
        <v>0</v>
      </c>
      <c r="U2689" s="708">
        <v>0</v>
      </c>
      <c r="V2689" s="708">
        <v>0</v>
      </c>
      <c r="W2689" s="708">
        <v>0</v>
      </c>
      <c r="X2689" s="708">
        <v>0</v>
      </c>
      <c r="Y2689" s="708">
        <v>0</v>
      </c>
      <c r="Z2689" s="708">
        <v>0</v>
      </c>
      <c r="AA2689" s="708">
        <v>0</v>
      </c>
      <c r="AB2689" s="708">
        <v>0</v>
      </c>
      <c r="AC2689" s="708">
        <v>0</v>
      </c>
      <c r="AD2689" s="708">
        <v>0</v>
      </c>
      <c r="AE2689" s="708">
        <v>0</v>
      </c>
      <c r="AF2689" s="708">
        <v>0</v>
      </c>
      <c r="AG2689" s="708">
        <v>0</v>
      </c>
      <c r="AH2689" s="708">
        <v>0</v>
      </c>
      <c r="AI2689" s="708">
        <v>0</v>
      </c>
      <c r="AJ2689" s="708">
        <v>0</v>
      </c>
      <c r="AK2689" s="708">
        <v>0</v>
      </c>
      <c r="AL2689" s="708">
        <v>0</v>
      </c>
      <c r="AM2689" s="708">
        <v>0</v>
      </c>
      <c r="AN2689" s="708">
        <v>0</v>
      </c>
      <c r="AO2689" s="708">
        <v>0</v>
      </c>
      <c r="AP2689" s="708">
        <v>0</v>
      </c>
      <c r="AQ2689" s="708">
        <v>0</v>
      </c>
    </row>
    <row r="2690" spans="1:43" x14ac:dyDescent="0.25">
      <c r="A2690" s="706" t="s">
        <v>821</v>
      </c>
      <c r="B2690" s="706" t="s">
        <v>756</v>
      </c>
      <c r="C2690" s="706" t="s">
        <v>348</v>
      </c>
      <c r="D2690" s="706" t="s">
        <v>772</v>
      </c>
      <c r="E2690" s="707" t="s">
        <v>765</v>
      </c>
      <c r="F2690" s="707" t="s">
        <v>765</v>
      </c>
      <c r="G2690" s="707" t="s">
        <v>126</v>
      </c>
      <c r="H2690" s="707" t="s">
        <v>761</v>
      </c>
      <c r="I2690" s="709">
        <v>0</v>
      </c>
      <c r="J2690" s="709">
        <v>0</v>
      </c>
      <c r="K2690" s="709">
        <v>0</v>
      </c>
      <c r="L2690" s="709">
        <v>0</v>
      </c>
      <c r="M2690" s="709">
        <v>0</v>
      </c>
      <c r="N2690" s="709">
        <v>0</v>
      </c>
      <c r="O2690" s="709">
        <v>0</v>
      </c>
      <c r="P2690" s="709">
        <v>0</v>
      </c>
      <c r="Q2690" s="709">
        <v>0</v>
      </c>
      <c r="R2690" s="709">
        <v>0</v>
      </c>
      <c r="S2690" s="709">
        <v>0</v>
      </c>
      <c r="T2690" s="709">
        <v>0</v>
      </c>
      <c r="U2690" s="709">
        <v>0</v>
      </c>
      <c r="V2690" s="709">
        <v>0</v>
      </c>
      <c r="W2690" s="709">
        <v>0</v>
      </c>
      <c r="X2690" s="709">
        <v>0</v>
      </c>
      <c r="Y2690" s="709">
        <v>0</v>
      </c>
      <c r="Z2690" s="709">
        <v>0</v>
      </c>
      <c r="AA2690" s="709">
        <v>0</v>
      </c>
      <c r="AB2690" s="709">
        <v>0</v>
      </c>
      <c r="AC2690" s="709">
        <v>0</v>
      </c>
      <c r="AD2690" s="709">
        <v>0</v>
      </c>
      <c r="AE2690" s="709">
        <v>0</v>
      </c>
      <c r="AF2690" s="709">
        <v>0</v>
      </c>
      <c r="AG2690" s="709">
        <v>0</v>
      </c>
      <c r="AH2690" s="709">
        <v>0</v>
      </c>
      <c r="AI2690" s="709">
        <v>0</v>
      </c>
      <c r="AJ2690" s="709">
        <v>0</v>
      </c>
      <c r="AK2690" s="709">
        <v>0</v>
      </c>
      <c r="AL2690" s="709">
        <v>0</v>
      </c>
      <c r="AM2690" s="709">
        <v>0</v>
      </c>
      <c r="AN2690" s="709">
        <v>0</v>
      </c>
      <c r="AO2690" s="709">
        <v>0</v>
      </c>
      <c r="AP2690" s="709">
        <v>0</v>
      </c>
      <c r="AQ2690" s="709">
        <v>0</v>
      </c>
    </row>
    <row r="2691" spans="1:43" x14ac:dyDescent="0.25">
      <c r="A2691" s="704" t="s">
        <v>821</v>
      </c>
      <c r="B2691" s="704" t="s">
        <v>756</v>
      </c>
      <c r="C2691" s="704" t="s">
        <v>348</v>
      </c>
      <c r="D2691" s="704" t="s">
        <v>773</v>
      </c>
      <c r="E2691" s="705" t="s">
        <v>759</v>
      </c>
      <c r="F2691" s="705" t="s">
        <v>760</v>
      </c>
      <c r="G2691" s="705" t="s">
        <v>126</v>
      </c>
      <c r="H2691" s="705" t="s">
        <v>761</v>
      </c>
      <c r="I2691" s="708">
        <v>0</v>
      </c>
      <c r="J2691" s="708">
        <v>0</v>
      </c>
      <c r="K2691" s="708">
        <v>0</v>
      </c>
      <c r="L2691" s="708">
        <v>0</v>
      </c>
      <c r="M2691" s="708">
        <v>0</v>
      </c>
      <c r="N2691" s="708">
        <v>0</v>
      </c>
      <c r="O2691" s="708">
        <v>0</v>
      </c>
      <c r="P2691" s="708">
        <v>0</v>
      </c>
      <c r="Q2691" s="708">
        <v>0</v>
      </c>
      <c r="R2691" s="708">
        <v>0</v>
      </c>
      <c r="S2691" s="708">
        <v>0</v>
      </c>
      <c r="T2691" s="708">
        <v>0</v>
      </c>
      <c r="U2691" s="708">
        <v>0</v>
      </c>
      <c r="V2691" s="708">
        <v>0</v>
      </c>
      <c r="W2691" s="708">
        <v>0</v>
      </c>
      <c r="X2691" s="708">
        <v>0</v>
      </c>
      <c r="Y2691" s="708">
        <v>0</v>
      </c>
      <c r="Z2691" s="708">
        <v>0</v>
      </c>
      <c r="AA2691" s="708">
        <v>0</v>
      </c>
      <c r="AB2691" s="708">
        <v>0</v>
      </c>
      <c r="AC2691" s="708">
        <v>0</v>
      </c>
      <c r="AD2691" s="708">
        <v>0</v>
      </c>
      <c r="AE2691" s="708">
        <v>0</v>
      </c>
      <c r="AF2691" s="708">
        <v>0</v>
      </c>
      <c r="AG2691" s="708">
        <v>0</v>
      </c>
      <c r="AH2691" s="708">
        <v>0</v>
      </c>
      <c r="AI2691" s="708">
        <v>0</v>
      </c>
      <c r="AJ2691" s="708">
        <v>0</v>
      </c>
      <c r="AK2691" s="708">
        <v>0</v>
      </c>
      <c r="AL2691" s="708">
        <v>0</v>
      </c>
      <c r="AM2691" s="708">
        <v>0</v>
      </c>
      <c r="AN2691" s="708">
        <v>0</v>
      </c>
      <c r="AO2691" s="708">
        <v>0</v>
      </c>
      <c r="AP2691" s="708">
        <v>0</v>
      </c>
      <c r="AQ2691" s="708">
        <v>0</v>
      </c>
    </row>
    <row r="2692" spans="1:43" x14ac:dyDescent="0.25">
      <c r="A2692" s="706" t="s">
        <v>821</v>
      </c>
      <c r="B2692" s="706" t="s">
        <v>756</v>
      </c>
      <c r="C2692" s="706" t="s">
        <v>348</v>
      </c>
      <c r="D2692" s="706" t="s">
        <v>773</v>
      </c>
      <c r="E2692" s="707" t="s">
        <v>759</v>
      </c>
      <c r="F2692" s="707" t="s">
        <v>762</v>
      </c>
      <c r="G2692" s="707" t="s">
        <v>126</v>
      </c>
      <c r="H2692" s="707" t="s">
        <v>761</v>
      </c>
      <c r="I2692" s="709">
        <v>0</v>
      </c>
      <c r="J2692" s="709">
        <v>0</v>
      </c>
      <c r="K2692" s="709">
        <v>0</v>
      </c>
      <c r="L2692" s="709">
        <v>0</v>
      </c>
      <c r="M2692" s="709">
        <v>0</v>
      </c>
      <c r="N2692" s="709">
        <v>0</v>
      </c>
      <c r="O2692" s="709">
        <v>0</v>
      </c>
      <c r="P2692" s="709">
        <v>0</v>
      </c>
      <c r="Q2692" s="709">
        <v>0</v>
      </c>
      <c r="R2692" s="709">
        <v>0</v>
      </c>
      <c r="S2692" s="709">
        <v>0</v>
      </c>
      <c r="T2692" s="709">
        <v>0</v>
      </c>
      <c r="U2692" s="709">
        <v>0</v>
      </c>
      <c r="V2692" s="709">
        <v>0</v>
      </c>
      <c r="W2692" s="709">
        <v>0</v>
      </c>
      <c r="X2692" s="709">
        <v>0</v>
      </c>
      <c r="Y2692" s="709">
        <v>0</v>
      </c>
      <c r="Z2692" s="709">
        <v>0</v>
      </c>
      <c r="AA2692" s="709">
        <v>0</v>
      </c>
      <c r="AB2692" s="709">
        <v>0</v>
      </c>
      <c r="AC2692" s="709">
        <v>0</v>
      </c>
      <c r="AD2692" s="709">
        <v>0</v>
      </c>
      <c r="AE2692" s="709">
        <v>0</v>
      </c>
      <c r="AF2692" s="709">
        <v>0</v>
      </c>
      <c r="AG2692" s="709">
        <v>0</v>
      </c>
      <c r="AH2692" s="709">
        <v>0</v>
      </c>
      <c r="AI2692" s="709">
        <v>0</v>
      </c>
      <c r="AJ2692" s="709">
        <v>0</v>
      </c>
      <c r="AK2692" s="709">
        <v>0</v>
      </c>
      <c r="AL2692" s="709">
        <v>0</v>
      </c>
      <c r="AM2692" s="709">
        <v>0</v>
      </c>
      <c r="AN2692" s="709">
        <v>0</v>
      </c>
      <c r="AO2692" s="709">
        <v>0</v>
      </c>
      <c r="AP2692" s="709">
        <v>0</v>
      </c>
      <c r="AQ2692" s="709">
        <v>0</v>
      </c>
    </row>
    <row r="2693" spans="1:43" x14ac:dyDescent="0.25">
      <c r="A2693" s="704" t="s">
        <v>821</v>
      </c>
      <c r="B2693" s="704" t="s">
        <v>756</v>
      </c>
      <c r="C2693" s="704" t="s">
        <v>348</v>
      </c>
      <c r="D2693" s="704" t="s">
        <v>773</v>
      </c>
      <c r="E2693" s="705" t="s">
        <v>763</v>
      </c>
      <c r="F2693" s="705" t="s">
        <v>764</v>
      </c>
      <c r="G2693" s="705" t="s">
        <v>126</v>
      </c>
      <c r="H2693" s="705" t="s">
        <v>761</v>
      </c>
      <c r="I2693" s="708">
        <v>0</v>
      </c>
      <c r="J2693" s="708">
        <v>0</v>
      </c>
      <c r="K2693" s="708">
        <v>0</v>
      </c>
      <c r="L2693" s="708">
        <v>0</v>
      </c>
      <c r="M2693" s="708">
        <v>0</v>
      </c>
      <c r="N2693" s="708">
        <v>0</v>
      </c>
      <c r="O2693" s="708">
        <v>0</v>
      </c>
      <c r="P2693" s="708">
        <v>0</v>
      </c>
      <c r="Q2693" s="708">
        <v>0</v>
      </c>
      <c r="R2693" s="708">
        <v>0</v>
      </c>
      <c r="S2693" s="708">
        <v>0</v>
      </c>
      <c r="T2693" s="708">
        <v>0</v>
      </c>
      <c r="U2693" s="708">
        <v>0</v>
      </c>
      <c r="V2693" s="708">
        <v>0</v>
      </c>
      <c r="W2693" s="708">
        <v>0</v>
      </c>
      <c r="X2693" s="708">
        <v>0</v>
      </c>
      <c r="Y2693" s="708">
        <v>0</v>
      </c>
      <c r="Z2693" s="708">
        <v>0</v>
      </c>
      <c r="AA2693" s="708">
        <v>0</v>
      </c>
      <c r="AB2693" s="708">
        <v>0</v>
      </c>
      <c r="AC2693" s="708">
        <v>0</v>
      </c>
      <c r="AD2693" s="708">
        <v>0</v>
      </c>
      <c r="AE2693" s="708">
        <v>0</v>
      </c>
      <c r="AF2693" s="708">
        <v>0</v>
      </c>
      <c r="AG2693" s="708">
        <v>0</v>
      </c>
      <c r="AH2693" s="708">
        <v>0</v>
      </c>
      <c r="AI2693" s="708">
        <v>0</v>
      </c>
      <c r="AJ2693" s="708">
        <v>0</v>
      </c>
      <c r="AK2693" s="708">
        <v>0</v>
      </c>
      <c r="AL2693" s="708">
        <v>0</v>
      </c>
      <c r="AM2693" s="708">
        <v>0</v>
      </c>
      <c r="AN2693" s="708">
        <v>0</v>
      </c>
      <c r="AO2693" s="708">
        <v>0</v>
      </c>
      <c r="AP2693" s="708">
        <v>0</v>
      </c>
      <c r="AQ2693" s="708">
        <v>0</v>
      </c>
    </row>
    <row r="2694" spans="1:43" x14ac:dyDescent="0.25">
      <c r="A2694" s="706" t="s">
        <v>821</v>
      </c>
      <c r="B2694" s="706" t="s">
        <v>756</v>
      </c>
      <c r="C2694" s="706" t="s">
        <v>348</v>
      </c>
      <c r="D2694" s="706" t="s">
        <v>773</v>
      </c>
      <c r="E2694" s="707" t="s">
        <v>763</v>
      </c>
      <c r="F2694" s="707" t="s">
        <v>762</v>
      </c>
      <c r="G2694" s="707" t="s">
        <v>126</v>
      </c>
      <c r="H2694" s="707" t="s">
        <v>761</v>
      </c>
      <c r="I2694" s="709">
        <v>0</v>
      </c>
      <c r="J2694" s="709">
        <v>0</v>
      </c>
      <c r="K2694" s="709">
        <v>0</v>
      </c>
      <c r="L2694" s="709">
        <v>0</v>
      </c>
      <c r="M2694" s="709">
        <v>0</v>
      </c>
      <c r="N2694" s="709">
        <v>0</v>
      </c>
      <c r="O2694" s="709">
        <v>0</v>
      </c>
      <c r="P2694" s="709">
        <v>0</v>
      </c>
      <c r="Q2694" s="709">
        <v>0</v>
      </c>
      <c r="R2694" s="709">
        <v>0</v>
      </c>
      <c r="S2694" s="709">
        <v>0</v>
      </c>
      <c r="T2694" s="709">
        <v>0</v>
      </c>
      <c r="U2694" s="709">
        <v>0</v>
      </c>
      <c r="V2694" s="709">
        <v>0</v>
      </c>
      <c r="W2694" s="709">
        <v>0</v>
      </c>
      <c r="X2694" s="709">
        <v>0</v>
      </c>
      <c r="Y2694" s="709">
        <v>0</v>
      </c>
      <c r="Z2694" s="709">
        <v>0</v>
      </c>
      <c r="AA2694" s="709">
        <v>0</v>
      </c>
      <c r="AB2694" s="709">
        <v>0</v>
      </c>
      <c r="AC2694" s="709">
        <v>0</v>
      </c>
      <c r="AD2694" s="709">
        <v>0</v>
      </c>
      <c r="AE2694" s="709">
        <v>0</v>
      </c>
      <c r="AF2694" s="709">
        <v>0</v>
      </c>
      <c r="AG2694" s="709">
        <v>0</v>
      </c>
      <c r="AH2694" s="709">
        <v>0</v>
      </c>
      <c r="AI2694" s="709">
        <v>0</v>
      </c>
      <c r="AJ2694" s="709">
        <v>0</v>
      </c>
      <c r="AK2694" s="709">
        <v>0</v>
      </c>
      <c r="AL2694" s="709">
        <v>0</v>
      </c>
      <c r="AM2694" s="709">
        <v>0</v>
      </c>
      <c r="AN2694" s="709">
        <v>0</v>
      </c>
      <c r="AO2694" s="709">
        <v>0</v>
      </c>
      <c r="AP2694" s="709">
        <v>0</v>
      </c>
      <c r="AQ2694" s="709">
        <v>0</v>
      </c>
    </row>
    <row r="2695" spans="1:43" x14ac:dyDescent="0.25">
      <c r="A2695" s="704" t="s">
        <v>821</v>
      </c>
      <c r="B2695" s="704" t="s">
        <v>756</v>
      </c>
      <c r="C2695" s="704" t="s">
        <v>348</v>
      </c>
      <c r="D2695" s="704" t="s">
        <v>773</v>
      </c>
      <c r="E2695" s="705" t="s">
        <v>765</v>
      </c>
      <c r="F2695" s="705" t="s">
        <v>765</v>
      </c>
      <c r="G2695" s="705" t="s">
        <v>126</v>
      </c>
      <c r="H2695" s="705" t="s">
        <v>761</v>
      </c>
      <c r="I2695" s="708">
        <v>0</v>
      </c>
      <c r="J2695" s="708">
        <v>0</v>
      </c>
      <c r="K2695" s="708">
        <v>0</v>
      </c>
      <c r="L2695" s="708">
        <v>0</v>
      </c>
      <c r="M2695" s="708">
        <v>0</v>
      </c>
      <c r="N2695" s="708">
        <v>0</v>
      </c>
      <c r="O2695" s="708">
        <v>0</v>
      </c>
      <c r="P2695" s="708">
        <v>0</v>
      </c>
      <c r="Q2695" s="708">
        <v>0</v>
      </c>
      <c r="R2695" s="708">
        <v>0</v>
      </c>
      <c r="S2695" s="708">
        <v>0</v>
      </c>
      <c r="T2695" s="708">
        <v>0</v>
      </c>
      <c r="U2695" s="708">
        <v>0</v>
      </c>
      <c r="V2695" s="708">
        <v>0</v>
      </c>
      <c r="W2695" s="708">
        <v>0</v>
      </c>
      <c r="X2695" s="708">
        <v>0</v>
      </c>
      <c r="Y2695" s="708">
        <v>0</v>
      </c>
      <c r="Z2695" s="708">
        <v>0</v>
      </c>
      <c r="AA2695" s="708">
        <v>0</v>
      </c>
      <c r="AB2695" s="708">
        <v>0</v>
      </c>
      <c r="AC2695" s="708">
        <v>0</v>
      </c>
      <c r="AD2695" s="708">
        <v>0</v>
      </c>
      <c r="AE2695" s="708">
        <v>0</v>
      </c>
      <c r="AF2695" s="708">
        <v>0</v>
      </c>
      <c r="AG2695" s="708">
        <v>0</v>
      </c>
      <c r="AH2695" s="708">
        <v>0</v>
      </c>
      <c r="AI2695" s="708">
        <v>0</v>
      </c>
      <c r="AJ2695" s="708">
        <v>0</v>
      </c>
      <c r="AK2695" s="708">
        <v>0</v>
      </c>
      <c r="AL2695" s="708">
        <v>0</v>
      </c>
      <c r="AM2695" s="708">
        <v>0</v>
      </c>
      <c r="AN2695" s="708">
        <v>0</v>
      </c>
      <c r="AO2695" s="708">
        <v>0</v>
      </c>
      <c r="AP2695" s="708">
        <v>0</v>
      </c>
      <c r="AQ2695" s="708">
        <v>0</v>
      </c>
    </row>
    <row r="2696" spans="1:43" x14ac:dyDescent="0.25">
      <c r="A2696" s="706" t="s">
        <v>821</v>
      </c>
      <c r="B2696" s="706" t="s">
        <v>756</v>
      </c>
      <c r="C2696" s="706" t="s">
        <v>348</v>
      </c>
      <c r="D2696" s="706" t="s">
        <v>774</v>
      </c>
      <c r="E2696" s="707" t="s">
        <v>759</v>
      </c>
      <c r="F2696" s="707" t="s">
        <v>760</v>
      </c>
      <c r="G2696" s="707" t="s">
        <v>126</v>
      </c>
      <c r="H2696" s="707" t="s">
        <v>761</v>
      </c>
      <c r="I2696" s="709">
        <v>0</v>
      </c>
      <c r="J2696" s="709">
        <v>0</v>
      </c>
      <c r="K2696" s="709">
        <v>0</v>
      </c>
      <c r="L2696" s="709">
        <v>0</v>
      </c>
      <c r="M2696" s="709">
        <v>0</v>
      </c>
      <c r="N2696" s="709">
        <v>0</v>
      </c>
      <c r="O2696" s="709">
        <v>0</v>
      </c>
      <c r="P2696" s="709">
        <v>0</v>
      </c>
      <c r="Q2696" s="709">
        <v>0</v>
      </c>
      <c r="R2696" s="709">
        <v>0</v>
      </c>
      <c r="S2696" s="709">
        <v>0</v>
      </c>
      <c r="T2696" s="709">
        <v>0</v>
      </c>
      <c r="U2696" s="709">
        <v>0</v>
      </c>
      <c r="V2696" s="709">
        <v>0</v>
      </c>
      <c r="W2696" s="709">
        <v>0</v>
      </c>
      <c r="X2696" s="709">
        <v>0</v>
      </c>
      <c r="Y2696" s="709">
        <v>0</v>
      </c>
      <c r="Z2696" s="709">
        <v>0</v>
      </c>
      <c r="AA2696" s="709">
        <v>0</v>
      </c>
      <c r="AB2696" s="709">
        <v>0</v>
      </c>
      <c r="AC2696" s="709">
        <v>0</v>
      </c>
      <c r="AD2696" s="709">
        <v>0</v>
      </c>
      <c r="AE2696" s="709">
        <v>0</v>
      </c>
      <c r="AF2696" s="709">
        <v>0</v>
      </c>
      <c r="AG2696" s="709">
        <v>0</v>
      </c>
      <c r="AH2696" s="709">
        <v>0</v>
      </c>
      <c r="AI2696" s="709">
        <v>0</v>
      </c>
      <c r="AJ2696" s="709">
        <v>0</v>
      </c>
      <c r="AK2696" s="709">
        <v>0</v>
      </c>
      <c r="AL2696" s="709">
        <v>0</v>
      </c>
      <c r="AM2696" s="709">
        <v>0</v>
      </c>
      <c r="AN2696" s="709">
        <v>0</v>
      </c>
      <c r="AO2696" s="709">
        <v>0</v>
      </c>
      <c r="AP2696" s="709">
        <v>0</v>
      </c>
      <c r="AQ2696" s="709">
        <v>0</v>
      </c>
    </row>
    <row r="2697" spans="1:43" x14ac:dyDescent="0.25">
      <c r="A2697" s="704" t="s">
        <v>821</v>
      </c>
      <c r="B2697" s="704" t="s">
        <v>756</v>
      </c>
      <c r="C2697" s="704" t="s">
        <v>348</v>
      </c>
      <c r="D2697" s="704" t="s">
        <v>774</v>
      </c>
      <c r="E2697" s="705" t="s">
        <v>759</v>
      </c>
      <c r="F2697" s="705" t="s">
        <v>762</v>
      </c>
      <c r="G2697" s="705" t="s">
        <v>126</v>
      </c>
      <c r="H2697" s="705" t="s">
        <v>761</v>
      </c>
      <c r="I2697" s="708">
        <v>0</v>
      </c>
      <c r="J2697" s="708">
        <v>0</v>
      </c>
      <c r="K2697" s="708">
        <v>0</v>
      </c>
      <c r="L2697" s="708">
        <v>0</v>
      </c>
      <c r="M2697" s="708">
        <v>0</v>
      </c>
      <c r="N2697" s="708">
        <v>0</v>
      </c>
      <c r="O2697" s="708">
        <v>0</v>
      </c>
      <c r="P2697" s="708">
        <v>0</v>
      </c>
      <c r="Q2697" s="708">
        <v>0</v>
      </c>
      <c r="R2697" s="708">
        <v>0</v>
      </c>
      <c r="S2697" s="708">
        <v>0</v>
      </c>
      <c r="T2697" s="708">
        <v>0</v>
      </c>
      <c r="U2697" s="708">
        <v>0</v>
      </c>
      <c r="V2697" s="708">
        <v>0</v>
      </c>
      <c r="W2697" s="708">
        <v>0</v>
      </c>
      <c r="X2697" s="708">
        <v>0</v>
      </c>
      <c r="Y2697" s="708">
        <v>0</v>
      </c>
      <c r="Z2697" s="708">
        <v>0</v>
      </c>
      <c r="AA2697" s="708">
        <v>0</v>
      </c>
      <c r="AB2697" s="708">
        <v>0</v>
      </c>
      <c r="AC2697" s="708">
        <v>0</v>
      </c>
      <c r="AD2697" s="708">
        <v>0</v>
      </c>
      <c r="AE2697" s="708">
        <v>0</v>
      </c>
      <c r="AF2697" s="708">
        <v>0</v>
      </c>
      <c r="AG2697" s="708">
        <v>0</v>
      </c>
      <c r="AH2697" s="708">
        <v>0</v>
      </c>
      <c r="AI2697" s="708">
        <v>0</v>
      </c>
      <c r="AJ2697" s="708">
        <v>0</v>
      </c>
      <c r="AK2697" s="708">
        <v>0</v>
      </c>
      <c r="AL2697" s="708">
        <v>0</v>
      </c>
      <c r="AM2697" s="708">
        <v>0</v>
      </c>
      <c r="AN2697" s="708">
        <v>0</v>
      </c>
      <c r="AO2697" s="708">
        <v>0</v>
      </c>
      <c r="AP2697" s="708">
        <v>0</v>
      </c>
      <c r="AQ2697" s="708">
        <v>0</v>
      </c>
    </row>
    <row r="2698" spans="1:43" x14ac:dyDescent="0.25">
      <c r="A2698" s="706" t="s">
        <v>821</v>
      </c>
      <c r="B2698" s="706" t="s">
        <v>756</v>
      </c>
      <c r="C2698" s="706" t="s">
        <v>348</v>
      </c>
      <c r="D2698" s="706" t="s">
        <v>774</v>
      </c>
      <c r="E2698" s="707" t="s">
        <v>763</v>
      </c>
      <c r="F2698" s="707" t="s">
        <v>764</v>
      </c>
      <c r="G2698" s="707" t="s">
        <v>126</v>
      </c>
      <c r="H2698" s="707" t="s">
        <v>761</v>
      </c>
      <c r="I2698" s="709">
        <v>0</v>
      </c>
      <c r="J2698" s="709">
        <v>0</v>
      </c>
      <c r="K2698" s="709">
        <v>0</v>
      </c>
      <c r="L2698" s="709">
        <v>0</v>
      </c>
      <c r="M2698" s="709">
        <v>0</v>
      </c>
      <c r="N2698" s="709">
        <v>0</v>
      </c>
      <c r="O2698" s="709">
        <v>0</v>
      </c>
      <c r="P2698" s="709">
        <v>0</v>
      </c>
      <c r="Q2698" s="709">
        <v>0</v>
      </c>
      <c r="R2698" s="709">
        <v>0</v>
      </c>
      <c r="S2698" s="709">
        <v>0</v>
      </c>
      <c r="T2698" s="709">
        <v>0</v>
      </c>
      <c r="U2698" s="709">
        <v>0</v>
      </c>
      <c r="V2698" s="709">
        <v>0</v>
      </c>
      <c r="W2698" s="709">
        <v>0</v>
      </c>
      <c r="X2698" s="709">
        <v>0</v>
      </c>
      <c r="Y2698" s="709">
        <v>0</v>
      </c>
      <c r="Z2698" s="709">
        <v>0</v>
      </c>
      <c r="AA2698" s="709">
        <v>0</v>
      </c>
      <c r="AB2698" s="709">
        <v>0</v>
      </c>
      <c r="AC2698" s="709">
        <v>0</v>
      </c>
      <c r="AD2698" s="709">
        <v>0</v>
      </c>
      <c r="AE2698" s="709">
        <v>0</v>
      </c>
      <c r="AF2698" s="709">
        <v>0</v>
      </c>
      <c r="AG2698" s="709">
        <v>0</v>
      </c>
      <c r="AH2698" s="709">
        <v>0</v>
      </c>
      <c r="AI2698" s="709">
        <v>0</v>
      </c>
      <c r="AJ2698" s="709">
        <v>0</v>
      </c>
      <c r="AK2698" s="709">
        <v>0</v>
      </c>
      <c r="AL2698" s="709">
        <v>0</v>
      </c>
      <c r="AM2698" s="709">
        <v>0</v>
      </c>
      <c r="AN2698" s="709">
        <v>0</v>
      </c>
      <c r="AO2698" s="709">
        <v>0</v>
      </c>
      <c r="AP2698" s="709">
        <v>0</v>
      </c>
      <c r="AQ2698" s="709">
        <v>0</v>
      </c>
    </row>
    <row r="2699" spans="1:43" x14ac:dyDescent="0.25">
      <c r="A2699" s="704" t="s">
        <v>821</v>
      </c>
      <c r="B2699" s="704" t="s">
        <v>756</v>
      </c>
      <c r="C2699" s="704" t="s">
        <v>348</v>
      </c>
      <c r="D2699" s="704" t="s">
        <v>774</v>
      </c>
      <c r="E2699" s="705" t="s">
        <v>763</v>
      </c>
      <c r="F2699" s="705" t="s">
        <v>762</v>
      </c>
      <c r="G2699" s="705" t="s">
        <v>126</v>
      </c>
      <c r="H2699" s="705" t="s">
        <v>761</v>
      </c>
      <c r="I2699" s="708">
        <v>0</v>
      </c>
      <c r="J2699" s="708">
        <v>0</v>
      </c>
      <c r="K2699" s="708">
        <v>0</v>
      </c>
      <c r="L2699" s="708">
        <v>0</v>
      </c>
      <c r="M2699" s="708">
        <v>0</v>
      </c>
      <c r="N2699" s="708">
        <v>0</v>
      </c>
      <c r="O2699" s="708">
        <v>0</v>
      </c>
      <c r="P2699" s="708">
        <v>0</v>
      </c>
      <c r="Q2699" s="708">
        <v>0</v>
      </c>
      <c r="R2699" s="708">
        <v>0</v>
      </c>
      <c r="S2699" s="708">
        <v>0</v>
      </c>
      <c r="T2699" s="708">
        <v>0</v>
      </c>
      <c r="U2699" s="708">
        <v>0</v>
      </c>
      <c r="V2699" s="708">
        <v>0</v>
      </c>
      <c r="W2699" s="708">
        <v>0</v>
      </c>
      <c r="X2699" s="708">
        <v>0</v>
      </c>
      <c r="Y2699" s="708">
        <v>0</v>
      </c>
      <c r="Z2699" s="708">
        <v>0</v>
      </c>
      <c r="AA2699" s="708">
        <v>0</v>
      </c>
      <c r="AB2699" s="708">
        <v>0</v>
      </c>
      <c r="AC2699" s="708">
        <v>0</v>
      </c>
      <c r="AD2699" s="708">
        <v>0</v>
      </c>
      <c r="AE2699" s="708">
        <v>0</v>
      </c>
      <c r="AF2699" s="708">
        <v>0</v>
      </c>
      <c r="AG2699" s="708">
        <v>0</v>
      </c>
      <c r="AH2699" s="708">
        <v>0</v>
      </c>
      <c r="AI2699" s="708">
        <v>0</v>
      </c>
      <c r="AJ2699" s="708">
        <v>0</v>
      </c>
      <c r="AK2699" s="708">
        <v>0</v>
      </c>
      <c r="AL2699" s="708">
        <v>0</v>
      </c>
      <c r="AM2699" s="708">
        <v>0</v>
      </c>
      <c r="AN2699" s="708">
        <v>0</v>
      </c>
      <c r="AO2699" s="708">
        <v>0</v>
      </c>
      <c r="AP2699" s="708">
        <v>0</v>
      </c>
      <c r="AQ2699" s="708">
        <v>0</v>
      </c>
    </row>
    <row r="2700" spans="1:43" x14ac:dyDescent="0.25">
      <c r="A2700" s="706" t="s">
        <v>821</v>
      </c>
      <c r="B2700" s="706" t="s">
        <v>756</v>
      </c>
      <c r="C2700" s="706" t="s">
        <v>348</v>
      </c>
      <c r="D2700" s="706" t="s">
        <v>774</v>
      </c>
      <c r="E2700" s="707" t="s">
        <v>765</v>
      </c>
      <c r="F2700" s="707" t="s">
        <v>765</v>
      </c>
      <c r="G2700" s="707" t="s">
        <v>126</v>
      </c>
      <c r="H2700" s="707" t="s">
        <v>761</v>
      </c>
      <c r="I2700" s="709">
        <v>0</v>
      </c>
      <c r="J2700" s="709">
        <v>0</v>
      </c>
      <c r="K2700" s="709">
        <v>0</v>
      </c>
      <c r="L2700" s="709">
        <v>0</v>
      </c>
      <c r="M2700" s="709">
        <v>0</v>
      </c>
      <c r="N2700" s="709">
        <v>0</v>
      </c>
      <c r="O2700" s="709">
        <v>0</v>
      </c>
      <c r="P2700" s="709">
        <v>0</v>
      </c>
      <c r="Q2700" s="709">
        <v>0</v>
      </c>
      <c r="R2700" s="709">
        <v>0</v>
      </c>
      <c r="S2700" s="709">
        <v>0</v>
      </c>
      <c r="T2700" s="709">
        <v>0</v>
      </c>
      <c r="U2700" s="709">
        <v>0</v>
      </c>
      <c r="V2700" s="709">
        <v>0</v>
      </c>
      <c r="W2700" s="709">
        <v>0</v>
      </c>
      <c r="X2700" s="709">
        <v>0</v>
      </c>
      <c r="Y2700" s="709">
        <v>0</v>
      </c>
      <c r="Z2700" s="709">
        <v>0</v>
      </c>
      <c r="AA2700" s="709">
        <v>0</v>
      </c>
      <c r="AB2700" s="709">
        <v>0</v>
      </c>
      <c r="AC2700" s="709">
        <v>0</v>
      </c>
      <c r="AD2700" s="709">
        <v>0</v>
      </c>
      <c r="AE2700" s="709">
        <v>0</v>
      </c>
      <c r="AF2700" s="709">
        <v>0</v>
      </c>
      <c r="AG2700" s="709">
        <v>0</v>
      </c>
      <c r="AH2700" s="709">
        <v>0</v>
      </c>
      <c r="AI2700" s="709">
        <v>0</v>
      </c>
      <c r="AJ2700" s="709">
        <v>0</v>
      </c>
      <c r="AK2700" s="709">
        <v>0</v>
      </c>
      <c r="AL2700" s="709">
        <v>0</v>
      </c>
      <c r="AM2700" s="709">
        <v>0</v>
      </c>
      <c r="AN2700" s="709">
        <v>0</v>
      </c>
      <c r="AO2700" s="709">
        <v>0</v>
      </c>
      <c r="AP2700" s="709">
        <v>0</v>
      </c>
      <c r="AQ2700" s="709">
        <v>0</v>
      </c>
    </row>
    <row r="2701" spans="1:43" x14ac:dyDescent="0.25">
      <c r="A2701" s="704" t="s">
        <v>821</v>
      </c>
      <c r="B2701" s="704" t="s">
        <v>756</v>
      </c>
      <c r="C2701" s="704" t="s">
        <v>348</v>
      </c>
      <c r="D2701" s="704" t="s">
        <v>758</v>
      </c>
      <c r="E2701" s="705" t="s">
        <v>759</v>
      </c>
      <c r="F2701" s="705" t="s">
        <v>760</v>
      </c>
      <c r="G2701" s="705" t="s">
        <v>126</v>
      </c>
      <c r="H2701" s="705" t="s">
        <v>761</v>
      </c>
      <c r="I2701" s="708">
        <v>0</v>
      </c>
      <c r="J2701" s="708">
        <v>0</v>
      </c>
      <c r="K2701" s="708">
        <v>0</v>
      </c>
      <c r="L2701" s="708">
        <v>0</v>
      </c>
      <c r="M2701" s="708">
        <v>0</v>
      </c>
      <c r="N2701" s="708">
        <v>0</v>
      </c>
      <c r="O2701" s="708">
        <v>0</v>
      </c>
      <c r="P2701" s="708">
        <v>0</v>
      </c>
      <c r="Q2701" s="708">
        <v>0</v>
      </c>
      <c r="R2701" s="708">
        <v>0</v>
      </c>
      <c r="S2701" s="708">
        <v>0</v>
      </c>
      <c r="T2701" s="708">
        <v>0</v>
      </c>
      <c r="U2701" s="708">
        <v>0</v>
      </c>
      <c r="V2701" s="708">
        <v>0</v>
      </c>
      <c r="W2701" s="708">
        <v>0</v>
      </c>
      <c r="X2701" s="708">
        <v>0</v>
      </c>
      <c r="Y2701" s="708">
        <v>0</v>
      </c>
      <c r="Z2701" s="708">
        <v>0</v>
      </c>
      <c r="AA2701" s="708">
        <v>0</v>
      </c>
      <c r="AB2701" s="708">
        <v>0</v>
      </c>
      <c r="AC2701" s="708">
        <v>0</v>
      </c>
      <c r="AD2701" s="708">
        <v>0</v>
      </c>
      <c r="AE2701" s="708">
        <v>0</v>
      </c>
      <c r="AF2701" s="708">
        <v>0</v>
      </c>
      <c r="AG2701" s="708">
        <v>0</v>
      </c>
      <c r="AH2701" s="708">
        <v>0</v>
      </c>
      <c r="AI2701" s="708">
        <v>0</v>
      </c>
      <c r="AJ2701" s="708">
        <v>0</v>
      </c>
      <c r="AK2701" s="708">
        <v>0</v>
      </c>
      <c r="AL2701" s="708">
        <v>0</v>
      </c>
      <c r="AM2701" s="708">
        <v>0</v>
      </c>
      <c r="AN2701" s="708">
        <v>0</v>
      </c>
      <c r="AO2701" s="708">
        <v>0</v>
      </c>
      <c r="AP2701" s="708">
        <v>0</v>
      </c>
      <c r="AQ2701" s="708">
        <v>0</v>
      </c>
    </row>
    <row r="2702" spans="1:43" x14ac:dyDescent="0.25">
      <c r="A2702" s="706" t="s">
        <v>821</v>
      </c>
      <c r="B2702" s="706" t="s">
        <v>756</v>
      </c>
      <c r="C2702" s="706" t="s">
        <v>348</v>
      </c>
      <c r="D2702" s="706" t="s">
        <v>758</v>
      </c>
      <c r="E2702" s="707" t="s">
        <v>759</v>
      </c>
      <c r="F2702" s="707" t="s">
        <v>762</v>
      </c>
      <c r="G2702" s="707" t="s">
        <v>126</v>
      </c>
      <c r="H2702" s="707" t="s">
        <v>761</v>
      </c>
      <c r="I2702" s="709">
        <v>0</v>
      </c>
      <c r="J2702" s="709">
        <v>0</v>
      </c>
      <c r="K2702" s="709">
        <v>0</v>
      </c>
      <c r="L2702" s="709">
        <v>0</v>
      </c>
      <c r="M2702" s="709">
        <v>0</v>
      </c>
      <c r="N2702" s="709">
        <v>0</v>
      </c>
      <c r="O2702" s="709">
        <v>0</v>
      </c>
      <c r="P2702" s="709">
        <v>0</v>
      </c>
      <c r="Q2702" s="709">
        <v>0</v>
      </c>
      <c r="R2702" s="709">
        <v>0</v>
      </c>
      <c r="S2702" s="709">
        <v>0</v>
      </c>
      <c r="T2702" s="709">
        <v>0</v>
      </c>
      <c r="U2702" s="709">
        <v>0</v>
      </c>
      <c r="V2702" s="709">
        <v>0</v>
      </c>
      <c r="W2702" s="709">
        <v>0</v>
      </c>
      <c r="X2702" s="709">
        <v>0</v>
      </c>
      <c r="Y2702" s="709">
        <v>0</v>
      </c>
      <c r="Z2702" s="709">
        <v>0</v>
      </c>
      <c r="AA2702" s="709">
        <v>0</v>
      </c>
      <c r="AB2702" s="709">
        <v>0</v>
      </c>
      <c r="AC2702" s="709">
        <v>0</v>
      </c>
      <c r="AD2702" s="709">
        <v>0</v>
      </c>
      <c r="AE2702" s="709">
        <v>0</v>
      </c>
      <c r="AF2702" s="709">
        <v>0</v>
      </c>
      <c r="AG2702" s="709">
        <v>0</v>
      </c>
      <c r="AH2702" s="709">
        <v>0</v>
      </c>
      <c r="AI2702" s="709">
        <v>0</v>
      </c>
      <c r="AJ2702" s="709">
        <v>0</v>
      </c>
      <c r="AK2702" s="709">
        <v>0</v>
      </c>
      <c r="AL2702" s="709">
        <v>0</v>
      </c>
      <c r="AM2702" s="709">
        <v>0</v>
      </c>
      <c r="AN2702" s="709">
        <v>0</v>
      </c>
      <c r="AO2702" s="709">
        <v>0</v>
      </c>
      <c r="AP2702" s="709">
        <v>0</v>
      </c>
      <c r="AQ2702" s="709">
        <v>0</v>
      </c>
    </row>
    <row r="2703" spans="1:43" x14ac:dyDescent="0.25">
      <c r="A2703" s="704" t="s">
        <v>821</v>
      </c>
      <c r="B2703" s="704" t="s">
        <v>756</v>
      </c>
      <c r="C2703" s="704" t="s">
        <v>348</v>
      </c>
      <c r="D2703" s="704" t="s">
        <v>758</v>
      </c>
      <c r="E2703" s="705" t="s">
        <v>763</v>
      </c>
      <c r="F2703" s="705" t="s">
        <v>764</v>
      </c>
      <c r="G2703" s="705" t="s">
        <v>126</v>
      </c>
      <c r="H2703" s="705" t="s">
        <v>761</v>
      </c>
      <c r="I2703" s="708">
        <v>0</v>
      </c>
      <c r="J2703" s="708">
        <v>0</v>
      </c>
      <c r="K2703" s="708">
        <v>0</v>
      </c>
      <c r="L2703" s="708">
        <v>0</v>
      </c>
      <c r="M2703" s="708">
        <v>0</v>
      </c>
      <c r="N2703" s="708">
        <v>0</v>
      </c>
      <c r="O2703" s="708">
        <v>0</v>
      </c>
      <c r="P2703" s="708">
        <v>0</v>
      </c>
      <c r="Q2703" s="708">
        <v>0</v>
      </c>
      <c r="R2703" s="708">
        <v>0</v>
      </c>
      <c r="S2703" s="708">
        <v>0</v>
      </c>
      <c r="T2703" s="708">
        <v>0</v>
      </c>
      <c r="U2703" s="708">
        <v>0</v>
      </c>
      <c r="V2703" s="708">
        <v>0</v>
      </c>
      <c r="W2703" s="708">
        <v>0</v>
      </c>
      <c r="X2703" s="708">
        <v>0</v>
      </c>
      <c r="Y2703" s="708">
        <v>0</v>
      </c>
      <c r="Z2703" s="708">
        <v>0</v>
      </c>
      <c r="AA2703" s="708">
        <v>0</v>
      </c>
      <c r="AB2703" s="708">
        <v>0</v>
      </c>
      <c r="AC2703" s="708">
        <v>0</v>
      </c>
      <c r="AD2703" s="708">
        <v>0</v>
      </c>
      <c r="AE2703" s="708">
        <v>0</v>
      </c>
      <c r="AF2703" s="708">
        <v>0</v>
      </c>
      <c r="AG2703" s="708">
        <v>0</v>
      </c>
      <c r="AH2703" s="708">
        <v>0</v>
      </c>
      <c r="AI2703" s="708">
        <v>0</v>
      </c>
      <c r="AJ2703" s="708">
        <v>0</v>
      </c>
      <c r="AK2703" s="708">
        <v>0</v>
      </c>
      <c r="AL2703" s="708">
        <v>0</v>
      </c>
      <c r="AM2703" s="708">
        <v>0</v>
      </c>
      <c r="AN2703" s="708">
        <v>0</v>
      </c>
      <c r="AO2703" s="708">
        <v>0</v>
      </c>
      <c r="AP2703" s="708">
        <v>0</v>
      </c>
      <c r="AQ2703" s="708">
        <v>0</v>
      </c>
    </row>
    <row r="2704" spans="1:43" x14ac:dyDescent="0.25">
      <c r="A2704" s="706" t="s">
        <v>821</v>
      </c>
      <c r="B2704" s="706" t="s">
        <v>756</v>
      </c>
      <c r="C2704" s="706" t="s">
        <v>348</v>
      </c>
      <c r="D2704" s="706" t="s">
        <v>758</v>
      </c>
      <c r="E2704" s="707" t="s">
        <v>763</v>
      </c>
      <c r="F2704" s="707" t="s">
        <v>762</v>
      </c>
      <c r="G2704" s="707" t="s">
        <v>126</v>
      </c>
      <c r="H2704" s="707" t="s">
        <v>761</v>
      </c>
      <c r="I2704" s="709">
        <v>0</v>
      </c>
      <c r="J2704" s="709">
        <v>0</v>
      </c>
      <c r="K2704" s="709">
        <v>0</v>
      </c>
      <c r="L2704" s="709">
        <v>0</v>
      </c>
      <c r="M2704" s="709">
        <v>0</v>
      </c>
      <c r="N2704" s="709">
        <v>0</v>
      </c>
      <c r="O2704" s="709">
        <v>0</v>
      </c>
      <c r="P2704" s="709">
        <v>0</v>
      </c>
      <c r="Q2704" s="709">
        <v>0</v>
      </c>
      <c r="R2704" s="709">
        <v>0</v>
      </c>
      <c r="S2704" s="709">
        <v>0</v>
      </c>
      <c r="T2704" s="709">
        <v>0</v>
      </c>
      <c r="U2704" s="709">
        <v>0</v>
      </c>
      <c r="V2704" s="709">
        <v>0</v>
      </c>
      <c r="W2704" s="709">
        <v>0</v>
      </c>
      <c r="X2704" s="709">
        <v>0</v>
      </c>
      <c r="Y2704" s="709">
        <v>0</v>
      </c>
      <c r="Z2704" s="709">
        <v>0</v>
      </c>
      <c r="AA2704" s="709">
        <v>0</v>
      </c>
      <c r="AB2704" s="709">
        <v>0</v>
      </c>
      <c r="AC2704" s="709">
        <v>0</v>
      </c>
      <c r="AD2704" s="709">
        <v>0</v>
      </c>
      <c r="AE2704" s="709">
        <v>0</v>
      </c>
      <c r="AF2704" s="709">
        <v>0</v>
      </c>
      <c r="AG2704" s="709">
        <v>0</v>
      </c>
      <c r="AH2704" s="709">
        <v>0</v>
      </c>
      <c r="AI2704" s="709">
        <v>0</v>
      </c>
      <c r="AJ2704" s="709">
        <v>0</v>
      </c>
      <c r="AK2704" s="709">
        <v>0</v>
      </c>
      <c r="AL2704" s="709">
        <v>0</v>
      </c>
      <c r="AM2704" s="709">
        <v>0</v>
      </c>
      <c r="AN2704" s="709">
        <v>0</v>
      </c>
      <c r="AO2704" s="709">
        <v>0</v>
      </c>
      <c r="AP2704" s="709">
        <v>0</v>
      </c>
      <c r="AQ2704" s="709">
        <v>0</v>
      </c>
    </row>
    <row r="2705" spans="1:43" x14ac:dyDescent="0.25">
      <c r="A2705" s="704" t="s">
        <v>821</v>
      </c>
      <c r="B2705" s="704" t="s">
        <v>756</v>
      </c>
      <c r="C2705" s="704" t="s">
        <v>348</v>
      </c>
      <c r="D2705" s="704" t="s">
        <v>758</v>
      </c>
      <c r="E2705" s="705" t="s">
        <v>765</v>
      </c>
      <c r="F2705" s="705" t="s">
        <v>765</v>
      </c>
      <c r="G2705" s="705" t="s">
        <v>126</v>
      </c>
      <c r="H2705" s="705" t="s">
        <v>761</v>
      </c>
      <c r="I2705" s="708">
        <v>0</v>
      </c>
      <c r="J2705" s="708">
        <v>0</v>
      </c>
      <c r="K2705" s="708">
        <v>0</v>
      </c>
      <c r="L2705" s="708">
        <v>0</v>
      </c>
      <c r="M2705" s="708">
        <v>0</v>
      </c>
      <c r="N2705" s="708">
        <v>0</v>
      </c>
      <c r="O2705" s="708">
        <v>0</v>
      </c>
      <c r="P2705" s="708">
        <v>0</v>
      </c>
      <c r="Q2705" s="708">
        <v>0</v>
      </c>
      <c r="R2705" s="708">
        <v>0</v>
      </c>
      <c r="S2705" s="708">
        <v>0</v>
      </c>
      <c r="T2705" s="708">
        <v>0</v>
      </c>
      <c r="U2705" s="708">
        <v>0</v>
      </c>
      <c r="V2705" s="708">
        <v>0</v>
      </c>
      <c r="W2705" s="708">
        <v>0</v>
      </c>
      <c r="X2705" s="708">
        <v>0</v>
      </c>
      <c r="Y2705" s="708">
        <v>0</v>
      </c>
      <c r="Z2705" s="708">
        <v>0</v>
      </c>
      <c r="AA2705" s="708">
        <v>0</v>
      </c>
      <c r="AB2705" s="708">
        <v>0</v>
      </c>
      <c r="AC2705" s="708">
        <v>0</v>
      </c>
      <c r="AD2705" s="708">
        <v>0</v>
      </c>
      <c r="AE2705" s="708">
        <v>0</v>
      </c>
      <c r="AF2705" s="708">
        <v>0</v>
      </c>
      <c r="AG2705" s="708">
        <v>0</v>
      </c>
      <c r="AH2705" s="708">
        <v>0</v>
      </c>
      <c r="AI2705" s="708">
        <v>0</v>
      </c>
      <c r="AJ2705" s="708">
        <v>0</v>
      </c>
      <c r="AK2705" s="708">
        <v>0</v>
      </c>
      <c r="AL2705" s="708">
        <v>0</v>
      </c>
      <c r="AM2705" s="708">
        <v>0</v>
      </c>
      <c r="AN2705" s="708">
        <v>0</v>
      </c>
      <c r="AO2705" s="708">
        <v>0</v>
      </c>
      <c r="AP2705" s="708">
        <v>0</v>
      </c>
      <c r="AQ2705" s="708">
        <v>0</v>
      </c>
    </row>
    <row r="2706" spans="1:43" x14ac:dyDescent="0.25">
      <c r="A2706" s="706" t="s">
        <v>821</v>
      </c>
      <c r="B2706" s="706" t="s">
        <v>756</v>
      </c>
      <c r="C2706" s="706" t="s">
        <v>348</v>
      </c>
      <c r="D2706" s="706" t="s">
        <v>766</v>
      </c>
      <c r="E2706" s="707" t="s">
        <v>759</v>
      </c>
      <c r="F2706" s="707" t="s">
        <v>760</v>
      </c>
      <c r="G2706" s="707" t="s">
        <v>126</v>
      </c>
      <c r="H2706" s="707" t="s">
        <v>761</v>
      </c>
      <c r="I2706" s="709">
        <v>0</v>
      </c>
      <c r="J2706" s="709">
        <v>0</v>
      </c>
      <c r="K2706" s="709">
        <v>0</v>
      </c>
      <c r="L2706" s="709">
        <v>0</v>
      </c>
      <c r="M2706" s="709">
        <v>0</v>
      </c>
      <c r="N2706" s="709">
        <v>0</v>
      </c>
      <c r="O2706" s="709">
        <v>0</v>
      </c>
      <c r="P2706" s="709">
        <v>0</v>
      </c>
      <c r="Q2706" s="709">
        <v>0</v>
      </c>
      <c r="R2706" s="709">
        <v>0</v>
      </c>
      <c r="S2706" s="709">
        <v>0</v>
      </c>
      <c r="T2706" s="709">
        <v>0</v>
      </c>
      <c r="U2706" s="709">
        <v>0</v>
      </c>
      <c r="V2706" s="709">
        <v>0</v>
      </c>
      <c r="W2706" s="709">
        <v>0</v>
      </c>
      <c r="X2706" s="709">
        <v>0</v>
      </c>
      <c r="Y2706" s="709">
        <v>0</v>
      </c>
      <c r="Z2706" s="709">
        <v>0</v>
      </c>
      <c r="AA2706" s="709">
        <v>0</v>
      </c>
      <c r="AB2706" s="709">
        <v>0</v>
      </c>
      <c r="AC2706" s="709">
        <v>0</v>
      </c>
      <c r="AD2706" s="709">
        <v>0</v>
      </c>
      <c r="AE2706" s="709">
        <v>0</v>
      </c>
      <c r="AF2706" s="709">
        <v>0</v>
      </c>
      <c r="AG2706" s="709">
        <v>0</v>
      </c>
      <c r="AH2706" s="709">
        <v>0</v>
      </c>
      <c r="AI2706" s="709">
        <v>0</v>
      </c>
      <c r="AJ2706" s="709">
        <v>0</v>
      </c>
      <c r="AK2706" s="709">
        <v>0</v>
      </c>
      <c r="AL2706" s="709">
        <v>0</v>
      </c>
      <c r="AM2706" s="709">
        <v>0</v>
      </c>
      <c r="AN2706" s="709">
        <v>0</v>
      </c>
      <c r="AO2706" s="709">
        <v>0</v>
      </c>
      <c r="AP2706" s="709">
        <v>0</v>
      </c>
      <c r="AQ2706" s="709">
        <v>0</v>
      </c>
    </row>
    <row r="2707" spans="1:43" x14ac:dyDescent="0.25">
      <c r="A2707" s="704" t="s">
        <v>821</v>
      </c>
      <c r="B2707" s="704" t="s">
        <v>756</v>
      </c>
      <c r="C2707" s="704" t="s">
        <v>348</v>
      </c>
      <c r="D2707" s="704" t="s">
        <v>766</v>
      </c>
      <c r="E2707" s="705" t="s">
        <v>759</v>
      </c>
      <c r="F2707" s="705" t="s">
        <v>762</v>
      </c>
      <c r="G2707" s="705" t="s">
        <v>126</v>
      </c>
      <c r="H2707" s="705" t="s">
        <v>761</v>
      </c>
      <c r="I2707" s="708">
        <v>0</v>
      </c>
      <c r="J2707" s="708">
        <v>0</v>
      </c>
      <c r="K2707" s="708">
        <v>0</v>
      </c>
      <c r="L2707" s="708">
        <v>0</v>
      </c>
      <c r="M2707" s="708">
        <v>0</v>
      </c>
      <c r="N2707" s="708">
        <v>0</v>
      </c>
      <c r="O2707" s="708">
        <v>0</v>
      </c>
      <c r="P2707" s="708">
        <v>0</v>
      </c>
      <c r="Q2707" s="708">
        <v>0</v>
      </c>
      <c r="R2707" s="708">
        <v>0</v>
      </c>
      <c r="S2707" s="708">
        <v>0</v>
      </c>
      <c r="T2707" s="708">
        <v>0</v>
      </c>
      <c r="U2707" s="708">
        <v>0</v>
      </c>
      <c r="V2707" s="708">
        <v>0</v>
      </c>
      <c r="W2707" s="708">
        <v>0</v>
      </c>
      <c r="X2707" s="708">
        <v>0</v>
      </c>
      <c r="Y2707" s="708">
        <v>0</v>
      </c>
      <c r="Z2707" s="708">
        <v>0</v>
      </c>
      <c r="AA2707" s="708">
        <v>0</v>
      </c>
      <c r="AB2707" s="708">
        <v>0</v>
      </c>
      <c r="AC2707" s="708">
        <v>0</v>
      </c>
      <c r="AD2707" s="708">
        <v>0</v>
      </c>
      <c r="AE2707" s="708">
        <v>0</v>
      </c>
      <c r="AF2707" s="708">
        <v>0</v>
      </c>
      <c r="AG2707" s="708">
        <v>0</v>
      </c>
      <c r="AH2707" s="708">
        <v>0</v>
      </c>
      <c r="AI2707" s="708">
        <v>0</v>
      </c>
      <c r="AJ2707" s="708">
        <v>0</v>
      </c>
      <c r="AK2707" s="708">
        <v>0</v>
      </c>
      <c r="AL2707" s="708">
        <v>0</v>
      </c>
      <c r="AM2707" s="708">
        <v>0</v>
      </c>
      <c r="AN2707" s="708">
        <v>0</v>
      </c>
      <c r="AO2707" s="708">
        <v>0</v>
      </c>
      <c r="AP2707" s="708">
        <v>0</v>
      </c>
      <c r="AQ2707" s="708">
        <v>0</v>
      </c>
    </row>
    <row r="2708" spans="1:43" x14ac:dyDescent="0.25">
      <c r="A2708" s="706" t="s">
        <v>821</v>
      </c>
      <c r="B2708" s="706" t="s">
        <v>756</v>
      </c>
      <c r="C2708" s="706" t="s">
        <v>348</v>
      </c>
      <c r="D2708" s="706" t="s">
        <v>766</v>
      </c>
      <c r="E2708" s="707" t="s">
        <v>763</v>
      </c>
      <c r="F2708" s="707" t="s">
        <v>764</v>
      </c>
      <c r="G2708" s="707" t="s">
        <v>126</v>
      </c>
      <c r="H2708" s="707" t="s">
        <v>761</v>
      </c>
      <c r="I2708" s="709">
        <v>0</v>
      </c>
      <c r="J2708" s="709">
        <v>0</v>
      </c>
      <c r="K2708" s="709">
        <v>0</v>
      </c>
      <c r="L2708" s="709">
        <v>0</v>
      </c>
      <c r="M2708" s="709">
        <v>0</v>
      </c>
      <c r="N2708" s="709">
        <v>0</v>
      </c>
      <c r="O2708" s="709">
        <v>0</v>
      </c>
      <c r="P2708" s="709">
        <v>0</v>
      </c>
      <c r="Q2708" s="709">
        <v>0</v>
      </c>
      <c r="R2708" s="709">
        <v>0</v>
      </c>
      <c r="S2708" s="709">
        <v>0</v>
      </c>
      <c r="T2708" s="709">
        <v>0</v>
      </c>
      <c r="U2708" s="709">
        <v>0</v>
      </c>
      <c r="V2708" s="709">
        <v>0</v>
      </c>
      <c r="W2708" s="709">
        <v>0</v>
      </c>
      <c r="X2708" s="709">
        <v>0</v>
      </c>
      <c r="Y2708" s="709">
        <v>0</v>
      </c>
      <c r="Z2708" s="709">
        <v>0</v>
      </c>
      <c r="AA2708" s="709">
        <v>0</v>
      </c>
      <c r="AB2708" s="709">
        <v>0</v>
      </c>
      <c r="AC2708" s="709">
        <v>0</v>
      </c>
      <c r="AD2708" s="709">
        <v>0</v>
      </c>
      <c r="AE2708" s="709">
        <v>0</v>
      </c>
      <c r="AF2708" s="709">
        <v>0</v>
      </c>
      <c r="AG2708" s="709">
        <v>0</v>
      </c>
      <c r="AH2708" s="709">
        <v>0</v>
      </c>
      <c r="AI2708" s="709">
        <v>0</v>
      </c>
      <c r="AJ2708" s="709">
        <v>0</v>
      </c>
      <c r="AK2708" s="709">
        <v>0</v>
      </c>
      <c r="AL2708" s="709">
        <v>0</v>
      </c>
      <c r="AM2708" s="709">
        <v>0</v>
      </c>
      <c r="AN2708" s="709">
        <v>0</v>
      </c>
      <c r="AO2708" s="709">
        <v>0</v>
      </c>
      <c r="AP2708" s="709">
        <v>0</v>
      </c>
      <c r="AQ2708" s="709">
        <v>0</v>
      </c>
    </row>
    <row r="2709" spans="1:43" x14ac:dyDescent="0.25">
      <c r="A2709" s="704" t="s">
        <v>821</v>
      </c>
      <c r="B2709" s="704" t="s">
        <v>756</v>
      </c>
      <c r="C2709" s="704" t="s">
        <v>348</v>
      </c>
      <c r="D2709" s="704" t="s">
        <v>766</v>
      </c>
      <c r="E2709" s="705" t="s">
        <v>763</v>
      </c>
      <c r="F2709" s="705" t="s">
        <v>762</v>
      </c>
      <c r="G2709" s="705" t="s">
        <v>126</v>
      </c>
      <c r="H2709" s="705" t="s">
        <v>761</v>
      </c>
      <c r="I2709" s="708">
        <v>0</v>
      </c>
      <c r="J2709" s="708">
        <v>0</v>
      </c>
      <c r="K2709" s="708">
        <v>0</v>
      </c>
      <c r="L2709" s="708">
        <v>0</v>
      </c>
      <c r="M2709" s="708">
        <v>0</v>
      </c>
      <c r="N2709" s="708">
        <v>0</v>
      </c>
      <c r="O2709" s="708">
        <v>0</v>
      </c>
      <c r="P2709" s="708">
        <v>0</v>
      </c>
      <c r="Q2709" s="708">
        <v>0</v>
      </c>
      <c r="R2709" s="708">
        <v>0</v>
      </c>
      <c r="S2709" s="708">
        <v>0</v>
      </c>
      <c r="T2709" s="708">
        <v>0</v>
      </c>
      <c r="U2709" s="708">
        <v>0</v>
      </c>
      <c r="V2709" s="708">
        <v>0</v>
      </c>
      <c r="W2709" s="708">
        <v>0</v>
      </c>
      <c r="X2709" s="708">
        <v>0</v>
      </c>
      <c r="Y2709" s="708">
        <v>0</v>
      </c>
      <c r="Z2709" s="708">
        <v>0</v>
      </c>
      <c r="AA2709" s="708">
        <v>0</v>
      </c>
      <c r="AB2709" s="708">
        <v>0</v>
      </c>
      <c r="AC2709" s="708">
        <v>0</v>
      </c>
      <c r="AD2709" s="708">
        <v>0</v>
      </c>
      <c r="AE2709" s="708">
        <v>0</v>
      </c>
      <c r="AF2709" s="708">
        <v>0</v>
      </c>
      <c r="AG2709" s="708">
        <v>0</v>
      </c>
      <c r="AH2709" s="708">
        <v>0</v>
      </c>
      <c r="AI2709" s="708">
        <v>0</v>
      </c>
      <c r="AJ2709" s="708">
        <v>0</v>
      </c>
      <c r="AK2709" s="708">
        <v>0</v>
      </c>
      <c r="AL2709" s="708">
        <v>0</v>
      </c>
      <c r="AM2709" s="708">
        <v>0</v>
      </c>
      <c r="AN2709" s="708">
        <v>0</v>
      </c>
      <c r="AO2709" s="708">
        <v>0</v>
      </c>
      <c r="AP2709" s="708">
        <v>0</v>
      </c>
      <c r="AQ2709" s="708">
        <v>0</v>
      </c>
    </row>
    <row r="2710" spans="1:43" x14ac:dyDescent="0.25">
      <c r="A2710" s="706" t="s">
        <v>821</v>
      </c>
      <c r="B2710" s="706" t="s">
        <v>756</v>
      </c>
      <c r="C2710" s="706" t="s">
        <v>348</v>
      </c>
      <c r="D2710" s="706" t="s">
        <v>766</v>
      </c>
      <c r="E2710" s="707" t="s">
        <v>765</v>
      </c>
      <c r="F2710" s="707" t="s">
        <v>765</v>
      </c>
      <c r="G2710" s="707" t="s">
        <v>126</v>
      </c>
      <c r="H2710" s="707" t="s">
        <v>761</v>
      </c>
      <c r="I2710" s="709">
        <v>0</v>
      </c>
      <c r="J2710" s="709">
        <v>0</v>
      </c>
      <c r="K2710" s="709">
        <v>0</v>
      </c>
      <c r="L2710" s="709">
        <v>0</v>
      </c>
      <c r="M2710" s="709">
        <v>0</v>
      </c>
      <c r="N2710" s="709">
        <v>0</v>
      </c>
      <c r="O2710" s="709">
        <v>0</v>
      </c>
      <c r="P2710" s="709">
        <v>0</v>
      </c>
      <c r="Q2710" s="709">
        <v>0</v>
      </c>
      <c r="R2710" s="709">
        <v>0</v>
      </c>
      <c r="S2710" s="709">
        <v>0</v>
      </c>
      <c r="T2710" s="709">
        <v>0</v>
      </c>
      <c r="U2710" s="709">
        <v>0</v>
      </c>
      <c r="V2710" s="709">
        <v>0</v>
      </c>
      <c r="W2710" s="709">
        <v>0</v>
      </c>
      <c r="X2710" s="709">
        <v>0</v>
      </c>
      <c r="Y2710" s="709">
        <v>0</v>
      </c>
      <c r="Z2710" s="709">
        <v>0</v>
      </c>
      <c r="AA2710" s="709">
        <v>0</v>
      </c>
      <c r="AB2710" s="709">
        <v>0</v>
      </c>
      <c r="AC2710" s="709">
        <v>0</v>
      </c>
      <c r="AD2710" s="709">
        <v>0</v>
      </c>
      <c r="AE2710" s="709">
        <v>0</v>
      </c>
      <c r="AF2710" s="709">
        <v>0</v>
      </c>
      <c r="AG2710" s="709">
        <v>0</v>
      </c>
      <c r="AH2710" s="709">
        <v>0</v>
      </c>
      <c r="AI2710" s="709">
        <v>0</v>
      </c>
      <c r="AJ2710" s="709">
        <v>0</v>
      </c>
      <c r="AK2710" s="709">
        <v>0</v>
      </c>
      <c r="AL2710" s="709">
        <v>0</v>
      </c>
      <c r="AM2710" s="709">
        <v>0</v>
      </c>
      <c r="AN2710" s="709">
        <v>0</v>
      </c>
      <c r="AO2710" s="709">
        <v>0</v>
      </c>
      <c r="AP2710" s="709">
        <v>0</v>
      </c>
      <c r="AQ2710" s="709">
        <v>0</v>
      </c>
    </row>
    <row r="2711" spans="1:43" x14ac:dyDescent="0.25">
      <c r="A2711" s="704" t="s">
        <v>821</v>
      </c>
      <c r="B2711" s="704" t="s">
        <v>756</v>
      </c>
      <c r="C2711" s="704" t="s">
        <v>822</v>
      </c>
      <c r="D2711" s="704" t="s">
        <v>772</v>
      </c>
      <c r="E2711" s="705" t="s">
        <v>759</v>
      </c>
      <c r="F2711" s="705" t="s">
        <v>760</v>
      </c>
      <c r="G2711" s="705" t="s">
        <v>126</v>
      </c>
      <c r="H2711" s="705" t="s">
        <v>761</v>
      </c>
      <c r="I2711" s="708">
        <v>0</v>
      </c>
      <c r="J2711" s="708">
        <v>0</v>
      </c>
      <c r="K2711" s="708">
        <v>0</v>
      </c>
      <c r="L2711" s="708">
        <v>0</v>
      </c>
      <c r="M2711" s="708">
        <v>0</v>
      </c>
      <c r="N2711" s="708">
        <v>0</v>
      </c>
      <c r="O2711" s="708">
        <v>0</v>
      </c>
      <c r="P2711" s="708">
        <v>0</v>
      </c>
      <c r="Q2711" s="708">
        <v>0</v>
      </c>
      <c r="R2711" s="708">
        <v>0</v>
      </c>
      <c r="S2711" s="708">
        <v>0</v>
      </c>
      <c r="T2711" s="708">
        <v>0</v>
      </c>
      <c r="U2711" s="708">
        <v>0</v>
      </c>
      <c r="V2711" s="708">
        <v>0</v>
      </c>
      <c r="W2711" s="708">
        <v>0</v>
      </c>
      <c r="X2711" s="708">
        <v>0</v>
      </c>
      <c r="Y2711" s="708">
        <v>0</v>
      </c>
      <c r="Z2711" s="708">
        <v>0</v>
      </c>
      <c r="AA2711" s="708">
        <v>0</v>
      </c>
      <c r="AB2711" s="708">
        <v>0</v>
      </c>
      <c r="AC2711" s="708">
        <v>0</v>
      </c>
      <c r="AD2711" s="708">
        <v>0</v>
      </c>
      <c r="AE2711" s="708">
        <v>0</v>
      </c>
      <c r="AF2711" s="708">
        <v>0</v>
      </c>
      <c r="AG2711" s="708">
        <v>0</v>
      </c>
      <c r="AH2711" s="708">
        <v>0</v>
      </c>
      <c r="AI2711" s="708">
        <v>0</v>
      </c>
      <c r="AJ2711" s="708">
        <v>0</v>
      </c>
      <c r="AK2711" s="708">
        <v>0</v>
      </c>
      <c r="AL2711" s="708">
        <v>0</v>
      </c>
      <c r="AM2711" s="708">
        <v>0</v>
      </c>
      <c r="AN2711" s="708">
        <v>0</v>
      </c>
      <c r="AO2711" s="708">
        <v>0</v>
      </c>
      <c r="AP2711" s="708">
        <v>0</v>
      </c>
      <c r="AQ2711" s="708">
        <v>0</v>
      </c>
    </row>
    <row r="2712" spans="1:43" x14ac:dyDescent="0.25">
      <c r="A2712" s="706" t="s">
        <v>821</v>
      </c>
      <c r="B2712" s="706" t="s">
        <v>756</v>
      </c>
      <c r="C2712" s="706" t="s">
        <v>822</v>
      </c>
      <c r="D2712" s="706" t="s">
        <v>772</v>
      </c>
      <c r="E2712" s="707" t="s">
        <v>759</v>
      </c>
      <c r="F2712" s="707" t="s">
        <v>762</v>
      </c>
      <c r="G2712" s="707" t="s">
        <v>126</v>
      </c>
      <c r="H2712" s="707" t="s">
        <v>761</v>
      </c>
      <c r="I2712" s="709">
        <v>0</v>
      </c>
      <c r="J2712" s="709">
        <v>0</v>
      </c>
      <c r="K2712" s="709">
        <v>0</v>
      </c>
      <c r="L2712" s="709">
        <v>0</v>
      </c>
      <c r="M2712" s="709">
        <v>0</v>
      </c>
      <c r="N2712" s="709">
        <v>0</v>
      </c>
      <c r="O2712" s="709">
        <v>0</v>
      </c>
      <c r="P2712" s="709">
        <v>0</v>
      </c>
      <c r="Q2712" s="709">
        <v>0</v>
      </c>
      <c r="R2712" s="709">
        <v>0</v>
      </c>
      <c r="S2712" s="709">
        <v>0</v>
      </c>
      <c r="T2712" s="709">
        <v>0</v>
      </c>
      <c r="U2712" s="709">
        <v>0</v>
      </c>
      <c r="V2712" s="709">
        <v>0</v>
      </c>
      <c r="W2712" s="709">
        <v>0</v>
      </c>
      <c r="X2712" s="709">
        <v>0</v>
      </c>
      <c r="Y2712" s="709">
        <v>0</v>
      </c>
      <c r="Z2712" s="709">
        <v>0</v>
      </c>
      <c r="AA2712" s="709">
        <v>0</v>
      </c>
      <c r="AB2712" s="709">
        <v>0</v>
      </c>
      <c r="AC2712" s="709">
        <v>0</v>
      </c>
      <c r="AD2712" s="709">
        <v>0</v>
      </c>
      <c r="AE2712" s="709">
        <v>0</v>
      </c>
      <c r="AF2712" s="709">
        <v>0</v>
      </c>
      <c r="AG2712" s="709">
        <v>0</v>
      </c>
      <c r="AH2712" s="709">
        <v>0</v>
      </c>
      <c r="AI2712" s="709">
        <v>0</v>
      </c>
      <c r="AJ2712" s="709">
        <v>0</v>
      </c>
      <c r="AK2712" s="709">
        <v>0</v>
      </c>
      <c r="AL2712" s="709">
        <v>0</v>
      </c>
      <c r="AM2712" s="709">
        <v>0</v>
      </c>
      <c r="AN2712" s="709">
        <v>0</v>
      </c>
      <c r="AO2712" s="709">
        <v>0</v>
      </c>
      <c r="AP2712" s="709">
        <v>0</v>
      </c>
      <c r="AQ2712" s="709">
        <v>0</v>
      </c>
    </row>
    <row r="2713" spans="1:43" x14ac:dyDescent="0.25">
      <c r="A2713" s="704" t="s">
        <v>821</v>
      </c>
      <c r="B2713" s="704" t="s">
        <v>756</v>
      </c>
      <c r="C2713" s="704" t="s">
        <v>822</v>
      </c>
      <c r="D2713" s="704" t="s">
        <v>772</v>
      </c>
      <c r="E2713" s="705" t="s">
        <v>763</v>
      </c>
      <c r="F2713" s="705" t="s">
        <v>764</v>
      </c>
      <c r="G2713" s="705" t="s">
        <v>126</v>
      </c>
      <c r="H2713" s="705" t="s">
        <v>761</v>
      </c>
      <c r="I2713" s="708">
        <v>0</v>
      </c>
      <c r="J2713" s="708">
        <v>0</v>
      </c>
      <c r="K2713" s="708">
        <v>0</v>
      </c>
      <c r="L2713" s="708">
        <v>0</v>
      </c>
      <c r="M2713" s="708">
        <v>0</v>
      </c>
      <c r="N2713" s="708">
        <v>0</v>
      </c>
      <c r="O2713" s="708">
        <v>0</v>
      </c>
      <c r="P2713" s="708">
        <v>0</v>
      </c>
      <c r="Q2713" s="708">
        <v>0</v>
      </c>
      <c r="R2713" s="708">
        <v>0</v>
      </c>
      <c r="S2713" s="708">
        <v>0</v>
      </c>
      <c r="T2713" s="708">
        <v>0</v>
      </c>
      <c r="U2713" s="708">
        <v>0</v>
      </c>
      <c r="V2713" s="708">
        <v>0</v>
      </c>
      <c r="W2713" s="708">
        <v>0</v>
      </c>
      <c r="X2713" s="708">
        <v>0</v>
      </c>
      <c r="Y2713" s="708">
        <v>0</v>
      </c>
      <c r="Z2713" s="708">
        <v>0</v>
      </c>
      <c r="AA2713" s="708">
        <v>0</v>
      </c>
      <c r="AB2713" s="708">
        <v>0</v>
      </c>
      <c r="AC2713" s="708">
        <v>0</v>
      </c>
      <c r="AD2713" s="708">
        <v>0</v>
      </c>
      <c r="AE2713" s="708">
        <v>0</v>
      </c>
      <c r="AF2713" s="708">
        <v>0</v>
      </c>
      <c r="AG2713" s="708">
        <v>0</v>
      </c>
      <c r="AH2713" s="708">
        <v>0</v>
      </c>
      <c r="AI2713" s="708">
        <v>0</v>
      </c>
      <c r="AJ2713" s="708">
        <v>0</v>
      </c>
      <c r="AK2713" s="708">
        <v>0</v>
      </c>
      <c r="AL2713" s="708">
        <v>0</v>
      </c>
      <c r="AM2713" s="708">
        <v>0</v>
      </c>
      <c r="AN2713" s="708">
        <v>0</v>
      </c>
      <c r="AO2713" s="708">
        <v>0</v>
      </c>
      <c r="AP2713" s="708">
        <v>0</v>
      </c>
      <c r="AQ2713" s="708">
        <v>0</v>
      </c>
    </row>
    <row r="2714" spans="1:43" x14ac:dyDescent="0.25">
      <c r="A2714" s="706" t="s">
        <v>821</v>
      </c>
      <c r="B2714" s="706" t="s">
        <v>756</v>
      </c>
      <c r="C2714" s="706" t="s">
        <v>822</v>
      </c>
      <c r="D2714" s="706" t="s">
        <v>772</v>
      </c>
      <c r="E2714" s="707" t="s">
        <v>763</v>
      </c>
      <c r="F2714" s="707" t="s">
        <v>762</v>
      </c>
      <c r="G2714" s="707" t="s">
        <v>126</v>
      </c>
      <c r="H2714" s="707" t="s">
        <v>761</v>
      </c>
      <c r="I2714" s="709">
        <v>0</v>
      </c>
      <c r="J2714" s="709">
        <v>0</v>
      </c>
      <c r="K2714" s="709">
        <v>0</v>
      </c>
      <c r="L2714" s="709">
        <v>0</v>
      </c>
      <c r="M2714" s="709">
        <v>0</v>
      </c>
      <c r="N2714" s="709">
        <v>0</v>
      </c>
      <c r="O2714" s="709">
        <v>0</v>
      </c>
      <c r="P2714" s="709">
        <v>0</v>
      </c>
      <c r="Q2714" s="709">
        <v>0</v>
      </c>
      <c r="R2714" s="709">
        <v>0</v>
      </c>
      <c r="S2714" s="709">
        <v>0</v>
      </c>
      <c r="T2714" s="709">
        <v>0</v>
      </c>
      <c r="U2714" s="709">
        <v>0</v>
      </c>
      <c r="V2714" s="709">
        <v>0</v>
      </c>
      <c r="W2714" s="709">
        <v>0</v>
      </c>
      <c r="X2714" s="709">
        <v>0</v>
      </c>
      <c r="Y2714" s="709">
        <v>0</v>
      </c>
      <c r="Z2714" s="709">
        <v>0</v>
      </c>
      <c r="AA2714" s="709">
        <v>0</v>
      </c>
      <c r="AB2714" s="709">
        <v>0</v>
      </c>
      <c r="AC2714" s="709">
        <v>0</v>
      </c>
      <c r="AD2714" s="709">
        <v>0</v>
      </c>
      <c r="AE2714" s="709">
        <v>0</v>
      </c>
      <c r="AF2714" s="709">
        <v>0</v>
      </c>
      <c r="AG2714" s="709">
        <v>0</v>
      </c>
      <c r="AH2714" s="709">
        <v>0</v>
      </c>
      <c r="AI2714" s="709">
        <v>0</v>
      </c>
      <c r="AJ2714" s="709">
        <v>0</v>
      </c>
      <c r="AK2714" s="709">
        <v>0</v>
      </c>
      <c r="AL2714" s="709">
        <v>0</v>
      </c>
      <c r="AM2714" s="709">
        <v>0</v>
      </c>
      <c r="AN2714" s="709">
        <v>0</v>
      </c>
      <c r="AO2714" s="709">
        <v>0</v>
      </c>
      <c r="AP2714" s="709">
        <v>0</v>
      </c>
      <c r="AQ2714" s="709">
        <v>0</v>
      </c>
    </row>
    <row r="2715" spans="1:43" x14ac:dyDescent="0.25">
      <c r="A2715" s="704" t="s">
        <v>821</v>
      </c>
      <c r="B2715" s="704" t="s">
        <v>756</v>
      </c>
      <c r="C2715" s="704" t="s">
        <v>822</v>
      </c>
      <c r="D2715" s="704" t="s">
        <v>772</v>
      </c>
      <c r="E2715" s="705" t="s">
        <v>765</v>
      </c>
      <c r="F2715" s="705" t="s">
        <v>765</v>
      </c>
      <c r="G2715" s="705" t="s">
        <v>126</v>
      </c>
      <c r="H2715" s="705" t="s">
        <v>761</v>
      </c>
      <c r="I2715" s="708">
        <v>0</v>
      </c>
      <c r="J2715" s="708">
        <v>0</v>
      </c>
      <c r="K2715" s="708">
        <v>0</v>
      </c>
      <c r="L2715" s="708">
        <v>0</v>
      </c>
      <c r="M2715" s="708">
        <v>0</v>
      </c>
      <c r="N2715" s="708">
        <v>0</v>
      </c>
      <c r="O2715" s="708">
        <v>0</v>
      </c>
      <c r="P2715" s="708">
        <v>0</v>
      </c>
      <c r="Q2715" s="708">
        <v>0</v>
      </c>
      <c r="R2715" s="708">
        <v>0</v>
      </c>
      <c r="S2715" s="708">
        <v>0</v>
      </c>
      <c r="T2715" s="708">
        <v>0</v>
      </c>
      <c r="U2715" s="708">
        <v>0</v>
      </c>
      <c r="V2715" s="708">
        <v>0</v>
      </c>
      <c r="W2715" s="708">
        <v>0</v>
      </c>
      <c r="X2715" s="708">
        <v>0</v>
      </c>
      <c r="Y2715" s="708">
        <v>0</v>
      </c>
      <c r="Z2715" s="708">
        <v>0</v>
      </c>
      <c r="AA2715" s="708">
        <v>0</v>
      </c>
      <c r="AB2715" s="708">
        <v>0</v>
      </c>
      <c r="AC2715" s="708">
        <v>0</v>
      </c>
      <c r="AD2715" s="708">
        <v>0</v>
      </c>
      <c r="AE2715" s="708">
        <v>0</v>
      </c>
      <c r="AF2715" s="708">
        <v>0</v>
      </c>
      <c r="AG2715" s="708">
        <v>0</v>
      </c>
      <c r="AH2715" s="708">
        <v>0</v>
      </c>
      <c r="AI2715" s="708">
        <v>0</v>
      </c>
      <c r="AJ2715" s="708">
        <v>0</v>
      </c>
      <c r="AK2715" s="708">
        <v>0</v>
      </c>
      <c r="AL2715" s="708">
        <v>0</v>
      </c>
      <c r="AM2715" s="708">
        <v>0</v>
      </c>
      <c r="AN2715" s="708">
        <v>0</v>
      </c>
      <c r="AO2715" s="708">
        <v>0</v>
      </c>
      <c r="AP2715" s="708">
        <v>0</v>
      </c>
      <c r="AQ2715" s="708">
        <v>0</v>
      </c>
    </row>
    <row r="2716" spans="1:43" x14ac:dyDescent="0.25">
      <c r="A2716" s="706" t="s">
        <v>821</v>
      </c>
      <c r="B2716" s="706" t="s">
        <v>756</v>
      </c>
      <c r="C2716" s="706" t="s">
        <v>822</v>
      </c>
      <c r="D2716" s="706" t="s">
        <v>773</v>
      </c>
      <c r="E2716" s="707" t="s">
        <v>759</v>
      </c>
      <c r="F2716" s="707" t="s">
        <v>760</v>
      </c>
      <c r="G2716" s="707" t="s">
        <v>126</v>
      </c>
      <c r="H2716" s="707" t="s">
        <v>761</v>
      </c>
      <c r="I2716" s="709">
        <v>0</v>
      </c>
      <c r="J2716" s="709">
        <v>0</v>
      </c>
      <c r="K2716" s="709">
        <v>0</v>
      </c>
      <c r="L2716" s="709">
        <v>0</v>
      </c>
      <c r="M2716" s="709">
        <v>0</v>
      </c>
      <c r="N2716" s="709">
        <v>0</v>
      </c>
      <c r="O2716" s="709">
        <v>0</v>
      </c>
      <c r="P2716" s="709">
        <v>0</v>
      </c>
      <c r="Q2716" s="709">
        <v>0</v>
      </c>
      <c r="R2716" s="709">
        <v>0</v>
      </c>
      <c r="S2716" s="709">
        <v>0</v>
      </c>
      <c r="T2716" s="709">
        <v>0</v>
      </c>
      <c r="U2716" s="709">
        <v>0</v>
      </c>
      <c r="V2716" s="709">
        <v>0</v>
      </c>
      <c r="W2716" s="709">
        <v>0</v>
      </c>
      <c r="X2716" s="709">
        <v>0</v>
      </c>
      <c r="Y2716" s="709">
        <v>0</v>
      </c>
      <c r="Z2716" s="709">
        <v>0</v>
      </c>
      <c r="AA2716" s="709">
        <v>0</v>
      </c>
      <c r="AB2716" s="709">
        <v>0</v>
      </c>
      <c r="AC2716" s="709">
        <v>0</v>
      </c>
      <c r="AD2716" s="709">
        <v>0</v>
      </c>
      <c r="AE2716" s="709">
        <v>0</v>
      </c>
      <c r="AF2716" s="709">
        <v>0</v>
      </c>
      <c r="AG2716" s="709">
        <v>0</v>
      </c>
      <c r="AH2716" s="709">
        <v>0</v>
      </c>
      <c r="AI2716" s="709">
        <v>0</v>
      </c>
      <c r="AJ2716" s="709">
        <v>0</v>
      </c>
      <c r="AK2716" s="709">
        <v>0</v>
      </c>
      <c r="AL2716" s="709">
        <v>0</v>
      </c>
      <c r="AM2716" s="709">
        <v>0</v>
      </c>
      <c r="AN2716" s="709">
        <v>0</v>
      </c>
      <c r="AO2716" s="709">
        <v>0</v>
      </c>
      <c r="AP2716" s="709">
        <v>0</v>
      </c>
      <c r="AQ2716" s="709">
        <v>0</v>
      </c>
    </row>
    <row r="2717" spans="1:43" x14ac:dyDescent="0.25">
      <c r="A2717" s="704" t="s">
        <v>821</v>
      </c>
      <c r="B2717" s="704" t="s">
        <v>756</v>
      </c>
      <c r="C2717" s="704" t="s">
        <v>822</v>
      </c>
      <c r="D2717" s="704" t="s">
        <v>773</v>
      </c>
      <c r="E2717" s="705" t="s">
        <v>759</v>
      </c>
      <c r="F2717" s="705" t="s">
        <v>762</v>
      </c>
      <c r="G2717" s="705" t="s">
        <v>126</v>
      </c>
      <c r="H2717" s="705" t="s">
        <v>761</v>
      </c>
      <c r="I2717" s="708">
        <v>0</v>
      </c>
      <c r="J2717" s="708">
        <v>0</v>
      </c>
      <c r="K2717" s="708">
        <v>0</v>
      </c>
      <c r="L2717" s="708">
        <v>0</v>
      </c>
      <c r="M2717" s="708">
        <v>0</v>
      </c>
      <c r="N2717" s="708">
        <v>0</v>
      </c>
      <c r="O2717" s="708">
        <v>0</v>
      </c>
      <c r="P2717" s="708">
        <v>0</v>
      </c>
      <c r="Q2717" s="708">
        <v>0</v>
      </c>
      <c r="R2717" s="708">
        <v>0</v>
      </c>
      <c r="S2717" s="708">
        <v>0</v>
      </c>
      <c r="T2717" s="708">
        <v>0</v>
      </c>
      <c r="U2717" s="708">
        <v>0</v>
      </c>
      <c r="V2717" s="708">
        <v>0</v>
      </c>
      <c r="W2717" s="708">
        <v>0</v>
      </c>
      <c r="X2717" s="708">
        <v>0</v>
      </c>
      <c r="Y2717" s="708">
        <v>0</v>
      </c>
      <c r="Z2717" s="708">
        <v>0</v>
      </c>
      <c r="AA2717" s="708">
        <v>0</v>
      </c>
      <c r="AB2717" s="708">
        <v>0</v>
      </c>
      <c r="AC2717" s="708">
        <v>0</v>
      </c>
      <c r="AD2717" s="708">
        <v>0</v>
      </c>
      <c r="AE2717" s="708">
        <v>0</v>
      </c>
      <c r="AF2717" s="708">
        <v>0</v>
      </c>
      <c r="AG2717" s="708">
        <v>0</v>
      </c>
      <c r="AH2717" s="708">
        <v>0</v>
      </c>
      <c r="AI2717" s="708">
        <v>0</v>
      </c>
      <c r="AJ2717" s="708">
        <v>0</v>
      </c>
      <c r="AK2717" s="708">
        <v>0</v>
      </c>
      <c r="AL2717" s="708">
        <v>0</v>
      </c>
      <c r="AM2717" s="708">
        <v>0</v>
      </c>
      <c r="AN2717" s="708">
        <v>0</v>
      </c>
      <c r="AO2717" s="708">
        <v>0</v>
      </c>
      <c r="AP2717" s="708">
        <v>0</v>
      </c>
      <c r="AQ2717" s="708">
        <v>0</v>
      </c>
    </row>
    <row r="2718" spans="1:43" x14ac:dyDescent="0.25">
      <c r="A2718" s="706" t="s">
        <v>821</v>
      </c>
      <c r="B2718" s="706" t="s">
        <v>756</v>
      </c>
      <c r="C2718" s="706" t="s">
        <v>822</v>
      </c>
      <c r="D2718" s="706" t="s">
        <v>773</v>
      </c>
      <c r="E2718" s="707" t="s">
        <v>763</v>
      </c>
      <c r="F2718" s="707" t="s">
        <v>764</v>
      </c>
      <c r="G2718" s="707" t="s">
        <v>126</v>
      </c>
      <c r="H2718" s="707" t="s">
        <v>761</v>
      </c>
      <c r="I2718" s="709">
        <v>0</v>
      </c>
      <c r="J2718" s="709">
        <v>0</v>
      </c>
      <c r="K2718" s="709">
        <v>0</v>
      </c>
      <c r="L2718" s="709">
        <v>0</v>
      </c>
      <c r="M2718" s="709">
        <v>0</v>
      </c>
      <c r="N2718" s="709">
        <v>0</v>
      </c>
      <c r="O2718" s="709">
        <v>0</v>
      </c>
      <c r="P2718" s="709">
        <v>0</v>
      </c>
      <c r="Q2718" s="709">
        <v>0</v>
      </c>
      <c r="R2718" s="709">
        <v>0</v>
      </c>
      <c r="S2718" s="709">
        <v>0</v>
      </c>
      <c r="T2718" s="709">
        <v>0</v>
      </c>
      <c r="U2718" s="709">
        <v>0</v>
      </c>
      <c r="V2718" s="709">
        <v>0</v>
      </c>
      <c r="W2718" s="709">
        <v>0</v>
      </c>
      <c r="X2718" s="709">
        <v>0</v>
      </c>
      <c r="Y2718" s="709">
        <v>0</v>
      </c>
      <c r="Z2718" s="709">
        <v>0</v>
      </c>
      <c r="AA2718" s="709">
        <v>0</v>
      </c>
      <c r="AB2718" s="709">
        <v>0</v>
      </c>
      <c r="AC2718" s="709">
        <v>0</v>
      </c>
      <c r="AD2718" s="709">
        <v>0</v>
      </c>
      <c r="AE2718" s="709">
        <v>0</v>
      </c>
      <c r="AF2718" s="709">
        <v>0</v>
      </c>
      <c r="AG2718" s="709">
        <v>0</v>
      </c>
      <c r="AH2718" s="709">
        <v>0</v>
      </c>
      <c r="AI2718" s="709">
        <v>0</v>
      </c>
      <c r="AJ2718" s="709">
        <v>0</v>
      </c>
      <c r="AK2718" s="709">
        <v>0</v>
      </c>
      <c r="AL2718" s="709">
        <v>0</v>
      </c>
      <c r="AM2718" s="709">
        <v>0</v>
      </c>
      <c r="AN2718" s="709">
        <v>0</v>
      </c>
      <c r="AO2718" s="709">
        <v>0</v>
      </c>
      <c r="AP2718" s="709">
        <v>0</v>
      </c>
      <c r="AQ2718" s="709">
        <v>0</v>
      </c>
    </row>
    <row r="2719" spans="1:43" x14ac:dyDescent="0.25">
      <c r="A2719" s="704" t="s">
        <v>821</v>
      </c>
      <c r="B2719" s="704" t="s">
        <v>756</v>
      </c>
      <c r="C2719" s="704" t="s">
        <v>822</v>
      </c>
      <c r="D2719" s="704" t="s">
        <v>773</v>
      </c>
      <c r="E2719" s="705" t="s">
        <v>763</v>
      </c>
      <c r="F2719" s="705" t="s">
        <v>762</v>
      </c>
      <c r="G2719" s="705" t="s">
        <v>126</v>
      </c>
      <c r="H2719" s="705" t="s">
        <v>761</v>
      </c>
      <c r="I2719" s="708">
        <v>0</v>
      </c>
      <c r="J2719" s="708">
        <v>0</v>
      </c>
      <c r="K2719" s="708">
        <v>0</v>
      </c>
      <c r="L2719" s="708">
        <v>0</v>
      </c>
      <c r="M2719" s="708">
        <v>0</v>
      </c>
      <c r="N2719" s="708">
        <v>0</v>
      </c>
      <c r="O2719" s="708">
        <v>0</v>
      </c>
      <c r="P2719" s="708">
        <v>0</v>
      </c>
      <c r="Q2719" s="708">
        <v>0</v>
      </c>
      <c r="R2719" s="708">
        <v>0</v>
      </c>
      <c r="S2719" s="708">
        <v>0</v>
      </c>
      <c r="T2719" s="708">
        <v>0</v>
      </c>
      <c r="U2719" s="708">
        <v>0</v>
      </c>
      <c r="V2719" s="708">
        <v>0</v>
      </c>
      <c r="W2719" s="708">
        <v>0</v>
      </c>
      <c r="X2719" s="708">
        <v>0</v>
      </c>
      <c r="Y2719" s="708">
        <v>0</v>
      </c>
      <c r="Z2719" s="708">
        <v>0</v>
      </c>
      <c r="AA2719" s="708">
        <v>0</v>
      </c>
      <c r="AB2719" s="708">
        <v>0</v>
      </c>
      <c r="AC2719" s="708">
        <v>0</v>
      </c>
      <c r="AD2719" s="708">
        <v>0</v>
      </c>
      <c r="AE2719" s="708">
        <v>0</v>
      </c>
      <c r="AF2719" s="708">
        <v>0</v>
      </c>
      <c r="AG2719" s="708">
        <v>0</v>
      </c>
      <c r="AH2719" s="708">
        <v>0</v>
      </c>
      <c r="AI2719" s="708">
        <v>0</v>
      </c>
      <c r="AJ2719" s="708">
        <v>0</v>
      </c>
      <c r="AK2719" s="708">
        <v>0</v>
      </c>
      <c r="AL2719" s="708">
        <v>0</v>
      </c>
      <c r="AM2719" s="708">
        <v>0</v>
      </c>
      <c r="AN2719" s="708">
        <v>0</v>
      </c>
      <c r="AO2719" s="708">
        <v>0</v>
      </c>
      <c r="AP2719" s="708">
        <v>0</v>
      </c>
      <c r="AQ2719" s="708">
        <v>0</v>
      </c>
    </row>
    <row r="2720" spans="1:43" x14ac:dyDescent="0.25">
      <c r="A2720" s="706" t="s">
        <v>821</v>
      </c>
      <c r="B2720" s="706" t="s">
        <v>756</v>
      </c>
      <c r="C2720" s="706" t="s">
        <v>822</v>
      </c>
      <c r="D2720" s="706" t="s">
        <v>773</v>
      </c>
      <c r="E2720" s="707" t="s">
        <v>765</v>
      </c>
      <c r="F2720" s="707" t="s">
        <v>765</v>
      </c>
      <c r="G2720" s="707" t="s">
        <v>126</v>
      </c>
      <c r="H2720" s="707" t="s">
        <v>761</v>
      </c>
      <c r="I2720" s="709">
        <v>0</v>
      </c>
      <c r="J2720" s="709">
        <v>0</v>
      </c>
      <c r="K2720" s="709">
        <v>0</v>
      </c>
      <c r="L2720" s="709">
        <v>0</v>
      </c>
      <c r="M2720" s="709">
        <v>0</v>
      </c>
      <c r="N2720" s="709">
        <v>0</v>
      </c>
      <c r="O2720" s="709">
        <v>0</v>
      </c>
      <c r="P2720" s="709">
        <v>0</v>
      </c>
      <c r="Q2720" s="709">
        <v>0</v>
      </c>
      <c r="R2720" s="709">
        <v>0</v>
      </c>
      <c r="S2720" s="709">
        <v>0</v>
      </c>
      <c r="T2720" s="709">
        <v>0</v>
      </c>
      <c r="U2720" s="709">
        <v>0</v>
      </c>
      <c r="V2720" s="709">
        <v>0</v>
      </c>
      <c r="W2720" s="709">
        <v>0</v>
      </c>
      <c r="X2720" s="709">
        <v>0</v>
      </c>
      <c r="Y2720" s="709">
        <v>0</v>
      </c>
      <c r="Z2720" s="709">
        <v>0</v>
      </c>
      <c r="AA2720" s="709">
        <v>0</v>
      </c>
      <c r="AB2720" s="709">
        <v>0</v>
      </c>
      <c r="AC2720" s="709">
        <v>0</v>
      </c>
      <c r="AD2720" s="709">
        <v>0</v>
      </c>
      <c r="AE2720" s="709">
        <v>0</v>
      </c>
      <c r="AF2720" s="709">
        <v>0</v>
      </c>
      <c r="AG2720" s="709">
        <v>0</v>
      </c>
      <c r="AH2720" s="709">
        <v>0</v>
      </c>
      <c r="AI2720" s="709">
        <v>0</v>
      </c>
      <c r="AJ2720" s="709">
        <v>0</v>
      </c>
      <c r="AK2720" s="709">
        <v>0</v>
      </c>
      <c r="AL2720" s="709">
        <v>0</v>
      </c>
      <c r="AM2720" s="709">
        <v>0</v>
      </c>
      <c r="AN2720" s="709">
        <v>0</v>
      </c>
      <c r="AO2720" s="709">
        <v>0</v>
      </c>
      <c r="AP2720" s="709">
        <v>0</v>
      </c>
      <c r="AQ2720" s="709">
        <v>0</v>
      </c>
    </row>
    <row r="2721" spans="1:43" x14ac:dyDescent="0.25">
      <c r="A2721" s="704" t="s">
        <v>821</v>
      </c>
      <c r="B2721" s="704" t="s">
        <v>756</v>
      </c>
      <c r="C2721" s="704" t="s">
        <v>822</v>
      </c>
      <c r="D2721" s="704" t="s">
        <v>774</v>
      </c>
      <c r="E2721" s="705" t="s">
        <v>759</v>
      </c>
      <c r="F2721" s="705" t="s">
        <v>760</v>
      </c>
      <c r="G2721" s="705" t="s">
        <v>126</v>
      </c>
      <c r="H2721" s="705" t="s">
        <v>761</v>
      </c>
      <c r="I2721" s="708">
        <v>0</v>
      </c>
      <c r="J2721" s="708">
        <v>0</v>
      </c>
      <c r="K2721" s="708">
        <v>0</v>
      </c>
      <c r="L2721" s="708">
        <v>0</v>
      </c>
      <c r="M2721" s="708">
        <v>0</v>
      </c>
      <c r="N2721" s="708">
        <v>0</v>
      </c>
      <c r="O2721" s="708">
        <v>0</v>
      </c>
      <c r="P2721" s="708">
        <v>0</v>
      </c>
      <c r="Q2721" s="708">
        <v>0</v>
      </c>
      <c r="R2721" s="708">
        <v>0</v>
      </c>
      <c r="S2721" s="708">
        <v>0</v>
      </c>
      <c r="T2721" s="708">
        <v>0</v>
      </c>
      <c r="U2721" s="708">
        <v>0</v>
      </c>
      <c r="V2721" s="708">
        <v>0</v>
      </c>
      <c r="W2721" s="708">
        <v>0</v>
      </c>
      <c r="X2721" s="708">
        <v>0</v>
      </c>
      <c r="Y2721" s="708">
        <v>0</v>
      </c>
      <c r="Z2721" s="708">
        <v>0</v>
      </c>
      <c r="AA2721" s="708">
        <v>0</v>
      </c>
      <c r="AB2721" s="708">
        <v>0</v>
      </c>
      <c r="AC2721" s="708">
        <v>0</v>
      </c>
      <c r="AD2721" s="708">
        <v>0</v>
      </c>
      <c r="AE2721" s="708">
        <v>0</v>
      </c>
      <c r="AF2721" s="708">
        <v>0</v>
      </c>
      <c r="AG2721" s="708">
        <v>0</v>
      </c>
      <c r="AH2721" s="708">
        <v>0</v>
      </c>
      <c r="AI2721" s="708">
        <v>0</v>
      </c>
      <c r="AJ2721" s="708">
        <v>0</v>
      </c>
      <c r="AK2721" s="708">
        <v>0</v>
      </c>
      <c r="AL2721" s="708">
        <v>0</v>
      </c>
      <c r="AM2721" s="708">
        <v>0</v>
      </c>
      <c r="AN2721" s="708">
        <v>0</v>
      </c>
      <c r="AO2721" s="708">
        <v>0</v>
      </c>
      <c r="AP2721" s="708">
        <v>0</v>
      </c>
      <c r="AQ2721" s="708">
        <v>0</v>
      </c>
    </row>
    <row r="2722" spans="1:43" x14ac:dyDescent="0.25">
      <c r="A2722" s="706" t="s">
        <v>821</v>
      </c>
      <c r="B2722" s="706" t="s">
        <v>756</v>
      </c>
      <c r="C2722" s="706" t="s">
        <v>822</v>
      </c>
      <c r="D2722" s="706" t="s">
        <v>774</v>
      </c>
      <c r="E2722" s="707" t="s">
        <v>759</v>
      </c>
      <c r="F2722" s="707" t="s">
        <v>762</v>
      </c>
      <c r="G2722" s="707" t="s">
        <v>126</v>
      </c>
      <c r="H2722" s="707" t="s">
        <v>761</v>
      </c>
      <c r="I2722" s="709">
        <v>0</v>
      </c>
      <c r="J2722" s="709">
        <v>0</v>
      </c>
      <c r="K2722" s="709">
        <v>0</v>
      </c>
      <c r="L2722" s="709">
        <v>0</v>
      </c>
      <c r="M2722" s="709">
        <v>0</v>
      </c>
      <c r="N2722" s="709">
        <v>0</v>
      </c>
      <c r="O2722" s="709">
        <v>0</v>
      </c>
      <c r="P2722" s="709">
        <v>0</v>
      </c>
      <c r="Q2722" s="709">
        <v>0</v>
      </c>
      <c r="R2722" s="709">
        <v>0</v>
      </c>
      <c r="S2722" s="709">
        <v>0</v>
      </c>
      <c r="T2722" s="709">
        <v>0</v>
      </c>
      <c r="U2722" s="709">
        <v>0</v>
      </c>
      <c r="V2722" s="709">
        <v>0</v>
      </c>
      <c r="W2722" s="709">
        <v>0</v>
      </c>
      <c r="X2722" s="709">
        <v>0</v>
      </c>
      <c r="Y2722" s="709">
        <v>0</v>
      </c>
      <c r="Z2722" s="709">
        <v>0</v>
      </c>
      <c r="AA2722" s="709">
        <v>0</v>
      </c>
      <c r="AB2722" s="709">
        <v>0</v>
      </c>
      <c r="AC2722" s="709">
        <v>0</v>
      </c>
      <c r="AD2722" s="709">
        <v>0</v>
      </c>
      <c r="AE2722" s="709">
        <v>0</v>
      </c>
      <c r="AF2722" s="709">
        <v>0</v>
      </c>
      <c r="AG2722" s="709">
        <v>0</v>
      </c>
      <c r="AH2722" s="709">
        <v>0</v>
      </c>
      <c r="AI2722" s="709">
        <v>0</v>
      </c>
      <c r="AJ2722" s="709">
        <v>0</v>
      </c>
      <c r="AK2722" s="709">
        <v>0</v>
      </c>
      <c r="AL2722" s="709">
        <v>0</v>
      </c>
      <c r="AM2722" s="709">
        <v>0</v>
      </c>
      <c r="AN2722" s="709">
        <v>0</v>
      </c>
      <c r="AO2722" s="709">
        <v>0</v>
      </c>
      <c r="AP2722" s="709">
        <v>0</v>
      </c>
      <c r="AQ2722" s="709">
        <v>0</v>
      </c>
    </row>
    <row r="2723" spans="1:43" x14ac:dyDescent="0.25">
      <c r="A2723" s="704" t="s">
        <v>821</v>
      </c>
      <c r="B2723" s="704" t="s">
        <v>756</v>
      </c>
      <c r="C2723" s="704" t="s">
        <v>822</v>
      </c>
      <c r="D2723" s="704" t="s">
        <v>774</v>
      </c>
      <c r="E2723" s="705" t="s">
        <v>763</v>
      </c>
      <c r="F2723" s="705" t="s">
        <v>764</v>
      </c>
      <c r="G2723" s="705" t="s">
        <v>126</v>
      </c>
      <c r="H2723" s="705" t="s">
        <v>761</v>
      </c>
      <c r="I2723" s="708">
        <v>0</v>
      </c>
      <c r="J2723" s="708">
        <v>0</v>
      </c>
      <c r="K2723" s="708">
        <v>0</v>
      </c>
      <c r="L2723" s="708">
        <v>0</v>
      </c>
      <c r="M2723" s="708">
        <v>0</v>
      </c>
      <c r="N2723" s="708">
        <v>0</v>
      </c>
      <c r="O2723" s="708">
        <v>0</v>
      </c>
      <c r="P2723" s="708">
        <v>0</v>
      </c>
      <c r="Q2723" s="708">
        <v>0</v>
      </c>
      <c r="R2723" s="708">
        <v>0</v>
      </c>
      <c r="S2723" s="708">
        <v>0</v>
      </c>
      <c r="T2723" s="708">
        <v>0</v>
      </c>
      <c r="U2723" s="708">
        <v>0</v>
      </c>
      <c r="V2723" s="708">
        <v>0</v>
      </c>
      <c r="W2723" s="708">
        <v>0</v>
      </c>
      <c r="X2723" s="708">
        <v>0</v>
      </c>
      <c r="Y2723" s="708">
        <v>0</v>
      </c>
      <c r="Z2723" s="708">
        <v>0</v>
      </c>
      <c r="AA2723" s="708">
        <v>0</v>
      </c>
      <c r="AB2723" s="708">
        <v>0</v>
      </c>
      <c r="AC2723" s="708">
        <v>0</v>
      </c>
      <c r="AD2723" s="708">
        <v>0</v>
      </c>
      <c r="AE2723" s="708">
        <v>0</v>
      </c>
      <c r="AF2723" s="708">
        <v>0</v>
      </c>
      <c r="AG2723" s="708">
        <v>0</v>
      </c>
      <c r="AH2723" s="708">
        <v>0</v>
      </c>
      <c r="AI2723" s="708">
        <v>0</v>
      </c>
      <c r="AJ2723" s="708">
        <v>0</v>
      </c>
      <c r="AK2723" s="708">
        <v>0</v>
      </c>
      <c r="AL2723" s="708">
        <v>0</v>
      </c>
      <c r="AM2723" s="708">
        <v>0</v>
      </c>
      <c r="AN2723" s="708">
        <v>0</v>
      </c>
      <c r="AO2723" s="708">
        <v>0</v>
      </c>
      <c r="AP2723" s="708">
        <v>0</v>
      </c>
      <c r="AQ2723" s="708">
        <v>0</v>
      </c>
    </row>
    <row r="2724" spans="1:43" x14ac:dyDescent="0.25">
      <c r="A2724" s="706" t="s">
        <v>821</v>
      </c>
      <c r="B2724" s="706" t="s">
        <v>756</v>
      </c>
      <c r="C2724" s="706" t="s">
        <v>822</v>
      </c>
      <c r="D2724" s="706" t="s">
        <v>774</v>
      </c>
      <c r="E2724" s="707" t="s">
        <v>763</v>
      </c>
      <c r="F2724" s="707" t="s">
        <v>762</v>
      </c>
      <c r="G2724" s="707" t="s">
        <v>126</v>
      </c>
      <c r="H2724" s="707" t="s">
        <v>761</v>
      </c>
      <c r="I2724" s="709">
        <v>0</v>
      </c>
      <c r="J2724" s="709">
        <v>0</v>
      </c>
      <c r="K2724" s="709">
        <v>0</v>
      </c>
      <c r="L2724" s="709">
        <v>0</v>
      </c>
      <c r="M2724" s="709">
        <v>0</v>
      </c>
      <c r="N2724" s="709">
        <v>0</v>
      </c>
      <c r="O2724" s="709">
        <v>0</v>
      </c>
      <c r="P2724" s="709">
        <v>0</v>
      </c>
      <c r="Q2724" s="709">
        <v>0</v>
      </c>
      <c r="R2724" s="709">
        <v>0</v>
      </c>
      <c r="S2724" s="709">
        <v>0</v>
      </c>
      <c r="T2724" s="709">
        <v>0</v>
      </c>
      <c r="U2724" s="709">
        <v>0</v>
      </c>
      <c r="V2724" s="709">
        <v>0</v>
      </c>
      <c r="W2724" s="709">
        <v>0</v>
      </c>
      <c r="X2724" s="709">
        <v>0</v>
      </c>
      <c r="Y2724" s="709">
        <v>0</v>
      </c>
      <c r="Z2724" s="709">
        <v>0</v>
      </c>
      <c r="AA2724" s="709">
        <v>0</v>
      </c>
      <c r="AB2724" s="709">
        <v>0</v>
      </c>
      <c r="AC2724" s="709">
        <v>0</v>
      </c>
      <c r="AD2724" s="709">
        <v>0</v>
      </c>
      <c r="AE2724" s="709">
        <v>0</v>
      </c>
      <c r="AF2724" s="709">
        <v>0</v>
      </c>
      <c r="AG2724" s="709">
        <v>0</v>
      </c>
      <c r="AH2724" s="709">
        <v>0</v>
      </c>
      <c r="AI2724" s="709">
        <v>0</v>
      </c>
      <c r="AJ2724" s="709">
        <v>0</v>
      </c>
      <c r="AK2724" s="709">
        <v>0</v>
      </c>
      <c r="AL2724" s="709">
        <v>0</v>
      </c>
      <c r="AM2724" s="709">
        <v>0</v>
      </c>
      <c r="AN2724" s="709">
        <v>0</v>
      </c>
      <c r="AO2724" s="709">
        <v>0</v>
      </c>
      <c r="AP2724" s="709">
        <v>0</v>
      </c>
      <c r="AQ2724" s="709">
        <v>0</v>
      </c>
    </row>
    <row r="2725" spans="1:43" x14ac:dyDescent="0.25">
      <c r="A2725" s="704" t="s">
        <v>821</v>
      </c>
      <c r="B2725" s="704" t="s">
        <v>756</v>
      </c>
      <c r="C2725" s="704" t="s">
        <v>822</v>
      </c>
      <c r="D2725" s="704" t="s">
        <v>774</v>
      </c>
      <c r="E2725" s="705" t="s">
        <v>765</v>
      </c>
      <c r="F2725" s="705" t="s">
        <v>765</v>
      </c>
      <c r="G2725" s="705" t="s">
        <v>126</v>
      </c>
      <c r="H2725" s="705" t="s">
        <v>761</v>
      </c>
      <c r="I2725" s="708">
        <v>0</v>
      </c>
      <c r="J2725" s="708">
        <v>0</v>
      </c>
      <c r="K2725" s="708">
        <v>0</v>
      </c>
      <c r="L2725" s="708">
        <v>0</v>
      </c>
      <c r="M2725" s="708">
        <v>0</v>
      </c>
      <c r="N2725" s="708">
        <v>0</v>
      </c>
      <c r="O2725" s="708">
        <v>0</v>
      </c>
      <c r="P2725" s="708">
        <v>0</v>
      </c>
      <c r="Q2725" s="708">
        <v>0</v>
      </c>
      <c r="R2725" s="708">
        <v>0</v>
      </c>
      <c r="S2725" s="708">
        <v>0</v>
      </c>
      <c r="T2725" s="708">
        <v>0</v>
      </c>
      <c r="U2725" s="708">
        <v>0</v>
      </c>
      <c r="V2725" s="708">
        <v>0</v>
      </c>
      <c r="W2725" s="708">
        <v>0</v>
      </c>
      <c r="X2725" s="708">
        <v>0</v>
      </c>
      <c r="Y2725" s="708">
        <v>0</v>
      </c>
      <c r="Z2725" s="708">
        <v>0</v>
      </c>
      <c r="AA2725" s="708">
        <v>0</v>
      </c>
      <c r="AB2725" s="708">
        <v>0</v>
      </c>
      <c r="AC2725" s="708">
        <v>0</v>
      </c>
      <c r="AD2725" s="708">
        <v>0</v>
      </c>
      <c r="AE2725" s="708">
        <v>0</v>
      </c>
      <c r="AF2725" s="708">
        <v>0</v>
      </c>
      <c r="AG2725" s="708">
        <v>0</v>
      </c>
      <c r="AH2725" s="708">
        <v>0</v>
      </c>
      <c r="AI2725" s="708">
        <v>0</v>
      </c>
      <c r="AJ2725" s="708">
        <v>0</v>
      </c>
      <c r="AK2725" s="708">
        <v>0</v>
      </c>
      <c r="AL2725" s="708">
        <v>0</v>
      </c>
      <c r="AM2725" s="708">
        <v>0</v>
      </c>
      <c r="AN2725" s="708">
        <v>0</v>
      </c>
      <c r="AO2725" s="708">
        <v>0</v>
      </c>
      <c r="AP2725" s="708">
        <v>0</v>
      </c>
      <c r="AQ2725" s="708">
        <v>0</v>
      </c>
    </row>
    <row r="2726" spans="1:43" x14ac:dyDescent="0.25">
      <c r="A2726" s="706" t="s">
        <v>821</v>
      </c>
      <c r="B2726" s="706" t="s">
        <v>756</v>
      </c>
      <c r="C2726" s="706" t="s">
        <v>822</v>
      </c>
      <c r="D2726" s="706" t="s">
        <v>758</v>
      </c>
      <c r="E2726" s="707" t="s">
        <v>759</v>
      </c>
      <c r="F2726" s="707" t="s">
        <v>760</v>
      </c>
      <c r="G2726" s="707" t="s">
        <v>126</v>
      </c>
      <c r="H2726" s="707" t="s">
        <v>761</v>
      </c>
      <c r="I2726" s="709">
        <v>0</v>
      </c>
      <c r="J2726" s="709">
        <v>0</v>
      </c>
      <c r="K2726" s="709">
        <v>0</v>
      </c>
      <c r="L2726" s="709">
        <v>0</v>
      </c>
      <c r="M2726" s="709">
        <v>0</v>
      </c>
      <c r="N2726" s="709">
        <v>0</v>
      </c>
      <c r="O2726" s="709">
        <v>0</v>
      </c>
      <c r="P2726" s="709">
        <v>0</v>
      </c>
      <c r="Q2726" s="709">
        <v>0</v>
      </c>
      <c r="R2726" s="709">
        <v>0</v>
      </c>
      <c r="S2726" s="709">
        <v>0</v>
      </c>
      <c r="T2726" s="709">
        <v>0</v>
      </c>
      <c r="U2726" s="709">
        <v>0</v>
      </c>
      <c r="V2726" s="709">
        <v>0</v>
      </c>
      <c r="W2726" s="709">
        <v>0</v>
      </c>
      <c r="X2726" s="709">
        <v>0</v>
      </c>
      <c r="Y2726" s="709">
        <v>0</v>
      </c>
      <c r="Z2726" s="709">
        <v>0</v>
      </c>
      <c r="AA2726" s="709">
        <v>0</v>
      </c>
      <c r="AB2726" s="709">
        <v>0</v>
      </c>
      <c r="AC2726" s="709">
        <v>0</v>
      </c>
      <c r="AD2726" s="709">
        <v>0</v>
      </c>
      <c r="AE2726" s="709">
        <v>0</v>
      </c>
      <c r="AF2726" s="709">
        <v>0</v>
      </c>
      <c r="AG2726" s="709">
        <v>0</v>
      </c>
      <c r="AH2726" s="709">
        <v>0</v>
      </c>
      <c r="AI2726" s="709">
        <v>0</v>
      </c>
      <c r="AJ2726" s="709">
        <v>0</v>
      </c>
      <c r="AK2726" s="709">
        <v>0</v>
      </c>
      <c r="AL2726" s="709">
        <v>0</v>
      </c>
      <c r="AM2726" s="709">
        <v>0</v>
      </c>
      <c r="AN2726" s="709">
        <v>0</v>
      </c>
      <c r="AO2726" s="709">
        <v>0</v>
      </c>
      <c r="AP2726" s="709">
        <v>0</v>
      </c>
      <c r="AQ2726" s="709">
        <v>0</v>
      </c>
    </row>
    <row r="2727" spans="1:43" x14ac:dyDescent="0.25">
      <c r="A2727" s="704" t="s">
        <v>821</v>
      </c>
      <c r="B2727" s="704" t="s">
        <v>756</v>
      </c>
      <c r="C2727" s="704" t="s">
        <v>822</v>
      </c>
      <c r="D2727" s="704" t="s">
        <v>758</v>
      </c>
      <c r="E2727" s="705" t="s">
        <v>759</v>
      </c>
      <c r="F2727" s="705" t="s">
        <v>762</v>
      </c>
      <c r="G2727" s="705" t="s">
        <v>126</v>
      </c>
      <c r="H2727" s="705" t="s">
        <v>761</v>
      </c>
      <c r="I2727" s="708">
        <v>0</v>
      </c>
      <c r="J2727" s="708">
        <v>0</v>
      </c>
      <c r="K2727" s="708">
        <v>0</v>
      </c>
      <c r="L2727" s="708">
        <v>0</v>
      </c>
      <c r="M2727" s="708">
        <v>0</v>
      </c>
      <c r="N2727" s="708">
        <v>0</v>
      </c>
      <c r="O2727" s="708">
        <v>0</v>
      </c>
      <c r="P2727" s="708">
        <v>0</v>
      </c>
      <c r="Q2727" s="708">
        <v>0</v>
      </c>
      <c r="R2727" s="708">
        <v>0</v>
      </c>
      <c r="S2727" s="708">
        <v>0</v>
      </c>
      <c r="T2727" s="708">
        <v>0</v>
      </c>
      <c r="U2727" s="708">
        <v>0</v>
      </c>
      <c r="V2727" s="708">
        <v>0</v>
      </c>
      <c r="W2727" s="708">
        <v>0</v>
      </c>
      <c r="X2727" s="708">
        <v>0</v>
      </c>
      <c r="Y2727" s="708">
        <v>0</v>
      </c>
      <c r="Z2727" s="708">
        <v>0</v>
      </c>
      <c r="AA2727" s="708">
        <v>0</v>
      </c>
      <c r="AB2727" s="708">
        <v>0</v>
      </c>
      <c r="AC2727" s="708">
        <v>0</v>
      </c>
      <c r="AD2727" s="708">
        <v>0</v>
      </c>
      <c r="AE2727" s="708">
        <v>0</v>
      </c>
      <c r="AF2727" s="708">
        <v>0</v>
      </c>
      <c r="AG2727" s="708">
        <v>0</v>
      </c>
      <c r="AH2727" s="708">
        <v>0</v>
      </c>
      <c r="AI2727" s="708">
        <v>0</v>
      </c>
      <c r="AJ2727" s="708">
        <v>0</v>
      </c>
      <c r="AK2727" s="708">
        <v>0</v>
      </c>
      <c r="AL2727" s="708">
        <v>0</v>
      </c>
      <c r="AM2727" s="708">
        <v>0</v>
      </c>
      <c r="AN2727" s="708">
        <v>0</v>
      </c>
      <c r="AO2727" s="708">
        <v>0</v>
      </c>
      <c r="AP2727" s="708">
        <v>0</v>
      </c>
      <c r="AQ2727" s="708">
        <v>0</v>
      </c>
    </row>
    <row r="2728" spans="1:43" x14ac:dyDescent="0.25">
      <c r="A2728" s="706" t="s">
        <v>821</v>
      </c>
      <c r="B2728" s="706" t="s">
        <v>756</v>
      </c>
      <c r="C2728" s="706" t="s">
        <v>822</v>
      </c>
      <c r="D2728" s="706" t="s">
        <v>758</v>
      </c>
      <c r="E2728" s="707" t="s">
        <v>763</v>
      </c>
      <c r="F2728" s="707" t="s">
        <v>764</v>
      </c>
      <c r="G2728" s="707" t="s">
        <v>126</v>
      </c>
      <c r="H2728" s="707" t="s">
        <v>761</v>
      </c>
      <c r="I2728" s="709">
        <v>0</v>
      </c>
      <c r="J2728" s="709">
        <v>0</v>
      </c>
      <c r="K2728" s="709">
        <v>0</v>
      </c>
      <c r="L2728" s="709">
        <v>0</v>
      </c>
      <c r="M2728" s="709">
        <v>0</v>
      </c>
      <c r="N2728" s="709">
        <v>0</v>
      </c>
      <c r="O2728" s="709">
        <v>0</v>
      </c>
      <c r="P2728" s="709">
        <v>0</v>
      </c>
      <c r="Q2728" s="709">
        <v>0</v>
      </c>
      <c r="R2728" s="709">
        <v>0</v>
      </c>
      <c r="S2728" s="709">
        <v>0</v>
      </c>
      <c r="T2728" s="709">
        <v>0</v>
      </c>
      <c r="U2728" s="709">
        <v>0</v>
      </c>
      <c r="V2728" s="709">
        <v>0</v>
      </c>
      <c r="W2728" s="709">
        <v>0</v>
      </c>
      <c r="X2728" s="709">
        <v>0</v>
      </c>
      <c r="Y2728" s="709">
        <v>0</v>
      </c>
      <c r="Z2728" s="709">
        <v>0</v>
      </c>
      <c r="AA2728" s="709">
        <v>0</v>
      </c>
      <c r="AB2728" s="709">
        <v>0</v>
      </c>
      <c r="AC2728" s="709">
        <v>0</v>
      </c>
      <c r="AD2728" s="709">
        <v>0</v>
      </c>
      <c r="AE2728" s="709">
        <v>0</v>
      </c>
      <c r="AF2728" s="709">
        <v>0</v>
      </c>
      <c r="AG2728" s="709">
        <v>0</v>
      </c>
      <c r="AH2728" s="709">
        <v>0</v>
      </c>
      <c r="AI2728" s="709">
        <v>0</v>
      </c>
      <c r="AJ2728" s="709">
        <v>0</v>
      </c>
      <c r="AK2728" s="709">
        <v>0</v>
      </c>
      <c r="AL2728" s="709">
        <v>0</v>
      </c>
      <c r="AM2728" s="709">
        <v>0</v>
      </c>
      <c r="AN2728" s="709">
        <v>0</v>
      </c>
      <c r="AO2728" s="709">
        <v>0</v>
      </c>
      <c r="AP2728" s="709">
        <v>0</v>
      </c>
      <c r="AQ2728" s="709">
        <v>0</v>
      </c>
    </row>
    <row r="2729" spans="1:43" x14ac:dyDescent="0.25">
      <c r="A2729" s="704" t="s">
        <v>821</v>
      </c>
      <c r="B2729" s="704" t="s">
        <v>756</v>
      </c>
      <c r="C2729" s="704" t="s">
        <v>822</v>
      </c>
      <c r="D2729" s="704" t="s">
        <v>758</v>
      </c>
      <c r="E2729" s="705" t="s">
        <v>763</v>
      </c>
      <c r="F2729" s="705" t="s">
        <v>762</v>
      </c>
      <c r="G2729" s="705" t="s">
        <v>126</v>
      </c>
      <c r="H2729" s="705" t="s">
        <v>761</v>
      </c>
      <c r="I2729" s="708">
        <v>0</v>
      </c>
      <c r="J2729" s="708">
        <v>0</v>
      </c>
      <c r="K2729" s="708">
        <v>0</v>
      </c>
      <c r="L2729" s="708">
        <v>0</v>
      </c>
      <c r="M2729" s="708">
        <v>0</v>
      </c>
      <c r="N2729" s="708">
        <v>0</v>
      </c>
      <c r="O2729" s="708">
        <v>0</v>
      </c>
      <c r="P2729" s="708">
        <v>0</v>
      </c>
      <c r="Q2729" s="708">
        <v>0</v>
      </c>
      <c r="R2729" s="708">
        <v>0</v>
      </c>
      <c r="S2729" s="708">
        <v>0</v>
      </c>
      <c r="T2729" s="708">
        <v>0</v>
      </c>
      <c r="U2729" s="708">
        <v>0</v>
      </c>
      <c r="V2729" s="708">
        <v>0</v>
      </c>
      <c r="W2729" s="708">
        <v>0</v>
      </c>
      <c r="X2729" s="708">
        <v>0</v>
      </c>
      <c r="Y2729" s="708">
        <v>0</v>
      </c>
      <c r="Z2729" s="708">
        <v>0</v>
      </c>
      <c r="AA2729" s="708">
        <v>0</v>
      </c>
      <c r="AB2729" s="708">
        <v>0</v>
      </c>
      <c r="AC2729" s="708">
        <v>0</v>
      </c>
      <c r="AD2729" s="708">
        <v>0</v>
      </c>
      <c r="AE2729" s="708">
        <v>0</v>
      </c>
      <c r="AF2729" s="708">
        <v>0</v>
      </c>
      <c r="AG2729" s="708">
        <v>0</v>
      </c>
      <c r="AH2729" s="708">
        <v>0</v>
      </c>
      <c r="AI2729" s="708">
        <v>0</v>
      </c>
      <c r="AJ2729" s="708">
        <v>0</v>
      </c>
      <c r="AK2729" s="708">
        <v>0</v>
      </c>
      <c r="AL2729" s="708">
        <v>0</v>
      </c>
      <c r="AM2729" s="708">
        <v>0</v>
      </c>
      <c r="AN2729" s="708">
        <v>0</v>
      </c>
      <c r="AO2729" s="708">
        <v>0</v>
      </c>
      <c r="AP2729" s="708">
        <v>0</v>
      </c>
      <c r="AQ2729" s="708">
        <v>0</v>
      </c>
    </row>
    <row r="2730" spans="1:43" x14ac:dyDescent="0.25">
      <c r="A2730" s="706" t="s">
        <v>821</v>
      </c>
      <c r="B2730" s="706" t="s">
        <v>756</v>
      </c>
      <c r="C2730" s="706" t="s">
        <v>822</v>
      </c>
      <c r="D2730" s="706" t="s">
        <v>758</v>
      </c>
      <c r="E2730" s="707" t="s">
        <v>765</v>
      </c>
      <c r="F2730" s="707" t="s">
        <v>765</v>
      </c>
      <c r="G2730" s="707" t="s">
        <v>126</v>
      </c>
      <c r="H2730" s="707" t="s">
        <v>761</v>
      </c>
      <c r="I2730" s="709">
        <v>0</v>
      </c>
      <c r="J2730" s="709">
        <v>0</v>
      </c>
      <c r="K2730" s="709">
        <v>0</v>
      </c>
      <c r="L2730" s="709">
        <v>0</v>
      </c>
      <c r="M2730" s="709">
        <v>0</v>
      </c>
      <c r="N2730" s="709">
        <v>0</v>
      </c>
      <c r="O2730" s="709">
        <v>0</v>
      </c>
      <c r="P2730" s="709">
        <v>0</v>
      </c>
      <c r="Q2730" s="709">
        <v>0</v>
      </c>
      <c r="R2730" s="709">
        <v>0</v>
      </c>
      <c r="S2730" s="709">
        <v>0</v>
      </c>
      <c r="T2730" s="709">
        <v>0</v>
      </c>
      <c r="U2730" s="709">
        <v>0</v>
      </c>
      <c r="V2730" s="709">
        <v>0</v>
      </c>
      <c r="W2730" s="709">
        <v>0</v>
      </c>
      <c r="X2730" s="709">
        <v>0</v>
      </c>
      <c r="Y2730" s="709">
        <v>0</v>
      </c>
      <c r="Z2730" s="709">
        <v>0</v>
      </c>
      <c r="AA2730" s="709">
        <v>0</v>
      </c>
      <c r="AB2730" s="709">
        <v>0</v>
      </c>
      <c r="AC2730" s="709">
        <v>0</v>
      </c>
      <c r="AD2730" s="709">
        <v>0</v>
      </c>
      <c r="AE2730" s="709">
        <v>0</v>
      </c>
      <c r="AF2730" s="709">
        <v>0</v>
      </c>
      <c r="AG2730" s="709">
        <v>0</v>
      </c>
      <c r="AH2730" s="709">
        <v>0</v>
      </c>
      <c r="AI2730" s="709">
        <v>0</v>
      </c>
      <c r="AJ2730" s="709">
        <v>0</v>
      </c>
      <c r="AK2730" s="709">
        <v>0</v>
      </c>
      <c r="AL2730" s="709">
        <v>0</v>
      </c>
      <c r="AM2730" s="709">
        <v>0</v>
      </c>
      <c r="AN2730" s="709">
        <v>0</v>
      </c>
      <c r="AO2730" s="709">
        <v>0</v>
      </c>
      <c r="AP2730" s="709">
        <v>0</v>
      </c>
      <c r="AQ2730" s="709">
        <v>0</v>
      </c>
    </row>
    <row r="2731" spans="1:43" x14ac:dyDescent="0.25">
      <c r="A2731" s="704" t="s">
        <v>821</v>
      </c>
      <c r="B2731" s="704" t="s">
        <v>756</v>
      </c>
      <c r="C2731" s="704" t="s">
        <v>822</v>
      </c>
      <c r="D2731" s="704" t="s">
        <v>766</v>
      </c>
      <c r="E2731" s="705" t="s">
        <v>759</v>
      </c>
      <c r="F2731" s="705" t="s">
        <v>760</v>
      </c>
      <c r="G2731" s="705" t="s">
        <v>126</v>
      </c>
      <c r="H2731" s="705" t="s">
        <v>761</v>
      </c>
      <c r="I2731" s="708">
        <v>0</v>
      </c>
      <c r="J2731" s="708">
        <v>0</v>
      </c>
      <c r="K2731" s="708">
        <v>0</v>
      </c>
      <c r="L2731" s="708">
        <v>0</v>
      </c>
      <c r="M2731" s="708">
        <v>0</v>
      </c>
      <c r="N2731" s="708">
        <v>0</v>
      </c>
      <c r="O2731" s="708">
        <v>0</v>
      </c>
      <c r="P2731" s="708">
        <v>0</v>
      </c>
      <c r="Q2731" s="708">
        <v>0</v>
      </c>
      <c r="R2731" s="708">
        <v>0</v>
      </c>
      <c r="S2731" s="708">
        <v>0</v>
      </c>
      <c r="T2731" s="708">
        <v>0</v>
      </c>
      <c r="U2731" s="708">
        <v>0</v>
      </c>
      <c r="V2731" s="708">
        <v>0</v>
      </c>
      <c r="W2731" s="708">
        <v>0</v>
      </c>
      <c r="X2731" s="708">
        <v>0</v>
      </c>
      <c r="Y2731" s="708">
        <v>0</v>
      </c>
      <c r="Z2731" s="708">
        <v>0</v>
      </c>
      <c r="AA2731" s="708">
        <v>0</v>
      </c>
      <c r="AB2731" s="708">
        <v>0</v>
      </c>
      <c r="AC2731" s="708">
        <v>0</v>
      </c>
      <c r="AD2731" s="708">
        <v>0</v>
      </c>
      <c r="AE2731" s="708">
        <v>0</v>
      </c>
      <c r="AF2731" s="708">
        <v>0</v>
      </c>
      <c r="AG2731" s="708">
        <v>0</v>
      </c>
      <c r="AH2731" s="708">
        <v>0</v>
      </c>
      <c r="AI2731" s="708">
        <v>0</v>
      </c>
      <c r="AJ2731" s="708">
        <v>0</v>
      </c>
      <c r="AK2731" s="708">
        <v>0</v>
      </c>
      <c r="AL2731" s="708">
        <v>0</v>
      </c>
      <c r="AM2731" s="708">
        <v>0</v>
      </c>
      <c r="AN2731" s="708">
        <v>0</v>
      </c>
      <c r="AO2731" s="708">
        <v>0</v>
      </c>
      <c r="AP2731" s="708">
        <v>0</v>
      </c>
      <c r="AQ2731" s="708">
        <v>0</v>
      </c>
    </row>
    <row r="2732" spans="1:43" x14ac:dyDescent="0.25">
      <c r="A2732" s="706" t="s">
        <v>821</v>
      </c>
      <c r="B2732" s="706" t="s">
        <v>756</v>
      </c>
      <c r="C2732" s="706" t="s">
        <v>822</v>
      </c>
      <c r="D2732" s="706" t="s">
        <v>766</v>
      </c>
      <c r="E2732" s="707" t="s">
        <v>759</v>
      </c>
      <c r="F2732" s="707" t="s">
        <v>762</v>
      </c>
      <c r="G2732" s="707" t="s">
        <v>126</v>
      </c>
      <c r="H2732" s="707" t="s">
        <v>761</v>
      </c>
      <c r="I2732" s="709">
        <v>0</v>
      </c>
      <c r="J2732" s="709">
        <v>0</v>
      </c>
      <c r="K2732" s="709">
        <v>0</v>
      </c>
      <c r="L2732" s="709">
        <v>0</v>
      </c>
      <c r="M2732" s="709">
        <v>0</v>
      </c>
      <c r="N2732" s="709">
        <v>0</v>
      </c>
      <c r="O2732" s="709">
        <v>0</v>
      </c>
      <c r="P2732" s="709">
        <v>0</v>
      </c>
      <c r="Q2732" s="709">
        <v>0</v>
      </c>
      <c r="R2732" s="709">
        <v>0</v>
      </c>
      <c r="S2732" s="709">
        <v>0</v>
      </c>
      <c r="T2732" s="709">
        <v>0</v>
      </c>
      <c r="U2732" s="709">
        <v>0</v>
      </c>
      <c r="V2732" s="709">
        <v>0</v>
      </c>
      <c r="W2732" s="709">
        <v>0</v>
      </c>
      <c r="X2732" s="709">
        <v>0</v>
      </c>
      <c r="Y2732" s="709">
        <v>0</v>
      </c>
      <c r="Z2732" s="709">
        <v>0</v>
      </c>
      <c r="AA2732" s="709">
        <v>0</v>
      </c>
      <c r="AB2732" s="709">
        <v>0</v>
      </c>
      <c r="AC2732" s="709">
        <v>0</v>
      </c>
      <c r="AD2732" s="709">
        <v>0</v>
      </c>
      <c r="AE2732" s="709">
        <v>0</v>
      </c>
      <c r="AF2732" s="709">
        <v>0</v>
      </c>
      <c r="AG2732" s="709">
        <v>0</v>
      </c>
      <c r="AH2732" s="709">
        <v>0</v>
      </c>
      <c r="AI2732" s="709">
        <v>0</v>
      </c>
      <c r="AJ2732" s="709">
        <v>0</v>
      </c>
      <c r="AK2732" s="709">
        <v>0</v>
      </c>
      <c r="AL2732" s="709">
        <v>0</v>
      </c>
      <c r="AM2732" s="709">
        <v>0</v>
      </c>
      <c r="AN2732" s="709">
        <v>0</v>
      </c>
      <c r="AO2732" s="709">
        <v>0</v>
      </c>
      <c r="AP2732" s="709">
        <v>0</v>
      </c>
      <c r="AQ2732" s="709">
        <v>0</v>
      </c>
    </row>
    <row r="2733" spans="1:43" x14ac:dyDescent="0.25">
      <c r="A2733" s="704" t="s">
        <v>821</v>
      </c>
      <c r="B2733" s="704" t="s">
        <v>756</v>
      </c>
      <c r="C2733" s="704" t="s">
        <v>822</v>
      </c>
      <c r="D2733" s="704" t="s">
        <v>766</v>
      </c>
      <c r="E2733" s="705" t="s">
        <v>763</v>
      </c>
      <c r="F2733" s="705" t="s">
        <v>764</v>
      </c>
      <c r="G2733" s="705" t="s">
        <v>126</v>
      </c>
      <c r="H2733" s="705" t="s">
        <v>761</v>
      </c>
      <c r="I2733" s="708">
        <v>0</v>
      </c>
      <c r="J2733" s="708">
        <v>0</v>
      </c>
      <c r="K2733" s="708">
        <v>0</v>
      </c>
      <c r="L2733" s="708">
        <v>0</v>
      </c>
      <c r="M2733" s="708">
        <v>0</v>
      </c>
      <c r="N2733" s="708">
        <v>0</v>
      </c>
      <c r="O2733" s="708">
        <v>0</v>
      </c>
      <c r="P2733" s="708">
        <v>0</v>
      </c>
      <c r="Q2733" s="708">
        <v>0</v>
      </c>
      <c r="R2733" s="708">
        <v>0</v>
      </c>
      <c r="S2733" s="708">
        <v>0</v>
      </c>
      <c r="T2733" s="708">
        <v>0</v>
      </c>
      <c r="U2733" s="708">
        <v>0</v>
      </c>
      <c r="V2733" s="708">
        <v>0</v>
      </c>
      <c r="W2733" s="708">
        <v>0</v>
      </c>
      <c r="X2733" s="708">
        <v>0</v>
      </c>
      <c r="Y2733" s="708">
        <v>0</v>
      </c>
      <c r="Z2733" s="708">
        <v>0</v>
      </c>
      <c r="AA2733" s="708">
        <v>0</v>
      </c>
      <c r="AB2733" s="708">
        <v>0</v>
      </c>
      <c r="AC2733" s="708">
        <v>0</v>
      </c>
      <c r="AD2733" s="708">
        <v>0</v>
      </c>
      <c r="AE2733" s="708">
        <v>0</v>
      </c>
      <c r="AF2733" s="708">
        <v>0</v>
      </c>
      <c r="AG2733" s="708">
        <v>0</v>
      </c>
      <c r="AH2733" s="708">
        <v>0</v>
      </c>
      <c r="AI2733" s="708">
        <v>0</v>
      </c>
      <c r="AJ2733" s="708">
        <v>0</v>
      </c>
      <c r="AK2733" s="708">
        <v>0</v>
      </c>
      <c r="AL2733" s="708">
        <v>0</v>
      </c>
      <c r="AM2733" s="708">
        <v>0</v>
      </c>
      <c r="AN2733" s="708">
        <v>0</v>
      </c>
      <c r="AO2733" s="708">
        <v>0</v>
      </c>
      <c r="AP2733" s="708">
        <v>0</v>
      </c>
      <c r="AQ2733" s="708">
        <v>0</v>
      </c>
    </row>
    <row r="2734" spans="1:43" x14ac:dyDescent="0.25">
      <c r="A2734" s="706" t="s">
        <v>821</v>
      </c>
      <c r="B2734" s="706" t="s">
        <v>756</v>
      </c>
      <c r="C2734" s="706" t="s">
        <v>822</v>
      </c>
      <c r="D2734" s="706" t="s">
        <v>766</v>
      </c>
      <c r="E2734" s="707" t="s">
        <v>763</v>
      </c>
      <c r="F2734" s="707" t="s">
        <v>762</v>
      </c>
      <c r="G2734" s="707" t="s">
        <v>126</v>
      </c>
      <c r="H2734" s="707" t="s">
        <v>761</v>
      </c>
      <c r="I2734" s="709">
        <v>0</v>
      </c>
      <c r="J2734" s="709">
        <v>0</v>
      </c>
      <c r="K2734" s="709">
        <v>0</v>
      </c>
      <c r="L2734" s="709">
        <v>0</v>
      </c>
      <c r="M2734" s="709">
        <v>0</v>
      </c>
      <c r="N2734" s="709">
        <v>0</v>
      </c>
      <c r="O2734" s="709">
        <v>0</v>
      </c>
      <c r="P2734" s="709">
        <v>0</v>
      </c>
      <c r="Q2734" s="709">
        <v>0</v>
      </c>
      <c r="R2734" s="709">
        <v>0</v>
      </c>
      <c r="S2734" s="709">
        <v>0</v>
      </c>
      <c r="T2734" s="709">
        <v>0</v>
      </c>
      <c r="U2734" s="709">
        <v>0</v>
      </c>
      <c r="V2734" s="709">
        <v>0</v>
      </c>
      <c r="W2734" s="709">
        <v>0</v>
      </c>
      <c r="X2734" s="709">
        <v>0</v>
      </c>
      <c r="Y2734" s="709">
        <v>0</v>
      </c>
      <c r="Z2734" s="709">
        <v>0</v>
      </c>
      <c r="AA2734" s="709">
        <v>0</v>
      </c>
      <c r="AB2734" s="709">
        <v>0</v>
      </c>
      <c r="AC2734" s="709">
        <v>0</v>
      </c>
      <c r="AD2734" s="709">
        <v>0</v>
      </c>
      <c r="AE2734" s="709">
        <v>0</v>
      </c>
      <c r="AF2734" s="709">
        <v>0</v>
      </c>
      <c r="AG2734" s="709">
        <v>0</v>
      </c>
      <c r="AH2734" s="709">
        <v>0</v>
      </c>
      <c r="AI2734" s="709">
        <v>0</v>
      </c>
      <c r="AJ2734" s="709">
        <v>0</v>
      </c>
      <c r="AK2734" s="709">
        <v>0</v>
      </c>
      <c r="AL2734" s="709">
        <v>0</v>
      </c>
      <c r="AM2734" s="709">
        <v>0</v>
      </c>
      <c r="AN2734" s="709">
        <v>0</v>
      </c>
      <c r="AO2734" s="709">
        <v>0</v>
      </c>
      <c r="AP2734" s="709">
        <v>0</v>
      </c>
      <c r="AQ2734" s="709">
        <v>0</v>
      </c>
    </row>
    <row r="2735" spans="1:43" x14ac:dyDescent="0.25">
      <c r="A2735" s="704" t="s">
        <v>821</v>
      </c>
      <c r="B2735" s="704" t="s">
        <v>756</v>
      </c>
      <c r="C2735" s="704" t="s">
        <v>822</v>
      </c>
      <c r="D2735" s="704" t="s">
        <v>766</v>
      </c>
      <c r="E2735" s="705" t="s">
        <v>765</v>
      </c>
      <c r="F2735" s="705" t="s">
        <v>765</v>
      </c>
      <c r="G2735" s="705" t="s">
        <v>126</v>
      </c>
      <c r="H2735" s="705" t="s">
        <v>761</v>
      </c>
      <c r="I2735" s="708">
        <v>0</v>
      </c>
      <c r="J2735" s="708">
        <v>0</v>
      </c>
      <c r="K2735" s="708">
        <v>0</v>
      </c>
      <c r="L2735" s="708">
        <v>0</v>
      </c>
      <c r="M2735" s="708">
        <v>0</v>
      </c>
      <c r="N2735" s="708">
        <v>0</v>
      </c>
      <c r="O2735" s="708">
        <v>0</v>
      </c>
      <c r="P2735" s="708">
        <v>0</v>
      </c>
      <c r="Q2735" s="708">
        <v>0</v>
      </c>
      <c r="R2735" s="708">
        <v>0</v>
      </c>
      <c r="S2735" s="708">
        <v>0</v>
      </c>
      <c r="T2735" s="708">
        <v>0</v>
      </c>
      <c r="U2735" s="708">
        <v>0</v>
      </c>
      <c r="V2735" s="708">
        <v>0</v>
      </c>
      <c r="W2735" s="708">
        <v>0</v>
      </c>
      <c r="X2735" s="708">
        <v>0</v>
      </c>
      <c r="Y2735" s="708">
        <v>0</v>
      </c>
      <c r="Z2735" s="708">
        <v>0</v>
      </c>
      <c r="AA2735" s="708">
        <v>0</v>
      </c>
      <c r="AB2735" s="708">
        <v>0</v>
      </c>
      <c r="AC2735" s="708">
        <v>0</v>
      </c>
      <c r="AD2735" s="708">
        <v>0</v>
      </c>
      <c r="AE2735" s="708">
        <v>0</v>
      </c>
      <c r="AF2735" s="708">
        <v>0</v>
      </c>
      <c r="AG2735" s="708">
        <v>0</v>
      </c>
      <c r="AH2735" s="708">
        <v>0</v>
      </c>
      <c r="AI2735" s="708">
        <v>0</v>
      </c>
      <c r="AJ2735" s="708">
        <v>0</v>
      </c>
      <c r="AK2735" s="708">
        <v>0</v>
      </c>
      <c r="AL2735" s="708">
        <v>0</v>
      </c>
      <c r="AM2735" s="708">
        <v>0</v>
      </c>
      <c r="AN2735" s="708">
        <v>0</v>
      </c>
      <c r="AO2735" s="708">
        <v>0</v>
      </c>
      <c r="AP2735" s="708">
        <v>0</v>
      </c>
      <c r="AQ2735" s="708">
        <v>0</v>
      </c>
    </row>
    <row r="2736" spans="1:43" x14ac:dyDescent="0.25">
      <c r="A2736" s="706" t="s">
        <v>821</v>
      </c>
      <c r="B2736" s="706" t="s">
        <v>779</v>
      </c>
      <c r="C2736" s="706" t="s">
        <v>823</v>
      </c>
      <c r="D2736" s="706" t="s">
        <v>772</v>
      </c>
      <c r="E2736" s="707" t="s">
        <v>759</v>
      </c>
      <c r="F2736" s="707" t="s">
        <v>780</v>
      </c>
      <c r="G2736" s="707" t="s">
        <v>126</v>
      </c>
      <c r="H2736" s="707" t="s">
        <v>761</v>
      </c>
      <c r="I2736" s="709">
        <v>0</v>
      </c>
      <c r="J2736" s="709">
        <v>0</v>
      </c>
      <c r="K2736" s="709">
        <v>0</v>
      </c>
      <c r="L2736" s="709">
        <v>0</v>
      </c>
      <c r="M2736" s="709">
        <v>0</v>
      </c>
      <c r="N2736" s="709">
        <v>0</v>
      </c>
      <c r="O2736" s="709">
        <v>0</v>
      </c>
      <c r="P2736" s="709">
        <v>0</v>
      </c>
      <c r="Q2736" s="709">
        <v>0</v>
      </c>
      <c r="R2736" s="709">
        <v>0</v>
      </c>
      <c r="S2736" s="709">
        <v>0</v>
      </c>
      <c r="T2736" s="709">
        <v>0</v>
      </c>
      <c r="U2736" s="709">
        <v>0</v>
      </c>
      <c r="V2736" s="709">
        <v>0</v>
      </c>
      <c r="W2736" s="709">
        <v>0</v>
      </c>
      <c r="X2736" s="709">
        <v>0</v>
      </c>
      <c r="Y2736" s="709">
        <v>0</v>
      </c>
      <c r="Z2736" s="709">
        <v>0</v>
      </c>
      <c r="AA2736" s="709">
        <v>0</v>
      </c>
      <c r="AB2736" s="709">
        <v>0</v>
      </c>
      <c r="AC2736" s="709">
        <v>0</v>
      </c>
      <c r="AD2736" s="709">
        <v>0</v>
      </c>
      <c r="AE2736" s="709">
        <v>0</v>
      </c>
      <c r="AF2736" s="709">
        <v>0</v>
      </c>
      <c r="AG2736" s="709">
        <v>0</v>
      </c>
      <c r="AH2736" s="709">
        <v>0</v>
      </c>
      <c r="AI2736" s="709">
        <v>0</v>
      </c>
      <c r="AJ2736" s="709">
        <v>0</v>
      </c>
      <c r="AK2736" s="709">
        <v>0</v>
      </c>
      <c r="AL2736" s="709">
        <v>0</v>
      </c>
      <c r="AM2736" s="709">
        <v>0</v>
      </c>
      <c r="AN2736" s="709">
        <v>0</v>
      </c>
      <c r="AO2736" s="709">
        <v>0</v>
      </c>
      <c r="AP2736" s="709">
        <v>0</v>
      </c>
      <c r="AQ2736" s="709">
        <v>0</v>
      </c>
    </row>
    <row r="2737" spans="1:43" x14ac:dyDescent="0.25">
      <c r="A2737" s="704" t="s">
        <v>821</v>
      </c>
      <c r="B2737" s="704" t="s">
        <v>779</v>
      </c>
      <c r="C2737" s="704" t="s">
        <v>823</v>
      </c>
      <c r="D2737" s="704" t="s">
        <v>772</v>
      </c>
      <c r="E2737" s="705" t="s">
        <v>759</v>
      </c>
      <c r="F2737" s="705" t="s">
        <v>781</v>
      </c>
      <c r="G2737" s="705" t="s">
        <v>126</v>
      </c>
      <c r="H2737" s="705" t="s">
        <v>761</v>
      </c>
      <c r="I2737" s="708">
        <v>0</v>
      </c>
      <c r="J2737" s="708">
        <v>0</v>
      </c>
      <c r="K2737" s="708">
        <v>0</v>
      </c>
      <c r="L2737" s="708">
        <v>0</v>
      </c>
      <c r="M2737" s="708">
        <v>0</v>
      </c>
      <c r="N2737" s="708">
        <v>0</v>
      </c>
      <c r="O2737" s="708">
        <v>0</v>
      </c>
      <c r="P2737" s="708">
        <v>0</v>
      </c>
      <c r="Q2737" s="708">
        <v>0</v>
      </c>
      <c r="R2737" s="708">
        <v>0</v>
      </c>
      <c r="S2737" s="708">
        <v>0</v>
      </c>
      <c r="T2737" s="708">
        <v>0</v>
      </c>
      <c r="U2737" s="708">
        <v>0</v>
      </c>
      <c r="V2737" s="708">
        <v>0</v>
      </c>
      <c r="W2737" s="708">
        <v>0</v>
      </c>
      <c r="X2737" s="708">
        <v>0</v>
      </c>
      <c r="Y2737" s="708">
        <v>0</v>
      </c>
      <c r="Z2737" s="708">
        <v>0</v>
      </c>
      <c r="AA2737" s="708">
        <v>0</v>
      </c>
      <c r="AB2737" s="708">
        <v>0</v>
      </c>
      <c r="AC2737" s="708">
        <v>0</v>
      </c>
      <c r="AD2737" s="708">
        <v>0</v>
      </c>
      <c r="AE2737" s="708">
        <v>0</v>
      </c>
      <c r="AF2737" s="708">
        <v>0</v>
      </c>
      <c r="AG2737" s="708">
        <v>0</v>
      </c>
      <c r="AH2737" s="708">
        <v>0</v>
      </c>
      <c r="AI2737" s="708">
        <v>0</v>
      </c>
      <c r="AJ2737" s="708">
        <v>0</v>
      </c>
      <c r="AK2737" s="708">
        <v>0</v>
      </c>
      <c r="AL2737" s="708">
        <v>0</v>
      </c>
      <c r="AM2737" s="708">
        <v>0</v>
      </c>
      <c r="AN2737" s="708">
        <v>0</v>
      </c>
      <c r="AO2737" s="708">
        <v>0</v>
      </c>
      <c r="AP2737" s="708">
        <v>0</v>
      </c>
      <c r="AQ2737" s="708">
        <v>0</v>
      </c>
    </row>
    <row r="2738" spans="1:43" x14ac:dyDescent="0.25">
      <c r="A2738" s="706" t="s">
        <v>821</v>
      </c>
      <c r="B2738" s="706" t="s">
        <v>779</v>
      </c>
      <c r="C2738" s="706" t="s">
        <v>823</v>
      </c>
      <c r="D2738" s="706" t="s">
        <v>772</v>
      </c>
      <c r="E2738" s="707" t="s">
        <v>763</v>
      </c>
      <c r="F2738" s="707" t="s">
        <v>782</v>
      </c>
      <c r="G2738" s="707" t="s">
        <v>126</v>
      </c>
      <c r="H2738" s="707" t="s">
        <v>761</v>
      </c>
      <c r="I2738" s="709">
        <v>0</v>
      </c>
      <c r="J2738" s="709">
        <v>0</v>
      </c>
      <c r="K2738" s="709">
        <v>0</v>
      </c>
      <c r="L2738" s="709">
        <v>0</v>
      </c>
      <c r="M2738" s="709">
        <v>0</v>
      </c>
      <c r="N2738" s="709">
        <v>0</v>
      </c>
      <c r="O2738" s="709">
        <v>0</v>
      </c>
      <c r="P2738" s="709">
        <v>0</v>
      </c>
      <c r="Q2738" s="709">
        <v>0</v>
      </c>
      <c r="R2738" s="709">
        <v>0</v>
      </c>
      <c r="S2738" s="709">
        <v>0</v>
      </c>
      <c r="T2738" s="709">
        <v>0</v>
      </c>
      <c r="U2738" s="709">
        <v>0</v>
      </c>
      <c r="V2738" s="709">
        <v>0</v>
      </c>
      <c r="W2738" s="709">
        <v>0</v>
      </c>
      <c r="X2738" s="709">
        <v>0</v>
      </c>
      <c r="Y2738" s="709">
        <v>0</v>
      </c>
      <c r="Z2738" s="709">
        <v>0</v>
      </c>
      <c r="AA2738" s="709">
        <v>0</v>
      </c>
      <c r="AB2738" s="709">
        <v>0</v>
      </c>
      <c r="AC2738" s="709">
        <v>0</v>
      </c>
      <c r="AD2738" s="709">
        <v>0</v>
      </c>
      <c r="AE2738" s="709">
        <v>0</v>
      </c>
      <c r="AF2738" s="709">
        <v>0</v>
      </c>
      <c r="AG2738" s="709">
        <v>0</v>
      </c>
      <c r="AH2738" s="709">
        <v>0</v>
      </c>
      <c r="AI2738" s="709">
        <v>0</v>
      </c>
      <c r="AJ2738" s="709">
        <v>0</v>
      </c>
      <c r="AK2738" s="709">
        <v>0</v>
      </c>
      <c r="AL2738" s="709">
        <v>0</v>
      </c>
      <c r="AM2738" s="709">
        <v>0</v>
      </c>
      <c r="AN2738" s="709">
        <v>0</v>
      </c>
      <c r="AO2738" s="709">
        <v>0</v>
      </c>
      <c r="AP2738" s="709">
        <v>0</v>
      </c>
      <c r="AQ2738" s="709">
        <v>0</v>
      </c>
    </row>
    <row r="2739" spans="1:43" x14ac:dyDescent="0.25">
      <c r="A2739" s="704" t="s">
        <v>821</v>
      </c>
      <c r="B2739" s="704" t="s">
        <v>779</v>
      </c>
      <c r="C2739" s="704" t="s">
        <v>823</v>
      </c>
      <c r="D2739" s="704" t="s">
        <v>772</v>
      </c>
      <c r="E2739" s="705" t="s">
        <v>763</v>
      </c>
      <c r="F2739" s="705" t="s">
        <v>781</v>
      </c>
      <c r="G2739" s="705" t="s">
        <v>126</v>
      </c>
      <c r="H2739" s="705" t="s">
        <v>761</v>
      </c>
      <c r="I2739" s="708">
        <v>0</v>
      </c>
      <c r="J2739" s="708">
        <v>0</v>
      </c>
      <c r="K2739" s="708">
        <v>0</v>
      </c>
      <c r="L2739" s="708">
        <v>0</v>
      </c>
      <c r="M2739" s="708">
        <v>0</v>
      </c>
      <c r="N2739" s="708">
        <v>0</v>
      </c>
      <c r="O2739" s="708">
        <v>0</v>
      </c>
      <c r="P2739" s="708">
        <v>0</v>
      </c>
      <c r="Q2739" s="708">
        <v>0</v>
      </c>
      <c r="R2739" s="708">
        <v>0</v>
      </c>
      <c r="S2739" s="708">
        <v>0</v>
      </c>
      <c r="T2739" s="708">
        <v>0</v>
      </c>
      <c r="U2739" s="708">
        <v>0</v>
      </c>
      <c r="V2739" s="708">
        <v>0</v>
      </c>
      <c r="W2739" s="708">
        <v>0</v>
      </c>
      <c r="X2739" s="708">
        <v>0</v>
      </c>
      <c r="Y2739" s="708">
        <v>0</v>
      </c>
      <c r="Z2739" s="708">
        <v>0</v>
      </c>
      <c r="AA2739" s="708">
        <v>0</v>
      </c>
      <c r="AB2739" s="708">
        <v>0</v>
      </c>
      <c r="AC2739" s="708">
        <v>0</v>
      </c>
      <c r="AD2739" s="708">
        <v>0</v>
      </c>
      <c r="AE2739" s="708">
        <v>0</v>
      </c>
      <c r="AF2739" s="708">
        <v>0</v>
      </c>
      <c r="AG2739" s="708">
        <v>0</v>
      </c>
      <c r="AH2739" s="708">
        <v>0</v>
      </c>
      <c r="AI2739" s="708">
        <v>0</v>
      </c>
      <c r="AJ2739" s="708">
        <v>0</v>
      </c>
      <c r="AK2739" s="708">
        <v>0</v>
      </c>
      <c r="AL2739" s="708">
        <v>0</v>
      </c>
      <c r="AM2739" s="708">
        <v>0</v>
      </c>
      <c r="AN2739" s="708">
        <v>0</v>
      </c>
      <c r="AO2739" s="708">
        <v>0</v>
      </c>
      <c r="AP2739" s="708">
        <v>0</v>
      </c>
      <c r="AQ2739" s="708">
        <v>0</v>
      </c>
    </row>
    <row r="2740" spans="1:43" x14ac:dyDescent="0.25">
      <c r="A2740" s="706" t="s">
        <v>821</v>
      </c>
      <c r="B2740" s="706" t="s">
        <v>779</v>
      </c>
      <c r="C2740" s="706" t="s">
        <v>823</v>
      </c>
      <c r="D2740" s="706" t="s">
        <v>772</v>
      </c>
      <c r="E2740" s="707" t="s">
        <v>765</v>
      </c>
      <c r="F2740" s="707" t="s">
        <v>765</v>
      </c>
      <c r="G2740" s="707" t="s">
        <v>126</v>
      </c>
      <c r="H2740" s="707" t="s">
        <v>761</v>
      </c>
      <c r="I2740" s="709">
        <v>0</v>
      </c>
      <c r="J2740" s="709">
        <v>0</v>
      </c>
      <c r="K2740" s="709">
        <v>0</v>
      </c>
      <c r="L2740" s="709">
        <v>0</v>
      </c>
      <c r="M2740" s="709">
        <v>0</v>
      </c>
      <c r="N2740" s="709">
        <v>0</v>
      </c>
      <c r="O2740" s="709">
        <v>0</v>
      </c>
      <c r="P2740" s="709">
        <v>0</v>
      </c>
      <c r="Q2740" s="709">
        <v>0</v>
      </c>
      <c r="R2740" s="709">
        <v>0</v>
      </c>
      <c r="S2740" s="709">
        <v>0</v>
      </c>
      <c r="T2740" s="709">
        <v>0</v>
      </c>
      <c r="U2740" s="709">
        <v>0</v>
      </c>
      <c r="V2740" s="709">
        <v>0</v>
      </c>
      <c r="W2740" s="709">
        <v>0</v>
      </c>
      <c r="X2740" s="709">
        <v>0</v>
      </c>
      <c r="Y2740" s="709">
        <v>0</v>
      </c>
      <c r="Z2740" s="709">
        <v>0</v>
      </c>
      <c r="AA2740" s="709">
        <v>0</v>
      </c>
      <c r="AB2740" s="709">
        <v>0</v>
      </c>
      <c r="AC2740" s="709">
        <v>0</v>
      </c>
      <c r="AD2740" s="709">
        <v>0</v>
      </c>
      <c r="AE2740" s="709">
        <v>0</v>
      </c>
      <c r="AF2740" s="709">
        <v>0</v>
      </c>
      <c r="AG2740" s="709">
        <v>0</v>
      </c>
      <c r="AH2740" s="709">
        <v>0</v>
      </c>
      <c r="AI2740" s="709">
        <v>0</v>
      </c>
      <c r="AJ2740" s="709">
        <v>0</v>
      </c>
      <c r="AK2740" s="709">
        <v>0</v>
      </c>
      <c r="AL2740" s="709">
        <v>0</v>
      </c>
      <c r="AM2740" s="709">
        <v>0</v>
      </c>
      <c r="AN2740" s="709">
        <v>0</v>
      </c>
      <c r="AO2740" s="709">
        <v>0</v>
      </c>
      <c r="AP2740" s="709">
        <v>0</v>
      </c>
      <c r="AQ2740" s="709">
        <v>0</v>
      </c>
    </row>
    <row r="2741" spans="1:43" x14ac:dyDescent="0.25">
      <c r="A2741" s="704" t="s">
        <v>821</v>
      </c>
      <c r="B2741" s="704" t="s">
        <v>779</v>
      </c>
      <c r="C2741" s="704" t="s">
        <v>823</v>
      </c>
      <c r="D2741" s="704" t="s">
        <v>773</v>
      </c>
      <c r="E2741" s="705" t="s">
        <v>759</v>
      </c>
      <c r="F2741" s="705" t="s">
        <v>780</v>
      </c>
      <c r="G2741" s="705" t="s">
        <v>126</v>
      </c>
      <c r="H2741" s="705" t="s">
        <v>761</v>
      </c>
      <c r="I2741" s="708">
        <v>0</v>
      </c>
      <c r="J2741" s="708">
        <v>0</v>
      </c>
      <c r="K2741" s="708">
        <v>0</v>
      </c>
      <c r="L2741" s="708">
        <v>0</v>
      </c>
      <c r="M2741" s="708">
        <v>0</v>
      </c>
      <c r="N2741" s="708">
        <v>0</v>
      </c>
      <c r="O2741" s="708">
        <v>0</v>
      </c>
      <c r="P2741" s="708">
        <v>0</v>
      </c>
      <c r="Q2741" s="708">
        <v>0</v>
      </c>
      <c r="R2741" s="708">
        <v>0</v>
      </c>
      <c r="S2741" s="708">
        <v>0</v>
      </c>
      <c r="T2741" s="708">
        <v>0</v>
      </c>
      <c r="U2741" s="708">
        <v>0</v>
      </c>
      <c r="V2741" s="708">
        <v>0</v>
      </c>
      <c r="W2741" s="708">
        <v>0</v>
      </c>
      <c r="X2741" s="708">
        <v>0</v>
      </c>
      <c r="Y2741" s="708">
        <v>0</v>
      </c>
      <c r="Z2741" s="708">
        <v>0</v>
      </c>
      <c r="AA2741" s="708">
        <v>0</v>
      </c>
      <c r="AB2741" s="708">
        <v>0</v>
      </c>
      <c r="AC2741" s="708">
        <v>0</v>
      </c>
      <c r="AD2741" s="708">
        <v>0</v>
      </c>
      <c r="AE2741" s="708">
        <v>0</v>
      </c>
      <c r="AF2741" s="708">
        <v>0</v>
      </c>
      <c r="AG2741" s="708">
        <v>0</v>
      </c>
      <c r="AH2741" s="708">
        <v>0</v>
      </c>
      <c r="AI2741" s="708">
        <v>0</v>
      </c>
      <c r="AJ2741" s="708">
        <v>0</v>
      </c>
      <c r="AK2741" s="708">
        <v>0</v>
      </c>
      <c r="AL2741" s="708">
        <v>0</v>
      </c>
      <c r="AM2741" s="708">
        <v>0</v>
      </c>
      <c r="AN2741" s="708">
        <v>0</v>
      </c>
      <c r="AO2741" s="708">
        <v>0</v>
      </c>
      <c r="AP2741" s="708">
        <v>0</v>
      </c>
      <c r="AQ2741" s="708">
        <v>0</v>
      </c>
    </row>
    <row r="2742" spans="1:43" x14ac:dyDescent="0.25">
      <c r="A2742" s="706" t="s">
        <v>821</v>
      </c>
      <c r="B2742" s="706" t="s">
        <v>779</v>
      </c>
      <c r="C2742" s="706" t="s">
        <v>823</v>
      </c>
      <c r="D2742" s="706" t="s">
        <v>773</v>
      </c>
      <c r="E2742" s="707" t="s">
        <v>759</v>
      </c>
      <c r="F2742" s="707" t="s">
        <v>781</v>
      </c>
      <c r="G2742" s="707" t="s">
        <v>126</v>
      </c>
      <c r="H2742" s="707" t="s">
        <v>761</v>
      </c>
      <c r="I2742" s="709">
        <v>0</v>
      </c>
      <c r="J2742" s="709">
        <v>0</v>
      </c>
      <c r="K2742" s="709">
        <v>0</v>
      </c>
      <c r="L2742" s="709">
        <v>0</v>
      </c>
      <c r="M2742" s="709">
        <v>0</v>
      </c>
      <c r="N2742" s="709">
        <v>0</v>
      </c>
      <c r="O2742" s="709">
        <v>0</v>
      </c>
      <c r="P2742" s="709">
        <v>0</v>
      </c>
      <c r="Q2742" s="709">
        <v>0</v>
      </c>
      <c r="R2742" s="709">
        <v>0</v>
      </c>
      <c r="S2742" s="709">
        <v>0</v>
      </c>
      <c r="T2742" s="709">
        <v>0</v>
      </c>
      <c r="U2742" s="709">
        <v>0</v>
      </c>
      <c r="V2742" s="709">
        <v>0</v>
      </c>
      <c r="W2742" s="709">
        <v>0</v>
      </c>
      <c r="X2742" s="709">
        <v>0</v>
      </c>
      <c r="Y2742" s="709">
        <v>0</v>
      </c>
      <c r="Z2742" s="709">
        <v>0</v>
      </c>
      <c r="AA2742" s="709">
        <v>0</v>
      </c>
      <c r="AB2742" s="709">
        <v>0</v>
      </c>
      <c r="AC2742" s="709">
        <v>0</v>
      </c>
      <c r="AD2742" s="709">
        <v>0</v>
      </c>
      <c r="AE2742" s="709">
        <v>0</v>
      </c>
      <c r="AF2742" s="709">
        <v>0</v>
      </c>
      <c r="AG2742" s="709">
        <v>0</v>
      </c>
      <c r="AH2742" s="709">
        <v>0</v>
      </c>
      <c r="AI2742" s="709">
        <v>0</v>
      </c>
      <c r="AJ2742" s="709">
        <v>0</v>
      </c>
      <c r="AK2742" s="709">
        <v>0</v>
      </c>
      <c r="AL2742" s="709">
        <v>0</v>
      </c>
      <c r="AM2742" s="709">
        <v>0</v>
      </c>
      <c r="AN2742" s="709">
        <v>0</v>
      </c>
      <c r="AO2742" s="709">
        <v>0</v>
      </c>
      <c r="AP2742" s="709">
        <v>0</v>
      </c>
      <c r="AQ2742" s="709">
        <v>0</v>
      </c>
    </row>
    <row r="2743" spans="1:43" x14ac:dyDescent="0.25">
      <c r="A2743" s="704" t="s">
        <v>821</v>
      </c>
      <c r="B2743" s="704" t="s">
        <v>779</v>
      </c>
      <c r="C2743" s="704" t="s">
        <v>823</v>
      </c>
      <c r="D2743" s="704" t="s">
        <v>773</v>
      </c>
      <c r="E2743" s="705" t="s">
        <v>763</v>
      </c>
      <c r="F2743" s="705" t="s">
        <v>782</v>
      </c>
      <c r="G2743" s="705" t="s">
        <v>126</v>
      </c>
      <c r="H2743" s="705" t="s">
        <v>761</v>
      </c>
      <c r="I2743" s="708">
        <v>0</v>
      </c>
      <c r="J2743" s="708">
        <v>0</v>
      </c>
      <c r="K2743" s="708">
        <v>0</v>
      </c>
      <c r="L2743" s="708">
        <v>0</v>
      </c>
      <c r="M2743" s="708">
        <v>0</v>
      </c>
      <c r="N2743" s="708">
        <v>0</v>
      </c>
      <c r="O2743" s="708">
        <v>0</v>
      </c>
      <c r="P2743" s="708">
        <v>0</v>
      </c>
      <c r="Q2743" s="708">
        <v>0</v>
      </c>
      <c r="R2743" s="708">
        <v>0</v>
      </c>
      <c r="S2743" s="708">
        <v>0</v>
      </c>
      <c r="T2743" s="708">
        <v>0</v>
      </c>
      <c r="U2743" s="708">
        <v>0</v>
      </c>
      <c r="V2743" s="708">
        <v>0</v>
      </c>
      <c r="W2743" s="708">
        <v>0</v>
      </c>
      <c r="X2743" s="708">
        <v>0</v>
      </c>
      <c r="Y2743" s="708">
        <v>0</v>
      </c>
      <c r="Z2743" s="708">
        <v>0</v>
      </c>
      <c r="AA2743" s="708">
        <v>0</v>
      </c>
      <c r="AB2743" s="708">
        <v>0</v>
      </c>
      <c r="AC2743" s="708">
        <v>0</v>
      </c>
      <c r="AD2743" s="708">
        <v>0</v>
      </c>
      <c r="AE2743" s="708">
        <v>0</v>
      </c>
      <c r="AF2743" s="708">
        <v>0</v>
      </c>
      <c r="AG2743" s="708">
        <v>0</v>
      </c>
      <c r="AH2743" s="708">
        <v>0</v>
      </c>
      <c r="AI2743" s="708">
        <v>0</v>
      </c>
      <c r="AJ2743" s="708">
        <v>0</v>
      </c>
      <c r="AK2743" s="708">
        <v>0</v>
      </c>
      <c r="AL2743" s="708">
        <v>0</v>
      </c>
      <c r="AM2743" s="708">
        <v>0</v>
      </c>
      <c r="AN2743" s="708">
        <v>0</v>
      </c>
      <c r="AO2743" s="708">
        <v>0</v>
      </c>
      <c r="AP2743" s="708">
        <v>0</v>
      </c>
      <c r="AQ2743" s="708">
        <v>0</v>
      </c>
    </row>
    <row r="2744" spans="1:43" x14ac:dyDescent="0.25">
      <c r="A2744" s="706" t="s">
        <v>821</v>
      </c>
      <c r="B2744" s="706" t="s">
        <v>779</v>
      </c>
      <c r="C2744" s="706" t="s">
        <v>823</v>
      </c>
      <c r="D2744" s="706" t="s">
        <v>773</v>
      </c>
      <c r="E2744" s="707" t="s">
        <v>763</v>
      </c>
      <c r="F2744" s="707" t="s">
        <v>781</v>
      </c>
      <c r="G2744" s="707" t="s">
        <v>126</v>
      </c>
      <c r="H2744" s="707" t="s">
        <v>761</v>
      </c>
      <c r="I2744" s="709">
        <v>0</v>
      </c>
      <c r="J2744" s="709">
        <v>0</v>
      </c>
      <c r="K2744" s="709">
        <v>0</v>
      </c>
      <c r="L2744" s="709">
        <v>0</v>
      </c>
      <c r="M2744" s="709">
        <v>0</v>
      </c>
      <c r="N2744" s="709">
        <v>0</v>
      </c>
      <c r="O2744" s="709">
        <v>0</v>
      </c>
      <c r="P2744" s="709">
        <v>0</v>
      </c>
      <c r="Q2744" s="709">
        <v>0</v>
      </c>
      <c r="R2744" s="709">
        <v>0</v>
      </c>
      <c r="S2744" s="709">
        <v>0</v>
      </c>
      <c r="T2744" s="709">
        <v>0</v>
      </c>
      <c r="U2744" s="709">
        <v>0</v>
      </c>
      <c r="V2744" s="709">
        <v>0</v>
      </c>
      <c r="W2744" s="709">
        <v>0</v>
      </c>
      <c r="X2744" s="709">
        <v>0</v>
      </c>
      <c r="Y2744" s="709">
        <v>0</v>
      </c>
      <c r="Z2744" s="709">
        <v>0</v>
      </c>
      <c r="AA2744" s="709">
        <v>0</v>
      </c>
      <c r="AB2744" s="709">
        <v>0</v>
      </c>
      <c r="AC2744" s="709">
        <v>0</v>
      </c>
      <c r="AD2744" s="709">
        <v>0</v>
      </c>
      <c r="AE2744" s="709">
        <v>0</v>
      </c>
      <c r="AF2744" s="709">
        <v>0</v>
      </c>
      <c r="AG2744" s="709">
        <v>0</v>
      </c>
      <c r="AH2744" s="709">
        <v>0</v>
      </c>
      <c r="AI2744" s="709">
        <v>0</v>
      </c>
      <c r="AJ2744" s="709">
        <v>0</v>
      </c>
      <c r="AK2744" s="709">
        <v>0</v>
      </c>
      <c r="AL2744" s="709">
        <v>0</v>
      </c>
      <c r="AM2744" s="709">
        <v>0</v>
      </c>
      <c r="AN2744" s="709">
        <v>0</v>
      </c>
      <c r="AO2744" s="709">
        <v>0</v>
      </c>
      <c r="AP2744" s="709">
        <v>0</v>
      </c>
      <c r="AQ2744" s="709">
        <v>0</v>
      </c>
    </row>
    <row r="2745" spans="1:43" x14ac:dyDescent="0.25">
      <c r="A2745" s="704" t="s">
        <v>821</v>
      </c>
      <c r="B2745" s="704" t="s">
        <v>779</v>
      </c>
      <c r="C2745" s="704" t="s">
        <v>823</v>
      </c>
      <c r="D2745" s="704" t="s">
        <v>773</v>
      </c>
      <c r="E2745" s="705" t="s">
        <v>765</v>
      </c>
      <c r="F2745" s="705" t="s">
        <v>765</v>
      </c>
      <c r="G2745" s="705" t="s">
        <v>126</v>
      </c>
      <c r="H2745" s="705" t="s">
        <v>761</v>
      </c>
      <c r="I2745" s="708">
        <v>0</v>
      </c>
      <c r="J2745" s="708">
        <v>0</v>
      </c>
      <c r="K2745" s="708">
        <v>0</v>
      </c>
      <c r="L2745" s="708">
        <v>0</v>
      </c>
      <c r="M2745" s="708">
        <v>0</v>
      </c>
      <c r="N2745" s="708">
        <v>0</v>
      </c>
      <c r="O2745" s="708">
        <v>0</v>
      </c>
      <c r="P2745" s="708">
        <v>0</v>
      </c>
      <c r="Q2745" s="708">
        <v>0</v>
      </c>
      <c r="R2745" s="708">
        <v>0</v>
      </c>
      <c r="S2745" s="708">
        <v>0</v>
      </c>
      <c r="T2745" s="708">
        <v>0</v>
      </c>
      <c r="U2745" s="708">
        <v>0</v>
      </c>
      <c r="V2745" s="708">
        <v>0</v>
      </c>
      <c r="W2745" s="708">
        <v>0</v>
      </c>
      <c r="X2745" s="708">
        <v>0</v>
      </c>
      <c r="Y2745" s="708">
        <v>0</v>
      </c>
      <c r="Z2745" s="708">
        <v>0</v>
      </c>
      <c r="AA2745" s="708">
        <v>0</v>
      </c>
      <c r="AB2745" s="708">
        <v>0</v>
      </c>
      <c r="AC2745" s="708">
        <v>0</v>
      </c>
      <c r="AD2745" s="708">
        <v>0</v>
      </c>
      <c r="AE2745" s="708">
        <v>0</v>
      </c>
      <c r="AF2745" s="708">
        <v>0</v>
      </c>
      <c r="AG2745" s="708">
        <v>0</v>
      </c>
      <c r="AH2745" s="708">
        <v>0</v>
      </c>
      <c r="AI2745" s="708">
        <v>0</v>
      </c>
      <c r="AJ2745" s="708">
        <v>0</v>
      </c>
      <c r="AK2745" s="708">
        <v>0</v>
      </c>
      <c r="AL2745" s="708">
        <v>0</v>
      </c>
      <c r="AM2745" s="708">
        <v>0</v>
      </c>
      <c r="AN2745" s="708">
        <v>0</v>
      </c>
      <c r="AO2745" s="708">
        <v>0</v>
      </c>
      <c r="AP2745" s="708">
        <v>0</v>
      </c>
      <c r="AQ2745" s="708">
        <v>0</v>
      </c>
    </row>
    <row r="2746" spans="1:43" x14ac:dyDescent="0.25">
      <c r="A2746" s="706" t="s">
        <v>821</v>
      </c>
      <c r="B2746" s="706" t="s">
        <v>779</v>
      </c>
      <c r="C2746" s="706" t="s">
        <v>823</v>
      </c>
      <c r="D2746" s="706" t="s">
        <v>774</v>
      </c>
      <c r="E2746" s="707" t="s">
        <v>759</v>
      </c>
      <c r="F2746" s="707" t="s">
        <v>780</v>
      </c>
      <c r="G2746" s="707" t="s">
        <v>126</v>
      </c>
      <c r="H2746" s="707" t="s">
        <v>761</v>
      </c>
      <c r="I2746" s="709">
        <v>0</v>
      </c>
      <c r="J2746" s="709">
        <v>0</v>
      </c>
      <c r="K2746" s="709">
        <v>0</v>
      </c>
      <c r="L2746" s="709">
        <v>0</v>
      </c>
      <c r="M2746" s="709">
        <v>0</v>
      </c>
      <c r="N2746" s="709">
        <v>0</v>
      </c>
      <c r="O2746" s="709">
        <v>0</v>
      </c>
      <c r="P2746" s="709">
        <v>0</v>
      </c>
      <c r="Q2746" s="709">
        <v>0</v>
      </c>
      <c r="R2746" s="709">
        <v>0</v>
      </c>
      <c r="S2746" s="709">
        <v>0</v>
      </c>
      <c r="T2746" s="709">
        <v>0</v>
      </c>
      <c r="U2746" s="709">
        <v>0</v>
      </c>
      <c r="V2746" s="709">
        <v>0</v>
      </c>
      <c r="W2746" s="709">
        <v>0</v>
      </c>
      <c r="X2746" s="709">
        <v>0</v>
      </c>
      <c r="Y2746" s="709">
        <v>0</v>
      </c>
      <c r="Z2746" s="709">
        <v>0</v>
      </c>
      <c r="AA2746" s="709">
        <v>0</v>
      </c>
      <c r="AB2746" s="709">
        <v>0</v>
      </c>
      <c r="AC2746" s="709">
        <v>0</v>
      </c>
      <c r="AD2746" s="709">
        <v>0</v>
      </c>
      <c r="AE2746" s="709">
        <v>0</v>
      </c>
      <c r="AF2746" s="709">
        <v>0</v>
      </c>
      <c r="AG2746" s="709">
        <v>0</v>
      </c>
      <c r="AH2746" s="709">
        <v>0</v>
      </c>
      <c r="AI2746" s="709">
        <v>0</v>
      </c>
      <c r="AJ2746" s="709">
        <v>0</v>
      </c>
      <c r="AK2746" s="709">
        <v>0</v>
      </c>
      <c r="AL2746" s="709">
        <v>0</v>
      </c>
      <c r="AM2746" s="709">
        <v>0</v>
      </c>
      <c r="AN2746" s="709">
        <v>0</v>
      </c>
      <c r="AO2746" s="709">
        <v>0</v>
      </c>
      <c r="AP2746" s="709">
        <v>0</v>
      </c>
      <c r="AQ2746" s="709">
        <v>0</v>
      </c>
    </row>
    <row r="2747" spans="1:43" x14ac:dyDescent="0.25">
      <c r="A2747" s="704" t="s">
        <v>821</v>
      </c>
      <c r="B2747" s="704" t="s">
        <v>779</v>
      </c>
      <c r="C2747" s="704" t="s">
        <v>823</v>
      </c>
      <c r="D2747" s="704" t="s">
        <v>774</v>
      </c>
      <c r="E2747" s="705" t="s">
        <v>759</v>
      </c>
      <c r="F2747" s="705" t="s">
        <v>781</v>
      </c>
      <c r="G2747" s="705" t="s">
        <v>126</v>
      </c>
      <c r="H2747" s="705" t="s">
        <v>761</v>
      </c>
      <c r="I2747" s="708">
        <v>0</v>
      </c>
      <c r="J2747" s="708">
        <v>0</v>
      </c>
      <c r="K2747" s="708">
        <v>0</v>
      </c>
      <c r="L2747" s="708">
        <v>0</v>
      </c>
      <c r="M2747" s="708">
        <v>0</v>
      </c>
      <c r="N2747" s="708">
        <v>0</v>
      </c>
      <c r="O2747" s="708">
        <v>0</v>
      </c>
      <c r="P2747" s="708">
        <v>0</v>
      </c>
      <c r="Q2747" s="708">
        <v>0</v>
      </c>
      <c r="R2747" s="708">
        <v>0</v>
      </c>
      <c r="S2747" s="708">
        <v>0</v>
      </c>
      <c r="T2747" s="708">
        <v>0</v>
      </c>
      <c r="U2747" s="708">
        <v>0</v>
      </c>
      <c r="V2747" s="708">
        <v>0</v>
      </c>
      <c r="W2747" s="708">
        <v>0</v>
      </c>
      <c r="X2747" s="708">
        <v>0</v>
      </c>
      <c r="Y2747" s="708">
        <v>0</v>
      </c>
      <c r="Z2747" s="708">
        <v>0</v>
      </c>
      <c r="AA2747" s="708">
        <v>0</v>
      </c>
      <c r="AB2747" s="708">
        <v>0</v>
      </c>
      <c r="AC2747" s="708">
        <v>0</v>
      </c>
      <c r="AD2747" s="708">
        <v>0</v>
      </c>
      <c r="AE2747" s="708">
        <v>0</v>
      </c>
      <c r="AF2747" s="708">
        <v>0</v>
      </c>
      <c r="AG2747" s="708">
        <v>0</v>
      </c>
      <c r="AH2747" s="708">
        <v>0</v>
      </c>
      <c r="AI2747" s="708">
        <v>0</v>
      </c>
      <c r="AJ2747" s="708">
        <v>0</v>
      </c>
      <c r="AK2747" s="708">
        <v>0</v>
      </c>
      <c r="AL2747" s="708">
        <v>0</v>
      </c>
      <c r="AM2747" s="708">
        <v>0</v>
      </c>
      <c r="AN2747" s="708">
        <v>0</v>
      </c>
      <c r="AO2747" s="708">
        <v>0</v>
      </c>
      <c r="AP2747" s="708">
        <v>0</v>
      </c>
      <c r="AQ2747" s="708">
        <v>0</v>
      </c>
    </row>
    <row r="2748" spans="1:43" x14ac:dyDescent="0.25">
      <c r="A2748" s="706" t="s">
        <v>821</v>
      </c>
      <c r="B2748" s="706" t="s">
        <v>779</v>
      </c>
      <c r="C2748" s="706" t="s">
        <v>823</v>
      </c>
      <c r="D2748" s="706" t="s">
        <v>774</v>
      </c>
      <c r="E2748" s="707" t="s">
        <v>763</v>
      </c>
      <c r="F2748" s="707" t="s">
        <v>782</v>
      </c>
      <c r="G2748" s="707" t="s">
        <v>126</v>
      </c>
      <c r="H2748" s="707" t="s">
        <v>761</v>
      </c>
      <c r="I2748" s="709">
        <v>0</v>
      </c>
      <c r="J2748" s="709">
        <v>0</v>
      </c>
      <c r="K2748" s="709">
        <v>0</v>
      </c>
      <c r="L2748" s="709">
        <v>0</v>
      </c>
      <c r="M2748" s="709">
        <v>0</v>
      </c>
      <c r="N2748" s="709">
        <v>0</v>
      </c>
      <c r="O2748" s="709">
        <v>0</v>
      </c>
      <c r="P2748" s="709">
        <v>0</v>
      </c>
      <c r="Q2748" s="709">
        <v>0</v>
      </c>
      <c r="R2748" s="709">
        <v>0</v>
      </c>
      <c r="S2748" s="709">
        <v>0</v>
      </c>
      <c r="T2748" s="709">
        <v>0</v>
      </c>
      <c r="U2748" s="709">
        <v>0</v>
      </c>
      <c r="V2748" s="709">
        <v>0</v>
      </c>
      <c r="W2748" s="709">
        <v>0</v>
      </c>
      <c r="X2748" s="709">
        <v>0</v>
      </c>
      <c r="Y2748" s="709">
        <v>0</v>
      </c>
      <c r="Z2748" s="709">
        <v>0</v>
      </c>
      <c r="AA2748" s="709">
        <v>0</v>
      </c>
      <c r="AB2748" s="709">
        <v>0</v>
      </c>
      <c r="AC2748" s="709">
        <v>0</v>
      </c>
      <c r="AD2748" s="709">
        <v>0</v>
      </c>
      <c r="AE2748" s="709">
        <v>0</v>
      </c>
      <c r="AF2748" s="709">
        <v>0</v>
      </c>
      <c r="AG2748" s="709">
        <v>0</v>
      </c>
      <c r="AH2748" s="709">
        <v>0</v>
      </c>
      <c r="AI2748" s="709">
        <v>0</v>
      </c>
      <c r="AJ2748" s="709">
        <v>0</v>
      </c>
      <c r="AK2748" s="709">
        <v>0</v>
      </c>
      <c r="AL2748" s="709">
        <v>0</v>
      </c>
      <c r="AM2748" s="709">
        <v>0</v>
      </c>
      <c r="AN2748" s="709">
        <v>0</v>
      </c>
      <c r="AO2748" s="709">
        <v>0</v>
      </c>
      <c r="AP2748" s="709">
        <v>0</v>
      </c>
      <c r="AQ2748" s="709">
        <v>0</v>
      </c>
    </row>
    <row r="2749" spans="1:43" x14ac:dyDescent="0.25">
      <c r="A2749" s="704" t="s">
        <v>821</v>
      </c>
      <c r="B2749" s="704" t="s">
        <v>779</v>
      </c>
      <c r="C2749" s="704" t="s">
        <v>823</v>
      </c>
      <c r="D2749" s="704" t="s">
        <v>774</v>
      </c>
      <c r="E2749" s="705" t="s">
        <v>763</v>
      </c>
      <c r="F2749" s="705" t="s">
        <v>781</v>
      </c>
      <c r="G2749" s="705" t="s">
        <v>126</v>
      </c>
      <c r="H2749" s="705" t="s">
        <v>761</v>
      </c>
      <c r="I2749" s="708">
        <v>0</v>
      </c>
      <c r="J2749" s="708">
        <v>0</v>
      </c>
      <c r="K2749" s="708">
        <v>0</v>
      </c>
      <c r="L2749" s="708">
        <v>0</v>
      </c>
      <c r="M2749" s="708">
        <v>0</v>
      </c>
      <c r="N2749" s="708">
        <v>0</v>
      </c>
      <c r="O2749" s="708">
        <v>0</v>
      </c>
      <c r="P2749" s="708">
        <v>0</v>
      </c>
      <c r="Q2749" s="708">
        <v>0</v>
      </c>
      <c r="R2749" s="708">
        <v>0</v>
      </c>
      <c r="S2749" s="708">
        <v>0</v>
      </c>
      <c r="T2749" s="708">
        <v>0</v>
      </c>
      <c r="U2749" s="708">
        <v>0</v>
      </c>
      <c r="V2749" s="708">
        <v>0</v>
      </c>
      <c r="W2749" s="708">
        <v>0</v>
      </c>
      <c r="X2749" s="708">
        <v>0</v>
      </c>
      <c r="Y2749" s="708">
        <v>0</v>
      </c>
      <c r="Z2749" s="708">
        <v>0</v>
      </c>
      <c r="AA2749" s="708">
        <v>0</v>
      </c>
      <c r="AB2749" s="708">
        <v>0</v>
      </c>
      <c r="AC2749" s="708">
        <v>0</v>
      </c>
      <c r="AD2749" s="708">
        <v>0</v>
      </c>
      <c r="AE2749" s="708">
        <v>0</v>
      </c>
      <c r="AF2749" s="708">
        <v>0</v>
      </c>
      <c r="AG2749" s="708">
        <v>0</v>
      </c>
      <c r="AH2749" s="708">
        <v>0</v>
      </c>
      <c r="AI2749" s="708">
        <v>0</v>
      </c>
      <c r="AJ2749" s="708">
        <v>0</v>
      </c>
      <c r="AK2749" s="708">
        <v>0</v>
      </c>
      <c r="AL2749" s="708">
        <v>0</v>
      </c>
      <c r="AM2749" s="708">
        <v>0</v>
      </c>
      <c r="AN2749" s="708">
        <v>0</v>
      </c>
      <c r="AO2749" s="708">
        <v>0</v>
      </c>
      <c r="AP2749" s="708">
        <v>0</v>
      </c>
      <c r="AQ2749" s="708">
        <v>0</v>
      </c>
    </row>
    <row r="2750" spans="1:43" x14ac:dyDescent="0.25">
      <c r="A2750" s="706" t="s">
        <v>821</v>
      </c>
      <c r="B2750" s="706" t="s">
        <v>779</v>
      </c>
      <c r="C2750" s="706" t="s">
        <v>823</v>
      </c>
      <c r="D2750" s="706" t="s">
        <v>774</v>
      </c>
      <c r="E2750" s="707" t="s">
        <v>765</v>
      </c>
      <c r="F2750" s="707" t="s">
        <v>765</v>
      </c>
      <c r="G2750" s="707" t="s">
        <v>126</v>
      </c>
      <c r="H2750" s="707" t="s">
        <v>761</v>
      </c>
      <c r="I2750" s="709">
        <v>0</v>
      </c>
      <c r="J2750" s="709">
        <v>0</v>
      </c>
      <c r="K2750" s="709">
        <v>0</v>
      </c>
      <c r="L2750" s="709">
        <v>0</v>
      </c>
      <c r="M2750" s="709">
        <v>0</v>
      </c>
      <c r="N2750" s="709">
        <v>0</v>
      </c>
      <c r="O2750" s="709">
        <v>0</v>
      </c>
      <c r="P2750" s="709">
        <v>0</v>
      </c>
      <c r="Q2750" s="709">
        <v>0</v>
      </c>
      <c r="R2750" s="709">
        <v>0</v>
      </c>
      <c r="S2750" s="709">
        <v>0</v>
      </c>
      <c r="T2750" s="709">
        <v>0</v>
      </c>
      <c r="U2750" s="709">
        <v>0</v>
      </c>
      <c r="V2750" s="709">
        <v>0</v>
      </c>
      <c r="W2750" s="709">
        <v>0</v>
      </c>
      <c r="X2750" s="709">
        <v>0</v>
      </c>
      <c r="Y2750" s="709">
        <v>0</v>
      </c>
      <c r="Z2750" s="709">
        <v>0</v>
      </c>
      <c r="AA2750" s="709">
        <v>0</v>
      </c>
      <c r="AB2750" s="709">
        <v>0</v>
      </c>
      <c r="AC2750" s="709">
        <v>0</v>
      </c>
      <c r="AD2750" s="709">
        <v>0</v>
      </c>
      <c r="AE2750" s="709">
        <v>0</v>
      </c>
      <c r="AF2750" s="709">
        <v>0</v>
      </c>
      <c r="AG2750" s="709">
        <v>0</v>
      </c>
      <c r="AH2750" s="709">
        <v>0</v>
      </c>
      <c r="AI2750" s="709">
        <v>0</v>
      </c>
      <c r="AJ2750" s="709">
        <v>0</v>
      </c>
      <c r="AK2750" s="709">
        <v>0</v>
      </c>
      <c r="AL2750" s="709">
        <v>0</v>
      </c>
      <c r="AM2750" s="709">
        <v>0</v>
      </c>
      <c r="AN2750" s="709">
        <v>0</v>
      </c>
      <c r="AO2750" s="709">
        <v>0</v>
      </c>
      <c r="AP2750" s="709">
        <v>0</v>
      </c>
      <c r="AQ2750" s="709">
        <v>0</v>
      </c>
    </row>
    <row r="2751" spans="1:43" x14ac:dyDescent="0.25">
      <c r="A2751" s="704" t="s">
        <v>821</v>
      </c>
      <c r="B2751" s="704" t="s">
        <v>779</v>
      </c>
      <c r="C2751" s="704" t="s">
        <v>823</v>
      </c>
      <c r="D2751" s="704" t="s">
        <v>758</v>
      </c>
      <c r="E2751" s="705" t="s">
        <v>759</v>
      </c>
      <c r="F2751" s="705" t="s">
        <v>780</v>
      </c>
      <c r="G2751" s="705" t="s">
        <v>126</v>
      </c>
      <c r="H2751" s="705" t="s">
        <v>761</v>
      </c>
      <c r="I2751" s="708">
        <v>0</v>
      </c>
      <c r="J2751" s="708">
        <v>0</v>
      </c>
      <c r="K2751" s="708">
        <v>0</v>
      </c>
      <c r="L2751" s="708">
        <v>0</v>
      </c>
      <c r="M2751" s="708">
        <v>0</v>
      </c>
      <c r="N2751" s="708">
        <v>0</v>
      </c>
      <c r="O2751" s="708">
        <v>0</v>
      </c>
      <c r="P2751" s="708">
        <v>0</v>
      </c>
      <c r="Q2751" s="708">
        <v>0</v>
      </c>
      <c r="R2751" s="708">
        <v>0</v>
      </c>
      <c r="S2751" s="708">
        <v>0</v>
      </c>
      <c r="T2751" s="708">
        <v>0</v>
      </c>
      <c r="U2751" s="708">
        <v>0</v>
      </c>
      <c r="V2751" s="708">
        <v>0</v>
      </c>
      <c r="W2751" s="708">
        <v>0</v>
      </c>
      <c r="X2751" s="708">
        <v>0</v>
      </c>
      <c r="Y2751" s="708">
        <v>0</v>
      </c>
      <c r="Z2751" s="708">
        <v>0</v>
      </c>
      <c r="AA2751" s="708">
        <v>0</v>
      </c>
      <c r="AB2751" s="708">
        <v>0</v>
      </c>
      <c r="AC2751" s="708">
        <v>0</v>
      </c>
      <c r="AD2751" s="708">
        <v>0</v>
      </c>
      <c r="AE2751" s="708">
        <v>0</v>
      </c>
      <c r="AF2751" s="708">
        <v>0</v>
      </c>
      <c r="AG2751" s="708">
        <v>0</v>
      </c>
      <c r="AH2751" s="708">
        <v>0</v>
      </c>
      <c r="AI2751" s="708">
        <v>0</v>
      </c>
      <c r="AJ2751" s="708">
        <v>0</v>
      </c>
      <c r="AK2751" s="708">
        <v>0</v>
      </c>
      <c r="AL2751" s="708">
        <v>0</v>
      </c>
      <c r="AM2751" s="708">
        <v>0</v>
      </c>
      <c r="AN2751" s="708">
        <v>0</v>
      </c>
      <c r="AO2751" s="708">
        <v>0</v>
      </c>
      <c r="AP2751" s="708">
        <v>0</v>
      </c>
      <c r="AQ2751" s="708">
        <v>0</v>
      </c>
    </row>
    <row r="2752" spans="1:43" x14ac:dyDescent="0.25">
      <c r="A2752" s="706" t="s">
        <v>821</v>
      </c>
      <c r="B2752" s="706" t="s">
        <v>779</v>
      </c>
      <c r="C2752" s="706" t="s">
        <v>823</v>
      </c>
      <c r="D2752" s="706" t="s">
        <v>758</v>
      </c>
      <c r="E2752" s="707" t="s">
        <v>759</v>
      </c>
      <c r="F2752" s="707" t="s">
        <v>781</v>
      </c>
      <c r="G2752" s="707" t="s">
        <v>126</v>
      </c>
      <c r="H2752" s="707" t="s">
        <v>761</v>
      </c>
      <c r="I2752" s="709">
        <v>0</v>
      </c>
      <c r="J2752" s="709">
        <v>0</v>
      </c>
      <c r="K2752" s="709">
        <v>0</v>
      </c>
      <c r="L2752" s="709">
        <v>0</v>
      </c>
      <c r="M2752" s="709">
        <v>0</v>
      </c>
      <c r="N2752" s="709">
        <v>0</v>
      </c>
      <c r="O2752" s="709">
        <v>0</v>
      </c>
      <c r="P2752" s="709">
        <v>0</v>
      </c>
      <c r="Q2752" s="709">
        <v>0</v>
      </c>
      <c r="R2752" s="709">
        <v>0</v>
      </c>
      <c r="S2752" s="709">
        <v>0</v>
      </c>
      <c r="T2752" s="709">
        <v>0</v>
      </c>
      <c r="U2752" s="709">
        <v>0</v>
      </c>
      <c r="V2752" s="709">
        <v>0</v>
      </c>
      <c r="W2752" s="709">
        <v>0</v>
      </c>
      <c r="X2752" s="709">
        <v>0</v>
      </c>
      <c r="Y2752" s="709">
        <v>0</v>
      </c>
      <c r="Z2752" s="709">
        <v>0</v>
      </c>
      <c r="AA2752" s="709">
        <v>0</v>
      </c>
      <c r="AB2752" s="709">
        <v>0</v>
      </c>
      <c r="AC2752" s="709">
        <v>0</v>
      </c>
      <c r="AD2752" s="709">
        <v>0</v>
      </c>
      <c r="AE2752" s="709">
        <v>0</v>
      </c>
      <c r="AF2752" s="709">
        <v>0</v>
      </c>
      <c r="AG2752" s="709">
        <v>0</v>
      </c>
      <c r="AH2752" s="709">
        <v>0</v>
      </c>
      <c r="AI2752" s="709">
        <v>0</v>
      </c>
      <c r="AJ2752" s="709">
        <v>0</v>
      </c>
      <c r="AK2752" s="709">
        <v>0</v>
      </c>
      <c r="AL2752" s="709">
        <v>0</v>
      </c>
      <c r="AM2752" s="709">
        <v>0</v>
      </c>
      <c r="AN2752" s="709">
        <v>0</v>
      </c>
      <c r="AO2752" s="709">
        <v>0</v>
      </c>
      <c r="AP2752" s="709">
        <v>0</v>
      </c>
      <c r="AQ2752" s="709">
        <v>0</v>
      </c>
    </row>
    <row r="2753" spans="1:43" x14ac:dyDescent="0.25">
      <c r="A2753" s="704" t="s">
        <v>821</v>
      </c>
      <c r="B2753" s="704" t="s">
        <v>779</v>
      </c>
      <c r="C2753" s="704" t="s">
        <v>823</v>
      </c>
      <c r="D2753" s="704" t="s">
        <v>758</v>
      </c>
      <c r="E2753" s="705" t="s">
        <v>763</v>
      </c>
      <c r="F2753" s="705" t="s">
        <v>782</v>
      </c>
      <c r="G2753" s="705" t="s">
        <v>126</v>
      </c>
      <c r="H2753" s="705" t="s">
        <v>761</v>
      </c>
      <c r="I2753" s="708">
        <v>0</v>
      </c>
      <c r="J2753" s="708">
        <v>0</v>
      </c>
      <c r="K2753" s="708">
        <v>0</v>
      </c>
      <c r="L2753" s="708">
        <v>0</v>
      </c>
      <c r="M2753" s="708">
        <v>0</v>
      </c>
      <c r="N2753" s="708">
        <v>0</v>
      </c>
      <c r="O2753" s="708">
        <v>0</v>
      </c>
      <c r="P2753" s="708">
        <v>0</v>
      </c>
      <c r="Q2753" s="708">
        <v>0</v>
      </c>
      <c r="R2753" s="708">
        <v>0</v>
      </c>
      <c r="S2753" s="708">
        <v>0</v>
      </c>
      <c r="T2753" s="708">
        <v>0</v>
      </c>
      <c r="U2753" s="708">
        <v>0</v>
      </c>
      <c r="V2753" s="708">
        <v>0</v>
      </c>
      <c r="W2753" s="708">
        <v>0</v>
      </c>
      <c r="X2753" s="708">
        <v>0</v>
      </c>
      <c r="Y2753" s="708">
        <v>0</v>
      </c>
      <c r="Z2753" s="708">
        <v>0</v>
      </c>
      <c r="AA2753" s="708">
        <v>0</v>
      </c>
      <c r="AB2753" s="708">
        <v>0</v>
      </c>
      <c r="AC2753" s="708">
        <v>0</v>
      </c>
      <c r="AD2753" s="708">
        <v>0</v>
      </c>
      <c r="AE2753" s="708">
        <v>0</v>
      </c>
      <c r="AF2753" s="708">
        <v>0</v>
      </c>
      <c r="AG2753" s="708">
        <v>0</v>
      </c>
      <c r="AH2753" s="708">
        <v>0</v>
      </c>
      <c r="AI2753" s="708">
        <v>0</v>
      </c>
      <c r="AJ2753" s="708">
        <v>0</v>
      </c>
      <c r="AK2753" s="708">
        <v>0</v>
      </c>
      <c r="AL2753" s="708">
        <v>0</v>
      </c>
      <c r="AM2753" s="708">
        <v>0</v>
      </c>
      <c r="AN2753" s="708">
        <v>0</v>
      </c>
      <c r="AO2753" s="708">
        <v>0</v>
      </c>
      <c r="AP2753" s="708">
        <v>0</v>
      </c>
      <c r="AQ2753" s="708">
        <v>0</v>
      </c>
    </row>
    <row r="2754" spans="1:43" x14ac:dyDescent="0.25">
      <c r="A2754" s="706" t="s">
        <v>821</v>
      </c>
      <c r="B2754" s="706" t="s">
        <v>779</v>
      </c>
      <c r="C2754" s="706" t="s">
        <v>823</v>
      </c>
      <c r="D2754" s="706" t="s">
        <v>758</v>
      </c>
      <c r="E2754" s="707" t="s">
        <v>763</v>
      </c>
      <c r="F2754" s="707" t="s">
        <v>781</v>
      </c>
      <c r="G2754" s="707" t="s">
        <v>126</v>
      </c>
      <c r="H2754" s="707" t="s">
        <v>761</v>
      </c>
      <c r="I2754" s="709">
        <v>0</v>
      </c>
      <c r="J2754" s="709">
        <v>0</v>
      </c>
      <c r="K2754" s="709">
        <v>0</v>
      </c>
      <c r="L2754" s="709">
        <v>0</v>
      </c>
      <c r="M2754" s="709">
        <v>0</v>
      </c>
      <c r="N2754" s="709">
        <v>0</v>
      </c>
      <c r="O2754" s="709">
        <v>0</v>
      </c>
      <c r="P2754" s="709">
        <v>0</v>
      </c>
      <c r="Q2754" s="709">
        <v>0</v>
      </c>
      <c r="R2754" s="709">
        <v>0</v>
      </c>
      <c r="S2754" s="709">
        <v>0</v>
      </c>
      <c r="T2754" s="709">
        <v>0</v>
      </c>
      <c r="U2754" s="709">
        <v>0</v>
      </c>
      <c r="V2754" s="709">
        <v>0</v>
      </c>
      <c r="W2754" s="709">
        <v>0</v>
      </c>
      <c r="X2754" s="709">
        <v>0</v>
      </c>
      <c r="Y2754" s="709">
        <v>0</v>
      </c>
      <c r="Z2754" s="709">
        <v>0</v>
      </c>
      <c r="AA2754" s="709">
        <v>0</v>
      </c>
      <c r="AB2754" s="709">
        <v>0</v>
      </c>
      <c r="AC2754" s="709">
        <v>0</v>
      </c>
      <c r="AD2754" s="709">
        <v>0</v>
      </c>
      <c r="AE2754" s="709">
        <v>0</v>
      </c>
      <c r="AF2754" s="709">
        <v>0</v>
      </c>
      <c r="AG2754" s="709">
        <v>0</v>
      </c>
      <c r="AH2754" s="709">
        <v>0</v>
      </c>
      <c r="AI2754" s="709">
        <v>0</v>
      </c>
      <c r="AJ2754" s="709">
        <v>0</v>
      </c>
      <c r="AK2754" s="709">
        <v>0</v>
      </c>
      <c r="AL2754" s="709">
        <v>0</v>
      </c>
      <c r="AM2754" s="709">
        <v>0</v>
      </c>
      <c r="AN2754" s="709">
        <v>0</v>
      </c>
      <c r="AO2754" s="709">
        <v>0</v>
      </c>
      <c r="AP2754" s="709">
        <v>0</v>
      </c>
      <c r="AQ2754" s="709">
        <v>0</v>
      </c>
    </row>
    <row r="2755" spans="1:43" x14ac:dyDescent="0.25">
      <c r="A2755" s="704" t="s">
        <v>821</v>
      </c>
      <c r="B2755" s="704" t="s">
        <v>779</v>
      </c>
      <c r="C2755" s="704" t="s">
        <v>823</v>
      </c>
      <c r="D2755" s="704" t="s">
        <v>758</v>
      </c>
      <c r="E2755" s="705" t="s">
        <v>765</v>
      </c>
      <c r="F2755" s="705" t="s">
        <v>765</v>
      </c>
      <c r="G2755" s="705" t="s">
        <v>126</v>
      </c>
      <c r="H2755" s="705" t="s">
        <v>761</v>
      </c>
      <c r="I2755" s="708">
        <v>0</v>
      </c>
      <c r="J2755" s="708">
        <v>0</v>
      </c>
      <c r="K2755" s="708">
        <v>0</v>
      </c>
      <c r="L2755" s="708">
        <v>0</v>
      </c>
      <c r="M2755" s="708">
        <v>0</v>
      </c>
      <c r="N2755" s="708">
        <v>0</v>
      </c>
      <c r="O2755" s="708">
        <v>0</v>
      </c>
      <c r="P2755" s="708">
        <v>0</v>
      </c>
      <c r="Q2755" s="708">
        <v>0</v>
      </c>
      <c r="R2755" s="708">
        <v>0</v>
      </c>
      <c r="S2755" s="708">
        <v>0</v>
      </c>
      <c r="T2755" s="708">
        <v>0</v>
      </c>
      <c r="U2755" s="708">
        <v>0</v>
      </c>
      <c r="V2755" s="708">
        <v>0</v>
      </c>
      <c r="W2755" s="708">
        <v>0</v>
      </c>
      <c r="X2755" s="708">
        <v>0</v>
      </c>
      <c r="Y2755" s="708">
        <v>0</v>
      </c>
      <c r="Z2755" s="708">
        <v>0</v>
      </c>
      <c r="AA2755" s="708">
        <v>0</v>
      </c>
      <c r="AB2755" s="708">
        <v>0</v>
      </c>
      <c r="AC2755" s="708">
        <v>0</v>
      </c>
      <c r="AD2755" s="708">
        <v>0</v>
      </c>
      <c r="AE2755" s="708">
        <v>0</v>
      </c>
      <c r="AF2755" s="708">
        <v>0</v>
      </c>
      <c r="AG2755" s="708">
        <v>0</v>
      </c>
      <c r="AH2755" s="708">
        <v>0</v>
      </c>
      <c r="AI2755" s="708">
        <v>0</v>
      </c>
      <c r="AJ2755" s="708">
        <v>0</v>
      </c>
      <c r="AK2755" s="708">
        <v>0</v>
      </c>
      <c r="AL2755" s="708">
        <v>0</v>
      </c>
      <c r="AM2755" s="708">
        <v>0</v>
      </c>
      <c r="AN2755" s="708">
        <v>0</v>
      </c>
      <c r="AO2755" s="708">
        <v>0</v>
      </c>
      <c r="AP2755" s="708">
        <v>0</v>
      </c>
      <c r="AQ2755" s="708">
        <v>0</v>
      </c>
    </row>
    <row r="2756" spans="1:43" x14ac:dyDescent="0.25">
      <c r="A2756" s="706" t="s">
        <v>821</v>
      </c>
      <c r="B2756" s="706" t="s">
        <v>779</v>
      </c>
      <c r="C2756" s="706" t="s">
        <v>823</v>
      </c>
      <c r="D2756" s="706" t="s">
        <v>766</v>
      </c>
      <c r="E2756" s="707" t="s">
        <v>759</v>
      </c>
      <c r="F2756" s="707" t="s">
        <v>780</v>
      </c>
      <c r="G2756" s="707" t="s">
        <v>126</v>
      </c>
      <c r="H2756" s="707" t="s">
        <v>761</v>
      </c>
      <c r="I2756" s="709">
        <v>0</v>
      </c>
      <c r="J2756" s="709">
        <v>0</v>
      </c>
      <c r="K2756" s="709">
        <v>0</v>
      </c>
      <c r="L2756" s="709">
        <v>0</v>
      </c>
      <c r="M2756" s="709">
        <v>0</v>
      </c>
      <c r="N2756" s="709">
        <v>0</v>
      </c>
      <c r="O2756" s="709">
        <v>0</v>
      </c>
      <c r="P2756" s="709">
        <v>0</v>
      </c>
      <c r="Q2756" s="709">
        <v>0</v>
      </c>
      <c r="R2756" s="709">
        <v>0</v>
      </c>
      <c r="S2756" s="709">
        <v>0</v>
      </c>
      <c r="T2756" s="709">
        <v>0</v>
      </c>
      <c r="U2756" s="709">
        <v>0</v>
      </c>
      <c r="V2756" s="709">
        <v>0</v>
      </c>
      <c r="W2756" s="709">
        <v>0</v>
      </c>
      <c r="X2756" s="709">
        <v>0</v>
      </c>
      <c r="Y2756" s="709">
        <v>0</v>
      </c>
      <c r="Z2756" s="709">
        <v>0</v>
      </c>
      <c r="AA2756" s="709">
        <v>0</v>
      </c>
      <c r="AB2756" s="709">
        <v>0</v>
      </c>
      <c r="AC2756" s="709">
        <v>0</v>
      </c>
      <c r="AD2756" s="709">
        <v>0</v>
      </c>
      <c r="AE2756" s="709">
        <v>0</v>
      </c>
      <c r="AF2756" s="709">
        <v>0</v>
      </c>
      <c r="AG2756" s="709">
        <v>0</v>
      </c>
      <c r="AH2756" s="709">
        <v>0</v>
      </c>
      <c r="AI2756" s="709">
        <v>0</v>
      </c>
      <c r="AJ2756" s="709">
        <v>0</v>
      </c>
      <c r="AK2756" s="709">
        <v>0</v>
      </c>
      <c r="AL2756" s="709">
        <v>0</v>
      </c>
      <c r="AM2756" s="709">
        <v>0</v>
      </c>
      <c r="AN2756" s="709">
        <v>0</v>
      </c>
      <c r="AO2756" s="709">
        <v>0</v>
      </c>
      <c r="AP2756" s="709">
        <v>0</v>
      </c>
      <c r="AQ2756" s="709">
        <v>0</v>
      </c>
    </row>
    <row r="2757" spans="1:43" x14ac:dyDescent="0.25">
      <c r="A2757" s="704" t="s">
        <v>821</v>
      </c>
      <c r="B2757" s="704" t="s">
        <v>779</v>
      </c>
      <c r="C2757" s="704" t="s">
        <v>823</v>
      </c>
      <c r="D2757" s="704" t="s">
        <v>766</v>
      </c>
      <c r="E2757" s="705" t="s">
        <v>759</v>
      </c>
      <c r="F2757" s="705" t="s">
        <v>781</v>
      </c>
      <c r="G2757" s="705" t="s">
        <v>126</v>
      </c>
      <c r="H2757" s="705" t="s">
        <v>761</v>
      </c>
      <c r="I2757" s="708">
        <v>0</v>
      </c>
      <c r="J2757" s="708">
        <v>0</v>
      </c>
      <c r="K2757" s="708">
        <v>0</v>
      </c>
      <c r="L2757" s="708">
        <v>0</v>
      </c>
      <c r="M2757" s="708">
        <v>0</v>
      </c>
      <c r="N2757" s="708">
        <v>0</v>
      </c>
      <c r="O2757" s="708">
        <v>0</v>
      </c>
      <c r="P2757" s="708">
        <v>0</v>
      </c>
      <c r="Q2757" s="708">
        <v>0</v>
      </c>
      <c r="R2757" s="708">
        <v>0</v>
      </c>
      <c r="S2757" s="708">
        <v>0</v>
      </c>
      <c r="T2757" s="708">
        <v>0</v>
      </c>
      <c r="U2757" s="708">
        <v>0</v>
      </c>
      <c r="V2757" s="708">
        <v>0</v>
      </c>
      <c r="W2757" s="708">
        <v>0</v>
      </c>
      <c r="X2757" s="708">
        <v>0</v>
      </c>
      <c r="Y2757" s="708">
        <v>0</v>
      </c>
      <c r="Z2757" s="708">
        <v>0</v>
      </c>
      <c r="AA2757" s="708">
        <v>0</v>
      </c>
      <c r="AB2757" s="708">
        <v>0</v>
      </c>
      <c r="AC2757" s="708">
        <v>0</v>
      </c>
      <c r="AD2757" s="708">
        <v>0</v>
      </c>
      <c r="AE2757" s="708">
        <v>0</v>
      </c>
      <c r="AF2757" s="708">
        <v>0</v>
      </c>
      <c r="AG2757" s="708">
        <v>0</v>
      </c>
      <c r="AH2757" s="708">
        <v>0</v>
      </c>
      <c r="AI2757" s="708">
        <v>0</v>
      </c>
      <c r="AJ2757" s="708">
        <v>0</v>
      </c>
      <c r="AK2757" s="708">
        <v>0</v>
      </c>
      <c r="AL2757" s="708">
        <v>0</v>
      </c>
      <c r="AM2757" s="708">
        <v>0</v>
      </c>
      <c r="AN2757" s="708">
        <v>0</v>
      </c>
      <c r="AO2757" s="708">
        <v>0</v>
      </c>
      <c r="AP2757" s="708">
        <v>0</v>
      </c>
      <c r="AQ2757" s="708">
        <v>0</v>
      </c>
    </row>
    <row r="2758" spans="1:43" x14ac:dyDescent="0.25">
      <c r="A2758" s="706" t="s">
        <v>821</v>
      </c>
      <c r="B2758" s="706" t="s">
        <v>779</v>
      </c>
      <c r="C2758" s="706" t="s">
        <v>823</v>
      </c>
      <c r="D2758" s="706" t="s">
        <v>766</v>
      </c>
      <c r="E2758" s="707" t="s">
        <v>763</v>
      </c>
      <c r="F2758" s="707" t="s">
        <v>782</v>
      </c>
      <c r="G2758" s="707" t="s">
        <v>126</v>
      </c>
      <c r="H2758" s="707" t="s">
        <v>761</v>
      </c>
      <c r="I2758" s="709">
        <v>0</v>
      </c>
      <c r="J2758" s="709">
        <v>0</v>
      </c>
      <c r="K2758" s="709">
        <v>0</v>
      </c>
      <c r="L2758" s="709">
        <v>0</v>
      </c>
      <c r="M2758" s="709">
        <v>0</v>
      </c>
      <c r="N2758" s="709">
        <v>0</v>
      </c>
      <c r="O2758" s="709">
        <v>0</v>
      </c>
      <c r="P2758" s="709">
        <v>0</v>
      </c>
      <c r="Q2758" s="709">
        <v>0</v>
      </c>
      <c r="R2758" s="709">
        <v>0</v>
      </c>
      <c r="S2758" s="709">
        <v>0</v>
      </c>
      <c r="T2758" s="709">
        <v>0</v>
      </c>
      <c r="U2758" s="709">
        <v>0</v>
      </c>
      <c r="V2758" s="709">
        <v>0</v>
      </c>
      <c r="W2758" s="709">
        <v>0</v>
      </c>
      <c r="X2758" s="709">
        <v>0</v>
      </c>
      <c r="Y2758" s="709">
        <v>0</v>
      </c>
      <c r="Z2758" s="709">
        <v>0</v>
      </c>
      <c r="AA2758" s="709">
        <v>0</v>
      </c>
      <c r="AB2758" s="709">
        <v>0</v>
      </c>
      <c r="AC2758" s="709">
        <v>0</v>
      </c>
      <c r="AD2758" s="709">
        <v>0</v>
      </c>
      <c r="AE2758" s="709">
        <v>0</v>
      </c>
      <c r="AF2758" s="709">
        <v>0</v>
      </c>
      <c r="AG2758" s="709">
        <v>0</v>
      </c>
      <c r="AH2758" s="709">
        <v>0</v>
      </c>
      <c r="AI2758" s="709">
        <v>0</v>
      </c>
      <c r="AJ2758" s="709">
        <v>0</v>
      </c>
      <c r="AK2758" s="709">
        <v>0</v>
      </c>
      <c r="AL2758" s="709">
        <v>0</v>
      </c>
      <c r="AM2758" s="709">
        <v>0</v>
      </c>
      <c r="AN2758" s="709">
        <v>0</v>
      </c>
      <c r="AO2758" s="709">
        <v>0</v>
      </c>
      <c r="AP2758" s="709">
        <v>0</v>
      </c>
      <c r="AQ2758" s="709">
        <v>0</v>
      </c>
    </row>
    <row r="2759" spans="1:43" x14ac:dyDescent="0.25">
      <c r="A2759" s="704" t="s">
        <v>821</v>
      </c>
      <c r="B2759" s="704" t="s">
        <v>779</v>
      </c>
      <c r="C2759" s="704" t="s">
        <v>823</v>
      </c>
      <c r="D2759" s="704" t="s">
        <v>766</v>
      </c>
      <c r="E2759" s="705" t="s">
        <v>763</v>
      </c>
      <c r="F2759" s="705" t="s">
        <v>781</v>
      </c>
      <c r="G2759" s="705" t="s">
        <v>126</v>
      </c>
      <c r="H2759" s="705" t="s">
        <v>761</v>
      </c>
      <c r="I2759" s="708">
        <v>0</v>
      </c>
      <c r="J2759" s="708">
        <v>0</v>
      </c>
      <c r="K2759" s="708">
        <v>0</v>
      </c>
      <c r="L2759" s="708">
        <v>0</v>
      </c>
      <c r="M2759" s="708">
        <v>0</v>
      </c>
      <c r="N2759" s="708">
        <v>0</v>
      </c>
      <c r="O2759" s="708">
        <v>0</v>
      </c>
      <c r="P2759" s="708">
        <v>0</v>
      </c>
      <c r="Q2759" s="708">
        <v>0</v>
      </c>
      <c r="R2759" s="708">
        <v>0</v>
      </c>
      <c r="S2759" s="708">
        <v>0</v>
      </c>
      <c r="T2759" s="708">
        <v>0</v>
      </c>
      <c r="U2759" s="708">
        <v>0</v>
      </c>
      <c r="V2759" s="708">
        <v>0</v>
      </c>
      <c r="W2759" s="708">
        <v>0</v>
      </c>
      <c r="X2759" s="708">
        <v>0</v>
      </c>
      <c r="Y2759" s="708">
        <v>0</v>
      </c>
      <c r="Z2759" s="708">
        <v>0</v>
      </c>
      <c r="AA2759" s="708">
        <v>0</v>
      </c>
      <c r="AB2759" s="708">
        <v>0</v>
      </c>
      <c r="AC2759" s="708">
        <v>0</v>
      </c>
      <c r="AD2759" s="708">
        <v>0</v>
      </c>
      <c r="AE2759" s="708">
        <v>0</v>
      </c>
      <c r="AF2759" s="708">
        <v>0</v>
      </c>
      <c r="AG2759" s="708">
        <v>0</v>
      </c>
      <c r="AH2759" s="708">
        <v>0</v>
      </c>
      <c r="AI2759" s="708">
        <v>0</v>
      </c>
      <c r="AJ2759" s="708">
        <v>0</v>
      </c>
      <c r="AK2759" s="708">
        <v>0</v>
      </c>
      <c r="AL2759" s="708">
        <v>0</v>
      </c>
      <c r="AM2759" s="708">
        <v>0</v>
      </c>
      <c r="AN2759" s="708">
        <v>0</v>
      </c>
      <c r="AO2759" s="708">
        <v>0</v>
      </c>
      <c r="AP2759" s="708">
        <v>0</v>
      </c>
      <c r="AQ2759" s="708">
        <v>0</v>
      </c>
    </row>
    <row r="2760" spans="1:43" x14ac:dyDescent="0.25">
      <c r="A2760" s="706" t="s">
        <v>821</v>
      </c>
      <c r="B2760" s="706" t="s">
        <v>779</v>
      </c>
      <c r="C2760" s="706" t="s">
        <v>823</v>
      </c>
      <c r="D2760" s="706" t="s">
        <v>766</v>
      </c>
      <c r="E2760" s="707" t="s">
        <v>765</v>
      </c>
      <c r="F2760" s="707" t="s">
        <v>765</v>
      </c>
      <c r="G2760" s="707" t="s">
        <v>126</v>
      </c>
      <c r="H2760" s="707" t="s">
        <v>761</v>
      </c>
      <c r="I2760" s="709">
        <v>0</v>
      </c>
      <c r="J2760" s="709">
        <v>0</v>
      </c>
      <c r="K2760" s="709">
        <v>0</v>
      </c>
      <c r="L2760" s="709">
        <v>0</v>
      </c>
      <c r="M2760" s="709">
        <v>0</v>
      </c>
      <c r="N2760" s="709">
        <v>0</v>
      </c>
      <c r="O2760" s="709">
        <v>0</v>
      </c>
      <c r="P2760" s="709">
        <v>0</v>
      </c>
      <c r="Q2760" s="709">
        <v>0</v>
      </c>
      <c r="R2760" s="709">
        <v>0</v>
      </c>
      <c r="S2760" s="709">
        <v>0</v>
      </c>
      <c r="T2760" s="709">
        <v>0</v>
      </c>
      <c r="U2760" s="709">
        <v>0</v>
      </c>
      <c r="V2760" s="709">
        <v>0</v>
      </c>
      <c r="W2760" s="709">
        <v>0</v>
      </c>
      <c r="X2760" s="709">
        <v>0</v>
      </c>
      <c r="Y2760" s="709">
        <v>0</v>
      </c>
      <c r="Z2760" s="709">
        <v>0</v>
      </c>
      <c r="AA2760" s="709">
        <v>0</v>
      </c>
      <c r="AB2760" s="709">
        <v>0</v>
      </c>
      <c r="AC2760" s="709">
        <v>0</v>
      </c>
      <c r="AD2760" s="709">
        <v>0</v>
      </c>
      <c r="AE2760" s="709">
        <v>0</v>
      </c>
      <c r="AF2760" s="709">
        <v>0</v>
      </c>
      <c r="AG2760" s="709">
        <v>0</v>
      </c>
      <c r="AH2760" s="709">
        <v>0</v>
      </c>
      <c r="AI2760" s="709">
        <v>0</v>
      </c>
      <c r="AJ2760" s="709">
        <v>0</v>
      </c>
      <c r="AK2760" s="709">
        <v>0</v>
      </c>
      <c r="AL2760" s="709">
        <v>0</v>
      </c>
      <c r="AM2760" s="709">
        <v>0</v>
      </c>
      <c r="AN2760" s="709">
        <v>0</v>
      </c>
      <c r="AO2760" s="709">
        <v>0</v>
      </c>
      <c r="AP2760" s="709">
        <v>0</v>
      </c>
      <c r="AQ2760" s="709">
        <v>0</v>
      </c>
    </row>
  </sheetData>
  <phoneticPr fontId="55" type="noConversion"/>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684A0-95EB-44EE-86C4-2E6C16455210}">
  <sheetPr>
    <tabColor rgb="FF92D050"/>
  </sheetPr>
  <dimension ref="A1:AQ566"/>
  <sheetViews>
    <sheetView zoomScale="75" zoomScaleNormal="75" workbookViewId="0">
      <pane ySplit="1" topLeftCell="A2" activePane="bottomLeft" state="frozen"/>
      <selection activeCell="C1" sqref="C1"/>
      <selection pane="bottomLeft" activeCell="E16" sqref="E16"/>
    </sheetView>
  </sheetViews>
  <sheetFormatPr defaultColWidth="9.140625" defaultRowHeight="15" x14ac:dyDescent="0.25"/>
  <cols>
    <col min="1" max="1" width="30" style="210" bestFit="1" customWidth="1"/>
    <col min="2" max="2" width="15.42578125" style="210" customWidth="1"/>
    <col min="3" max="3" width="33.28515625" style="210" customWidth="1"/>
    <col min="4" max="4" width="22.5703125" style="210" customWidth="1"/>
    <col min="5" max="5" width="8.85546875" style="210" bestFit="1" customWidth="1"/>
    <col min="6" max="6" width="9.42578125" style="210" bestFit="1" customWidth="1"/>
    <col min="7" max="7" width="2.140625" style="210" customWidth="1"/>
    <col min="8" max="8" width="3.85546875" style="210" customWidth="1"/>
    <col min="9" max="9" width="8.7109375" style="210" bestFit="1" customWidth="1"/>
    <col min="10" max="18" width="10.42578125" style="210" bestFit="1" customWidth="1"/>
    <col min="19" max="27" width="12.140625" style="210" bestFit="1" customWidth="1"/>
    <col min="28" max="35" width="10.42578125" style="210" bestFit="1" customWidth="1"/>
    <col min="36" max="43" width="12.140625" style="210" bestFit="1" customWidth="1"/>
    <col min="44" max="16384" width="9.140625" style="210"/>
  </cols>
  <sheetData>
    <row r="1" spans="1:43" x14ac:dyDescent="0.25">
      <c r="A1" s="212" t="s">
        <v>847</v>
      </c>
      <c r="B1" s="212"/>
      <c r="I1" s="213">
        <v>1990</v>
      </c>
      <c r="J1" s="213">
        <v>1991</v>
      </c>
      <c r="K1" s="213">
        <v>1992</v>
      </c>
      <c r="L1" s="213">
        <v>1993</v>
      </c>
      <c r="M1" s="213">
        <v>1994</v>
      </c>
      <c r="N1" s="213">
        <v>1995</v>
      </c>
      <c r="O1" s="213">
        <v>1996</v>
      </c>
      <c r="P1" s="213">
        <v>1997</v>
      </c>
      <c r="Q1" s="213">
        <v>1998</v>
      </c>
      <c r="R1" s="213">
        <v>1999</v>
      </c>
      <c r="S1" s="213">
        <v>2000</v>
      </c>
      <c r="T1" s="213">
        <v>2001</v>
      </c>
      <c r="U1" s="213">
        <v>2002</v>
      </c>
      <c r="V1" s="213">
        <v>2003</v>
      </c>
      <c r="W1" s="213">
        <v>2004</v>
      </c>
      <c r="X1" s="213">
        <v>2005</v>
      </c>
      <c r="Y1" s="213">
        <v>2006</v>
      </c>
      <c r="Z1" s="213">
        <v>2007</v>
      </c>
      <c r="AA1" s="213">
        <v>2008</v>
      </c>
      <c r="AB1" s="213">
        <v>2009</v>
      </c>
      <c r="AC1" s="213">
        <v>2010</v>
      </c>
      <c r="AD1" s="213">
        <v>2011</v>
      </c>
      <c r="AE1" s="213">
        <v>2012</v>
      </c>
      <c r="AF1" s="213">
        <v>2013</v>
      </c>
      <c r="AG1" s="213">
        <v>2014</v>
      </c>
      <c r="AH1" s="213">
        <v>2015</v>
      </c>
      <c r="AI1" s="213">
        <v>2016</v>
      </c>
      <c r="AJ1" s="213">
        <v>2017</v>
      </c>
      <c r="AK1" s="213">
        <v>2018</v>
      </c>
      <c r="AL1" s="213">
        <v>2019</v>
      </c>
      <c r="AM1" s="213">
        <v>2020</v>
      </c>
      <c r="AN1" s="213">
        <v>2021</v>
      </c>
      <c r="AO1" s="213">
        <v>2022</v>
      </c>
      <c r="AP1" s="213">
        <v>2023</v>
      </c>
      <c r="AQ1" s="692">
        <v>2024</v>
      </c>
    </row>
    <row r="2" spans="1:43" x14ac:dyDescent="0.25">
      <c r="A2" s="214" t="s">
        <v>349</v>
      </c>
      <c r="I2" s="214">
        <v>102.85776250463202</v>
      </c>
      <c r="J2" s="214">
        <v>100.40690231350818</v>
      </c>
      <c r="K2" s="214">
        <v>98.668032581866868</v>
      </c>
      <c r="L2" s="214">
        <v>93.283034706379183</v>
      </c>
      <c r="M2" s="214">
        <v>87.21708143963437</v>
      </c>
      <c r="N2" s="214">
        <v>80.380581133918781</v>
      </c>
      <c r="O2" s="214">
        <v>74.61949073939698</v>
      </c>
      <c r="P2" s="214">
        <v>66.105396974195486</v>
      </c>
      <c r="Q2" s="214">
        <v>57.622528230344827</v>
      </c>
      <c r="R2" s="214">
        <v>52.271454425053122</v>
      </c>
      <c r="S2" s="214">
        <v>46.130121460031766</v>
      </c>
      <c r="T2" s="214">
        <v>38.959672032101331</v>
      </c>
      <c r="U2" s="214">
        <v>36.330231599218372</v>
      </c>
      <c r="V2" s="214">
        <v>32.82719795702598</v>
      </c>
      <c r="W2" s="214">
        <v>30.608708659151237</v>
      </c>
      <c r="X2" s="214">
        <v>28.848199092277422</v>
      </c>
      <c r="Y2" s="214">
        <v>27.538968935516433</v>
      </c>
      <c r="Z2" s="214">
        <v>25.653092446221521</v>
      </c>
      <c r="AA2" s="214">
        <v>23.947225693467011</v>
      </c>
      <c r="AB2" s="214">
        <v>22.32251035526933</v>
      </c>
      <c r="AC2" s="214">
        <v>21.065774905094678</v>
      </c>
      <c r="AD2" s="214">
        <v>19.506095442772423</v>
      </c>
      <c r="AE2" s="214">
        <v>18.00033326842965</v>
      </c>
      <c r="AF2" s="214">
        <v>16.538824311012849</v>
      </c>
      <c r="AG2" s="214">
        <v>15.39856830970454</v>
      </c>
      <c r="AH2" s="214">
        <v>14.181019953541981</v>
      </c>
      <c r="AI2" s="214">
        <v>13.037504810461751</v>
      </c>
      <c r="AJ2" s="214">
        <v>11.721161239342706</v>
      </c>
      <c r="AK2" s="214">
        <v>10.001740516606203</v>
      </c>
      <c r="AL2" s="214">
        <v>8.7697430941475005</v>
      </c>
      <c r="AM2" s="214">
        <v>7.777413445418528</v>
      </c>
      <c r="AN2" s="214">
        <v>6.4928805576956741</v>
      </c>
      <c r="AO2" s="214">
        <v>6.155031842448536</v>
      </c>
      <c r="AP2" s="214">
        <v>6.2250487555090714</v>
      </c>
      <c r="AQ2" s="214">
        <v>6.5428664343834502</v>
      </c>
    </row>
    <row r="3" spans="1:43" x14ac:dyDescent="0.25">
      <c r="A3" s="214" t="s">
        <v>350</v>
      </c>
      <c r="I3" s="214">
        <v>50.079997482926643</v>
      </c>
      <c r="J3" s="214">
        <v>33.765129734378199</v>
      </c>
      <c r="K3" s="214">
        <v>33.707682137981557</v>
      </c>
      <c r="L3" s="214">
        <v>32.459364593961155</v>
      </c>
      <c r="M3" s="214">
        <v>27.967765362879085</v>
      </c>
      <c r="N3" s="214">
        <v>24.877057404440421</v>
      </c>
      <c r="O3" s="214">
        <v>22.438131473119824</v>
      </c>
      <c r="P3" s="214">
        <v>18.374041134514933</v>
      </c>
      <c r="Q3" s="214">
        <v>16.04230517575029</v>
      </c>
      <c r="R3" s="214">
        <v>13.593705962642387</v>
      </c>
      <c r="S3" s="214">
        <v>11.683687859436775</v>
      </c>
      <c r="T3" s="214">
        <v>10.388720067207151</v>
      </c>
      <c r="U3" s="214">
        <v>8.9260773547307135</v>
      </c>
      <c r="V3" s="214">
        <v>7.6438041097743428</v>
      </c>
      <c r="W3" s="214">
        <v>6.8052252762142178</v>
      </c>
      <c r="X3" s="214">
        <v>6.1640613408426281</v>
      </c>
      <c r="Y3" s="214">
        <v>5.2446955473629808</v>
      </c>
      <c r="Z3" s="214">
        <v>4.486159063342237</v>
      </c>
      <c r="AA3" s="214">
        <v>3.8810614945956554</v>
      </c>
      <c r="AB3" s="214">
        <v>3.3702014930875159</v>
      </c>
      <c r="AC3" s="214">
        <v>3.0825239600495618</v>
      </c>
      <c r="AD3" s="214">
        <v>2.7849967183822844</v>
      </c>
      <c r="AE3" s="214">
        <v>2.658457694701184</v>
      </c>
      <c r="AF3" s="214">
        <v>2.5321786321159445</v>
      </c>
      <c r="AG3" s="214">
        <v>2.4760496923739717</v>
      </c>
      <c r="AH3" s="214">
        <v>2.4307889735410915</v>
      </c>
      <c r="AI3" s="214">
        <v>2.6199725589291778</v>
      </c>
      <c r="AJ3" s="214">
        <v>2.8553997314702819</v>
      </c>
      <c r="AK3" s="214">
        <v>3.0327909696875475</v>
      </c>
      <c r="AL3" s="214">
        <v>3.1798622215500711</v>
      </c>
      <c r="AM3" s="214">
        <v>3.0632839856565828</v>
      </c>
      <c r="AN3" s="214">
        <v>2.915392676247003</v>
      </c>
      <c r="AO3" s="214">
        <v>3.0296753211751257</v>
      </c>
      <c r="AP3" s="214">
        <v>3.2335528325600866</v>
      </c>
      <c r="AQ3" s="214">
        <v>3.4566210213367818</v>
      </c>
    </row>
    <row r="4" spans="1:43" x14ac:dyDescent="0.25">
      <c r="A4" s="214" t="s">
        <v>707</v>
      </c>
      <c r="I4" s="214">
        <v>77.327290902520986</v>
      </c>
      <c r="J4" s="214">
        <v>80.375024204480496</v>
      </c>
      <c r="K4" s="214">
        <v>80.984866999647764</v>
      </c>
      <c r="L4" s="214">
        <v>81.209779722293433</v>
      </c>
      <c r="M4" s="214">
        <v>81.907171296773697</v>
      </c>
      <c r="N4" s="214">
        <v>82.180055649916895</v>
      </c>
      <c r="O4" s="214">
        <v>82.366373060248307</v>
      </c>
      <c r="P4" s="214">
        <v>82.772938409413271</v>
      </c>
      <c r="Q4" s="214">
        <v>80.761026946576493</v>
      </c>
      <c r="R4" s="214">
        <v>78.898273891681043</v>
      </c>
      <c r="S4" s="214">
        <v>77.489807152779079</v>
      </c>
      <c r="T4" s="214">
        <v>74.991785563703701</v>
      </c>
      <c r="U4" s="214">
        <v>73.654049572735232</v>
      </c>
      <c r="V4" s="214">
        <v>71.858030513914755</v>
      </c>
      <c r="W4" s="214">
        <v>71.038110471773805</v>
      </c>
      <c r="X4" s="214">
        <v>69.978015728270734</v>
      </c>
      <c r="Y4" s="214">
        <v>68.73157470636923</v>
      </c>
      <c r="Z4" s="214">
        <v>61.65844917294973</v>
      </c>
      <c r="AA4" s="214">
        <v>54.551786240078684</v>
      </c>
      <c r="AB4" s="214">
        <v>47.88526913455761</v>
      </c>
      <c r="AC4" s="214">
        <v>44.671163271365451</v>
      </c>
      <c r="AD4" s="214">
        <v>41.549988489300048</v>
      </c>
      <c r="AE4" s="214">
        <v>38.661289971286315</v>
      </c>
      <c r="AF4" s="214">
        <v>35.566762429690158</v>
      </c>
      <c r="AG4" s="214">
        <v>33.134958219925615</v>
      </c>
      <c r="AH4" s="214">
        <v>30.690873292287563</v>
      </c>
      <c r="AI4" s="214">
        <v>25.396042942188821</v>
      </c>
      <c r="AJ4" s="214">
        <v>19.676184735339135</v>
      </c>
      <c r="AK4" s="214">
        <v>17.117710502273265</v>
      </c>
      <c r="AL4" s="214">
        <v>14.240280155680278</v>
      </c>
      <c r="AM4" s="214">
        <v>12.586822240529742</v>
      </c>
      <c r="AN4" s="214">
        <v>9.6529838326013184</v>
      </c>
      <c r="AO4" s="214">
        <v>6.8533023178267465</v>
      </c>
      <c r="AP4" s="214">
        <v>5.1432980938868189</v>
      </c>
      <c r="AQ4" s="214">
        <v>4.51968339424233</v>
      </c>
    </row>
    <row r="5" spans="1:43" x14ac:dyDescent="0.25">
      <c r="A5" s="214" t="s">
        <v>257</v>
      </c>
      <c r="I5" s="214">
        <v>195.96283247512488</v>
      </c>
      <c r="J5" s="214">
        <v>195.96421191470657</v>
      </c>
      <c r="K5" s="214">
        <v>195.96337011195845</v>
      </c>
      <c r="L5" s="214">
        <v>195.96397273612465</v>
      </c>
      <c r="M5" s="214">
        <v>195.96342126165291</v>
      </c>
      <c r="N5" s="214">
        <v>195.96255077860525</v>
      </c>
      <c r="O5" s="214">
        <v>195.96477912331571</v>
      </c>
      <c r="P5" s="214">
        <v>195.96238520568627</v>
      </c>
      <c r="Q5" s="214">
        <v>195.96470684572552</v>
      </c>
      <c r="R5" s="214">
        <v>195.96311324234603</v>
      </c>
      <c r="S5" s="214">
        <v>195.96416388649396</v>
      </c>
      <c r="T5" s="214">
        <v>186.62814478751878</v>
      </c>
      <c r="U5" s="214">
        <v>179.68206234429127</v>
      </c>
      <c r="V5" s="214">
        <v>175.31775122937216</v>
      </c>
      <c r="W5" s="214">
        <v>172.06395782875055</v>
      </c>
      <c r="X5" s="214">
        <v>165.63571638745191</v>
      </c>
      <c r="Y5" s="214">
        <v>161.5731836209701</v>
      </c>
      <c r="Z5" s="214">
        <v>157.81561499127434</v>
      </c>
      <c r="AA5" s="214">
        <v>149.69673173306634</v>
      </c>
      <c r="AB5" s="214">
        <v>141.49785542869429</v>
      </c>
      <c r="AC5" s="214">
        <v>135.84883153453939</v>
      </c>
      <c r="AD5" s="214">
        <v>132.93844178882767</v>
      </c>
      <c r="AE5" s="214">
        <v>130.2135996170974</v>
      </c>
      <c r="AF5" s="214">
        <v>127.43179910701424</v>
      </c>
      <c r="AG5" s="214">
        <v>124.90945803835028</v>
      </c>
      <c r="AH5" s="214">
        <v>121.82707223531412</v>
      </c>
      <c r="AI5" s="214">
        <v>118.22652214624561</v>
      </c>
      <c r="AJ5" s="214">
        <v>113.25360612492028</v>
      </c>
      <c r="AK5" s="214">
        <v>107.95947918708035</v>
      </c>
      <c r="AL5" s="214">
        <v>102.30741463576624</v>
      </c>
      <c r="AM5" s="214">
        <v>96.672599349811051</v>
      </c>
      <c r="AN5" s="214">
        <v>92.577411276925034</v>
      </c>
      <c r="AO5" s="214">
        <v>83.680758549025413</v>
      </c>
      <c r="AP5" s="214">
        <v>75.295956671602681</v>
      </c>
      <c r="AQ5" s="214">
        <v>63.346607435932192</v>
      </c>
    </row>
    <row r="6" spans="1:43" x14ac:dyDescent="0.25">
      <c r="C6" s="694"/>
      <c r="D6" s="694"/>
    </row>
    <row r="7" spans="1:43" x14ac:dyDescent="0.25">
      <c r="C7" s="211"/>
      <c r="D7" s="211"/>
    </row>
    <row r="10" spans="1:43" x14ac:dyDescent="0.25">
      <c r="A10" s="211"/>
      <c r="B10" s="211"/>
      <c r="C10" s="211"/>
      <c r="D10" s="211"/>
    </row>
    <row r="11" spans="1:43" x14ac:dyDescent="0.25">
      <c r="A11" s="211"/>
      <c r="B11" s="211"/>
      <c r="C11" s="693"/>
      <c r="D11" s="693"/>
    </row>
    <row r="12" spans="1:43" x14ac:dyDescent="0.25">
      <c r="A12" s="211"/>
      <c r="B12" s="211"/>
      <c r="C12" s="694"/>
      <c r="D12" s="694"/>
    </row>
    <row r="13" spans="1:43" x14ac:dyDescent="0.25">
      <c r="A13" s="211"/>
      <c r="B13" s="211"/>
      <c r="C13" s="694"/>
      <c r="D13" s="694"/>
    </row>
    <row r="14" spans="1:43" x14ac:dyDescent="0.25">
      <c r="A14" s="211"/>
      <c r="B14" s="211"/>
      <c r="C14" s="694"/>
      <c r="D14" s="694"/>
    </row>
    <row r="15" spans="1:43" x14ac:dyDescent="0.25">
      <c r="A15" s="211"/>
      <c r="B15" s="211"/>
      <c r="C15" s="694"/>
      <c r="D15" s="694"/>
    </row>
    <row r="16" spans="1:43" x14ac:dyDescent="0.25">
      <c r="A16" s="211"/>
      <c r="B16" s="211"/>
      <c r="C16" s="211"/>
      <c r="D16" s="211"/>
    </row>
    <row r="17" spans="1:4" x14ac:dyDescent="0.25">
      <c r="A17" s="211"/>
      <c r="B17" s="211"/>
      <c r="C17" s="211"/>
      <c r="D17" s="211"/>
    </row>
    <row r="18" spans="1:4" x14ac:dyDescent="0.25">
      <c r="A18" s="211"/>
      <c r="B18" s="211"/>
      <c r="C18" s="211"/>
      <c r="D18" s="211"/>
    </row>
    <row r="19" spans="1:4" x14ac:dyDescent="0.25">
      <c r="A19" s="211"/>
      <c r="B19" s="211"/>
      <c r="C19" s="215"/>
    </row>
    <row r="20" spans="1:4" x14ac:dyDescent="0.25">
      <c r="A20" s="211"/>
      <c r="B20" s="211"/>
      <c r="C20" s="215"/>
    </row>
    <row r="21" spans="1:4" x14ac:dyDescent="0.25">
      <c r="A21" s="211"/>
      <c r="B21" s="211"/>
      <c r="C21" s="215"/>
    </row>
    <row r="22" spans="1:4" x14ac:dyDescent="0.25">
      <c r="A22" s="211"/>
      <c r="B22" s="211"/>
      <c r="C22" s="215"/>
    </row>
    <row r="23" spans="1:4" x14ac:dyDescent="0.25">
      <c r="A23" s="211"/>
      <c r="B23" s="211"/>
      <c r="C23" s="215"/>
    </row>
    <row r="24" spans="1:4" x14ac:dyDescent="0.25">
      <c r="A24" s="211"/>
      <c r="B24" s="211"/>
      <c r="C24" s="211"/>
    </row>
    <row r="25" spans="1:4" x14ac:dyDescent="0.25">
      <c r="A25" s="211"/>
      <c r="B25" s="211"/>
      <c r="C25" s="211"/>
    </row>
    <row r="26" spans="1:4" x14ac:dyDescent="0.25">
      <c r="A26" s="211"/>
      <c r="B26" s="211"/>
      <c r="C26" s="211"/>
    </row>
    <row r="27" spans="1:4" x14ac:dyDescent="0.25">
      <c r="A27" s="211"/>
      <c r="B27" s="211"/>
      <c r="C27" s="211"/>
    </row>
    <row r="28" spans="1:4" x14ac:dyDescent="0.25">
      <c r="A28" s="211"/>
      <c r="B28" s="211"/>
      <c r="C28" s="211"/>
    </row>
    <row r="29" spans="1:4" x14ac:dyDescent="0.25">
      <c r="A29" s="211"/>
      <c r="B29" s="211"/>
      <c r="C29" s="211"/>
      <c r="D29" s="211"/>
    </row>
    <row r="30" spans="1:4" x14ac:dyDescent="0.25">
      <c r="A30" s="211"/>
      <c r="B30" s="211"/>
      <c r="C30" s="211"/>
      <c r="D30" s="211"/>
    </row>
    <row r="31" spans="1:4" x14ac:dyDescent="0.25">
      <c r="A31" s="211"/>
      <c r="B31" s="211"/>
      <c r="C31" s="211"/>
      <c r="D31" s="211"/>
    </row>
    <row r="32" spans="1:4" x14ac:dyDescent="0.25">
      <c r="A32" s="211"/>
      <c r="B32" s="211"/>
      <c r="C32" s="211"/>
      <c r="D32" s="211"/>
    </row>
    <row r="33" spans="1:43" x14ac:dyDescent="0.25">
      <c r="A33" s="211"/>
      <c r="B33" s="211"/>
      <c r="C33" s="211"/>
      <c r="D33" s="211"/>
    </row>
    <row r="34" spans="1:43" x14ac:dyDescent="0.25">
      <c r="A34" s="211"/>
      <c r="B34" s="211"/>
      <c r="C34" s="211"/>
      <c r="D34" s="211"/>
    </row>
    <row r="36" spans="1:43" x14ac:dyDescent="0.25">
      <c r="A36" s="703" t="s">
        <v>336</v>
      </c>
      <c r="B36" s="703" t="s">
        <v>99</v>
      </c>
      <c r="C36" s="703" t="s">
        <v>337</v>
      </c>
      <c r="D36" s="703" t="s">
        <v>717</v>
      </c>
      <c r="E36" s="703" t="s">
        <v>720</v>
      </c>
      <c r="F36" s="703" t="s">
        <v>825</v>
      </c>
      <c r="I36" s="703" t="s">
        <v>721</v>
      </c>
      <c r="J36" s="703" t="s">
        <v>722</v>
      </c>
      <c r="K36" s="703" t="s">
        <v>723</v>
      </c>
      <c r="L36" s="703" t="s">
        <v>724</v>
      </c>
      <c r="M36" s="703" t="s">
        <v>725</v>
      </c>
      <c r="N36" s="703" t="s">
        <v>726</v>
      </c>
      <c r="O36" s="703" t="s">
        <v>727</v>
      </c>
      <c r="P36" s="703" t="s">
        <v>728</v>
      </c>
      <c r="Q36" s="703" t="s">
        <v>729</v>
      </c>
      <c r="R36" s="703" t="s">
        <v>730</v>
      </c>
      <c r="S36" s="703" t="s">
        <v>731</v>
      </c>
      <c r="T36" s="703" t="s">
        <v>732</v>
      </c>
      <c r="U36" s="703" t="s">
        <v>733</v>
      </c>
      <c r="V36" s="703" t="s">
        <v>734</v>
      </c>
      <c r="W36" s="703" t="s">
        <v>735</v>
      </c>
      <c r="X36" s="703" t="s">
        <v>736</v>
      </c>
      <c r="Y36" s="703" t="s">
        <v>737</v>
      </c>
      <c r="Z36" s="703" t="s">
        <v>738</v>
      </c>
      <c r="AA36" s="703" t="s">
        <v>739</v>
      </c>
      <c r="AB36" s="703" t="s">
        <v>740</v>
      </c>
      <c r="AC36" s="703" t="s">
        <v>741</v>
      </c>
      <c r="AD36" s="703" t="s">
        <v>742</v>
      </c>
      <c r="AE36" s="703" t="s">
        <v>743</v>
      </c>
      <c r="AF36" s="703" t="s">
        <v>744</v>
      </c>
      <c r="AG36" s="703" t="s">
        <v>745</v>
      </c>
      <c r="AH36" s="703" t="s">
        <v>746</v>
      </c>
      <c r="AI36" s="703" t="s">
        <v>747</v>
      </c>
      <c r="AJ36" s="703" t="s">
        <v>748</v>
      </c>
      <c r="AK36" s="703" t="s">
        <v>749</v>
      </c>
      <c r="AL36" s="703" t="s">
        <v>750</v>
      </c>
      <c r="AM36" s="703" t="s">
        <v>751</v>
      </c>
      <c r="AN36" s="703" t="s">
        <v>752</v>
      </c>
      <c r="AO36" s="703" t="s">
        <v>753</v>
      </c>
      <c r="AP36" s="703" t="s">
        <v>754</v>
      </c>
      <c r="AQ36" s="703" t="s">
        <v>755</v>
      </c>
    </row>
    <row r="37" spans="1:43" x14ac:dyDescent="0.25">
      <c r="A37" s="704" t="s">
        <v>192</v>
      </c>
      <c r="B37" s="704" t="s">
        <v>756</v>
      </c>
      <c r="C37" s="704" t="s">
        <v>757</v>
      </c>
      <c r="D37" s="704" t="s">
        <v>758</v>
      </c>
      <c r="E37" s="705" t="s">
        <v>126</v>
      </c>
      <c r="F37" s="705" t="s">
        <v>824</v>
      </c>
      <c r="I37" s="708">
        <v>0</v>
      </c>
      <c r="J37" s="708">
        <v>0</v>
      </c>
      <c r="K37" s="708">
        <v>0</v>
      </c>
      <c r="L37" s="708">
        <v>0</v>
      </c>
      <c r="M37" s="708">
        <v>0</v>
      </c>
      <c r="N37" s="708">
        <v>0</v>
      </c>
      <c r="O37" s="708">
        <v>0</v>
      </c>
      <c r="P37" s="708">
        <v>0</v>
      </c>
      <c r="Q37" s="708">
        <v>0</v>
      </c>
      <c r="R37" s="708">
        <v>0</v>
      </c>
      <c r="S37" s="708">
        <v>0</v>
      </c>
      <c r="T37" s="708">
        <v>0</v>
      </c>
      <c r="U37" s="708">
        <v>0</v>
      </c>
      <c r="V37" s="708">
        <v>0</v>
      </c>
      <c r="W37" s="708">
        <v>0</v>
      </c>
      <c r="X37" s="708">
        <v>0</v>
      </c>
      <c r="Y37" s="708">
        <v>0</v>
      </c>
      <c r="Z37" s="708">
        <v>0</v>
      </c>
      <c r="AA37" s="708">
        <v>0</v>
      </c>
      <c r="AB37" s="708">
        <v>0</v>
      </c>
      <c r="AC37" s="708">
        <v>0</v>
      </c>
      <c r="AD37" s="708">
        <v>0</v>
      </c>
      <c r="AE37" s="708">
        <v>0</v>
      </c>
      <c r="AF37" s="708">
        <v>0</v>
      </c>
      <c r="AG37" s="708">
        <v>0</v>
      </c>
      <c r="AH37" s="708">
        <v>0</v>
      </c>
      <c r="AI37" s="708">
        <v>0</v>
      </c>
      <c r="AJ37" s="708">
        <v>0</v>
      </c>
      <c r="AK37" s="708">
        <v>0</v>
      </c>
      <c r="AL37" s="708">
        <v>0</v>
      </c>
      <c r="AM37" s="708">
        <v>0</v>
      </c>
      <c r="AN37" s="708">
        <v>0</v>
      </c>
      <c r="AO37" s="708">
        <v>0</v>
      </c>
      <c r="AP37" s="708">
        <v>0</v>
      </c>
      <c r="AQ37" s="708">
        <v>0</v>
      </c>
    </row>
    <row r="38" spans="1:43" x14ac:dyDescent="0.25">
      <c r="A38" s="706" t="s">
        <v>192</v>
      </c>
      <c r="B38" s="706" t="s">
        <v>756</v>
      </c>
      <c r="C38" s="706" t="s">
        <v>757</v>
      </c>
      <c r="D38" s="706" t="s">
        <v>766</v>
      </c>
      <c r="E38" s="707" t="s">
        <v>126</v>
      </c>
      <c r="F38" s="707" t="s">
        <v>824</v>
      </c>
      <c r="I38" s="708">
        <v>0</v>
      </c>
      <c r="J38" s="708">
        <v>0</v>
      </c>
      <c r="K38" s="708">
        <v>0</v>
      </c>
      <c r="L38" s="708">
        <v>0</v>
      </c>
      <c r="M38" s="708">
        <v>0</v>
      </c>
      <c r="N38" s="708">
        <v>0</v>
      </c>
      <c r="O38" s="708">
        <v>0</v>
      </c>
      <c r="P38" s="708">
        <v>0</v>
      </c>
      <c r="Q38" s="708">
        <v>0</v>
      </c>
      <c r="R38" s="708">
        <v>0</v>
      </c>
      <c r="S38" s="708">
        <v>0</v>
      </c>
      <c r="T38" s="708">
        <v>0</v>
      </c>
      <c r="U38" s="708">
        <v>0</v>
      </c>
      <c r="V38" s="708">
        <v>0</v>
      </c>
      <c r="W38" s="708">
        <v>0</v>
      </c>
      <c r="X38" s="708">
        <v>0</v>
      </c>
      <c r="Y38" s="708">
        <v>0</v>
      </c>
      <c r="Z38" s="708">
        <v>0</v>
      </c>
      <c r="AA38" s="708">
        <v>0</v>
      </c>
      <c r="AB38" s="708">
        <v>0</v>
      </c>
      <c r="AC38" s="708">
        <v>0</v>
      </c>
      <c r="AD38" s="708">
        <v>0</v>
      </c>
      <c r="AE38" s="708">
        <v>0</v>
      </c>
      <c r="AF38" s="708">
        <v>0</v>
      </c>
      <c r="AG38" s="708">
        <v>0</v>
      </c>
      <c r="AH38" s="708">
        <v>0</v>
      </c>
      <c r="AI38" s="708">
        <v>0</v>
      </c>
      <c r="AJ38" s="708">
        <v>0</v>
      </c>
      <c r="AK38" s="708">
        <v>0</v>
      </c>
      <c r="AL38" s="708">
        <v>0</v>
      </c>
      <c r="AM38" s="708">
        <v>0</v>
      </c>
      <c r="AN38" s="708">
        <v>0</v>
      </c>
      <c r="AO38" s="708">
        <v>0</v>
      </c>
      <c r="AP38" s="708">
        <v>0</v>
      </c>
      <c r="AQ38" s="708">
        <v>0</v>
      </c>
    </row>
    <row r="39" spans="1:43" x14ac:dyDescent="0.25">
      <c r="A39" s="704" t="s">
        <v>192</v>
      </c>
      <c r="B39" s="704" t="s">
        <v>756</v>
      </c>
      <c r="C39" s="704" t="s">
        <v>757</v>
      </c>
      <c r="D39" s="704" t="s">
        <v>339</v>
      </c>
      <c r="E39" s="705" t="s">
        <v>126</v>
      </c>
      <c r="F39" s="705" t="s">
        <v>824</v>
      </c>
      <c r="I39" s="708">
        <v>0</v>
      </c>
      <c r="J39" s="708">
        <v>0</v>
      </c>
      <c r="K39" s="708">
        <v>0</v>
      </c>
      <c r="L39" s="708">
        <v>0</v>
      </c>
      <c r="M39" s="708">
        <v>0</v>
      </c>
      <c r="N39" s="708">
        <v>0</v>
      </c>
      <c r="O39" s="708">
        <v>0</v>
      </c>
      <c r="P39" s="708">
        <v>0</v>
      </c>
      <c r="Q39" s="708">
        <v>0</v>
      </c>
      <c r="R39" s="708">
        <v>0</v>
      </c>
      <c r="S39" s="708">
        <v>0</v>
      </c>
      <c r="T39" s="708">
        <v>0</v>
      </c>
      <c r="U39" s="708">
        <v>0</v>
      </c>
      <c r="V39" s="708">
        <v>0</v>
      </c>
      <c r="W39" s="708">
        <v>0</v>
      </c>
      <c r="X39" s="708">
        <v>0</v>
      </c>
      <c r="Y39" s="708">
        <v>0</v>
      </c>
      <c r="Z39" s="708">
        <v>0</v>
      </c>
      <c r="AA39" s="708">
        <v>0</v>
      </c>
      <c r="AB39" s="708">
        <v>0</v>
      </c>
      <c r="AC39" s="708">
        <v>0</v>
      </c>
      <c r="AD39" s="708">
        <v>0</v>
      </c>
      <c r="AE39" s="708">
        <v>0</v>
      </c>
      <c r="AF39" s="708">
        <v>0</v>
      </c>
      <c r="AG39" s="708">
        <v>0</v>
      </c>
      <c r="AH39" s="708">
        <v>0</v>
      </c>
      <c r="AI39" s="708">
        <v>0</v>
      </c>
      <c r="AJ39" s="708">
        <v>0</v>
      </c>
      <c r="AK39" s="708">
        <v>0</v>
      </c>
      <c r="AL39" s="708">
        <v>0</v>
      </c>
      <c r="AM39" s="708">
        <v>0</v>
      </c>
      <c r="AN39" s="708">
        <v>0</v>
      </c>
      <c r="AO39" s="708">
        <v>0</v>
      </c>
      <c r="AP39" s="708">
        <v>0</v>
      </c>
      <c r="AQ39" s="708">
        <v>0</v>
      </c>
    </row>
    <row r="40" spans="1:43" x14ac:dyDescent="0.25">
      <c r="A40" s="706" t="s">
        <v>192</v>
      </c>
      <c r="B40" s="706" t="s">
        <v>756</v>
      </c>
      <c r="C40" s="706" t="s">
        <v>757</v>
      </c>
      <c r="D40" s="706" t="s">
        <v>340</v>
      </c>
      <c r="E40" s="707" t="s">
        <v>126</v>
      </c>
      <c r="F40" s="707" t="s">
        <v>824</v>
      </c>
      <c r="I40" s="708">
        <v>0</v>
      </c>
      <c r="J40" s="708">
        <v>0</v>
      </c>
      <c r="K40" s="708">
        <v>0</v>
      </c>
      <c r="L40" s="708">
        <v>0</v>
      </c>
      <c r="M40" s="708">
        <v>0</v>
      </c>
      <c r="N40" s="708">
        <v>0</v>
      </c>
      <c r="O40" s="708">
        <v>0</v>
      </c>
      <c r="P40" s="708">
        <v>0</v>
      </c>
      <c r="Q40" s="708">
        <v>0</v>
      </c>
      <c r="R40" s="708">
        <v>0</v>
      </c>
      <c r="S40" s="708">
        <v>0</v>
      </c>
      <c r="T40" s="708">
        <v>0</v>
      </c>
      <c r="U40" s="708">
        <v>0</v>
      </c>
      <c r="V40" s="708">
        <v>0</v>
      </c>
      <c r="W40" s="708">
        <v>0</v>
      </c>
      <c r="X40" s="708">
        <v>0</v>
      </c>
      <c r="Y40" s="708">
        <v>0</v>
      </c>
      <c r="Z40" s="708">
        <v>0</v>
      </c>
      <c r="AA40" s="708">
        <v>0</v>
      </c>
      <c r="AB40" s="708">
        <v>0</v>
      </c>
      <c r="AC40" s="708">
        <v>0</v>
      </c>
      <c r="AD40" s="708">
        <v>0</v>
      </c>
      <c r="AE40" s="708">
        <v>0</v>
      </c>
      <c r="AF40" s="708">
        <v>0</v>
      </c>
      <c r="AG40" s="708">
        <v>0</v>
      </c>
      <c r="AH40" s="708">
        <v>0</v>
      </c>
      <c r="AI40" s="708">
        <v>0</v>
      </c>
      <c r="AJ40" s="708">
        <v>0</v>
      </c>
      <c r="AK40" s="708">
        <v>0</v>
      </c>
      <c r="AL40" s="708">
        <v>0</v>
      </c>
      <c r="AM40" s="708">
        <v>0</v>
      </c>
      <c r="AN40" s="708">
        <v>0</v>
      </c>
      <c r="AO40" s="708">
        <v>0</v>
      </c>
      <c r="AP40" s="708">
        <v>0</v>
      </c>
      <c r="AQ40" s="708">
        <v>0</v>
      </c>
    </row>
    <row r="41" spans="1:43" x14ac:dyDescent="0.25">
      <c r="A41" s="704" t="s">
        <v>192</v>
      </c>
      <c r="B41" s="704" t="s">
        <v>756</v>
      </c>
      <c r="C41" s="704" t="s">
        <v>757</v>
      </c>
      <c r="D41" s="704" t="s">
        <v>767</v>
      </c>
      <c r="E41" s="705" t="s">
        <v>126</v>
      </c>
      <c r="F41" s="705" t="s">
        <v>824</v>
      </c>
      <c r="I41" s="708">
        <v>0</v>
      </c>
      <c r="J41" s="708">
        <v>0</v>
      </c>
      <c r="K41" s="708">
        <v>0</v>
      </c>
      <c r="L41" s="708">
        <v>0</v>
      </c>
      <c r="M41" s="708">
        <v>0</v>
      </c>
      <c r="N41" s="708">
        <v>0</v>
      </c>
      <c r="O41" s="708">
        <v>0</v>
      </c>
      <c r="P41" s="708">
        <v>0</v>
      </c>
      <c r="Q41" s="708">
        <v>0</v>
      </c>
      <c r="R41" s="708">
        <v>0</v>
      </c>
      <c r="S41" s="708">
        <v>0</v>
      </c>
      <c r="T41" s="708">
        <v>0</v>
      </c>
      <c r="U41" s="708">
        <v>0</v>
      </c>
      <c r="V41" s="708">
        <v>0</v>
      </c>
      <c r="W41" s="708">
        <v>0</v>
      </c>
      <c r="X41" s="708">
        <v>0</v>
      </c>
      <c r="Y41" s="708">
        <v>0</v>
      </c>
      <c r="Z41" s="708">
        <v>0</v>
      </c>
      <c r="AA41" s="708">
        <v>0</v>
      </c>
      <c r="AB41" s="708">
        <v>0</v>
      </c>
      <c r="AC41" s="708">
        <v>0</v>
      </c>
      <c r="AD41" s="708">
        <v>0</v>
      </c>
      <c r="AE41" s="708">
        <v>0</v>
      </c>
      <c r="AF41" s="708">
        <v>0</v>
      </c>
      <c r="AG41" s="708">
        <v>0</v>
      </c>
      <c r="AH41" s="708">
        <v>0</v>
      </c>
      <c r="AI41" s="708">
        <v>0</v>
      </c>
      <c r="AJ41" s="708">
        <v>0</v>
      </c>
      <c r="AK41" s="708">
        <v>0</v>
      </c>
      <c r="AL41" s="708">
        <v>0</v>
      </c>
      <c r="AM41" s="708">
        <v>0</v>
      </c>
      <c r="AN41" s="708">
        <v>0</v>
      </c>
      <c r="AO41" s="708">
        <v>0</v>
      </c>
      <c r="AP41" s="708">
        <v>0</v>
      </c>
      <c r="AQ41" s="708">
        <v>0</v>
      </c>
    </row>
    <row r="42" spans="1:43" x14ac:dyDescent="0.25">
      <c r="A42" s="706" t="s">
        <v>192</v>
      </c>
      <c r="B42" s="706" t="s">
        <v>756</v>
      </c>
      <c r="C42" s="706" t="s">
        <v>757</v>
      </c>
      <c r="D42" s="706" t="s">
        <v>768</v>
      </c>
      <c r="E42" s="707" t="s">
        <v>126</v>
      </c>
      <c r="F42" s="707" t="s">
        <v>824</v>
      </c>
      <c r="I42" s="708">
        <v>0</v>
      </c>
      <c r="J42" s="708">
        <v>0</v>
      </c>
      <c r="K42" s="708">
        <v>0</v>
      </c>
      <c r="L42" s="708">
        <v>0</v>
      </c>
      <c r="M42" s="708">
        <v>0</v>
      </c>
      <c r="N42" s="708">
        <v>0</v>
      </c>
      <c r="O42" s="708">
        <v>0</v>
      </c>
      <c r="P42" s="708">
        <v>0</v>
      </c>
      <c r="Q42" s="708">
        <v>0</v>
      </c>
      <c r="R42" s="708">
        <v>0</v>
      </c>
      <c r="S42" s="708">
        <v>0</v>
      </c>
      <c r="T42" s="708">
        <v>0</v>
      </c>
      <c r="U42" s="708">
        <v>0</v>
      </c>
      <c r="V42" s="708">
        <v>0</v>
      </c>
      <c r="W42" s="708">
        <v>0</v>
      </c>
      <c r="X42" s="708">
        <v>0</v>
      </c>
      <c r="Y42" s="708">
        <v>0</v>
      </c>
      <c r="Z42" s="708">
        <v>0</v>
      </c>
      <c r="AA42" s="708">
        <v>0</v>
      </c>
      <c r="AB42" s="708">
        <v>0</v>
      </c>
      <c r="AC42" s="708">
        <v>0</v>
      </c>
      <c r="AD42" s="708">
        <v>0</v>
      </c>
      <c r="AE42" s="708">
        <v>0</v>
      </c>
      <c r="AF42" s="708">
        <v>0</v>
      </c>
      <c r="AG42" s="708">
        <v>0</v>
      </c>
      <c r="AH42" s="708">
        <v>0</v>
      </c>
      <c r="AI42" s="708">
        <v>0</v>
      </c>
      <c r="AJ42" s="708">
        <v>0</v>
      </c>
      <c r="AK42" s="708">
        <v>0</v>
      </c>
      <c r="AL42" s="708">
        <v>0</v>
      </c>
      <c r="AM42" s="708">
        <v>0</v>
      </c>
      <c r="AN42" s="708">
        <v>0</v>
      </c>
      <c r="AO42" s="708">
        <v>0</v>
      </c>
      <c r="AP42" s="708">
        <v>0</v>
      </c>
      <c r="AQ42" s="708">
        <v>0</v>
      </c>
    </row>
    <row r="43" spans="1:43" x14ac:dyDescent="0.25">
      <c r="A43" s="704" t="s">
        <v>192</v>
      </c>
      <c r="B43" s="704" t="s">
        <v>756</v>
      </c>
      <c r="C43" s="704" t="s">
        <v>338</v>
      </c>
      <c r="D43" s="704" t="s">
        <v>769</v>
      </c>
      <c r="E43" s="705" t="s">
        <v>126</v>
      </c>
      <c r="F43" s="705" t="s">
        <v>824</v>
      </c>
      <c r="I43" s="708">
        <v>0</v>
      </c>
      <c r="J43" s="708">
        <v>0</v>
      </c>
      <c r="K43" s="708">
        <v>0</v>
      </c>
      <c r="L43" s="708">
        <v>0</v>
      </c>
      <c r="M43" s="708">
        <v>0</v>
      </c>
      <c r="N43" s="708">
        <v>0</v>
      </c>
      <c r="O43" s="708">
        <v>0</v>
      </c>
      <c r="P43" s="708">
        <v>0</v>
      </c>
      <c r="Q43" s="708">
        <v>0</v>
      </c>
      <c r="R43" s="708">
        <v>0</v>
      </c>
      <c r="S43" s="708">
        <v>0</v>
      </c>
      <c r="T43" s="708">
        <v>0</v>
      </c>
      <c r="U43" s="708">
        <v>0</v>
      </c>
      <c r="V43" s="708">
        <v>0</v>
      </c>
      <c r="W43" s="708">
        <v>0</v>
      </c>
      <c r="X43" s="708">
        <v>0</v>
      </c>
      <c r="Y43" s="708">
        <v>0</v>
      </c>
      <c r="Z43" s="708">
        <v>0</v>
      </c>
      <c r="AA43" s="708">
        <v>0</v>
      </c>
      <c r="AB43" s="708">
        <v>0</v>
      </c>
      <c r="AC43" s="708">
        <v>0</v>
      </c>
      <c r="AD43" s="708">
        <v>0</v>
      </c>
      <c r="AE43" s="708">
        <v>0</v>
      </c>
      <c r="AF43" s="708">
        <v>0</v>
      </c>
      <c r="AG43" s="708">
        <v>0</v>
      </c>
      <c r="AH43" s="708">
        <v>0</v>
      </c>
      <c r="AI43" s="708">
        <v>0</v>
      </c>
      <c r="AJ43" s="708">
        <v>0</v>
      </c>
      <c r="AK43" s="708">
        <v>0</v>
      </c>
      <c r="AL43" s="708">
        <v>0</v>
      </c>
      <c r="AM43" s="708">
        <v>0</v>
      </c>
      <c r="AN43" s="708">
        <v>0</v>
      </c>
      <c r="AO43" s="708">
        <v>0</v>
      </c>
      <c r="AP43" s="708">
        <v>0</v>
      </c>
      <c r="AQ43" s="708">
        <v>0</v>
      </c>
    </row>
    <row r="44" spans="1:43" x14ac:dyDescent="0.25">
      <c r="A44" s="706" t="s">
        <v>192</v>
      </c>
      <c r="B44" s="706" t="s">
        <v>756</v>
      </c>
      <c r="C44" s="706" t="s">
        <v>338</v>
      </c>
      <c r="D44" s="706" t="s">
        <v>233</v>
      </c>
      <c r="E44" s="707" t="s">
        <v>126</v>
      </c>
      <c r="F44" s="707" t="s">
        <v>824</v>
      </c>
      <c r="I44" s="708">
        <v>35.764076875369561</v>
      </c>
      <c r="J44" s="708">
        <v>26.244433493056857</v>
      </c>
      <c r="K44" s="708">
        <v>15.148323268982031</v>
      </c>
      <c r="L44" s="708">
        <v>11.000170926780902</v>
      </c>
      <c r="M44" s="708">
        <v>7.3928337606630681</v>
      </c>
      <c r="N44" s="708">
        <v>3.8536363508368763</v>
      </c>
      <c r="O44" s="708">
        <v>2.7408999195607929E-2</v>
      </c>
      <c r="P44" s="708">
        <v>0</v>
      </c>
      <c r="Q44" s="708">
        <v>0</v>
      </c>
      <c r="R44" s="708">
        <v>0</v>
      </c>
      <c r="S44" s="708">
        <v>0</v>
      </c>
      <c r="T44" s="708">
        <v>0</v>
      </c>
      <c r="U44" s="708">
        <v>0</v>
      </c>
      <c r="V44" s="708">
        <v>0</v>
      </c>
      <c r="W44" s="708">
        <v>0</v>
      </c>
      <c r="X44" s="708">
        <v>0</v>
      </c>
      <c r="Y44" s="708">
        <v>0</v>
      </c>
      <c r="Z44" s="708">
        <v>0</v>
      </c>
      <c r="AA44" s="708">
        <v>0</v>
      </c>
      <c r="AB44" s="708">
        <v>0</v>
      </c>
      <c r="AC44" s="708">
        <v>0</v>
      </c>
      <c r="AD44" s="708">
        <v>0</v>
      </c>
      <c r="AE44" s="708">
        <v>0</v>
      </c>
      <c r="AF44" s="708">
        <v>0</v>
      </c>
      <c r="AG44" s="708">
        <v>0</v>
      </c>
      <c r="AH44" s="708">
        <v>0</v>
      </c>
      <c r="AI44" s="708">
        <v>0</v>
      </c>
      <c r="AJ44" s="708">
        <v>0</v>
      </c>
      <c r="AK44" s="708">
        <v>0</v>
      </c>
      <c r="AL44" s="708">
        <v>0</v>
      </c>
      <c r="AM44" s="708">
        <v>0</v>
      </c>
      <c r="AN44" s="708">
        <v>0</v>
      </c>
      <c r="AO44" s="708">
        <v>0</v>
      </c>
      <c r="AP44" s="708">
        <v>0</v>
      </c>
      <c r="AQ44" s="708">
        <v>0</v>
      </c>
    </row>
    <row r="45" spans="1:43" x14ac:dyDescent="0.25">
      <c r="A45" s="704" t="s">
        <v>192</v>
      </c>
      <c r="B45" s="704" t="s">
        <v>756</v>
      </c>
      <c r="C45" s="704" t="s">
        <v>338</v>
      </c>
      <c r="D45" s="704" t="s">
        <v>235</v>
      </c>
      <c r="E45" s="705" t="s">
        <v>126</v>
      </c>
      <c r="F45" s="705" t="s">
        <v>824</v>
      </c>
      <c r="I45" s="708">
        <v>69.787823975417496</v>
      </c>
      <c r="J45" s="708">
        <v>47.272478879063115</v>
      </c>
      <c r="K45" s="708">
        <v>35.12218107124319</v>
      </c>
      <c r="L45" s="708">
        <v>24.275028682666935</v>
      </c>
      <c r="M45" s="708">
        <v>14.682079367043864</v>
      </c>
      <c r="N45" s="708">
        <v>15.308034290225489</v>
      </c>
      <c r="O45" s="708">
        <v>9.2174562261304942</v>
      </c>
      <c r="P45" s="708">
        <v>1.9362338651692985</v>
      </c>
      <c r="Q45" s="708">
        <v>1.7304825283484928</v>
      </c>
      <c r="R45" s="708">
        <v>0.34643786120249459</v>
      </c>
      <c r="S45" s="708">
        <v>1.9566379113125153E-2</v>
      </c>
      <c r="T45" s="708">
        <v>1.2456330483941116E-2</v>
      </c>
      <c r="U45" s="708">
        <v>0</v>
      </c>
      <c r="V45" s="708">
        <v>0</v>
      </c>
      <c r="W45" s="708">
        <v>0</v>
      </c>
      <c r="X45" s="708">
        <v>0</v>
      </c>
      <c r="Y45" s="708">
        <v>0</v>
      </c>
      <c r="Z45" s="708">
        <v>0</v>
      </c>
      <c r="AA45" s="708">
        <v>0</v>
      </c>
      <c r="AB45" s="708">
        <v>0</v>
      </c>
      <c r="AC45" s="708">
        <v>0</v>
      </c>
      <c r="AD45" s="708">
        <v>0</v>
      </c>
      <c r="AE45" s="708">
        <v>0</v>
      </c>
      <c r="AF45" s="708">
        <v>0</v>
      </c>
      <c r="AG45" s="708">
        <v>0</v>
      </c>
      <c r="AH45" s="708">
        <v>0</v>
      </c>
      <c r="AI45" s="708">
        <v>0</v>
      </c>
      <c r="AJ45" s="708">
        <v>0</v>
      </c>
      <c r="AK45" s="708">
        <v>0</v>
      </c>
      <c r="AL45" s="708">
        <v>0</v>
      </c>
      <c r="AM45" s="708">
        <v>0</v>
      </c>
      <c r="AN45" s="708">
        <v>0</v>
      </c>
      <c r="AO45" s="708">
        <v>0</v>
      </c>
      <c r="AP45" s="708">
        <v>0</v>
      </c>
      <c r="AQ45" s="708">
        <v>0</v>
      </c>
    </row>
    <row r="46" spans="1:43" x14ac:dyDescent="0.25">
      <c r="A46" s="706" t="s">
        <v>192</v>
      </c>
      <c r="B46" s="706" t="s">
        <v>756</v>
      </c>
      <c r="C46" s="706" t="s">
        <v>338</v>
      </c>
      <c r="D46" s="706" t="s">
        <v>237</v>
      </c>
      <c r="E46" s="707" t="s">
        <v>126</v>
      </c>
      <c r="F46" s="707" t="s">
        <v>824</v>
      </c>
      <c r="I46" s="708">
        <v>88.415154066498602</v>
      </c>
      <c r="J46" s="708">
        <v>82.071416752398477</v>
      </c>
      <c r="K46" s="708">
        <v>72.848935304528965</v>
      </c>
      <c r="L46" s="708">
        <v>62.913748990842372</v>
      </c>
      <c r="M46" s="708">
        <v>52.84858075774563</v>
      </c>
      <c r="N46" s="708">
        <v>44.082408332140218</v>
      </c>
      <c r="O46" s="708">
        <v>35.058248172921203</v>
      </c>
      <c r="P46" s="708">
        <v>23.109647689340015</v>
      </c>
      <c r="Q46" s="708">
        <v>14.789832264092171</v>
      </c>
      <c r="R46" s="708">
        <v>8.9213801935616761</v>
      </c>
      <c r="S46" s="708">
        <v>2.3166511678771773</v>
      </c>
      <c r="T46" s="708">
        <v>1.4061382869025365</v>
      </c>
      <c r="U46" s="708">
        <v>0.80450268251310186</v>
      </c>
      <c r="V46" s="708">
        <v>0.32039970540326351</v>
      </c>
      <c r="W46" s="708">
        <v>8.7226011758591335E-2</v>
      </c>
      <c r="X46" s="708">
        <v>0</v>
      </c>
      <c r="Y46" s="708">
        <v>0</v>
      </c>
      <c r="Z46" s="708">
        <v>0</v>
      </c>
      <c r="AA46" s="708">
        <v>0</v>
      </c>
      <c r="AB46" s="708">
        <v>0</v>
      </c>
      <c r="AC46" s="708">
        <v>0</v>
      </c>
      <c r="AD46" s="708">
        <v>0</v>
      </c>
      <c r="AE46" s="708">
        <v>0</v>
      </c>
      <c r="AF46" s="708">
        <v>0</v>
      </c>
      <c r="AG46" s="708">
        <v>0</v>
      </c>
      <c r="AH46" s="708">
        <v>0</v>
      </c>
      <c r="AI46" s="708">
        <v>0</v>
      </c>
      <c r="AJ46" s="708">
        <v>0</v>
      </c>
      <c r="AK46" s="708">
        <v>0</v>
      </c>
      <c r="AL46" s="708">
        <v>0</v>
      </c>
      <c r="AM46" s="708">
        <v>0</v>
      </c>
      <c r="AN46" s="708">
        <v>0</v>
      </c>
      <c r="AO46" s="708">
        <v>0</v>
      </c>
      <c r="AP46" s="708">
        <v>0</v>
      </c>
      <c r="AQ46" s="708">
        <v>0</v>
      </c>
    </row>
    <row r="47" spans="1:43" x14ac:dyDescent="0.25">
      <c r="A47" s="704" t="s">
        <v>192</v>
      </c>
      <c r="B47" s="704" t="s">
        <v>756</v>
      </c>
      <c r="C47" s="704" t="s">
        <v>338</v>
      </c>
      <c r="D47" s="704" t="s">
        <v>195</v>
      </c>
      <c r="E47" s="705" t="s">
        <v>126</v>
      </c>
      <c r="F47" s="705" t="s">
        <v>824</v>
      </c>
      <c r="I47" s="708">
        <v>281.44492350144185</v>
      </c>
      <c r="J47" s="708">
        <v>330.44662943167788</v>
      </c>
      <c r="K47" s="708">
        <v>372.53415662633694</v>
      </c>
      <c r="L47" s="708">
        <v>360.82828890739154</v>
      </c>
      <c r="M47" s="708">
        <v>363.72440617866698</v>
      </c>
      <c r="N47" s="708">
        <v>371.338868354461</v>
      </c>
      <c r="O47" s="708">
        <v>359.52026786872108</v>
      </c>
      <c r="P47" s="708">
        <v>325.0589550242284</v>
      </c>
      <c r="Q47" s="708">
        <v>308.70489573545223</v>
      </c>
      <c r="R47" s="708">
        <v>264.6726625430104</v>
      </c>
      <c r="S47" s="708">
        <v>171.02446349133481</v>
      </c>
      <c r="T47" s="708">
        <v>126.07184148209674</v>
      </c>
      <c r="U47" s="708">
        <v>81.002059506127296</v>
      </c>
      <c r="V47" s="708">
        <v>53.312482473026307</v>
      </c>
      <c r="W47" s="708">
        <v>34.075388751755092</v>
      </c>
      <c r="X47" s="708">
        <v>22.93071771933753</v>
      </c>
      <c r="Y47" s="708">
        <v>14.406754182120466</v>
      </c>
      <c r="Z47" s="708">
        <v>8.7005381055287589</v>
      </c>
      <c r="AA47" s="708">
        <v>2.932683501753794</v>
      </c>
      <c r="AB47" s="708">
        <v>2.0977674548532836</v>
      </c>
      <c r="AC47" s="708">
        <v>1.6319240091910754</v>
      </c>
      <c r="AD47" s="708">
        <v>1.3057241984452117</v>
      </c>
      <c r="AE47" s="708">
        <v>1.2427466203194482</v>
      </c>
      <c r="AF47" s="708">
        <v>0.61296431747885172</v>
      </c>
      <c r="AG47" s="708">
        <v>0.53578057262225565</v>
      </c>
      <c r="AH47" s="708">
        <v>0.45475995868988117</v>
      </c>
      <c r="AI47" s="708">
        <v>0.31056249820358989</v>
      </c>
      <c r="AJ47" s="708">
        <v>0.15329546640801051</v>
      </c>
      <c r="AK47" s="708">
        <v>8.995821218596721E-2</v>
      </c>
      <c r="AL47" s="708">
        <v>3.1039482788602926E-2</v>
      </c>
      <c r="AM47" s="708">
        <v>2.3611432253774847E-2</v>
      </c>
      <c r="AN47" s="708">
        <v>0</v>
      </c>
      <c r="AO47" s="708">
        <v>0</v>
      </c>
      <c r="AP47" s="708">
        <v>0</v>
      </c>
      <c r="AQ47" s="708">
        <v>0</v>
      </c>
    </row>
    <row r="48" spans="1:43" x14ac:dyDescent="0.25">
      <c r="A48" s="706" t="s">
        <v>192</v>
      </c>
      <c r="B48" s="706" t="s">
        <v>756</v>
      </c>
      <c r="C48" s="706" t="s">
        <v>338</v>
      </c>
      <c r="D48" s="706" t="s">
        <v>770</v>
      </c>
      <c r="E48" s="707" t="s">
        <v>126</v>
      </c>
      <c r="F48" s="707" t="s">
        <v>824</v>
      </c>
      <c r="I48" s="708">
        <v>0</v>
      </c>
      <c r="J48" s="708">
        <v>0</v>
      </c>
      <c r="K48" s="708">
        <v>0</v>
      </c>
      <c r="L48" s="708">
        <v>0</v>
      </c>
      <c r="M48" s="708">
        <v>0</v>
      </c>
      <c r="N48" s="708">
        <v>0</v>
      </c>
      <c r="O48" s="708">
        <v>0</v>
      </c>
      <c r="P48" s="708">
        <v>0</v>
      </c>
      <c r="Q48" s="708">
        <v>0</v>
      </c>
      <c r="R48" s="708">
        <v>0</v>
      </c>
      <c r="S48" s="708">
        <v>0</v>
      </c>
      <c r="T48" s="708">
        <v>0</v>
      </c>
      <c r="U48" s="708">
        <v>0</v>
      </c>
      <c r="V48" s="708">
        <v>0</v>
      </c>
      <c r="W48" s="708">
        <v>0</v>
      </c>
      <c r="X48" s="708">
        <v>0</v>
      </c>
      <c r="Y48" s="708">
        <v>0</v>
      </c>
      <c r="Z48" s="708">
        <v>0</v>
      </c>
      <c r="AA48" s="708">
        <v>0</v>
      </c>
      <c r="AB48" s="708">
        <v>0</v>
      </c>
      <c r="AC48" s="708">
        <v>0</v>
      </c>
      <c r="AD48" s="708">
        <v>0</v>
      </c>
      <c r="AE48" s="708">
        <v>0</v>
      </c>
      <c r="AF48" s="708">
        <v>0</v>
      </c>
      <c r="AG48" s="708">
        <v>0</v>
      </c>
      <c r="AH48" s="708">
        <v>0</v>
      </c>
      <c r="AI48" s="708">
        <v>0</v>
      </c>
      <c r="AJ48" s="708">
        <v>0</v>
      </c>
      <c r="AK48" s="708">
        <v>0</v>
      </c>
      <c r="AL48" s="708">
        <v>0</v>
      </c>
      <c r="AM48" s="708">
        <v>0</v>
      </c>
      <c r="AN48" s="708">
        <v>0</v>
      </c>
      <c r="AO48" s="708">
        <v>0</v>
      </c>
      <c r="AP48" s="708">
        <v>0</v>
      </c>
      <c r="AQ48" s="708">
        <v>0</v>
      </c>
    </row>
    <row r="49" spans="1:43" x14ac:dyDescent="0.25">
      <c r="A49" s="704" t="s">
        <v>192</v>
      </c>
      <c r="B49" s="704" t="s">
        <v>756</v>
      </c>
      <c r="C49" s="704" t="s">
        <v>338</v>
      </c>
      <c r="D49" s="704" t="s">
        <v>771</v>
      </c>
      <c r="E49" s="705" t="s">
        <v>126</v>
      </c>
      <c r="F49" s="705" t="s">
        <v>824</v>
      </c>
      <c r="I49" s="708">
        <v>0</v>
      </c>
      <c r="J49" s="708">
        <v>0</v>
      </c>
      <c r="K49" s="708">
        <v>0</v>
      </c>
      <c r="L49" s="708">
        <v>0</v>
      </c>
      <c r="M49" s="708">
        <v>0</v>
      </c>
      <c r="N49" s="708">
        <v>0</v>
      </c>
      <c r="O49" s="708">
        <v>0</v>
      </c>
      <c r="P49" s="708">
        <v>0</v>
      </c>
      <c r="Q49" s="708">
        <v>0</v>
      </c>
      <c r="R49" s="708">
        <v>0</v>
      </c>
      <c r="S49" s="708">
        <v>0</v>
      </c>
      <c r="T49" s="708">
        <v>0</v>
      </c>
      <c r="U49" s="708">
        <v>0</v>
      </c>
      <c r="V49" s="708">
        <v>0</v>
      </c>
      <c r="W49" s="708">
        <v>0</v>
      </c>
      <c r="X49" s="708">
        <v>0</v>
      </c>
      <c r="Y49" s="708">
        <v>0</v>
      </c>
      <c r="Z49" s="708">
        <v>0</v>
      </c>
      <c r="AA49" s="708">
        <v>0</v>
      </c>
      <c r="AB49" s="708">
        <v>0</v>
      </c>
      <c r="AC49" s="708">
        <v>0</v>
      </c>
      <c r="AD49" s="708">
        <v>0</v>
      </c>
      <c r="AE49" s="708">
        <v>0</v>
      </c>
      <c r="AF49" s="708">
        <v>0</v>
      </c>
      <c r="AG49" s="708">
        <v>0</v>
      </c>
      <c r="AH49" s="708">
        <v>0</v>
      </c>
      <c r="AI49" s="708">
        <v>0</v>
      </c>
      <c r="AJ49" s="708">
        <v>0</v>
      </c>
      <c r="AK49" s="708">
        <v>0</v>
      </c>
      <c r="AL49" s="708">
        <v>0</v>
      </c>
      <c r="AM49" s="708">
        <v>0</v>
      </c>
      <c r="AN49" s="708">
        <v>0</v>
      </c>
      <c r="AO49" s="708">
        <v>0</v>
      </c>
      <c r="AP49" s="708">
        <v>0</v>
      </c>
      <c r="AQ49" s="708">
        <v>0</v>
      </c>
    </row>
    <row r="50" spans="1:43" x14ac:dyDescent="0.25">
      <c r="A50" s="706" t="s">
        <v>192</v>
      </c>
      <c r="B50" s="706" t="s">
        <v>756</v>
      </c>
      <c r="C50" s="706" t="s">
        <v>338</v>
      </c>
      <c r="D50" s="706" t="s">
        <v>772</v>
      </c>
      <c r="E50" s="707" t="s">
        <v>126</v>
      </c>
      <c r="F50" s="707" t="s">
        <v>824</v>
      </c>
      <c r="I50" s="708">
        <v>0</v>
      </c>
      <c r="J50" s="708">
        <v>0</v>
      </c>
      <c r="K50" s="708">
        <v>0</v>
      </c>
      <c r="L50" s="708">
        <v>0</v>
      </c>
      <c r="M50" s="708">
        <v>0</v>
      </c>
      <c r="N50" s="708">
        <v>0</v>
      </c>
      <c r="O50" s="708">
        <v>0</v>
      </c>
      <c r="P50" s="708">
        <v>0</v>
      </c>
      <c r="Q50" s="708">
        <v>0</v>
      </c>
      <c r="R50" s="708">
        <v>0</v>
      </c>
      <c r="S50" s="708">
        <v>0</v>
      </c>
      <c r="T50" s="708">
        <v>0</v>
      </c>
      <c r="U50" s="708">
        <v>0</v>
      </c>
      <c r="V50" s="708">
        <v>0</v>
      </c>
      <c r="W50" s="708">
        <v>0</v>
      </c>
      <c r="X50" s="708">
        <v>0</v>
      </c>
      <c r="Y50" s="708">
        <v>0</v>
      </c>
      <c r="Z50" s="708">
        <v>0</v>
      </c>
      <c r="AA50" s="708">
        <v>0</v>
      </c>
      <c r="AB50" s="708">
        <v>0</v>
      </c>
      <c r="AC50" s="708">
        <v>0</v>
      </c>
      <c r="AD50" s="708">
        <v>0</v>
      </c>
      <c r="AE50" s="708">
        <v>0</v>
      </c>
      <c r="AF50" s="708">
        <v>0</v>
      </c>
      <c r="AG50" s="708">
        <v>0</v>
      </c>
      <c r="AH50" s="708">
        <v>0</v>
      </c>
      <c r="AI50" s="708">
        <v>0</v>
      </c>
      <c r="AJ50" s="708">
        <v>0</v>
      </c>
      <c r="AK50" s="708">
        <v>0</v>
      </c>
      <c r="AL50" s="708">
        <v>0</v>
      </c>
      <c r="AM50" s="708">
        <v>0</v>
      </c>
      <c r="AN50" s="708">
        <v>0</v>
      </c>
      <c r="AO50" s="708">
        <v>0</v>
      </c>
      <c r="AP50" s="708">
        <v>0</v>
      </c>
      <c r="AQ50" s="708">
        <v>0</v>
      </c>
    </row>
    <row r="51" spans="1:43" x14ac:dyDescent="0.25">
      <c r="A51" s="704" t="s">
        <v>192</v>
      </c>
      <c r="B51" s="704" t="s">
        <v>756</v>
      </c>
      <c r="C51" s="704" t="s">
        <v>338</v>
      </c>
      <c r="D51" s="704" t="s">
        <v>773</v>
      </c>
      <c r="E51" s="705" t="s">
        <v>126</v>
      </c>
      <c r="F51" s="705" t="s">
        <v>824</v>
      </c>
      <c r="I51" s="708">
        <v>0</v>
      </c>
      <c r="J51" s="708">
        <v>0</v>
      </c>
      <c r="K51" s="708">
        <v>0</v>
      </c>
      <c r="L51" s="708">
        <v>0</v>
      </c>
      <c r="M51" s="708">
        <v>0</v>
      </c>
      <c r="N51" s="708">
        <v>0</v>
      </c>
      <c r="O51" s="708">
        <v>0</v>
      </c>
      <c r="P51" s="708">
        <v>0</v>
      </c>
      <c r="Q51" s="708">
        <v>0</v>
      </c>
      <c r="R51" s="708">
        <v>0</v>
      </c>
      <c r="S51" s="708">
        <v>0</v>
      </c>
      <c r="T51" s="708">
        <v>0</v>
      </c>
      <c r="U51" s="708">
        <v>0</v>
      </c>
      <c r="V51" s="708">
        <v>0</v>
      </c>
      <c r="W51" s="708">
        <v>0</v>
      </c>
      <c r="X51" s="708">
        <v>0</v>
      </c>
      <c r="Y51" s="708">
        <v>0</v>
      </c>
      <c r="Z51" s="708">
        <v>0</v>
      </c>
      <c r="AA51" s="708">
        <v>0</v>
      </c>
      <c r="AB51" s="708">
        <v>0</v>
      </c>
      <c r="AC51" s="708">
        <v>0</v>
      </c>
      <c r="AD51" s="708">
        <v>0</v>
      </c>
      <c r="AE51" s="708">
        <v>0</v>
      </c>
      <c r="AF51" s="708">
        <v>0</v>
      </c>
      <c r="AG51" s="708">
        <v>0</v>
      </c>
      <c r="AH51" s="708">
        <v>0</v>
      </c>
      <c r="AI51" s="708">
        <v>0</v>
      </c>
      <c r="AJ51" s="708">
        <v>0</v>
      </c>
      <c r="AK51" s="708">
        <v>0</v>
      </c>
      <c r="AL51" s="708">
        <v>0</v>
      </c>
      <c r="AM51" s="708">
        <v>0</v>
      </c>
      <c r="AN51" s="708">
        <v>0</v>
      </c>
      <c r="AO51" s="708">
        <v>0</v>
      </c>
      <c r="AP51" s="708">
        <v>0</v>
      </c>
      <c r="AQ51" s="708">
        <v>0</v>
      </c>
    </row>
    <row r="52" spans="1:43" x14ac:dyDescent="0.25">
      <c r="A52" s="706" t="s">
        <v>192</v>
      </c>
      <c r="B52" s="706" t="s">
        <v>756</v>
      </c>
      <c r="C52" s="706" t="s">
        <v>338</v>
      </c>
      <c r="D52" s="706" t="s">
        <v>774</v>
      </c>
      <c r="E52" s="707" t="s">
        <v>126</v>
      </c>
      <c r="F52" s="707" t="s">
        <v>824</v>
      </c>
      <c r="I52" s="708">
        <v>0</v>
      </c>
      <c r="J52" s="708">
        <v>0</v>
      </c>
      <c r="K52" s="708">
        <v>0</v>
      </c>
      <c r="L52" s="708">
        <v>0</v>
      </c>
      <c r="M52" s="708">
        <v>0</v>
      </c>
      <c r="N52" s="708">
        <v>0</v>
      </c>
      <c r="O52" s="708">
        <v>0</v>
      </c>
      <c r="P52" s="708">
        <v>0</v>
      </c>
      <c r="Q52" s="708">
        <v>0</v>
      </c>
      <c r="R52" s="708">
        <v>0</v>
      </c>
      <c r="S52" s="708">
        <v>0</v>
      </c>
      <c r="T52" s="708">
        <v>0</v>
      </c>
      <c r="U52" s="708">
        <v>0</v>
      </c>
      <c r="V52" s="708">
        <v>0</v>
      </c>
      <c r="W52" s="708">
        <v>0</v>
      </c>
      <c r="X52" s="708">
        <v>0</v>
      </c>
      <c r="Y52" s="708">
        <v>0</v>
      </c>
      <c r="Z52" s="708">
        <v>0</v>
      </c>
      <c r="AA52" s="708">
        <v>0</v>
      </c>
      <c r="AB52" s="708">
        <v>0</v>
      </c>
      <c r="AC52" s="708">
        <v>0</v>
      </c>
      <c r="AD52" s="708">
        <v>0</v>
      </c>
      <c r="AE52" s="708">
        <v>0</v>
      </c>
      <c r="AF52" s="708">
        <v>0</v>
      </c>
      <c r="AG52" s="708">
        <v>0</v>
      </c>
      <c r="AH52" s="708">
        <v>0</v>
      </c>
      <c r="AI52" s="708">
        <v>0</v>
      </c>
      <c r="AJ52" s="708">
        <v>0</v>
      </c>
      <c r="AK52" s="708">
        <v>0</v>
      </c>
      <c r="AL52" s="708">
        <v>0</v>
      </c>
      <c r="AM52" s="708">
        <v>0</v>
      </c>
      <c r="AN52" s="708">
        <v>0</v>
      </c>
      <c r="AO52" s="708">
        <v>0</v>
      </c>
      <c r="AP52" s="708">
        <v>0</v>
      </c>
      <c r="AQ52" s="708">
        <v>0</v>
      </c>
    </row>
    <row r="53" spans="1:43" x14ac:dyDescent="0.25">
      <c r="A53" s="704" t="s">
        <v>192</v>
      </c>
      <c r="B53" s="704" t="s">
        <v>756</v>
      </c>
      <c r="C53" s="704" t="s">
        <v>338</v>
      </c>
      <c r="D53" s="704" t="s">
        <v>758</v>
      </c>
      <c r="E53" s="705" t="s">
        <v>126</v>
      </c>
      <c r="F53" s="705" t="s">
        <v>824</v>
      </c>
      <c r="I53" s="708">
        <v>0</v>
      </c>
      <c r="J53" s="708">
        <v>0</v>
      </c>
      <c r="K53" s="708">
        <v>0</v>
      </c>
      <c r="L53" s="708">
        <v>0</v>
      </c>
      <c r="M53" s="708">
        <v>0</v>
      </c>
      <c r="N53" s="708">
        <v>0</v>
      </c>
      <c r="O53" s="708">
        <v>0</v>
      </c>
      <c r="P53" s="708">
        <v>0</v>
      </c>
      <c r="Q53" s="708">
        <v>0</v>
      </c>
      <c r="R53" s="708">
        <v>0</v>
      </c>
      <c r="S53" s="708">
        <v>0</v>
      </c>
      <c r="T53" s="708">
        <v>0</v>
      </c>
      <c r="U53" s="708">
        <v>0</v>
      </c>
      <c r="V53" s="708">
        <v>0</v>
      </c>
      <c r="W53" s="708">
        <v>0</v>
      </c>
      <c r="X53" s="708">
        <v>0</v>
      </c>
      <c r="Y53" s="708">
        <v>0</v>
      </c>
      <c r="Z53" s="708">
        <v>0</v>
      </c>
      <c r="AA53" s="708">
        <v>0</v>
      </c>
      <c r="AB53" s="708">
        <v>0</v>
      </c>
      <c r="AC53" s="708">
        <v>0</v>
      </c>
      <c r="AD53" s="708">
        <v>0</v>
      </c>
      <c r="AE53" s="708">
        <v>0</v>
      </c>
      <c r="AF53" s="708">
        <v>0</v>
      </c>
      <c r="AG53" s="708">
        <v>0</v>
      </c>
      <c r="AH53" s="708">
        <v>0</v>
      </c>
      <c r="AI53" s="708">
        <v>0</v>
      </c>
      <c r="AJ53" s="708">
        <v>0</v>
      </c>
      <c r="AK53" s="708">
        <v>0</v>
      </c>
      <c r="AL53" s="708">
        <v>0</v>
      </c>
      <c r="AM53" s="708">
        <v>0</v>
      </c>
      <c r="AN53" s="708">
        <v>0</v>
      </c>
      <c r="AO53" s="708">
        <v>0</v>
      </c>
      <c r="AP53" s="708">
        <v>0</v>
      </c>
      <c r="AQ53" s="708">
        <v>0</v>
      </c>
    </row>
    <row r="54" spans="1:43" x14ac:dyDescent="0.25">
      <c r="A54" s="706" t="s">
        <v>192</v>
      </c>
      <c r="B54" s="706" t="s">
        <v>756</v>
      </c>
      <c r="C54" s="706" t="s">
        <v>338</v>
      </c>
      <c r="D54" s="706" t="s">
        <v>766</v>
      </c>
      <c r="E54" s="707" t="s">
        <v>126</v>
      </c>
      <c r="F54" s="707" t="s">
        <v>824</v>
      </c>
      <c r="I54" s="708">
        <v>0</v>
      </c>
      <c r="J54" s="708">
        <v>0</v>
      </c>
      <c r="K54" s="708">
        <v>0</v>
      </c>
      <c r="L54" s="708">
        <v>0</v>
      </c>
      <c r="M54" s="708">
        <v>0</v>
      </c>
      <c r="N54" s="708">
        <v>0</v>
      </c>
      <c r="O54" s="708">
        <v>0</v>
      </c>
      <c r="P54" s="708">
        <v>0</v>
      </c>
      <c r="Q54" s="708">
        <v>0</v>
      </c>
      <c r="R54" s="708">
        <v>0</v>
      </c>
      <c r="S54" s="708">
        <v>0</v>
      </c>
      <c r="T54" s="708">
        <v>0</v>
      </c>
      <c r="U54" s="708">
        <v>0</v>
      </c>
      <c r="V54" s="708">
        <v>0</v>
      </c>
      <c r="W54" s="708">
        <v>0</v>
      </c>
      <c r="X54" s="708">
        <v>0</v>
      </c>
      <c r="Y54" s="708">
        <v>0</v>
      </c>
      <c r="Z54" s="708">
        <v>0</v>
      </c>
      <c r="AA54" s="708">
        <v>0</v>
      </c>
      <c r="AB54" s="708">
        <v>0</v>
      </c>
      <c r="AC54" s="708">
        <v>0</v>
      </c>
      <c r="AD54" s="708">
        <v>0</v>
      </c>
      <c r="AE54" s="708">
        <v>0</v>
      </c>
      <c r="AF54" s="708">
        <v>0</v>
      </c>
      <c r="AG54" s="708">
        <v>0</v>
      </c>
      <c r="AH54" s="708">
        <v>0</v>
      </c>
      <c r="AI54" s="708">
        <v>0</v>
      </c>
      <c r="AJ54" s="708">
        <v>0</v>
      </c>
      <c r="AK54" s="708">
        <v>0</v>
      </c>
      <c r="AL54" s="708">
        <v>0</v>
      </c>
      <c r="AM54" s="708">
        <v>0</v>
      </c>
      <c r="AN54" s="708">
        <v>0</v>
      </c>
      <c r="AO54" s="708">
        <v>0</v>
      </c>
      <c r="AP54" s="708">
        <v>0</v>
      </c>
      <c r="AQ54" s="708">
        <v>0</v>
      </c>
    </row>
    <row r="55" spans="1:43" x14ac:dyDescent="0.25">
      <c r="A55" s="704" t="s">
        <v>192</v>
      </c>
      <c r="B55" s="704" t="s">
        <v>756</v>
      </c>
      <c r="C55" s="704" t="s">
        <v>338</v>
      </c>
      <c r="D55" s="704" t="s">
        <v>339</v>
      </c>
      <c r="E55" s="705" t="s">
        <v>126</v>
      </c>
      <c r="F55" s="705" t="s">
        <v>824</v>
      </c>
      <c r="I55" s="708">
        <v>0</v>
      </c>
      <c r="J55" s="708">
        <v>0</v>
      </c>
      <c r="K55" s="708">
        <v>0</v>
      </c>
      <c r="L55" s="708">
        <v>0</v>
      </c>
      <c r="M55" s="708">
        <v>0</v>
      </c>
      <c r="N55" s="708">
        <v>0</v>
      </c>
      <c r="O55" s="708">
        <v>0</v>
      </c>
      <c r="P55" s="708">
        <v>0</v>
      </c>
      <c r="Q55" s="708">
        <v>0</v>
      </c>
      <c r="R55" s="708">
        <v>0</v>
      </c>
      <c r="S55" s="708">
        <v>0</v>
      </c>
      <c r="T55" s="708">
        <v>0</v>
      </c>
      <c r="U55" s="708">
        <v>0</v>
      </c>
      <c r="V55" s="708">
        <v>0</v>
      </c>
      <c r="W55" s="708">
        <v>0</v>
      </c>
      <c r="X55" s="708">
        <v>0</v>
      </c>
      <c r="Y55" s="708">
        <v>0</v>
      </c>
      <c r="Z55" s="708">
        <v>0</v>
      </c>
      <c r="AA55" s="708">
        <v>0</v>
      </c>
      <c r="AB55" s="708">
        <v>0</v>
      </c>
      <c r="AC55" s="708">
        <v>0</v>
      </c>
      <c r="AD55" s="708">
        <v>0</v>
      </c>
      <c r="AE55" s="708">
        <v>0</v>
      </c>
      <c r="AF55" s="708">
        <v>0</v>
      </c>
      <c r="AG55" s="708">
        <v>0</v>
      </c>
      <c r="AH55" s="708">
        <v>0</v>
      </c>
      <c r="AI55" s="708">
        <v>0</v>
      </c>
      <c r="AJ55" s="708">
        <v>0</v>
      </c>
      <c r="AK55" s="708">
        <v>0</v>
      </c>
      <c r="AL55" s="708">
        <v>0</v>
      </c>
      <c r="AM55" s="708">
        <v>0</v>
      </c>
      <c r="AN55" s="708">
        <v>0</v>
      </c>
      <c r="AO55" s="708">
        <v>0</v>
      </c>
      <c r="AP55" s="708">
        <v>0</v>
      </c>
      <c r="AQ55" s="708">
        <v>0</v>
      </c>
    </row>
    <row r="56" spans="1:43" x14ac:dyDescent="0.25">
      <c r="A56" s="706" t="s">
        <v>192</v>
      </c>
      <c r="B56" s="706" t="s">
        <v>756</v>
      </c>
      <c r="C56" s="706" t="s">
        <v>338</v>
      </c>
      <c r="D56" s="706" t="s">
        <v>340</v>
      </c>
      <c r="E56" s="707" t="s">
        <v>126</v>
      </c>
      <c r="F56" s="707" t="s">
        <v>824</v>
      </c>
      <c r="I56" s="708">
        <v>0</v>
      </c>
      <c r="J56" s="708">
        <v>0</v>
      </c>
      <c r="K56" s="708">
        <v>0</v>
      </c>
      <c r="L56" s="708">
        <v>0</v>
      </c>
      <c r="M56" s="708">
        <v>0</v>
      </c>
      <c r="N56" s="708">
        <v>0</v>
      </c>
      <c r="O56" s="708">
        <v>0</v>
      </c>
      <c r="P56" s="708">
        <v>0</v>
      </c>
      <c r="Q56" s="708">
        <v>0</v>
      </c>
      <c r="R56" s="708">
        <v>0</v>
      </c>
      <c r="S56" s="708">
        <v>0</v>
      </c>
      <c r="T56" s="708">
        <v>0</v>
      </c>
      <c r="U56" s="708">
        <v>0</v>
      </c>
      <c r="V56" s="708">
        <v>0</v>
      </c>
      <c r="W56" s="708">
        <v>0</v>
      </c>
      <c r="X56" s="708">
        <v>0</v>
      </c>
      <c r="Y56" s="708">
        <v>0</v>
      </c>
      <c r="Z56" s="708">
        <v>0</v>
      </c>
      <c r="AA56" s="708">
        <v>0</v>
      </c>
      <c r="AB56" s="708">
        <v>0</v>
      </c>
      <c r="AC56" s="708">
        <v>0</v>
      </c>
      <c r="AD56" s="708">
        <v>0</v>
      </c>
      <c r="AE56" s="708">
        <v>0</v>
      </c>
      <c r="AF56" s="708">
        <v>0</v>
      </c>
      <c r="AG56" s="708">
        <v>0</v>
      </c>
      <c r="AH56" s="708">
        <v>0</v>
      </c>
      <c r="AI56" s="708">
        <v>0</v>
      </c>
      <c r="AJ56" s="708">
        <v>0</v>
      </c>
      <c r="AK56" s="708">
        <v>0</v>
      </c>
      <c r="AL56" s="708">
        <v>0</v>
      </c>
      <c r="AM56" s="708">
        <v>0</v>
      </c>
      <c r="AN56" s="708">
        <v>0</v>
      </c>
      <c r="AO56" s="708">
        <v>0</v>
      </c>
      <c r="AP56" s="708">
        <v>0</v>
      </c>
      <c r="AQ56" s="708">
        <v>0</v>
      </c>
    </row>
    <row r="57" spans="1:43" x14ac:dyDescent="0.25">
      <c r="A57" s="704" t="s">
        <v>192</v>
      </c>
      <c r="B57" s="704" t="s">
        <v>756</v>
      </c>
      <c r="C57" s="704" t="s">
        <v>338</v>
      </c>
      <c r="D57" s="704" t="s">
        <v>767</v>
      </c>
      <c r="E57" s="705" t="s">
        <v>126</v>
      </c>
      <c r="F57" s="705" t="s">
        <v>824</v>
      </c>
      <c r="I57" s="708">
        <v>0</v>
      </c>
      <c r="J57" s="708">
        <v>0</v>
      </c>
      <c r="K57" s="708">
        <v>0</v>
      </c>
      <c r="L57" s="708">
        <v>0</v>
      </c>
      <c r="M57" s="708">
        <v>0</v>
      </c>
      <c r="N57" s="708">
        <v>0</v>
      </c>
      <c r="O57" s="708">
        <v>0</v>
      </c>
      <c r="P57" s="708">
        <v>0</v>
      </c>
      <c r="Q57" s="708">
        <v>0</v>
      </c>
      <c r="R57" s="708">
        <v>0</v>
      </c>
      <c r="S57" s="708">
        <v>0</v>
      </c>
      <c r="T57" s="708">
        <v>0</v>
      </c>
      <c r="U57" s="708">
        <v>0</v>
      </c>
      <c r="V57" s="708">
        <v>0</v>
      </c>
      <c r="W57" s="708">
        <v>0</v>
      </c>
      <c r="X57" s="708">
        <v>0</v>
      </c>
      <c r="Y57" s="708">
        <v>0</v>
      </c>
      <c r="Z57" s="708">
        <v>0</v>
      </c>
      <c r="AA57" s="708">
        <v>0</v>
      </c>
      <c r="AB57" s="708">
        <v>0</v>
      </c>
      <c r="AC57" s="708">
        <v>0</v>
      </c>
      <c r="AD57" s="708">
        <v>0</v>
      </c>
      <c r="AE57" s="708">
        <v>0</v>
      </c>
      <c r="AF57" s="708">
        <v>0</v>
      </c>
      <c r="AG57" s="708">
        <v>0</v>
      </c>
      <c r="AH57" s="708">
        <v>0</v>
      </c>
      <c r="AI57" s="708">
        <v>0</v>
      </c>
      <c r="AJ57" s="708">
        <v>0</v>
      </c>
      <c r="AK57" s="708">
        <v>0</v>
      </c>
      <c r="AL57" s="708">
        <v>0</v>
      </c>
      <c r="AM57" s="708">
        <v>0</v>
      </c>
      <c r="AN57" s="708">
        <v>0</v>
      </c>
      <c r="AO57" s="708">
        <v>0</v>
      </c>
      <c r="AP57" s="708">
        <v>0</v>
      </c>
      <c r="AQ57" s="708">
        <v>0</v>
      </c>
    </row>
    <row r="58" spans="1:43" x14ac:dyDescent="0.25">
      <c r="A58" s="706" t="s">
        <v>192</v>
      </c>
      <c r="B58" s="706" t="s">
        <v>756</v>
      </c>
      <c r="C58" s="706" t="s">
        <v>338</v>
      </c>
      <c r="D58" s="706" t="s">
        <v>768</v>
      </c>
      <c r="E58" s="707" t="s">
        <v>126</v>
      </c>
      <c r="F58" s="707" t="s">
        <v>824</v>
      </c>
      <c r="I58" s="708">
        <v>0</v>
      </c>
      <c r="J58" s="708">
        <v>0</v>
      </c>
      <c r="K58" s="708">
        <v>0</v>
      </c>
      <c r="L58" s="708">
        <v>0</v>
      </c>
      <c r="M58" s="708">
        <v>0</v>
      </c>
      <c r="N58" s="708">
        <v>0</v>
      </c>
      <c r="O58" s="708">
        <v>0</v>
      </c>
      <c r="P58" s="708">
        <v>0</v>
      </c>
      <c r="Q58" s="708">
        <v>0</v>
      </c>
      <c r="R58" s="708">
        <v>0</v>
      </c>
      <c r="S58" s="708">
        <v>0</v>
      </c>
      <c r="T58" s="708">
        <v>0</v>
      </c>
      <c r="U58" s="708">
        <v>0</v>
      </c>
      <c r="V58" s="708">
        <v>0</v>
      </c>
      <c r="W58" s="708">
        <v>0</v>
      </c>
      <c r="X58" s="708">
        <v>0</v>
      </c>
      <c r="Y58" s="708">
        <v>0</v>
      </c>
      <c r="Z58" s="708">
        <v>0</v>
      </c>
      <c r="AA58" s="708">
        <v>0</v>
      </c>
      <c r="AB58" s="708">
        <v>0</v>
      </c>
      <c r="AC58" s="708">
        <v>0</v>
      </c>
      <c r="AD58" s="708">
        <v>0</v>
      </c>
      <c r="AE58" s="708">
        <v>0</v>
      </c>
      <c r="AF58" s="708">
        <v>0</v>
      </c>
      <c r="AG58" s="708">
        <v>0</v>
      </c>
      <c r="AH58" s="708">
        <v>0</v>
      </c>
      <c r="AI58" s="708">
        <v>0</v>
      </c>
      <c r="AJ58" s="708">
        <v>0</v>
      </c>
      <c r="AK58" s="708">
        <v>0</v>
      </c>
      <c r="AL58" s="708">
        <v>0</v>
      </c>
      <c r="AM58" s="708">
        <v>0</v>
      </c>
      <c r="AN58" s="708">
        <v>0</v>
      </c>
      <c r="AO58" s="708">
        <v>0</v>
      </c>
      <c r="AP58" s="708">
        <v>0</v>
      </c>
      <c r="AQ58" s="708">
        <v>0</v>
      </c>
    </row>
    <row r="59" spans="1:43" x14ac:dyDescent="0.25">
      <c r="A59" s="704" t="s">
        <v>192</v>
      </c>
      <c r="B59" s="704" t="s">
        <v>756</v>
      </c>
      <c r="C59" s="704" t="s">
        <v>341</v>
      </c>
      <c r="D59" s="704" t="s">
        <v>769</v>
      </c>
      <c r="E59" s="705" t="s">
        <v>126</v>
      </c>
      <c r="F59" s="705" t="s">
        <v>824</v>
      </c>
      <c r="I59" s="708">
        <v>0</v>
      </c>
      <c r="J59" s="708">
        <v>0</v>
      </c>
      <c r="K59" s="708">
        <v>0</v>
      </c>
      <c r="L59" s="708">
        <v>0</v>
      </c>
      <c r="M59" s="708">
        <v>0</v>
      </c>
      <c r="N59" s="708">
        <v>0</v>
      </c>
      <c r="O59" s="708">
        <v>0</v>
      </c>
      <c r="P59" s="708">
        <v>0</v>
      </c>
      <c r="Q59" s="708">
        <v>0</v>
      </c>
      <c r="R59" s="708">
        <v>0</v>
      </c>
      <c r="S59" s="708">
        <v>0</v>
      </c>
      <c r="T59" s="708">
        <v>0</v>
      </c>
      <c r="U59" s="708">
        <v>0</v>
      </c>
      <c r="V59" s="708">
        <v>0</v>
      </c>
      <c r="W59" s="708">
        <v>0</v>
      </c>
      <c r="X59" s="708">
        <v>0</v>
      </c>
      <c r="Y59" s="708">
        <v>0</v>
      </c>
      <c r="Z59" s="708">
        <v>0</v>
      </c>
      <c r="AA59" s="708">
        <v>0</v>
      </c>
      <c r="AB59" s="708">
        <v>0</v>
      </c>
      <c r="AC59" s="708">
        <v>0</v>
      </c>
      <c r="AD59" s="708">
        <v>0</v>
      </c>
      <c r="AE59" s="708">
        <v>0</v>
      </c>
      <c r="AF59" s="708">
        <v>0</v>
      </c>
      <c r="AG59" s="708">
        <v>0</v>
      </c>
      <c r="AH59" s="708">
        <v>0</v>
      </c>
      <c r="AI59" s="708">
        <v>0</v>
      </c>
      <c r="AJ59" s="708">
        <v>0</v>
      </c>
      <c r="AK59" s="708">
        <v>0</v>
      </c>
      <c r="AL59" s="708">
        <v>0</v>
      </c>
      <c r="AM59" s="708">
        <v>0</v>
      </c>
      <c r="AN59" s="708">
        <v>0</v>
      </c>
      <c r="AO59" s="708">
        <v>0</v>
      </c>
      <c r="AP59" s="708">
        <v>0</v>
      </c>
      <c r="AQ59" s="708">
        <v>0</v>
      </c>
    </row>
    <row r="60" spans="1:43" x14ac:dyDescent="0.25">
      <c r="A60" s="706" t="s">
        <v>192</v>
      </c>
      <c r="B60" s="706" t="s">
        <v>756</v>
      </c>
      <c r="C60" s="706" t="s">
        <v>341</v>
      </c>
      <c r="D60" s="706" t="s">
        <v>233</v>
      </c>
      <c r="E60" s="707" t="s">
        <v>126</v>
      </c>
      <c r="F60" s="707" t="s">
        <v>824</v>
      </c>
      <c r="I60" s="708">
        <v>51.623673837585315</v>
      </c>
      <c r="J60" s="708">
        <v>41.048933212225286</v>
      </c>
      <c r="K60" s="708">
        <v>24.345400014546652</v>
      </c>
      <c r="L60" s="708">
        <v>18.611738453839717</v>
      </c>
      <c r="M60" s="708">
        <v>13.092977906174282</v>
      </c>
      <c r="N60" s="708">
        <v>6.9420419783796357</v>
      </c>
      <c r="O60" s="708">
        <v>5.1421355135403232E-2</v>
      </c>
      <c r="P60" s="708">
        <v>0</v>
      </c>
      <c r="Q60" s="708">
        <v>0</v>
      </c>
      <c r="R60" s="708">
        <v>0</v>
      </c>
      <c r="S60" s="708">
        <v>0</v>
      </c>
      <c r="T60" s="708">
        <v>0</v>
      </c>
      <c r="U60" s="708">
        <v>0</v>
      </c>
      <c r="V60" s="708">
        <v>0</v>
      </c>
      <c r="W60" s="708">
        <v>0</v>
      </c>
      <c r="X60" s="708">
        <v>0</v>
      </c>
      <c r="Y60" s="708">
        <v>0</v>
      </c>
      <c r="Z60" s="708">
        <v>0</v>
      </c>
      <c r="AA60" s="708">
        <v>0</v>
      </c>
      <c r="AB60" s="708">
        <v>0</v>
      </c>
      <c r="AC60" s="708">
        <v>0</v>
      </c>
      <c r="AD60" s="708">
        <v>0</v>
      </c>
      <c r="AE60" s="708">
        <v>0</v>
      </c>
      <c r="AF60" s="708">
        <v>0</v>
      </c>
      <c r="AG60" s="708">
        <v>0</v>
      </c>
      <c r="AH60" s="708">
        <v>0</v>
      </c>
      <c r="AI60" s="708">
        <v>0</v>
      </c>
      <c r="AJ60" s="708">
        <v>0</v>
      </c>
      <c r="AK60" s="708">
        <v>0</v>
      </c>
      <c r="AL60" s="708">
        <v>0</v>
      </c>
      <c r="AM60" s="708">
        <v>0</v>
      </c>
      <c r="AN60" s="708">
        <v>0</v>
      </c>
      <c r="AO60" s="708">
        <v>0</v>
      </c>
      <c r="AP60" s="708">
        <v>0</v>
      </c>
      <c r="AQ60" s="708">
        <v>0</v>
      </c>
    </row>
    <row r="61" spans="1:43" x14ac:dyDescent="0.25">
      <c r="A61" s="704" t="s">
        <v>192</v>
      </c>
      <c r="B61" s="704" t="s">
        <v>756</v>
      </c>
      <c r="C61" s="704" t="s">
        <v>341</v>
      </c>
      <c r="D61" s="704" t="s">
        <v>235</v>
      </c>
      <c r="E61" s="705" t="s">
        <v>126</v>
      </c>
      <c r="F61" s="705" t="s">
        <v>824</v>
      </c>
      <c r="I61" s="708">
        <v>99.373149422192185</v>
      </c>
      <c r="J61" s="708">
        <v>72.938308679665326</v>
      </c>
      <c r="K61" s="708">
        <v>56.858303568436654</v>
      </c>
      <c r="L61" s="708">
        <v>41.368998591568342</v>
      </c>
      <c r="M61" s="708">
        <v>26.192021089969362</v>
      </c>
      <c r="N61" s="708">
        <v>27.774599668334847</v>
      </c>
      <c r="O61" s="708">
        <v>16.873184868611531</v>
      </c>
      <c r="P61" s="708">
        <v>3.5251463438211115</v>
      </c>
      <c r="Q61" s="708">
        <v>3.2120094136524351</v>
      </c>
      <c r="R61" s="708">
        <v>0.62078484094543673</v>
      </c>
      <c r="S61" s="708">
        <v>2.6472697067751048E-2</v>
      </c>
      <c r="T61" s="708">
        <v>2.1228223804376639E-2</v>
      </c>
      <c r="U61" s="708">
        <v>0</v>
      </c>
      <c r="V61" s="708">
        <v>0</v>
      </c>
      <c r="W61" s="708">
        <v>0</v>
      </c>
      <c r="X61" s="708">
        <v>0</v>
      </c>
      <c r="Y61" s="708">
        <v>0</v>
      </c>
      <c r="Z61" s="708">
        <v>0</v>
      </c>
      <c r="AA61" s="708">
        <v>0</v>
      </c>
      <c r="AB61" s="708">
        <v>0</v>
      </c>
      <c r="AC61" s="708">
        <v>0</v>
      </c>
      <c r="AD61" s="708">
        <v>0</v>
      </c>
      <c r="AE61" s="708">
        <v>0</v>
      </c>
      <c r="AF61" s="708">
        <v>0</v>
      </c>
      <c r="AG61" s="708">
        <v>0</v>
      </c>
      <c r="AH61" s="708">
        <v>0</v>
      </c>
      <c r="AI61" s="708">
        <v>0</v>
      </c>
      <c r="AJ61" s="708">
        <v>0</v>
      </c>
      <c r="AK61" s="708">
        <v>0</v>
      </c>
      <c r="AL61" s="708">
        <v>0</v>
      </c>
      <c r="AM61" s="708">
        <v>0</v>
      </c>
      <c r="AN61" s="708">
        <v>0</v>
      </c>
      <c r="AO61" s="708">
        <v>0</v>
      </c>
      <c r="AP61" s="708">
        <v>0</v>
      </c>
      <c r="AQ61" s="708">
        <v>0</v>
      </c>
    </row>
    <row r="62" spans="1:43" x14ac:dyDescent="0.25">
      <c r="A62" s="706" t="s">
        <v>192</v>
      </c>
      <c r="B62" s="706" t="s">
        <v>756</v>
      </c>
      <c r="C62" s="706" t="s">
        <v>341</v>
      </c>
      <c r="D62" s="706" t="s">
        <v>237</v>
      </c>
      <c r="E62" s="707" t="s">
        <v>126</v>
      </c>
      <c r="F62" s="707" t="s">
        <v>824</v>
      </c>
      <c r="I62" s="708">
        <v>129.04982596218278</v>
      </c>
      <c r="J62" s="708">
        <v>129.80396113706291</v>
      </c>
      <c r="K62" s="708">
        <v>122.5855859506038</v>
      </c>
      <c r="L62" s="708">
        <v>111.44243407248396</v>
      </c>
      <c r="M62" s="708">
        <v>97.999359092205495</v>
      </c>
      <c r="N62" s="708">
        <v>83.136746906898068</v>
      </c>
      <c r="O62" s="708">
        <v>65.805809651717908</v>
      </c>
      <c r="P62" s="708">
        <v>44.041501722280096</v>
      </c>
      <c r="Q62" s="708">
        <v>28.740811142568024</v>
      </c>
      <c r="R62" s="708">
        <v>16.727150004333758</v>
      </c>
      <c r="S62" s="708">
        <v>3.8335110837951989</v>
      </c>
      <c r="T62" s="708">
        <v>2.3118860855791721</v>
      </c>
      <c r="U62" s="708">
        <v>1.3673622959291838</v>
      </c>
      <c r="V62" s="708">
        <v>0.56085687329182532</v>
      </c>
      <c r="W62" s="708">
        <v>0.14942752607537088</v>
      </c>
      <c r="X62" s="708">
        <v>0</v>
      </c>
      <c r="Y62" s="708">
        <v>0</v>
      </c>
      <c r="Z62" s="708">
        <v>0</v>
      </c>
      <c r="AA62" s="708">
        <v>0</v>
      </c>
      <c r="AB62" s="708">
        <v>0</v>
      </c>
      <c r="AC62" s="708">
        <v>0</v>
      </c>
      <c r="AD62" s="708">
        <v>0</v>
      </c>
      <c r="AE62" s="708">
        <v>0</v>
      </c>
      <c r="AF62" s="708">
        <v>0</v>
      </c>
      <c r="AG62" s="708">
        <v>0</v>
      </c>
      <c r="AH62" s="708">
        <v>0</v>
      </c>
      <c r="AI62" s="708">
        <v>0</v>
      </c>
      <c r="AJ62" s="708">
        <v>0</v>
      </c>
      <c r="AK62" s="708">
        <v>0</v>
      </c>
      <c r="AL62" s="708">
        <v>0</v>
      </c>
      <c r="AM62" s="708">
        <v>0</v>
      </c>
      <c r="AN62" s="708">
        <v>0</v>
      </c>
      <c r="AO62" s="708">
        <v>0</v>
      </c>
      <c r="AP62" s="708">
        <v>0</v>
      </c>
      <c r="AQ62" s="708">
        <v>0</v>
      </c>
    </row>
    <row r="63" spans="1:43" x14ac:dyDescent="0.25">
      <c r="A63" s="704" t="s">
        <v>192</v>
      </c>
      <c r="B63" s="704" t="s">
        <v>756</v>
      </c>
      <c r="C63" s="704" t="s">
        <v>341</v>
      </c>
      <c r="D63" s="704" t="s">
        <v>195</v>
      </c>
      <c r="E63" s="705" t="s">
        <v>126</v>
      </c>
      <c r="F63" s="705" t="s">
        <v>824</v>
      </c>
      <c r="I63" s="708">
        <v>411.52654491002613</v>
      </c>
      <c r="J63" s="708">
        <v>523.56353033130904</v>
      </c>
      <c r="K63" s="708">
        <v>613.35029855787786</v>
      </c>
      <c r="L63" s="708">
        <v>625.36915815971008</v>
      </c>
      <c r="M63" s="708">
        <v>659.91129498440773</v>
      </c>
      <c r="N63" s="708">
        <v>685.21475852666174</v>
      </c>
      <c r="O63" s="708">
        <v>676.80893193480472</v>
      </c>
      <c r="P63" s="708">
        <v>630.03192903650381</v>
      </c>
      <c r="Q63" s="708">
        <v>610.09919215979426</v>
      </c>
      <c r="R63" s="708">
        <v>504.67994938943207</v>
      </c>
      <c r="S63" s="708">
        <v>326.67642418504335</v>
      </c>
      <c r="T63" s="708">
        <v>248.12189357241888</v>
      </c>
      <c r="U63" s="708">
        <v>164.73508289097521</v>
      </c>
      <c r="V63" s="708">
        <v>109.98930298106943</v>
      </c>
      <c r="W63" s="708">
        <v>71.431280688064717</v>
      </c>
      <c r="X63" s="708">
        <v>50.550851865776607</v>
      </c>
      <c r="Y63" s="708">
        <v>33.165035025505418</v>
      </c>
      <c r="Z63" s="708">
        <v>21.720166135178502</v>
      </c>
      <c r="AA63" s="708">
        <v>5.1812941134978194</v>
      </c>
      <c r="AB63" s="708">
        <v>3.6204603799942467</v>
      </c>
      <c r="AC63" s="708">
        <v>2.6762954871081792</v>
      </c>
      <c r="AD63" s="708">
        <v>1.9942793343176699</v>
      </c>
      <c r="AE63" s="708">
        <v>1.7644108794171522</v>
      </c>
      <c r="AF63" s="708">
        <v>0.81488311846760941</v>
      </c>
      <c r="AG63" s="708">
        <v>0.64432144357556898</v>
      </c>
      <c r="AH63" s="708">
        <v>0.47170759079499219</v>
      </c>
      <c r="AI63" s="708">
        <v>0.29983976905526483</v>
      </c>
      <c r="AJ63" s="708">
        <v>0.16657218969296744</v>
      </c>
      <c r="AK63" s="708">
        <v>9.7458172757214717E-2</v>
      </c>
      <c r="AL63" s="708">
        <v>2.7423763517675781E-2</v>
      </c>
      <c r="AM63" s="708">
        <v>1.9829067983957109E-2</v>
      </c>
      <c r="AN63" s="708">
        <v>0</v>
      </c>
      <c r="AO63" s="708">
        <v>0</v>
      </c>
      <c r="AP63" s="708">
        <v>0</v>
      </c>
      <c r="AQ63" s="708">
        <v>0</v>
      </c>
    </row>
    <row r="64" spans="1:43" x14ac:dyDescent="0.25">
      <c r="A64" s="706" t="s">
        <v>192</v>
      </c>
      <c r="B64" s="706" t="s">
        <v>756</v>
      </c>
      <c r="C64" s="706" t="s">
        <v>341</v>
      </c>
      <c r="D64" s="706" t="s">
        <v>770</v>
      </c>
      <c r="E64" s="707" t="s">
        <v>126</v>
      </c>
      <c r="F64" s="707" t="s">
        <v>824</v>
      </c>
      <c r="I64" s="708">
        <v>0</v>
      </c>
      <c r="J64" s="708">
        <v>0</v>
      </c>
      <c r="K64" s="708">
        <v>0</v>
      </c>
      <c r="L64" s="708">
        <v>0</v>
      </c>
      <c r="M64" s="708">
        <v>0</v>
      </c>
      <c r="N64" s="708">
        <v>0</v>
      </c>
      <c r="O64" s="708">
        <v>0</v>
      </c>
      <c r="P64" s="708">
        <v>0</v>
      </c>
      <c r="Q64" s="708">
        <v>0</v>
      </c>
      <c r="R64" s="708">
        <v>0</v>
      </c>
      <c r="S64" s="708">
        <v>0</v>
      </c>
      <c r="T64" s="708">
        <v>0</v>
      </c>
      <c r="U64" s="708">
        <v>0</v>
      </c>
      <c r="V64" s="708">
        <v>0</v>
      </c>
      <c r="W64" s="708">
        <v>0</v>
      </c>
      <c r="X64" s="708">
        <v>0</v>
      </c>
      <c r="Y64" s="708">
        <v>0</v>
      </c>
      <c r="Z64" s="708">
        <v>0</v>
      </c>
      <c r="AA64" s="708">
        <v>0</v>
      </c>
      <c r="AB64" s="708">
        <v>0</v>
      </c>
      <c r="AC64" s="708">
        <v>0</v>
      </c>
      <c r="AD64" s="708">
        <v>0</v>
      </c>
      <c r="AE64" s="708">
        <v>0</v>
      </c>
      <c r="AF64" s="708">
        <v>0</v>
      </c>
      <c r="AG64" s="708">
        <v>0</v>
      </c>
      <c r="AH64" s="708">
        <v>0</v>
      </c>
      <c r="AI64" s="708">
        <v>0</v>
      </c>
      <c r="AJ64" s="708">
        <v>0</v>
      </c>
      <c r="AK64" s="708">
        <v>0</v>
      </c>
      <c r="AL64" s="708">
        <v>0</v>
      </c>
      <c r="AM64" s="708">
        <v>0</v>
      </c>
      <c r="AN64" s="708">
        <v>0</v>
      </c>
      <c r="AO64" s="708">
        <v>0</v>
      </c>
      <c r="AP64" s="708">
        <v>0</v>
      </c>
      <c r="AQ64" s="708">
        <v>0</v>
      </c>
    </row>
    <row r="65" spans="1:43" x14ac:dyDescent="0.25">
      <c r="A65" s="704" t="s">
        <v>192</v>
      </c>
      <c r="B65" s="704" t="s">
        <v>756</v>
      </c>
      <c r="C65" s="704" t="s">
        <v>341</v>
      </c>
      <c r="D65" s="704" t="s">
        <v>771</v>
      </c>
      <c r="E65" s="705" t="s">
        <v>126</v>
      </c>
      <c r="F65" s="705" t="s">
        <v>824</v>
      </c>
      <c r="I65" s="708">
        <v>0</v>
      </c>
      <c r="J65" s="708">
        <v>0</v>
      </c>
      <c r="K65" s="708">
        <v>0</v>
      </c>
      <c r="L65" s="708">
        <v>0</v>
      </c>
      <c r="M65" s="708">
        <v>0</v>
      </c>
      <c r="N65" s="708">
        <v>0</v>
      </c>
      <c r="O65" s="708">
        <v>0</v>
      </c>
      <c r="P65" s="708">
        <v>0</v>
      </c>
      <c r="Q65" s="708">
        <v>0</v>
      </c>
      <c r="R65" s="708">
        <v>0</v>
      </c>
      <c r="S65" s="708">
        <v>0</v>
      </c>
      <c r="T65" s="708">
        <v>0</v>
      </c>
      <c r="U65" s="708">
        <v>0</v>
      </c>
      <c r="V65" s="708">
        <v>0</v>
      </c>
      <c r="W65" s="708">
        <v>0</v>
      </c>
      <c r="X65" s="708">
        <v>0</v>
      </c>
      <c r="Y65" s="708">
        <v>0</v>
      </c>
      <c r="Z65" s="708">
        <v>0</v>
      </c>
      <c r="AA65" s="708">
        <v>0</v>
      </c>
      <c r="AB65" s="708">
        <v>0</v>
      </c>
      <c r="AC65" s="708">
        <v>0</v>
      </c>
      <c r="AD65" s="708">
        <v>0</v>
      </c>
      <c r="AE65" s="708">
        <v>0</v>
      </c>
      <c r="AF65" s="708">
        <v>0</v>
      </c>
      <c r="AG65" s="708">
        <v>0</v>
      </c>
      <c r="AH65" s="708">
        <v>0</v>
      </c>
      <c r="AI65" s="708">
        <v>0</v>
      </c>
      <c r="AJ65" s="708">
        <v>0</v>
      </c>
      <c r="AK65" s="708">
        <v>0</v>
      </c>
      <c r="AL65" s="708">
        <v>0</v>
      </c>
      <c r="AM65" s="708">
        <v>0</v>
      </c>
      <c r="AN65" s="708">
        <v>0</v>
      </c>
      <c r="AO65" s="708">
        <v>0</v>
      </c>
      <c r="AP65" s="708">
        <v>0</v>
      </c>
      <c r="AQ65" s="708">
        <v>0</v>
      </c>
    </row>
    <row r="66" spans="1:43" x14ac:dyDescent="0.25">
      <c r="A66" s="706" t="s">
        <v>192</v>
      </c>
      <c r="B66" s="706" t="s">
        <v>756</v>
      </c>
      <c r="C66" s="706" t="s">
        <v>341</v>
      </c>
      <c r="D66" s="706" t="s">
        <v>772</v>
      </c>
      <c r="E66" s="707" t="s">
        <v>126</v>
      </c>
      <c r="F66" s="707" t="s">
        <v>824</v>
      </c>
      <c r="I66" s="708">
        <v>0</v>
      </c>
      <c r="J66" s="708">
        <v>0</v>
      </c>
      <c r="K66" s="708">
        <v>0</v>
      </c>
      <c r="L66" s="708">
        <v>0</v>
      </c>
      <c r="M66" s="708">
        <v>0</v>
      </c>
      <c r="N66" s="708">
        <v>0</v>
      </c>
      <c r="O66" s="708">
        <v>0</v>
      </c>
      <c r="P66" s="708">
        <v>0</v>
      </c>
      <c r="Q66" s="708">
        <v>0</v>
      </c>
      <c r="R66" s="708">
        <v>0</v>
      </c>
      <c r="S66" s="708">
        <v>0</v>
      </c>
      <c r="T66" s="708">
        <v>0</v>
      </c>
      <c r="U66" s="708">
        <v>0</v>
      </c>
      <c r="V66" s="708">
        <v>0</v>
      </c>
      <c r="W66" s="708">
        <v>0</v>
      </c>
      <c r="X66" s="708">
        <v>0</v>
      </c>
      <c r="Y66" s="708">
        <v>0</v>
      </c>
      <c r="Z66" s="708">
        <v>0</v>
      </c>
      <c r="AA66" s="708">
        <v>0</v>
      </c>
      <c r="AB66" s="708">
        <v>0</v>
      </c>
      <c r="AC66" s="708">
        <v>0</v>
      </c>
      <c r="AD66" s="708">
        <v>0</v>
      </c>
      <c r="AE66" s="708">
        <v>0</v>
      </c>
      <c r="AF66" s="708">
        <v>0</v>
      </c>
      <c r="AG66" s="708">
        <v>0</v>
      </c>
      <c r="AH66" s="708">
        <v>0</v>
      </c>
      <c r="AI66" s="708">
        <v>0</v>
      </c>
      <c r="AJ66" s="708">
        <v>0</v>
      </c>
      <c r="AK66" s="708">
        <v>0</v>
      </c>
      <c r="AL66" s="708">
        <v>0</v>
      </c>
      <c r="AM66" s="708">
        <v>0</v>
      </c>
      <c r="AN66" s="708">
        <v>0</v>
      </c>
      <c r="AO66" s="708">
        <v>0</v>
      </c>
      <c r="AP66" s="708">
        <v>0</v>
      </c>
      <c r="AQ66" s="708">
        <v>0</v>
      </c>
    </row>
    <row r="67" spans="1:43" x14ac:dyDescent="0.25">
      <c r="A67" s="704" t="s">
        <v>192</v>
      </c>
      <c r="B67" s="704" t="s">
        <v>756</v>
      </c>
      <c r="C67" s="704" t="s">
        <v>341</v>
      </c>
      <c r="D67" s="704" t="s">
        <v>773</v>
      </c>
      <c r="E67" s="705" t="s">
        <v>126</v>
      </c>
      <c r="F67" s="705" t="s">
        <v>824</v>
      </c>
      <c r="I67" s="708">
        <v>0</v>
      </c>
      <c r="J67" s="708">
        <v>0</v>
      </c>
      <c r="K67" s="708">
        <v>0</v>
      </c>
      <c r="L67" s="708">
        <v>0</v>
      </c>
      <c r="M67" s="708">
        <v>0</v>
      </c>
      <c r="N67" s="708">
        <v>0</v>
      </c>
      <c r="O67" s="708">
        <v>0</v>
      </c>
      <c r="P67" s="708">
        <v>0</v>
      </c>
      <c r="Q67" s="708">
        <v>0</v>
      </c>
      <c r="R67" s="708">
        <v>0</v>
      </c>
      <c r="S67" s="708">
        <v>0</v>
      </c>
      <c r="T67" s="708">
        <v>0</v>
      </c>
      <c r="U67" s="708">
        <v>0</v>
      </c>
      <c r="V67" s="708">
        <v>0</v>
      </c>
      <c r="W67" s="708">
        <v>0</v>
      </c>
      <c r="X67" s="708">
        <v>0</v>
      </c>
      <c r="Y67" s="708">
        <v>0</v>
      </c>
      <c r="Z67" s="708">
        <v>0</v>
      </c>
      <c r="AA67" s="708">
        <v>0</v>
      </c>
      <c r="AB67" s="708">
        <v>0</v>
      </c>
      <c r="AC67" s="708">
        <v>0</v>
      </c>
      <c r="AD67" s="708">
        <v>0</v>
      </c>
      <c r="AE67" s="708">
        <v>0</v>
      </c>
      <c r="AF67" s="708">
        <v>0</v>
      </c>
      <c r="AG67" s="708">
        <v>0</v>
      </c>
      <c r="AH67" s="708">
        <v>0</v>
      </c>
      <c r="AI67" s="708">
        <v>0</v>
      </c>
      <c r="AJ67" s="708">
        <v>0</v>
      </c>
      <c r="AK67" s="708">
        <v>0</v>
      </c>
      <c r="AL67" s="708">
        <v>0</v>
      </c>
      <c r="AM67" s="708">
        <v>0</v>
      </c>
      <c r="AN67" s="708">
        <v>0</v>
      </c>
      <c r="AO67" s="708">
        <v>0</v>
      </c>
      <c r="AP67" s="708">
        <v>0</v>
      </c>
      <c r="AQ67" s="708">
        <v>0</v>
      </c>
    </row>
    <row r="68" spans="1:43" x14ac:dyDescent="0.25">
      <c r="A68" s="706" t="s">
        <v>192</v>
      </c>
      <c r="B68" s="706" t="s">
        <v>756</v>
      </c>
      <c r="C68" s="706" t="s">
        <v>341</v>
      </c>
      <c r="D68" s="706" t="s">
        <v>774</v>
      </c>
      <c r="E68" s="707" t="s">
        <v>126</v>
      </c>
      <c r="F68" s="707" t="s">
        <v>824</v>
      </c>
      <c r="I68" s="708">
        <v>0</v>
      </c>
      <c r="J68" s="708">
        <v>0</v>
      </c>
      <c r="K68" s="708">
        <v>0</v>
      </c>
      <c r="L68" s="708">
        <v>0</v>
      </c>
      <c r="M68" s="708">
        <v>0</v>
      </c>
      <c r="N68" s="708">
        <v>0</v>
      </c>
      <c r="O68" s="708">
        <v>0</v>
      </c>
      <c r="P68" s="708">
        <v>0</v>
      </c>
      <c r="Q68" s="708">
        <v>0</v>
      </c>
      <c r="R68" s="708">
        <v>0</v>
      </c>
      <c r="S68" s="708">
        <v>0</v>
      </c>
      <c r="T68" s="708">
        <v>0</v>
      </c>
      <c r="U68" s="708">
        <v>0</v>
      </c>
      <c r="V68" s="708">
        <v>0</v>
      </c>
      <c r="W68" s="708">
        <v>0</v>
      </c>
      <c r="X68" s="708">
        <v>0</v>
      </c>
      <c r="Y68" s="708">
        <v>0</v>
      </c>
      <c r="Z68" s="708">
        <v>0</v>
      </c>
      <c r="AA68" s="708">
        <v>0</v>
      </c>
      <c r="AB68" s="708">
        <v>0</v>
      </c>
      <c r="AC68" s="708">
        <v>0</v>
      </c>
      <c r="AD68" s="708">
        <v>0</v>
      </c>
      <c r="AE68" s="708">
        <v>0</v>
      </c>
      <c r="AF68" s="708">
        <v>0</v>
      </c>
      <c r="AG68" s="708">
        <v>0</v>
      </c>
      <c r="AH68" s="708">
        <v>0</v>
      </c>
      <c r="AI68" s="708">
        <v>0</v>
      </c>
      <c r="AJ68" s="708">
        <v>0</v>
      </c>
      <c r="AK68" s="708">
        <v>0</v>
      </c>
      <c r="AL68" s="708">
        <v>0</v>
      </c>
      <c r="AM68" s="708">
        <v>0</v>
      </c>
      <c r="AN68" s="708">
        <v>0</v>
      </c>
      <c r="AO68" s="708">
        <v>0</v>
      </c>
      <c r="AP68" s="708">
        <v>0</v>
      </c>
      <c r="AQ68" s="708">
        <v>0</v>
      </c>
    </row>
    <row r="69" spans="1:43" x14ac:dyDescent="0.25">
      <c r="A69" s="704" t="s">
        <v>192</v>
      </c>
      <c r="B69" s="704" t="s">
        <v>756</v>
      </c>
      <c r="C69" s="704" t="s">
        <v>341</v>
      </c>
      <c r="D69" s="704" t="s">
        <v>758</v>
      </c>
      <c r="E69" s="705" t="s">
        <v>126</v>
      </c>
      <c r="F69" s="705" t="s">
        <v>824</v>
      </c>
      <c r="I69" s="708">
        <v>0</v>
      </c>
      <c r="J69" s="708">
        <v>0</v>
      </c>
      <c r="K69" s="708">
        <v>0</v>
      </c>
      <c r="L69" s="708">
        <v>0</v>
      </c>
      <c r="M69" s="708">
        <v>0</v>
      </c>
      <c r="N69" s="708">
        <v>0</v>
      </c>
      <c r="O69" s="708">
        <v>0</v>
      </c>
      <c r="P69" s="708">
        <v>0</v>
      </c>
      <c r="Q69" s="708">
        <v>0</v>
      </c>
      <c r="R69" s="708">
        <v>0</v>
      </c>
      <c r="S69" s="708">
        <v>0</v>
      </c>
      <c r="T69" s="708">
        <v>0</v>
      </c>
      <c r="U69" s="708">
        <v>0</v>
      </c>
      <c r="V69" s="708">
        <v>0</v>
      </c>
      <c r="W69" s="708">
        <v>0</v>
      </c>
      <c r="X69" s="708">
        <v>0</v>
      </c>
      <c r="Y69" s="708">
        <v>0</v>
      </c>
      <c r="Z69" s="708">
        <v>0</v>
      </c>
      <c r="AA69" s="708">
        <v>0</v>
      </c>
      <c r="AB69" s="708">
        <v>0</v>
      </c>
      <c r="AC69" s="708">
        <v>0</v>
      </c>
      <c r="AD69" s="708">
        <v>0</v>
      </c>
      <c r="AE69" s="708">
        <v>0</v>
      </c>
      <c r="AF69" s="708">
        <v>0</v>
      </c>
      <c r="AG69" s="708">
        <v>0</v>
      </c>
      <c r="AH69" s="708">
        <v>0</v>
      </c>
      <c r="AI69" s="708">
        <v>0</v>
      </c>
      <c r="AJ69" s="708">
        <v>0</v>
      </c>
      <c r="AK69" s="708">
        <v>0</v>
      </c>
      <c r="AL69" s="708">
        <v>0</v>
      </c>
      <c r="AM69" s="708">
        <v>0</v>
      </c>
      <c r="AN69" s="708">
        <v>0</v>
      </c>
      <c r="AO69" s="708">
        <v>0</v>
      </c>
      <c r="AP69" s="708">
        <v>0</v>
      </c>
      <c r="AQ69" s="708">
        <v>0</v>
      </c>
    </row>
    <row r="70" spans="1:43" x14ac:dyDescent="0.25">
      <c r="A70" s="706" t="s">
        <v>192</v>
      </c>
      <c r="B70" s="706" t="s">
        <v>756</v>
      </c>
      <c r="C70" s="706" t="s">
        <v>341</v>
      </c>
      <c r="D70" s="706" t="s">
        <v>766</v>
      </c>
      <c r="E70" s="707" t="s">
        <v>126</v>
      </c>
      <c r="F70" s="707" t="s">
        <v>824</v>
      </c>
      <c r="I70" s="708">
        <v>0</v>
      </c>
      <c r="J70" s="708">
        <v>0</v>
      </c>
      <c r="K70" s="708">
        <v>0</v>
      </c>
      <c r="L70" s="708">
        <v>0</v>
      </c>
      <c r="M70" s="708">
        <v>0</v>
      </c>
      <c r="N70" s="708">
        <v>0</v>
      </c>
      <c r="O70" s="708">
        <v>0</v>
      </c>
      <c r="P70" s="708">
        <v>0</v>
      </c>
      <c r="Q70" s="708">
        <v>0</v>
      </c>
      <c r="R70" s="708">
        <v>0</v>
      </c>
      <c r="S70" s="708">
        <v>0</v>
      </c>
      <c r="T70" s="708">
        <v>0</v>
      </c>
      <c r="U70" s="708">
        <v>0</v>
      </c>
      <c r="V70" s="708">
        <v>0</v>
      </c>
      <c r="W70" s="708">
        <v>0</v>
      </c>
      <c r="X70" s="708">
        <v>0</v>
      </c>
      <c r="Y70" s="708">
        <v>0</v>
      </c>
      <c r="Z70" s="708">
        <v>0</v>
      </c>
      <c r="AA70" s="708">
        <v>0</v>
      </c>
      <c r="AB70" s="708">
        <v>0</v>
      </c>
      <c r="AC70" s="708">
        <v>0</v>
      </c>
      <c r="AD70" s="708">
        <v>0</v>
      </c>
      <c r="AE70" s="708">
        <v>0</v>
      </c>
      <c r="AF70" s="708">
        <v>0</v>
      </c>
      <c r="AG70" s="708">
        <v>0</v>
      </c>
      <c r="AH70" s="708">
        <v>0</v>
      </c>
      <c r="AI70" s="708">
        <v>0</v>
      </c>
      <c r="AJ70" s="708">
        <v>0</v>
      </c>
      <c r="AK70" s="708">
        <v>0</v>
      </c>
      <c r="AL70" s="708">
        <v>0</v>
      </c>
      <c r="AM70" s="708">
        <v>0</v>
      </c>
      <c r="AN70" s="708">
        <v>0</v>
      </c>
      <c r="AO70" s="708">
        <v>0</v>
      </c>
      <c r="AP70" s="708">
        <v>0</v>
      </c>
      <c r="AQ70" s="708">
        <v>0</v>
      </c>
    </row>
    <row r="71" spans="1:43" x14ac:dyDescent="0.25">
      <c r="A71" s="704" t="s">
        <v>192</v>
      </c>
      <c r="B71" s="704" t="s">
        <v>756</v>
      </c>
      <c r="C71" s="704" t="s">
        <v>341</v>
      </c>
      <c r="D71" s="704" t="s">
        <v>339</v>
      </c>
      <c r="E71" s="705" t="s">
        <v>126</v>
      </c>
      <c r="F71" s="705" t="s">
        <v>824</v>
      </c>
      <c r="I71" s="708">
        <v>0</v>
      </c>
      <c r="J71" s="708">
        <v>0</v>
      </c>
      <c r="K71" s="708">
        <v>0</v>
      </c>
      <c r="L71" s="708">
        <v>0</v>
      </c>
      <c r="M71" s="708">
        <v>0</v>
      </c>
      <c r="N71" s="708">
        <v>0</v>
      </c>
      <c r="O71" s="708">
        <v>0</v>
      </c>
      <c r="P71" s="708">
        <v>0</v>
      </c>
      <c r="Q71" s="708">
        <v>0</v>
      </c>
      <c r="R71" s="708">
        <v>0</v>
      </c>
      <c r="S71" s="708">
        <v>0</v>
      </c>
      <c r="T71" s="708">
        <v>0</v>
      </c>
      <c r="U71" s="708">
        <v>0</v>
      </c>
      <c r="V71" s="708">
        <v>0</v>
      </c>
      <c r="W71" s="708">
        <v>0</v>
      </c>
      <c r="X71" s="708">
        <v>0</v>
      </c>
      <c r="Y71" s="708">
        <v>0</v>
      </c>
      <c r="Z71" s="708">
        <v>0</v>
      </c>
      <c r="AA71" s="708">
        <v>0</v>
      </c>
      <c r="AB71" s="708">
        <v>0</v>
      </c>
      <c r="AC71" s="708">
        <v>0</v>
      </c>
      <c r="AD71" s="708">
        <v>0</v>
      </c>
      <c r="AE71" s="708">
        <v>0</v>
      </c>
      <c r="AF71" s="708">
        <v>0</v>
      </c>
      <c r="AG71" s="708">
        <v>0</v>
      </c>
      <c r="AH71" s="708">
        <v>0</v>
      </c>
      <c r="AI71" s="708">
        <v>0</v>
      </c>
      <c r="AJ71" s="708">
        <v>0</v>
      </c>
      <c r="AK71" s="708">
        <v>0</v>
      </c>
      <c r="AL71" s="708">
        <v>0</v>
      </c>
      <c r="AM71" s="708">
        <v>0</v>
      </c>
      <c r="AN71" s="708">
        <v>0</v>
      </c>
      <c r="AO71" s="708">
        <v>0</v>
      </c>
      <c r="AP71" s="708">
        <v>0</v>
      </c>
      <c r="AQ71" s="708">
        <v>0</v>
      </c>
    </row>
    <row r="72" spans="1:43" x14ac:dyDescent="0.25">
      <c r="A72" s="706" t="s">
        <v>192</v>
      </c>
      <c r="B72" s="706" t="s">
        <v>756</v>
      </c>
      <c r="C72" s="706" t="s">
        <v>341</v>
      </c>
      <c r="D72" s="706" t="s">
        <v>340</v>
      </c>
      <c r="E72" s="707" t="s">
        <v>126</v>
      </c>
      <c r="F72" s="707" t="s">
        <v>824</v>
      </c>
      <c r="I72" s="708">
        <v>0</v>
      </c>
      <c r="J72" s="708">
        <v>0</v>
      </c>
      <c r="K72" s="708">
        <v>0</v>
      </c>
      <c r="L72" s="708">
        <v>0</v>
      </c>
      <c r="M72" s="708">
        <v>0</v>
      </c>
      <c r="N72" s="708">
        <v>0</v>
      </c>
      <c r="O72" s="708">
        <v>0</v>
      </c>
      <c r="P72" s="708">
        <v>0</v>
      </c>
      <c r="Q72" s="708">
        <v>0</v>
      </c>
      <c r="R72" s="708">
        <v>0</v>
      </c>
      <c r="S72" s="708">
        <v>0</v>
      </c>
      <c r="T72" s="708">
        <v>0</v>
      </c>
      <c r="U72" s="708">
        <v>0</v>
      </c>
      <c r="V72" s="708">
        <v>0</v>
      </c>
      <c r="W72" s="708">
        <v>0</v>
      </c>
      <c r="X72" s="708">
        <v>0</v>
      </c>
      <c r="Y72" s="708">
        <v>0</v>
      </c>
      <c r="Z72" s="708">
        <v>0</v>
      </c>
      <c r="AA72" s="708">
        <v>0</v>
      </c>
      <c r="AB72" s="708">
        <v>0</v>
      </c>
      <c r="AC72" s="708">
        <v>0</v>
      </c>
      <c r="AD72" s="708">
        <v>0</v>
      </c>
      <c r="AE72" s="708">
        <v>0</v>
      </c>
      <c r="AF72" s="708">
        <v>0</v>
      </c>
      <c r="AG72" s="708">
        <v>0</v>
      </c>
      <c r="AH72" s="708">
        <v>0</v>
      </c>
      <c r="AI72" s="708">
        <v>0</v>
      </c>
      <c r="AJ72" s="708">
        <v>0</v>
      </c>
      <c r="AK72" s="708">
        <v>0</v>
      </c>
      <c r="AL72" s="708">
        <v>0</v>
      </c>
      <c r="AM72" s="708">
        <v>0</v>
      </c>
      <c r="AN72" s="708">
        <v>0</v>
      </c>
      <c r="AO72" s="708">
        <v>0</v>
      </c>
      <c r="AP72" s="708">
        <v>0</v>
      </c>
      <c r="AQ72" s="708">
        <v>0</v>
      </c>
    </row>
    <row r="73" spans="1:43" x14ac:dyDescent="0.25">
      <c r="A73" s="704" t="s">
        <v>192</v>
      </c>
      <c r="B73" s="704" t="s">
        <v>756</v>
      </c>
      <c r="C73" s="704" t="s">
        <v>341</v>
      </c>
      <c r="D73" s="704" t="s">
        <v>767</v>
      </c>
      <c r="E73" s="705" t="s">
        <v>126</v>
      </c>
      <c r="F73" s="705" t="s">
        <v>824</v>
      </c>
      <c r="I73" s="708">
        <v>0</v>
      </c>
      <c r="J73" s="708">
        <v>0</v>
      </c>
      <c r="K73" s="708">
        <v>0</v>
      </c>
      <c r="L73" s="708">
        <v>0</v>
      </c>
      <c r="M73" s="708">
        <v>0</v>
      </c>
      <c r="N73" s="708">
        <v>0</v>
      </c>
      <c r="O73" s="708">
        <v>0</v>
      </c>
      <c r="P73" s="708">
        <v>0</v>
      </c>
      <c r="Q73" s="708">
        <v>0</v>
      </c>
      <c r="R73" s="708">
        <v>0</v>
      </c>
      <c r="S73" s="708">
        <v>0</v>
      </c>
      <c r="T73" s="708">
        <v>0</v>
      </c>
      <c r="U73" s="708">
        <v>0</v>
      </c>
      <c r="V73" s="708">
        <v>0</v>
      </c>
      <c r="W73" s="708">
        <v>0</v>
      </c>
      <c r="X73" s="708">
        <v>0</v>
      </c>
      <c r="Y73" s="708">
        <v>0</v>
      </c>
      <c r="Z73" s="708">
        <v>0</v>
      </c>
      <c r="AA73" s="708">
        <v>0</v>
      </c>
      <c r="AB73" s="708">
        <v>0</v>
      </c>
      <c r="AC73" s="708">
        <v>0</v>
      </c>
      <c r="AD73" s="708">
        <v>0</v>
      </c>
      <c r="AE73" s="708">
        <v>0</v>
      </c>
      <c r="AF73" s="708">
        <v>0</v>
      </c>
      <c r="AG73" s="708">
        <v>0</v>
      </c>
      <c r="AH73" s="708">
        <v>0</v>
      </c>
      <c r="AI73" s="708">
        <v>0</v>
      </c>
      <c r="AJ73" s="708">
        <v>0</v>
      </c>
      <c r="AK73" s="708">
        <v>0</v>
      </c>
      <c r="AL73" s="708">
        <v>0</v>
      </c>
      <c r="AM73" s="708">
        <v>0</v>
      </c>
      <c r="AN73" s="708">
        <v>0</v>
      </c>
      <c r="AO73" s="708">
        <v>0</v>
      </c>
      <c r="AP73" s="708">
        <v>0</v>
      </c>
      <c r="AQ73" s="708">
        <v>0</v>
      </c>
    </row>
    <row r="74" spans="1:43" x14ac:dyDescent="0.25">
      <c r="A74" s="706" t="s">
        <v>192</v>
      </c>
      <c r="B74" s="706" t="s">
        <v>756</v>
      </c>
      <c r="C74" s="706" t="s">
        <v>341</v>
      </c>
      <c r="D74" s="706" t="s">
        <v>768</v>
      </c>
      <c r="E74" s="707" t="s">
        <v>126</v>
      </c>
      <c r="F74" s="707" t="s">
        <v>824</v>
      </c>
      <c r="I74" s="708">
        <v>0</v>
      </c>
      <c r="J74" s="708">
        <v>0</v>
      </c>
      <c r="K74" s="708">
        <v>0</v>
      </c>
      <c r="L74" s="708">
        <v>0</v>
      </c>
      <c r="M74" s="708">
        <v>0</v>
      </c>
      <c r="N74" s="708">
        <v>0</v>
      </c>
      <c r="O74" s="708">
        <v>0</v>
      </c>
      <c r="P74" s="708">
        <v>0</v>
      </c>
      <c r="Q74" s="708">
        <v>0</v>
      </c>
      <c r="R74" s="708">
        <v>0</v>
      </c>
      <c r="S74" s="708">
        <v>0</v>
      </c>
      <c r="T74" s="708">
        <v>0</v>
      </c>
      <c r="U74" s="708">
        <v>0</v>
      </c>
      <c r="V74" s="708">
        <v>0</v>
      </c>
      <c r="W74" s="708">
        <v>0</v>
      </c>
      <c r="X74" s="708">
        <v>0</v>
      </c>
      <c r="Y74" s="708">
        <v>0</v>
      </c>
      <c r="Z74" s="708">
        <v>0</v>
      </c>
      <c r="AA74" s="708">
        <v>0</v>
      </c>
      <c r="AB74" s="708">
        <v>0</v>
      </c>
      <c r="AC74" s="708">
        <v>0</v>
      </c>
      <c r="AD74" s="708">
        <v>0</v>
      </c>
      <c r="AE74" s="708">
        <v>0</v>
      </c>
      <c r="AF74" s="708">
        <v>0</v>
      </c>
      <c r="AG74" s="708">
        <v>0</v>
      </c>
      <c r="AH74" s="708">
        <v>0</v>
      </c>
      <c r="AI74" s="708">
        <v>0</v>
      </c>
      <c r="AJ74" s="708">
        <v>0</v>
      </c>
      <c r="AK74" s="708">
        <v>0</v>
      </c>
      <c r="AL74" s="708">
        <v>0</v>
      </c>
      <c r="AM74" s="708">
        <v>0</v>
      </c>
      <c r="AN74" s="708">
        <v>0</v>
      </c>
      <c r="AO74" s="708">
        <v>0</v>
      </c>
      <c r="AP74" s="708">
        <v>0</v>
      </c>
      <c r="AQ74" s="708">
        <v>0</v>
      </c>
    </row>
    <row r="75" spans="1:43" x14ac:dyDescent="0.25">
      <c r="A75" s="704" t="s">
        <v>192</v>
      </c>
      <c r="B75" s="704" t="s">
        <v>756</v>
      </c>
      <c r="C75" s="704" t="s">
        <v>342</v>
      </c>
      <c r="D75" s="704" t="s">
        <v>769</v>
      </c>
      <c r="E75" s="705" t="s">
        <v>126</v>
      </c>
      <c r="F75" s="705" t="s">
        <v>824</v>
      </c>
      <c r="I75" s="708">
        <v>0</v>
      </c>
      <c r="J75" s="708">
        <v>0</v>
      </c>
      <c r="K75" s="708">
        <v>0</v>
      </c>
      <c r="L75" s="708">
        <v>0</v>
      </c>
      <c r="M75" s="708">
        <v>0</v>
      </c>
      <c r="N75" s="708">
        <v>0</v>
      </c>
      <c r="O75" s="708">
        <v>0</v>
      </c>
      <c r="P75" s="708">
        <v>0</v>
      </c>
      <c r="Q75" s="708">
        <v>0</v>
      </c>
      <c r="R75" s="708">
        <v>0</v>
      </c>
      <c r="S75" s="708">
        <v>0</v>
      </c>
      <c r="T75" s="708">
        <v>0</v>
      </c>
      <c r="U75" s="708">
        <v>0</v>
      </c>
      <c r="V75" s="708">
        <v>0</v>
      </c>
      <c r="W75" s="708">
        <v>0</v>
      </c>
      <c r="X75" s="708">
        <v>0</v>
      </c>
      <c r="Y75" s="708">
        <v>0</v>
      </c>
      <c r="Z75" s="708">
        <v>0</v>
      </c>
      <c r="AA75" s="708">
        <v>0</v>
      </c>
      <c r="AB75" s="708">
        <v>0</v>
      </c>
      <c r="AC75" s="708">
        <v>0</v>
      </c>
      <c r="AD75" s="708">
        <v>0</v>
      </c>
      <c r="AE75" s="708">
        <v>0</v>
      </c>
      <c r="AF75" s="708">
        <v>0</v>
      </c>
      <c r="AG75" s="708">
        <v>0</v>
      </c>
      <c r="AH75" s="708">
        <v>0</v>
      </c>
      <c r="AI75" s="708">
        <v>0</v>
      </c>
      <c r="AJ75" s="708">
        <v>0</v>
      </c>
      <c r="AK75" s="708">
        <v>0</v>
      </c>
      <c r="AL75" s="708">
        <v>0</v>
      </c>
      <c r="AM75" s="708">
        <v>0</v>
      </c>
      <c r="AN75" s="708">
        <v>0</v>
      </c>
      <c r="AO75" s="708">
        <v>0</v>
      </c>
      <c r="AP75" s="708">
        <v>0</v>
      </c>
      <c r="AQ75" s="708">
        <v>0</v>
      </c>
    </row>
    <row r="76" spans="1:43" x14ac:dyDescent="0.25">
      <c r="A76" s="706" t="s">
        <v>192</v>
      </c>
      <c r="B76" s="706" t="s">
        <v>756</v>
      </c>
      <c r="C76" s="706" t="s">
        <v>342</v>
      </c>
      <c r="D76" s="706" t="s">
        <v>233</v>
      </c>
      <c r="E76" s="707" t="s">
        <v>126</v>
      </c>
      <c r="F76" s="707" t="s">
        <v>824</v>
      </c>
      <c r="I76" s="708">
        <v>35.684591329345139</v>
      </c>
      <c r="J76" s="708">
        <v>25.754747579064748</v>
      </c>
      <c r="K76" s="708">
        <v>14.660161473175343</v>
      </c>
      <c r="L76" s="708">
        <v>10.687072436361818</v>
      </c>
      <c r="M76" s="708">
        <v>7.4014940904856639</v>
      </c>
      <c r="N76" s="708">
        <v>4.2461527212555854</v>
      </c>
      <c r="O76" s="708">
        <v>2.2651663742885391E-2</v>
      </c>
      <c r="P76" s="708">
        <v>0</v>
      </c>
      <c r="Q76" s="708">
        <v>0</v>
      </c>
      <c r="R76" s="708">
        <v>0</v>
      </c>
      <c r="S76" s="708">
        <v>0</v>
      </c>
      <c r="T76" s="708">
        <v>0</v>
      </c>
      <c r="U76" s="708">
        <v>0</v>
      </c>
      <c r="V76" s="708">
        <v>0</v>
      </c>
      <c r="W76" s="708">
        <v>0</v>
      </c>
      <c r="X76" s="708">
        <v>0</v>
      </c>
      <c r="Y76" s="708">
        <v>0</v>
      </c>
      <c r="Z76" s="708">
        <v>0</v>
      </c>
      <c r="AA76" s="708">
        <v>0</v>
      </c>
      <c r="AB76" s="708">
        <v>0</v>
      </c>
      <c r="AC76" s="708">
        <v>0</v>
      </c>
      <c r="AD76" s="708">
        <v>0</v>
      </c>
      <c r="AE76" s="708">
        <v>0</v>
      </c>
      <c r="AF76" s="708">
        <v>0</v>
      </c>
      <c r="AG76" s="708">
        <v>0</v>
      </c>
      <c r="AH76" s="708">
        <v>0</v>
      </c>
      <c r="AI76" s="708">
        <v>0</v>
      </c>
      <c r="AJ76" s="708">
        <v>0</v>
      </c>
      <c r="AK76" s="708">
        <v>0</v>
      </c>
      <c r="AL76" s="708">
        <v>0</v>
      </c>
      <c r="AM76" s="708">
        <v>0</v>
      </c>
      <c r="AN76" s="708">
        <v>0</v>
      </c>
      <c r="AO76" s="708">
        <v>0</v>
      </c>
      <c r="AP76" s="708">
        <v>0</v>
      </c>
      <c r="AQ76" s="708">
        <v>0</v>
      </c>
    </row>
    <row r="77" spans="1:43" x14ac:dyDescent="0.25">
      <c r="A77" s="704" t="s">
        <v>192</v>
      </c>
      <c r="B77" s="704" t="s">
        <v>756</v>
      </c>
      <c r="C77" s="704" t="s">
        <v>342</v>
      </c>
      <c r="D77" s="704" t="s">
        <v>235</v>
      </c>
      <c r="E77" s="705" t="s">
        <v>126</v>
      </c>
      <c r="F77" s="705" t="s">
        <v>824</v>
      </c>
      <c r="I77" s="708">
        <v>74.693481601480997</v>
      </c>
      <c r="J77" s="708">
        <v>49.780125301103332</v>
      </c>
      <c r="K77" s="708">
        <v>37.030624688093255</v>
      </c>
      <c r="L77" s="708">
        <v>25.667306597645069</v>
      </c>
      <c r="M77" s="708">
        <v>16.011187416430374</v>
      </c>
      <c r="N77" s="708">
        <v>18.340099142365517</v>
      </c>
      <c r="O77" s="708">
        <v>10.288627180247305</v>
      </c>
      <c r="P77" s="708">
        <v>2.3403321259359275</v>
      </c>
      <c r="Q77" s="708">
        <v>2.3660891467448604</v>
      </c>
      <c r="R77" s="708">
        <v>0.50281101286401608</v>
      </c>
      <c r="S77" s="708">
        <v>3.8011414367016258E-2</v>
      </c>
      <c r="T77" s="708">
        <v>3.1782729220406897E-2</v>
      </c>
      <c r="U77" s="708">
        <v>0</v>
      </c>
      <c r="V77" s="708">
        <v>0</v>
      </c>
      <c r="W77" s="708">
        <v>0</v>
      </c>
      <c r="X77" s="708">
        <v>0</v>
      </c>
      <c r="Y77" s="708">
        <v>0</v>
      </c>
      <c r="Z77" s="708">
        <v>0</v>
      </c>
      <c r="AA77" s="708">
        <v>0</v>
      </c>
      <c r="AB77" s="708">
        <v>0</v>
      </c>
      <c r="AC77" s="708">
        <v>0</v>
      </c>
      <c r="AD77" s="708">
        <v>0</v>
      </c>
      <c r="AE77" s="708">
        <v>0</v>
      </c>
      <c r="AF77" s="708">
        <v>0</v>
      </c>
      <c r="AG77" s="708">
        <v>0</v>
      </c>
      <c r="AH77" s="708">
        <v>0</v>
      </c>
      <c r="AI77" s="708">
        <v>0</v>
      </c>
      <c r="AJ77" s="708">
        <v>0</v>
      </c>
      <c r="AK77" s="708">
        <v>0</v>
      </c>
      <c r="AL77" s="708">
        <v>0</v>
      </c>
      <c r="AM77" s="708">
        <v>0</v>
      </c>
      <c r="AN77" s="708">
        <v>0</v>
      </c>
      <c r="AO77" s="708">
        <v>0</v>
      </c>
      <c r="AP77" s="708">
        <v>0</v>
      </c>
      <c r="AQ77" s="708">
        <v>0</v>
      </c>
    </row>
    <row r="78" spans="1:43" x14ac:dyDescent="0.25">
      <c r="A78" s="706" t="s">
        <v>192</v>
      </c>
      <c r="B78" s="706" t="s">
        <v>756</v>
      </c>
      <c r="C78" s="706" t="s">
        <v>342</v>
      </c>
      <c r="D78" s="706" t="s">
        <v>237</v>
      </c>
      <c r="E78" s="707" t="s">
        <v>126</v>
      </c>
      <c r="F78" s="707" t="s">
        <v>824</v>
      </c>
      <c r="I78" s="708">
        <v>105.27441562153099</v>
      </c>
      <c r="J78" s="708">
        <v>96.129139471712222</v>
      </c>
      <c r="K78" s="708">
        <v>87.650494410383999</v>
      </c>
      <c r="L78" s="708">
        <v>75.972028268020907</v>
      </c>
      <c r="M78" s="708">
        <v>65.824797857574055</v>
      </c>
      <c r="N78" s="708">
        <v>60.256985423206302</v>
      </c>
      <c r="O78" s="708">
        <v>47.921087969826488</v>
      </c>
      <c r="P78" s="708">
        <v>34.854361416817355</v>
      </c>
      <c r="Q78" s="708">
        <v>25.085160509587624</v>
      </c>
      <c r="R78" s="708">
        <v>15.812870096510254</v>
      </c>
      <c r="S78" s="708">
        <v>3.5812946015571372</v>
      </c>
      <c r="T78" s="708">
        <v>2.2947986261458073</v>
      </c>
      <c r="U78" s="708">
        <v>1.358476553392582</v>
      </c>
      <c r="V78" s="708">
        <v>0.63585941006635605</v>
      </c>
      <c r="W78" s="708">
        <v>0.18480299410514919</v>
      </c>
      <c r="X78" s="708">
        <v>0</v>
      </c>
      <c r="Y78" s="708">
        <v>0</v>
      </c>
      <c r="Z78" s="708">
        <v>0</v>
      </c>
      <c r="AA78" s="708">
        <v>0</v>
      </c>
      <c r="AB78" s="708">
        <v>0</v>
      </c>
      <c r="AC78" s="708">
        <v>0</v>
      </c>
      <c r="AD78" s="708">
        <v>0</v>
      </c>
      <c r="AE78" s="708">
        <v>0</v>
      </c>
      <c r="AF78" s="708">
        <v>0</v>
      </c>
      <c r="AG78" s="708">
        <v>0</v>
      </c>
      <c r="AH78" s="708">
        <v>0</v>
      </c>
      <c r="AI78" s="708">
        <v>0</v>
      </c>
      <c r="AJ78" s="708">
        <v>0</v>
      </c>
      <c r="AK78" s="708">
        <v>0</v>
      </c>
      <c r="AL78" s="708">
        <v>0</v>
      </c>
      <c r="AM78" s="708">
        <v>0</v>
      </c>
      <c r="AN78" s="708">
        <v>0</v>
      </c>
      <c r="AO78" s="708">
        <v>0</v>
      </c>
      <c r="AP78" s="708">
        <v>0</v>
      </c>
      <c r="AQ78" s="708">
        <v>0</v>
      </c>
    </row>
    <row r="79" spans="1:43" x14ac:dyDescent="0.25">
      <c r="A79" s="704" t="s">
        <v>192</v>
      </c>
      <c r="B79" s="704" t="s">
        <v>756</v>
      </c>
      <c r="C79" s="704" t="s">
        <v>342</v>
      </c>
      <c r="D79" s="704" t="s">
        <v>195</v>
      </c>
      <c r="E79" s="705" t="s">
        <v>126</v>
      </c>
      <c r="F79" s="705" t="s">
        <v>824</v>
      </c>
      <c r="I79" s="708">
        <v>343.38336160244012</v>
      </c>
      <c r="J79" s="708">
        <v>396.61627918751356</v>
      </c>
      <c r="K79" s="708">
        <v>446.33967168993979</v>
      </c>
      <c r="L79" s="708">
        <v>433.838878261074</v>
      </c>
      <c r="M79" s="708">
        <v>451.12424673751741</v>
      </c>
      <c r="N79" s="708">
        <v>505.45153727741757</v>
      </c>
      <c r="O79" s="708">
        <v>544.49796233906932</v>
      </c>
      <c r="P79" s="708">
        <v>557.28513542885241</v>
      </c>
      <c r="Q79" s="708">
        <v>595.35296344639778</v>
      </c>
      <c r="R79" s="708">
        <v>533.31448111710984</v>
      </c>
      <c r="S79" s="708">
        <v>333.22130133834543</v>
      </c>
      <c r="T79" s="708">
        <v>249.72476236737398</v>
      </c>
      <c r="U79" s="708">
        <v>169.27737795977748</v>
      </c>
      <c r="V79" s="708">
        <v>121.40758027522594</v>
      </c>
      <c r="W79" s="708">
        <v>82.304740712206538</v>
      </c>
      <c r="X79" s="708">
        <v>62.748713198695633</v>
      </c>
      <c r="Y79" s="708">
        <v>43.593310304413009</v>
      </c>
      <c r="Z79" s="708">
        <v>32.871769005642065</v>
      </c>
      <c r="AA79" s="708">
        <v>4.5973071420585994</v>
      </c>
      <c r="AB79" s="708">
        <v>3.1706302725723674</v>
      </c>
      <c r="AC79" s="708">
        <v>2.4577203820335081</v>
      </c>
      <c r="AD79" s="708">
        <v>1.6912015048837461</v>
      </c>
      <c r="AE79" s="708">
        <v>1.336274858440849</v>
      </c>
      <c r="AF79" s="708">
        <v>0.55627111859621836</v>
      </c>
      <c r="AG79" s="708">
        <v>0.41366359009052733</v>
      </c>
      <c r="AH79" s="708">
        <v>0.29874033512922632</v>
      </c>
      <c r="AI79" s="708">
        <v>0.21763257274511016</v>
      </c>
      <c r="AJ79" s="708">
        <v>0.10364690671529317</v>
      </c>
      <c r="AK79" s="708">
        <v>6.2654374439842425E-2</v>
      </c>
      <c r="AL79" s="708">
        <v>1.4413132423520717E-2</v>
      </c>
      <c r="AM79" s="708">
        <v>1.0811033569172178E-2</v>
      </c>
      <c r="AN79" s="708">
        <v>0</v>
      </c>
      <c r="AO79" s="708">
        <v>0</v>
      </c>
      <c r="AP79" s="708">
        <v>0</v>
      </c>
      <c r="AQ79" s="708">
        <v>0</v>
      </c>
    </row>
    <row r="80" spans="1:43" x14ac:dyDescent="0.25">
      <c r="A80" s="706" t="s">
        <v>192</v>
      </c>
      <c r="B80" s="706" t="s">
        <v>756</v>
      </c>
      <c r="C80" s="706" t="s">
        <v>342</v>
      </c>
      <c r="D80" s="706" t="s">
        <v>772</v>
      </c>
      <c r="E80" s="707" t="s">
        <v>126</v>
      </c>
      <c r="F80" s="707" t="s">
        <v>824</v>
      </c>
      <c r="I80" s="708">
        <v>0</v>
      </c>
      <c r="J80" s="708">
        <v>0</v>
      </c>
      <c r="K80" s="708">
        <v>0</v>
      </c>
      <c r="L80" s="708">
        <v>0</v>
      </c>
      <c r="M80" s="708">
        <v>0</v>
      </c>
      <c r="N80" s="708">
        <v>0</v>
      </c>
      <c r="O80" s="708">
        <v>0</v>
      </c>
      <c r="P80" s="708">
        <v>0</v>
      </c>
      <c r="Q80" s="708">
        <v>0</v>
      </c>
      <c r="R80" s="708">
        <v>0</v>
      </c>
      <c r="S80" s="708">
        <v>0</v>
      </c>
      <c r="T80" s="708">
        <v>0</v>
      </c>
      <c r="U80" s="708">
        <v>0</v>
      </c>
      <c r="V80" s="708">
        <v>0</v>
      </c>
      <c r="W80" s="708">
        <v>0</v>
      </c>
      <c r="X80" s="708">
        <v>0</v>
      </c>
      <c r="Y80" s="708">
        <v>0</v>
      </c>
      <c r="Z80" s="708">
        <v>0</v>
      </c>
      <c r="AA80" s="708">
        <v>0</v>
      </c>
      <c r="AB80" s="708">
        <v>0</v>
      </c>
      <c r="AC80" s="708">
        <v>0</v>
      </c>
      <c r="AD80" s="708">
        <v>0</v>
      </c>
      <c r="AE80" s="708">
        <v>0</v>
      </c>
      <c r="AF80" s="708">
        <v>0</v>
      </c>
      <c r="AG80" s="708">
        <v>0</v>
      </c>
      <c r="AH80" s="708">
        <v>0</v>
      </c>
      <c r="AI80" s="708">
        <v>0</v>
      </c>
      <c r="AJ80" s="708">
        <v>0</v>
      </c>
      <c r="AK80" s="708">
        <v>0</v>
      </c>
      <c r="AL80" s="708">
        <v>0</v>
      </c>
      <c r="AM80" s="708">
        <v>0</v>
      </c>
      <c r="AN80" s="708">
        <v>0</v>
      </c>
      <c r="AO80" s="708">
        <v>0</v>
      </c>
      <c r="AP80" s="708">
        <v>0</v>
      </c>
      <c r="AQ80" s="708">
        <v>0</v>
      </c>
    </row>
    <row r="81" spans="1:43" x14ac:dyDescent="0.25">
      <c r="A81" s="704" t="s">
        <v>192</v>
      </c>
      <c r="B81" s="704" t="s">
        <v>756</v>
      </c>
      <c r="C81" s="704" t="s">
        <v>342</v>
      </c>
      <c r="D81" s="704" t="s">
        <v>773</v>
      </c>
      <c r="E81" s="705" t="s">
        <v>126</v>
      </c>
      <c r="F81" s="705" t="s">
        <v>824</v>
      </c>
      <c r="I81" s="708">
        <v>0</v>
      </c>
      <c r="J81" s="708">
        <v>0</v>
      </c>
      <c r="K81" s="708">
        <v>0</v>
      </c>
      <c r="L81" s="708">
        <v>0</v>
      </c>
      <c r="M81" s="708">
        <v>0</v>
      </c>
      <c r="N81" s="708">
        <v>0</v>
      </c>
      <c r="O81" s="708">
        <v>0</v>
      </c>
      <c r="P81" s="708">
        <v>0</v>
      </c>
      <c r="Q81" s="708">
        <v>0</v>
      </c>
      <c r="R81" s="708">
        <v>0</v>
      </c>
      <c r="S81" s="708">
        <v>0</v>
      </c>
      <c r="T81" s="708">
        <v>0</v>
      </c>
      <c r="U81" s="708">
        <v>0</v>
      </c>
      <c r="V81" s="708">
        <v>0</v>
      </c>
      <c r="W81" s="708">
        <v>0</v>
      </c>
      <c r="X81" s="708">
        <v>0</v>
      </c>
      <c r="Y81" s="708">
        <v>0</v>
      </c>
      <c r="Z81" s="708">
        <v>0</v>
      </c>
      <c r="AA81" s="708">
        <v>0</v>
      </c>
      <c r="AB81" s="708">
        <v>0</v>
      </c>
      <c r="AC81" s="708">
        <v>0</v>
      </c>
      <c r="AD81" s="708">
        <v>0</v>
      </c>
      <c r="AE81" s="708">
        <v>0</v>
      </c>
      <c r="AF81" s="708">
        <v>0</v>
      </c>
      <c r="AG81" s="708">
        <v>0</v>
      </c>
      <c r="AH81" s="708">
        <v>0</v>
      </c>
      <c r="AI81" s="708">
        <v>0</v>
      </c>
      <c r="AJ81" s="708">
        <v>0</v>
      </c>
      <c r="AK81" s="708">
        <v>0</v>
      </c>
      <c r="AL81" s="708">
        <v>0</v>
      </c>
      <c r="AM81" s="708">
        <v>0</v>
      </c>
      <c r="AN81" s="708">
        <v>0</v>
      </c>
      <c r="AO81" s="708">
        <v>0</v>
      </c>
      <c r="AP81" s="708">
        <v>0</v>
      </c>
      <c r="AQ81" s="708">
        <v>0</v>
      </c>
    </row>
    <row r="82" spans="1:43" x14ac:dyDescent="0.25">
      <c r="A82" s="706" t="s">
        <v>192</v>
      </c>
      <c r="B82" s="706" t="s">
        <v>756</v>
      </c>
      <c r="C82" s="706" t="s">
        <v>342</v>
      </c>
      <c r="D82" s="706" t="s">
        <v>774</v>
      </c>
      <c r="E82" s="707" t="s">
        <v>126</v>
      </c>
      <c r="F82" s="707" t="s">
        <v>824</v>
      </c>
      <c r="I82" s="708">
        <v>0</v>
      </c>
      <c r="J82" s="708">
        <v>0</v>
      </c>
      <c r="K82" s="708">
        <v>0</v>
      </c>
      <c r="L82" s="708">
        <v>0</v>
      </c>
      <c r="M82" s="708">
        <v>0</v>
      </c>
      <c r="N82" s="708">
        <v>0</v>
      </c>
      <c r="O82" s="708">
        <v>0</v>
      </c>
      <c r="P82" s="708">
        <v>0</v>
      </c>
      <c r="Q82" s="708">
        <v>0</v>
      </c>
      <c r="R82" s="708">
        <v>0</v>
      </c>
      <c r="S82" s="708">
        <v>0</v>
      </c>
      <c r="T82" s="708">
        <v>0</v>
      </c>
      <c r="U82" s="708">
        <v>0</v>
      </c>
      <c r="V82" s="708">
        <v>0</v>
      </c>
      <c r="W82" s="708">
        <v>0</v>
      </c>
      <c r="X82" s="708">
        <v>0</v>
      </c>
      <c r="Y82" s="708">
        <v>0</v>
      </c>
      <c r="Z82" s="708">
        <v>0</v>
      </c>
      <c r="AA82" s="708">
        <v>0</v>
      </c>
      <c r="AB82" s="708">
        <v>0</v>
      </c>
      <c r="AC82" s="708">
        <v>0</v>
      </c>
      <c r="AD82" s="708">
        <v>0</v>
      </c>
      <c r="AE82" s="708">
        <v>0</v>
      </c>
      <c r="AF82" s="708">
        <v>0</v>
      </c>
      <c r="AG82" s="708">
        <v>0</v>
      </c>
      <c r="AH82" s="708">
        <v>0</v>
      </c>
      <c r="AI82" s="708">
        <v>0</v>
      </c>
      <c r="AJ82" s="708">
        <v>0</v>
      </c>
      <c r="AK82" s="708">
        <v>0</v>
      </c>
      <c r="AL82" s="708">
        <v>0</v>
      </c>
      <c r="AM82" s="708">
        <v>0</v>
      </c>
      <c r="AN82" s="708">
        <v>0</v>
      </c>
      <c r="AO82" s="708">
        <v>0</v>
      </c>
      <c r="AP82" s="708">
        <v>0</v>
      </c>
      <c r="AQ82" s="708">
        <v>0</v>
      </c>
    </row>
    <row r="83" spans="1:43" x14ac:dyDescent="0.25">
      <c r="A83" s="704" t="s">
        <v>192</v>
      </c>
      <c r="B83" s="704" t="s">
        <v>756</v>
      </c>
      <c r="C83" s="704" t="s">
        <v>342</v>
      </c>
      <c r="D83" s="704" t="s">
        <v>758</v>
      </c>
      <c r="E83" s="705" t="s">
        <v>126</v>
      </c>
      <c r="F83" s="705" t="s">
        <v>824</v>
      </c>
      <c r="I83" s="708">
        <v>0</v>
      </c>
      <c r="J83" s="708">
        <v>0</v>
      </c>
      <c r="K83" s="708">
        <v>0</v>
      </c>
      <c r="L83" s="708">
        <v>0</v>
      </c>
      <c r="M83" s="708">
        <v>0</v>
      </c>
      <c r="N83" s="708">
        <v>0</v>
      </c>
      <c r="O83" s="708">
        <v>0</v>
      </c>
      <c r="P83" s="708">
        <v>0</v>
      </c>
      <c r="Q83" s="708">
        <v>0</v>
      </c>
      <c r="R83" s="708">
        <v>0</v>
      </c>
      <c r="S83" s="708">
        <v>0</v>
      </c>
      <c r="T83" s="708">
        <v>0</v>
      </c>
      <c r="U83" s="708">
        <v>0</v>
      </c>
      <c r="V83" s="708">
        <v>0</v>
      </c>
      <c r="W83" s="708">
        <v>0</v>
      </c>
      <c r="X83" s="708">
        <v>0</v>
      </c>
      <c r="Y83" s="708">
        <v>0</v>
      </c>
      <c r="Z83" s="708">
        <v>0</v>
      </c>
      <c r="AA83" s="708">
        <v>0</v>
      </c>
      <c r="AB83" s="708">
        <v>0</v>
      </c>
      <c r="AC83" s="708">
        <v>0</v>
      </c>
      <c r="AD83" s="708">
        <v>0</v>
      </c>
      <c r="AE83" s="708">
        <v>0</v>
      </c>
      <c r="AF83" s="708">
        <v>0</v>
      </c>
      <c r="AG83" s="708">
        <v>0</v>
      </c>
      <c r="AH83" s="708">
        <v>0</v>
      </c>
      <c r="AI83" s="708">
        <v>0</v>
      </c>
      <c r="AJ83" s="708">
        <v>0</v>
      </c>
      <c r="AK83" s="708">
        <v>0</v>
      </c>
      <c r="AL83" s="708">
        <v>0</v>
      </c>
      <c r="AM83" s="708">
        <v>0</v>
      </c>
      <c r="AN83" s="708">
        <v>0</v>
      </c>
      <c r="AO83" s="708">
        <v>0</v>
      </c>
      <c r="AP83" s="708">
        <v>0</v>
      </c>
      <c r="AQ83" s="708">
        <v>0</v>
      </c>
    </row>
    <row r="84" spans="1:43" x14ac:dyDescent="0.25">
      <c r="A84" s="706" t="s">
        <v>192</v>
      </c>
      <c r="B84" s="706" t="s">
        <v>756</v>
      </c>
      <c r="C84" s="706" t="s">
        <v>342</v>
      </c>
      <c r="D84" s="706" t="s">
        <v>766</v>
      </c>
      <c r="E84" s="707" t="s">
        <v>126</v>
      </c>
      <c r="F84" s="707" t="s">
        <v>824</v>
      </c>
      <c r="I84" s="708">
        <v>0</v>
      </c>
      <c r="J84" s="708">
        <v>0</v>
      </c>
      <c r="K84" s="708">
        <v>0</v>
      </c>
      <c r="L84" s="708">
        <v>0</v>
      </c>
      <c r="M84" s="708">
        <v>0</v>
      </c>
      <c r="N84" s="708">
        <v>0</v>
      </c>
      <c r="O84" s="708">
        <v>0</v>
      </c>
      <c r="P84" s="708">
        <v>0</v>
      </c>
      <c r="Q84" s="708">
        <v>0</v>
      </c>
      <c r="R84" s="708">
        <v>0</v>
      </c>
      <c r="S84" s="708">
        <v>0</v>
      </c>
      <c r="T84" s="708">
        <v>0</v>
      </c>
      <c r="U84" s="708">
        <v>0</v>
      </c>
      <c r="V84" s="708">
        <v>0</v>
      </c>
      <c r="W84" s="708">
        <v>0</v>
      </c>
      <c r="X84" s="708">
        <v>0</v>
      </c>
      <c r="Y84" s="708">
        <v>0</v>
      </c>
      <c r="Z84" s="708">
        <v>0</v>
      </c>
      <c r="AA84" s="708">
        <v>0</v>
      </c>
      <c r="AB84" s="708">
        <v>0</v>
      </c>
      <c r="AC84" s="708">
        <v>0</v>
      </c>
      <c r="AD84" s="708">
        <v>0</v>
      </c>
      <c r="AE84" s="708">
        <v>0</v>
      </c>
      <c r="AF84" s="708">
        <v>0</v>
      </c>
      <c r="AG84" s="708">
        <v>0</v>
      </c>
      <c r="AH84" s="708">
        <v>0</v>
      </c>
      <c r="AI84" s="708">
        <v>0</v>
      </c>
      <c r="AJ84" s="708">
        <v>0</v>
      </c>
      <c r="AK84" s="708">
        <v>0</v>
      </c>
      <c r="AL84" s="708">
        <v>0</v>
      </c>
      <c r="AM84" s="708">
        <v>0</v>
      </c>
      <c r="AN84" s="708">
        <v>0</v>
      </c>
      <c r="AO84" s="708">
        <v>0</v>
      </c>
      <c r="AP84" s="708">
        <v>0</v>
      </c>
      <c r="AQ84" s="708">
        <v>0</v>
      </c>
    </row>
    <row r="85" spans="1:43" x14ac:dyDescent="0.25">
      <c r="A85" s="704" t="s">
        <v>192</v>
      </c>
      <c r="B85" s="704" t="s">
        <v>756</v>
      </c>
      <c r="C85" s="704" t="s">
        <v>342</v>
      </c>
      <c r="D85" s="704" t="s">
        <v>339</v>
      </c>
      <c r="E85" s="705" t="s">
        <v>126</v>
      </c>
      <c r="F85" s="705" t="s">
        <v>824</v>
      </c>
      <c r="I85" s="708">
        <v>0</v>
      </c>
      <c r="J85" s="708">
        <v>0</v>
      </c>
      <c r="K85" s="708">
        <v>0</v>
      </c>
      <c r="L85" s="708">
        <v>0</v>
      </c>
      <c r="M85" s="708">
        <v>0</v>
      </c>
      <c r="N85" s="708">
        <v>0</v>
      </c>
      <c r="O85" s="708">
        <v>0</v>
      </c>
      <c r="P85" s="708">
        <v>0</v>
      </c>
      <c r="Q85" s="708">
        <v>0</v>
      </c>
      <c r="R85" s="708">
        <v>0</v>
      </c>
      <c r="S85" s="708">
        <v>0</v>
      </c>
      <c r="T85" s="708">
        <v>0</v>
      </c>
      <c r="U85" s="708">
        <v>0</v>
      </c>
      <c r="V85" s="708">
        <v>0</v>
      </c>
      <c r="W85" s="708">
        <v>0</v>
      </c>
      <c r="X85" s="708">
        <v>0</v>
      </c>
      <c r="Y85" s="708">
        <v>0</v>
      </c>
      <c r="Z85" s="708">
        <v>0</v>
      </c>
      <c r="AA85" s="708">
        <v>0</v>
      </c>
      <c r="AB85" s="708">
        <v>0</v>
      </c>
      <c r="AC85" s="708">
        <v>0</v>
      </c>
      <c r="AD85" s="708">
        <v>0</v>
      </c>
      <c r="AE85" s="708">
        <v>0</v>
      </c>
      <c r="AF85" s="708">
        <v>0</v>
      </c>
      <c r="AG85" s="708">
        <v>0</v>
      </c>
      <c r="AH85" s="708">
        <v>0</v>
      </c>
      <c r="AI85" s="708">
        <v>0</v>
      </c>
      <c r="AJ85" s="708">
        <v>0</v>
      </c>
      <c r="AK85" s="708">
        <v>0</v>
      </c>
      <c r="AL85" s="708">
        <v>0</v>
      </c>
      <c r="AM85" s="708">
        <v>0</v>
      </c>
      <c r="AN85" s="708">
        <v>0</v>
      </c>
      <c r="AO85" s="708">
        <v>0</v>
      </c>
      <c r="AP85" s="708">
        <v>0</v>
      </c>
      <c r="AQ85" s="708">
        <v>0</v>
      </c>
    </row>
    <row r="86" spans="1:43" x14ac:dyDescent="0.25">
      <c r="A86" s="706" t="s">
        <v>192</v>
      </c>
      <c r="B86" s="706" t="s">
        <v>756</v>
      </c>
      <c r="C86" s="706" t="s">
        <v>342</v>
      </c>
      <c r="D86" s="706" t="s">
        <v>340</v>
      </c>
      <c r="E86" s="707" t="s">
        <v>126</v>
      </c>
      <c r="F86" s="707" t="s">
        <v>824</v>
      </c>
      <c r="I86" s="708">
        <v>0</v>
      </c>
      <c r="J86" s="708">
        <v>0</v>
      </c>
      <c r="K86" s="708">
        <v>0</v>
      </c>
      <c r="L86" s="708">
        <v>0</v>
      </c>
      <c r="M86" s="708">
        <v>0</v>
      </c>
      <c r="N86" s="708">
        <v>0</v>
      </c>
      <c r="O86" s="708">
        <v>0</v>
      </c>
      <c r="P86" s="708">
        <v>0</v>
      </c>
      <c r="Q86" s="708">
        <v>0</v>
      </c>
      <c r="R86" s="708">
        <v>0</v>
      </c>
      <c r="S86" s="708">
        <v>0</v>
      </c>
      <c r="T86" s="708">
        <v>0</v>
      </c>
      <c r="U86" s="708">
        <v>0</v>
      </c>
      <c r="V86" s="708">
        <v>0</v>
      </c>
      <c r="W86" s="708">
        <v>0</v>
      </c>
      <c r="X86" s="708">
        <v>0</v>
      </c>
      <c r="Y86" s="708">
        <v>0</v>
      </c>
      <c r="Z86" s="708">
        <v>0</v>
      </c>
      <c r="AA86" s="708">
        <v>0</v>
      </c>
      <c r="AB86" s="708">
        <v>0</v>
      </c>
      <c r="AC86" s="708">
        <v>0</v>
      </c>
      <c r="AD86" s="708">
        <v>0</v>
      </c>
      <c r="AE86" s="708">
        <v>0</v>
      </c>
      <c r="AF86" s="708">
        <v>0</v>
      </c>
      <c r="AG86" s="708">
        <v>0</v>
      </c>
      <c r="AH86" s="708">
        <v>0</v>
      </c>
      <c r="AI86" s="708">
        <v>0</v>
      </c>
      <c r="AJ86" s="708">
        <v>0</v>
      </c>
      <c r="AK86" s="708">
        <v>0</v>
      </c>
      <c r="AL86" s="708">
        <v>0</v>
      </c>
      <c r="AM86" s="708">
        <v>0</v>
      </c>
      <c r="AN86" s="708">
        <v>0</v>
      </c>
      <c r="AO86" s="708">
        <v>0</v>
      </c>
      <c r="AP86" s="708">
        <v>0</v>
      </c>
      <c r="AQ86" s="708">
        <v>0</v>
      </c>
    </row>
    <row r="87" spans="1:43" x14ac:dyDescent="0.25">
      <c r="A87" s="704" t="s">
        <v>192</v>
      </c>
      <c r="B87" s="704" t="s">
        <v>756</v>
      </c>
      <c r="C87" s="704" t="s">
        <v>342</v>
      </c>
      <c r="D87" s="704" t="s">
        <v>767</v>
      </c>
      <c r="E87" s="705" t="s">
        <v>126</v>
      </c>
      <c r="F87" s="705" t="s">
        <v>824</v>
      </c>
      <c r="I87" s="708">
        <v>0</v>
      </c>
      <c r="J87" s="708">
        <v>0</v>
      </c>
      <c r="K87" s="708">
        <v>0</v>
      </c>
      <c r="L87" s="708">
        <v>0</v>
      </c>
      <c r="M87" s="708">
        <v>0</v>
      </c>
      <c r="N87" s="708">
        <v>0</v>
      </c>
      <c r="O87" s="708">
        <v>0</v>
      </c>
      <c r="P87" s="708">
        <v>0</v>
      </c>
      <c r="Q87" s="708">
        <v>0</v>
      </c>
      <c r="R87" s="708">
        <v>0</v>
      </c>
      <c r="S87" s="708">
        <v>0</v>
      </c>
      <c r="T87" s="708">
        <v>0</v>
      </c>
      <c r="U87" s="708">
        <v>0</v>
      </c>
      <c r="V87" s="708">
        <v>0</v>
      </c>
      <c r="W87" s="708">
        <v>0</v>
      </c>
      <c r="X87" s="708">
        <v>0</v>
      </c>
      <c r="Y87" s="708">
        <v>0</v>
      </c>
      <c r="Z87" s="708">
        <v>0</v>
      </c>
      <c r="AA87" s="708">
        <v>0</v>
      </c>
      <c r="AB87" s="708">
        <v>0</v>
      </c>
      <c r="AC87" s="708">
        <v>0</v>
      </c>
      <c r="AD87" s="708">
        <v>0</v>
      </c>
      <c r="AE87" s="708">
        <v>0</v>
      </c>
      <c r="AF87" s="708">
        <v>0</v>
      </c>
      <c r="AG87" s="708">
        <v>0</v>
      </c>
      <c r="AH87" s="708">
        <v>0</v>
      </c>
      <c r="AI87" s="708">
        <v>0</v>
      </c>
      <c r="AJ87" s="708">
        <v>0</v>
      </c>
      <c r="AK87" s="708">
        <v>0</v>
      </c>
      <c r="AL87" s="708">
        <v>0</v>
      </c>
      <c r="AM87" s="708">
        <v>0</v>
      </c>
      <c r="AN87" s="708">
        <v>0</v>
      </c>
      <c r="AO87" s="708">
        <v>0</v>
      </c>
      <c r="AP87" s="708">
        <v>0</v>
      </c>
      <c r="AQ87" s="708">
        <v>0</v>
      </c>
    </row>
    <row r="88" spans="1:43" x14ac:dyDescent="0.25">
      <c r="A88" s="706" t="s">
        <v>192</v>
      </c>
      <c r="B88" s="706" t="s">
        <v>756</v>
      </c>
      <c r="C88" s="706" t="s">
        <v>342</v>
      </c>
      <c r="D88" s="706" t="s">
        <v>768</v>
      </c>
      <c r="E88" s="707" t="s">
        <v>126</v>
      </c>
      <c r="F88" s="707" t="s">
        <v>824</v>
      </c>
      <c r="I88" s="708">
        <v>0</v>
      </c>
      <c r="J88" s="708">
        <v>0</v>
      </c>
      <c r="K88" s="708">
        <v>0</v>
      </c>
      <c r="L88" s="708">
        <v>0</v>
      </c>
      <c r="M88" s="708">
        <v>0</v>
      </c>
      <c r="N88" s="708">
        <v>0</v>
      </c>
      <c r="O88" s="708">
        <v>0</v>
      </c>
      <c r="P88" s="708">
        <v>0</v>
      </c>
      <c r="Q88" s="708">
        <v>0</v>
      </c>
      <c r="R88" s="708">
        <v>0</v>
      </c>
      <c r="S88" s="708">
        <v>0</v>
      </c>
      <c r="T88" s="708">
        <v>0</v>
      </c>
      <c r="U88" s="708">
        <v>0</v>
      </c>
      <c r="V88" s="708">
        <v>0</v>
      </c>
      <c r="W88" s="708">
        <v>0</v>
      </c>
      <c r="X88" s="708">
        <v>0</v>
      </c>
      <c r="Y88" s="708">
        <v>0</v>
      </c>
      <c r="Z88" s="708">
        <v>0</v>
      </c>
      <c r="AA88" s="708">
        <v>0</v>
      </c>
      <c r="AB88" s="708">
        <v>0</v>
      </c>
      <c r="AC88" s="708">
        <v>0</v>
      </c>
      <c r="AD88" s="708">
        <v>0</v>
      </c>
      <c r="AE88" s="708">
        <v>0</v>
      </c>
      <c r="AF88" s="708">
        <v>0</v>
      </c>
      <c r="AG88" s="708">
        <v>0</v>
      </c>
      <c r="AH88" s="708">
        <v>0</v>
      </c>
      <c r="AI88" s="708">
        <v>0</v>
      </c>
      <c r="AJ88" s="708">
        <v>0</v>
      </c>
      <c r="AK88" s="708">
        <v>0</v>
      </c>
      <c r="AL88" s="708">
        <v>0</v>
      </c>
      <c r="AM88" s="708">
        <v>0</v>
      </c>
      <c r="AN88" s="708">
        <v>0</v>
      </c>
      <c r="AO88" s="708">
        <v>0</v>
      </c>
      <c r="AP88" s="708">
        <v>0</v>
      </c>
      <c r="AQ88" s="708">
        <v>0</v>
      </c>
    </row>
    <row r="89" spans="1:43" x14ac:dyDescent="0.25">
      <c r="A89" s="704" t="s">
        <v>192</v>
      </c>
      <c r="B89" s="704" t="s">
        <v>756</v>
      </c>
      <c r="C89" s="704" t="s">
        <v>775</v>
      </c>
      <c r="D89" s="704" t="s">
        <v>175</v>
      </c>
      <c r="E89" s="705" t="s">
        <v>126</v>
      </c>
      <c r="F89" s="705" t="s">
        <v>824</v>
      </c>
      <c r="I89" s="708">
        <v>0</v>
      </c>
      <c r="J89" s="708">
        <v>0</v>
      </c>
      <c r="K89" s="708">
        <v>0</v>
      </c>
      <c r="L89" s="708">
        <v>0</v>
      </c>
      <c r="M89" s="708">
        <v>0</v>
      </c>
      <c r="N89" s="708">
        <v>0</v>
      </c>
      <c r="O89" s="708">
        <v>0</v>
      </c>
      <c r="P89" s="708">
        <v>0</v>
      </c>
      <c r="Q89" s="708">
        <v>0</v>
      </c>
      <c r="R89" s="708">
        <v>0</v>
      </c>
      <c r="S89" s="708">
        <v>0</v>
      </c>
      <c r="T89" s="708">
        <v>0</v>
      </c>
      <c r="U89" s="708">
        <v>0</v>
      </c>
      <c r="V89" s="708">
        <v>0</v>
      </c>
      <c r="W89" s="708">
        <v>0</v>
      </c>
      <c r="X89" s="708">
        <v>0</v>
      </c>
      <c r="Y89" s="708">
        <v>0</v>
      </c>
      <c r="Z89" s="708">
        <v>0</v>
      </c>
      <c r="AA89" s="708">
        <v>0</v>
      </c>
      <c r="AB89" s="708">
        <v>0</v>
      </c>
      <c r="AC89" s="708">
        <v>0</v>
      </c>
      <c r="AD89" s="708">
        <v>0</v>
      </c>
      <c r="AE89" s="708">
        <v>0</v>
      </c>
      <c r="AF89" s="708">
        <v>0</v>
      </c>
      <c r="AG89" s="708">
        <v>0</v>
      </c>
      <c r="AH89" s="708">
        <v>0</v>
      </c>
      <c r="AI89" s="708">
        <v>0</v>
      </c>
      <c r="AJ89" s="708">
        <v>0</v>
      </c>
      <c r="AK89" s="708">
        <v>0</v>
      </c>
      <c r="AL89" s="708">
        <v>0</v>
      </c>
      <c r="AM89" s="708">
        <v>0</v>
      </c>
      <c r="AN89" s="708">
        <v>0</v>
      </c>
      <c r="AO89" s="708">
        <v>0</v>
      </c>
      <c r="AP89" s="708">
        <v>0</v>
      </c>
      <c r="AQ89" s="708">
        <v>0</v>
      </c>
    </row>
    <row r="90" spans="1:43" x14ac:dyDescent="0.25">
      <c r="A90" s="706" t="s">
        <v>192</v>
      </c>
      <c r="B90" s="706" t="s">
        <v>776</v>
      </c>
      <c r="C90" s="706" t="s">
        <v>757</v>
      </c>
      <c r="D90" s="706" t="s">
        <v>758</v>
      </c>
      <c r="E90" s="707" t="s">
        <v>126</v>
      </c>
      <c r="F90" s="707" t="s">
        <v>824</v>
      </c>
      <c r="I90" s="708">
        <v>0</v>
      </c>
      <c r="J90" s="708">
        <v>0</v>
      </c>
      <c r="K90" s="708">
        <v>0</v>
      </c>
      <c r="L90" s="708">
        <v>0</v>
      </c>
      <c r="M90" s="708">
        <v>0</v>
      </c>
      <c r="N90" s="708">
        <v>0</v>
      </c>
      <c r="O90" s="708">
        <v>0</v>
      </c>
      <c r="P90" s="708">
        <v>0</v>
      </c>
      <c r="Q90" s="708">
        <v>0</v>
      </c>
      <c r="R90" s="708">
        <v>0</v>
      </c>
      <c r="S90" s="708">
        <v>0</v>
      </c>
      <c r="T90" s="708">
        <v>0</v>
      </c>
      <c r="U90" s="708">
        <v>0</v>
      </c>
      <c r="V90" s="708">
        <v>0</v>
      </c>
      <c r="W90" s="708">
        <v>0</v>
      </c>
      <c r="X90" s="708">
        <v>0</v>
      </c>
      <c r="Y90" s="708">
        <v>0</v>
      </c>
      <c r="Z90" s="708">
        <v>0</v>
      </c>
      <c r="AA90" s="708">
        <v>0</v>
      </c>
      <c r="AB90" s="708">
        <v>0</v>
      </c>
      <c r="AC90" s="708">
        <v>0</v>
      </c>
      <c r="AD90" s="708">
        <v>0</v>
      </c>
      <c r="AE90" s="708">
        <v>0</v>
      </c>
      <c r="AF90" s="708">
        <v>0</v>
      </c>
      <c r="AG90" s="708">
        <v>0</v>
      </c>
      <c r="AH90" s="708">
        <v>0</v>
      </c>
      <c r="AI90" s="708">
        <v>0</v>
      </c>
      <c r="AJ90" s="708">
        <v>0</v>
      </c>
      <c r="AK90" s="708">
        <v>0</v>
      </c>
      <c r="AL90" s="708">
        <v>0</v>
      </c>
      <c r="AM90" s="708">
        <v>0</v>
      </c>
      <c r="AN90" s="708">
        <v>0</v>
      </c>
      <c r="AO90" s="708">
        <v>0</v>
      </c>
      <c r="AP90" s="708">
        <v>0</v>
      </c>
      <c r="AQ90" s="708">
        <v>0</v>
      </c>
    </row>
    <row r="91" spans="1:43" x14ac:dyDescent="0.25">
      <c r="A91" s="704" t="s">
        <v>192</v>
      </c>
      <c r="B91" s="704" t="s">
        <v>776</v>
      </c>
      <c r="C91" s="704" t="s">
        <v>757</v>
      </c>
      <c r="D91" s="704" t="s">
        <v>766</v>
      </c>
      <c r="E91" s="705" t="s">
        <v>126</v>
      </c>
      <c r="F91" s="705" t="s">
        <v>824</v>
      </c>
      <c r="I91" s="708">
        <v>0</v>
      </c>
      <c r="J91" s="708">
        <v>0</v>
      </c>
      <c r="K91" s="708">
        <v>0</v>
      </c>
      <c r="L91" s="708">
        <v>0</v>
      </c>
      <c r="M91" s="708">
        <v>0</v>
      </c>
      <c r="N91" s="708">
        <v>0</v>
      </c>
      <c r="O91" s="708">
        <v>0</v>
      </c>
      <c r="P91" s="708">
        <v>0</v>
      </c>
      <c r="Q91" s="708">
        <v>0</v>
      </c>
      <c r="R91" s="708">
        <v>0</v>
      </c>
      <c r="S91" s="708">
        <v>0</v>
      </c>
      <c r="T91" s="708">
        <v>0</v>
      </c>
      <c r="U91" s="708">
        <v>0</v>
      </c>
      <c r="V91" s="708">
        <v>0</v>
      </c>
      <c r="W91" s="708">
        <v>0</v>
      </c>
      <c r="X91" s="708">
        <v>0</v>
      </c>
      <c r="Y91" s="708">
        <v>0</v>
      </c>
      <c r="Z91" s="708">
        <v>0</v>
      </c>
      <c r="AA91" s="708">
        <v>0</v>
      </c>
      <c r="AB91" s="708">
        <v>0</v>
      </c>
      <c r="AC91" s="708">
        <v>0</v>
      </c>
      <c r="AD91" s="708">
        <v>0</v>
      </c>
      <c r="AE91" s="708">
        <v>0</v>
      </c>
      <c r="AF91" s="708">
        <v>0</v>
      </c>
      <c r="AG91" s="708">
        <v>0</v>
      </c>
      <c r="AH91" s="708">
        <v>0</v>
      </c>
      <c r="AI91" s="708">
        <v>0</v>
      </c>
      <c r="AJ91" s="708">
        <v>0</v>
      </c>
      <c r="AK91" s="708">
        <v>0</v>
      </c>
      <c r="AL91" s="708">
        <v>0</v>
      </c>
      <c r="AM91" s="708">
        <v>0</v>
      </c>
      <c r="AN91" s="708">
        <v>0</v>
      </c>
      <c r="AO91" s="708">
        <v>0</v>
      </c>
      <c r="AP91" s="708">
        <v>0</v>
      </c>
      <c r="AQ91" s="708">
        <v>0</v>
      </c>
    </row>
    <row r="92" spans="1:43" x14ac:dyDescent="0.25">
      <c r="A92" s="706" t="s">
        <v>192</v>
      </c>
      <c r="B92" s="706" t="s">
        <v>776</v>
      </c>
      <c r="C92" s="706" t="s">
        <v>757</v>
      </c>
      <c r="D92" s="706" t="s">
        <v>339</v>
      </c>
      <c r="E92" s="707" t="s">
        <v>126</v>
      </c>
      <c r="F92" s="707" t="s">
        <v>824</v>
      </c>
      <c r="I92" s="708">
        <v>0</v>
      </c>
      <c r="J92" s="708">
        <v>0</v>
      </c>
      <c r="K92" s="708">
        <v>0</v>
      </c>
      <c r="L92" s="708">
        <v>0</v>
      </c>
      <c r="M92" s="708">
        <v>0</v>
      </c>
      <c r="N92" s="708">
        <v>0</v>
      </c>
      <c r="O92" s="708">
        <v>0</v>
      </c>
      <c r="P92" s="708">
        <v>0</v>
      </c>
      <c r="Q92" s="708">
        <v>0</v>
      </c>
      <c r="R92" s="708">
        <v>0</v>
      </c>
      <c r="S92" s="708">
        <v>0</v>
      </c>
      <c r="T92" s="708">
        <v>0</v>
      </c>
      <c r="U92" s="708">
        <v>0</v>
      </c>
      <c r="V92" s="708">
        <v>0</v>
      </c>
      <c r="W92" s="708">
        <v>0</v>
      </c>
      <c r="X92" s="708">
        <v>0</v>
      </c>
      <c r="Y92" s="708">
        <v>0</v>
      </c>
      <c r="Z92" s="708">
        <v>0</v>
      </c>
      <c r="AA92" s="708">
        <v>0</v>
      </c>
      <c r="AB92" s="708">
        <v>0</v>
      </c>
      <c r="AC92" s="708">
        <v>0</v>
      </c>
      <c r="AD92" s="708">
        <v>0</v>
      </c>
      <c r="AE92" s="708">
        <v>0</v>
      </c>
      <c r="AF92" s="708">
        <v>0</v>
      </c>
      <c r="AG92" s="708">
        <v>0</v>
      </c>
      <c r="AH92" s="708">
        <v>0</v>
      </c>
      <c r="AI92" s="708">
        <v>0</v>
      </c>
      <c r="AJ92" s="708">
        <v>0</v>
      </c>
      <c r="AK92" s="708">
        <v>0</v>
      </c>
      <c r="AL92" s="708">
        <v>0</v>
      </c>
      <c r="AM92" s="708">
        <v>0</v>
      </c>
      <c r="AN92" s="708">
        <v>0</v>
      </c>
      <c r="AO92" s="708">
        <v>0</v>
      </c>
      <c r="AP92" s="708">
        <v>0</v>
      </c>
      <c r="AQ92" s="708">
        <v>0</v>
      </c>
    </row>
    <row r="93" spans="1:43" x14ac:dyDescent="0.25">
      <c r="A93" s="704" t="s">
        <v>192</v>
      </c>
      <c r="B93" s="704" t="s">
        <v>776</v>
      </c>
      <c r="C93" s="704" t="s">
        <v>757</v>
      </c>
      <c r="D93" s="704" t="s">
        <v>340</v>
      </c>
      <c r="E93" s="705" t="s">
        <v>126</v>
      </c>
      <c r="F93" s="705" t="s">
        <v>824</v>
      </c>
      <c r="I93" s="708">
        <v>0</v>
      </c>
      <c r="J93" s="708">
        <v>0</v>
      </c>
      <c r="K93" s="708">
        <v>0</v>
      </c>
      <c r="L93" s="708">
        <v>0</v>
      </c>
      <c r="M93" s="708">
        <v>0</v>
      </c>
      <c r="N93" s="708">
        <v>0</v>
      </c>
      <c r="O93" s="708">
        <v>0</v>
      </c>
      <c r="P93" s="708">
        <v>0</v>
      </c>
      <c r="Q93" s="708">
        <v>0</v>
      </c>
      <c r="R93" s="708">
        <v>0</v>
      </c>
      <c r="S93" s="708">
        <v>0</v>
      </c>
      <c r="T93" s="708">
        <v>0</v>
      </c>
      <c r="U93" s="708">
        <v>0</v>
      </c>
      <c r="V93" s="708">
        <v>0</v>
      </c>
      <c r="W93" s="708">
        <v>0</v>
      </c>
      <c r="X93" s="708">
        <v>0</v>
      </c>
      <c r="Y93" s="708">
        <v>0</v>
      </c>
      <c r="Z93" s="708">
        <v>0</v>
      </c>
      <c r="AA93" s="708">
        <v>0</v>
      </c>
      <c r="AB93" s="708">
        <v>0</v>
      </c>
      <c r="AC93" s="708">
        <v>0</v>
      </c>
      <c r="AD93" s="708">
        <v>0</v>
      </c>
      <c r="AE93" s="708">
        <v>0</v>
      </c>
      <c r="AF93" s="708">
        <v>0</v>
      </c>
      <c r="AG93" s="708">
        <v>0</v>
      </c>
      <c r="AH93" s="708">
        <v>0</v>
      </c>
      <c r="AI93" s="708">
        <v>0</v>
      </c>
      <c r="AJ93" s="708">
        <v>0</v>
      </c>
      <c r="AK93" s="708">
        <v>0</v>
      </c>
      <c r="AL93" s="708">
        <v>0</v>
      </c>
      <c r="AM93" s="708">
        <v>0</v>
      </c>
      <c r="AN93" s="708">
        <v>0</v>
      </c>
      <c r="AO93" s="708">
        <v>0</v>
      </c>
      <c r="AP93" s="708">
        <v>0</v>
      </c>
      <c r="AQ93" s="708">
        <v>0</v>
      </c>
    </row>
    <row r="94" spans="1:43" x14ac:dyDescent="0.25">
      <c r="A94" s="706" t="s">
        <v>192</v>
      </c>
      <c r="B94" s="706" t="s">
        <v>776</v>
      </c>
      <c r="C94" s="706" t="s">
        <v>757</v>
      </c>
      <c r="D94" s="706" t="s">
        <v>767</v>
      </c>
      <c r="E94" s="707" t="s">
        <v>126</v>
      </c>
      <c r="F94" s="707" t="s">
        <v>824</v>
      </c>
      <c r="I94" s="708">
        <v>0</v>
      </c>
      <c r="J94" s="708">
        <v>0</v>
      </c>
      <c r="K94" s="708">
        <v>0</v>
      </c>
      <c r="L94" s="708">
        <v>0</v>
      </c>
      <c r="M94" s="708">
        <v>0</v>
      </c>
      <c r="N94" s="708">
        <v>0</v>
      </c>
      <c r="O94" s="708">
        <v>0</v>
      </c>
      <c r="P94" s="708">
        <v>0</v>
      </c>
      <c r="Q94" s="708">
        <v>0</v>
      </c>
      <c r="R94" s="708">
        <v>0</v>
      </c>
      <c r="S94" s="708">
        <v>0</v>
      </c>
      <c r="T94" s="708">
        <v>0</v>
      </c>
      <c r="U94" s="708">
        <v>0</v>
      </c>
      <c r="V94" s="708">
        <v>0</v>
      </c>
      <c r="W94" s="708">
        <v>0</v>
      </c>
      <c r="X94" s="708">
        <v>0</v>
      </c>
      <c r="Y94" s="708">
        <v>0</v>
      </c>
      <c r="Z94" s="708">
        <v>0</v>
      </c>
      <c r="AA94" s="708">
        <v>0</v>
      </c>
      <c r="AB94" s="708">
        <v>0</v>
      </c>
      <c r="AC94" s="708">
        <v>0</v>
      </c>
      <c r="AD94" s="708">
        <v>0</v>
      </c>
      <c r="AE94" s="708">
        <v>0</v>
      </c>
      <c r="AF94" s="708">
        <v>0</v>
      </c>
      <c r="AG94" s="708">
        <v>0</v>
      </c>
      <c r="AH94" s="708">
        <v>0</v>
      </c>
      <c r="AI94" s="708">
        <v>0</v>
      </c>
      <c r="AJ94" s="708">
        <v>0</v>
      </c>
      <c r="AK94" s="708">
        <v>0</v>
      </c>
      <c r="AL94" s="708">
        <v>0</v>
      </c>
      <c r="AM94" s="708">
        <v>0</v>
      </c>
      <c r="AN94" s="708">
        <v>0</v>
      </c>
      <c r="AO94" s="708">
        <v>0</v>
      </c>
      <c r="AP94" s="708">
        <v>0</v>
      </c>
      <c r="AQ94" s="708">
        <v>0</v>
      </c>
    </row>
    <row r="95" spans="1:43" x14ac:dyDescent="0.25">
      <c r="A95" s="704" t="s">
        <v>192</v>
      </c>
      <c r="B95" s="704" t="s">
        <v>776</v>
      </c>
      <c r="C95" s="704" t="s">
        <v>757</v>
      </c>
      <c r="D95" s="704" t="s">
        <v>768</v>
      </c>
      <c r="E95" s="705" t="s">
        <v>126</v>
      </c>
      <c r="F95" s="705" t="s">
        <v>824</v>
      </c>
      <c r="I95" s="708">
        <v>0</v>
      </c>
      <c r="J95" s="708">
        <v>0</v>
      </c>
      <c r="K95" s="708">
        <v>0</v>
      </c>
      <c r="L95" s="708">
        <v>0</v>
      </c>
      <c r="M95" s="708">
        <v>0</v>
      </c>
      <c r="N95" s="708">
        <v>0</v>
      </c>
      <c r="O95" s="708">
        <v>0</v>
      </c>
      <c r="P95" s="708">
        <v>0</v>
      </c>
      <c r="Q95" s="708">
        <v>0</v>
      </c>
      <c r="R95" s="708">
        <v>0</v>
      </c>
      <c r="S95" s="708">
        <v>0</v>
      </c>
      <c r="T95" s="708">
        <v>0</v>
      </c>
      <c r="U95" s="708">
        <v>0</v>
      </c>
      <c r="V95" s="708">
        <v>0</v>
      </c>
      <c r="W95" s="708">
        <v>0</v>
      </c>
      <c r="X95" s="708">
        <v>0</v>
      </c>
      <c r="Y95" s="708">
        <v>0</v>
      </c>
      <c r="Z95" s="708">
        <v>0</v>
      </c>
      <c r="AA95" s="708">
        <v>0</v>
      </c>
      <c r="AB95" s="708">
        <v>0</v>
      </c>
      <c r="AC95" s="708">
        <v>0</v>
      </c>
      <c r="AD95" s="708">
        <v>0</v>
      </c>
      <c r="AE95" s="708">
        <v>0</v>
      </c>
      <c r="AF95" s="708">
        <v>0</v>
      </c>
      <c r="AG95" s="708">
        <v>0</v>
      </c>
      <c r="AH95" s="708">
        <v>0</v>
      </c>
      <c r="AI95" s="708">
        <v>0</v>
      </c>
      <c r="AJ95" s="708">
        <v>0</v>
      </c>
      <c r="AK95" s="708">
        <v>0</v>
      </c>
      <c r="AL95" s="708">
        <v>0</v>
      </c>
      <c r="AM95" s="708">
        <v>0</v>
      </c>
      <c r="AN95" s="708">
        <v>0</v>
      </c>
      <c r="AO95" s="708">
        <v>0</v>
      </c>
      <c r="AP95" s="708">
        <v>0</v>
      </c>
      <c r="AQ95" s="708">
        <v>0</v>
      </c>
    </row>
    <row r="96" spans="1:43" x14ac:dyDescent="0.25">
      <c r="A96" s="706" t="s">
        <v>192</v>
      </c>
      <c r="B96" s="706" t="s">
        <v>776</v>
      </c>
      <c r="C96" s="706" t="s">
        <v>338</v>
      </c>
      <c r="D96" s="706" t="s">
        <v>758</v>
      </c>
      <c r="E96" s="707" t="s">
        <v>126</v>
      </c>
      <c r="F96" s="707" t="s">
        <v>824</v>
      </c>
      <c r="I96" s="708">
        <v>0</v>
      </c>
      <c r="J96" s="708">
        <v>0</v>
      </c>
      <c r="K96" s="708">
        <v>0</v>
      </c>
      <c r="L96" s="708">
        <v>0</v>
      </c>
      <c r="M96" s="708">
        <v>0</v>
      </c>
      <c r="N96" s="708">
        <v>0</v>
      </c>
      <c r="O96" s="708">
        <v>0</v>
      </c>
      <c r="P96" s="708">
        <v>0</v>
      </c>
      <c r="Q96" s="708">
        <v>0</v>
      </c>
      <c r="R96" s="708">
        <v>0</v>
      </c>
      <c r="S96" s="708">
        <v>0</v>
      </c>
      <c r="T96" s="708">
        <v>0</v>
      </c>
      <c r="U96" s="708">
        <v>0</v>
      </c>
      <c r="V96" s="708">
        <v>0</v>
      </c>
      <c r="W96" s="708">
        <v>0</v>
      </c>
      <c r="X96" s="708">
        <v>0</v>
      </c>
      <c r="Y96" s="708">
        <v>0</v>
      </c>
      <c r="Z96" s="708">
        <v>0</v>
      </c>
      <c r="AA96" s="708">
        <v>0</v>
      </c>
      <c r="AB96" s="708">
        <v>0</v>
      </c>
      <c r="AC96" s="708">
        <v>0</v>
      </c>
      <c r="AD96" s="708">
        <v>0</v>
      </c>
      <c r="AE96" s="708">
        <v>0</v>
      </c>
      <c r="AF96" s="708">
        <v>0</v>
      </c>
      <c r="AG96" s="708">
        <v>0</v>
      </c>
      <c r="AH96" s="708">
        <v>0</v>
      </c>
      <c r="AI96" s="708">
        <v>0</v>
      </c>
      <c r="AJ96" s="708">
        <v>0</v>
      </c>
      <c r="AK96" s="708">
        <v>0</v>
      </c>
      <c r="AL96" s="708">
        <v>0</v>
      </c>
      <c r="AM96" s="708">
        <v>0</v>
      </c>
      <c r="AN96" s="708">
        <v>0</v>
      </c>
      <c r="AO96" s="708">
        <v>0</v>
      </c>
      <c r="AP96" s="708">
        <v>0</v>
      </c>
      <c r="AQ96" s="708">
        <v>0</v>
      </c>
    </row>
    <row r="97" spans="1:43" x14ac:dyDescent="0.25">
      <c r="A97" s="704" t="s">
        <v>192</v>
      </c>
      <c r="B97" s="704" t="s">
        <v>776</v>
      </c>
      <c r="C97" s="704" t="s">
        <v>338</v>
      </c>
      <c r="D97" s="704" t="s">
        <v>766</v>
      </c>
      <c r="E97" s="705" t="s">
        <v>126</v>
      </c>
      <c r="F97" s="705" t="s">
        <v>824</v>
      </c>
      <c r="I97" s="708">
        <v>0</v>
      </c>
      <c r="J97" s="708">
        <v>0</v>
      </c>
      <c r="K97" s="708">
        <v>0</v>
      </c>
      <c r="L97" s="708">
        <v>0</v>
      </c>
      <c r="M97" s="708">
        <v>0</v>
      </c>
      <c r="N97" s="708">
        <v>0</v>
      </c>
      <c r="O97" s="708">
        <v>0</v>
      </c>
      <c r="P97" s="708">
        <v>0</v>
      </c>
      <c r="Q97" s="708">
        <v>0</v>
      </c>
      <c r="R97" s="708">
        <v>0</v>
      </c>
      <c r="S97" s="708">
        <v>0</v>
      </c>
      <c r="T97" s="708">
        <v>0</v>
      </c>
      <c r="U97" s="708">
        <v>0</v>
      </c>
      <c r="V97" s="708">
        <v>0</v>
      </c>
      <c r="W97" s="708">
        <v>0</v>
      </c>
      <c r="X97" s="708">
        <v>0</v>
      </c>
      <c r="Y97" s="708">
        <v>0</v>
      </c>
      <c r="Z97" s="708">
        <v>0</v>
      </c>
      <c r="AA97" s="708">
        <v>0</v>
      </c>
      <c r="AB97" s="708">
        <v>0</v>
      </c>
      <c r="AC97" s="708">
        <v>0</v>
      </c>
      <c r="AD97" s="708">
        <v>0</v>
      </c>
      <c r="AE97" s="708">
        <v>0</v>
      </c>
      <c r="AF97" s="708">
        <v>0</v>
      </c>
      <c r="AG97" s="708">
        <v>0</v>
      </c>
      <c r="AH97" s="708">
        <v>0</v>
      </c>
      <c r="AI97" s="708">
        <v>0</v>
      </c>
      <c r="AJ97" s="708">
        <v>0</v>
      </c>
      <c r="AK97" s="708">
        <v>0</v>
      </c>
      <c r="AL97" s="708">
        <v>0</v>
      </c>
      <c r="AM97" s="708">
        <v>0</v>
      </c>
      <c r="AN97" s="708">
        <v>0</v>
      </c>
      <c r="AO97" s="708">
        <v>0</v>
      </c>
      <c r="AP97" s="708">
        <v>0</v>
      </c>
      <c r="AQ97" s="708">
        <v>0</v>
      </c>
    </row>
    <row r="98" spans="1:43" x14ac:dyDescent="0.25">
      <c r="A98" s="706" t="s">
        <v>192</v>
      </c>
      <c r="B98" s="706" t="s">
        <v>776</v>
      </c>
      <c r="C98" s="706" t="s">
        <v>338</v>
      </c>
      <c r="D98" s="706" t="s">
        <v>339</v>
      </c>
      <c r="E98" s="707" t="s">
        <v>126</v>
      </c>
      <c r="F98" s="707" t="s">
        <v>824</v>
      </c>
      <c r="I98" s="708">
        <v>0</v>
      </c>
      <c r="J98" s="708">
        <v>0</v>
      </c>
      <c r="K98" s="708">
        <v>0</v>
      </c>
      <c r="L98" s="708">
        <v>0</v>
      </c>
      <c r="M98" s="708">
        <v>0</v>
      </c>
      <c r="N98" s="708">
        <v>0</v>
      </c>
      <c r="O98" s="708">
        <v>0</v>
      </c>
      <c r="P98" s="708">
        <v>0</v>
      </c>
      <c r="Q98" s="708">
        <v>0</v>
      </c>
      <c r="R98" s="708">
        <v>0</v>
      </c>
      <c r="S98" s="708">
        <v>0</v>
      </c>
      <c r="T98" s="708">
        <v>0</v>
      </c>
      <c r="U98" s="708">
        <v>0</v>
      </c>
      <c r="V98" s="708">
        <v>0</v>
      </c>
      <c r="W98" s="708">
        <v>0</v>
      </c>
      <c r="X98" s="708">
        <v>0</v>
      </c>
      <c r="Y98" s="708">
        <v>0</v>
      </c>
      <c r="Z98" s="708">
        <v>0</v>
      </c>
      <c r="AA98" s="708">
        <v>0</v>
      </c>
      <c r="AB98" s="708">
        <v>0</v>
      </c>
      <c r="AC98" s="708">
        <v>0</v>
      </c>
      <c r="AD98" s="708">
        <v>0</v>
      </c>
      <c r="AE98" s="708">
        <v>0</v>
      </c>
      <c r="AF98" s="708">
        <v>0</v>
      </c>
      <c r="AG98" s="708">
        <v>0</v>
      </c>
      <c r="AH98" s="708">
        <v>0</v>
      </c>
      <c r="AI98" s="708">
        <v>0</v>
      </c>
      <c r="AJ98" s="708">
        <v>0</v>
      </c>
      <c r="AK98" s="708">
        <v>0</v>
      </c>
      <c r="AL98" s="708">
        <v>0</v>
      </c>
      <c r="AM98" s="708">
        <v>0</v>
      </c>
      <c r="AN98" s="708">
        <v>0</v>
      </c>
      <c r="AO98" s="708">
        <v>0</v>
      </c>
      <c r="AP98" s="708">
        <v>0</v>
      </c>
      <c r="AQ98" s="708">
        <v>0</v>
      </c>
    </row>
    <row r="99" spans="1:43" x14ac:dyDescent="0.25">
      <c r="A99" s="704" t="s">
        <v>192</v>
      </c>
      <c r="B99" s="704" t="s">
        <v>776</v>
      </c>
      <c r="C99" s="704" t="s">
        <v>338</v>
      </c>
      <c r="D99" s="704" t="s">
        <v>340</v>
      </c>
      <c r="E99" s="705" t="s">
        <v>126</v>
      </c>
      <c r="F99" s="705" t="s">
        <v>824</v>
      </c>
      <c r="I99" s="708">
        <v>0</v>
      </c>
      <c r="J99" s="708">
        <v>0</v>
      </c>
      <c r="K99" s="708">
        <v>0</v>
      </c>
      <c r="L99" s="708">
        <v>0</v>
      </c>
      <c r="M99" s="708">
        <v>0</v>
      </c>
      <c r="N99" s="708">
        <v>0</v>
      </c>
      <c r="O99" s="708">
        <v>0</v>
      </c>
      <c r="P99" s="708">
        <v>0</v>
      </c>
      <c r="Q99" s="708">
        <v>0</v>
      </c>
      <c r="R99" s="708">
        <v>0</v>
      </c>
      <c r="S99" s="708">
        <v>0</v>
      </c>
      <c r="T99" s="708">
        <v>0</v>
      </c>
      <c r="U99" s="708">
        <v>0</v>
      </c>
      <c r="V99" s="708">
        <v>0</v>
      </c>
      <c r="W99" s="708">
        <v>0</v>
      </c>
      <c r="X99" s="708">
        <v>0</v>
      </c>
      <c r="Y99" s="708">
        <v>0</v>
      </c>
      <c r="Z99" s="708">
        <v>0</v>
      </c>
      <c r="AA99" s="708">
        <v>0</v>
      </c>
      <c r="AB99" s="708">
        <v>0</v>
      </c>
      <c r="AC99" s="708">
        <v>0</v>
      </c>
      <c r="AD99" s="708">
        <v>0</v>
      </c>
      <c r="AE99" s="708">
        <v>0</v>
      </c>
      <c r="AF99" s="708">
        <v>0</v>
      </c>
      <c r="AG99" s="708">
        <v>0</v>
      </c>
      <c r="AH99" s="708">
        <v>0</v>
      </c>
      <c r="AI99" s="708">
        <v>0</v>
      </c>
      <c r="AJ99" s="708">
        <v>0</v>
      </c>
      <c r="AK99" s="708">
        <v>0</v>
      </c>
      <c r="AL99" s="708">
        <v>0</v>
      </c>
      <c r="AM99" s="708">
        <v>0</v>
      </c>
      <c r="AN99" s="708">
        <v>0</v>
      </c>
      <c r="AO99" s="708">
        <v>0</v>
      </c>
      <c r="AP99" s="708">
        <v>0</v>
      </c>
      <c r="AQ99" s="708">
        <v>0</v>
      </c>
    </row>
    <row r="100" spans="1:43" x14ac:dyDescent="0.25">
      <c r="A100" s="706" t="s">
        <v>192</v>
      </c>
      <c r="B100" s="706" t="s">
        <v>776</v>
      </c>
      <c r="C100" s="706" t="s">
        <v>338</v>
      </c>
      <c r="D100" s="706" t="s">
        <v>767</v>
      </c>
      <c r="E100" s="707" t="s">
        <v>126</v>
      </c>
      <c r="F100" s="707" t="s">
        <v>824</v>
      </c>
      <c r="I100" s="708">
        <v>0</v>
      </c>
      <c r="J100" s="708">
        <v>0</v>
      </c>
      <c r="K100" s="708">
        <v>0</v>
      </c>
      <c r="L100" s="708">
        <v>0</v>
      </c>
      <c r="M100" s="708">
        <v>0</v>
      </c>
      <c r="N100" s="708">
        <v>0</v>
      </c>
      <c r="O100" s="708">
        <v>0</v>
      </c>
      <c r="P100" s="708">
        <v>0</v>
      </c>
      <c r="Q100" s="708">
        <v>0</v>
      </c>
      <c r="R100" s="708">
        <v>0</v>
      </c>
      <c r="S100" s="708">
        <v>0</v>
      </c>
      <c r="T100" s="708">
        <v>0</v>
      </c>
      <c r="U100" s="708">
        <v>0</v>
      </c>
      <c r="V100" s="708">
        <v>0</v>
      </c>
      <c r="W100" s="708">
        <v>0</v>
      </c>
      <c r="X100" s="708">
        <v>0</v>
      </c>
      <c r="Y100" s="708">
        <v>0</v>
      </c>
      <c r="Z100" s="708">
        <v>0</v>
      </c>
      <c r="AA100" s="708">
        <v>0</v>
      </c>
      <c r="AB100" s="708">
        <v>0</v>
      </c>
      <c r="AC100" s="708">
        <v>0</v>
      </c>
      <c r="AD100" s="708">
        <v>0</v>
      </c>
      <c r="AE100" s="708">
        <v>0</v>
      </c>
      <c r="AF100" s="708">
        <v>0</v>
      </c>
      <c r="AG100" s="708">
        <v>0</v>
      </c>
      <c r="AH100" s="708">
        <v>0</v>
      </c>
      <c r="AI100" s="708">
        <v>0</v>
      </c>
      <c r="AJ100" s="708">
        <v>0</v>
      </c>
      <c r="AK100" s="708">
        <v>0</v>
      </c>
      <c r="AL100" s="708">
        <v>0</v>
      </c>
      <c r="AM100" s="708">
        <v>0</v>
      </c>
      <c r="AN100" s="708">
        <v>0</v>
      </c>
      <c r="AO100" s="708">
        <v>0</v>
      </c>
      <c r="AP100" s="708">
        <v>0</v>
      </c>
      <c r="AQ100" s="708">
        <v>0</v>
      </c>
    </row>
    <row r="101" spans="1:43" x14ac:dyDescent="0.25">
      <c r="A101" s="704" t="s">
        <v>192</v>
      </c>
      <c r="B101" s="704" t="s">
        <v>776</v>
      </c>
      <c r="C101" s="704" t="s">
        <v>338</v>
      </c>
      <c r="D101" s="704" t="s">
        <v>768</v>
      </c>
      <c r="E101" s="705" t="s">
        <v>126</v>
      </c>
      <c r="F101" s="705" t="s">
        <v>824</v>
      </c>
      <c r="I101" s="708">
        <v>0</v>
      </c>
      <c r="J101" s="708">
        <v>0</v>
      </c>
      <c r="K101" s="708">
        <v>0</v>
      </c>
      <c r="L101" s="708">
        <v>0</v>
      </c>
      <c r="M101" s="708">
        <v>0</v>
      </c>
      <c r="N101" s="708">
        <v>0</v>
      </c>
      <c r="O101" s="708">
        <v>0</v>
      </c>
      <c r="P101" s="708">
        <v>0</v>
      </c>
      <c r="Q101" s="708">
        <v>0</v>
      </c>
      <c r="R101" s="708">
        <v>0</v>
      </c>
      <c r="S101" s="708">
        <v>0</v>
      </c>
      <c r="T101" s="708">
        <v>0</v>
      </c>
      <c r="U101" s="708">
        <v>0</v>
      </c>
      <c r="V101" s="708">
        <v>0</v>
      </c>
      <c r="W101" s="708">
        <v>0</v>
      </c>
      <c r="X101" s="708">
        <v>0</v>
      </c>
      <c r="Y101" s="708">
        <v>0</v>
      </c>
      <c r="Z101" s="708">
        <v>0</v>
      </c>
      <c r="AA101" s="708">
        <v>0</v>
      </c>
      <c r="AB101" s="708">
        <v>0</v>
      </c>
      <c r="AC101" s="708">
        <v>0</v>
      </c>
      <c r="AD101" s="708">
        <v>0</v>
      </c>
      <c r="AE101" s="708">
        <v>0</v>
      </c>
      <c r="AF101" s="708">
        <v>0</v>
      </c>
      <c r="AG101" s="708">
        <v>0</v>
      </c>
      <c r="AH101" s="708">
        <v>0</v>
      </c>
      <c r="AI101" s="708">
        <v>0</v>
      </c>
      <c r="AJ101" s="708">
        <v>0</v>
      </c>
      <c r="AK101" s="708">
        <v>0</v>
      </c>
      <c r="AL101" s="708">
        <v>0</v>
      </c>
      <c r="AM101" s="708">
        <v>0</v>
      </c>
      <c r="AN101" s="708">
        <v>0</v>
      </c>
      <c r="AO101" s="708">
        <v>0</v>
      </c>
      <c r="AP101" s="708">
        <v>0</v>
      </c>
      <c r="AQ101" s="708">
        <v>0</v>
      </c>
    </row>
    <row r="102" spans="1:43" x14ac:dyDescent="0.25">
      <c r="A102" s="706" t="s">
        <v>192</v>
      </c>
      <c r="B102" s="706" t="s">
        <v>776</v>
      </c>
      <c r="C102" s="706" t="s">
        <v>341</v>
      </c>
      <c r="D102" s="706" t="s">
        <v>758</v>
      </c>
      <c r="E102" s="707" t="s">
        <v>126</v>
      </c>
      <c r="F102" s="707" t="s">
        <v>824</v>
      </c>
      <c r="I102" s="708">
        <v>0</v>
      </c>
      <c r="J102" s="708">
        <v>0</v>
      </c>
      <c r="K102" s="708">
        <v>0</v>
      </c>
      <c r="L102" s="708">
        <v>0</v>
      </c>
      <c r="M102" s="708">
        <v>0</v>
      </c>
      <c r="N102" s="708">
        <v>0</v>
      </c>
      <c r="O102" s="708">
        <v>0</v>
      </c>
      <c r="P102" s="708">
        <v>0</v>
      </c>
      <c r="Q102" s="708">
        <v>0</v>
      </c>
      <c r="R102" s="708">
        <v>0</v>
      </c>
      <c r="S102" s="708">
        <v>0</v>
      </c>
      <c r="T102" s="708">
        <v>0</v>
      </c>
      <c r="U102" s="708">
        <v>0</v>
      </c>
      <c r="V102" s="708">
        <v>0</v>
      </c>
      <c r="W102" s="708">
        <v>0</v>
      </c>
      <c r="X102" s="708">
        <v>0</v>
      </c>
      <c r="Y102" s="708">
        <v>0</v>
      </c>
      <c r="Z102" s="708">
        <v>0</v>
      </c>
      <c r="AA102" s="708">
        <v>0</v>
      </c>
      <c r="AB102" s="708">
        <v>0</v>
      </c>
      <c r="AC102" s="708">
        <v>0</v>
      </c>
      <c r="AD102" s="708">
        <v>0</v>
      </c>
      <c r="AE102" s="708">
        <v>0</v>
      </c>
      <c r="AF102" s="708">
        <v>0</v>
      </c>
      <c r="AG102" s="708">
        <v>0</v>
      </c>
      <c r="AH102" s="708">
        <v>0</v>
      </c>
      <c r="AI102" s="708">
        <v>0</v>
      </c>
      <c r="AJ102" s="708">
        <v>0</v>
      </c>
      <c r="AK102" s="708">
        <v>0</v>
      </c>
      <c r="AL102" s="708">
        <v>0</v>
      </c>
      <c r="AM102" s="708">
        <v>0</v>
      </c>
      <c r="AN102" s="708">
        <v>0</v>
      </c>
      <c r="AO102" s="708">
        <v>0</v>
      </c>
      <c r="AP102" s="708">
        <v>0</v>
      </c>
      <c r="AQ102" s="708">
        <v>0</v>
      </c>
    </row>
    <row r="103" spans="1:43" x14ac:dyDescent="0.25">
      <c r="A103" s="704" t="s">
        <v>192</v>
      </c>
      <c r="B103" s="704" t="s">
        <v>776</v>
      </c>
      <c r="C103" s="704" t="s">
        <v>341</v>
      </c>
      <c r="D103" s="704" t="s">
        <v>766</v>
      </c>
      <c r="E103" s="705" t="s">
        <v>126</v>
      </c>
      <c r="F103" s="705" t="s">
        <v>824</v>
      </c>
      <c r="I103" s="708">
        <v>0</v>
      </c>
      <c r="J103" s="708">
        <v>0</v>
      </c>
      <c r="K103" s="708">
        <v>0</v>
      </c>
      <c r="L103" s="708">
        <v>0</v>
      </c>
      <c r="M103" s="708">
        <v>0</v>
      </c>
      <c r="N103" s="708">
        <v>0</v>
      </c>
      <c r="O103" s="708">
        <v>0</v>
      </c>
      <c r="P103" s="708">
        <v>0</v>
      </c>
      <c r="Q103" s="708">
        <v>0</v>
      </c>
      <c r="R103" s="708">
        <v>0</v>
      </c>
      <c r="S103" s="708">
        <v>0</v>
      </c>
      <c r="T103" s="708">
        <v>0</v>
      </c>
      <c r="U103" s="708">
        <v>0</v>
      </c>
      <c r="V103" s="708">
        <v>0</v>
      </c>
      <c r="W103" s="708">
        <v>0</v>
      </c>
      <c r="X103" s="708">
        <v>0</v>
      </c>
      <c r="Y103" s="708">
        <v>0</v>
      </c>
      <c r="Z103" s="708">
        <v>0</v>
      </c>
      <c r="AA103" s="708">
        <v>0</v>
      </c>
      <c r="AB103" s="708">
        <v>0</v>
      </c>
      <c r="AC103" s="708">
        <v>0</v>
      </c>
      <c r="AD103" s="708">
        <v>0</v>
      </c>
      <c r="AE103" s="708">
        <v>0</v>
      </c>
      <c r="AF103" s="708">
        <v>0</v>
      </c>
      <c r="AG103" s="708">
        <v>0</v>
      </c>
      <c r="AH103" s="708">
        <v>0</v>
      </c>
      <c r="AI103" s="708">
        <v>0</v>
      </c>
      <c r="AJ103" s="708">
        <v>0</v>
      </c>
      <c r="AK103" s="708">
        <v>0</v>
      </c>
      <c r="AL103" s="708">
        <v>0</v>
      </c>
      <c r="AM103" s="708">
        <v>0</v>
      </c>
      <c r="AN103" s="708">
        <v>0</v>
      </c>
      <c r="AO103" s="708">
        <v>0</v>
      </c>
      <c r="AP103" s="708">
        <v>0</v>
      </c>
      <c r="AQ103" s="708">
        <v>0</v>
      </c>
    </row>
    <row r="104" spans="1:43" x14ac:dyDescent="0.25">
      <c r="A104" s="706" t="s">
        <v>192</v>
      </c>
      <c r="B104" s="706" t="s">
        <v>776</v>
      </c>
      <c r="C104" s="706" t="s">
        <v>341</v>
      </c>
      <c r="D104" s="706" t="s">
        <v>339</v>
      </c>
      <c r="E104" s="707" t="s">
        <v>126</v>
      </c>
      <c r="F104" s="707" t="s">
        <v>824</v>
      </c>
      <c r="I104" s="708">
        <v>0</v>
      </c>
      <c r="J104" s="708">
        <v>0</v>
      </c>
      <c r="K104" s="708">
        <v>0</v>
      </c>
      <c r="L104" s="708">
        <v>0</v>
      </c>
      <c r="M104" s="708">
        <v>0</v>
      </c>
      <c r="N104" s="708">
        <v>0</v>
      </c>
      <c r="O104" s="708">
        <v>0</v>
      </c>
      <c r="P104" s="708">
        <v>0</v>
      </c>
      <c r="Q104" s="708">
        <v>0</v>
      </c>
      <c r="R104" s="708">
        <v>0</v>
      </c>
      <c r="S104" s="708">
        <v>0</v>
      </c>
      <c r="T104" s="708">
        <v>0</v>
      </c>
      <c r="U104" s="708">
        <v>0</v>
      </c>
      <c r="V104" s="708">
        <v>0</v>
      </c>
      <c r="W104" s="708">
        <v>0</v>
      </c>
      <c r="X104" s="708">
        <v>0</v>
      </c>
      <c r="Y104" s="708">
        <v>0</v>
      </c>
      <c r="Z104" s="708">
        <v>0</v>
      </c>
      <c r="AA104" s="708">
        <v>0</v>
      </c>
      <c r="AB104" s="708">
        <v>0</v>
      </c>
      <c r="AC104" s="708">
        <v>0</v>
      </c>
      <c r="AD104" s="708">
        <v>0</v>
      </c>
      <c r="AE104" s="708">
        <v>0</v>
      </c>
      <c r="AF104" s="708">
        <v>0</v>
      </c>
      <c r="AG104" s="708">
        <v>0</v>
      </c>
      <c r="AH104" s="708">
        <v>0</v>
      </c>
      <c r="AI104" s="708">
        <v>0</v>
      </c>
      <c r="AJ104" s="708">
        <v>0</v>
      </c>
      <c r="AK104" s="708">
        <v>0</v>
      </c>
      <c r="AL104" s="708">
        <v>0</v>
      </c>
      <c r="AM104" s="708">
        <v>0</v>
      </c>
      <c r="AN104" s="708">
        <v>0</v>
      </c>
      <c r="AO104" s="708">
        <v>0</v>
      </c>
      <c r="AP104" s="708">
        <v>0</v>
      </c>
      <c r="AQ104" s="708">
        <v>0</v>
      </c>
    </row>
    <row r="105" spans="1:43" x14ac:dyDescent="0.25">
      <c r="A105" s="704" t="s">
        <v>192</v>
      </c>
      <c r="B105" s="704" t="s">
        <v>776</v>
      </c>
      <c r="C105" s="704" t="s">
        <v>341</v>
      </c>
      <c r="D105" s="704" t="s">
        <v>340</v>
      </c>
      <c r="E105" s="705" t="s">
        <v>126</v>
      </c>
      <c r="F105" s="705" t="s">
        <v>824</v>
      </c>
      <c r="I105" s="708">
        <v>0</v>
      </c>
      <c r="J105" s="708">
        <v>0</v>
      </c>
      <c r="K105" s="708">
        <v>0</v>
      </c>
      <c r="L105" s="708">
        <v>0</v>
      </c>
      <c r="M105" s="708">
        <v>0</v>
      </c>
      <c r="N105" s="708">
        <v>0</v>
      </c>
      <c r="O105" s="708">
        <v>0</v>
      </c>
      <c r="P105" s="708">
        <v>0</v>
      </c>
      <c r="Q105" s="708">
        <v>0</v>
      </c>
      <c r="R105" s="708">
        <v>0</v>
      </c>
      <c r="S105" s="708">
        <v>0</v>
      </c>
      <c r="T105" s="708">
        <v>0</v>
      </c>
      <c r="U105" s="708">
        <v>0</v>
      </c>
      <c r="V105" s="708">
        <v>0</v>
      </c>
      <c r="W105" s="708">
        <v>0</v>
      </c>
      <c r="X105" s="708">
        <v>0</v>
      </c>
      <c r="Y105" s="708">
        <v>0</v>
      </c>
      <c r="Z105" s="708">
        <v>0</v>
      </c>
      <c r="AA105" s="708">
        <v>0</v>
      </c>
      <c r="AB105" s="708">
        <v>0</v>
      </c>
      <c r="AC105" s="708">
        <v>0</v>
      </c>
      <c r="AD105" s="708">
        <v>0</v>
      </c>
      <c r="AE105" s="708">
        <v>0</v>
      </c>
      <c r="AF105" s="708">
        <v>0</v>
      </c>
      <c r="AG105" s="708">
        <v>0</v>
      </c>
      <c r="AH105" s="708">
        <v>0</v>
      </c>
      <c r="AI105" s="708">
        <v>0</v>
      </c>
      <c r="AJ105" s="708">
        <v>0</v>
      </c>
      <c r="AK105" s="708">
        <v>0</v>
      </c>
      <c r="AL105" s="708">
        <v>0</v>
      </c>
      <c r="AM105" s="708">
        <v>0</v>
      </c>
      <c r="AN105" s="708">
        <v>0</v>
      </c>
      <c r="AO105" s="708">
        <v>0</v>
      </c>
      <c r="AP105" s="708">
        <v>0</v>
      </c>
      <c r="AQ105" s="708">
        <v>0</v>
      </c>
    </row>
    <row r="106" spans="1:43" x14ac:dyDescent="0.25">
      <c r="A106" s="706" t="s">
        <v>192</v>
      </c>
      <c r="B106" s="706" t="s">
        <v>776</v>
      </c>
      <c r="C106" s="706" t="s">
        <v>341</v>
      </c>
      <c r="D106" s="706" t="s">
        <v>767</v>
      </c>
      <c r="E106" s="707" t="s">
        <v>126</v>
      </c>
      <c r="F106" s="707" t="s">
        <v>824</v>
      </c>
      <c r="I106" s="708">
        <v>0</v>
      </c>
      <c r="J106" s="708">
        <v>0</v>
      </c>
      <c r="K106" s="708">
        <v>0</v>
      </c>
      <c r="L106" s="708">
        <v>0</v>
      </c>
      <c r="M106" s="708">
        <v>0</v>
      </c>
      <c r="N106" s="708">
        <v>0</v>
      </c>
      <c r="O106" s="708">
        <v>0</v>
      </c>
      <c r="P106" s="708">
        <v>0</v>
      </c>
      <c r="Q106" s="708">
        <v>0</v>
      </c>
      <c r="R106" s="708">
        <v>0</v>
      </c>
      <c r="S106" s="708">
        <v>0</v>
      </c>
      <c r="T106" s="708">
        <v>0</v>
      </c>
      <c r="U106" s="708">
        <v>0</v>
      </c>
      <c r="V106" s="708">
        <v>0</v>
      </c>
      <c r="W106" s="708">
        <v>0</v>
      </c>
      <c r="X106" s="708">
        <v>0</v>
      </c>
      <c r="Y106" s="708">
        <v>0</v>
      </c>
      <c r="Z106" s="708">
        <v>0</v>
      </c>
      <c r="AA106" s="708">
        <v>0</v>
      </c>
      <c r="AB106" s="708">
        <v>0</v>
      </c>
      <c r="AC106" s="708">
        <v>0</v>
      </c>
      <c r="AD106" s="708">
        <v>0</v>
      </c>
      <c r="AE106" s="708">
        <v>0</v>
      </c>
      <c r="AF106" s="708">
        <v>0</v>
      </c>
      <c r="AG106" s="708">
        <v>0</v>
      </c>
      <c r="AH106" s="708">
        <v>0</v>
      </c>
      <c r="AI106" s="708">
        <v>0</v>
      </c>
      <c r="AJ106" s="708">
        <v>0</v>
      </c>
      <c r="AK106" s="708">
        <v>0</v>
      </c>
      <c r="AL106" s="708">
        <v>0</v>
      </c>
      <c r="AM106" s="708">
        <v>0</v>
      </c>
      <c r="AN106" s="708">
        <v>0</v>
      </c>
      <c r="AO106" s="708">
        <v>0</v>
      </c>
      <c r="AP106" s="708">
        <v>0</v>
      </c>
      <c r="AQ106" s="708">
        <v>0</v>
      </c>
    </row>
    <row r="107" spans="1:43" x14ac:dyDescent="0.25">
      <c r="A107" s="704" t="s">
        <v>192</v>
      </c>
      <c r="B107" s="704" t="s">
        <v>776</v>
      </c>
      <c r="C107" s="704" t="s">
        <v>341</v>
      </c>
      <c r="D107" s="704" t="s">
        <v>768</v>
      </c>
      <c r="E107" s="705" t="s">
        <v>126</v>
      </c>
      <c r="F107" s="705" t="s">
        <v>824</v>
      </c>
      <c r="I107" s="708">
        <v>0</v>
      </c>
      <c r="J107" s="708">
        <v>0</v>
      </c>
      <c r="K107" s="708">
        <v>0</v>
      </c>
      <c r="L107" s="708">
        <v>0</v>
      </c>
      <c r="M107" s="708">
        <v>0</v>
      </c>
      <c r="N107" s="708">
        <v>0</v>
      </c>
      <c r="O107" s="708">
        <v>0</v>
      </c>
      <c r="P107" s="708">
        <v>0</v>
      </c>
      <c r="Q107" s="708">
        <v>0</v>
      </c>
      <c r="R107" s="708">
        <v>0</v>
      </c>
      <c r="S107" s="708">
        <v>0</v>
      </c>
      <c r="T107" s="708">
        <v>0</v>
      </c>
      <c r="U107" s="708">
        <v>0</v>
      </c>
      <c r="V107" s="708">
        <v>0</v>
      </c>
      <c r="W107" s="708">
        <v>0</v>
      </c>
      <c r="X107" s="708">
        <v>0</v>
      </c>
      <c r="Y107" s="708">
        <v>0</v>
      </c>
      <c r="Z107" s="708">
        <v>0</v>
      </c>
      <c r="AA107" s="708">
        <v>0</v>
      </c>
      <c r="AB107" s="708">
        <v>0</v>
      </c>
      <c r="AC107" s="708">
        <v>0</v>
      </c>
      <c r="AD107" s="708">
        <v>0</v>
      </c>
      <c r="AE107" s="708">
        <v>0</v>
      </c>
      <c r="AF107" s="708">
        <v>0</v>
      </c>
      <c r="AG107" s="708">
        <v>0</v>
      </c>
      <c r="AH107" s="708">
        <v>0</v>
      </c>
      <c r="AI107" s="708">
        <v>0</v>
      </c>
      <c r="AJ107" s="708">
        <v>0</v>
      </c>
      <c r="AK107" s="708">
        <v>0</v>
      </c>
      <c r="AL107" s="708">
        <v>0</v>
      </c>
      <c r="AM107" s="708">
        <v>0</v>
      </c>
      <c r="AN107" s="708">
        <v>0</v>
      </c>
      <c r="AO107" s="708">
        <v>0</v>
      </c>
      <c r="AP107" s="708">
        <v>0</v>
      </c>
      <c r="AQ107" s="708">
        <v>0</v>
      </c>
    </row>
    <row r="108" spans="1:43" x14ac:dyDescent="0.25">
      <c r="A108" s="706" t="s">
        <v>192</v>
      </c>
      <c r="B108" s="706" t="s">
        <v>776</v>
      </c>
      <c r="C108" s="706" t="s">
        <v>342</v>
      </c>
      <c r="D108" s="706" t="s">
        <v>758</v>
      </c>
      <c r="E108" s="707" t="s">
        <v>126</v>
      </c>
      <c r="F108" s="707" t="s">
        <v>824</v>
      </c>
      <c r="I108" s="708">
        <v>0</v>
      </c>
      <c r="J108" s="708">
        <v>0</v>
      </c>
      <c r="K108" s="708">
        <v>0</v>
      </c>
      <c r="L108" s="708">
        <v>0</v>
      </c>
      <c r="M108" s="708">
        <v>0</v>
      </c>
      <c r="N108" s="708">
        <v>0</v>
      </c>
      <c r="O108" s="708">
        <v>0</v>
      </c>
      <c r="P108" s="708">
        <v>0</v>
      </c>
      <c r="Q108" s="708">
        <v>0</v>
      </c>
      <c r="R108" s="708">
        <v>0</v>
      </c>
      <c r="S108" s="708">
        <v>0</v>
      </c>
      <c r="T108" s="708">
        <v>0</v>
      </c>
      <c r="U108" s="708">
        <v>0</v>
      </c>
      <c r="V108" s="708">
        <v>0</v>
      </c>
      <c r="W108" s="708">
        <v>0</v>
      </c>
      <c r="X108" s="708">
        <v>0</v>
      </c>
      <c r="Y108" s="708">
        <v>0</v>
      </c>
      <c r="Z108" s="708">
        <v>0</v>
      </c>
      <c r="AA108" s="708">
        <v>0</v>
      </c>
      <c r="AB108" s="708">
        <v>0</v>
      </c>
      <c r="AC108" s="708">
        <v>0</v>
      </c>
      <c r="AD108" s="708">
        <v>0</v>
      </c>
      <c r="AE108" s="708">
        <v>0</v>
      </c>
      <c r="AF108" s="708">
        <v>0</v>
      </c>
      <c r="AG108" s="708">
        <v>0</v>
      </c>
      <c r="AH108" s="708">
        <v>0</v>
      </c>
      <c r="AI108" s="708">
        <v>0</v>
      </c>
      <c r="AJ108" s="708">
        <v>0</v>
      </c>
      <c r="AK108" s="708">
        <v>0</v>
      </c>
      <c r="AL108" s="708">
        <v>0</v>
      </c>
      <c r="AM108" s="708">
        <v>0</v>
      </c>
      <c r="AN108" s="708">
        <v>0</v>
      </c>
      <c r="AO108" s="708">
        <v>0</v>
      </c>
      <c r="AP108" s="708">
        <v>0</v>
      </c>
      <c r="AQ108" s="708">
        <v>0</v>
      </c>
    </row>
    <row r="109" spans="1:43" x14ac:dyDescent="0.25">
      <c r="A109" s="704" t="s">
        <v>192</v>
      </c>
      <c r="B109" s="704" t="s">
        <v>776</v>
      </c>
      <c r="C109" s="704" t="s">
        <v>342</v>
      </c>
      <c r="D109" s="704" t="s">
        <v>766</v>
      </c>
      <c r="E109" s="705" t="s">
        <v>126</v>
      </c>
      <c r="F109" s="705" t="s">
        <v>824</v>
      </c>
      <c r="I109" s="708">
        <v>0</v>
      </c>
      <c r="J109" s="708">
        <v>0</v>
      </c>
      <c r="K109" s="708">
        <v>0</v>
      </c>
      <c r="L109" s="708">
        <v>0</v>
      </c>
      <c r="M109" s="708">
        <v>0</v>
      </c>
      <c r="N109" s="708">
        <v>0</v>
      </c>
      <c r="O109" s="708">
        <v>0</v>
      </c>
      <c r="P109" s="708">
        <v>0</v>
      </c>
      <c r="Q109" s="708">
        <v>0</v>
      </c>
      <c r="R109" s="708">
        <v>0</v>
      </c>
      <c r="S109" s="708">
        <v>0</v>
      </c>
      <c r="T109" s="708">
        <v>0</v>
      </c>
      <c r="U109" s="708">
        <v>0</v>
      </c>
      <c r="V109" s="708">
        <v>0</v>
      </c>
      <c r="W109" s="708">
        <v>0</v>
      </c>
      <c r="X109" s="708">
        <v>0</v>
      </c>
      <c r="Y109" s="708">
        <v>0</v>
      </c>
      <c r="Z109" s="708">
        <v>0</v>
      </c>
      <c r="AA109" s="708">
        <v>0</v>
      </c>
      <c r="AB109" s="708">
        <v>0</v>
      </c>
      <c r="AC109" s="708">
        <v>0</v>
      </c>
      <c r="AD109" s="708">
        <v>0</v>
      </c>
      <c r="AE109" s="708">
        <v>0</v>
      </c>
      <c r="AF109" s="708">
        <v>0</v>
      </c>
      <c r="AG109" s="708">
        <v>0</v>
      </c>
      <c r="AH109" s="708">
        <v>0</v>
      </c>
      <c r="AI109" s="708">
        <v>0</v>
      </c>
      <c r="AJ109" s="708">
        <v>0</v>
      </c>
      <c r="AK109" s="708">
        <v>0</v>
      </c>
      <c r="AL109" s="708">
        <v>0</v>
      </c>
      <c r="AM109" s="708">
        <v>0</v>
      </c>
      <c r="AN109" s="708">
        <v>0</v>
      </c>
      <c r="AO109" s="708">
        <v>0</v>
      </c>
      <c r="AP109" s="708">
        <v>0</v>
      </c>
      <c r="AQ109" s="708">
        <v>0</v>
      </c>
    </row>
    <row r="110" spans="1:43" x14ac:dyDescent="0.25">
      <c r="A110" s="706" t="s">
        <v>192</v>
      </c>
      <c r="B110" s="706" t="s">
        <v>776</v>
      </c>
      <c r="C110" s="706" t="s">
        <v>342</v>
      </c>
      <c r="D110" s="706" t="s">
        <v>339</v>
      </c>
      <c r="E110" s="707" t="s">
        <v>126</v>
      </c>
      <c r="F110" s="707" t="s">
        <v>824</v>
      </c>
      <c r="I110" s="708">
        <v>0</v>
      </c>
      <c r="J110" s="708">
        <v>0</v>
      </c>
      <c r="K110" s="708">
        <v>0</v>
      </c>
      <c r="L110" s="708">
        <v>0</v>
      </c>
      <c r="M110" s="708">
        <v>0</v>
      </c>
      <c r="N110" s="708">
        <v>0</v>
      </c>
      <c r="O110" s="708">
        <v>0</v>
      </c>
      <c r="P110" s="708">
        <v>0</v>
      </c>
      <c r="Q110" s="708">
        <v>0</v>
      </c>
      <c r="R110" s="708">
        <v>0</v>
      </c>
      <c r="S110" s="708">
        <v>0</v>
      </c>
      <c r="T110" s="708">
        <v>0</v>
      </c>
      <c r="U110" s="708">
        <v>0</v>
      </c>
      <c r="V110" s="708">
        <v>0</v>
      </c>
      <c r="W110" s="708">
        <v>0</v>
      </c>
      <c r="X110" s="708">
        <v>0</v>
      </c>
      <c r="Y110" s="708">
        <v>0</v>
      </c>
      <c r="Z110" s="708">
        <v>0</v>
      </c>
      <c r="AA110" s="708">
        <v>0</v>
      </c>
      <c r="AB110" s="708">
        <v>0</v>
      </c>
      <c r="AC110" s="708">
        <v>0</v>
      </c>
      <c r="AD110" s="708">
        <v>0</v>
      </c>
      <c r="AE110" s="708">
        <v>0</v>
      </c>
      <c r="AF110" s="708">
        <v>0</v>
      </c>
      <c r="AG110" s="708">
        <v>0</v>
      </c>
      <c r="AH110" s="708">
        <v>0</v>
      </c>
      <c r="AI110" s="708">
        <v>0</v>
      </c>
      <c r="AJ110" s="708">
        <v>0</v>
      </c>
      <c r="AK110" s="708">
        <v>0</v>
      </c>
      <c r="AL110" s="708">
        <v>0</v>
      </c>
      <c r="AM110" s="708">
        <v>0</v>
      </c>
      <c r="AN110" s="708">
        <v>0</v>
      </c>
      <c r="AO110" s="708">
        <v>0</v>
      </c>
      <c r="AP110" s="708">
        <v>0</v>
      </c>
      <c r="AQ110" s="708">
        <v>0</v>
      </c>
    </row>
    <row r="111" spans="1:43" x14ac:dyDescent="0.25">
      <c r="A111" s="704" t="s">
        <v>192</v>
      </c>
      <c r="B111" s="704" t="s">
        <v>776</v>
      </c>
      <c r="C111" s="704" t="s">
        <v>342</v>
      </c>
      <c r="D111" s="704" t="s">
        <v>340</v>
      </c>
      <c r="E111" s="705" t="s">
        <v>126</v>
      </c>
      <c r="F111" s="705" t="s">
        <v>824</v>
      </c>
      <c r="I111" s="708">
        <v>0</v>
      </c>
      <c r="J111" s="708">
        <v>0</v>
      </c>
      <c r="K111" s="708">
        <v>0</v>
      </c>
      <c r="L111" s="708">
        <v>0</v>
      </c>
      <c r="M111" s="708">
        <v>0</v>
      </c>
      <c r="N111" s="708">
        <v>0</v>
      </c>
      <c r="O111" s="708">
        <v>0</v>
      </c>
      <c r="P111" s="708">
        <v>0</v>
      </c>
      <c r="Q111" s="708">
        <v>0</v>
      </c>
      <c r="R111" s="708">
        <v>0</v>
      </c>
      <c r="S111" s="708">
        <v>0</v>
      </c>
      <c r="T111" s="708">
        <v>0</v>
      </c>
      <c r="U111" s="708">
        <v>0</v>
      </c>
      <c r="V111" s="708">
        <v>0</v>
      </c>
      <c r="W111" s="708">
        <v>0</v>
      </c>
      <c r="X111" s="708">
        <v>0</v>
      </c>
      <c r="Y111" s="708">
        <v>0</v>
      </c>
      <c r="Z111" s="708">
        <v>0</v>
      </c>
      <c r="AA111" s="708">
        <v>0</v>
      </c>
      <c r="AB111" s="708">
        <v>0</v>
      </c>
      <c r="AC111" s="708">
        <v>0</v>
      </c>
      <c r="AD111" s="708">
        <v>0</v>
      </c>
      <c r="AE111" s="708">
        <v>0</v>
      </c>
      <c r="AF111" s="708">
        <v>0</v>
      </c>
      <c r="AG111" s="708">
        <v>0</v>
      </c>
      <c r="AH111" s="708">
        <v>0</v>
      </c>
      <c r="AI111" s="708">
        <v>0</v>
      </c>
      <c r="AJ111" s="708">
        <v>0</v>
      </c>
      <c r="AK111" s="708">
        <v>0</v>
      </c>
      <c r="AL111" s="708">
        <v>0</v>
      </c>
      <c r="AM111" s="708">
        <v>0</v>
      </c>
      <c r="AN111" s="708">
        <v>0</v>
      </c>
      <c r="AO111" s="708">
        <v>0</v>
      </c>
      <c r="AP111" s="708">
        <v>0</v>
      </c>
      <c r="AQ111" s="708">
        <v>0</v>
      </c>
    </row>
    <row r="112" spans="1:43" x14ac:dyDescent="0.25">
      <c r="A112" s="706" t="s">
        <v>192</v>
      </c>
      <c r="B112" s="706" t="s">
        <v>776</v>
      </c>
      <c r="C112" s="706" t="s">
        <v>342</v>
      </c>
      <c r="D112" s="706" t="s">
        <v>767</v>
      </c>
      <c r="E112" s="707" t="s">
        <v>126</v>
      </c>
      <c r="F112" s="707" t="s">
        <v>824</v>
      </c>
      <c r="I112" s="708">
        <v>0</v>
      </c>
      <c r="J112" s="708">
        <v>0</v>
      </c>
      <c r="K112" s="708">
        <v>0</v>
      </c>
      <c r="L112" s="708">
        <v>0</v>
      </c>
      <c r="M112" s="708">
        <v>0</v>
      </c>
      <c r="N112" s="708">
        <v>0</v>
      </c>
      <c r="O112" s="708">
        <v>0</v>
      </c>
      <c r="P112" s="708">
        <v>0</v>
      </c>
      <c r="Q112" s="708">
        <v>0</v>
      </c>
      <c r="R112" s="708">
        <v>0</v>
      </c>
      <c r="S112" s="708">
        <v>0</v>
      </c>
      <c r="T112" s="708">
        <v>0</v>
      </c>
      <c r="U112" s="708">
        <v>0</v>
      </c>
      <c r="V112" s="708">
        <v>0</v>
      </c>
      <c r="W112" s="708">
        <v>0</v>
      </c>
      <c r="X112" s="708">
        <v>0</v>
      </c>
      <c r="Y112" s="708">
        <v>0</v>
      </c>
      <c r="Z112" s="708">
        <v>0</v>
      </c>
      <c r="AA112" s="708">
        <v>0</v>
      </c>
      <c r="AB112" s="708">
        <v>0</v>
      </c>
      <c r="AC112" s="708">
        <v>0</v>
      </c>
      <c r="AD112" s="708">
        <v>0</v>
      </c>
      <c r="AE112" s="708">
        <v>0</v>
      </c>
      <c r="AF112" s="708">
        <v>0</v>
      </c>
      <c r="AG112" s="708">
        <v>0</v>
      </c>
      <c r="AH112" s="708">
        <v>0</v>
      </c>
      <c r="AI112" s="708">
        <v>0</v>
      </c>
      <c r="AJ112" s="708">
        <v>0</v>
      </c>
      <c r="AK112" s="708">
        <v>0</v>
      </c>
      <c r="AL112" s="708">
        <v>0</v>
      </c>
      <c r="AM112" s="708">
        <v>0</v>
      </c>
      <c r="AN112" s="708">
        <v>0</v>
      </c>
      <c r="AO112" s="708">
        <v>0</v>
      </c>
      <c r="AP112" s="708">
        <v>0</v>
      </c>
      <c r="AQ112" s="708">
        <v>0</v>
      </c>
    </row>
    <row r="113" spans="1:43" x14ac:dyDescent="0.25">
      <c r="A113" s="704" t="s">
        <v>192</v>
      </c>
      <c r="B113" s="704" t="s">
        <v>776</v>
      </c>
      <c r="C113" s="704" t="s">
        <v>342</v>
      </c>
      <c r="D113" s="704" t="s">
        <v>768</v>
      </c>
      <c r="E113" s="705" t="s">
        <v>126</v>
      </c>
      <c r="F113" s="705" t="s">
        <v>824</v>
      </c>
      <c r="I113" s="708">
        <v>0</v>
      </c>
      <c r="J113" s="708">
        <v>0</v>
      </c>
      <c r="K113" s="708">
        <v>0</v>
      </c>
      <c r="L113" s="708">
        <v>0</v>
      </c>
      <c r="M113" s="708">
        <v>0</v>
      </c>
      <c r="N113" s="708">
        <v>0</v>
      </c>
      <c r="O113" s="708">
        <v>0</v>
      </c>
      <c r="P113" s="708">
        <v>0</v>
      </c>
      <c r="Q113" s="708">
        <v>0</v>
      </c>
      <c r="R113" s="708">
        <v>0</v>
      </c>
      <c r="S113" s="708">
        <v>0</v>
      </c>
      <c r="T113" s="708">
        <v>0</v>
      </c>
      <c r="U113" s="708">
        <v>0</v>
      </c>
      <c r="V113" s="708">
        <v>0</v>
      </c>
      <c r="W113" s="708">
        <v>0</v>
      </c>
      <c r="X113" s="708">
        <v>0</v>
      </c>
      <c r="Y113" s="708">
        <v>0</v>
      </c>
      <c r="Z113" s="708">
        <v>0</v>
      </c>
      <c r="AA113" s="708">
        <v>0</v>
      </c>
      <c r="AB113" s="708">
        <v>0</v>
      </c>
      <c r="AC113" s="708">
        <v>0</v>
      </c>
      <c r="AD113" s="708">
        <v>0</v>
      </c>
      <c r="AE113" s="708">
        <v>0</v>
      </c>
      <c r="AF113" s="708">
        <v>0</v>
      </c>
      <c r="AG113" s="708">
        <v>0</v>
      </c>
      <c r="AH113" s="708">
        <v>0</v>
      </c>
      <c r="AI113" s="708">
        <v>0</v>
      </c>
      <c r="AJ113" s="708">
        <v>0</v>
      </c>
      <c r="AK113" s="708">
        <v>0</v>
      </c>
      <c r="AL113" s="708">
        <v>0</v>
      </c>
      <c r="AM113" s="708">
        <v>0</v>
      </c>
      <c r="AN113" s="708">
        <v>0</v>
      </c>
      <c r="AO113" s="708">
        <v>0</v>
      </c>
      <c r="AP113" s="708">
        <v>0</v>
      </c>
      <c r="AQ113" s="708">
        <v>0</v>
      </c>
    </row>
    <row r="114" spans="1:43" x14ac:dyDescent="0.25">
      <c r="A114" s="706" t="s">
        <v>192</v>
      </c>
      <c r="B114" s="706" t="s">
        <v>777</v>
      </c>
      <c r="C114" s="706" t="s">
        <v>338</v>
      </c>
      <c r="D114" s="706" t="s">
        <v>339</v>
      </c>
      <c r="E114" s="707" t="s">
        <v>126</v>
      </c>
      <c r="F114" s="707" t="s">
        <v>824</v>
      </c>
      <c r="I114" s="708">
        <v>0</v>
      </c>
      <c r="J114" s="708">
        <v>0</v>
      </c>
      <c r="K114" s="708">
        <v>0</v>
      </c>
      <c r="L114" s="708">
        <v>0</v>
      </c>
      <c r="M114" s="708">
        <v>0</v>
      </c>
      <c r="N114" s="708">
        <v>0</v>
      </c>
      <c r="O114" s="708">
        <v>0</v>
      </c>
      <c r="P114" s="708">
        <v>0</v>
      </c>
      <c r="Q114" s="708">
        <v>0</v>
      </c>
      <c r="R114" s="708">
        <v>0</v>
      </c>
      <c r="S114" s="708">
        <v>0</v>
      </c>
      <c r="T114" s="708">
        <v>0</v>
      </c>
      <c r="U114" s="708">
        <v>0</v>
      </c>
      <c r="V114" s="708">
        <v>0</v>
      </c>
      <c r="W114" s="708">
        <v>0</v>
      </c>
      <c r="X114" s="708">
        <v>0</v>
      </c>
      <c r="Y114" s="708">
        <v>0</v>
      </c>
      <c r="Z114" s="708">
        <v>0</v>
      </c>
      <c r="AA114" s="708">
        <v>0</v>
      </c>
      <c r="AB114" s="708">
        <v>0</v>
      </c>
      <c r="AC114" s="708">
        <v>0</v>
      </c>
      <c r="AD114" s="708">
        <v>0</v>
      </c>
      <c r="AE114" s="708">
        <v>0</v>
      </c>
      <c r="AF114" s="708">
        <v>0</v>
      </c>
      <c r="AG114" s="708">
        <v>0</v>
      </c>
      <c r="AH114" s="708">
        <v>0</v>
      </c>
      <c r="AI114" s="708">
        <v>0</v>
      </c>
      <c r="AJ114" s="708">
        <v>0</v>
      </c>
      <c r="AK114" s="708">
        <v>0</v>
      </c>
      <c r="AL114" s="708">
        <v>0</v>
      </c>
      <c r="AM114" s="708">
        <v>0</v>
      </c>
      <c r="AN114" s="708">
        <v>0</v>
      </c>
      <c r="AO114" s="708">
        <v>0</v>
      </c>
      <c r="AP114" s="708">
        <v>0</v>
      </c>
      <c r="AQ114" s="708">
        <v>0</v>
      </c>
    </row>
    <row r="115" spans="1:43" x14ac:dyDescent="0.25">
      <c r="A115" s="704" t="s">
        <v>192</v>
      </c>
      <c r="B115" s="704" t="s">
        <v>777</v>
      </c>
      <c r="C115" s="704" t="s">
        <v>338</v>
      </c>
      <c r="D115" s="704" t="s">
        <v>340</v>
      </c>
      <c r="E115" s="705" t="s">
        <v>126</v>
      </c>
      <c r="F115" s="705" t="s">
        <v>824</v>
      </c>
      <c r="I115" s="708">
        <v>0</v>
      </c>
      <c r="J115" s="708">
        <v>0</v>
      </c>
      <c r="K115" s="708">
        <v>0</v>
      </c>
      <c r="L115" s="708">
        <v>0</v>
      </c>
      <c r="M115" s="708">
        <v>0</v>
      </c>
      <c r="N115" s="708">
        <v>0</v>
      </c>
      <c r="O115" s="708">
        <v>0</v>
      </c>
      <c r="P115" s="708">
        <v>0</v>
      </c>
      <c r="Q115" s="708">
        <v>0</v>
      </c>
      <c r="R115" s="708">
        <v>0</v>
      </c>
      <c r="S115" s="708">
        <v>0</v>
      </c>
      <c r="T115" s="708">
        <v>0</v>
      </c>
      <c r="U115" s="708">
        <v>0</v>
      </c>
      <c r="V115" s="708">
        <v>0</v>
      </c>
      <c r="W115" s="708">
        <v>0</v>
      </c>
      <c r="X115" s="708">
        <v>0</v>
      </c>
      <c r="Y115" s="708">
        <v>0</v>
      </c>
      <c r="Z115" s="708">
        <v>0</v>
      </c>
      <c r="AA115" s="708">
        <v>0</v>
      </c>
      <c r="AB115" s="708">
        <v>0</v>
      </c>
      <c r="AC115" s="708">
        <v>0</v>
      </c>
      <c r="AD115" s="708">
        <v>0</v>
      </c>
      <c r="AE115" s="708">
        <v>0</v>
      </c>
      <c r="AF115" s="708">
        <v>0</v>
      </c>
      <c r="AG115" s="708">
        <v>0</v>
      </c>
      <c r="AH115" s="708">
        <v>0</v>
      </c>
      <c r="AI115" s="708">
        <v>0</v>
      </c>
      <c r="AJ115" s="708">
        <v>0</v>
      </c>
      <c r="AK115" s="708">
        <v>0</v>
      </c>
      <c r="AL115" s="708">
        <v>0</v>
      </c>
      <c r="AM115" s="708">
        <v>0</v>
      </c>
      <c r="AN115" s="708">
        <v>0</v>
      </c>
      <c r="AO115" s="708">
        <v>0</v>
      </c>
      <c r="AP115" s="708">
        <v>0</v>
      </c>
      <c r="AQ115" s="708">
        <v>0</v>
      </c>
    </row>
    <row r="116" spans="1:43" x14ac:dyDescent="0.25">
      <c r="A116" s="706" t="s">
        <v>192</v>
      </c>
      <c r="B116" s="706" t="s">
        <v>777</v>
      </c>
      <c r="C116" s="706" t="s">
        <v>338</v>
      </c>
      <c r="D116" s="706" t="s">
        <v>767</v>
      </c>
      <c r="E116" s="707" t="s">
        <v>126</v>
      </c>
      <c r="F116" s="707" t="s">
        <v>824</v>
      </c>
      <c r="I116" s="708">
        <v>0</v>
      </c>
      <c r="J116" s="708">
        <v>0</v>
      </c>
      <c r="K116" s="708">
        <v>0</v>
      </c>
      <c r="L116" s="708">
        <v>0</v>
      </c>
      <c r="M116" s="708">
        <v>0</v>
      </c>
      <c r="N116" s="708">
        <v>0</v>
      </c>
      <c r="O116" s="708">
        <v>0</v>
      </c>
      <c r="P116" s="708">
        <v>0</v>
      </c>
      <c r="Q116" s="708">
        <v>0</v>
      </c>
      <c r="R116" s="708">
        <v>0</v>
      </c>
      <c r="S116" s="708">
        <v>0</v>
      </c>
      <c r="T116" s="708">
        <v>0</v>
      </c>
      <c r="U116" s="708">
        <v>0</v>
      </c>
      <c r="V116" s="708">
        <v>0</v>
      </c>
      <c r="W116" s="708">
        <v>0</v>
      </c>
      <c r="X116" s="708">
        <v>0</v>
      </c>
      <c r="Y116" s="708">
        <v>0</v>
      </c>
      <c r="Z116" s="708">
        <v>0</v>
      </c>
      <c r="AA116" s="708">
        <v>0</v>
      </c>
      <c r="AB116" s="708">
        <v>0</v>
      </c>
      <c r="AC116" s="708">
        <v>0</v>
      </c>
      <c r="AD116" s="708">
        <v>0</v>
      </c>
      <c r="AE116" s="708">
        <v>0</v>
      </c>
      <c r="AF116" s="708">
        <v>0</v>
      </c>
      <c r="AG116" s="708">
        <v>0</v>
      </c>
      <c r="AH116" s="708">
        <v>0</v>
      </c>
      <c r="AI116" s="708">
        <v>0</v>
      </c>
      <c r="AJ116" s="708">
        <v>0</v>
      </c>
      <c r="AK116" s="708">
        <v>0</v>
      </c>
      <c r="AL116" s="708">
        <v>0</v>
      </c>
      <c r="AM116" s="708">
        <v>0</v>
      </c>
      <c r="AN116" s="708">
        <v>0</v>
      </c>
      <c r="AO116" s="708">
        <v>0</v>
      </c>
      <c r="AP116" s="708">
        <v>0</v>
      </c>
      <c r="AQ116" s="708">
        <v>0</v>
      </c>
    </row>
    <row r="117" spans="1:43" x14ac:dyDescent="0.25">
      <c r="A117" s="704" t="s">
        <v>192</v>
      </c>
      <c r="B117" s="704" t="s">
        <v>777</v>
      </c>
      <c r="C117" s="704" t="s">
        <v>338</v>
      </c>
      <c r="D117" s="704" t="s">
        <v>768</v>
      </c>
      <c r="E117" s="705" t="s">
        <v>126</v>
      </c>
      <c r="F117" s="705" t="s">
        <v>824</v>
      </c>
      <c r="I117" s="708">
        <v>0</v>
      </c>
      <c r="J117" s="708">
        <v>0</v>
      </c>
      <c r="K117" s="708">
        <v>0</v>
      </c>
      <c r="L117" s="708">
        <v>0</v>
      </c>
      <c r="M117" s="708">
        <v>0</v>
      </c>
      <c r="N117" s="708">
        <v>0</v>
      </c>
      <c r="O117" s="708">
        <v>0</v>
      </c>
      <c r="P117" s="708">
        <v>0</v>
      </c>
      <c r="Q117" s="708">
        <v>0</v>
      </c>
      <c r="R117" s="708">
        <v>0</v>
      </c>
      <c r="S117" s="708">
        <v>0</v>
      </c>
      <c r="T117" s="708">
        <v>0</v>
      </c>
      <c r="U117" s="708">
        <v>0</v>
      </c>
      <c r="V117" s="708">
        <v>0</v>
      </c>
      <c r="W117" s="708">
        <v>0</v>
      </c>
      <c r="X117" s="708">
        <v>0</v>
      </c>
      <c r="Y117" s="708">
        <v>0</v>
      </c>
      <c r="Z117" s="708">
        <v>0</v>
      </c>
      <c r="AA117" s="708">
        <v>0</v>
      </c>
      <c r="AB117" s="708">
        <v>0</v>
      </c>
      <c r="AC117" s="708">
        <v>0</v>
      </c>
      <c r="AD117" s="708">
        <v>0</v>
      </c>
      <c r="AE117" s="708">
        <v>0</v>
      </c>
      <c r="AF117" s="708">
        <v>0</v>
      </c>
      <c r="AG117" s="708">
        <v>0</v>
      </c>
      <c r="AH117" s="708">
        <v>0</v>
      </c>
      <c r="AI117" s="708">
        <v>0</v>
      </c>
      <c r="AJ117" s="708">
        <v>0</v>
      </c>
      <c r="AK117" s="708">
        <v>0</v>
      </c>
      <c r="AL117" s="708">
        <v>0</v>
      </c>
      <c r="AM117" s="708">
        <v>0</v>
      </c>
      <c r="AN117" s="708">
        <v>0</v>
      </c>
      <c r="AO117" s="708">
        <v>0</v>
      </c>
      <c r="AP117" s="708">
        <v>0</v>
      </c>
      <c r="AQ117" s="708">
        <v>0</v>
      </c>
    </row>
    <row r="118" spans="1:43" x14ac:dyDescent="0.25">
      <c r="A118" s="706" t="s">
        <v>192</v>
      </c>
      <c r="B118" s="706" t="s">
        <v>777</v>
      </c>
      <c r="C118" s="706" t="s">
        <v>341</v>
      </c>
      <c r="D118" s="706" t="s">
        <v>339</v>
      </c>
      <c r="E118" s="707" t="s">
        <v>126</v>
      </c>
      <c r="F118" s="707" t="s">
        <v>824</v>
      </c>
      <c r="I118" s="708">
        <v>0</v>
      </c>
      <c r="J118" s="708">
        <v>0</v>
      </c>
      <c r="K118" s="708">
        <v>0</v>
      </c>
      <c r="L118" s="708">
        <v>0</v>
      </c>
      <c r="M118" s="708">
        <v>0</v>
      </c>
      <c r="N118" s="708">
        <v>0</v>
      </c>
      <c r="O118" s="708">
        <v>0</v>
      </c>
      <c r="P118" s="708">
        <v>0</v>
      </c>
      <c r="Q118" s="708">
        <v>0</v>
      </c>
      <c r="R118" s="708">
        <v>0</v>
      </c>
      <c r="S118" s="708">
        <v>0</v>
      </c>
      <c r="T118" s="708">
        <v>0</v>
      </c>
      <c r="U118" s="708">
        <v>0</v>
      </c>
      <c r="V118" s="708">
        <v>0</v>
      </c>
      <c r="W118" s="708">
        <v>0</v>
      </c>
      <c r="X118" s="708">
        <v>0</v>
      </c>
      <c r="Y118" s="708">
        <v>0</v>
      </c>
      <c r="Z118" s="708">
        <v>0</v>
      </c>
      <c r="AA118" s="708">
        <v>0</v>
      </c>
      <c r="AB118" s="708">
        <v>0</v>
      </c>
      <c r="AC118" s="708">
        <v>0</v>
      </c>
      <c r="AD118" s="708">
        <v>0</v>
      </c>
      <c r="AE118" s="708">
        <v>0</v>
      </c>
      <c r="AF118" s="708">
        <v>0</v>
      </c>
      <c r="AG118" s="708">
        <v>0</v>
      </c>
      <c r="AH118" s="708">
        <v>0</v>
      </c>
      <c r="AI118" s="708">
        <v>0</v>
      </c>
      <c r="AJ118" s="708">
        <v>0</v>
      </c>
      <c r="AK118" s="708">
        <v>0</v>
      </c>
      <c r="AL118" s="708">
        <v>0</v>
      </c>
      <c r="AM118" s="708">
        <v>0</v>
      </c>
      <c r="AN118" s="708">
        <v>0</v>
      </c>
      <c r="AO118" s="708">
        <v>0</v>
      </c>
      <c r="AP118" s="708">
        <v>0</v>
      </c>
      <c r="AQ118" s="708">
        <v>0</v>
      </c>
    </row>
    <row r="119" spans="1:43" x14ac:dyDescent="0.25">
      <c r="A119" s="704" t="s">
        <v>192</v>
      </c>
      <c r="B119" s="704" t="s">
        <v>777</v>
      </c>
      <c r="C119" s="704" t="s">
        <v>341</v>
      </c>
      <c r="D119" s="704" t="s">
        <v>340</v>
      </c>
      <c r="E119" s="705" t="s">
        <v>126</v>
      </c>
      <c r="F119" s="705" t="s">
        <v>824</v>
      </c>
      <c r="I119" s="708">
        <v>0</v>
      </c>
      <c r="J119" s="708">
        <v>0</v>
      </c>
      <c r="K119" s="708">
        <v>0</v>
      </c>
      <c r="L119" s="708">
        <v>0</v>
      </c>
      <c r="M119" s="708">
        <v>0</v>
      </c>
      <c r="N119" s="708">
        <v>0</v>
      </c>
      <c r="O119" s="708">
        <v>0</v>
      </c>
      <c r="P119" s="708">
        <v>0</v>
      </c>
      <c r="Q119" s="708">
        <v>0</v>
      </c>
      <c r="R119" s="708">
        <v>0</v>
      </c>
      <c r="S119" s="708">
        <v>0</v>
      </c>
      <c r="T119" s="708">
        <v>0</v>
      </c>
      <c r="U119" s="708">
        <v>0</v>
      </c>
      <c r="V119" s="708">
        <v>0</v>
      </c>
      <c r="W119" s="708">
        <v>0</v>
      </c>
      <c r="X119" s="708">
        <v>0</v>
      </c>
      <c r="Y119" s="708">
        <v>0</v>
      </c>
      <c r="Z119" s="708">
        <v>0</v>
      </c>
      <c r="AA119" s="708">
        <v>0</v>
      </c>
      <c r="AB119" s="708">
        <v>0</v>
      </c>
      <c r="AC119" s="708">
        <v>0</v>
      </c>
      <c r="AD119" s="708">
        <v>0</v>
      </c>
      <c r="AE119" s="708">
        <v>0</v>
      </c>
      <c r="AF119" s="708">
        <v>0</v>
      </c>
      <c r="AG119" s="708">
        <v>0</v>
      </c>
      <c r="AH119" s="708">
        <v>0</v>
      </c>
      <c r="AI119" s="708">
        <v>0</v>
      </c>
      <c r="AJ119" s="708">
        <v>0</v>
      </c>
      <c r="AK119" s="708">
        <v>0</v>
      </c>
      <c r="AL119" s="708">
        <v>0</v>
      </c>
      <c r="AM119" s="708">
        <v>0</v>
      </c>
      <c r="AN119" s="708">
        <v>0</v>
      </c>
      <c r="AO119" s="708">
        <v>0</v>
      </c>
      <c r="AP119" s="708">
        <v>0</v>
      </c>
      <c r="AQ119" s="708">
        <v>0</v>
      </c>
    </row>
    <row r="120" spans="1:43" x14ac:dyDescent="0.25">
      <c r="A120" s="706" t="s">
        <v>192</v>
      </c>
      <c r="B120" s="706" t="s">
        <v>777</v>
      </c>
      <c r="C120" s="706" t="s">
        <v>341</v>
      </c>
      <c r="D120" s="706" t="s">
        <v>767</v>
      </c>
      <c r="E120" s="707" t="s">
        <v>126</v>
      </c>
      <c r="F120" s="707" t="s">
        <v>824</v>
      </c>
      <c r="I120" s="708">
        <v>0</v>
      </c>
      <c r="J120" s="708">
        <v>0</v>
      </c>
      <c r="K120" s="708">
        <v>0</v>
      </c>
      <c r="L120" s="708">
        <v>0</v>
      </c>
      <c r="M120" s="708">
        <v>0</v>
      </c>
      <c r="N120" s="708">
        <v>0</v>
      </c>
      <c r="O120" s="708">
        <v>0</v>
      </c>
      <c r="P120" s="708">
        <v>0</v>
      </c>
      <c r="Q120" s="708">
        <v>0</v>
      </c>
      <c r="R120" s="708">
        <v>0</v>
      </c>
      <c r="S120" s="708">
        <v>0</v>
      </c>
      <c r="T120" s="708">
        <v>0</v>
      </c>
      <c r="U120" s="708">
        <v>0</v>
      </c>
      <c r="V120" s="708">
        <v>0</v>
      </c>
      <c r="W120" s="708">
        <v>0</v>
      </c>
      <c r="X120" s="708">
        <v>0</v>
      </c>
      <c r="Y120" s="708">
        <v>0</v>
      </c>
      <c r="Z120" s="708">
        <v>0</v>
      </c>
      <c r="AA120" s="708">
        <v>0</v>
      </c>
      <c r="AB120" s="708">
        <v>0</v>
      </c>
      <c r="AC120" s="708">
        <v>0</v>
      </c>
      <c r="AD120" s="708">
        <v>0</v>
      </c>
      <c r="AE120" s="708">
        <v>0</v>
      </c>
      <c r="AF120" s="708">
        <v>0</v>
      </c>
      <c r="AG120" s="708">
        <v>0</v>
      </c>
      <c r="AH120" s="708">
        <v>0</v>
      </c>
      <c r="AI120" s="708">
        <v>0</v>
      </c>
      <c r="AJ120" s="708">
        <v>0</v>
      </c>
      <c r="AK120" s="708">
        <v>0</v>
      </c>
      <c r="AL120" s="708">
        <v>0</v>
      </c>
      <c r="AM120" s="708">
        <v>0</v>
      </c>
      <c r="AN120" s="708">
        <v>0</v>
      </c>
      <c r="AO120" s="708">
        <v>0</v>
      </c>
      <c r="AP120" s="708">
        <v>0</v>
      </c>
      <c r="AQ120" s="708">
        <v>0</v>
      </c>
    </row>
    <row r="121" spans="1:43" x14ac:dyDescent="0.25">
      <c r="A121" s="704" t="s">
        <v>192</v>
      </c>
      <c r="B121" s="704" t="s">
        <v>777</v>
      </c>
      <c r="C121" s="704" t="s">
        <v>341</v>
      </c>
      <c r="D121" s="704" t="s">
        <v>768</v>
      </c>
      <c r="E121" s="705" t="s">
        <v>126</v>
      </c>
      <c r="F121" s="705" t="s">
        <v>824</v>
      </c>
      <c r="I121" s="708">
        <v>0</v>
      </c>
      <c r="J121" s="708">
        <v>0</v>
      </c>
      <c r="K121" s="708">
        <v>0</v>
      </c>
      <c r="L121" s="708">
        <v>0</v>
      </c>
      <c r="M121" s="708">
        <v>0</v>
      </c>
      <c r="N121" s="708">
        <v>0</v>
      </c>
      <c r="O121" s="708">
        <v>0</v>
      </c>
      <c r="P121" s="708">
        <v>0</v>
      </c>
      <c r="Q121" s="708">
        <v>0</v>
      </c>
      <c r="R121" s="708">
        <v>0</v>
      </c>
      <c r="S121" s="708">
        <v>0</v>
      </c>
      <c r="T121" s="708">
        <v>0</v>
      </c>
      <c r="U121" s="708">
        <v>0</v>
      </c>
      <c r="V121" s="708">
        <v>0</v>
      </c>
      <c r="W121" s="708">
        <v>0</v>
      </c>
      <c r="X121" s="708">
        <v>0</v>
      </c>
      <c r="Y121" s="708">
        <v>0</v>
      </c>
      <c r="Z121" s="708">
        <v>0</v>
      </c>
      <c r="AA121" s="708">
        <v>0</v>
      </c>
      <c r="AB121" s="708">
        <v>0</v>
      </c>
      <c r="AC121" s="708">
        <v>0</v>
      </c>
      <c r="AD121" s="708">
        <v>0</v>
      </c>
      <c r="AE121" s="708">
        <v>0</v>
      </c>
      <c r="AF121" s="708">
        <v>0</v>
      </c>
      <c r="AG121" s="708">
        <v>0</v>
      </c>
      <c r="AH121" s="708">
        <v>0</v>
      </c>
      <c r="AI121" s="708">
        <v>0</v>
      </c>
      <c r="AJ121" s="708">
        <v>0</v>
      </c>
      <c r="AK121" s="708">
        <v>0</v>
      </c>
      <c r="AL121" s="708">
        <v>0</v>
      </c>
      <c r="AM121" s="708">
        <v>0</v>
      </c>
      <c r="AN121" s="708">
        <v>0</v>
      </c>
      <c r="AO121" s="708">
        <v>0</v>
      </c>
      <c r="AP121" s="708">
        <v>0</v>
      </c>
      <c r="AQ121" s="708">
        <v>0</v>
      </c>
    </row>
    <row r="122" spans="1:43" x14ac:dyDescent="0.25">
      <c r="A122" s="706" t="s">
        <v>192</v>
      </c>
      <c r="B122" s="706" t="s">
        <v>777</v>
      </c>
      <c r="C122" s="706" t="s">
        <v>342</v>
      </c>
      <c r="D122" s="706" t="s">
        <v>339</v>
      </c>
      <c r="E122" s="707" t="s">
        <v>126</v>
      </c>
      <c r="F122" s="707" t="s">
        <v>824</v>
      </c>
      <c r="I122" s="708">
        <v>0</v>
      </c>
      <c r="J122" s="708">
        <v>0</v>
      </c>
      <c r="K122" s="708">
        <v>0</v>
      </c>
      <c r="L122" s="708">
        <v>0</v>
      </c>
      <c r="M122" s="708">
        <v>0</v>
      </c>
      <c r="N122" s="708">
        <v>0</v>
      </c>
      <c r="O122" s="708">
        <v>0</v>
      </c>
      <c r="P122" s="708">
        <v>0</v>
      </c>
      <c r="Q122" s="708">
        <v>0</v>
      </c>
      <c r="R122" s="708">
        <v>0</v>
      </c>
      <c r="S122" s="708">
        <v>0</v>
      </c>
      <c r="T122" s="708">
        <v>0</v>
      </c>
      <c r="U122" s="708">
        <v>0</v>
      </c>
      <c r="V122" s="708">
        <v>0</v>
      </c>
      <c r="W122" s="708">
        <v>0</v>
      </c>
      <c r="X122" s="708">
        <v>0</v>
      </c>
      <c r="Y122" s="708">
        <v>0</v>
      </c>
      <c r="Z122" s="708">
        <v>0</v>
      </c>
      <c r="AA122" s="708">
        <v>0</v>
      </c>
      <c r="AB122" s="708">
        <v>0</v>
      </c>
      <c r="AC122" s="708">
        <v>0</v>
      </c>
      <c r="AD122" s="708">
        <v>0</v>
      </c>
      <c r="AE122" s="708">
        <v>0</v>
      </c>
      <c r="AF122" s="708">
        <v>0</v>
      </c>
      <c r="AG122" s="708">
        <v>0</v>
      </c>
      <c r="AH122" s="708">
        <v>0</v>
      </c>
      <c r="AI122" s="708">
        <v>0</v>
      </c>
      <c r="AJ122" s="708">
        <v>0</v>
      </c>
      <c r="AK122" s="708">
        <v>0</v>
      </c>
      <c r="AL122" s="708">
        <v>0</v>
      </c>
      <c r="AM122" s="708">
        <v>0</v>
      </c>
      <c r="AN122" s="708">
        <v>0</v>
      </c>
      <c r="AO122" s="708">
        <v>0</v>
      </c>
      <c r="AP122" s="708">
        <v>0</v>
      </c>
      <c r="AQ122" s="708">
        <v>0</v>
      </c>
    </row>
    <row r="123" spans="1:43" x14ac:dyDescent="0.25">
      <c r="A123" s="704" t="s">
        <v>192</v>
      </c>
      <c r="B123" s="704" t="s">
        <v>777</v>
      </c>
      <c r="C123" s="704" t="s">
        <v>342</v>
      </c>
      <c r="D123" s="704" t="s">
        <v>340</v>
      </c>
      <c r="E123" s="705" t="s">
        <v>126</v>
      </c>
      <c r="F123" s="705" t="s">
        <v>824</v>
      </c>
      <c r="I123" s="708">
        <v>0</v>
      </c>
      <c r="J123" s="708">
        <v>0</v>
      </c>
      <c r="K123" s="708">
        <v>0</v>
      </c>
      <c r="L123" s="708">
        <v>0</v>
      </c>
      <c r="M123" s="708">
        <v>0</v>
      </c>
      <c r="N123" s="708">
        <v>0</v>
      </c>
      <c r="O123" s="708">
        <v>0</v>
      </c>
      <c r="P123" s="708">
        <v>0</v>
      </c>
      <c r="Q123" s="708">
        <v>0</v>
      </c>
      <c r="R123" s="708">
        <v>0</v>
      </c>
      <c r="S123" s="708">
        <v>0</v>
      </c>
      <c r="T123" s="708">
        <v>0</v>
      </c>
      <c r="U123" s="708">
        <v>0</v>
      </c>
      <c r="V123" s="708">
        <v>0</v>
      </c>
      <c r="W123" s="708">
        <v>0</v>
      </c>
      <c r="X123" s="708">
        <v>0</v>
      </c>
      <c r="Y123" s="708">
        <v>0</v>
      </c>
      <c r="Z123" s="708">
        <v>0</v>
      </c>
      <c r="AA123" s="708">
        <v>0</v>
      </c>
      <c r="AB123" s="708">
        <v>0</v>
      </c>
      <c r="AC123" s="708">
        <v>0</v>
      </c>
      <c r="AD123" s="708">
        <v>0</v>
      </c>
      <c r="AE123" s="708">
        <v>0</v>
      </c>
      <c r="AF123" s="708">
        <v>0</v>
      </c>
      <c r="AG123" s="708">
        <v>0</v>
      </c>
      <c r="AH123" s="708">
        <v>0</v>
      </c>
      <c r="AI123" s="708">
        <v>0</v>
      </c>
      <c r="AJ123" s="708">
        <v>0</v>
      </c>
      <c r="AK123" s="708">
        <v>0</v>
      </c>
      <c r="AL123" s="708">
        <v>0</v>
      </c>
      <c r="AM123" s="708">
        <v>0</v>
      </c>
      <c r="AN123" s="708">
        <v>0</v>
      </c>
      <c r="AO123" s="708">
        <v>0</v>
      </c>
      <c r="AP123" s="708">
        <v>0</v>
      </c>
      <c r="AQ123" s="708">
        <v>0</v>
      </c>
    </row>
    <row r="124" spans="1:43" x14ac:dyDescent="0.25">
      <c r="A124" s="706" t="s">
        <v>192</v>
      </c>
      <c r="B124" s="706" t="s">
        <v>777</v>
      </c>
      <c r="C124" s="706" t="s">
        <v>342</v>
      </c>
      <c r="D124" s="706" t="s">
        <v>767</v>
      </c>
      <c r="E124" s="707" t="s">
        <v>126</v>
      </c>
      <c r="F124" s="707" t="s">
        <v>824</v>
      </c>
      <c r="I124" s="708">
        <v>0</v>
      </c>
      <c r="J124" s="708">
        <v>0</v>
      </c>
      <c r="K124" s="708">
        <v>0</v>
      </c>
      <c r="L124" s="708">
        <v>0</v>
      </c>
      <c r="M124" s="708">
        <v>0</v>
      </c>
      <c r="N124" s="708">
        <v>0</v>
      </c>
      <c r="O124" s="708">
        <v>0</v>
      </c>
      <c r="P124" s="708">
        <v>0</v>
      </c>
      <c r="Q124" s="708">
        <v>0</v>
      </c>
      <c r="R124" s="708">
        <v>0</v>
      </c>
      <c r="S124" s="708">
        <v>0</v>
      </c>
      <c r="T124" s="708">
        <v>0</v>
      </c>
      <c r="U124" s="708">
        <v>0</v>
      </c>
      <c r="V124" s="708">
        <v>0</v>
      </c>
      <c r="W124" s="708">
        <v>0</v>
      </c>
      <c r="X124" s="708">
        <v>0</v>
      </c>
      <c r="Y124" s="708">
        <v>0</v>
      </c>
      <c r="Z124" s="708">
        <v>0</v>
      </c>
      <c r="AA124" s="708">
        <v>0</v>
      </c>
      <c r="AB124" s="708">
        <v>0</v>
      </c>
      <c r="AC124" s="708">
        <v>0</v>
      </c>
      <c r="AD124" s="708">
        <v>0</v>
      </c>
      <c r="AE124" s="708">
        <v>0</v>
      </c>
      <c r="AF124" s="708">
        <v>0</v>
      </c>
      <c r="AG124" s="708">
        <v>0</v>
      </c>
      <c r="AH124" s="708">
        <v>0</v>
      </c>
      <c r="AI124" s="708">
        <v>0</v>
      </c>
      <c r="AJ124" s="708">
        <v>0</v>
      </c>
      <c r="AK124" s="708">
        <v>0</v>
      </c>
      <c r="AL124" s="708">
        <v>0</v>
      </c>
      <c r="AM124" s="708">
        <v>0</v>
      </c>
      <c r="AN124" s="708">
        <v>0</v>
      </c>
      <c r="AO124" s="708">
        <v>0</v>
      </c>
      <c r="AP124" s="708">
        <v>0</v>
      </c>
      <c r="AQ124" s="708">
        <v>0</v>
      </c>
    </row>
    <row r="125" spans="1:43" x14ac:dyDescent="0.25">
      <c r="A125" s="704" t="s">
        <v>192</v>
      </c>
      <c r="B125" s="704" t="s">
        <v>777</v>
      </c>
      <c r="C125" s="704" t="s">
        <v>342</v>
      </c>
      <c r="D125" s="704" t="s">
        <v>768</v>
      </c>
      <c r="E125" s="705" t="s">
        <v>126</v>
      </c>
      <c r="F125" s="705" t="s">
        <v>824</v>
      </c>
      <c r="I125" s="708">
        <v>0</v>
      </c>
      <c r="J125" s="708">
        <v>0</v>
      </c>
      <c r="K125" s="708">
        <v>0</v>
      </c>
      <c r="L125" s="708">
        <v>0</v>
      </c>
      <c r="M125" s="708">
        <v>0</v>
      </c>
      <c r="N125" s="708">
        <v>0</v>
      </c>
      <c r="O125" s="708">
        <v>0</v>
      </c>
      <c r="P125" s="708">
        <v>0</v>
      </c>
      <c r="Q125" s="708">
        <v>0</v>
      </c>
      <c r="R125" s="708">
        <v>0</v>
      </c>
      <c r="S125" s="708">
        <v>0</v>
      </c>
      <c r="T125" s="708">
        <v>0</v>
      </c>
      <c r="U125" s="708">
        <v>0</v>
      </c>
      <c r="V125" s="708">
        <v>0</v>
      </c>
      <c r="W125" s="708">
        <v>0</v>
      </c>
      <c r="X125" s="708">
        <v>0</v>
      </c>
      <c r="Y125" s="708">
        <v>0</v>
      </c>
      <c r="Z125" s="708">
        <v>0</v>
      </c>
      <c r="AA125" s="708">
        <v>0</v>
      </c>
      <c r="AB125" s="708">
        <v>0</v>
      </c>
      <c r="AC125" s="708">
        <v>0</v>
      </c>
      <c r="AD125" s="708">
        <v>0</v>
      </c>
      <c r="AE125" s="708">
        <v>0</v>
      </c>
      <c r="AF125" s="708">
        <v>0</v>
      </c>
      <c r="AG125" s="708">
        <v>0</v>
      </c>
      <c r="AH125" s="708">
        <v>0</v>
      </c>
      <c r="AI125" s="708">
        <v>0</v>
      </c>
      <c r="AJ125" s="708">
        <v>0</v>
      </c>
      <c r="AK125" s="708">
        <v>0</v>
      </c>
      <c r="AL125" s="708">
        <v>0</v>
      </c>
      <c r="AM125" s="708">
        <v>0</v>
      </c>
      <c r="AN125" s="708">
        <v>0</v>
      </c>
      <c r="AO125" s="708">
        <v>0</v>
      </c>
      <c r="AP125" s="708">
        <v>0</v>
      </c>
      <c r="AQ125" s="708">
        <v>0</v>
      </c>
    </row>
    <row r="126" spans="1:43" x14ac:dyDescent="0.25">
      <c r="A126" s="706" t="s">
        <v>192</v>
      </c>
      <c r="B126" s="706" t="s">
        <v>779</v>
      </c>
      <c r="C126" s="706" t="s">
        <v>757</v>
      </c>
      <c r="D126" s="706" t="s">
        <v>758</v>
      </c>
      <c r="E126" s="707" t="s">
        <v>126</v>
      </c>
      <c r="F126" s="707" t="s">
        <v>824</v>
      </c>
      <c r="I126" s="708">
        <v>0</v>
      </c>
      <c r="J126" s="708">
        <v>0</v>
      </c>
      <c r="K126" s="708">
        <v>0</v>
      </c>
      <c r="L126" s="708">
        <v>0</v>
      </c>
      <c r="M126" s="708">
        <v>0</v>
      </c>
      <c r="N126" s="708">
        <v>0</v>
      </c>
      <c r="O126" s="708">
        <v>0</v>
      </c>
      <c r="P126" s="708">
        <v>0</v>
      </c>
      <c r="Q126" s="708">
        <v>0</v>
      </c>
      <c r="R126" s="708">
        <v>0</v>
      </c>
      <c r="S126" s="708">
        <v>0</v>
      </c>
      <c r="T126" s="708">
        <v>0</v>
      </c>
      <c r="U126" s="708">
        <v>0</v>
      </c>
      <c r="V126" s="708">
        <v>0</v>
      </c>
      <c r="W126" s="708">
        <v>0</v>
      </c>
      <c r="X126" s="708">
        <v>0</v>
      </c>
      <c r="Y126" s="708">
        <v>0</v>
      </c>
      <c r="Z126" s="708">
        <v>0</v>
      </c>
      <c r="AA126" s="708">
        <v>0</v>
      </c>
      <c r="AB126" s="708">
        <v>0</v>
      </c>
      <c r="AC126" s="708">
        <v>0</v>
      </c>
      <c r="AD126" s="708">
        <v>0</v>
      </c>
      <c r="AE126" s="708">
        <v>0</v>
      </c>
      <c r="AF126" s="708">
        <v>0</v>
      </c>
      <c r="AG126" s="708">
        <v>0</v>
      </c>
      <c r="AH126" s="708">
        <v>0</v>
      </c>
      <c r="AI126" s="708">
        <v>0</v>
      </c>
      <c r="AJ126" s="708">
        <v>0</v>
      </c>
      <c r="AK126" s="708">
        <v>0</v>
      </c>
      <c r="AL126" s="708">
        <v>0</v>
      </c>
      <c r="AM126" s="708">
        <v>0</v>
      </c>
      <c r="AN126" s="708">
        <v>0</v>
      </c>
      <c r="AO126" s="708">
        <v>0</v>
      </c>
      <c r="AP126" s="708">
        <v>0</v>
      </c>
      <c r="AQ126" s="708">
        <v>0</v>
      </c>
    </row>
    <row r="127" spans="1:43" x14ac:dyDescent="0.25">
      <c r="A127" s="704" t="s">
        <v>192</v>
      </c>
      <c r="B127" s="704" t="s">
        <v>779</v>
      </c>
      <c r="C127" s="704" t="s">
        <v>757</v>
      </c>
      <c r="D127" s="704" t="s">
        <v>766</v>
      </c>
      <c r="E127" s="705" t="s">
        <v>126</v>
      </c>
      <c r="F127" s="705" t="s">
        <v>824</v>
      </c>
      <c r="I127" s="708">
        <v>0</v>
      </c>
      <c r="J127" s="708">
        <v>0</v>
      </c>
      <c r="K127" s="708">
        <v>0</v>
      </c>
      <c r="L127" s="708">
        <v>0</v>
      </c>
      <c r="M127" s="708">
        <v>0</v>
      </c>
      <c r="N127" s="708">
        <v>0</v>
      </c>
      <c r="O127" s="708">
        <v>0</v>
      </c>
      <c r="P127" s="708">
        <v>0</v>
      </c>
      <c r="Q127" s="708">
        <v>0</v>
      </c>
      <c r="R127" s="708">
        <v>0</v>
      </c>
      <c r="S127" s="708">
        <v>0</v>
      </c>
      <c r="T127" s="708">
        <v>0</v>
      </c>
      <c r="U127" s="708">
        <v>0</v>
      </c>
      <c r="V127" s="708">
        <v>0</v>
      </c>
      <c r="W127" s="708">
        <v>0</v>
      </c>
      <c r="X127" s="708">
        <v>0</v>
      </c>
      <c r="Y127" s="708">
        <v>0</v>
      </c>
      <c r="Z127" s="708">
        <v>0</v>
      </c>
      <c r="AA127" s="708">
        <v>0</v>
      </c>
      <c r="AB127" s="708">
        <v>0</v>
      </c>
      <c r="AC127" s="708">
        <v>0</v>
      </c>
      <c r="AD127" s="708">
        <v>0</v>
      </c>
      <c r="AE127" s="708">
        <v>0</v>
      </c>
      <c r="AF127" s="708">
        <v>0</v>
      </c>
      <c r="AG127" s="708">
        <v>0</v>
      </c>
      <c r="AH127" s="708">
        <v>0</v>
      </c>
      <c r="AI127" s="708">
        <v>0</v>
      </c>
      <c r="AJ127" s="708">
        <v>0</v>
      </c>
      <c r="AK127" s="708">
        <v>0</v>
      </c>
      <c r="AL127" s="708">
        <v>0</v>
      </c>
      <c r="AM127" s="708">
        <v>0</v>
      </c>
      <c r="AN127" s="708">
        <v>0</v>
      </c>
      <c r="AO127" s="708">
        <v>0</v>
      </c>
      <c r="AP127" s="708">
        <v>0</v>
      </c>
      <c r="AQ127" s="708">
        <v>0</v>
      </c>
    </row>
    <row r="128" spans="1:43" x14ac:dyDescent="0.25">
      <c r="A128" s="706" t="s">
        <v>192</v>
      </c>
      <c r="B128" s="706" t="s">
        <v>779</v>
      </c>
      <c r="C128" s="706" t="s">
        <v>757</v>
      </c>
      <c r="D128" s="706" t="s">
        <v>339</v>
      </c>
      <c r="E128" s="707" t="s">
        <v>126</v>
      </c>
      <c r="F128" s="707" t="s">
        <v>824</v>
      </c>
      <c r="I128" s="708">
        <v>0</v>
      </c>
      <c r="J128" s="708">
        <v>0</v>
      </c>
      <c r="K128" s="708">
        <v>0</v>
      </c>
      <c r="L128" s="708">
        <v>0</v>
      </c>
      <c r="M128" s="708">
        <v>0</v>
      </c>
      <c r="N128" s="708">
        <v>0</v>
      </c>
      <c r="O128" s="708">
        <v>0</v>
      </c>
      <c r="P128" s="708">
        <v>0</v>
      </c>
      <c r="Q128" s="708">
        <v>0</v>
      </c>
      <c r="R128" s="708">
        <v>0</v>
      </c>
      <c r="S128" s="708">
        <v>0</v>
      </c>
      <c r="T128" s="708">
        <v>0</v>
      </c>
      <c r="U128" s="708">
        <v>0</v>
      </c>
      <c r="V128" s="708">
        <v>0</v>
      </c>
      <c r="W128" s="708">
        <v>0</v>
      </c>
      <c r="X128" s="708">
        <v>0</v>
      </c>
      <c r="Y128" s="708">
        <v>0</v>
      </c>
      <c r="Z128" s="708">
        <v>0</v>
      </c>
      <c r="AA128" s="708">
        <v>0</v>
      </c>
      <c r="AB128" s="708">
        <v>0</v>
      </c>
      <c r="AC128" s="708">
        <v>0</v>
      </c>
      <c r="AD128" s="708">
        <v>0</v>
      </c>
      <c r="AE128" s="708">
        <v>0</v>
      </c>
      <c r="AF128" s="708">
        <v>0</v>
      </c>
      <c r="AG128" s="708">
        <v>0</v>
      </c>
      <c r="AH128" s="708">
        <v>0</v>
      </c>
      <c r="AI128" s="708">
        <v>0</v>
      </c>
      <c r="AJ128" s="708">
        <v>0</v>
      </c>
      <c r="AK128" s="708">
        <v>0</v>
      </c>
      <c r="AL128" s="708">
        <v>0</v>
      </c>
      <c r="AM128" s="708">
        <v>0</v>
      </c>
      <c r="AN128" s="708">
        <v>0</v>
      </c>
      <c r="AO128" s="708">
        <v>0</v>
      </c>
      <c r="AP128" s="708">
        <v>0</v>
      </c>
      <c r="AQ128" s="708">
        <v>0</v>
      </c>
    </row>
    <row r="129" spans="1:43" x14ac:dyDescent="0.25">
      <c r="A129" s="704" t="s">
        <v>192</v>
      </c>
      <c r="B129" s="704" t="s">
        <v>779</v>
      </c>
      <c r="C129" s="704" t="s">
        <v>757</v>
      </c>
      <c r="D129" s="704" t="s">
        <v>340</v>
      </c>
      <c r="E129" s="705" t="s">
        <v>126</v>
      </c>
      <c r="F129" s="705" t="s">
        <v>824</v>
      </c>
      <c r="I129" s="708">
        <v>0</v>
      </c>
      <c r="J129" s="708">
        <v>0</v>
      </c>
      <c r="K129" s="708">
        <v>0</v>
      </c>
      <c r="L129" s="708">
        <v>0</v>
      </c>
      <c r="M129" s="708">
        <v>0</v>
      </c>
      <c r="N129" s="708">
        <v>0</v>
      </c>
      <c r="O129" s="708">
        <v>0</v>
      </c>
      <c r="P129" s="708">
        <v>0</v>
      </c>
      <c r="Q129" s="708">
        <v>0</v>
      </c>
      <c r="R129" s="708">
        <v>0</v>
      </c>
      <c r="S129" s="708">
        <v>0</v>
      </c>
      <c r="T129" s="708">
        <v>0</v>
      </c>
      <c r="U129" s="708">
        <v>0</v>
      </c>
      <c r="V129" s="708">
        <v>0</v>
      </c>
      <c r="W129" s="708">
        <v>0</v>
      </c>
      <c r="X129" s="708">
        <v>0</v>
      </c>
      <c r="Y129" s="708">
        <v>0</v>
      </c>
      <c r="Z129" s="708">
        <v>0</v>
      </c>
      <c r="AA129" s="708">
        <v>0</v>
      </c>
      <c r="AB129" s="708">
        <v>0</v>
      </c>
      <c r="AC129" s="708">
        <v>0</v>
      </c>
      <c r="AD129" s="708">
        <v>0</v>
      </c>
      <c r="AE129" s="708">
        <v>0</v>
      </c>
      <c r="AF129" s="708">
        <v>0</v>
      </c>
      <c r="AG129" s="708">
        <v>0</v>
      </c>
      <c r="AH129" s="708">
        <v>0</v>
      </c>
      <c r="AI129" s="708">
        <v>0</v>
      </c>
      <c r="AJ129" s="708">
        <v>0</v>
      </c>
      <c r="AK129" s="708">
        <v>0</v>
      </c>
      <c r="AL129" s="708">
        <v>0</v>
      </c>
      <c r="AM129" s="708">
        <v>0</v>
      </c>
      <c r="AN129" s="708">
        <v>0</v>
      </c>
      <c r="AO129" s="708">
        <v>0</v>
      </c>
      <c r="AP129" s="708">
        <v>0</v>
      </c>
      <c r="AQ129" s="708">
        <v>0</v>
      </c>
    </row>
    <row r="130" spans="1:43" x14ac:dyDescent="0.25">
      <c r="A130" s="706" t="s">
        <v>192</v>
      </c>
      <c r="B130" s="706" t="s">
        <v>779</v>
      </c>
      <c r="C130" s="706" t="s">
        <v>757</v>
      </c>
      <c r="D130" s="706" t="s">
        <v>767</v>
      </c>
      <c r="E130" s="707" t="s">
        <v>126</v>
      </c>
      <c r="F130" s="707" t="s">
        <v>824</v>
      </c>
      <c r="I130" s="708">
        <v>0</v>
      </c>
      <c r="J130" s="708">
        <v>0</v>
      </c>
      <c r="K130" s="708">
        <v>0</v>
      </c>
      <c r="L130" s="708">
        <v>0</v>
      </c>
      <c r="M130" s="708">
        <v>0</v>
      </c>
      <c r="N130" s="708">
        <v>0</v>
      </c>
      <c r="O130" s="708">
        <v>0</v>
      </c>
      <c r="P130" s="708">
        <v>0</v>
      </c>
      <c r="Q130" s="708">
        <v>0</v>
      </c>
      <c r="R130" s="708">
        <v>0</v>
      </c>
      <c r="S130" s="708">
        <v>0</v>
      </c>
      <c r="T130" s="708">
        <v>0</v>
      </c>
      <c r="U130" s="708">
        <v>0</v>
      </c>
      <c r="V130" s="708">
        <v>0</v>
      </c>
      <c r="W130" s="708">
        <v>0</v>
      </c>
      <c r="X130" s="708">
        <v>0</v>
      </c>
      <c r="Y130" s="708">
        <v>0</v>
      </c>
      <c r="Z130" s="708">
        <v>0</v>
      </c>
      <c r="AA130" s="708">
        <v>0</v>
      </c>
      <c r="AB130" s="708">
        <v>0</v>
      </c>
      <c r="AC130" s="708">
        <v>0</v>
      </c>
      <c r="AD130" s="708">
        <v>0</v>
      </c>
      <c r="AE130" s="708">
        <v>0</v>
      </c>
      <c r="AF130" s="708">
        <v>0</v>
      </c>
      <c r="AG130" s="708">
        <v>0</v>
      </c>
      <c r="AH130" s="708">
        <v>0</v>
      </c>
      <c r="AI130" s="708">
        <v>0</v>
      </c>
      <c r="AJ130" s="708">
        <v>0</v>
      </c>
      <c r="AK130" s="708">
        <v>0</v>
      </c>
      <c r="AL130" s="708">
        <v>0</v>
      </c>
      <c r="AM130" s="708">
        <v>0</v>
      </c>
      <c r="AN130" s="708">
        <v>0</v>
      </c>
      <c r="AO130" s="708">
        <v>0</v>
      </c>
      <c r="AP130" s="708">
        <v>0</v>
      </c>
      <c r="AQ130" s="708">
        <v>0</v>
      </c>
    </row>
    <row r="131" spans="1:43" x14ac:dyDescent="0.25">
      <c r="A131" s="704" t="s">
        <v>192</v>
      </c>
      <c r="B131" s="704" t="s">
        <v>779</v>
      </c>
      <c r="C131" s="704" t="s">
        <v>757</v>
      </c>
      <c r="D131" s="704" t="s">
        <v>768</v>
      </c>
      <c r="E131" s="705" t="s">
        <v>126</v>
      </c>
      <c r="F131" s="705" t="s">
        <v>824</v>
      </c>
      <c r="I131" s="708">
        <v>0</v>
      </c>
      <c r="J131" s="708">
        <v>0</v>
      </c>
      <c r="K131" s="708">
        <v>0</v>
      </c>
      <c r="L131" s="708">
        <v>0</v>
      </c>
      <c r="M131" s="708">
        <v>0</v>
      </c>
      <c r="N131" s="708">
        <v>0</v>
      </c>
      <c r="O131" s="708">
        <v>0</v>
      </c>
      <c r="P131" s="708">
        <v>0</v>
      </c>
      <c r="Q131" s="708">
        <v>0</v>
      </c>
      <c r="R131" s="708">
        <v>0</v>
      </c>
      <c r="S131" s="708">
        <v>0</v>
      </c>
      <c r="T131" s="708">
        <v>0</v>
      </c>
      <c r="U131" s="708">
        <v>0</v>
      </c>
      <c r="V131" s="708">
        <v>0</v>
      </c>
      <c r="W131" s="708">
        <v>0</v>
      </c>
      <c r="X131" s="708">
        <v>0</v>
      </c>
      <c r="Y131" s="708">
        <v>0</v>
      </c>
      <c r="Z131" s="708">
        <v>0</v>
      </c>
      <c r="AA131" s="708">
        <v>0</v>
      </c>
      <c r="AB131" s="708">
        <v>0</v>
      </c>
      <c r="AC131" s="708">
        <v>0</v>
      </c>
      <c r="AD131" s="708">
        <v>0</v>
      </c>
      <c r="AE131" s="708">
        <v>0</v>
      </c>
      <c r="AF131" s="708">
        <v>0</v>
      </c>
      <c r="AG131" s="708">
        <v>0</v>
      </c>
      <c r="AH131" s="708">
        <v>0</v>
      </c>
      <c r="AI131" s="708">
        <v>0</v>
      </c>
      <c r="AJ131" s="708">
        <v>0</v>
      </c>
      <c r="AK131" s="708">
        <v>0</v>
      </c>
      <c r="AL131" s="708">
        <v>0</v>
      </c>
      <c r="AM131" s="708">
        <v>0</v>
      </c>
      <c r="AN131" s="708">
        <v>0</v>
      </c>
      <c r="AO131" s="708">
        <v>0</v>
      </c>
      <c r="AP131" s="708">
        <v>0</v>
      </c>
      <c r="AQ131" s="708">
        <v>0</v>
      </c>
    </row>
    <row r="132" spans="1:43" x14ac:dyDescent="0.25">
      <c r="A132" s="706" t="s">
        <v>192</v>
      </c>
      <c r="B132" s="706" t="s">
        <v>779</v>
      </c>
      <c r="C132" s="706" t="s">
        <v>338</v>
      </c>
      <c r="D132" s="706" t="s">
        <v>175</v>
      </c>
      <c r="E132" s="707" t="s">
        <v>126</v>
      </c>
      <c r="F132" s="707" t="s">
        <v>824</v>
      </c>
      <c r="I132" s="708">
        <v>22.442150334736969</v>
      </c>
      <c r="J132" s="708">
        <v>27.343341862638425</v>
      </c>
      <c r="K132" s="708">
        <v>24.762956112288833</v>
      </c>
      <c r="L132" s="708">
        <v>25.6098932920337</v>
      </c>
      <c r="M132" s="708">
        <v>26.058659268412285</v>
      </c>
      <c r="N132" s="708">
        <v>26.688453725451158</v>
      </c>
      <c r="O132" s="708">
        <v>26.484758242205103</v>
      </c>
      <c r="P132" s="708">
        <v>25.215301714813364</v>
      </c>
      <c r="Q132" s="708">
        <v>21.578093612403375</v>
      </c>
      <c r="R132" s="708">
        <v>17.020670359078089</v>
      </c>
      <c r="S132" s="708">
        <v>6.1473465562612262</v>
      </c>
      <c r="T132" s="708">
        <v>4.5086650662589589</v>
      </c>
      <c r="U132" s="708">
        <v>3.1379970741637417</v>
      </c>
      <c r="V132" s="708">
        <v>2.0474045744146143</v>
      </c>
      <c r="W132" s="708">
        <v>1.2412139620069464</v>
      </c>
      <c r="X132" s="708">
        <v>0.80550348206351596</v>
      </c>
      <c r="Y132" s="708">
        <v>0.53840544342382435</v>
      </c>
      <c r="Z132" s="708">
        <v>0.33254715089239612</v>
      </c>
      <c r="AA132" s="708">
        <v>5.7489277296527218E-2</v>
      </c>
      <c r="AB132" s="708">
        <v>4.5471752655581121E-2</v>
      </c>
      <c r="AC132" s="708">
        <v>3.2807636232577625E-2</v>
      </c>
      <c r="AD132" s="708">
        <v>2.9089107451052885E-2</v>
      </c>
      <c r="AE132" s="708">
        <v>3.0521825315937695E-2</v>
      </c>
      <c r="AF132" s="708">
        <v>1.9341065051120373E-2</v>
      </c>
      <c r="AG132" s="708">
        <v>1.3870607813150852E-2</v>
      </c>
      <c r="AH132" s="708">
        <v>8.0855130915875942E-3</v>
      </c>
      <c r="AI132" s="708">
        <v>9.3584533160421986E-3</v>
      </c>
      <c r="AJ132" s="708">
        <v>1.3752829828899461E-2</v>
      </c>
      <c r="AK132" s="708">
        <v>8.6575299860963066E-4</v>
      </c>
      <c r="AL132" s="708">
        <v>4.5697447333027967E-4</v>
      </c>
      <c r="AM132" s="708">
        <v>4.4960297152082783E-4</v>
      </c>
      <c r="AN132" s="708">
        <v>4.5526447243278325E-4</v>
      </c>
      <c r="AO132" s="708">
        <v>4.5717619858483049E-4</v>
      </c>
      <c r="AP132" s="708">
        <v>4.5395281192112932E-4</v>
      </c>
      <c r="AQ132" s="708">
        <v>4.4526594735893785E-4</v>
      </c>
    </row>
    <row r="133" spans="1:43" x14ac:dyDescent="0.25">
      <c r="A133" s="704" t="s">
        <v>192</v>
      </c>
      <c r="B133" s="704" t="s">
        <v>779</v>
      </c>
      <c r="C133" s="704" t="s">
        <v>338</v>
      </c>
      <c r="D133" s="704" t="s">
        <v>772</v>
      </c>
      <c r="E133" s="705" t="s">
        <v>126</v>
      </c>
      <c r="F133" s="705" t="s">
        <v>824</v>
      </c>
      <c r="I133" s="708">
        <v>0</v>
      </c>
      <c r="J133" s="708">
        <v>0</v>
      </c>
      <c r="K133" s="708">
        <v>0</v>
      </c>
      <c r="L133" s="708">
        <v>0</v>
      </c>
      <c r="M133" s="708">
        <v>0</v>
      </c>
      <c r="N133" s="708">
        <v>0</v>
      </c>
      <c r="O133" s="708">
        <v>0</v>
      </c>
      <c r="P133" s="708">
        <v>0</v>
      </c>
      <c r="Q133" s="708">
        <v>0</v>
      </c>
      <c r="R133" s="708">
        <v>0</v>
      </c>
      <c r="S133" s="708">
        <v>0</v>
      </c>
      <c r="T133" s="708">
        <v>0</v>
      </c>
      <c r="U133" s="708">
        <v>0</v>
      </c>
      <c r="V133" s="708">
        <v>0</v>
      </c>
      <c r="W133" s="708">
        <v>0</v>
      </c>
      <c r="X133" s="708">
        <v>0</v>
      </c>
      <c r="Y133" s="708">
        <v>0</v>
      </c>
      <c r="Z133" s="708">
        <v>0</v>
      </c>
      <c r="AA133" s="708">
        <v>0</v>
      </c>
      <c r="AB133" s="708">
        <v>0</v>
      </c>
      <c r="AC133" s="708">
        <v>0</v>
      </c>
      <c r="AD133" s="708">
        <v>0</v>
      </c>
      <c r="AE133" s="708">
        <v>0</v>
      </c>
      <c r="AF133" s="708">
        <v>0</v>
      </c>
      <c r="AG133" s="708">
        <v>0</v>
      </c>
      <c r="AH133" s="708">
        <v>0</v>
      </c>
      <c r="AI133" s="708">
        <v>0</v>
      </c>
      <c r="AJ133" s="708">
        <v>0</v>
      </c>
      <c r="AK133" s="708">
        <v>0</v>
      </c>
      <c r="AL133" s="708">
        <v>0</v>
      </c>
      <c r="AM133" s="708">
        <v>0</v>
      </c>
      <c r="AN133" s="708">
        <v>0</v>
      </c>
      <c r="AO133" s="708">
        <v>0</v>
      </c>
      <c r="AP133" s="708">
        <v>0</v>
      </c>
      <c r="AQ133" s="708">
        <v>0</v>
      </c>
    </row>
    <row r="134" spans="1:43" x14ac:dyDescent="0.25">
      <c r="A134" s="706" t="s">
        <v>192</v>
      </c>
      <c r="B134" s="706" t="s">
        <v>779</v>
      </c>
      <c r="C134" s="706" t="s">
        <v>338</v>
      </c>
      <c r="D134" s="706" t="s">
        <v>773</v>
      </c>
      <c r="E134" s="707" t="s">
        <v>126</v>
      </c>
      <c r="F134" s="707" t="s">
        <v>824</v>
      </c>
      <c r="I134" s="708">
        <v>0</v>
      </c>
      <c r="J134" s="708">
        <v>0</v>
      </c>
      <c r="K134" s="708">
        <v>0</v>
      </c>
      <c r="L134" s="708">
        <v>0</v>
      </c>
      <c r="M134" s="708">
        <v>0</v>
      </c>
      <c r="N134" s="708">
        <v>0</v>
      </c>
      <c r="O134" s="708">
        <v>0</v>
      </c>
      <c r="P134" s="708">
        <v>0</v>
      </c>
      <c r="Q134" s="708">
        <v>0</v>
      </c>
      <c r="R134" s="708">
        <v>0</v>
      </c>
      <c r="S134" s="708">
        <v>0</v>
      </c>
      <c r="T134" s="708">
        <v>0</v>
      </c>
      <c r="U134" s="708">
        <v>0</v>
      </c>
      <c r="V134" s="708">
        <v>0</v>
      </c>
      <c r="W134" s="708">
        <v>0</v>
      </c>
      <c r="X134" s="708">
        <v>0</v>
      </c>
      <c r="Y134" s="708">
        <v>0</v>
      </c>
      <c r="Z134" s="708">
        <v>0</v>
      </c>
      <c r="AA134" s="708">
        <v>0</v>
      </c>
      <c r="AB134" s="708">
        <v>0</v>
      </c>
      <c r="AC134" s="708">
        <v>0</v>
      </c>
      <c r="AD134" s="708">
        <v>0</v>
      </c>
      <c r="AE134" s="708">
        <v>0</v>
      </c>
      <c r="AF134" s="708">
        <v>0</v>
      </c>
      <c r="AG134" s="708">
        <v>0</v>
      </c>
      <c r="AH134" s="708">
        <v>0</v>
      </c>
      <c r="AI134" s="708">
        <v>0</v>
      </c>
      <c r="AJ134" s="708">
        <v>0</v>
      </c>
      <c r="AK134" s="708">
        <v>0</v>
      </c>
      <c r="AL134" s="708">
        <v>0</v>
      </c>
      <c r="AM134" s="708">
        <v>0</v>
      </c>
      <c r="AN134" s="708">
        <v>0</v>
      </c>
      <c r="AO134" s="708">
        <v>0</v>
      </c>
      <c r="AP134" s="708">
        <v>0</v>
      </c>
      <c r="AQ134" s="708">
        <v>0</v>
      </c>
    </row>
    <row r="135" spans="1:43" x14ac:dyDescent="0.25">
      <c r="A135" s="704" t="s">
        <v>192</v>
      </c>
      <c r="B135" s="704" t="s">
        <v>779</v>
      </c>
      <c r="C135" s="704" t="s">
        <v>338</v>
      </c>
      <c r="D135" s="704" t="s">
        <v>774</v>
      </c>
      <c r="E135" s="705" t="s">
        <v>126</v>
      </c>
      <c r="F135" s="705" t="s">
        <v>824</v>
      </c>
      <c r="I135" s="708">
        <v>0</v>
      </c>
      <c r="J135" s="708">
        <v>0</v>
      </c>
      <c r="K135" s="708">
        <v>0</v>
      </c>
      <c r="L135" s="708">
        <v>0</v>
      </c>
      <c r="M135" s="708">
        <v>0</v>
      </c>
      <c r="N135" s="708">
        <v>0</v>
      </c>
      <c r="O135" s="708">
        <v>0</v>
      </c>
      <c r="P135" s="708">
        <v>0</v>
      </c>
      <c r="Q135" s="708">
        <v>0</v>
      </c>
      <c r="R135" s="708">
        <v>0</v>
      </c>
      <c r="S135" s="708">
        <v>0</v>
      </c>
      <c r="T135" s="708">
        <v>0</v>
      </c>
      <c r="U135" s="708">
        <v>0</v>
      </c>
      <c r="V135" s="708">
        <v>0</v>
      </c>
      <c r="W135" s="708">
        <v>0</v>
      </c>
      <c r="X135" s="708">
        <v>0</v>
      </c>
      <c r="Y135" s="708">
        <v>0</v>
      </c>
      <c r="Z135" s="708">
        <v>0</v>
      </c>
      <c r="AA135" s="708">
        <v>0</v>
      </c>
      <c r="AB135" s="708">
        <v>0</v>
      </c>
      <c r="AC135" s="708">
        <v>0</v>
      </c>
      <c r="AD135" s="708">
        <v>0</v>
      </c>
      <c r="AE135" s="708">
        <v>0</v>
      </c>
      <c r="AF135" s="708">
        <v>0</v>
      </c>
      <c r="AG135" s="708">
        <v>0</v>
      </c>
      <c r="AH135" s="708">
        <v>0</v>
      </c>
      <c r="AI135" s="708">
        <v>0</v>
      </c>
      <c r="AJ135" s="708">
        <v>0</v>
      </c>
      <c r="AK135" s="708">
        <v>0</v>
      </c>
      <c r="AL135" s="708">
        <v>0</v>
      </c>
      <c r="AM135" s="708">
        <v>0</v>
      </c>
      <c r="AN135" s="708">
        <v>0</v>
      </c>
      <c r="AO135" s="708">
        <v>0</v>
      </c>
      <c r="AP135" s="708">
        <v>0</v>
      </c>
      <c r="AQ135" s="708">
        <v>0</v>
      </c>
    </row>
    <row r="136" spans="1:43" x14ac:dyDescent="0.25">
      <c r="A136" s="706" t="s">
        <v>192</v>
      </c>
      <c r="B136" s="706" t="s">
        <v>779</v>
      </c>
      <c r="C136" s="706" t="s">
        <v>338</v>
      </c>
      <c r="D136" s="706" t="s">
        <v>758</v>
      </c>
      <c r="E136" s="707" t="s">
        <v>126</v>
      </c>
      <c r="F136" s="707" t="s">
        <v>824</v>
      </c>
      <c r="I136" s="708">
        <v>0</v>
      </c>
      <c r="J136" s="708">
        <v>0</v>
      </c>
      <c r="K136" s="708">
        <v>0</v>
      </c>
      <c r="L136" s="708">
        <v>0</v>
      </c>
      <c r="M136" s="708">
        <v>0</v>
      </c>
      <c r="N136" s="708">
        <v>0</v>
      </c>
      <c r="O136" s="708">
        <v>0</v>
      </c>
      <c r="P136" s="708">
        <v>0</v>
      </c>
      <c r="Q136" s="708">
        <v>0</v>
      </c>
      <c r="R136" s="708">
        <v>0</v>
      </c>
      <c r="S136" s="708">
        <v>0</v>
      </c>
      <c r="T136" s="708">
        <v>0</v>
      </c>
      <c r="U136" s="708">
        <v>0</v>
      </c>
      <c r="V136" s="708">
        <v>0</v>
      </c>
      <c r="W136" s="708">
        <v>0</v>
      </c>
      <c r="X136" s="708">
        <v>0</v>
      </c>
      <c r="Y136" s="708">
        <v>0</v>
      </c>
      <c r="Z136" s="708">
        <v>0</v>
      </c>
      <c r="AA136" s="708">
        <v>0</v>
      </c>
      <c r="AB136" s="708">
        <v>0</v>
      </c>
      <c r="AC136" s="708">
        <v>0</v>
      </c>
      <c r="AD136" s="708">
        <v>0</v>
      </c>
      <c r="AE136" s="708">
        <v>0</v>
      </c>
      <c r="AF136" s="708">
        <v>0</v>
      </c>
      <c r="AG136" s="708">
        <v>0</v>
      </c>
      <c r="AH136" s="708">
        <v>0</v>
      </c>
      <c r="AI136" s="708">
        <v>0</v>
      </c>
      <c r="AJ136" s="708">
        <v>0</v>
      </c>
      <c r="AK136" s="708">
        <v>0</v>
      </c>
      <c r="AL136" s="708">
        <v>0</v>
      </c>
      <c r="AM136" s="708">
        <v>0</v>
      </c>
      <c r="AN136" s="708">
        <v>0</v>
      </c>
      <c r="AO136" s="708">
        <v>0</v>
      </c>
      <c r="AP136" s="708">
        <v>0</v>
      </c>
      <c r="AQ136" s="708">
        <v>0</v>
      </c>
    </row>
    <row r="137" spans="1:43" x14ac:dyDescent="0.25">
      <c r="A137" s="704" t="s">
        <v>192</v>
      </c>
      <c r="B137" s="704" t="s">
        <v>779</v>
      </c>
      <c r="C137" s="704" t="s">
        <v>338</v>
      </c>
      <c r="D137" s="704" t="s">
        <v>766</v>
      </c>
      <c r="E137" s="705" t="s">
        <v>126</v>
      </c>
      <c r="F137" s="705" t="s">
        <v>824</v>
      </c>
      <c r="I137" s="708">
        <v>0</v>
      </c>
      <c r="J137" s="708">
        <v>0</v>
      </c>
      <c r="K137" s="708">
        <v>0</v>
      </c>
      <c r="L137" s="708">
        <v>0</v>
      </c>
      <c r="M137" s="708">
        <v>0</v>
      </c>
      <c r="N137" s="708">
        <v>0</v>
      </c>
      <c r="O137" s="708">
        <v>0</v>
      </c>
      <c r="P137" s="708">
        <v>0</v>
      </c>
      <c r="Q137" s="708">
        <v>0</v>
      </c>
      <c r="R137" s="708">
        <v>0</v>
      </c>
      <c r="S137" s="708">
        <v>0</v>
      </c>
      <c r="T137" s="708">
        <v>0</v>
      </c>
      <c r="U137" s="708">
        <v>0</v>
      </c>
      <c r="V137" s="708">
        <v>0</v>
      </c>
      <c r="W137" s="708">
        <v>0</v>
      </c>
      <c r="X137" s="708">
        <v>0</v>
      </c>
      <c r="Y137" s="708">
        <v>0</v>
      </c>
      <c r="Z137" s="708">
        <v>0</v>
      </c>
      <c r="AA137" s="708">
        <v>0</v>
      </c>
      <c r="AB137" s="708">
        <v>0</v>
      </c>
      <c r="AC137" s="708">
        <v>0</v>
      </c>
      <c r="AD137" s="708">
        <v>0</v>
      </c>
      <c r="AE137" s="708">
        <v>0</v>
      </c>
      <c r="AF137" s="708">
        <v>0</v>
      </c>
      <c r="AG137" s="708">
        <v>0</v>
      </c>
      <c r="AH137" s="708">
        <v>0</v>
      </c>
      <c r="AI137" s="708">
        <v>0</v>
      </c>
      <c r="AJ137" s="708">
        <v>0</v>
      </c>
      <c r="AK137" s="708">
        <v>0</v>
      </c>
      <c r="AL137" s="708">
        <v>0</v>
      </c>
      <c r="AM137" s="708">
        <v>0</v>
      </c>
      <c r="AN137" s="708">
        <v>0</v>
      </c>
      <c r="AO137" s="708">
        <v>0</v>
      </c>
      <c r="AP137" s="708">
        <v>0</v>
      </c>
      <c r="AQ137" s="708">
        <v>0</v>
      </c>
    </row>
    <row r="138" spans="1:43" x14ac:dyDescent="0.25">
      <c r="A138" s="706" t="s">
        <v>192</v>
      </c>
      <c r="B138" s="706" t="s">
        <v>779</v>
      </c>
      <c r="C138" s="706" t="s">
        <v>338</v>
      </c>
      <c r="D138" s="706" t="s">
        <v>339</v>
      </c>
      <c r="E138" s="707" t="s">
        <v>126</v>
      </c>
      <c r="F138" s="707" t="s">
        <v>824</v>
      </c>
      <c r="I138" s="708">
        <v>0</v>
      </c>
      <c r="J138" s="708">
        <v>0</v>
      </c>
      <c r="K138" s="708">
        <v>0</v>
      </c>
      <c r="L138" s="708">
        <v>0</v>
      </c>
      <c r="M138" s="708">
        <v>0</v>
      </c>
      <c r="N138" s="708">
        <v>0</v>
      </c>
      <c r="O138" s="708">
        <v>0</v>
      </c>
      <c r="P138" s="708">
        <v>0</v>
      </c>
      <c r="Q138" s="708">
        <v>0</v>
      </c>
      <c r="R138" s="708">
        <v>0</v>
      </c>
      <c r="S138" s="708">
        <v>0</v>
      </c>
      <c r="T138" s="708">
        <v>0</v>
      </c>
      <c r="U138" s="708">
        <v>0</v>
      </c>
      <c r="V138" s="708">
        <v>0</v>
      </c>
      <c r="W138" s="708">
        <v>0</v>
      </c>
      <c r="X138" s="708">
        <v>0</v>
      </c>
      <c r="Y138" s="708">
        <v>0</v>
      </c>
      <c r="Z138" s="708">
        <v>0</v>
      </c>
      <c r="AA138" s="708">
        <v>0</v>
      </c>
      <c r="AB138" s="708">
        <v>0</v>
      </c>
      <c r="AC138" s="708">
        <v>0</v>
      </c>
      <c r="AD138" s="708">
        <v>0</v>
      </c>
      <c r="AE138" s="708">
        <v>0</v>
      </c>
      <c r="AF138" s="708">
        <v>0</v>
      </c>
      <c r="AG138" s="708">
        <v>0</v>
      </c>
      <c r="AH138" s="708">
        <v>0</v>
      </c>
      <c r="AI138" s="708">
        <v>0</v>
      </c>
      <c r="AJ138" s="708">
        <v>0</v>
      </c>
      <c r="AK138" s="708">
        <v>0</v>
      </c>
      <c r="AL138" s="708">
        <v>0</v>
      </c>
      <c r="AM138" s="708">
        <v>0</v>
      </c>
      <c r="AN138" s="708">
        <v>0</v>
      </c>
      <c r="AO138" s="708">
        <v>0</v>
      </c>
      <c r="AP138" s="708">
        <v>0</v>
      </c>
      <c r="AQ138" s="708">
        <v>0</v>
      </c>
    </row>
    <row r="139" spans="1:43" x14ac:dyDescent="0.25">
      <c r="A139" s="704" t="s">
        <v>192</v>
      </c>
      <c r="B139" s="704" t="s">
        <v>779</v>
      </c>
      <c r="C139" s="704" t="s">
        <v>338</v>
      </c>
      <c r="D139" s="704" t="s">
        <v>340</v>
      </c>
      <c r="E139" s="705" t="s">
        <v>126</v>
      </c>
      <c r="F139" s="705" t="s">
        <v>824</v>
      </c>
      <c r="I139" s="708">
        <v>0</v>
      </c>
      <c r="J139" s="708">
        <v>0</v>
      </c>
      <c r="K139" s="708">
        <v>0</v>
      </c>
      <c r="L139" s="708">
        <v>0</v>
      </c>
      <c r="M139" s="708">
        <v>0</v>
      </c>
      <c r="N139" s="708">
        <v>0</v>
      </c>
      <c r="O139" s="708">
        <v>0</v>
      </c>
      <c r="P139" s="708">
        <v>0</v>
      </c>
      <c r="Q139" s="708">
        <v>0</v>
      </c>
      <c r="R139" s="708">
        <v>0</v>
      </c>
      <c r="S139" s="708">
        <v>0</v>
      </c>
      <c r="T139" s="708">
        <v>0</v>
      </c>
      <c r="U139" s="708">
        <v>0</v>
      </c>
      <c r="V139" s="708">
        <v>0</v>
      </c>
      <c r="W139" s="708">
        <v>0</v>
      </c>
      <c r="X139" s="708">
        <v>0</v>
      </c>
      <c r="Y139" s="708">
        <v>0</v>
      </c>
      <c r="Z139" s="708">
        <v>0</v>
      </c>
      <c r="AA139" s="708">
        <v>0</v>
      </c>
      <c r="AB139" s="708">
        <v>0</v>
      </c>
      <c r="AC139" s="708">
        <v>0</v>
      </c>
      <c r="AD139" s="708">
        <v>0</v>
      </c>
      <c r="AE139" s="708">
        <v>0</v>
      </c>
      <c r="AF139" s="708">
        <v>0</v>
      </c>
      <c r="AG139" s="708">
        <v>0</v>
      </c>
      <c r="AH139" s="708">
        <v>0</v>
      </c>
      <c r="AI139" s="708">
        <v>0</v>
      </c>
      <c r="AJ139" s="708">
        <v>0</v>
      </c>
      <c r="AK139" s="708">
        <v>0</v>
      </c>
      <c r="AL139" s="708">
        <v>0</v>
      </c>
      <c r="AM139" s="708">
        <v>0</v>
      </c>
      <c r="AN139" s="708">
        <v>0</v>
      </c>
      <c r="AO139" s="708">
        <v>0</v>
      </c>
      <c r="AP139" s="708">
        <v>0</v>
      </c>
      <c r="AQ139" s="708">
        <v>0</v>
      </c>
    </row>
    <row r="140" spans="1:43" x14ac:dyDescent="0.25">
      <c r="A140" s="706" t="s">
        <v>192</v>
      </c>
      <c r="B140" s="706" t="s">
        <v>779</v>
      </c>
      <c r="C140" s="706" t="s">
        <v>338</v>
      </c>
      <c r="D140" s="706" t="s">
        <v>767</v>
      </c>
      <c r="E140" s="707" t="s">
        <v>126</v>
      </c>
      <c r="F140" s="707" t="s">
        <v>824</v>
      </c>
      <c r="I140" s="708">
        <v>0</v>
      </c>
      <c r="J140" s="708">
        <v>0</v>
      </c>
      <c r="K140" s="708">
        <v>0</v>
      </c>
      <c r="L140" s="708">
        <v>0</v>
      </c>
      <c r="M140" s="708">
        <v>0</v>
      </c>
      <c r="N140" s="708">
        <v>0</v>
      </c>
      <c r="O140" s="708">
        <v>0</v>
      </c>
      <c r="P140" s="708">
        <v>0</v>
      </c>
      <c r="Q140" s="708">
        <v>0</v>
      </c>
      <c r="R140" s="708">
        <v>0</v>
      </c>
      <c r="S140" s="708">
        <v>0</v>
      </c>
      <c r="T140" s="708">
        <v>0</v>
      </c>
      <c r="U140" s="708">
        <v>0</v>
      </c>
      <c r="V140" s="708">
        <v>0</v>
      </c>
      <c r="W140" s="708">
        <v>0</v>
      </c>
      <c r="X140" s="708">
        <v>0</v>
      </c>
      <c r="Y140" s="708">
        <v>0</v>
      </c>
      <c r="Z140" s="708">
        <v>0</v>
      </c>
      <c r="AA140" s="708">
        <v>0</v>
      </c>
      <c r="AB140" s="708">
        <v>0</v>
      </c>
      <c r="AC140" s="708">
        <v>0</v>
      </c>
      <c r="AD140" s="708">
        <v>0</v>
      </c>
      <c r="AE140" s="708">
        <v>0</v>
      </c>
      <c r="AF140" s="708">
        <v>0</v>
      </c>
      <c r="AG140" s="708">
        <v>0</v>
      </c>
      <c r="AH140" s="708">
        <v>0</v>
      </c>
      <c r="AI140" s="708">
        <v>0</v>
      </c>
      <c r="AJ140" s="708">
        <v>0</v>
      </c>
      <c r="AK140" s="708">
        <v>0</v>
      </c>
      <c r="AL140" s="708">
        <v>0</v>
      </c>
      <c r="AM140" s="708">
        <v>0</v>
      </c>
      <c r="AN140" s="708">
        <v>0</v>
      </c>
      <c r="AO140" s="708">
        <v>0</v>
      </c>
      <c r="AP140" s="708">
        <v>0</v>
      </c>
      <c r="AQ140" s="708">
        <v>0</v>
      </c>
    </row>
    <row r="141" spans="1:43" x14ac:dyDescent="0.25">
      <c r="A141" s="704" t="s">
        <v>192</v>
      </c>
      <c r="B141" s="704" t="s">
        <v>779</v>
      </c>
      <c r="C141" s="704" t="s">
        <v>338</v>
      </c>
      <c r="D141" s="704" t="s">
        <v>768</v>
      </c>
      <c r="E141" s="705" t="s">
        <v>126</v>
      </c>
      <c r="F141" s="705" t="s">
        <v>824</v>
      </c>
      <c r="I141" s="708">
        <v>0</v>
      </c>
      <c r="J141" s="708">
        <v>0</v>
      </c>
      <c r="K141" s="708">
        <v>0</v>
      </c>
      <c r="L141" s="708">
        <v>0</v>
      </c>
      <c r="M141" s="708">
        <v>0</v>
      </c>
      <c r="N141" s="708">
        <v>0</v>
      </c>
      <c r="O141" s="708">
        <v>0</v>
      </c>
      <c r="P141" s="708">
        <v>0</v>
      </c>
      <c r="Q141" s="708">
        <v>0</v>
      </c>
      <c r="R141" s="708">
        <v>0</v>
      </c>
      <c r="S141" s="708">
        <v>0</v>
      </c>
      <c r="T141" s="708">
        <v>0</v>
      </c>
      <c r="U141" s="708">
        <v>0</v>
      </c>
      <c r="V141" s="708">
        <v>0</v>
      </c>
      <c r="W141" s="708">
        <v>0</v>
      </c>
      <c r="X141" s="708">
        <v>0</v>
      </c>
      <c r="Y141" s="708">
        <v>0</v>
      </c>
      <c r="Z141" s="708">
        <v>0</v>
      </c>
      <c r="AA141" s="708">
        <v>0</v>
      </c>
      <c r="AB141" s="708">
        <v>0</v>
      </c>
      <c r="AC141" s="708">
        <v>0</v>
      </c>
      <c r="AD141" s="708">
        <v>0</v>
      </c>
      <c r="AE141" s="708">
        <v>0</v>
      </c>
      <c r="AF141" s="708">
        <v>0</v>
      </c>
      <c r="AG141" s="708">
        <v>0</v>
      </c>
      <c r="AH141" s="708">
        <v>0</v>
      </c>
      <c r="AI141" s="708">
        <v>0</v>
      </c>
      <c r="AJ141" s="708">
        <v>0</v>
      </c>
      <c r="AK141" s="708">
        <v>0</v>
      </c>
      <c r="AL141" s="708">
        <v>0</v>
      </c>
      <c r="AM141" s="708">
        <v>0</v>
      </c>
      <c r="AN141" s="708">
        <v>0</v>
      </c>
      <c r="AO141" s="708">
        <v>0</v>
      </c>
      <c r="AP141" s="708">
        <v>0</v>
      </c>
      <c r="AQ141" s="708">
        <v>0</v>
      </c>
    </row>
    <row r="142" spans="1:43" x14ac:dyDescent="0.25">
      <c r="A142" s="706" t="s">
        <v>192</v>
      </c>
      <c r="B142" s="706" t="s">
        <v>779</v>
      </c>
      <c r="C142" s="706" t="s">
        <v>341</v>
      </c>
      <c r="D142" s="706" t="s">
        <v>175</v>
      </c>
      <c r="E142" s="707" t="s">
        <v>126</v>
      </c>
      <c r="F142" s="707" t="s">
        <v>824</v>
      </c>
      <c r="I142" s="708">
        <v>22.441819689806181</v>
      </c>
      <c r="J142" s="708">
        <v>27.342852290474287</v>
      </c>
      <c r="K142" s="708">
        <v>25.054606008521965</v>
      </c>
      <c r="L142" s="708">
        <v>25.91163759795899</v>
      </c>
      <c r="M142" s="708">
        <v>26.365827945741067</v>
      </c>
      <c r="N142" s="708">
        <v>27.003026815217368</v>
      </c>
      <c r="O142" s="708">
        <v>26.484473125559184</v>
      </c>
      <c r="P142" s="708">
        <v>25.21501499492301</v>
      </c>
      <c r="Q142" s="708">
        <v>21.323292800353471</v>
      </c>
      <c r="R142" s="708">
        <v>16.61876284043457</v>
      </c>
      <c r="S142" s="708">
        <v>9.4304071498275039</v>
      </c>
      <c r="T142" s="708">
        <v>6.7286249193038721</v>
      </c>
      <c r="U142" s="708">
        <v>4.5370773733377812</v>
      </c>
      <c r="V142" s="708">
        <v>3.0891666169380794</v>
      </c>
      <c r="W142" s="708">
        <v>2.0368474713614355</v>
      </c>
      <c r="X142" s="708">
        <v>1.4385448683506807</v>
      </c>
      <c r="Y142" s="708">
        <v>1.0062531517358124</v>
      </c>
      <c r="Z142" s="708">
        <v>0.70798024774533397</v>
      </c>
      <c r="AA142" s="708">
        <v>0.13186352305682206</v>
      </c>
      <c r="AB142" s="708">
        <v>9.7974503852996192E-2</v>
      </c>
      <c r="AC142" s="708">
        <v>8.5130183299620965E-2</v>
      </c>
      <c r="AD142" s="708">
        <v>7.3321039944105021E-2</v>
      </c>
      <c r="AE142" s="708">
        <v>6.4537986022487046E-2</v>
      </c>
      <c r="AF142" s="708">
        <v>2.884644395228737E-2</v>
      </c>
      <c r="AG142" s="708">
        <v>3.3454005310532386E-2</v>
      </c>
      <c r="AH142" s="708">
        <v>2.3339561188232712E-2</v>
      </c>
      <c r="AI142" s="708">
        <v>1.4745409937636563E-2</v>
      </c>
      <c r="AJ142" s="708">
        <v>6.80041865615143E-3</v>
      </c>
      <c r="AK142" s="708">
        <v>3.9600622259745562E-3</v>
      </c>
      <c r="AL142" s="708">
        <v>1.871337585686786E-3</v>
      </c>
      <c r="AM142" s="708">
        <v>2.0626297713157858E-3</v>
      </c>
      <c r="AN142" s="708">
        <v>1.9111093128322831E-3</v>
      </c>
      <c r="AO142" s="708">
        <v>1.2613289493407895E-3</v>
      </c>
      <c r="AP142" s="708">
        <v>1.3019546666560072E-3</v>
      </c>
      <c r="AQ142" s="708">
        <v>1.1919043682962905E-3</v>
      </c>
    </row>
    <row r="143" spans="1:43" x14ac:dyDescent="0.25">
      <c r="A143" s="704" t="s">
        <v>192</v>
      </c>
      <c r="B143" s="704" t="s">
        <v>779</v>
      </c>
      <c r="C143" s="704" t="s">
        <v>341</v>
      </c>
      <c r="D143" s="704" t="s">
        <v>772</v>
      </c>
      <c r="E143" s="705" t="s">
        <v>126</v>
      </c>
      <c r="F143" s="705" t="s">
        <v>824</v>
      </c>
      <c r="I143" s="708">
        <v>0</v>
      </c>
      <c r="J143" s="708">
        <v>0</v>
      </c>
      <c r="K143" s="708">
        <v>0</v>
      </c>
      <c r="L143" s="708">
        <v>0</v>
      </c>
      <c r="M143" s="708">
        <v>0</v>
      </c>
      <c r="N143" s="708">
        <v>0</v>
      </c>
      <c r="O143" s="708">
        <v>0</v>
      </c>
      <c r="P143" s="708">
        <v>0</v>
      </c>
      <c r="Q143" s="708">
        <v>0</v>
      </c>
      <c r="R143" s="708">
        <v>0</v>
      </c>
      <c r="S143" s="708">
        <v>0</v>
      </c>
      <c r="T143" s="708">
        <v>0</v>
      </c>
      <c r="U143" s="708">
        <v>0</v>
      </c>
      <c r="V143" s="708">
        <v>0</v>
      </c>
      <c r="W143" s="708">
        <v>0</v>
      </c>
      <c r="X143" s="708">
        <v>0</v>
      </c>
      <c r="Y143" s="708">
        <v>0</v>
      </c>
      <c r="Z143" s="708">
        <v>0</v>
      </c>
      <c r="AA143" s="708">
        <v>0</v>
      </c>
      <c r="AB143" s="708">
        <v>0</v>
      </c>
      <c r="AC143" s="708">
        <v>0</v>
      </c>
      <c r="AD143" s="708">
        <v>0</v>
      </c>
      <c r="AE143" s="708">
        <v>0</v>
      </c>
      <c r="AF143" s="708">
        <v>0</v>
      </c>
      <c r="AG143" s="708">
        <v>0</v>
      </c>
      <c r="AH143" s="708">
        <v>0</v>
      </c>
      <c r="AI143" s="708">
        <v>0</v>
      </c>
      <c r="AJ143" s="708">
        <v>0</v>
      </c>
      <c r="AK143" s="708">
        <v>0</v>
      </c>
      <c r="AL143" s="708">
        <v>0</v>
      </c>
      <c r="AM143" s="708">
        <v>0</v>
      </c>
      <c r="AN143" s="708">
        <v>0</v>
      </c>
      <c r="AO143" s="708">
        <v>0</v>
      </c>
      <c r="AP143" s="708">
        <v>0</v>
      </c>
      <c r="AQ143" s="708">
        <v>0</v>
      </c>
    </row>
    <row r="144" spans="1:43" x14ac:dyDescent="0.25">
      <c r="A144" s="706" t="s">
        <v>192</v>
      </c>
      <c r="B144" s="706" t="s">
        <v>779</v>
      </c>
      <c r="C144" s="706" t="s">
        <v>341</v>
      </c>
      <c r="D144" s="706" t="s">
        <v>773</v>
      </c>
      <c r="E144" s="707" t="s">
        <v>126</v>
      </c>
      <c r="F144" s="707" t="s">
        <v>824</v>
      </c>
      <c r="I144" s="708">
        <v>0</v>
      </c>
      <c r="J144" s="708">
        <v>0</v>
      </c>
      <c r="K144" s="708">
        <v>0</v>
      </c>
      <c r="L144" s="708">
        <v>0</v>
      </c>
      <c r="M144" s="708">
        <v>0</v>
      </c>
      <c r="N144" s="708">
        <v>0</v>
      </c>
      <c r="O144" s="708">
        <v>0</v>
      </c>
      <c r="P144" s="708">
        <v>0</v>
      </c>
      <c r="Q144" s="708">
        <v>0</v>
      </c>
      <c r="R144" s="708">
        <v>0</v>
      </c>
      <c r="S144" s="708">
        <v>0</v>
      </c>
      <c r="T144" s="708">
        <v>0</v>
      </c>
      <c r="U144" s="708">
        <v>0</v>
      </c>
      <c r="V144" s="708">
        <v>0</v>
      </c>
      <c r="W144" s="708">
        <v>0</v>
      </c>
      <c r="X144" s="708">
        <v>0</v>
      </c>
      <c r="Y144" s="708">
        <v>0</v>
      </c>
      <c r="Z144" s="708">
        <v>0</v>
      </c>
      <c r="AA144" s="708">
        <v>0</v>
      </c>
      <c r="AB144" s="708">
        <v>0</v>
      </c>
      <c r="AC144" s="708">
        <v>0</v>
      </c>
      <c r="AD144" s="708">
        <v>0</v>
      </c>
      <c r="AE144" s="708">
        <v>0</v>
      </c>
      <c r="AF144" s="708">
        <v>0</v>
      </c>
      <c r="AG144" s="708">
        <v>0</v>
      </c>
      <c r="AH144" s="708">
        <v>0</v>
      </c>
      <c r="AI144" s="708">
        <v>0</v>
      </c>
      <c r="AJ144" s="708">
        <v>0</v>
      </c>
      <c r="AK144" s="708">
        <v>0</v>
      </c>
      <c r="AL144" s="708">
        <v>0</v>
      </c>
      <c r="AM144" s="708">
        <v>0</v>
      </c>
      <c r="AN144" s="708">
        <v>0</v>
      </c>
      <c r="AO144" s="708">
        <v>0</v>
      </c>
      <c r="AP144" s="708">
        <v>0</v>
      </c>
      <c r="AQ144" s="708">
        <v>0</v>
      </c>
    </row>
    <row r="145" spans="1:43" x14ac:dyDescent="0.25">
      <c r="A145" s="704" t="s">
        <v>192</v>
      </c>
      <c r="B145" s="704" t="s">
        <v>779</v>
      </c>
      <c r="C145" s="704" t="s">
        <v>341</v>
      </c>
      <c r="D145" s="704" t="s">
        <v>774</v>
      </c>
      <c r="E145" s="705" t="s">
        <v>126</v>
      </c>
      <c r="F145" s="705" t="s">
        <v>824</v>
      </c>
      <c r="I145" s="708">
        <v>0</v>
      </c>
      <c r="J145" s="708">
        <v>0</v>
      </c>
      <c r="K145" s="708">
        <v>0</v>
      </c>
      <c r="L145" s="708">
        <v>0</v>
      </c>
      <c r="M145" s="708">
        <v>0</v>
      </c>
      <c r="N145" s="708">
        <v>0</v>
      </c>
      <c r="O145" s="708">
        <v>0</v>
      </c>
      <c r="P145" s="708">
        <v>0</v>
      </c>
      <c r="Q145" s="708">
        <v>0</v>
      </c>
      <c r="R145" s="708">
        <v>0</v>
      </c>
      <c r="S145" s="708">
        <v>0</v>
      </c>
      <c r="T145" s="708">
        <v>0</v>
      </c>
      <c r="U145" s="708">
        <v>0</v>
      </c>
      <c r="V145" s="708">
        <v>0</v>
      </c>
      <c r="W145" s="708">
        <v>0</v>
      </c>
      <c r="X145" s="708">
        <v>0</v>
      </c>
      <c r="Y145" s="708">
        <v>0</v>
      </c>
      <c r="Z145" s="708">
        <v>0</v>
      </c>
      <c r="AA145" s="708">
        <v>0</v>
      </c>
      <c r="AB145" s="708">
        <v>0</v>
      </c>
      <c r="AC145" s="708">
        <v>0</v>
      </c>
      <c r="AD145" s="708">
        <v>0</v>
      </c>
      <c r="AE145" s="708">
        <v>0</v>
      </c>
      <c r="AF145" s="708">
        <v>0</v>
      </c>
      <c r="AG145" s="708">
        <v>0</v>
      </c>
      <c r="AH145" s="708">
        <v>0</v>
      </c>
      <c r="AI145" s="708">
        <v>0</v>
      </c>
      <c r="AJ145" s="708">
        <v>0</v>
      </c>
      <c r="AK145" s="708">
        <v>0</v>
      </c>
      <c r="AL145" s="708">
        <v>0</v>
      </c>
      <c r="AM145" s="708">
        <v>0</v>
      </c>
      <c r="AN145" s="708">
        <v>0</v>
      </c>
      <c r="AO145" s="708">
        <v>0</v>
      </c>
      <c r="AP145" s="708">
        <v>0</v>
      </c>
      <c r="AQ145" s="708">
        <v>0</v>
      </c>
    </row>
    <row r="146" spans="1:43" x14ac:dyDescent="0.25">
      <c r="A146" s="706" t="s">
        <v>192</v>
      </c>
      <c r="B146" s="706" t="s">
        <v>779</v>
      </c>
      <c r="C146" s="706" t="s">
        <v>341</v>
      </c>
      <c r="D146" s="706" t="s">
        <v>758</v>
      </c>
      <c r="E146" s="707" t="s">
        <v>126</v>
      </c>
      <c r="F146" s="707" t="s">
        <v>824</v>
      </c>
      <c r="I146" s="708">
        <v>0</v>
      </c>
      <c r="J146" s="708">
        <v>0</v>
      </c>
      <c r="K146" s="708">
        <v>0</v>
      </c>
      <c r="L146" s="708">
        <v>0</v>
      </c>
      <c r="M146" s="708">
        <v>0</v>
      </c>
      <c r="N146" s="708">
        <v>0</v>
      </c>
      <c r="O146" s="708">
        <v>0</v>
      </c>
      <c r="P146" s="708">
        <v>0</v>
      </c>
      <c r="Q146" s="708">
        <v>0</v>
      </c>
      <c r="R146" s="708">
        <v>0</v>
      </c>
      <c r="S146" s="708">
        <v>0</v>
      </c>
      <c r="T146" s="708">
        <v>0</v>
      </c>
      <c r="U146" s="708">
        <v>0</v>
      </c>
      <c r="V146" s="708">
        <v>0</v>
      </c>
      <c r="W146" s="708">
        <v>0</v>
      </c>
      <c r="X146" s="708">
        <v>0</v>
      </c>
      <c r="Y146" s="708">
        <v>0</v>
      </c>
      <c r="Z146" s="708">
        <v>0</v>
      </c>
      <c r="AA146" s="708">
        <v>0</v>
      </c>
      <c r="AB146" s="708">
        <v>0</v>
      </c>
      <c r="AC146" s="708">
        <v>0</v>
      </c>
      <c r="AD146" s="708">
        <v>0</v>
      </c>
      <c r="AE146" s="708">
        <v>0</v>
      </c>
      <c r="AF146" s="708">
        <v>0</v>
      </c>
      <c r="AG146" s="708">
        <v>0</v>
      </c>
      <c r="AH146" s="708">
        <v>0</v>
      </c>
      <c r="AI146" s="708">
        <v>0</v>
      </c>
      <c r="AJ146" s="708">
        <v>0</v>
      </c>
      <c r="AK146" s="708">
        <v>0</v>
      </c>
      <c r="AL146" s="708">
        <v>0</v>
      </c>
      <c r="AM146" s="708">
        <v>0</v>
      </c>
      <c r="AN146" s="708">
        <v>0</v>
      </c>
      <c r="AO146" s="708">
        <v>0</v>
      </c>
      <c r="AP146" s="708">
        <v>0</v>
      </c>
      <c r="AQ146" s="708">
        <v>0</v>
      </c>
    </row>
    <row r="147" spans="1:43" x14ac:dyDescent="0.25">
      <c r="A147" s="704" t="s">
        <v>192</v>
      </c>
      <c r="B147" s="704" t="s">
        <v>779</v>
      </c>
      <c r="C147" s="704" t="s">
        <v>341</v>
      </c>
      <c r="D147" s="704" t="s">
        <v>766</v>
      </c>
      <c r="E147" s="705" t="s">
        <v>126</v>
      </c>
      <c r="F147" s="705" t="s">
        <v>824</v>
      </c>
      <c r="I147" s="708">
        <v>0</v>
      </c>
      <c r="J147" s="708">
        <v>0</v>
      </c>
      <c r="K147" s="708">
        <v>0</v>
      </c>
      <c r="L147" s="708">
        <v>0</v>
      </c>
      <c r="M147" s="708">
        <v>0</v>
      </c>
      <c r="N147" s="708">
        <v>0</v>
      </c>
      <c r="O147" s="708">
        <v>0</v>
      </c>
      <c r="P147" s="708">
        <v>0</v>
      </c>
      <c r="Q147" s="708">
        <v>0</v>
      </c>
      <c r="R147" s="708">
        <v>0</v>
      </c>
      <c r="S147" s="708">
        <v>0</v>
      </c>
      <c r="T147" s="708">
        <v>0</v>
      </c>
      <c r="U147" s="708">
        <v>0</v>
      </c>
      <c r="V147" s="708">
        <v>0</v>
      </c>
      <c r="W147" s="708">
        <v>0</v>
      </c>
      <c r="X147" s="708">
        <v>0</v>
      </c>
      <c r="Y147" s="708">
        <v>0</v>
      </c>
      <c r="Z147" s="708">
        <v>0</v>
      </c>
      <c r="AA147" s="708">
        <v>0</v>
      </c>
      <c r="AB147" s="708">
        <v>0</v>
      </c>
      <c r="AC147" s="708">
        <v>0</v>
      </c>
      <c r="AD147" s="708">
        <v>0</v>
      </c>
      <c r="AE147" s="708">
        <v>0</v>
      </c>
      <c r="AF147" s="708">
        <v>0</v>
      </c>
      <c r="AG147" s="708">
        <v>0</v>
      </c>
      <c r="AH147" s="708">
        <v>0</v>
      </c>
      <c r="AI147" s="708">
        <v>0</v>
      </c>
      <c r="AJ147" s="708">
        <v>0</v>
      </c>
      <c r="AK147" s="708">
        <v>0</v>
      </c>
      <c r="AL147" s="708">
        <v>0</v>
      </c>
      <c r="AM147" s="708">
        <v>0</v>
      </c>
      <c r="AN147" s="708">
        <v>0</v>
      </c>
      <c r="AO147" s="708">
        <v>0</v>
      </c>
      <c r="AP147" s="708">
        <v>0</v>
      </c>
      <c r="AQ147" s="708">
        <v>0</v>
      </c>
    </row>
    <row r="148" spans="1:43" x14ac:dyDescent="0.25">
      <c r="A148" s="706" t="s">
        <v>192</v>
      </c>
      <c r="B148" s="706" t="s">
        <v>779</v>
      </c>
      <c r="C148" s="706" t="s">
        <v>341</v>
      </c>
      <c r="D148" s="706" t="s">
        <v>339</v>
      </c>
      <c r="E148" s="707" t="s">
        <v>126</v>
      </c>
      <c r="F148" s="707" t="s">
        <v>824</v>
      </c>
      <c r="I148" s="708">
        <v>0</v>
      </c>
      <c r="J148" s="708">
        <v>0</v>
      </c>
      <c r="K148" s="708">
        <v>0</v>
      </c>
      <c r="L148" s="708">
        <v>0</v>
      </c>
      <c r="M148" s="708">
        <v>0</v>
      </c>
      <c r="N148" s="708">
        <v>0</v>
      </c>
      <c r="O148" s="708">
        <v>0</v>
      </c>
      <c r="P148" s="708">
        <v>0</v>
      </c>
      <c r="Q148" s="708">
        <v>0</v>
      </c>
      <c r="R148" s="708">
        <v>0</v>
      </c>
      <c r="S148" s="708">
        <v>0</v>
      </c>
      <c r="T148" s="708">
        <v>0</v>
      </c>
      <c r="U148" s="708">
        <v>0</v>
      </c>
      <c r="V148" s="708">
        <v>0</v>
      </c>
      <c r="W148" s="708">
        <v>0</v>
      </c>
      <c r="X148" s="708">
        <v>0</v>
      </c>
      <c r="Y148" s="708">
        <v>0</v>
      </c>
      <c r="Z148" s="708">
        <v>0</v>
      </c>
      <c r="AA148" s="708">
        <v>0</v>
      </c>
      <c r="AB148" s="708">
        <v>0</v>
      </c>
      <c r="AC148" s="708">
        <v>0</v>
      </c>
      <c r="AD148" s="708">
        <v>0</v>
      </c>
      <c r="AE148" s="708">
        <v>0</v>
      </c>
      <c r="AF148" s="708">
        <v>0</v>
      </c>
      <c r="AG148" s="708">
        <v>0</v>
      </c>
      <c r="AH148" s="708">
        <v>0</v>
      </c>
      <c r="AI148" s="708">
        <v>0</v>
      </c>
      <c r="AJ148" s="708">
        <v>0</v>
      </c>
      <c r="AK148" s="708">
        <v>0</v>
      </c>
      <c r="AL148" s="708">
        <v>0</v>
      </c>
      <c r="AM148" s="708">
        <v>0</v>
      </c>
      <c r="AN148" s="708">
        <v>0</v>
      </c>
      <c r="AO148" s="708">
        <v>0</v>
      </c>
      <c r="AP148" s="708">
        <v>0</v>
      </c>
      <c r="AQ148" s="708">
        <v>0</v>
      </c>
    </row>
    <row r="149" spans="1:43" x14ac:dyDescent="0.25">
      <c r="A149" s="704" t="s">
        <v>192</v>
      </c>
      <c r="B149" s="704" t="s">
        <v>779</v>
      </c>
      <c r="C149" s="704" t="s">
        <v>341</v>
      </c>
      <c r="D149" s="704" t="s">
        <v>340</v>
      </c>
      <c r="E149" s="705" t="s">
        <v>126</v>
      </c>
      <c r="F149" s="705" t="s">
        <v>824</v>
      </c>
      <c r="I149" s="708">
        <v>0</v>
      </c>
      <c r="J149" s="708">
        <v>0</v>
      </c>
      <c r="K149" s="708">
        <v>0</v>
      </c>
      <c r="L149" s="708">
        <v>0</v>
      </c>
      <c r="M149" s="708">
        <v>0</v>
      </c>
      <c r="N149" s="708">
        <v>0</v>
      </c>
      <c r="O149" s="708">
        <v>0</v>
      </c>
      <c r="P149" s="708">
        <v>0</v>
      </c>
      <c r="Q149" s="708">
        <v>0</v>
      </c>
      <c r="R149" s="708">
        <v>0</v>
      </c>
      <c r="S149" s="708">
        <v>0</v>
      </c>
      <c r="T149" s="708">
        <v>0</v>
      </c>
      <c r="U149" s="708">
        <v>0</v>
      </c>
      <c r="V149" s="708">
        <v>0</v>
      </c>
      <c r="W149" s="708">
        <v>0</v>
      </c>
      <c r="X149" s="708">
        <v>0</v>
      </c>
      <c r="Y149" s="708">
        <v>0</v>
      </c>
      <c r="Z149" s="708">
        <v>0</v>
      </c>
      <c r="AA149" s="708">
        <v>0</v>
      </c>
      <c r="AB149" s="708">
        <v>0</v>
      </c>
      <c r="AC149" s="708">
        <v>0</v>
      </c>
      <c r="AD149" s="708">
        <v>0</v>
      </c>
      <c r="AE149" s="708">
        <v>0</v>
      </c>
      <c r="AF149" s="708">
        <v>0</v>
      </c>
      <c r="AG149" s="708">
        <v>0</v>
      </c>
      <c r="AH149" s="708">
        <v>0</v>
      </c>
      <c r="AI149" s="708">
        <v>0</v>
      </c>
      <c r="AJ149" s="708">
        <v>0</v>
      </c>
      <c r="AK149" s="708">
        <v>0</v>
      </c>
      <c r="AL149" s="708">
        <v>0</v>
      </c>
      <c r="AM149" s="708">
        <v>0</v>
      </c>
      <c r="AN149" s="708">
        <v>0</v>
      </c>
      <c r="AO149" s="708">
        <v>0</v>
      </c>
      <c r="AP149" s="708">
        <v>0</v>
      </c>
      <c r="AQ149" s="708">
        <v>0</v>
      </c>
    </row>
    <row r="150" spans="1:43" x14ac:dyDescent="0.25">
      <c r="A150" s="706" t="s">
        <v>192</v>
      </c>
      <c r="B150" s="706" t="s">
        <v>779</v>
      </c>
      <c r="C150" s="706" t="s">
        <v>341</v>
      </c>
      <c r="D150" s="706" t="s">
        <v>767</v>
      </c>
      <c r="E150" s="707" t="s">
        <v>126</v>
      </c>
      <c r="F150" s="707" t="s">
        <v>824</v>
      </c>
      <c r="I150" s="708">
        <v>0</v>
      </c>
      <c r="J150" s="708">
        <v>0</v>
      </c>
      <c r="K150" s="708">
        <v>0</v>
      </c>
      <c r="L150" s="708">
        <v>0</v>
      </c>
      <c r="M150" s="708">
        <v>0</v>
      </c>
      <c r="N150" s="708">
        <v>0</v>
      </c>
      <c r="O150" s="708">
        <v>0</v>
      </c>
      <c r="P150" s="708">
        <v>0</v>
      </c>
      <c r="Q150" s="708">
        <v>0</v>
      </c>
      <c r="R150" s="708">
        <v>0</v>
      </c>
      <c r="S150" s="708">
        <v>0</v>
      </c>
      <c r="T150" s="708">
        <v>0</v>
      </c>
      <c r="U150" s="708">
        <v>0</v>
      </c>
      <c r="V150" s="708">
        <v>0</v>
      </c>
      <c r="W150" s="708">
        <v>0</v>
      </c>
      <c r="X150" s="708">
        <v>0</v>
      </c>
      <c r="Y150" s="708">
        <v>0</v>
      </c>
      <c r="Z150" s="708">
        <v>0</v>
      </c>
      <c r="AA150" s="708">
        <v>0</v>
      </c>
      <c r="AB150" s="708">
        <v>0</v>
      </c>
      <c r="AC150" s="708">
        <v>0</v>
      </c>
      <c r="AD150" s="708">
        <v>0</v>
      </c>
      <c r="AE150" s="708">
        <v>0</v>
      </c>
      <c r="AF150" s="708">
        <v>0</v>
      </c>
      <c r="AG150" s="708">
        <v>0</v>
      </c>
      <c r="AH150" s="708">
        <v>0</v>
      </c>
      <c r="AI150" s="708">
        <v>0</v>
      </c>
      <c r="AJ150" s="708">
        <v>0</v>
      </c>
      <c r="AK150" s="708">
        <v>0</v>
      </c>
      <c r="AL150" s="708">
        <v>0</v>
      </c>
      <c r="AM150" s="708">
        <v>0</v>
      </c>
      <c r="AN150" s="708">
        <v>0</v>
      </c>
      <c r="AO150" s="708">
        <v>0</v>
      </c>
      <c r="AP150" s="708">
        <v>0</v>
      </c>
      <c r="AQ150" s="708">
        <v>0</v>
      </c>
    </row>
    <row r="151" spans="1:43" x14ac:dyDescent="0.25">
      <c r="A151" s="704" t="s">
        <v>192</v>
      </c>
      <c r="B151" s="704" t="s">
        <v>779</v>
      </c>
      <c r="C151" s="704" t="s">
        <v>341</v>
      </c>
      <c r="D151" s="704" t="s">
        <v>768</v>
      </c>
      <c r="E151" s="705" t="s">
        <v>126</v>
      </c>
      <c r="F151" s="705" t="s">
        <v>824</v>
      </c>
      <c r="I151" s="708">
        <v>0</v>
      </c>
      <c r="J151" s="708">
        <v>0</v>
      </c>
      <c r="K151" s="708">
        <v>0</v>
      </c>
      <c r="L151" s="708">
        <v>0</v>
      </c>
      <c r="M151" s="708">
        <v>0</v>
      </c>
      <c r="N151" s="708">
        <v>0</v>
      </c>
      <c r="O151" s="708">
        <v>0</v>
      </c>
      <c r="P151" s="708">
        <v>0</v>
      </c>
      <c r="Q151" s="708">
        <v>0</v>
      </c>
      <c r="R151" s="708">
        <v>0</v>
      </c>
      <c r="S151" s="708">
        <v>0</v>
      </c>
      <c r="T151" s="708">
        <v>0</v>
      </c>
      <c r="U151" s="708">
        <v>0</v>
      </c>
      <c r="V151" s="708">
        <v>0</v>
      </c>
      <c r="W151" s="708">
        <v>0</v>
      </c>
      <c r="X151" s="708">
        <v>0</v>
      </c>
      <c r="Y151" s="708">
        <v>0</v>
      </c>
      <c r="Z151" s="708">
        <v>0</v>
      </c>
      <c r="AA151" s="708">
        <v>0</v>
      </c>
      <c r="AB151" s="708">
        <v>0</v>
      </c>
      <c r="AC151" s="708">
        <v>0</v>
      </c>
      <c r="AD151" s="708">
        <v>0</v>
      </c>
      <c r="AE151" s="708">
        <v>0</v>
      </c>
      <c r="AF151" s="708">
        <v>0</v>
      </c>
      <c r="AG151" s="708">
        <v>0</v>
      </c>
      <c r="AH151" s="708">
        <v>0</v>
      </c>
      <c r="AI151" s="708">
        <v>0</v>
      </c>
      <c r="AJ151" s="708">
        <v>0</v>
      </c>
      <c r="AK151" s="708">
        <v>0</v>
      </c>
      <c r="AL151" s="708">
        <v>0</v>
      </c>
      <c r="AM151" s="708">
        <v>0</v>
      </c>
      <c r="AN151" s="708">
        <v>0</v>
      </c>
      <c r="AO151" s="708">
        <v>0</v>
      </c>
      <c r="AP151" s="708">
        <v>0</v>
      </c>
      <c r="AQ151" s="708">
        <v>0</v>
      </c>
    </row>
    <row r="152" spans="1:43" x14ac:dyDescent="0.25">
      <c r="A152" s="706" t="s">
        <v>192</v>
      </c>
      <c r="B152" s="706" t="s">
        <v>779</v>
      </c>
      <c r="C152" s="706" t="s">
        <v>342</v>
      </c>
      <c r="D152" s="706" t="s">
        <v>175</v>
      </c>
      <c r="E152" s="707" t="s">
        <v>126</v>
      </c>
      <c r="F152" s="707" t="s">
        <v>824</v>
      </c>
      <c r="I152" s="708">
        <v>22.285876594492787</v>
      </c>
      <c r="J152" s="708">
        <v>27.458165690632317</v>
      </c>
      <c r="K152" s="708">
        <v>23.287470111224309</v>
      </c>
      <c r="L152" s="708">
        <v>24.119899293780712</v>
      </c>
      <c r="M152" s="708">
        <v>24.445255546433724</v>
      </c>
      <c r="N152" s="708">
        <v>24.812247694127247</v>
      </c>
      <c r="O152" s="708">
        <v>28.111450474950939</v>
      </c>
      <c r="P152" s="708">
        <v>22.549227117711549</v>
      </c>
      <c r="Q152" s="708">
        <v>21.764178401154659</v>
      </c>
      <c r="R152" s="708">
        <v>18.969647199454794</v>
      </c>
      <c r="S152" s="708">
        <v>11.772056283541103</v>
      </c>
      <c r="T152" s="708">
        <v>10.809070530788862</v>
      </c>
      <c r="U152" s="708">
        <v>7.4415691931865338</v>
      </c>
      <c r="V152" s="708">
        <v>5.8778547910182004</v>
      </c>
      <c r="W152" s="708">
        <v>3.8820554660004403</v>
      </c>
      <c r="X152" s="708">
        <v>2.9691887679273505</v>
      </c>
      <c r="Y152" s="708">
        <v>2.2419043862430934</v>
      </c>
      <c r="Z152" s="708">
        <v>1.6297351402878588</v>
      </c>
      <c r="AA152" s="708">
        <v>0.41778923052059902</v>
      </c>
      <c r="AB152" s="708">
        <v>0.27875632608495821</v>
      </c>
      <c r="AC152" s="708">
        <v>0.20378583667885605</v>
      </c>
      <c r="AD152" s="708">
        <v>0.16475340034087349</v>
      </c>
      <c r="AE152" s="708">
        <v>0.11993688399848607</v>
      </c>
      <c r="AF152" s="708">
        <v>4.4088853857422082E-2</v>
      </c>
      <c r="AG152" s="708">
        <v>4.635533838492524E-2</v>
      </c>
      <c r="AH152" s="708">
        <v>3.0792436074733275E-2</v>
      </c>
      <c r="AI152" s="708">
        <v>1.7372061065153478E-2</v>
      </c>
      <c r="AJ152" s="708">
        <v>7.6524293983966452E-3</v>
      </c>
      <c r="AK152" s="708">
        <v>2.9346415981948192E-3</v>
      </c>
      <c r="AL152" s="708">
        <v>2.47879885570341E-3</v>
      </c>
      <c r="AM152" s="708">
        <v>2.3226913866834283E-3</v>
      </c>
      <c r="AN152" s="708">
        <v>2.4665120690036909E-3</v>
      </c>
      <c r="AO152" s="708">
        <v>1.2725397979844936E-3</v>
      </c>
      <c r="AP152" s="708">
        <v>6.0248611874695048E-4</v>
      </c>
      <c r="AQ152" s="708">
        <v>5.9095691311871336E-4</v>
      </c>
    </row>
    <row r="153" spans="1:43" x14ac:dyDescent="0.25">
      <c r="A153" s="704" t="s">
        <v>192</v>
      </c>
      <c r="B153" s="704" t="s">
        <v>779</v>
      </c>
      <c r="C153" s="704" t="s">
        <v>342</v>
      </c>
      <c r="D153" s="704" t="s">
        <v>772</v>
      </c>
      <c r="E153" s="705" t="s">
        <v>126</v>
      </c>
      <c r="F153" s="705" t="s">
        <v>824</v>
      </c>
      <c r="I153" s="708">
        <v>0</v>
      </c>
      <c r="J153" s="708">
        <v>0</v>
      </c>
      <c r="K153" s="708">
        <v>0</v>
      </c>
      <c r="L153" s="708">
        <v>0</v>
      </c>
      <c r="M153" s="708">
        <v>0</v>
      </c>
      <c r="N153" s="708">
        <v>0</v>
      </c>
      <c r="O153" s="708">
        <v>0</v>
      </c>
      <c r="P153" s="708">
        <v>0</v>
      </c>
      <c r="Q153" s="708">
        <v>0</v>
      </c>
      <c r="R153" s="708">
        <v>0</v>
      </c>
      <c r="S153" s="708">
        <v>0</v>
      </c>
      <c r="T153" s="708">
        <v>0</v>
      </c>
      <c r="U153" s="708">
        <v>0</v>
      </c>
      <c r="V153" s="708">
        <v>0</v>
      </c>
      <c r="W153" s="708">
        <v>0</v>
      </c>
      <c r="X153" s="708">
        <v>0</v>
      </c>
      <c r="Y153" s="708">
        <v>0</v>
      </c>
      <c r="Z153" s="708">
        <v>0</v>
      </c>
      <c r="AA153" s="708">
        <v>0</v>
      </c>
      <c r="AB153" s="708">
        <v>0</v>
      </c>
      <c r="AC153" s="708">
        <v>0</v>
      </c>
      <c r="AD153" s="708">
        <v>0</v>
      </c>
      <c r="AE153" s="708">
        <v>0</v>
      </c>
      <c r="AF153" s="708">
        <v>0</v>
      </c>
      <c r="AG153" s="708">
        <v>0</v>
      </c>
      <c r="AH153" s="708">
        <v>0</v>
      </c>
      <c r="AI153" s="708">
        <v>0</v>
      </c>
      <c r="AJ153" s="708">
        <v>0</v>
      </c>
      <c r="AK153" s="708">
        <v>0</v>
      </c>
      <c r="AL153" s="708">
        <v>0</v>
      </c>
      <c r="AM153" s="708">
        <v>0</v>
      </c>
      <c r="AN153" s="708">
        <v>0</v>
      </c>
      <c r="AO153" s="708">
        <v>0</v>
      </c>
      <c r="AP153" s="708">
        <v>0</v>
      </c>
      <c r="AQ153" s="708">
        <v>0</v>
      </c>
    </row>
    <row r="154" spans="1:43" x14ac:dyDescent="0.25">
      <c r="A154" s="706" t="s">
        <v>192</v>
      </c>
      <c r="B154" s="706" t="s">
        <v>779</v>
      </c>
      <c r="C154" s="706" t="s">
        <v>342</v>
      </c>
      <c r="D154" s="706" t="s">
        <v>773</v>
      </c>
      <c r="E154" s="707" t="s">
        <v>126</v>
      </c>
      <c r="F154" s="707" t="s">
        <v>824</v>
      </c>
      <c r="I154" s="708">
        <v>0</v>
      </c>
      <c r="J154" s="708">
        <v>0</v>
      </c>
      <c r="K154" s="708">
        <v>0</v>
      </c>
      <c r="L154" s="708">
        <v>0</v>
      </c>
      <c r="M154" s="708">
        <v>0</v>
      </c>
      <c r="N154" s="708">
        <v>0</v>
      </c>
      <c r="O154" s="708">
        <v>0</v>
      </c>
      <c r="P154" s="708">
        <v>0</v>
      </c>
      <c r="Q154" s="708">
        <v>0</v>
      </c>
      <c r="R154" s="708">
        <v>0</v>
      </c>
      <c r="S154" s="708">
        <v>0</v>
      </c>
      <c r="T154" s="708">
        <v>0</v>
      </c>
      <c r="U154" s="708">
        <v>0</v>
      </c>
      <c r="V154" s="708">
        <v>0</v>
      </c>
      <c r="W154" s="708">
        <v>0</v>
      </c>
      <c r="X154" s="708">
        <v>0</v>
      </c>
      <c r="Y154" s="708">
        <v>0</v>
      </c>
      <c r="Z154" s="708">
        <v>0</v>
      </c>
      <c r="AA154" s="708">
        <v>0</v>
      </c>
      <c r="AB154" s="708">
        <v>0</v>
      </c>
      <c r="AC154" s="708">
        <v>0</v>
      </c>
      <c r="AD154" s="708">
        <v>0</v>
      </c>
      <c r="AE154" s="708">
        <v>0</v>
      </c>
      <c r="AF154" s="708">
        <v>0</v>
      </c>
      <c r="AG154" s="708">
        <v>0</v>
      </c>
      <c r="AH154" s="708">
        <v>0</v>
      </c>
      <c r="AI154" s="708">
        <v>0</v>
      </c>
      <c r="AJ154" s="708">
        <v>0</v>
      </c>
      <c r="AK154" s="708">
        <v>0</v>
      </c>
      <c r="AL154" s="708">
        <v>0</v>
      </c>
      <c r="AM154" s="708">
        <v>0</v>
      </c>
      <c r="AN154" s="708">
        <v>0</v>
      </c>
      <c r="AO154" s="708">
        <v>0</v>
      </c>
      <c r="AP154" s="708">
        <v>0</v>
      </c>
      <c r="AQ154" s="708">
        <v>0</v>
      </c>
    </row>
    <row r="155" spans="1:43" x14ac:dyDescent="0.25">
      <c r="A155" s="704" t="s">
        <v>192</v>
      </c>
      <c r="B155" s="704" t="s">
        <v>779</v>
      </c>
      <c r="C155" s="704" t="s">
        <v>342</v>
      </c>
      <c r="D155" s="704" t="s">
        <v>774</v>
      </c>
      <c r="E155" s="705" t="s">
        <v>126</v>
      </c>
      <c r="F155" s="705" t="s">
        <v>824</v>
      </c>
      <c r="I155" s="708">
        <v>0</v>
      </c>
      <c r="J155" s="708">
        <v>0</v>
      </c>
      <c r="K155" s="708">
        <v>0</v>
      </c>
      <c r="L155" s="708">
        <v>0</v>
      </c>
      <c r="M155" s="708">
        <v>0</v>
      </c>
      <c r="N155" s="708">
        <v>0</v>
      </c>
      <c r="O155" s="708">
        <v>0</v>
      </c>
      <c r="P155" s="708">
        <v>0</v>
      </c>
      <c r="Q155" s="708">
        <v>0</v>
      </c>
      <c r="R155" s="708">
        <v>0</v>
      </c>
      <c r="S155" s="708">
        <v>0</v>
      </c>
      <c r="T155" s="708">
        <v>0</v>
      </c>
      <c r="U155" s="708">
        <v>0</v>
      </c>
      <c r="V155" s="708">
        <v>0</v>
      </c>
      <c r="W155" s="708">
        <v>0</v>
      </c>
      <c r="X155" s="708">
        <v>0</v>
      </c>
      <c r="Y155" s="708">
        <v>0</v>
      </c>
      <c r="Z155" s="708">
        <v>0</v>
      </c>
      <c r="AA155" s="708">
        <v>0</v>
      </c>
      <c r="AB155" s="708">
        <v>0</v>
      </c>
      <c r="AC155" s="708">
        <v>0</v>
      </c>
      <c r="AD155" s="708">
        <v>0</v>
      </c>
      <c r="AE155" s="708">
        <v>0</v>
      </c>
      <c r="AF155" s="708">
        <v>0</v>
      </c>
      <c r="AG155" s="708">
        <v>0</v>
      </c>
      <c r="AH155" s="708">
        <v>0</v>
      </c>
      <c r="AI155" s="708">
        <v>0</v>
      </c>
      <c r="AJ155" s="708">
        <v>0</v>
      </c>
      <c r="AK155" s="708">
        <v>0</v>
      </c>
      <c r="AL155" s="708">
        <v>0</v>
      </c>
      <c r="AM155" s="708">
        <v>0</v>
      </c>
      <c r="AN155" s="708">
        <v>0</v>
      </c>
      <c r="AO155" s="708">
        <v>0</v>
      </c>
      <c r="AP155" s="708">
        <v>0</v>
      </c>
      <c r="AQ155" s="708">
        <v>0</v>
      </c>
    </row>
    <row r="156" spans="1:43" x14ac:dyDescent="0.25">
      <c r="A156" s="706" t="s">
        <v>192</v>
      </c>
      <c r="B156" s="706" t="s">
        <v>779</v>
      </c>
      <c r="C156" s="706" t="s">
        <v>342</v>
      </c>
      <c r="D156" s="706" t="s">
        <v>758</v>
      </c>
      <c r="E156" s="707" t="s">
        <v>126</v>
      </c>
      <c r="F156" s="707" t="s">
        <v>824</v>
      </c>
      <c r="I156" s="708">
        <v>0</v>
      </c>
      <c r="J156" s="708">
        <v>0</v>
      </c>
      <c r="K156" s="708">
        <v>0</v>
      </c>
      <c r="L156" s="708">
        <v>0</v>
      </c>
      <c r="M156" s="708">
        <v>0</v>
      </c>
      <c r="N156" s="708">
        <v>0</v>
      </c>
      <c r="O156" s="708">
        <v>0</v>
      </c>
      <c r="P156" s="708">
        <v>0</v>
      </c>
      <c r="Q156" s="708">
        <v>0</v>
      </c>
      <c r="R156" s="708">
        <v>0</v>
      </c>
      <c r="S156" s="708">
        <v>0</v>
      </c>
      <c r="T156" s="708">
        <v>0</v>
      </c>
      <c r="U156" s="708">
        <v>0</v>
      </c>
      <c r="V156" s="708">
        <v>0</v>
      </c>
      <c r="W156" s="708">
        <v>0</v>
      </c>
      <c r="X156" s="708">
        <v>0</v>
      </c>
      <c r="Y156" s="708">
        <v>0</v>
      </c>
      <c r="Z156" s="708">
        <v>0</v>
      </c>
      <c r="AA156" s="708">
        <v>0</v>
      </c>
      <c r="AB156" s="708">
        <v>0</v>
      </c>
      <c r="AC156" s="708">
        <v>0</v>
      </c>
      <c r="AD156" s="708">
        <v>0</v>
      </c>
      <c r="AE156" s="708">
        <v>0</v>
      </c>
      <c r="AF156" s="708">
        <v>0</v>
      </c>
      <c r="AG156" s="708">
        <v>0</v>
      </c>
      <c r="AH156" s="708">
        <v>0</v>
      </c>
      <c r="AI156" s="708">
        <v>0</v>
      </c>
      <c r="AJ156" s="708">
        <v>0</v>
      </c>
      <c r="AK156" s="708">
        <v>0</v>
      </c>
      <c r="AL156" s="708">
        <v>0</v>
      </c>
      <c r="AM156" s="708">
        <v>0</v>
      </c>
      <c r="AN156" s="708">
        <v>0</v>
      </c>
      <c r="AO156" s="708">
        <v>0</v>
      </c>
      <c r="AP156" s="708">
        <v>0</v>
      </c>
      <c r="AQ156" s="708">
        <v>0</v>
      </c>
    </row>
    <row r="157" spans="1:43" x14ac:dyDescent="0.25">
      <c r="A157" s="704" t="s">
        <v>192</v>
      </c>
      <c r="B157" s="704" t="s">
        <v>779</v>
      </c>
      <c r="C157" s="704" t="s">
        <v>342</v>
      </c>
      <c r="D157" s="704" t="s">
        <v>766</v>
      </c>
      <c r="E157" s="705" t="s">
        <v>126</v>
      </c>
      <c r="F157" s="705" t="s">
        <v>824</v>
      </c>
      <c r="I157" s="708">
        <v>0</v>
      </c>
      <c r="J157" s="708">
        <v>0</v>
      </c>
      <c r="K157" s="708">
        <v>0</v>
      </c>
      <c r="L157" s="708">
        <v>0</v>
      </c>
      <c r="M157" s="708">
        <v>0</v>
      </c>
      <c r="N157" s="708">
        <v>0</v>
      </c>
      <c r="O157" s="708">
        <v>0</v>
      </c>
      <c r="P157" s="708">
        <v>0</v>
      </c>
      <c r="Q157" s="708">
        <v>0</v>
      </c>
      <c r="R157" s="708">
        <v>0</v>
      </c>
      <c r="S157" s="708">
        <v>0</v>
      </c>
      <c r="T157" s="708">
        <v>0</v>
      </c>
      <c r="U157" s="708">
        <v>0</v>
      </c>
      <c r="V157" s="708">
        <v>0</v>
      </c>
      <c r="W157" s="708">
        <v>0</v>
      </c>
      <c r="X157" s="708">
        <v>0</v>
      </c>
      <c r="Y157" s="708">
        <v>0</v>
      </c>
      <c r="Z157" s="708">
        <v>0</v>
      </c>
      <c r="AA157" s="708">
        <v>0</v>
      </c>
      <c r="AB157" s="708">
        <v>0</v>
      </c>
      <c r="AC157" s="708">
        <v>0</v>
      </c>
      <c r="AD157" s="708">
        <v>0</v>
      </c>
      <c r="AE157" s="708">
        <v>0</v>
      </c>
      <c r="AF157" s="708">
        <v>0</v>
      </c>
      <c r="AG157" s="708">
        <v>0</v>
      </c>
      <c r="AH157" s="708">
        <v>0</v>
      </c>
      <c r="AI157" s="708">
        <v>0</v>
      </c>
      <c r="AJ157" s="708">
        <v>0</v>
      </c>
      <c r="AK157" s="708">
        <v>0</v>
      </c>
      <c r="AL157" s="708">
        <v>0</v>
      </c>
      <c r="AM157" s="708">
        <v>0</v>
      </c>
      <c r="AN157" s="708">
        <v>0</v>
      </c>
      <c r="AO157" s="708">
        <v>0</v>
      </c>
      <c r="AP157" s="708">
        <v>0</v>
      </c>
      <c r="AQ157" s="708">
        <v>0</v>
      </c>
    </row>
    <row r="158" spans="1:43" x14ac:dyDescent="0.25">
      <c r="A158" s="706" t="s">
        <v>192</v>
      </c>
      <c r="B158" s="706" t="s">
        <v>779</v>
      </c>
      <c r="C158" s="706" t="s">
        <v>342</v>
      </c>
      <c r="D158" s="706" t="s">
        <v>339</v>
      </c>
      <c r="E158" s="707" t="s">
        <v>126</v>
      </c>
      <c r="F158" s="707" t="s">
        <v>824</v>
      </c>
      <c r="I158" s="708">
        <v>0</v>
      </c>
      <c r="J158" s="708">
        <v>0</v>
      </c>
      <c r="K158" s="708">
        <v>0</v>
      </c>
      <c r="L158" s="708">
        <v>0</v>
      </c>
      <c r="M158" s="708">
        <v>0</v>
      </c>
      <c r="N158" s="708">
        <v>0</v>
      </c>
      <c r="O158" s="708">
        <v>0</v>
      </c>
      <c r="P158" s="708">
        <v>0</v>
      </c>
      <c r="Q158" s="708">
        <v>0</v>
      </c>
      <c r="R158" s="708">
        <v>0</v>
      </c>
      <c r="S158" s="708">
        <v>0</v>
      </c>
      <c r="T158" s="708">
        <v>0</v>
      </c>
      <c r="U158" s="708">
        <v>0</v>
      </c>
      <c r="V158" s="708">
        <v>0</v>
      </c>
      <c r="W158" s="708">
        <v>0</v>
      </c>
      <c r="X158" s="708">
        <v>0</v>
      </c>
      <c r="Y158" s="708">
        <v>0</v>
      </c>
      <c r="Z158" s="708">
        <v>0</v>
      </c>
      <c r="AA158" s="708">
        <v>0</v>
      </c>
      <c r="AB158" s="708">
        <v>0</v>
      </c>
      <c r="AC158" s="708">
        <v>0</v>
      </c>
      <c r="AD158" s="708">
        <v>0</v>
      </c>
      <c r="AE158" s="708">
        <v>0</v>
      </c>
      <c r="AF158" s="708">
        <v>0</v>
      </c>
      <c r="AG158" s="708">
        <v>0</v>
      </c>
      <c r="AH158" s="708">
        <v>0</v>
      </c>
      <c r="AI158" s="708">
        <v>0</v>
      </c>
      <c r="AJ158" s="708">
        <v>0</v>
      </c>
      <c r="AK158" s="708">
        <v>0</v>
      </c>
      <c r="AL158" s="708">
        <v>0</v>
      </c>
      <c r="AM158" s="708">
        <v>0</v>
      </c>
      <c r="AN158" s="708">
        <v>0</v>
      </c>
      <c r="AO158" s="708">
        <v>0</v>
      </c>
      <c r="AP158" s="708">
        <v>0</v>
      </c>
      <c r="AQ158" s="708">
        <v>0</v>
      </c>
    </row>
    <row r="159" spans="1:43" x14ac:dyDescent="0.25">
      <c r="A159" s="704" t="s">
        <v>192</v>
      </c>
      <c r="B159" s="704" t="s">
        <v>779</v>
      </c>
      <c r="C159" s="704" t="s">
        <v>342</v>
      </c>
      <c r="D159" s="704" t="s">
        <v>340</v>
      </c>
      <c r="E159" s="705" t="s">
        <v>126</v>
      </c>
      <c r="F159" s="705" t="s">
        <v>824</v>
      </c>
      <c r="I159" s="708">
        <v>0</v>
      </c>
      <c r="J159" s="708">
        <v>0</v>
      </c>
      <c r="K159" s="708">
        <v>0</v>
      </c>
      <c r="L159" s="708">
        <v>0</v>
      </c>
      <c r="M159" s="708">
        <v>0</v>
      </c>
      <c r="N159" s="708">
        <v>0</v>
      </c>
      <c r="O159" s="708">
        <v>0</v>
      </c>
      <c r="P159" s="708">
        <v>0</v>
      </c>
      <c r="Q159" s="708">
        <v>0</v>
      </c>
      <c r="R159" s="708">
        <v>0</v>
      </c>
      <c r="S159" s="708">
        <v>0</v>
      </c>
      <c r="T159" s="708">
        <v>0</v>
      </c>
      <c r="U159" s="708">
        <v>0</v>
      </c>
      <c r="V159" s="708">
        <v>0</v>
      </c>
      <c r="W159" s="708">
        <v>0</v>
      </c>
      <c r="X159" s="708">
        <v>0</v>
      </c>
      <c r="Y159" s="708">
        <v>0</v>
      </c>
      <c r="Z159" s="708">
        <v>0</v>
      </c>
      <c r="AA159" s="708">
        <v>0</v>
      </c>
      <c r="AB159" s="708">
        <v>0</v>
      </c>
      <c r="AC159" s="708">
        <v>0</v>
      </c>
      <c r="AD159" s="708">
        <v>0</v>
      </c>
      <c r="AE159" s="708">
        <v>0</v>
      </c>
      <c r="AF159" s="708">
        <v>0</v>
      </c>
      <c r="AG159" s="708">
        <v>0</v>
      </c>
      <c r="AH159" s="708">
        <v>0</v>
      </c>
      <c r="AI159" s="708">
        <v>0</v>
      </c>
      <c r="AJ159" s="708">
        <v>0</v>
      </c>
      <c r="AK159" s="708">
        <v>0</v>
      </c>
      <c r="AL159" s="708">
        <v>0</v>
      </c>
      <c r="AM159" s="708">
        <v>0</v>
      </c>
      <c r="AN159" s="708">
        <v>0</v>
      </c>
      <c r="AO159" s="708">
        <v>0</v>
      </c>
      <c r="AP159" s="708">
        <v>0</v>
      </c>
      <c r="AQ159" s="708">
        <v>0</v>
      </c>
    </row>
    <row r="160" spans="1:43" x14ac:dyDescent="0.25">
      <c r="A160" s="706" t="s">
        <v>192</v>
      </c>
      <c r="B160" s="706" t="s">
        <v>779</v>
      </c>
      <c r="C160" s="706" t="s">
        <v>342</v>
      </c>
      <c r="D160" s="706" t="s">
        <v>767</v>
      </c>
      <c r="E160" s="707" t="s">
        <v>126</v>
      </c>
      <c r="F160" s="707" t="s">
        <v>824</v>
      </c>
      <c r="I160" s="708">
        <v>0</v>
      </c>
      <c r="J160" s="708">
        <v>0</v>
      </c>
      <c r="K160" s="708">
        <v>0</v>
      </c>
      <c r="L160" s="708">
        <v>0</v>
      </c>
      <c r="M160" s="708">
        <v>0</v>
      </c>
      <c r="N160" s="708">
        <v>0</v>
      </c>
      <c r="O160" s="708">
        <v>0</v>
      </c>
      <c r="P160" s="708">
        <v>0</v>
      </c>
      <c r="Q160" s="708">
        <v>0</v>
      </c>
      <c r="R160" s="708">
        <v>0</v>
      </c>
      <c r="S160" s="708">
        <v>0</v>
      </c>
      <c r="T160" s="708">
        <v>0</v>
      </c>
      <c r="U160" s="708">
        <v>0</v>
      </c>
      <c r="V160" s="708">
        <v>0</v>
      </c>
      <c r="W160" s="708">
        <v>0</v>
      </c>
      <c r="X160" s="708">
        <v>0</v>
      </c>
      <c r="Y160" s="708">
        <v>0</v>
      </c>
      <c r="Z160" s="708">
        <v>0</v>
      </c>
      <c r="AA160" s="708">
        <v>0</v>
      </c>
      <c r="AB160" s="708">
        <v>0</v>
      </c>
      <c r="AC160" s="708">
        <v>0</v>
      </c>
      <c r="AD160" s="708">
        <v>0</v>
      </c>
      <c r="AE160" s="708">
        <v>0</v>
      </c>
      <c r="AF160" s="708">
        <v>0</v>
      </c>
      <c r="AG160" s="708">
        <v>0</v>
      </c>
      <c r="AH160" s="708">
        <v>0</v>
      </c>
      <c r="AI160" s="708">
        <v>0</v>
      </c>
      <c r="AJ160" s="708">
        <v>0</v>
      </c>
      <c r="AK160" s="708">
        <v>0</v>
      </c>
      <c r="AL160" s="708">
        <v>0</v>
      </c>
      <c r="AM160" s="708">
        <v>0</v>
      </c>
      <c r="AN160" s="708">
        <v>0</v>
      </c>
      <c r="AO160" s="708">
        <v>0</v>
      </c>
      <c r="AP160" s="708">
        <v>0</v>
      </c>
      <c r="AQ160" s="708">
        <v>0</v>
      </c>
    </row>
    <row r="161" spans="1:43" x14ac:dyDescent="0.25">
      <c r="A161" s="704" t="s">
        <v>192</v>
      </c>
      <c r="B161" s="704" t="s">
        <v>779</v>
      </c>
      <c r="C161" s="704" t="s">
        <v>342</v>
      </c>
      <c r="D161" s="704" t="s">
        <v>768</v>
      </c>
      <c r="E161" s="705" t="s">
        <v>126</v>
      </c>
      <c r="F161" s="705" t="s">
        <v>824</v>
      </c>
      <c r="I161" s="708">
        <v>0</v>
      </c>
      <c r="J161" s="708">
        <v>0</v>
      </c>
      <c r="K161" s="708">
        <v>0</v>
      </c>
      <c r="L161" s="708">
        <v>0</v>
      </c>
      <c r="M161" s="708">
        <v>0</v>
      </c>
      <c r="N161" s="708">
        <v>0</v>
      </c>
      <c r="O161" s="708">
        <v>0</v>
      </c>
      <c r="P161" s="708">
        <v>0</v>
      </c>
      <c r="Q161" s="708">
        <v>0</v>
      </c>
      <c r="R161" s="708">
        <v>0</v>
      </c>
      <c r="S161" s="708">
        <v>0</v>
      </c>
      <c r="T161" s="708">
        <v>0</v>
      </c>
      <c r="U161" s="708">
        <v>0</v>
      </c>
      <c r="V161" s="708">
        <v>0</v>
      </c>
      <c r="W161" s="708">
        <v>0</v>
      </c>
      <c r="X161" s="708">
        <v>0</v>
      </c>
      <c r="Y161" s="708">
        <v>0</v>
      </c>
      <c r="Z161" s="708">
        <v>0</v>
      </c>
      <c r="AA161" s="708">
        <v>0</v>
      </c>
      <c r="AB161" s="708">
        <v>0</v>
      </c>
      <c r="AC161" s="708">
        <v>0</v>
      </c>
      <c r="AD161" s="708">
        <v>0</v>
      </c>
      <c r="AE161" s="708">
        <v>0</v>
      </c>
      <c r="AF161" s="708">
        <v>0</v>
      </c>
      <c r="AG161" s="708">
        <v>0</v>
      </c>
      <c r="AH161" s="708">
        <v>0</v>
      </c>
      <c r="AI161" s="708">
        <v>0</v>
      </c>
      <c r="AJ161" s="708">
        <v>0</v>
      </c>
      <c r="AK161" s="708">
        <v>0</v>
      </c>
      <c r="AL161" s="708">
        <v>0</v>
      </c>
      <c r="AM161" s="708">
        <v>0</v>
      </c>
      <c r="AN161" s="708">
        <v>0</v>
      </c>
      <c r="AO161" s="708">
        <v>0</v>
      </c>
      <c r="AP161" s="708">
        <v>0</v>
      </c>
      <c r="AQ161" s="708">
        <v>0</v>
      </c>
    </row>
    <row r="162" spans="1:43" x14ac:dyDescent="0.25">
      <c r="A162" s="706" t="s">
        <v>192</v>
      </c>
      <c r="B162" s="706" t="s">
        <v>784</v>
      </c>
      <c r="C162" s="706" t="s">
        <v>342</v>
      </c>
      <c r="D162" s="706" t="s">
        <v>339</v>
      </c>
      <c r="E162" s="707" t="s">
        <v>126</v>
      </c>
      <c r="F162" s="707" t="s">
        <v>824</v>
      </c>
      <c r="I162" s="708">
        <v>0</v>
      </c>
      <c r="J162" s="708">
        <v>0</v>
      </c>
      <c r="K162" s="708">
        <v>0</v>
      </c>
      <c r="L162" s="708">
        <v>0</v>
      </c>
      <c r="M162" s="708">
        <v>0</v>
      </c>
      <c r="N162" s="708">
        <v>0</v>
      </c>
      <c r="O162" s="708">
        <v>0</v>
      </c>
      <c r="P162" s="708">
        <v>0</v>
      </c>
      <c r="Q162" s="708">
        <v>0</v>
      </c>
      <c r="R162" s="708">
        <v>0</v>
      </c>
      <c r="S162" s="708">
        <v>0</v>
      </c>
      <c r="T162" s="708">
        <v>0</v>
      </c>
      <c r="U162" s="708">
        <v>0</v>
      </c>
      <c r="V162" s="708">
        <v>0</v>
      </c>
      <c r="W162" s="708">
        <v>0</v>
      </c>
      <c r="X162" s="708">
        <v>0</v>
      </c>
      <c r="Y162" s="708">
        <v>0</v>
      </c>
      <c r="Z162" s="708">
        <v>0</v>
      </c>
      <c r="AA162" s="708">
        <v>0</v>
      </c>
      <c r="AB162" s="708">
        <v>0</v>
      </c>
      <c r="AC162" s="708">
        <v>0</v>
      </c>
      <c r="AD162" s="708">
        <v>0</v>
      </c>
      <c r="AE162" s="708">
        <v>0</v>
      </c>
      <c r="AF162" s="708">
        <v>0</v>
      </c>
      <c r="AG162" s="708">
        <v>0</v>
      </c>
      <c r="AH162" s="708">
        <v>0</v>
      </c>
      <c r="AI162" s="708">
        <v>0</v>
      </c>
      <c r="AJ162" s="708">
        <v>0</v>
      </c>
      <c r="AK162" s="708">
        <v>0</v>
      </c>
      <c r="AL162" s="708">
        <v>0</v>
      </c>
      <c r="AM162" s="708">
        <v>0</v>
      </c>
      <c r="AN162" s="708">
        <v>0</v>
      </c>
      <c r="AO162" s="708">
        <v>0</v>
      </c>
      <c r="AP162" s="708">
        <v>0</v>
      </c>
      <c r="AQ162" s="708">
        <v>0</v>
      </c>
    </row>
    <row r="163" spans="1:43" x14ac:dyDescent="0.25">
      <c r="A163" s="704" t="s">
        <v>192</v>
      </c>
      <c r="B163" s="704" t="s">
        <v>784</v>
      </c>
      <c r="C163" s="704" t="s">
        <v>342</v>
      </c>
      <c r="D163" s="704" t="s">
        <v>340</v>
      </c>
      <c r="E163" s="705" t="s">
        <v>126</v>
      </c>
      <c r="F163" s="705" t="s">
        <v>824</v>
      </c>
      <c r="I163" s="708">
        <v>0</v>
      </c>
      <c r="J163" s="708">
        <v>0</v>
      </c>
      <c r="K163" s="708">
        <v>0</v>
      </c>
      <c r="L163" s="708">
        <v>0</v>
      </c>
      <c r="M163" s="708">
        <v>0</v>
      </c>
      <c r="N163" s="708">
        <v>0</v>
      </c>
      <c r="O163" s="708">
        <v>0</v>
      </c>
      <c r="P163" s="708">
        <v>0</v>
      </c>
      <c r="Q163" s="708">
        <v>0</v>
      </c>
      <c r="R163" s="708">
        <v>0</v>
      </c>
      <c r="S163" s="708">
        <v>0</v>
      </c>
      <c r="T163" s="708">
        <v>0</v>
      </c>
      <c r="U163" s="708">
        <v>0</v>
      </c>
      <c r="V163" s="708">
        <v>0</v>
      </c>
      <c r="W163" s="708">
        <v>0</v>
      </c>
      <c r="X163" s="708">
        <v>0</v>
      </c>
      <c r="Y163" s="708">
        <v>0</v>
      </c>
      <c r="Z163" s="708">
        <v>0</v>
      </c>
      <c r="AA163" s="708">
        <v>0</v>
      </c>
      <c r="AB163" s="708">
        <v>0</v>
      </c>
      <c r="AC163" s="708">
        <v>0</v>
      </c>
      <c r="AD163" s="708">
        <v>0</v>
      </c>
      <c r="AE163" s="708">
        <v>0</v>
      </c>
      <c r="AF163" s="708">
        <v>0</v>
      </c>
      <c r="AG163" s="708">
        <v>0</v>
      </c>
      <c r="AH163" s="708">
        <v>0</v>
      </c>
      <c r="AI163" s="708">
        <v>0</v>
      </c>
      <c r="AJ163" s="708">
        <v>0</v>
      </c>
      <c r="AK163" s="708">
        <v>0</v>
      </c>
      <c r="AL163" s="708">
        <v>0</v>
      </c>
      <c r="AM163" s="708">
        <v>0</v>
      </c>
      <c r="AN163" s="708">
        <v>0</v>
      </c>
      <c r="AO163" s="708">
        <v>0</v>
      </c>
      <c r="AP163" s="708">
        <v>0</v>
      </c>
      <c r="AQ163" s="708">
        <v>0</v>
      </c>
    </row>
    <row r="164" spans="1:43" x14ac:dyDescent="0.25">
      <c r="A164" s="706" t="s">
        <v>192</v>
      </c>
      <c r="B164" s="706" t="s">
        <v>784</v>
      </c>
      <c r="C164" s="706" t="s">
        <v>342</v>
      </c>
      <c r="D164" s="706" t="s">
        <v>767</v>
      </c>
      <c r="E164" s="707" t="s">
        <v>126</v>
      </c>
      <c r="F164" s="707" t="s">
        <v>824</v>
      </c>
      <c r="I164" s="708">
        <v>0</v>
      </c>
      <c r="J164" s="708">
        <v>0</v>
      </c>
      <c r="K164" s="708">
        <v>0</v>
      </c>
      <c r="L164" s="708">
        <v>0</v>
      </c>
      <c r="M164" s="708">
        <v>0</v>
      </c>
      <c r="N164" s="708">
        <v>0</v>
      </c>
      <c r="O164" s="708">
        <v>0</v>
      </c>
      <c r="P164" s="708">
        <v>0</v>
      </c>
      <c r="Q164" s="708">
        <v>0</v>
      </c>
      <c r="R164" s="708">
        <v>0</v>
      </c>
      <c r="S164" s="708">
        <v>0</v>
      </c>
      <c r="T164" s="708">
        <v>0</v>
      </c>
      <c r="U164" s="708">
        <v>0</v>
      </c>
      <c r="V164" s="708">
        <v>0</v>
      </c>
      <c r="W164" s="708">
        <v>0</v>
      </c>
      <c r="X164" s="708">
        <v>0</v>
      </c>
      <c r="Y164" s="708">
        <v>0</v>
      </c>
      <c r="Z164" s="708">
        <v>0</v>
      </c>
      <c r="AA164" s="708">
        <v>0</v>
      </c>
      <c r="AB164" s="708">
        <v>0</v>
      </c>
      <c r="AC164" s="708">
        <v>0</v>
      </c>
      <c r="AD164" s="708">
        <v>0</v>
      </c>
      <c r="AE164" s="708">
        <v>0</v>
      </c>
      <c r="AF164" s="708">
        <v>0</v>
      </c>
      <c r="AG164" s="708">
        <v>0</v>
      </c>
      <c r="AH164" s="708">
        <v>0</v>
      </c>
      <c r="AI164" s="708">
        <v>0</v>
      </c>
      <c r="AJ164" s="708">
        <v>0</v>
      </c>
      <c r="AK164" s="708">
        <v>0</v>
      </c>
      <c r="AL164" s="708">
        <v>0</v>
      </c>
      <c r="AM164" s="708">
        <v>0</v>
      </c>
      <c r="AN164" s="708">
        <v>0</v>
      </c>
      <c r="AO164" s="708">
        <v>0</v>
      </c>
      <c r="AP164" s="708">
        <v>0</v>
      </c>
      <c r="AQ164" s="708">
        <v>0</v>
      </c>
    </row>
    <row r="165" spans="1:43" x14ac:dyDescent="0.25">
      <c r="A165" s="704" t="s">
        <v>192</v>
      </c>
      <c r="B165" s="704" t="s">
        <v>784</v>
      </c>
      <c r="C165" s="704" t="s">
        <v>342</v>
      </c>
      <c r="D165" s="704" t="s">
        <v>768</v>
      </c>
      <c r="E165" s="705" t="s">
        <v>126</v>
      </c>
      <c r="F165" s="705" t="s">
        <v>824</v>
      </c>
      <c r="I165" s="708">
        <v>0</v>
      </c>
      <c r="J165" s="708">
        <v>0</v>
      </c>
      <c r="K165" s="708">
        <v>0</v>
      </c>
      <c r="L165" s="708">
        <v>0</v>
      </c>
      <c r="M165" s="708">
        <v>0</v>
      </c>
      <c r="N165" s="708">
        <v>0</v>
      </c>
      <c r="O165" s="708">
        <v>0</v>
      </c>
      <c r="P165" s="708">
        <v>0</v>
      </c>
      <c r="Q165" s="708">
        <v>0</v>
      </c>
      <c r="R165" s="708">
        <v>0</v>
      </c>
      <c r="S165" s="708">
        <v>0</v>
      </c>
      <c r="T165" s="708">
        <v>0</v>
      </c>
      <c r="U165" s="708">
        <v>0</v>
      </c>
      <c r="V165" s="708">
        <v>0</v>
      </c>
      <c r="W165" s="708">
        <v>0</v>
      </c>
      <c r="X165" s="708">
        <v>0</v>
      </c>
      <c r="Y165" s="708">
        <v>0</v>
      </c>
      <c r="Z165" s="708">
        <v>0</v>
      </c>
      <c r="AA165" s="708">
        <v>0</v>
      </c>
      <c r="AB165" s="708">
        <v>0</v>
      </c>
      <c r="AC165" s="708">
        <v>0</v>
      </c>
      <c r="AD165" s="708">
        <v>0</v>
      </c>
      <c r="AE165" s="708">
        <v>0</v>
      </c>
      <c r="AF165" s="708">
        <v>0</v>
      </c>
      <c r="AG165" s="708">
        <v>0</v>
      </c>
      <c r="AH165" s="708">
        <v>0</v>
      </c>
      <c r="AI165" s="708">
        <v>0</v>
      </c>
      <c r="AJ165" s="708">
        <v>0</v>
      </c>
      <c r="AK165" s="708">
        <v>0</v>
      </c>
      <c r="AL165" s="708">
        <v>0</v>
      </c>
      <c r="AM165" s="708">
        <v>0</v>
      </c>
      <c r="AN165" s="708">
        <v>0</v>
      </c>
      <c r="AO165" s="708">
        <v>0</v>
      </c>
      <c r="AP165" s="708">
        <v>0</v>
      </c>
      <c r="AQ165" s="708">
        <v>0</v>
      </c>
    </row>
    <row r="166" spans="1:43" x14ac:dyDescent="0.25">
      <c r="A166" s="706" t="s">
        <v>192</v>
      </c>
      <c r="B166" s="706" t="s">
        <v>785</v>
      </c>
      <c r="C166" s="706" t="s">
        <v>757</v>
      </c>
      <c r="D166" s="706" t="s">
        <v>758</v>
      </c>
      <c r="E166" s="707" t="s">
        <v>126</v>
      </c>
      <c r="F166" s="707" t="s">
        <v>824</v>
      </c>
      <c r="I166" s="708">
        <v>0</v>
      </c>
      <c r="J166" s="708">
        <v>0</v>
      </c>
      <c r="K166" s="708">
        <v>0</v>
      </c>
      <c r="L166" s="708">
        <v>0</v>
      </c>
      <c r="M166" s="708">
        <v>0</v>
      </c>
      <c r="N166" s="708">
        <v>0</v>
      </c>
      <c r="O166" s="708">
        <v>0</v>
      </c>
      <c r="P166" s="708">
        <v>0</v>
      </c>
      <c r="Q166" s="708">
        <v>0</v>
      </c>
      <c r="R166" s="708">
        <v>0</v>
      </c>
      <c r="S166" s="708">
        <v>0</v>
      </c>
      <c r="T166" s="708">
        <v>0</v>
      </c>
      <c r="U166" s="708">
        <v>0</v>
      </c>
      <c r="V166" s="708">
        <v>0</v>
      </c>
      <c r="W166" s="708">
        <v>0</v>
      </c>
      <c r="X166" s="708">
        <v>0</v>
      </c>
      <c r="Y166" s="708">
        <v>0</v>
      </c>
      <c r="Z166" s="708">
        <v>0</v>
      </c>
      <c r="AA166" s="708">
        <v>0</v>
      </c>
      <c r="AB166" s="708">
        <v>0</v>
      </c>
      <c r="AC166" s="708">
        <v>0</v>
      </c>
      <c r="AD166" s="708">
        <v>0</v>
      </c>
      <c r="AE166" s="708">
        <v>0</v>
      </c>
      <c r="AF166" s="708">
        <v>0</v>
      </c>
      <c r="AG166" s="708">
        <v>0</v>
      </c>
      <c r="AH166" s="708">
        <v>0</v>
      </c>
      <c r="AI166" s="708">
        <v>0</v>
      </c>
      <c r="AJ166" s="708">
        <v>0</v>
      </c>
      <c r="AK166" s="708">
        <v>0</v>
      </c>
      <c r="AL166" s="708">
        <v>0</v>
      </c>
      <c r="AM166" s="708">
        <v>0</v>
      </c>
      <c r="AN166" s="708">
        <v>0</v>
      </c>
      <c r="AO166" s="708">
        <v>0</v>
      </c>
      <c r="AP166" s="708">
        <v>0</v>
      </c>
      <c r="AQ166" s="708">
        <v>0</v>
      </c>
    </row>
    <row r="167" spans="1:43" x14ac:dyDescent="0.25">
      <c r="A167" s="704" t="s">
        <v>192</v>
      </c>
      <c r="B167" s="704" t="s">
        <v>785</v>
      </c>
      <c r="C167" s="704" t="s">
        <v>757</v>
      </c>
      <c r="D167" s="704" t="s">
        <v>766</v>
      </c>
      <c r="E167" s="705" t="s">
        <v>126</v>
      </c>
      <c r="F167" s="705" t="s">
        <v>824</v>
      </c>
      <c r="I167" s="708">
        <v>0</v>
      </c>
      <c r="J167" s="708">
        <v>0</v>
      </c>
      <c r="K167" s="708">
        <v>0</v>
      </c>
      <c r="L167" s="708">
        <v>0</v>
      </c>
      <c r="M167" s="708">
        <v>0</v>
      </c>
      <c r="N167" s="708">
        <v>0</v>
      </c>
      <c r="O167" s="708">
        <v>0</v>
      </c>
      <c r="P167" s="708">
        <v>0</v>
      </c>
      <c r="Q167" s="708">
        <v>0</v>
      </c>
      <c r="R167" s="708">
        <v>0</v>
      </c>
      <c r="S167" s="708">
        <v>0</v>
      </c>
      <c r="T167" s="708">
        <v>0</v>
      </c>
      <c r="U167" s="708">
        <v>0</v>
      </c>
      <c r="V167" s="708">
        <v>0</v>
      </c>
      <c r="W167" s="708">
        <v>0</v>
      </c>
      <c r="X167" s="708">
        <v>0</v>
      </c>
      <c r="Y167" s="708">
        <v>0</v>
      </c>
      <c r="Z167" s="708">
        <v>0</v>
      </c>
      <c r="AA167" s="708">
        <v>0</v>
      </c>
      <c r="AB167" s="708">
        <v>0</v>
      </c>
      <c r="AC167" s="708">
        <v>0</v>
      </c>
      <c r="AD167" s="708">
        <v>0</v>
      </c>
      <c r="AE167" s="708">
        <v>0</v>
      </c>
      <c r="AF167" s="708">
        <v>0</v>
      </c>
      <c r="AG167" s="708">
        <v>0</v>
      </c>
      <c r="AH167" s="708">
        <v>0</v>
      </c>
      <c r="AI167" s="708">
        <v>0</v>
      </c>
      <c r="AJ167" s="708">
        <v>0</v>
      </c>
      <c r="AK167" s="708">
        <v>0</v>
      </c>
      <c r="AL167" s="708">
        <v>0</v>
      </c>
      <c r="AM167" s="708">
        <v>0</v>
      </c>
      <c r="AN167" s="708">
        <v>0</v>
      </c>
      <c r="AO167" s="708">
        <v>0</v>
      </c>
      <c r="AP167" s="708">
        <v>0</v>
      </c>
      <c r="AQ167" s="708">
        <v>0</v>
      </c>
    </row>
    <row r="168" spans="1:43" x14ac:dyDescent="0.25">
      <c r="A168" s="706" t="s">
        <v>192</v>
      </c>
      <c r="B168" s="706" t="s">
        <v>785</v>
      </c>
      <c r="C168" s="706" t="s">
        <v>757</v>
      </c>
      <c r="D168" s="706" t="s">
        <v>339</v>
      </c>
      <c r="E168" s="707" t="s">
        <v>126</v>
      </c>
      <c r="F168" s="707" t="s">
        <v>824</v>
      </c>
      <c r="I168" s="708">
        <v>0</v>
      </c>
      <c r="J168" s="708">
        <v>0</v>
      </c>
      <c r="K168" s="708">
        <v>0</v>
      </c>
      <c r="L168" s="708">
        <v>0</v>
      </c>
      <c r="M168" s="708">
        <v>0</v>
      </c>
      <c r="N168" s="708">
        <v>0</v>
      </c>
      <c r="O168" s="708">
        <v>0</v>
      </c>
      <c r="P168" s="708">
        <v>0</v>
      </c>
      <c r="Q168" s="708">
        <v>0</v>
      </c>
      <c r="R168" s="708">
        <v>0</v>
      </c>
      <c r="S168" s="708">
        <v>0</v>
      </c>
      <c r="T168" s="708">
        <v>0</v>
      </c>
      <c r="U168" s="708">
        <v>0</v>
      </c>
      <c r="V168" s="708">
        <v>0</v>
      </c>
      <c r="W168" s="708">
        <v>0</v>
      </c>
      <c r="X168" s="708">
        <v>0</v>
      </c>
      <c r="Y168" s="708">
        <v>0</v>
      </c>
      <c r="Z168" s="708">
        <v>0</v>
      </c>
      <c r="AA168" s="708">
        <v>0</v>
      </c>
      <c r="AB168" s="708">
        <v>0</v>
      </c>
      <c r="AC168" s="708">
        <v>0</v>
      </c>
      <c r="AD168" s="708">
        <v>0</v>
      </c>
      <c r="AE168" s="708">
        <v>0</v>
      </c>
      <c r="AF168" s="708">
        <v>0</v>
      </c>
      <c r="AG168" s="708">
        <v>0</v>
      </c>
      <c r="AH168" s="708">
        <v>0</v>
      </c>
      <c r="AI168" s="708">
        <v>0</v>
      </c>
      <c r="AJ168" s="708">
        <v>0</v>
      </c>
      <c r="AK168" s="708">
        <v>0</v>
      </c>
      <c r="AL168" s="708">
        <v>0</v>
      </c>
      <c r="AM168" s="708">
        <v>0</v>
      </c>
      <c r="AN168" s="708">
        <v>0</v>
      </c>
      <c r="AO168" s="708">
        <v>0</v>
      </c>
      <c r="AP168" s="708">
        <v>0</v>
      </c>
      <c r="AQ168" s="708">
        <v>0</v>
      </c>
    </row>
    <row r="169" spans="1:43" x14ac:dyDescent="0.25">
      <c r="A169" s="704" t="s">
        <v>192</v>
      </c>
      <c r="B169" s="704" t="s">
        <v>785</v>
      </c>
      <c r="C169" s="704" t="s">
        <v>757</v>
      </c>
      <c r="D169" s="704" t="s">
        <v>340</v>
      </c>
      <c r="E169" s="705" t="s">
        <v>126</v>
      </c>
      <c r="F169" s="705" t="s">
        <v>824</v>
      </c>
      <c r="I169" s="708">
        <v>0</v>
      </c>
      <c r="J169" s="708">
        <v>0</v>
      </c>
      <c r="K169" s="708">
        <v>0</v>
      </c>
      <c r="L169" s="708">
        <v>0</v>
      </c>
      <c r="M169" s="708">
        <v>0</v>
      </c>
      <c r="N169" s="708">
        <v>0</v>
      </c>
      <c r="O169" s="708">
        <v>0</v>
      </c>
      <c r="P169" s="708">
        <v>0</v>
      </c>
      <c r="Q169" s="708">
        <v>0</v>
      </c>
      <c r="R169" s="708">
        <v>0</v>
      </c>
      <c r="S169" s="708">
        <v>0</v>
      </c>
      <c r="T169" s="708">
        <v>0</v>
      </c>
      <c r="U169" s="708">
        <v>0</v>
      </c>
      <c r="V169" s="708">
        <v>0</v>
      </c>
      <c r="W169" s="708">
        <v>0</v>
      </c>
      <c r="X169" s="708">
        <v>0</v>
      </c>
      <c r="Y169" s="708">
        <v>0</v>
      </c>
      <c r="Z169" s="708">
        <v>0</v>
      </c>
      <c r="AA169" s="708">
        <v>0</v>
      </c>
      <c r="AB169" s="708">
        <v>0</v>
      </c>
      <c r="AC169" s="708">
        <v>0</v>
      </c>
      <c r="AD169" s="708">
        <v>0</v>
      </c>
      <c r="AE169" s="708">
        <v>0</v>
      </c>
      <c r="AF169" s="708">
        <v>0</v>
      </c>
      <c r="AG169" s="708">
        <v>0</v>
      </c>
      <c r="AH169" s="708">
        <v>0</v>
      </c>
      <c r="AI169" s="708">
        <v>0</v>
      </c>
      <c r="AJ169" s="708">
        <v>0</v>
      </c>
      <c r="AK169" s="708">
        <v>0</v>
      </c>
      <c r="AL169" s="708">
        <v>0</v>
      </c>
      <c r="AM169" s="708">
        <v>0</v>
      </c>
      <c r="AN169" s="708">
        <v>0</v>
      </c>
      <c r="AO169" s="708">
        <v>0</v>
      </c>
      <c r="AP169" s="708">
        <v>0</v>
      </c>
      <c r="AQ169" s="708">
        <v>0</v>
      </c>
    </row>
    <row r="170" spans="1:43" x14ac:dyDescent="0.25">
      <c r="A170" s="706" t="s">
        <v>192</v>
      </c>
      <c r="B170" s="706" t="s">
        <v>785</v>
      </c>
      <c r="C170" s="706" t="s">
        <v>757</v>
      </c>
      <c r="D170" s="706" t="s">
        <v>767</v>
      </c>
      <c r="E170" s="707" t="s">
        <v>126</v>
      </c>
      <c r="F170" s="707" t="s">
        <v>824</v>
      </c>
      <c r="I170" s="708">
        <v>0</v>
      </c>
      <c r="J170" s="708">
        <v>0</v>
      </c>
      <c r="K170" s="708">
        <v>0</v>
      </c>
      <c r="L170" s="708">
        <v>0</v>
      </c>
      <c r="M170" s="708">
        <v>0</v>
      </c>
      <c r="N170" s="708">
        <v>0</v>
      </c>
      <c r="O170" s="708">
        <v>0</v>
      </c>
      <c r="P170" s="708">
        <v>0</v>
      </c>
      <c r="Q170" s="708">
        <v>0</v>
      </c>
      <c r="R170" s="708">
        <v>0</v>
      </c>
      <c r="S170" s="708">
        <v>0</v>
      </c>
      <c r="T170" s="708">
        <v>0</v>
      </c>
      <c r="U170" s="708">
        <v>0</v>
      </c>
      <c r="V170" s="708">
        <v>0</v>
      </c>
      <c r="W170" s="708">
        <v>0</v>
      </c>
      <c r="X170" s="708">
        <v>0</v>
      </c>
      <c r="Y170" s="708">
        <v>0</v>
      </c>
      <c r="Z170" s="708">
        <v>0</v>
      </c>
      <c r="AA170" s="708">
        <v>0</v>
      </c>
      <c r="AB170" s="708">
        <v>0</v>
      </c>
      <c r="AC170" s="708">
        <v>0</v>
      </c>
      <c r="AD170" s="708">
        <v>0</v>
      </c>
      <c r="AE170" s="708">
        <v>0</v>
      </c>
      <c r="AF170" s="708">
        <v>0</v>
      </c>
      <c r="AG170" s="708">
        <v>0</v>
      </c>
      <c r="AH170" s="708">
        <v>0</v>
      </c>
      <c r="AI170" s="708">
        <v>0</v>
      </c>
      <c r="AJ170" s="708">
        <v>0</v>
      </c>
      <c r="AK170" s="708">
        <v>0</v>
      </c>
      <c r="AL170" s="708">
        <v>0</v>
      </c>
      <c r="AM170" s="708">
        <v>0</v>
      </c>
      <c r="AN170" s="708">
        <v>0</v>
      </c>
      <c r="AO170" s="708">
        <v>0</v>
      </c>
      <c r="AP170" s="708">
        <v>0</v>
      </c>
      <c r="AQ170" s="708">
        <v>0</v>
      </c>
    </row>
    <row r="171" spans="1:43" x14ac:dyDescent="0.25">
      <c r="A171" s="704" t="s">
        <v>192</v>
      </c>
      <c r="B171" s="704" t="s">
        <v>785</v>
      </c>
      <c r="C171" s="704" t="s">
        <v>757</v>
      </c>
      <c r="D171" s="704" t="s">
        <v>768</v>
      </c>
      <c r="E171" s="705" t="s">
        <v>126</v>
      </c>
      <c r="F171" s="705" t="s">
        <v>824</v>
      </c>
      <c r="I171" s="708">
        <v>0</v>
      </c>
      <c r="J171" s="708">
        <v>0</v>
      </c>
      <c r="K171" s="708">
        <v>0</v>
      </c>
      <c r="L171" s="708">
        <v>0</v>
      </c>
      <c r="M171" s="708">
        <v>0</v>
      </c>
      <c r="N171" s="708">
        <v>0</v>
      </c>
      <c r="O171" s="708">
        <v>0</v>
      </c>
      <c r="P171" s="708">
        <v>0</v>
      </c>
      <c r="Q171" s="708">
        <v>0</v>
      </c>
      <c r="R171" s="708">
        <v>0</v>
      </c>
      <c r="S171" s="708">
        <v>0</v>
      </c>
      <c r="T171" s="708">
        <v>0</v>
      </c>
      <c r="U171" s="708">
        <v>0</v>
      </c>
      <c r="V171" s="708">
        <v>0</v>
      </c>
      <c r="W171" s="708">
        <v>0</v>
      </c>
      <c r="X171" s="708">
        <v>0</v>
      </c>
      <c r="Y171" s="708">
        <v>0</v>
      </c>
      <c r="Z171" s="708">
        <v>0</v>
      </c>
      <c r="AA171" s="708">
        <v>0</v>
      </c>
      <c r="AB171" s="708">
        <v>0</v>
      </c>
      <c r="AC171" s="708">
        <v>0</v>
      </c>
      <c r="AD171" s="708">
        <v>0</v>
      </c>
      <c r="AE171" s="708">
        <v>0</v>
      </c>
      <c r="AF171" s="708">
        <v>0</v>
      </c>
      <c r="AG171" s="708">
        <v>0</v>
      </c>
      <c r="AH171" s="708">
        <v>0</v>
      </c>
      <c r="AI171" s="708">
        <v>0</v>
      </c>
      <c r="AJ171" s="708">
        <v>0</v>
      </c>
      <c r="AK171" s="708">
        <v>0</v>
      </c>
      <c r="AL171" s="708">
        <v>0</v>
      </c>
      <c r="AM171" s="708">
        <v>0</v>
      </c>
      <c r="AN171" s="708">
        <v>0</v>
      </c>
      <c r="AO171" s="708">
        <v>0</v>
      </c>
      <c r="AP171" s="708">
        <v>0</v>
      </c>
      <c r="AQ171" s="708">
        <v>0</v>
      </c>
    </row>
    <row r="172" spans="1:43" x14ac:dyDescent="0.25">
      <c r="A172" s="706" t="s">
        <v>192</v>
      </c>
      <c r="B172" s="706" t="s">
        <v>785</v>
      </c>
      <c r="C172" s="706" t="s">
        <v>338</v>
      </c>
      <c r="D172" s="706" t="s">
        <v>175</v>
      </c>
      <c r="E172" s="707" t="s">
        <v>126</v>
      </c>
      <c r="F172" s="707" t="s">
        <v>824</v>
      </c>
      <c r="I172" s="708">
        <v>26.382891287582737</v>
      </c>
      <c r="J172" s="708">
        <v>29.742411183186292</v>
      </c>
      <c r="K172" s="708">
        <v>30.101236159023703</v>
      </c>
      <c r="L172" s="708">
        <v>28.982393008236969</v>
      </c>
      <c r="M172" s="708">
        <v>27.184413334646401</v>
      </c>
      <c r="N172" s="708">
        <v>22.876537516249833</v>
      </c>
      <c r="O172" s="708">
        <v>17.934989968003247</v>
      </c>
      <c r="P172" s="708">
        <v>15.256989396395392</v>
      </c>
      <c r="Q172" s="708">
        <v>11.991448520910515</v>
      </c>
      <c r="R172" s="708">
        <v>3.1881996455447474</v>
      </c>
      <c r="S172" s="708">
        <v>2.8362885217739877</v>
      </c>
      <c r="T172" s="708">
        <v>2.0712494132667807</v>
      </c>
      <c r="U172" s="708">
        <v>1.4146194887354246</v>
      </c>
      <c r="V172" s="708">
        <v>1.2476070080634729</v>
      </c>
      <c r="W172" s="708">
        <v>1.1925037229122009</v>
      </c>
      <c r="X172" s="708">
        <v>0</v>
      </c>
      <c r="Y172" s="708">
        <v>0</v>
      </c>
      <c r="Z172" s="708">
        <v>0</v>
      </c>
      <c r="AA172" s="708">
        <v>0</v>
      </c>
      <c r="AB172" s="708">
        <v>0</v>
      </c>
      <c r="AC172" s="708">
        <v>0</v>
      </c>
      <c r="AD172" s="708">
        <v>0</v>
      </c>
      <c r="AE172" s="708">
        <v>0</v>
      </c>
      <c r="AF172" s="708">
        <v>0</v>
      </c>
      <c r="AG172" s="708">
        <v>0</v>
      </c>
      <c r="AH172" s="708">
        <v>0</v>
      </c>
      <c r="AI172" s="708">
        <v>0</v>
      </c>
      <c r="AJ172" s="708">
        <v>0</v>
      </c>
      <c r="AK172" s="708">
        <v>0</v>
      </c>
      <c r="AL172" s="708">
        <v>0</v>
      </c>
      <c r="AM172" s="708">
        <v>0</v>
      </c>
      <c r="AN172" s="708">
        <v>0</v>
      </c>
      <c r="AO172" s="708">
        <v>0</v>
      </c>
      <c r="AP172" s="708">
        <v>0</v>
      </c>
      <c r="AQ172" s="708">
        <v>0</v>
      </c>
    </row>
    <row r="173" spans="1:43" x14ac:dyDescent="0.25">
      <c r="A173" s="704" t="s">
        <v>192</v>
      </c>
      <c r="B173" s="704" t="s">
        <v>785</v>
      </c>
      <c r="C173" s="704" t="s">
        <v>338</v>
      </c>
      <c r="D173" s="704" t="s">
        <v>772</v>
      </c>
      <c r="E173" s="705" t="s">
        <v>126</v>
      </c>
      <c r="F173" s="705" t="s">
        <v>824</v>
      </c>
      <c r="I173" s="708">
        <v>0</v>
      </c>
      <c r="J173" s="708">
        <v>0</v>
      </c>
      <c r="K173" s="708">
        <v>0</v>
      </c>
      <c r="L173" s="708">
        <v>0</v>
      </c>
      <c r="M173" s="708">
        <v>0</v>
      </c>
      <c r="N173" s="708">
        <v>0</v>
      </c>
      <c r="O173" s="708">
        <v>0</v>
      </c>
      <c r="P173" s="708">
        <v>0</v>
      </c>
      <c r="Q173" s="708">
        <v>0</v>
      </c>
      <c r="R173" s="708">
        <v>0</v>
      </c>
      <c r="S173" s="708">
        <v>0</v>
      </c>
      <c r="T173" s="708">
        <v>0</v>
      </c>
      <c r="U173" s="708">
        <v>0</v>
      </c>
      <c r="V173" s="708">
        <v>0</v>
      </c>
      <c r="W173" s="708">
        <v>0</v>
      </c>
      <c r="X173" s="708">
        <v>0</v>
      </c>
      <c r="Y173" s="708">
        <v>0</v>
      </c>
      <c r="Z173" s="708">
        <v>0</v>
      </c>
      <c r="AA173" s="708">
        <v>0</v>
      </c>
      <c r="AB173" s="708">
        <v>0</v>
      </c>
      <c r="AC173" s="708">
        <v>0</v>
      </c>
      <c r="AD173" s="708">
        <v>0</v>
      </c>
      <c r="AE173" s="708">
        <v>0</v>
      </c>
      <c r="AF173" s="708">
        <v>0</v>
      </c>
      <c r="AG173" s="708">
        <v>0</v>
      </c>
      <c r="AH173" s="708">
        <v>0</v>
      </c>
      <c r="AI173" s="708">
        <v>0</v>
      </c>
      <c r="AJ173" s="708">
        <v>0</v>
      </c>
      <c r="AK173" s="708">
        <v>0</v>
      </c>
      <c r="AL173" s="708">
        <v>0</v>
      </c>
      <c r="AM173" s="708">
        <v>0</v>
      </c>
      <c r="AN173" s="708">
        <v>0</v>
      </c>
      <c r="AO173" s="708">
        <v>0</v>
      </c>
      <c r="AP173" s="708">
        <v>0</v>
      </c>
      <c r="AQ173" s="708">
        <v>0</v>
      </c>
    </row>
    <row r="174" spans="1:43" x14ac:dyDescent="0.25">
      <c r="A174" s="706" t="s">
        <v>192</v>
      </c>
      <c r="B174" s="706" t="s">
        <v>785</v>
      </c>
      <c r="C174" s="706" t="s">
        <v>338</v>
      </c>
      <c r="D174" s="706" t="s">
        <v>773</v>
      </c>
      <c r="E174" s="707" t="s">
        <v>126</v>
      </c>
      <c r="F174" s="707" t="s">
        <v>824</v>
      </c>
      <c r="I174" s="708">
        <v>0</v>
      </c>
      <c r="J174" s="708">
        <v>0</v>
      </c>
      <c r="K174" s="708">
        <v>0</v>
      </c>
      <c r="L174" s="708">
        <v>0</v>
      </c>
      <c r="M174" s="708">
        <v>0</v>
      </c>
      <c r="N174" s="708">
        <v>0</v>
      </c>
      <c r="O174" s="708">
        <v>0</v>
      </c>
      <c r="P174" s="708">
        <v>0</v>
      </c>
      <c r="Q174" s="708">
        <v>0</v>
      </c>
      <c r="R174" s="708">
        <v>0</v>
      </c>
      <c r="S174" s="708">
        <v>0</v>
      </c>
      <c r="T174" s="708">
        <v>0</v>
      </c>
      <c r="U174" s="708">
        <v>0</v>
      </c>
      <c r="V174" s="708">
        <v>0</v>
      </c>
      <c r="W174" s="708">
        <v>0</v>
      </c>
      <c r="X174" s="708">
        <v>0</v>
      </c>
      <c r="Y174" s="708">
        <v>0</v>
      </c>
      <c r="Z174" s="708">
        <v>0</v>
      </c>
      <c r="AA174" s="708">
        <v>0</v>
      </c>
      <c r="AB174" s="708">
        <v>0</v>
      </c>
      <c r="AC174" s="708">
        <v>0</v>
      </c>
      <c r="AD174" s="708">
        <v>0</v>
      </c>
      <c r="AE174" s="708">
        <v>0</v>
      </c>
      <c r="AF174" s="708">
        <v>0</v>
      </c>
      <c r="AG174" s="708">
        <v>0</v>
      </c>
      <c r="AH174" s="708">
        <v>0</v>
      </c>
      <c r="AI174" s="708">
        <v>0</v>
      </c>
      <c r="AJ174" s="708">
        <v>0</v>
      </c>
      <c r="AK174" s="708">
        <v>0</v>
      </c>
      <c r="AL174" s="708">
        <v>0</v>
      </c>
      <c r="AM174" s="708">
        <v>0</v>
      </c>
      <c r="AN174" s="708">
        <v>0</v>
      </c>
      <c r="AO174" s="708">
        <v>0</v>
      </c>
      <c r="AP174" s="708">
        <v>0</v>
      </c>
      <c r="AQ174" s="708">
        <v>0</v>
      </c>
    </row>
    <row r="175" spans="1:43" x14ac:dyDescent="0.25">
      <c r="A175" s="704" t="s">
        <v>192</v>
      </c>
      <c r="B175" s="704" t="s">
        <v>785</v>
      </c>
      <c r="C175" s="704" t="s">
        <v>338</v>
      </c>
      <c r="D175" s="704" t="s">
        <v>774</v>
      </c>
      <c r="E175" s="705" t="s">
        <v>126</v>
      </c>
      <c r="F175" s="705" t="s">
        <v>824</v>
      </c>
      <c r="I175" s="708">
        <v>0</v>
      </c>
      <c r="J175" s="708">
        <v>0</v>
      </c>
      <c r="K175" s="708">
        <v>0</v>
      </c>
      <c r="L175" s="708">
        <v>0</v>
      </c>
      <c r="M175" s="708">
        <v>0</v>
      </c>
      <c r="N175" s="708">
        <v>0</v>
      </c>
      <c r="O175" s="708">
        <v>0</v>
      </c>
      <c r="P175" s="708">
        <v>0</v>
      </c>
      <c r="Q175" s="708">
        <v>0</v>
      </c>
      <c r="R175" s="708">
        <v>0</v>
      </c>
      <c r="S175" s="708">
        <v>0</v>
      </c>
      <c r="T175" s="708">
        <v>0</v>
      </c>
      <c r="U175" s="708">
        <v>0</v>
      </c>
      <c r="V175" s="708">
        <v>0</v>
      </c>
      <c r="W175" s="708">
        <v>0</v>
      </c>
      <c r="X175" s="708">
        <v>0</v>
      </c>
      <c r="Y175" s="708">
        <v>0</v>
      </c>
      <c r="Z175" s="708">
        <v>0</v>
      </c>
      <c r="AA175" s="708">
        <v>0</v>
      </c>
      <c r="AB175" s="708">
        <v>0</v>
      </c>
      <c r="AC175" s="708">
        <v>0</v>
      </c>
      <c r="AD175" s="708">
        <v>0</v>
      </c>
      <c r="AE175" s="708">
        <v>0</v>
      </c>
      <c r="AF175" s="708">
        <v>0</v>
      </c>
      <c r="AG175" s="708">
        <v>0</v>
      </c>
      <c r="AH175" s="708">
        <v>0</v>
      </c>
      <c r="AI175" s="708">
        <v>0</v>
      </c>
      <c r="AJ175" s="708">
        <v>0</v>
      </c>
      <c r="AK175" s="708">
        <v>0</v>
      </c>
      <c r="AL175" s="708">
        <v>0</v>
      </c>
      <c r="AM175" s="708">
        <v>0</v>
      </c>
      <c r="AN175" s="708">
        <v>0</v>
      </c>
      <c r="AO175" s="708">
        <v>0</v>
      </c>
      <c r="AP175" s="708">
        <v>0</v>
      </c>
      <c r="AQ175" s="708">
        <v>0</v>
      </c>
    </row>
    <row r="176" spans="1:43" x14ac:dyDescent="0.25">
      <c r="A176" s="706" t="s">
        <v>192</v>
      </c>
      <c r="B176" s="706" t="s">
        <v>785</v>
      </c>
      <c r="C176" s="706" t="s">
        <v>338</v>
      </c>
      <c r="D176" s="706" t="s">
        <v>758</v>
      </c>
      <c r="E176" s="707" t="s">
        <v>126</v>
      </c>
      <c r="F176" s="707" t="s">
        <v>824</v>
      </c>
      <c r="I176" s="708">
        <v>0</v>
      </c>
      <c r="J176" s="708">
        <v>0</v>
      </c>
      <c r="K176" s="708">
        <v>0</v>
      </c>
      <c r="L176" s="708">
        <v>0</v>
      </c>
      <c r="M176" s="708">
        <v>0</v>
      </c>
      <c r="N176" s="708">
        <v>0</v>
      </c>
      <c r="O176" s="708">
        <v>0</v>
      </c>
      <c r="P176" s="708">
        <v>0</v>
      </c>
      <c r="Q176" s="708">
        <v>0</v>
      </c>
      <c r="R176" s="708">
        <v>0</v>
      </c>
      <c r="S176" s="708">
        <v>0</v>
      </c>
      <c r="T176" s="708">
        <v>0</v>
      </c>
      <c r="U176" s="708">
        <v>0</v>
      </c>
      <c r="V176" s="708">
        <v>0</v>
      </c>
      <c r="W176" s="708">
        <v>0</v>
      </c>
      <c r="X176" s="708">
        <v>0</v>
      </c>
      <c r="Y176" s="708">
        <v>0</v>
      </c>
      <c r="Z176" s="708">
        <v>0</v>
      </c>
      <c r="AA176" s="708">
        <v>0</v>
      </c>
      <c r="AB176" s="708">
        <v>0</v>
      </c>
      <c r="AC176" s="708">
        <v>0</v>
      </c>
      <c r="AD176" s="708">
        <v>0</v>
      </c>
      <c r="AE176" s="708">
        <v>0</v>
      </c>
      <c r="AF176" s="708">
        <v>0</v>
      </c>
      <c r="AG176" s="708">
        <v>0</v>
      </c>
      <c r="AH176" s="708">
        <v>0</v>
      </c>
      <c r="AI176" s="708">
        <v>0</v>
      </c>
      <c r="AJ176" s="708">
        <v>0</v>
      </c>
      <c r="AK176" s="708">
        <v>0</v>
      </c>
      <c r="AL176" s="708">
        <v>0</v>
      </c>
      <c r="AM176" s="708">
        <v>0</v>
      </c>
      <c r="AN176" s="708">
        <v>0</v>
      </c>
      <c r="AO176" s="708">
        <v>0</v>
      </c>
      <c r="AP176" s="708">
        <v>0</v>
      </c>
      <c r="AQ176" s="708">
        <v>0</v>
      </c>
    </row>
    <row r="177" spans="1:43" x14ac:dyDescent="0.25">
      <c r="A177" s="704" t="s">
        <v>192</v>
      </c>
      <c r="B177" s="704" t="s">
        <v>785</v>
      </c>
      <c r="C177" s="704" t="s">
        <v>338</v>
      </c>
      <c r="D177" s="704" t="s">
        <v>766</v>
      </c>
      <c r="E177" s="705" t="s">
        <v>126</v>
      </c>
      <c r="F177" s="705" t="s">
        <v>824</v>
      </c>
      <c r="I177" s="708">
        <v>0</v>
      </c>
      <c r="J177" s="708">
        <v>0</v>
      </c>
      <c r="K177" s="708">
        <v>0</v>
      </c>
      <c r="L177" s="708">
        <v>0</v>
      </c>
      <c r="M177" s="708">
        <v>0</v>
      </c>
      <c r="N177" s="708">
        <v>0</v>
      </c>
      <c r="O177" s="708">
        <v>0</v>
      </c>
      <c r="P177" s="708">
        <v>0</v>
      </c>
      <c r="Q177" s="708">
        <v>0</v>
      </c>
      <c r="R177" s="708">
        <v>0</v>
      </c>
      <c r="S177" s="708">
        <v>0</v>
      </c>
      <c r="T177" s="708">
        <v>0</v>
      </c>
      <c r="U177" s="708">
        <v>0</v>
      </c>
      <c r="V177" s="708">
        <v>0</v>
      </c>
      <c r="W177" s="708">
        <v>0</v>
      </c>
      <c r="X177" s="708">
        <v>0</v>
      </c>
      <c r="Y177" s="708">
        <v>0</v>
      </c>
      <c r="Z177" s="708">
        <v>0</v>
      </c>
      <c r="AA177" s="708">
        <v>0</v>
      </c>
      <c r="AB177" s="708">
        <v>0</v>
      </c>
      <c r="AC177" s="708">
        <v>0</v>
      </c>
      <c r="AD177" s="708">
        <v>0</v>
      </c>
      <c r="AE177" s="708">
        <v>0</v>
      </c>
      <c r="AF177" s="708">
        <v>0</v>
      </c>
      <c r="AG177" s="708">
        <v>0</v>
      </c>
      <c r="AH177" s="708">
        <v>0</v>
      </c>
      <c r="AI177" s="708">
        <v>0</v>
      </c>
      <c r="AJ177" s="708">
        <v>0</v>
      </c>
      <c r="AK177" s="708">
        <v>0</v>
      </c>
      <c r="AL177" s="708">
        <v>0</v>
      </c>
      <c r="AM177" s="708">
        <v>0</v>
      </c>
      <c r="AN177" s="708">
        <v>0</v>
      </c>
      <c r="AO177" s="708">
        <v>0</v>
      </c>
      <c r="AP177" s="708">
        <v>0</v>
      </c>
      <c r="AQ177" s="708">
        <v>0</v>
      </c>
    </row>
    <row r="178" spans="1:43" x14ac:dyDescent="0.25">
      <c r="A178" s="706" t="s">
        <v>192</v>
      </c>
      <c r="B178" s="706" t="s">
        <v>785</v>
      </c>
      <c r="C178" s="706" t="s">
        <v>338</v>
      </c>
      <c r="D178" s="706" t="s">
        <v>339</v>
      </c>
      <c r="E178" s="707" t="s">
        <v>126</v>
      </c>
      <c r="F178" s="707" t="s">
        <v>824</v>
      </c>
      <c r="I178" s="708">
        <v>0</v>
      </c>
      <c r="J178" s="708">
        <v>0</v>
      </c>
      <c r="K178" s="708">
        <v>0</v>
      </c>
      <c r="L178" s="708">
        <v>0</v>
      </c>
      <c r="M178" s="708">
        <v>0</v>
      </c>
      <c r="N178" s="708">
        <v>0</v>
      </c>
      <c r="O178" s="708">
        <v>0</v>
      </c>
      <c r="P178" s="708">
        <v>0</v>
      </c>
      <c r="Q178" s="708">
        <v>0</v>
      </c>
      <c r="R178" s="708">
        <v>0</v>
      </c>
      <c r="S178" s="708">
        <v>0</v>
      </c>
      <c r="T178" s="708">
        <v>0</v>
      </c>
      <c r="U178" s="708">
        <v>0</v>
      </c>
      <c r="V178" s="708">
        <v>0</v>
      </c>
      <c r="W178" s="708">
        <v>0</v>
      </c>
      <c r="X178" s="708">
        <v>0</v>
      </c>
      <c r="Y178" s="708">
        <v>0</v>
      </c>
      <c r="Z178" s="708">
        <v>0</v>
      </c>
      <c r="AA178" s="708">
        <v>0</v>
      </c>
      <c r="AB178" s="708">
        <v>0</v>
      </c>
      <c r="AC178" s="708">
        <v>0</v>
      </c>
      <c r="AD178" s="708">
        <v>0</v>
      </c>
      <c r="AE178" s="708">
        <v>0</v>
      </c>
      <c r="AF178" s="708">
        <v>0</v>
      </c>
      <c r="AG178" s="708">
        <v>0</v>
      </c>
      <c r="AH178" s="708">
        <v>0</v>
      </c>
      <c r="AI178" s="708">
        <v>0</v>
      </c>
      <c r="AJ178" s="708">
        <v>0</v>
      </c>
      <c r="AK178" s="708">
        <v>0</v>
      </c>
      <c r="AL178" s="708">
        <v>0</v>
      </c>
      <c r="AM178" s="708">
        <v>0</v>
      </c>
      <c r="AN178" s="708">
        <v>0</v>
      </c>
      <c r="AO178" s="708">
        <v>0</v>
      </c>
      <c r="AP178" s="708">
        <v>0</v>
      </c>
      <c r="AQ178" s="708">
        <v>0</v>
      </c>
    </row>
    <row r="179" spans="1:43" x14ac:dyDescent="0.25">
      <c r="A179" s="704" t="s">
        <v>192</v>
      </c>
      <c r="B179" s="704" t="s">
        <v>785</v>
      </c>
      <c r="C179" s="704" t="s">
        <v>338</v>
      </c>
      <c r="D179" s="704" t="s">
        <v>340</v>
      </c>
      <c r="E179" s="705" t="s">
        <v>126</v>
      </c>
      <c r="F179" s="705" t="s">
        <v>824</v>
      </c>
      <c r="I179" s="708">
        <v>0</v>
      </c>
      <c r="J179" s="708">
        <v>0</v>
      </c>
      <c r="K179" s="708">
        <v>0</v>
      </c>
      <c r="L179" s="708">
        <v>0</v>
      </c>
      <c r="M179" s="708">
        <v>0</v>
      </c>
      <c r="N179" s="708">
        <v>0</v>
      </c>
      <c r="O179" s="708">
        <v>0</v>
      </c>
      <c r="P179" s="708">
        <v>0</v>
      </c>
      <c r="Q179" s="708">
        <v>0</v>
      </c>
      <c r="R179" s="708">
        <v>0</v>
      </c>
      <c r="S179" s="708">
        <v>0</v>
      </c>
      <c r="T179" s="708">
        <v>0</v>
      </c>
      <c r="U179" s="708">
        <v>0</v>
      </c>
      <c r="V179" s="708">
        <v>0</v>
      </c>
      <c r="W179" s="708">
        <v>0</v>
      </c>
      <c r="X179" s="708">
        <v>0</v>
      </c>
      <c r="Y179" s="708">
        <v>0</v>
      </c>
      <c r="Z179" s="708">
        <v>0</v>
      </c>
      <c r="AA179" s="708">
        <v>0</v>
      </c>
      <c r="AB179" s="708">
        <v>0</v>
      </c>
      <c r="AC179" s="708">
        <v>0</v>
      </c>
      <c r="AD179" s="708">
        <v>0</v>
      </c>
      <c r="AE179" s="708">
        <v>0</v>
      </c>
      <c r="AF179" s="708">
        <v>0</v>
      </c>
      <c r="AG179" s="708">
        <v>0</v>
      </c>
      <c r="AH179" s="708">
        <v>0</v>
      </c>
      <c r="AI179" s="708">
        <v>0</v>
      </c>
      <c r="AJ179" s="708">
        <v>0</v>
      </c>
      <c r="AK179" s="708">
        <v>0</v>
      </c>
      <c r="AL179" s="708">
        <v>0</v>
      </c>
      <c r="AM179" s="708">
        <v>0</v>
      </c>
      <c r="AN179" s="708">
        <v>0</v>
      </c>
      <c r="AO179" s="708">
        <v>0</v>
      </c>
      <c r="AP179" s="708">
        <v>0</v>
      </c>
      <c r="AQ179" s="708">
        <v>0</v>
      </c>
    </row>
    <row r="180" spans="1:43" x14ac:dyDescent="0.25">
      <c r="A180" s="706" t="s">
        <v>192</v>
      </c>
      <c r="B180" s="706" t="s">
        <v>785</v>
      </c>
      <c r="C180" s="706" t="s">
        <v>338</v>
      </c>
      <c r="D180" s="706" t="s">
        <v>767</v>
      </c>
      <c r="E180" s="707" t="s">
        <v>126</v>
      </c>
      <c r="F180" s="707" t="s">
        <v>824</v>
      </c>
      <c r="I180" s="708">
        <v>0</v>
      </c>
      <c r="J180" s="708">
        <v>0</v>
      </c>
      <c r="K180" s="708">
        <v>0</v>
      </c>
      <c r="L180" s="708">
        <v>0</v>
      </c>
      <c r="M180" s="708">
        <v>0</v>
      </c>
      <c r="N180" s="708">
        <v>0</v>
      </c>
      <c r="O180" s="708">
        <v>0</v>
      </c>
      <c r="P180" s="708">
        <v>0</v>
      </c>
      <c r="Q180" s="708">
        <v>0</v>
      </c>
      <c r="R180" s="708">
        <v>0</v>
      </c>
      <c r="S180" s="708">
        <v>0</v>
      </c>
      <c r="T180" s="708">
        <v>0</v>
      </c>
      <c r="U180" s="708">
        <v>0</v>
      </c>
      <c r="V180" s="708">
        <v>0</v>
      </c>
      <c r="W180" s="708">
        <v>0</v>
      </c>
      <c r="X180" s="708">
        <v>0</v>
      </c>
      <c r="Y180" s="708">
        <v>0</v>
      </c>
      <c r="Z180" s="708">
        <v>0</v>
      </c>
      <c r="AA180" s="708">
        <v>0</v>
      </c>
      <c r="AB180" s="708">
        <v>0</v>
      </c>
      <c r="AC180" s="708">
        <v>0</v>
      </c>
      <c r="AD180" s="708">
        <v>0</v>
      </c>
      <c r="AE180" s="708">
        <v>0</v>
      </c>
      <c r="AF180" s="708">
        <v>0</v>
      </c>
      <c r="AG180" s="708">
        <v>0</v>
      </c>
      <c r="AH180" s="708">
        <v>0</v>
      </c>
      <c r="AI180" s="708">
        <v>0</v>
      </c>
      <c r="AJ180" s="708">
        <v>0</v>
      </c>
      <c r="AK180" s="708">
        <v>0</v>
      </c>
      <c r="AL180" s="708">
        <v>0</v>
      </c>
      <c r="AM180" s="708">
        <v>0</v>
      </c>
      <c r="AN180" s="708">
        <v>0</v>
      </c>
      <c r="AO180" s="708">
        <v>0</v>
      </c>
      <c r="AP180" s="708">
        <v>0</v>
      </c>
      <c r="AQ180" s="708">
        <v>0</v>
      </c>
    </row>
    <row r="181" spans="1:43" x14ac:dyDescent="0.25">
      <c r="A181" s="704" t="s">
        <v>192</v>
      </c>
      <c r="B181" s="704" t="s">
        <v>785</v>
      </c>
      <c r="C181" s="704" t="s">
        <v>338</v>
      </c>
      <c r="D181" s="704" t="s">
        <v>768</v>
      </c>
      <c r="E181" s="705" t="s">
        <v>126</v>
      </c>
      <c r="F181" s="705" t="s">
        <v>824</v>
      </c>
      <c r="I181" s="708">
        <v>0</v>
      </c>
      <c r="J181" s="708">
        <v>0</v>
      </c>
      <c r="K181" s="708">
        <v>0</v>
      </c>
      <c r="L181" s="708">
        <v>0</v>
      </c>
      <c r="M181" s="708">
        <v>0</v>
      </c>
      <c r="N181" s="708">
        <v>0</v>
      </c>
      <c r="O181" s="708">
        <v>0</v>
      </c>
      <c r="P181" s="708">
        <v>0</v>
      </c>
      <c r="Q181" s="708">
        <v>0</v>
      </c>
      <c r="R181" s="708">
        <v>0</v>
      </c>
      <c r="S181" s="708">
        <v>0</v>
      </c>
      <c r="T181" s="708">
        <v>0</v>
      </c>
      <c r="U181" s="708">
        <v>0</v>
      </c>
      <c r="V181" s="708">
        <v>0</v>
      </c>
      <c r="W181" s="708">
        <v>0</v>
      </c>
      <c r="X181" s="708">
        <v>0</v>
      </c>
      <c r="Y181" s="708">
        <v>0</v>
      </c>
      <c r="Z181" s="708">
        <v>0</v>
      </c>
      <c r="AA181" s="708">
        <v>0</v>
      </c>
      <c r="AB181" s="708">
        <v>0</v>
      </c>
      <c r="AC181" s="708">
        <v>0</v>
      </c>
      <c r="AD181" s="708">
        <v>0</v>
      </c>
      <c r="AE181" s="708">
        <v>0</v>
      </c>
      <c r="AF181" s="708">
        <v>0</v>
      </c>
      <c r="AG181" s="708">
        <v>0</v>
      </c>
      <c r="AH181" s="708">
        <v>0</v>
      </c>
      <c r="AI181" s="708">
        <v>0</v>
      </c>
      <c r="AJ181" s="708">
        <v>0</v>
      </c>
      <c r="AK181" s="708">
        <v>0</v>
      </c>
      <c r="AL181" s="708">
        <v>0</v>
      </c>
      <c r="AM181" s="708">
        <v>0</v>
      </c>
      <c r="AN181" s="708">
        <v>0</v>
      </c>
      <c r="AO181" s="708">
        <v>0</v>
      </c>
      <c r="AP181" s="708">
        <v>0</v>
      </c>
      <c r="AQ181" s="708">
        <v>0</v>
      </c>
    </row>
    <row r="182" spans="1:43" x14ac:dyDescent="0.25">
      <c r="A182" s="706" t="s">
        <v>192</v>
      </c>
      <c r="B182" s="706" t="s">
        <v>785</v>
      </c>
      <c r="C182" s="706" t="s">
        <v>341</v>
      </c>
      <c r="D182" s="706" t="s">
        <v>175</v>
      </c>
      <c r="E182" s="707" t="s">
        <v>126</v>
      </c>
      <c r="F182" s="707" t="s">
        <v>824</v>
      </c>
      <c r="I182" s="708">
        <v>0</v>
      </c>
      <c r="J182" s="708">
        <v>0</v>
      </c>
      <c r="K182" s="708">
        <v>0</v>
      </c>
      <c r="L182" s="708">
        <v>0</v>
      </c>
      <c r="M182" s="708">
        <v>0</v>
      </c>
      <c r="N182" s="708">
        <v>0</v>
      </c>
      <c r="O182" s="708">
        <v>0</v>
      </c>
      <c r="P182" s="708">
        <v>0</v>
      </c>
      <c r="Q182" s="708">
        <v>0</v>
      </c>
      <c r="R182" s="708">
        <v>0</v>
      </c>
      <c r="S182" s="708">
        <v>0</v>
      </c>
      <c r="T182" s="708">
        <v>0</v>
      </c>
      <c r="U182" s="708">
        <v>0</v>
      </c>
      <c r="V182" s="708">
        <v>0</v>
      </c>
      <c r="W182" s="708">
        <v>0</v>
      </c>
      <c r="X182" s="708">
        <v>0</v>
      </c>
      <c r="Y182" s="708">
        <v>0</v>
      </c>
      <c r="Z182" s="708">
        <v>0</v>
      </c>
      <c r="AA182" s="708">
        <v>0</v>
      </c>
      <c r="AB182" s="708">
        <v>0</v>
      </c>
      <c r="AC182" s="708">
        <v>0</v>
      </c>
      <c r="AD182" s="708">
        <v>0</v>
      </c>
      <c r="AE182" s="708">
        <v>0</v>
      </c>
      <c r="AF182" s="708">
        <v>0</v>
      </c>
      <c r="AG182" s="708">
        <v>0</v>
      </c>
      <c r="AH182" s="708">
        <v>0</v>
      </c>
      <c r="AI182" s="708">
        <v>0</v>
      </c>
      <c r="AJ182" s="708">
        <v>0</v>
      </c>
      <c r="AK182" s="708">
        <v>0</v>
      </c>
      <c r="AL182" s="708">
        <v>0</v>
      </c>
      <c r="AM182" s="708">
        <v>0</v>
      </c>
      <c r="AN182" s="708">
        <v>0</v>
      </c>
      <c r="AO182" s="708">
        <v>0</v>
      </c>
      <c r="AP182" s="708">
        <v>0</v>
      </c>
      <c r="AQ182" s="708">
        <v>0</v>
      </c>
    </row>
    <row r="183" spans="1:43" x14ac:dyDescent="0.25">
      <c r="A183" s="704" t="s">
        <v>192</v>
      </c>
      <c r="B183" s="704" t="s">
        <v>785</v>
      </c>
      <c r="C183" s="704" t="s">
        <v>341</v>
      </c>
      <c r="D183" s="704" t="s">
        <v>772</v>
      </c>
      <c r="E183" s="705" t="s">
        <v>126</v>
      </c>
      <c r="F183" s="705" t="s">
        <v>824</v>
      </c>
      <c r="I183" s="708">
        <v>0</v>
      </c>
      <c r="J183" s="708">
        <v>0</v>
      </c>
      <c r="K183" s="708">
        <v>0</v>
      </c>
      <c r="L183" s="708">
        <v>0</v>
      </c>
      <c r="M183" s="708">
        <v>0</v>
      </c>
      <c r="N183" s="708">
        <v>0</v>
      </c>
      <c r="O183" s="708">
        <v>0</v>
      </c>
      <c r="P183" s="708">
        <v>0</v>
      </c>
      <c r="Q183" s="708">
        <v>0</v>
      </c>
      <c r="R183" s="708">
        <v>0</v>
      </c>
      <c r="S183" s="708">
        <v>0</v>
      </c>
      <c r="T183" s="708">
        <v>0</v>
      </c>
      <c r="U183" s="708">
        <v>0</v>
      </c>
      <c r="V183" s="708">
        <v>0</v>
      </c>
      <c r="W183" s="708">
        <v>0</v>
      </c>
      <c r="X183" s="708">
        <v>0</v>
      </c>
      <c r="Y183" s="708">
        <v>0</v>
      </c>
      <c r="Z183" s="708">
        <v>0</v>
      </c>
      <c r="AA183" s="708">
        <v>0</v>
      </c>
      <c r="AB183" s="708">
        <v>0</v>
      </c>
      <c r="AC183" s="708">
        <v>0</v>
      </c>
      <c r="AD183" s="708">
        <v>0</v>
      </c>
      <c r="AE183" s="708">
        <v>0</v>
      </c>
      <c r="AF183" s="708">
        <v>0</v>
      </c>
      <c r="AG183" s="708">
        <v>0</v>
      </c>
      <c r="AH183" s="708">
        <v>0</v>
      </c>
      <c r="AI183" s="708">
        <v>0</v>
      </c>
      <c r="AJ183" s="708">
        <v>0</v>
      </c>
      <c r="AK183" s="708">
        <v>0</v>
      </c>
      <c r="AL183" s="708">
        <v>0</v>
      </c>
      <c r="AM183" s="708">
        <v>0</v>
      </c>
      <c r="AN183" s="708">
        <v>0</v>
      </c>
      <c r="AO183" s="708">
        <v>0</v>
      </c>
      <c r="AP183" s="708">
        <v>0</v>
      </c>
      <c r="AQ183" s="708">
        <v>0</v>
      </c>
    </row>
    <row r="184" spans="1:43" x14ac:dyDescent="0.25">
      <c r="A184" s="706" t="s">
        <v>192</v>
      </c>
      <c r="B184" s="706" t="s">
        <v>785</v>
      </c>
      <c r="C184" s="706" t="s">
        <v>341</v>
      </c>
      <c r="D184" s="706" t="s">
        <v>773</v>
      </c>
      <c r="E184" s="707" t="s">
        <v>126</v>
      </c>
      <c r="F184" s="707" t="s">
        <v>824</v>
      </c>
      <c r="I184" s="708">
        <v>0</v>
      </c>
      <c r="J184" s="708">
        <v>0</v>
      </c>
      <c r="K184" s="708">
        <v>0</v>
      </c>
      <c r="L184" s="708">
        <v>0</v>
      </c>
      <c r="M184" s="708">
        <v>0</v>
      </c>
      <c r="N184" s="708">
        <v>0</v>
      </c>
      <c r="O184" s="708">
        <v>0</v>
      </c>
      <c r="P184" s="708">
        <v>0</v>
      </c>
      <c r="Q184" s="708">
        <v>0</v>
      </c>
      <c r="R184" s="708">
        <v>0</v>
      </c>
      <c r="S184" s="708">
        <v>0</v>
      </c>
      <c r="T184" s="708">
        <v>0</v>
      </c>
      <c r="U184" s="708">
        <v>0</v>
      </c>
      <c r="V184" s="708">
        <v>0</v>
      </c>
      <c r="W184" s="708">
        <v>0</v>
      </c>
      <c r="X184" s="708">
        <v>0</v>
      </c>
      <c r="Y184" s="708">
        <v>0</v>
      </c>
      <c r="Z184" s="708">
        <v>0</v>
      </c>
      <c r="AA184" s="708">
        <v>0</v>
      </c>
      <c r="AB184" s="708">
        <v>0</v>
      </c>
      <c r="AC184" s="708">
        <v>0</v>
      </c>
      <c r="AD184" s="708">
        <v>0</v>
      </c>
      <c r="AE184" s="708">
        <v>0</v>
      </c>
      <c r="AF184" s="708">
        <v>0</v>
      </c>
      <c r="AG184" s="708">
        <v>0</v>
      </c>
      <c r="AH184" s="708">
        <v>0</v>
      </c>
      <c r="AI184" s="708">
        <v>0</v>
      </c>
      <c r="AJ184" s="708">
        <v>0</v>
      </c>
      <c r="AK184" s="708">
        <v>0</v>
      </c>
      <c r="AL184" s="708">
        <v>0</v>
      </c>
      <c r="AM184" s="708">
        <v>0</v>
      </c>
      <c r="AN184" s="708">
        <v>0</v>
      </c>
      <c r="AO184" s="708">
        <v>0</v>
      </c>
      <c r="AP184" s="708">
        <v>0</v>
      </c>
      <c r="AQ184" s="708">
        <v>0</v>
      </c>
    </row>
    <row r="185" spans="1:43" x14ac:dyDescent="0.25">
      <c r="A185" s="704" t="s">
        <v>192</v>
      </c>
      <c r="B185" s="704" t="s">
        <v>785</v>
      </c>
      <c r="C185" s="704" t="s">
        <v>341</v>
      </c>
      <c r="D185" s="704" t="s">
        <v>774</v>
      </c>
      <c r="E185" s="705" t="s">
        <v>126</v>
      </c>
      <c r="F185" s="705" t="s">
        <v>824</v>
      </c>
      <c r="I185" s="708">
        <v>0</v>
      </c>
      <c r="J185" s="708">
        <v>0</v>
      </c>
      <c r="K185" s="708">
        <v>0</v>
      </c>
      <c r="L185" s="708">
        <v>0</v>
      </c>
      <c r="M185" s="708">
        <v>0</v>
      </c>
      <c r="N185" s="708">
        <v>0</v>
      </c>
      <c r="O185" s="708">
        <v>0</v>
      </c>
      <c r="P185" s="708">
        <v>0</v>
      </c>
      <c r="Q185" s="708">
        <v>0</v>
      </c>
      <c r="R185" s="708">
        <v>0</v>
      </c>
      <c r="S185" s="708">
        <v>0</v>
      </c>
      <c r="T185" s="708">
        <v>0</v>
      </c>
      <c r="U185" s="708">
        <v>0</v>
      </c>
      <c r="V185" s="708">
        <v>0</v>
      </c>
      <c r="W185" s="708">
        <v>0</v>
      </c>
      <c r="X185" s="708">
        <v>0</v>
      </c>
      <c r="Y185" s="708">
        <v>0</v>
      </c>
      <c r="Z185" s="708">
        <v>0</v>
      </c>
      <c r="AA185" s="708">
        <v>0</v>
      </c>
      <c r="AB185" s="708">
        <v>0</v>
      </c>
      <c r="AC185" s="708">
        <v>0</v>
      </c>
      <c r="AD185" s="708">
        <v>0</v>
      </c>
      <c r="AE185" s="708">
        <v>0</v>
      </c>
      <c r="AF185" s="708">
        <v>0</v>
      </c>
      <c r="AG185" s="708">
        <v>0</v>
      </c>
      <c r="AH185" s="708">
        <v>0</v>
      </c>
      <c r="AI185" s="708">
        <v>0</v>
      </c>
      <c r="AJ185" s="708">
        <v>0</v>
      </c>
      <c r="AK185" s="708">
        <v>0</v>
      </c>
      <c r="AL185" s="708">
        <v>0</v>
      </c>
      <c r="AM185" s="708">
        <v>0</v>
      </c>
      <c r="AN185" s="708">
        <v>0</v>
      </c>
      <c r="AO185" s="708">
        <v>0</v>
      </c>
      <c r="AP185" s="708">
        <v>0</v>
      </c>
      <c r="AQ185" s="708">
        <v>0</v>
      </c>
    </row>
    <row r="186" spans="1:43" x14ac:dyDescent="0.25">
      <c r="A186" s="706" t="s">
        <v>192</v>
      </c>
      <c r="B186" s="706" t="s">
        <v>785</v>
      </c>
      <c r="C186" s="706" t="s">
        <v>341</v>
      </c>
      <c r="D186" s="706" t="s">
        <v>758</v>
      </c>
      <c r="E186" s="707" t="s">
        <v>126</v>
      </c>
      <c r="F186" s="707" t="s">
        <v>824</v>
      </c>
      <c r="I186" s="708">
        <v>0</v>
      </c>
      <c r="J186" s="708">
        <v>0</v>
      </c>
      <c r="K186" s="708">
        <v>0</v>
      </c>
      <c r="L186" s="708">
        <v>0</v>
      </c>
      <c r="M186" s="708">
        <v>0</v>
      </c>
      <c r="N186" s="708">
        <v>0</v>
      </c>
      <c r="O186" s="708">
        <v>0</v>
      </c>
      <c r="P186" s="708">
        <v>0</v>
      </c>
      <c r="Q186" s="708">
        <v>0</v>
      </c>
      <c r="R186" s="708">
        <v>0</v>
      </c>
      <c r="S186" s="708">
        <v>0</v>
      </c>
      <c r="T186" s="708">
        <v>0</v>
      </c>
      <c r="U186" s="708">
        <v>0</v>
      </c>
      <c r="V186" s="708">
        <v>0</v>
      </c>
      <c r="W186" s="708">
        <v>0</v>
      </c>
      <c r="X186" s="708">
        <v>0</v>
      </c>
      <c r="Y186" s="708">
        <v>0</v>
      </c>
      <c r="Z186" s="708">
        <v>0</v>
      </c>
      <c r="AA186" s="708">
        <v>0</v>
      </c>
      <c r="AB186" s="708">
        <v>0</v>
      </c>
      <c r="AC186" s="708">
        <v>0</v>
      </c>
      <c r="AD186" s="708">
        <v>0</v>
      </c>
      <c r="AE186" s="708">
        <v>0</v>
      </c>
      <c r="AF186" s="708">
        <v>0</v>
      </c>
      <c r="AG186" s="708">
        <v>0</v>
      </c>
      <c r="AH186" s="708">
        <v>0</v>
      </c>
      <c r="AI186" s="708">
        <v>0</v>
      </c>
      <c r="AJ186" s="708">
        <v>0</v>
      </c>
      <c r="AK186" s="708">
        <v>0</v>
      </c>
      <c r="AL186" s="708">
        <v>0</v>
      </c>
      <c r="AM186" s="708">
        <v>0</v>
      </c>
      <c r="AN186" s="708">
        <v>0</v>
      </c>
      <c r="AO186" s="708">
        <v>0</v>
      </c>
      <c r="AP186" s="708">
        <v>0</v>
      </c>
      <c r="AQ186" s="708">
        <v>0</v>
      </c>
    </row>
    <row r="187" spans="1:43" x14ac:dyDescent="0.25">
      <c r="A187" s="704" t="s">
        <v>192</v>
      </c>
      <c r="B187" s="704" t="s">
        <v>785</v>
      </c>
      <c r="C187" s="704" t="s">
        <v>341</v>
      </c>
      <c r="D187" s="704" t="s">
        <v>766</v>
      </c>
      <c r="E187" s="705" t="s">
        <v>126</v>
      </c>
      <c r="F187" s="705" t="s">
        <v>824</v>
      </c>
      <c r="I187" s="708">
        <v>0</v>
      </c>
      <c r="J187" s="708">
        <v>0</v>
      </c>
      <c r="K187" s="708">
        <v>0</v>
      </c>
      <c r="L187" s="708">
        <v>0</v>
      </c>
      <c r="M187" s="708">
        <v>0</v>
      </c>
      <c r="N187" s="708">
        <v>0</v>
      </c>
      <c r="O187" s="708">
        <v>0</v>
      </c>
      <c r="P187" s="708">
        <v>0</v>
      </c>
      <c r="Q187" s="708">
        <v>0</v>
      </c>
      <c r="R187" s="708">
        <v>0</v>
      </c>
      <c r="S187" s="708">
        <v>0</v>
      </c>
      <c r="T187" s="708">
        <v>0</v>
      </c>
      <c r="U187" s="708">
        <v>0</v>
      </c>
      <c r="V187" s="708">
        <v>0</v>
      </c>
      <c r="W187" s="708">
        <v>0</v>
      </c>
      <c r="X187" s="708">
        <v>0</v>
      </c>
      <c r="Y187" s="708">
        <v>0</v>
      </c>
      <c r="Z187" s="708">
        <v>0</v>
      </c>
      <c r="AA187" s="708">
        <v>0</v>
      </c>
      <c r="AB187" s="708">
        <v>0</v>
      </c>
      <c r="AC187" s="708">
        <v>0</v>
      </c>
      <c r="AD187" s="708">
        <v>0</v>
      </c>
      <c r="AE187" s="708">
        <v>0</v>
      </c>
      <c r="AF187" s="708">
        <v>0</v>
      </c>
      <c r="AG187" s="708">
        <v>0</v>
      </c>
      <c r="AH187" s="708">
        <v>0</v>
      </c>
      <c r="AI187" s="708">
        <v>0</v>
      </c>
      <c r="AJ187" s="708">
        <v>0</v>
      </c>
      <c r="AK187" s="708">
        <v>0</v>
      </c>
      <c r="AL187" s="708">
        <v>0</v>
      </c>
      <c r="AM187" s="708">
        <v>0</v>
      </c>
      <c r="AN187" s="708">
        <v>0</v>
      </c>
      <c r="AO187" s="708">
        <v>0</v>
      </c>
      <c r="AP187" s="708">
        <v>0</v>
      </c>
      <c r="AQ187" s="708">
        <v>0</v>
      </c>
    </row>
    <row r="188" spans="1:43" x14ac:dyDescent="0.25">
      <c r="A188" s="706" t="s">
        <v>192</v>
      </c>
      <c r="B188" s="706" t="s">
        <v>785</v>
      </c>
      <c r="C188" s="706" t="s">
        <v>341</v>
      </c>
      <c r="D188" s="706" t="s">
        <v>339</v>
      </c>
      <c r="E188" s="707" t="s">
        <v>126</v>
      </c>
      <c r="F188" s="707" t="s">
        <v>824</v>
      </c>
      <c r="I188" s="708">
        <v>0</v>
      </c>
      <c r="J188" s="708">
        <v>0</v>
      </c>
      <c r="K188" s="708">
        <v>0</v>
      </c>
      <c r="L188" s="708">
        <v>0</v>
      </c>
      <c r="M188" s="708">
        <v>0</v>
      </c>
      <c r="N188" s="708">
        <v>0</v>
      </c>
      <c r="O188" s="708">
        <v>0</v>
      </c>
      <c r="P188" s="708">
        <v>0</v>
      </c>
      <c r="Q188" s="708">
        <v>0</v>
      </c>
      <c r="R188" s="708">
        <v>0</v>
      </c>
      <c r="S188" s="708">
        <v>0</v>
      </c>
      <c r="T188" s="708">
        <v>0</v>
      </c>
      <c r="U188" s="708">
        <v>0</v>
      </c>
      <c r="V188" s="708">
        <v>0</v>
      </c>
      <c r="W188" s="708">
        <v>0</v>
      </c>
      <c r="X188" s="708">
        <v>0</v>
      </c>
      <c r="Y188" s="708">
        <v>0</v>
      </c>
      <c r="Z188" s="708">
        <v>0</v>
      </c>
      <c r="AA188" s="708">
        <v>0</v>
      </c>
      <c r="AB188" s="708">
        <v>0</v>
      </c>
      <c r="AC188" s="708">
        <v>0</v>
      </c>
      <c r="AD188" s="708">
        <v>0</v>
      </c>
      <c r="AE188" s="708">
        <v>0</v>
      </c>
      <c r="AF188" s="708">
        <v>0</v>
      </c>
      <c r="AG188" s="708">
        <v>0</v>
      </c>
      <c r="AH188" s="708">
        <v>0</v>
      </c>
      <c r="AI188" s="708">
        <v>0</v>
      </c>
      <c r="AJ188" s="708">
        <v>0</v>
      </c>
      <c r="AK188" s="708">
        <v>0</v>
      </c>
      <c r="AL188" s="708">
        <v>0</v>
      </c>
      <c r="AM188" s="708">
        <v>0</v>
      </c>
      <c r="AN188" s="708">
        <v>0</v>
      </c>
      <c r="AO188" s="708">
        <v>0</v>
      </c>
      <c r="AP188" s="708">
        <v>0</v>
      </c>
      <c r="AQ188" s="708">
        <v>0</v>
      </c>
    </row>
    <row r="189" spans="1:43" x14ac:dyDescent="0.25">
      <c r="A189" s="704" t="s">
        <v>192</v>
      </c>
      <c r="B189" s="704" t="s">
        <v>785</v>
      </c>
      <c r="C189" s="704" t="s">
        <v>341</v>
      </c>
      <c r="D189" s="704" t="s">
        <v>340</v>
      </c>
      <c r="E189" s="705" t="s">
        <v>126</v>
      </c>
      <c r="F189" s="705" t="s">
        <v>824</v>
      </c>
      <c r="I189" s="708">
        <v>0</v>
      </c>
      <c r="J189" s="708">
        <v>0</v>
      </c>
      <c r="K189" s="708">
        <v>0</v>
      </c>
      <c r="L189" s="708">
        <v>0</v>
      </c>
      <c r="M189" s="708">
        <v>0</v>
      </c>
      <c r="N189" s="708">
        <v>0</v>
      </c>
      <c r="O189" s="708">
        <v>0</v>
      </c>
      <c r="P189" s="708">
        <v>0</v>
      </c>
      <c r="Q189" s="708">
        <v>0</v>
      </c>
      <c r="R189" s="708">
        <v>0</v>
      </c>
      <c r="S189" s="708">
        <v>0</v>
      </c>
      <c r="T189" s="708">
        <v>0</v>
      </c>
      <c r="U189" s="708">
        <v>0</v>
      </c>
      <c r="V189" s="708">
        <v>0</v>
      </c>
      <c r="W189" s="708">
        <v>0</v>
      </c>
      <c r="X189" s="708">
        <v>0</v>
      </c>
      <c r="Y189" s="708">
        <v>0</v>
      </c>
      <c r="Z189" s="708">
        <v>0</v>
      </c>
      <c r="AA189" s="708">
        <v>0</v>
      </c>
      <c r="AB189" s="708">
        <v>0</v>
      </c>
      <c r="AC189" s="708">
        <v>0</v>
      </c>
      <c r="AD189" s="708">
        <v>0</v>
      </c>
      <c r="AE189" s="708">
        <v>0</v>
      </c>
      <c r="AF189" s="708">
        <v>0</v>
      </c>
      <c r="AG189" s="708">
        <v>0</v>
      </c>
      <c r="AH189" s="708">
        <v>0</v>
      </c>
      <c r="AI189" s="708">
        <v>0</v>
      </c>
      <c r="AJ189" s="708">
        <v>0</v>
      </c>
      <c r="AK189" s="708">
        <v>0</v>
      </c>
      <c r="AL189" s="708">
        <v>0</v>
      </c>
      <c r="AM189" s="708">
        <v>0</v>
      </c>
      <c r="AN189" s="708">
        <v>0</v>
      </c>
      <c r="AO189" s="708">
        <v>0</v>
      </c>
      <c r="AP189" s="708">
        <v>0</v>
      </c>
      <c r="AQ189" s="708">
        <v>0</v>
      </c>
    </row>
    <row r="190" spans="1:43" x14ac:dyDescent="0.25">
      <c r="A190" s="706" t="s">
        <v>192</v>
      </c>
      <c r="B190" s="706" t="s">
        <v>785</v>
      </c>
      <c r="C190" s="706" t="s">
        <v>341</v>
      </c>
      <c r="D190" s="706" t="s">
        <v>767</v>
      </c>
      <c r="E190" s="707" t="s">
        <v>126</v>
      </c>
      <c r="F190" s="707" t="s">
        <v>824</v>
      </c>
      <c r="I190" s="708">
        <v>0</v>
      </c>
      <c r="J190" s="708">
        <v>0</v>
      </c>
      <c r="K190" s="708">
        <v>0</v>
      </c>
      <c r="L190" s="708">
        <v>0</v>
      </c>
      <c r="M190" s="708">
        <v>0</v>
      </c>
      <c r="N190" s="708">
        <v>0</v>
      </c>
      <c r="O190" s="708">
        <v>0</v>
      </c>
      <c r="P190" s="708">
        <v>0</v>
      </c>
      <c r="Q190" s="708">
        <v>0</v>
      </c>
      <c r="R190" s="708">
        <v>0</v>
      </c>
      <c r="S190" s="708">
        <v>0</v>
      </c>
      <c r="T190" s="708">
        <v>0</v>
      </c>
      <c r="U190" s="708">
        <v>0</v>
      </c>
      <c r="V190" s="708">
        <v>0</v>
      </c>
      <c r="W190" s="708">
        <v>0</v>
      </c>
      <c r="X190" s="708">
        <v>0</v>
      </c>
      <c r="Y190" s="708">
        <v>0</v>
      </c>
      <c r="Z190" s="708">
        <v>0</v>
      </c>
      <c r="AA190" s="708">
        <v>0</v>
      </c>
      <c r="AB190" s="708">
        <v>0</v>
      </c>
      <c r="AC190" s="708">
        <v>0</v>
      </c>
      <c r="AD190" s="708">
        <v>0</v>
      </c>
      <c r="AE190" s="708">
        <v>0</v>
      </c>
      <c r="AF190" s="708">
        <v>0</v>
      </c>
      <c r="AG190" s="708">
        <v>0</v>
      </c>
      <c r="AH190" s="708">
        <v>0</v>
      </c>
      <c r="AI190" s="708">
        <v>0</v>
      </c>
      <c r="AJ190" s="708">
        <v>0</v>
      </c>
      <c r="AK190" s="708">
        <v>0</v>
      </c>
      <c r="AL190" s="708">
        <v>0</v>
      </c>
      <c r="AM190" s="708">
        <v>0</v>
      </c>
      <c r="AN190" s="708">
        <v>0</v>
      </c>
      <c r="AO190" s="708">
        <v>0</v>
      </c>
      <c r="AP190" s="708">
        <v>0</v>
      </c>
      <c r="AQ190" s="708">
        <v>0</v>
      </c>
    </row>
    <row r="191" spans="1:43" x14ac:dyDescent="0.25">
      <c r="A191" s="704" t="s">
        <v>192</v>
      </c>
      <c r="B191" s="704" t="s">
        <v>785</v>
      </c>
      <c r="C191" s="704" t="s">
        <v>341</v>
      </c>
      <c r="D191" s="704" t="s">
        <v>768</v>
      </c>
      <c r="E191" s="705" t="s">
        <v>126</v>
      </c>
      <c r="F191" s="705" t="s">
        <v>824</v>
      </c>
      <c r="I191" s="708">
        <v>0</v>
      </c>
      <c r="J191" s="708">
        <v>0</v>
      </c>
      <c r="K191" s="708">
        <v>0</v>
      </c>
      <c r="L191" s="708">
        <v>0</v>
      </c>
      <c r="M191" s="708">
        <v>0</v>
      </c>
      <c r="N191" s="708">
        <v>0</v>
      </c>
      <c r="O191" s="708">
        <v>0</v>
      </c>
      <c r="P191" s="708">
        <v>0</v>
      </c>
      <c r="Q191" s="708">
        <v>0</v>
      </c>
      <c r="R191" s="708">
        <v>0</v>
      </c>
      <c r="S191" s="708">
        <v>0</v>
      </c>
      <c r="T191" s="708">
        <v>0</v>
      </c>
      <c r="U191" s="708">
        <v>0</v>
      </c>
      <c r="V191" s="708">
        <v>0</v>
      </c>
      <c r="W191" s="708">
        <v>0</v>
      </c>
      <c r="X191" s="708">
        <v>0</v>
      </c>
      <c r="Y191" s="708">
        <v>0</v>
      </c>
      <c r="Z191" s="708">
        <v>0</v>
      </c>
      <c r="AA191" s="708">
        <v>0</v>
      </c>
      <c r="AB191" s="708">
        <v>0</v>
      </c>
      <c r="AC191" s="708">
        <v>0</v>
      </c>
      <c r="AD191" s="708">
        <v>0</v>
      </c>
      <c r="AE191" s="708">
        <v>0</v>
      </c>
      <c r="AF191" s="708">
        <v>0</v>
      </c>
      <c r="AG191" s="708">
        <v>0</v>
      </c>
      <c r="AH191" s="708">
        <v>0</v>
      </c>
      <c r="AI191" s="708">
        <v>0</v>
      </c>
      <c r="AJ191" s="708">
        <v>0</v>
      </c>
      <c r="AK191" s="708">
        <v>0</v>
      </c>
      <c r="AL191" s="708">
        <v>0</v>
      </c>
      <c r="AM191" s="708">
        <v>0</v>
      </c>
      <c r="AN191" s="708">
        <v>0</v>
      </c>
      <c r="AO191" s="708">
        <v>0</v>
      </c>
      <c r="AP191" s="708">
        <v>0</v>
      </c>
      <c r="AQ191" s="708">
        <v>0</v>
      </c>
    </row>
    <row r="192" spans="1:43" x14ac:dyDescent="0.25">
      <c r="A192" s="706" t="s">
        <v>192</v>
      </c>
      <c r="B192" s="706" t="s">
        <v>785</v>
      </c>
      <c r="C192" s="706" t="s">
        <v>342</v>
      </c>
      <c r="D192" s="706" t="s">
        <v>175</v>
      </c>
      <c r="E192" s="707" t="s">
        <v>126</v>
      </c>
      <c r="F192" s="707" t="s">
        <v>824</v>
      </c>
      <c r="I192" s="708">
        <v>0</v>
      </c>
      <c r="J192" s="708">
        <v>0</v>
      </c>
      <c r="K192" s="708">
        <v>0</v>
      </c>
      <c r="L192" s="708">
        <v>0</v>
      </c>
      <c r="M192" s="708">
        <v>0</v>
      </c>
      <c r="N192" s="708">
        <v>0</v>
      </c>
      <c r="O192" s="708">
        <v>0</v>
      </c>
      <c r="P192" s="708">
        <v>0</v>
      </c>
      <c r="Q192" s="708">
        <v>0</v>
      </c>
      <c r="R192" s="708">
        <v>0</v>
      </c>
      <c r="S192" s="708">
        <v>0</v>
      </c>
      <c r="T192" s="708">
        <v>0</v>
      </c>
      <c r="U192" s="708">
        <v>0</v>
      </c>
      <c r="V192" s="708">
        <v>0</v>
      </c>
      <c r="W192" s="708">
        <v>0</v>
      </c>
      <c r="X192" s="708">
        <v>0</v>
      </c>
      <c r="Y192" s="708">
        <v>0</v>
      </c>
      <c r="Z192" s="708">
        <v>0</v>
      </c>
      <c r="AA192" s="708">
        <v>0</v>
      </c>
      <c r="AB192" s="708">
        <v>0</v>
      </c>
      <c r="AC192" s="708">
        <v>0</v>
      </c>
      <c r="AD192" s="708">
        <v>0</v>
      </c>
      <c r="AE192" s="708">
        <v>0</v>
      </c>
      <c r="AF192" s="708">
        <v>0</v>
      </c>
      <c r="AG192" s="708">
        <v>0</v>
      </c>
      <c r="AH192" s="708">
        <v>0</v>
      </c>
      <c r="AI192" s="708">
        <v>0</v>
      </c>
      <c r="AJ192" s="708">
        <v>0</v>
      </c>
      <c r="AK192" s="708">
        <v>0</v>
      </c>
      <c r="AL192" s="708">
        <v>0</v>
      </c>
      <c r="AM192" s="708">
        <v>0</v>
      </c>
      <c r="AN192" s="708">
        <v>0</v>
      </c>
      <c r="AO192" s="708">
        <v>0</v>
      </c>
      <c r="AP192" s="708">
        <v>0</v>
      </c>
      <c r="AQ192" s="708">
        <v>0</v>
      </c>
    </row>
    <row r="193" spans="1:43" x14ac:dyDescent="0.25">
      <c r="A193" s="704" t="s">
        <v>192</v>
      </c>
      <c r="B193" s="704" t="s">
        <v>785</v>
      </c>
      <c r="C193" s="704" t="s">
        <v>342</v>
      </c>
      <c r="D193" s="704" t="s">
        <v>772</v>
      </c>
      <c r="E193" s="705" t="s">
        <v>126</v>
      </c>
      <c r="F193" s="705" t="s">
        <v>824</v>
      </c>
      <c r="I193" s="708">
        <v>0</v>
      </c>
      <c r="J193" s="708">
        <v>0</v>
      </c>
      <c r="K193" s="708">
        <v>0</v>
      </c>
      <c r="L193" s="708">
        <v>0</v>
      </c>
      <c r="M193" s="708">
        <v>0</v>
      </c>
      <c r="N193" s="708">
        <v>0</v>
      </c>
      <c r="O193" s="708">
        <v>0</v>
      </c>
      <c r="P193" s="708">
        <v>0</v>
      </c>
      <c r="Q193" s="708">
        <v>0</v>
      </c>
      <c r="R193" s="708">
        <v>0</v>
      </c>
      <c r="S193" s="708">
        <v>0</v>
      </c>
      <c r="T193" s="708">
        <v>0</v>
      </c>
      <c r="U193" s="708">
        <v>0</v>
      </c>
      <c r="V193" s="708">
        <v>0</v>
      </c>
      <c r="W193" s="708">
        <v>0</v>
      </c>
      <c r="X193" s="708">
        <v>0</v>
      </c>
      <c r="Y193" s="708">
        <v>0</v>
      </c>
      <c r="Z193" s="708">
        <v>0</v>
      </c>
      <c r="AA193" s="708">
        <v>0</v>
      </c>
      <c r="AB193" s="708">
        <v>0</v>
      </c>
      <c r="AC193" s="708">
        <v>0</v>
      </c>
      <c r="AD193" s="708">
        <v>0</v>
      </c>
      <c r="AE193" s="708">
        <v>0</v>
      </c>
      <c r="AF193" s="708">
        <v>0</v>
      </c>
      <c r="AG193" s="708">
        <v>0</v>
      </c>
      <c r="AH193" s="708">
        <v>0</v>
      </c>
      <c r="AI193" s="708">
        <v>0</v>
      </c>
      <c r="AJ193" s="708">
        <v>0</v>
      </c>
      <c r="AK193" s="708">
        <v>0</v>
      </c>
      <c r="AL193" s="708">
        <v>0</v>
      </c>
      <c r="AM193" s="708">
        <v>0</v>
      </c>
      <c r="AN193" s="708">
        <v>0</v>
      </c>
      <c r="AO193" s="708">
        <v>0</v>
      </c>
      <c r="AP193" s="708">
        <v>0</v>
      </c>
      <c r="AQ193" s="708">
        <v>0</v>
      </c>
    </row>
    <row r="194" spans="1:43" x14ac:dyDescent="0.25">
      <c r="A194" s="706" t="s">
        <v>192</v>
      </c>
      <c r="B194" s="706" t="s">
        <v>785</v>
      </c>
      <c r="C194" s="706" t="s">
        <v>342</v>
      </c>
      <c r="D194" s="706" t="s">
        <v>773</v>
      </c>
      <c r="E194" s="707" t="s">
        <v>126</v>
      </c>
      <c r="F194" s="707" t="s">
        <v>824</v>
      </c>
      <c r="I194" s="708">
        <v>0</v>
      </c>
      <c r="J194" s="708">
        <v>0</v>
      </c>
      <c r="K194" s="708">
        <v>0</v>
      </c>
      <c r="L194" s="708">
        <v>0</v>
      </c>
      <c r="M194" s="708">
        <v>0</v>
      </c>
      <c r="N194" s="708">
        <v>0</v>
      </c>
      <c r="O194" s="708">
        <v>0</v>
      </c>
      <c r="P194" s="708">
        <v>0</v>
      </c>
      <c r="Q194" s="708">
        <v>0</v>
      </c>
      <c r="R194" s="708">
        <v>0</v>
      </c>
      <c r="S194" s="708">
        <v>0</v>
      </c>
      <c r="T194" s="708">
        <v>0</v>
      </c>
      <c r="U194" s="708">
        <v>0</v>
      </c>
      <c r="V194" s="708">
        <v>0</v>
      </c>
      <c r="W194" s="708">
        <v>0</v>
      </c>
      <c r="X194" s="708">
        <v>0</v>
      </c>
      <c r="Y194" s="708">
        <v>0</v>
      </c>
      <c r="Z194" s="708">
        <v>0</v>
      </c>
      <c r="AA194" s="708">
        <v>0</v>
      </c>
      <c r="AB194" s="708">
        <v>0</v>
      </c>
      <c r="AC194" s="708">
        <v>0</v>
      </c>
      <c r="AD194" s="708">
        <v>0</v>
      </c>
      <c r="AE194" s="708">
        <v>0</v>
      </c>
      <c r="AF194" s="708">
        <v>0</v>
      </c>
      <c r="AG194" s="708">
        <v>0</v>
      </c>
      <c r="AH194" s="708">
        <v>0</v>
      </c>
      <c r="AI194" s="708">
        <v>0</v>
      </c>
      <c r="AJ194" s="708">
        <v>0</v>
      </c>
      <c r="AK194" s="708">
        <v>0</v>
      </c>
      <c r="AL194" s="708">
        <v>0</v>
      </c>
      <c r="AM194" s="708">
        <v>0</v>
      </c>
      <c r="AN194" s="708">
        <v>0</v>
      </c>
      <c r="AO194" s="708">
        <v>0</v>
      </c>
      <c r="AP194" s="708">
        <v>0</v>
      </c>
      <c r="AQ194" s="708">
        <v>0</v>
      </c>
    </row>
    <row r="195" spans="1:43" x14ac:dyDescent="0.25">
      <c r="A195" s="704" t="s">
        <v>192</v>
      </c>
      <c r="B195" s="704" t="s">
        <v>785</v>
      </c>
      <c r="C195" s="704" t="s">
        <v>342</v>
      </c>
      <c r="D195" s="704" t="s">
        <v>774</v>
      </c>
      <c r="E195" s="705" t="s">
        <v>126</v>
      </c>
      <c r="F195" s="705" t="s">
        <v>824</v>
      </c>
      <c r="I195" s="708">
        <v>0</v>
      </c>
      <c r="J195" s="708">
        <v>0</v>
      </c>
      <c r="K195" s="708">
        <v>0</v>
      </c>
      <c r="L195" s="708">
        <v>0</v>
      </c>
      <c r="M195" s="708">
        <v>0</v>
      </c>
      <c r="N195" s="708">
        <v>0</v>
      </c>
      <c r="O195" s="708">
        <v>0</v>
      </c>
      <c r="P195" s="708">
        <v>0</v>
      </c>
      <c r="Q195" s="708">
        <v>0</v>
      </c>
      <c r="R195" s="708">
        <v>0</v>
      </c>
      <c r="S195" s="708">
        <v>0</v>
      </c>
      <c r="T195" s="708">
        <v>0</v>
      </c>
      <c r="U195" s="708">
        <v>0</v>
      </c>
      <c r="V195" s="708">
        <v>0</v>
      </c>
      <c r="W195" s="708">
        <v>0</v>
      </c>
      <c r="X195" s="708">
        <v>0</v>
      </c>
      <c r="Y195" s="708">
        <v>0</v>
      </c>
      <c r="Z195" s="708">
        <v>0</v>
      </c>
      <c r="AA195" s="708">
        <v>0</v>
      </c>
      <c r="AB195" s="708">
        <v>0</v>
      </c>
      <c r="AC195" s="708">
        <v>0</v>
      </c>
      <c r="AD195" s="708">
        <v>0</v>
      </c>
      <c r="AE195" s="708">
        <v>0</v>
      </c>
      <c r="AF195" s="708">
        <v>0</v>
      </c>
      <c r="AG195" s="708">
        <v>0</v>
      </c>
      <c r="AH195" s="708">
        <v>0</v>
      </c>
      <c r="AI195" s="708">
        <v>0</v>
      </c>
      <c r="AJ195" s="708">
        <v>0</v>
      </c>
      <c r="AK195" s="708">
        <v>0</v>
      </c>
      <c r="AL195" s="708">
        <v>0</v>
      </c>
      <c r="AM195" s="708">
        <v>0</v>
      </c>
      <c r="AN195" s="708">
        <v>0</v>
      </c>
      <c r="AO195" s="708">
        <v>0</v>
      </c>
      <c r="AP195" s="708">
        <v>0</v>
      </c>
      <c r="AQ195" s="708">
        <v>0</v>
      </c>
    </row>
    <row r="196" spans="1:43" x14ac:dyDescent="0.25">
      <c r="A196" s="706" t="s">
        <v>192</v>
      </c>
      <c r="B196" s="706" t="s">
        <v>785</v>
      </c>
      <c r="C196" s="706" t="s">
        <v>342</v>
      </c>
      <c r="D196" s="706" t="s">
        <v>758</v>
      </c>
      <c r="E196" s="707" t="s">
        <v>126</v>
      </c>
      <c r="F196" s="707" t="s">
        <v>824</v>
      </c>
      <c r="I196" s="708">
        <v>0</v>
      </c>
      <c r="J196" s="708">
        <v>0</v>
      </c>
      <c r="K196" s="708">
        <v>0</v>
      </c>
      <c r="L196" s="708">
        <v>0</v>
      </c>
      <c r="M196" s="708">
        <v>0</v>
      </c>
      <c r="N196" s="708">
        <v>0</v>
      </c>
      <c r="O196" s="708">
        <v>0</v>
      </c>
      <c r="P196" s="708">
        <v>0</v>
      </c>
      <c r="Q196" s="708">
        <v>0</v>
      </c>
      <c r="R196" s="708">
        <v>0</v>
      </c>
      <c r="S196" s="708">
        <v>0</v>
      </c>
      <c r="T196" s="708">
        <v>0</v>
      </c>
      <c r="U196" s="708">
        <v>0</v>
      </c>
      <c r="V196" s="708">
        <v>0</v>
      </c>
      <c r="W196" s="708">
        <v>0</v>
      </c>
      <c r="X196" s="708">
        <v>0</v>
      </c>
      <c r="Y196" s="708">
        <v>0</v>
      </c>
      <c r="Z196" s="708">
        <v>0</v>
      </c>
      <c r="AA196" s="708">
        <v>0</v>
      </c>
      <c r="AB196" s="708">
        <v>0</v>
      </c>
      <c r="AC196" s="708">
        <v>0</v>
      </c>
      <c r="AD196" s="708">
        <v>0</v>
      </c>
      <c r="AE196" s="708">
        <v>0</v>
      </c>
      <c r="AF196" s="708">
        <v>0</v>
      </c>
      <c r="AG196" s="708">
        <v>0</v>
      </c>
      <c r="AH196" s="708">
        <v>0</v>
      </c>
      <c r="AI196" s="708">
        <v>0</v>
      </c>
      <c r="AJ196" s="708">
        <v>0</v>
      </c>
      <c r="AK196" s="708">
        <v>0</v>
      </c>
      <c r="AL196" s="708">
        <v>0</v>
      </c>
      <c r="AM196" s="708">
        <v>0</v>
      </c>
      <c r="AN196" s="708">
        <v>0</v>
      </c>
      <c r="AO196" s="708">
        <v>0</v>
      </c>
      <c r="AP196" s="708">
        <v>0</v>
      </c>
      <c r="AQ196" s="708">
        <v>0</v>
      </c>
    </row>
    <row r="197" spans="1:43" x14ac:dyDescent="0.25">
      <c r="A197" s="704" t="s">
        <v>192</v>
      </c>
      <c r="B197" s="704" t="s">
        <v>785</v>
      </c>
      <c r="C197" s="704" t="s">
        <v>342</v>
      </c>
      <c r="D197" s="704" t="s">
        <v>766</v>
      </c>
      <c r="E197" s="705" t="s">
        <v>126</v>
      </c>
      <c r="F197" s="705" t="s">
        <v>824</v>
      </c>
      <c r="I197" s="708">
        <v>0</v>
      </c>
      <c r="J197" s="708">
        <v>0</v>
      </c>
      <c r="K197" s="708">
        <v>0</v>
      </c>
      <c r="L197" s="708">
        <v>0</v>
      </c>
      <c r="M197" s="708">
        <v>0</v>
      </c>
      <c r="N197" s="708">
        <v>0</v>
      </c>
      <c r="O197" s="708">
        <v>0</v>
      </c>
      <c r="P197" s="708">
        <v>0</v>
      </c>
      <c r="Q197" s="708">
        <v>0</v>
      </c>
      <c r="R197" s="708">
        <v>0</v>
      </c>
      <c r="S197" s="708">
        <v>0</v>
      </c>
      <c r="T197" s="708">
        <v>0</v>
      </c>
      <c r="U197" s="708">
        <v>0</v>
      </c>
      <c r="V197" s="708">
        <v>0</v>
      </c>
      <c r="W197" s="708">
        <v>0</v>
      </c>
      <c r="X197" s="708">
        <v>0</v>
      </c>
      <c r="Y197" s="708">
        <v>0</v>
      </c>
      <c r="Z197" s="708">
        <v>0</v>
      </c>
      <c r="AA197" s="708">
        <v>0</v>
      </c>
      <c r="AB197" s="708">
        <v>0</v>
      </c>
      <c r="AC197" s="708">
        <v>0</v>
      </c>
      <c r="AD197" s="708">
        <v>0</v>
      </c>
      <c r="AE197" s="708">
        <v>0</v>
      </c>
      <c r="AF197" s="708">
        <v>0</v>
      </c>
      <c r="AG197" s="708">
        <v>0</v>
      </c>
      <c r="AH197" s="708">
        <v>0</v>
      </c>
      <c r="AI197" s="708">
        <v>0</v>
      </c>
      <c r="AJ197" s="708">
        <v>0</v>
      </c>
      <c r="AK197" s="708">
        <v>0</v>
      </c>
      <c r="AL197" s="708">
        <v>0</v>
      </c>
      <c r="AM197" s="708">
        <v>0</v>
      </c>
      <c r="AN197" s="708">
        <v>0</v>
      </c>
      <c r="AO197" s="708">
        <v>0</v>
      </c>
      <c r="AP197" s="708">
        <v>0</v>
      </c>
      <c r="AQ197" s="708">
        <v>0</v>
      </c>
    </row>
    <row r="198" spans="1:43" x14ac:dyDescent="0.25">
      <c r="A198" s="706" t="s">
        <v>192</v>
      </c>
      <c r="B198" s="706" t="s">
        <v>785</v>
      </c>
      <c r="C198" s="706" t="s">
        <v>342</v>
      </c>
      <c r="D198" s="706" t="s">
        <v>339</v>
      </c>
      <c r="E198" s="707" t="s">
        <v>126</v>
      </c>
      <c r="F198" s="707" t="s">
        <v>824</v>
      </c>
      <c r="I198" s="708">
        <v>0</v>
      </c>
      <c r="J198" s="708">
        <v>0</v>
      </c>
      <c r="K198" s="708">
        <v>0</v>
      </c>
      <c r="L198" s="708">
        <v>0</v>
      </c>
      <c r="M198" s="708">
        <v>0</v>
      </c>
      <c r="N198" s="708">
        <v>0</v>
      </c>
      <c r="O198" s="708">
        <v>0</v>
      </c>
      <c r="P198" s="708">
        <v>0</v>
      </c>
      <c r="Q198" s="708">
        <v>0</v>
      </c>
      <c r="R198" s="708">
        <v>0</v>
      </c>
      <c r="S198" s="708">
        <v>0</v>
      </c>
      <c r="T198" s="708">
        <v>0</v>
      </c>
      <c r="U198" s="708">
        <v>0</v>
      </c>
      <c r="V198" s="708">
        <v>0</v>
      </c>
      <c r="W198" s="708">
        <v>0</v>
      </c>
      <c r="X198" s="708">
        <v>0</v>
      </c>
      <c r="Y198" s="708">
        <v>0</v>
      </c>
      <c r="Z198" s="708">
        <v>0</v>
      </c>
      <c r="AA198" s="708">
        <v>0</v>
      </c>
      <c r="AB198" s="708">
        <v>0</v>
      </c>
      <c r="AC198" s="708">
        <v>0</v>
      </c>
      <c r="AD198" s="708">
        <v>0</v>
      </c>
      <c r="AE198" s="708">
        <v>0</v>
      </c>
      <c r="AF198" s="708">
        <v>0</v>
      </c>
      <c r="AG198" s="708">
        <v>0</v>
      </c>
      <c r="AH198" s="708">
        <v>0</v>
      </c>
      <c r="AI198" s="708">
        <v>0</v>
      </c>
      <c r="AJ198" s="708">
        <v>0</v>
      </c>
      <c r="AK198" s="708">
        <v>0</v>
      </c>
      <c r="AL198" s="708">
        <v>0</v>
      </c>
      <c r="AM198" s="708">
        <v>0</v>
      </c>
      <c r="AN198" s="708">
        <v>0</v>
      </c>
      <c r="AO198" s="708">
        <v>0</v>
      </c>
      <c r="AP198" s="708">
        <v>0</v>
      </c>
      <c r="AQ198" s="708">
        <v>0</v>
      </c>
    </row>
    <row r="199" spans="1:43" x14ac:dyDescent="0.25">
      <c r="A199" s="704" t="s">
        <v>192</v>
      </c>
      <c r="B199" s="704" t="s">
        <v>785</v>
      </c>
      <c r="C199" s="704" t="s">
        <v>342</v>
      </c>
      <c r="D199" s="704" t="s">
        <v>340</v>
      </c>
      <c r="E199" s="705" t="s">
        <v>126</v>
      </c>
      <c r="F199" s="705" t="s">
        <v>824</v>
      </c>
      <c r="I199" s="708">
        <v>0</v>
      </c>
      <c r="J199" s="708">
        <v>0</v>
      </c>
      <c r="K199" s="708">
        <v>0</v>
      </c>
      <c r="L199" s="708">
        <v>0</v>
      </c>
      <c r="M199" s="708">
        <v>0</v>
      </c>
      <c r="N199" s="708">
        <v>0</v>
      </c>
      <c r="O199" s="708">
        <v>0</v>
      </c>
      <c r="P199" s="708">
        <v>0</v>
      </c>
      <c r="Q199" s="708">
        <v>0</v>
      </c>
      <c r="R199" s="708">
        <v>0</v>
      </c>
      <c r="S199" s="708">
        <v>0</v>
      </c>
      <c r="T199" s="708">
        <v>0</v>
      </c>
      <c r="U199" s="708">
        <v>0</v>
      </c>
      <c r="V199" s="708">
        <v>0</v>
      </c>
      <c r="W199" s="708">
        <v>0</v>
      </c>
      <c r="X199" s="708">
        <v>0</v>
      </c>
      <c r="Y199" s="708">
        <v>0</v>
      </c>
      <c r="Z199" s="708">
        <v>0</v>
      </c>
      <c r="AA199" s="708">
        <v>0</v>
      </c>
      <c r="AB199" s="708">
        <v>0</v>
      </c>
      <c r="AC199" s="708">
        <v>0</v>
      </c>
      <c r="AD199" s="708">
        <v>0</v>
      </c>
      <c r="AE199" s="708">
        <v>0</v>
      </c>
      <c r="AF199" s="708">
        <v>0</v>
      </c>
      <c r="AG199" s="708">
        <v>0</v>
      </c>
      <c r="AH199" s="708">
        <v>0</v>
      </c>
      <c r="AI199" s="708">
        <v>0</v>
      </c>
      <c r="AJ199" s="708">
        <v>0</v>
      </c>
      <c r="AK199" s="708">
        <v>0</v>
      </c>
      <c r="AL199" s="708">
        <v>0</v>
      </c>
      <c r="AM199" s="708">
        <v>0</v>
      </c>
      <c r="AN199" s="708">
        <v>0</v>
      </c>
      <c r="AO199" s="708">
        <v>0</v>
      </c>
      <c r="AP199" s="708">
        <v>0</v>
      </c>
      <c r="AQ199" s="708">
        <v>0</v>
      </c>
    </row>
    <row r="200" spans="1:43" x14ac:dyDescent="0.25">
      <c r="A200" s="706" t="s">
        <v>192</v>
      </c>
      <c r="B200" s="706" t="s">
        <v>785</v>
      </c>
      <c r="C200" s="706" t="s">
        <v>342</v>
      </c>
      <c r="D200" s="706" t="s">
        <v>767</v>
      </c>
      <c r="E200" s="707" t="s">
        <v>126</v>
      </c>
      <c r="F200" s="707" t="s">
        <v>824</v>
      </c>
      <c r="I200" s="708">
        <v>0</v>
      </c>
      <c r="J200" s="708">
        <v>0</v>
      </c>
      <c r="K200" s="708">
        <v>0</v>
      </c>
      <c r="L200" s="708">
        <v>0</v>
      </c>
      <c r="M200" s="708">
        <v>0</v>
      </c>
      <c r="N200" s="708">
        <v>0</v>
      </c>
      <c r="O200" s="708">
        <v>0</v>
      </c>
      <c r="P200" s="708">
        <v>0</v>
      </c>
      <c r="Q200" s="708">
        <v>0</v>
      </c>
      <c r="R200" s="708">
        <v>0</v>
      </c>
      <c r="S200" s="708">
        <v>0</v>
      </c>
      <c r="T200" s="708">
        <v>0</v>
      </c>
      <c r="U200" s="708">
        <v>0</v>
      </c>
      <c r="V200" s="708">
        <v>0</v>
      </c>
      <c r="W200" s="708">
        <v>0</v>
      </c>
      <c r="X200" s="708">
        <v>0</v>
      </c>
      <c r="Y200" s="708">
        <v>0</v>
      </c>
      <c r="Z200" s="708">
        <v>0</v>
      </c>
      <c r="AA200" s="708">
        <v>0</v>
      </c>
      <c r="AB200" s="708">
        <v>0</v>
      </c>
      <c r="AC200" s="708">
        <v>0</v>
      </c>
      <c r="AD200" s="708">
        <v>0</v>
      </c>
      <c r="AE200" s="708">
        <v>0</v>
      </c>
      <c r="AF200" s="708">
        <v>0</v>
      </c>
      <c r="AG200" s="708">
        <v>0</v>
      </c>
      <c r="AH200" s="708">
        <v>0</v>
      </c>
      <c r="AI200" s="708">
        <v>0</v>
      </c>
      <c r="AJ200" s="708">
        <v>0</v>
      </c>
      <c r="AK200" s="708">
        <v>0</v>
      </c>
      <c r="AL200" s="708">
        <v>0</v>
      </c>
      <c r="AM200" s="708">
        <v>0</v>
      </c>
      <c r="AN200" s="708">
        <v>0</v>
      </c>
      <c r="AO200" s="708">
        <v>0</v>
      </c>
      <c r="AP200" s="708">
        <v>0</v>
      </c>
      <c r="AQ200" s="708">
        <v>0</v>
      </c>
    </row>
    <row r="201" spans="1:43" x14ac:dyDescent="0.25">
      <c r="A201" s="704" t="s">
        <v>192</v>
      </c>
      <c r="B201" s="704" t="s">
        <v>785</v>
      </c>
      <c r="C201" s="704" t="s">
        <v>342</v>
      </c>
      <c r="D201" s="704" t="s">
        <v>768</v>
      </c>
      <c r="E201" s="705" t="s">
        <v>126</v>
      </c>
      <c r="F201" s="705" t="s">
        <v>824</v>
      </c>
      <c r="I201" s="708">
        <v>0</v>
      </c>
      <c r="J201" s="708">
        <v>0</v>
      </c>
      <c r="K201" s="708">
        <v>0</v>
      </c>
      <c r="L201" s="708">
        <v>0</v>
      </c>
      <c r="M201" s="708">
        <v>0</v>
      </c>
      <c r="N201" s="708">
        <v>0</v>
      </c>
      <c r="O201" s="708">
        <v>0</v>
      </c>
      <c r="P201" s="708">
        <v>0</v>
      </c>
      <c r="Q201" s="708">
        <v>0</v>
      </c>
      <c r="R201" s="708">
        <v>0</v>
      </c>
      <c r="S201" s="708">
        <v>0</v>
      </c>
      <c r="T201" s="708">
        <v>0</v>
      </c>
      <c r="U201" s="708">
        <v>0</v>
      </c>
      <c r="V201" s="708">
        <v>0</v>
      </c>
      <c r="W201" s="708">
        <v>0</v>
      </c>
      <c r="X201" s="708">
        <v>0</v>
      </c>
      <c r="Y201" s="708">
        <v>0</v>
      </c>
      <c r="Z201" s="708">
        <v>0</v>
      </c>
      <c r="AA201" s="708">
        <v>0</v>
      </c>
      <c r="AB201" s="708">
        <v>0</v>
      </c>
      <c r="AC201" s="708">
        <v>0</v>
      </c>
      <c r="AD201" s="708">
        <v>0</v>
      </c>
      <c r="AE201" s="708">
        <v>0</v>
      </c>
      <c r="AF201" s="708">
        <v>0</v>
      </c>
      <c r="AG201" s="708">
        <v>0</v>
      </c>
      <c r="AH201" s="708">
        <v>0</v>
      </c>
      <c r="AI201" s="708">
        <v>0</v>
      </c>
      <c r="AJ201" s="708">
        <v>0</v>
      </c>
      <c r="AK201" s="708">
        <v>0</v>
      </c>
      <c r="AL201" s="708">
        <v>0</v>
      </c>
      <c r="AM201" s="708">
        <v>0</v>
      </c>
      <c r="AN201" s="708">
        <v>0</v>
      </c>
      <c r="AO201" s="708">
        <v>0</v>
      </c>
      <c r="AP201" s="708">
        <v>0</v>
      </c>
      <c r="AQ201" s="708">
        <v>0</v>
      </c>
    </row>
    <row r="202" spans="1:43" x14ac:dyDescent="0.25">
      <c r="A202" s="706" t="s">
        <v>192</v>
      </c>
      <c r="B202" s="706" t="s">
        <v>786</v>
      </c>
      <c r="C202" s="706" t="s">
        <v>757</v>
      </c>
      <c r="D202" s="706" t="s">
        <v>758</v>
      </c>
      <c r="E202" s="707" t="s">
        <v>126</v>
      </c>
      <c r="F202" s="707" t="s">
        <v>824</v>
      </c>
      <c r="I202" s="708">
        <v>0</v>
      </c>
      <c r="J202" s="708">
        <v>0</v>
      </c>
      <c r="K202" s="708">
        <v>0</v>
      </c>
      <c r="L202" s="708">
        <v>0</v>
      </c>
      <c r="M202" s="708">
        <v>0</v>
      </c>
      <c r="N202" s="708">
        <v>0</v>
      </c>
      <c r="O202" s="708">
        <v>0</v>
      </c>
      <c r="P202" s="708">
        <v>0</v>
      </c>
      <c r="Q202" s="708">
        <v>0</v>
      </c>
      <c r="R202" s="708">
        <v>0</v>
      </c>
      <c r="S202" s="708">
        <v>0</v>
      </c>
      <c r="T202" s="708">
        <v>0</v>
      </c>
      <c r="U202" s="708">
        <v>0</v>
      </c>
      <c r="V202" s="708">
        <v>0</v>
      </c>
      <c r="W202" s="708">
        <v>0</v>
      </c>
      <c r="X202" s="708">
        <v>0</v>
      </c>
      <c r="Y202" s="708">
        <v>0</v>
      </c>
      <c r="Z202" s="708">
        <v>0</v>
      </c>
      <c r="AA202" s="708">
        <v>0</v>
      </c>
      <c r="AB202" s="708">
        <v>0</v>
      </c>
      <c r="AC202" s="708">
        <v>0</v>
      </c>
      <c r="AD202" s="708">
        <v>0</v>
      </c>
      <c r="AE202" s="708">
        <v>0</v>
      </c>
      <c r="AF202" s="708">
        <v>0</v>
      </c>
      <c r="AG202" s="708">
        <v>0</v>
      </c>
      <c r="AH202" s="708">
        <v>0</v>
      </c>
      <c r="AI202" s="708">
        <v>0</v>
      </c>
      <c r="AJ202" s="708">
        <v>0</v>
      </c>
      <c r="AK202" s="708">
        <v>0</v>
      </c>
      <c r="AL202" s="708">
        <v>0</v>
      </c>
      <c r="AM202" s="708">
        <v>0</v>
      </c>
      <c r="AN202" s="708">
        <v>0</v>
      </c>
      <c r="AO202" s="708">
        <v>0</v>
      </c>
      <c r="AP202" s="708">
        <v>0</v>
      </c>
      <c r="AQ202" s="708">
        <v>0</v>
      </c>
    </row>
    <row r="203" spans="1:43" x14ac:dyDescent="0.25">
      <c r="A203" s="704" t="s">
        <v>192</v>
      </c>
      <c r="B203" s="704" t="s">
        <v>786</v>
      </c>
      <c r="C203" s="704" t="s">
        <v>757</v>
      </c>
      <c r="D203" s="704" t="s">
        <v>766</v>
      </c>
      <c r="E203" s="705" t="s">
        <v>126</v>
      </c>
      <c r="F203" s="705" t="s">
        <v>824</v>
      </c>
      <c r="I203" s="708">
        <v>0</v>
      </c>
      <c r="J203" s="708">
        <v>0</v>
      </c>
      <c r="K203" s="708">
        <v>0</v>
      </c>
      <c r="L203" s="708">
        <v>0</v>
      </c>
      <c r="M203" s="708">
        <v>0</v>
      </c>
      <c r="N203" s="708">
        <v>0</v>
      </c>
      <c r="O203" s="708">
        <v>0</v>
      </c>
      <c r="P203" s="708">
        <v>0</v>
      </c>
      <c r="Q203" s="708">
        <v>0</v>
      </c>
      <c r="R203" s="708">
        <v>0</v>
      </c>
      <c r="S203" s="708">
        <v>0</v>
      </c>
      <c r="T203" s="708">
        <v>0</v>
      </c>
      <c r="U203" s="708">
        <v>0</v>
      </c>
      <c r="V203" s="708">
        <v>0</v>
      </c>
      <c r="W203" s="708">
        <v>0</v>
      </c>
      <c r="X203" s="708">
        <v>0</v>
      </c>
      <c r="Y203" s="708">
        <v>0</v>
      </c>
      <c r="Z203" s="708">
        <v>0</v>
      </c>
      <c r="AA203" s="708">
        <v>0</v>
      </c>
      <c r="AB203" s="708">
        <v>0</v>
      </c>
      <c r="AC203" s="708">
        <v>0</v>
      </c>
      <c r="AD203" s="708">
        <v>0</v>
      </c>
      <c r="AE203" s="708">
        <v>0</v>
      </c>
      <c r="AF203" s="708">
        <v>0</v>
      </c>
      <c r="AG203" s="708">
        <v>0</v>
      </c>
      <c r="AH203" s="708">
        <v>0</v>
      </c>
      <c r="AI203" s="708">
        <v>0</v>
      </c>
      <c r="AJ203" s="708">
        <v>0</v>
      </c>
      <c r="AK203" s="708">
        <v>0</v>
      </c>
      <c r="AL203" s="708">
        <v>0</v>
      </c>
      <c r="AM203" s="708">
        <v>0</v>
      </c>
      <c r="AN203" s="708">
        <v>0</v>
      </c>
      <c r="AO203" s="708">
        <v>0</v>
      </c>
      <c r="AP203" s="708">
        <v>0</v>
      </c>
      <c r="AQ203" s="708">
        <v>0</v>
      </c>
    </row>
    <row r="204" spans="1:43" x14ac:dyDescent="0.25">
      <c r="A204" s="706" t="s">
        <v>192</v>
      </c>
      <c r="B204" s="706" t="s">
        <v>786</v>
      </c>
      <c r="C204" s="706" t="s">
        <v>757</v>
      </c>
      <c r="D204" s="706" t="s">
        <v>339</v>
      </c>
      <c r="E204" s="707" t="s">
        <v>126</v>
      </c>
      <c r="F204" s="707" t="s">
        <v>824</v>
      </c>
      <c r="I204" s="708">
        <v>0</v>
      </c>
      <c r="J204" s="708">
        <v>0</v>
      </c>
      <c r="K204" s="708">
        <v>0</v>
      </c>
      <c r="L204" s="708">
        <v>0</v>
      </c>
      <c r="M204" s="708">
        <v>0</v>
      </c>
      <c r="N204" s="708">
        <v>0</v>
      </c>
      <c r="O204" s="708">
        <v>0</v>
      </c>
      <c r="P204" s="708">
        <v>0</v>
      </c>
      <c r="Q204" s="708">
        <v>0</v>
      </c>
      <c r="R204" s="708">
        <v>0</v>
      </c>
      <c r="S204" s="708">
        <v>0</v>
      </c>
      <c r="T204" s="708">
        <v>0</v>
      </c>
      <c r="U204" s="708">
        <v>0</v>
      </c>
      <c r="V204" s="708">
        <v>0</v>
      </c>
      <c r="W204" s="708">
        <v>0</v>
      </c>
      <c r="X204" s="708">
        <v>0</v>
      </c>
      <c r="Y204" s="708">
        <v>0</v>
      </c>
      <c r="Z204" s="708">
        <v>0</v>
      </c>
      <c r="AA204" s="708">
        <v>0</v>
      </c>
      <c r="AB204" s="708">
        <v>0</v>
      </c>
      <c r="AC204" s="708">
        <v>0</v>
      </c>
      <c r="AD204" s="708">
        <v>0</v>
      </c>
      <c r="AE204" s="708">
        <v>0</v>
      </c>
      <c r="AF204" s="708">
        <v>0</v>
      </c>
      <c r="AG204" s="708">
        <v>0</v>
      </c>
      <c r="AH204" s="708">
        <v>0</v>
      </c>
      <c r="AI204" s="708">
        <v>0</v>
      </c>
      <c r="AJ204" s="708">
        <v>0</v>
      </c>
      <c r="AK204" s="708">
        <v>0</v>
      </c>
      <c r="AL204" s="708">
        <v>0</v>
      </c>
      <c r="AM204" s="708">
        <v>0</v>
      </c>
      <c r="AN204" s="708">
        <v>0</v>
      </c>
      <c r="AO204" s="708">
        <v>0</v>
      </c>
      <c r="AP204" s="708">
        <v>0</v>
      </c>
      <c r="AQ204" s="708">
        <v>0</v>
      </c>
    </row>
    <row r="205" spans="1:43" x14ac:dyDescent="0.25">
      <c r="A205" s="704" t="s">
        <v>192</v>
      </c>
      <c r="B205" s="704" t="s">
        <v>786</v>
      </c>
      <c r="C205" s="704" t="s">
        <v>757</v>
      </c>
      <c r="D205" s="704" t="s">
        <v>340</v>
      </c>
      <c r="E205" s="705" t="s">
        <v>126</v>
      </c>
      <c r="F205" s="705" t="s">
        <v>824</v>
      </c>
      <c r="I205" s="708">
        <v>0</v>
      </c>
      <c r="J205" s="708">
        <v>0</v>
      </c>
      <c r="K205" s="708">
        <v>0</v>
      </c>
      <c r="L205" s="708">
        <v>0</v>
      </c>
      <c r="M205" s="708">
        <v>0</v>
      </c>
      <c r="N205" s="708">
        <v>0</v>
      </c>
      <c r="O205" s="708">
        <v>0</v>
      </c>
      <c r="P205" s="708">
        <v>0</v>
      </c>
      <c r="Q205" s="708">
        <v>0</v>
      </c>
      <c r="R205" s="708">
        <v>0</v>
      </c>
      <c r="S205" s="708">
        <v>0</v>
      </c>
      <c r="T205" s="708">
        <v>0</v>
      </c>
      <c r="U205" s="708">
        <v>0</v>
      </c>
      <c r="V205" s="708">
        <v>0</v>
      </c>
      <c r="W205" s="708">
        <v>0</v>
      </c>
      <c r="X205" s="708">
        <v>0</v>
      </c>
      <c r="Y205" s="708">
        <v>0</v>
      </c>
      <c r="Z205" s="708">
        <v>0</v>
      </c>
      <c r="AA205" s="708">
        <v>0</v>
      </c>
      <c r="AB205" s="708">
        <v>0</v>
      </c>
      <c r="AC205" s="708">
        <v>0</v>
      </c>
      <c r="AD205" s="708">
        <v>0</v>
      </c>
      <c r="AE205" s="708">
        <v>0</v>
      </c>
      <c r="AF205" s="708">
        <v>0</v>
      </c>
      <c r="AG205" s="708">
        <v>0</v>
      </c>
      <c r="AH205" s="708">
        <v>0</v>
      </c>
      <c r="AI205" s="708">
        <v>0</v>
      </c>
      <c r="AJ205" s="708">
        <v>0</v>
      </c>
      <c r="AK205" s="708">
        <v>0</v>
      </c>
      <c r="AL205" s="708">
        <v>0</v>
      </c>
      <c r="AM205" s="708">
        <v>0</v>
      </c>
      <c r="AN205" s="708">
        <v>0</v>
      </c>
      <c r="AO205" s="708">
        <v>0</v>
      </c>
      <c r="AP205" s="708">
        <v>0</v>
      </c>
      <c r="AQ205" s="708">
        <v>0</v>
      </c>
    </row>
    <row r="206" spans="1:43" x14ac:dyDescent="0.25">
      <c r="A206" s="706" t="s">
        <v>192</v>
      </c>
      <c r="B206" s="706" t="s">
        <v>786</v>
      </c>
      <c r="C206" s="706" t="s">
        <v>757</v>
      </c>
      <c r="D206" s="706" t="s">
        <v>767</v>
      </c>
      <c r="E206" s="707" t="s">
        <v>126</v>
      </c>
      <c r="F206" s="707" t="s">
        <v>824</v>
      </c>
      <c r="I206" s="708">
        <v>0</v>
      </c>
      <c r="J206" s="708">
        <v>0</v>
      </c>
      <c r="K206" s="708">
        <v>0</v>
      </c>
      <c r="L206" s="708">
        <v>0</v>
      </c>
      <c r="M206" s="708">
        <v>0</v>
      </c>
      <c r="N206" s="708">
        <v>0</v>
      </c>
      <c r="O206" s="708">
        <v>0</v>
      </c>
      <c r="P206" s="708">
        <v>0</v>
      </c>
      <c r="Q206" s="708">
        <v>0</v>
      </c>
      <c r="R206" s="708">
        <v>0</v>
      </c>
      <c r="S206" s="708">
        <v>0</v>
      </c>
      <c r="T206" s="708">
        <v>0</v>
      </c>
      <c r="U206" s="708">
        <v>0</v>
      </c>
      <c r="V206" s="708">
        <v>0</v>
      </c>
      <c r="W206" s="708">
        <v>0</v>
      </c>
      <c r="X206" s="708">
        <v>0</v>
      </c>
      <c r="Y206" s="708">
        <v>0</v>
      </c>
      <c r="Z206" s="708">
        <v>0</v>
      </c>
      <c r="AA206" s="708">
        <v>0</v>
      </c>
      <c r="AB206" s="708">
        <v>0</v>
      </c>
      <c r="AC206" s="708">
        <v>0</v>
      </c>
      <c r="AD206" s="708">
        <v>0</v>
      </c>
      <c r="AE206" s="708">
        <v>0</v>
      </c>
      <c r="AF206" s="708">
        <v>0</v>
      </c>
      <c r="AG206" s="708">
        <v>0</v>
      </c>
      <c r="AH206" s="708">
        <v>0</v>
      </c>
      <c r="AI206" s="708">
        <v>0</v>
      </c>
      <c r="AJ206" s="708">
        <v>0</v>
      </c>
      <c r="AK206" s="708">
        <v>0</v>
      </c>
      <c r="AL206" s="708">
        <v>0</v>
      </c>
      <c r="AM206" s="708">
        <v>0</v>
      </c>
      <c r="AN206" s="708">
        <v>0</v>
      </c>
      <c r="AO206" s="708">
        <v>0</v>
      </c>
      <c r="AP206" s="708">
        <v>0</v>
      </c>
      <c r="AQ206" s="708">
        <v>0</v>
      </c>
    </row>
    <row r="207" spans="1:43" x14ac:dyDescent="0.25">
      <c r="A207" s="704" t="s">
        <v>192</v>
      </c>
      <c r="B207" s="704" t="s">
        <v>786</v>
      </c>
      <c r="C207" s="704" t="s">
        <v>757</v>
      </c>
      <c r="D207" s="704" t="s">
        <v>768</v>
      </c>
      <c r="E207" s="705" t="s">
        <v>126</v>
      </c>
      <c r="F207" s="705" t="s">
        <v>824</v>
      </c>
      <c r="I207" s="708">
        <v>0</v>
      </c>
      <c r="J207" s="708">
        <v>0</v>
      </c>
      <c r="K207" s="708">
        <v>0</v>
      </c>
      <c r="L207" s="708">
        <v>0</v>
      </c>
      <c r="M207" s="708">
        <v>0</v>
      </c>
      <c r="N207" s="708">
        <v>0</v>
      </c>
      <c r="O207" s="708">
        <v>0</v>
      </c>
      <c r="P207" s="708">
        <v>0</v>
      </c>
      <c r="Q207" s="708">
        <v>0</v>
      </c>
      <c r="R207" s="708">
        <v>0</v>
      </c>
      <c r="S207" s="708">
        <v>0</v>
      </c>
      <c r="T207" s="708">
        <v>0</v>
      </c>
      <c r="U207" s="708">
        <v>0</v>
      </c>
      <c r="V207" s="708">
        <v>0</v>
      </c>
      <c r="W207" s="708">
        <v>0</v>
      </c>
      <c r="X207" s="708">
        <v>0</v>
      </c>
      <c r="Y207" s="708">
        <v>0</v>
      </c>
      <c r="Z207" s="708">
        <v>0</v>
      </c>
      <c r="AA207" s="708">
        <v>0</v>
      </c>
      <c r="AB207" s="708">
        <v>0</v>
      </c>
      <c r="AC207" s="708">
        <v>0</v>
      </c>
      <c r="AD207" s="708">
        <v>0</v>
      </c>
      <c r="AE207" s="708">
        <v>0</v>
      </c>
      <c r="AF207" s="708">
        <v>0</v>
      </c>
      <c r="AG207" s="708">
        <v>0</v>
      </c>
      <c r="AH207" s="708">
        <v>0</v>
      </c>
      <c r="AI207" s="708">
        <v>0</v>
      </c>
      <c r="AJ207" s="708">
        <v>0</v>
      </c>
      <c r="AK207" s="708">
        <v>0</v>
      </c>
      <c r="AL207" s="708">
        <v>0</v>
      </c>
      <c r="AM207" s="708">
        <v>0</v>
      </c>
      <c r="AN207" s="708">
        <v>0</v>
      </c>
      <c r="AO207" s="708">
        <v>0</v>
      </c>
      <c r="AP207" s="708">
        <v>0</v>
      </c>
      <c r="AQ207" s="708">
        <v>0</v>
      </c>
    </row>
    <row r="208" spans="1:43" x14ac:dyDescent="0.25">
      <c r="A208" s="706" t="s">
        <v>192</v>
      </c>
      <c r="B208" s="706" t="s">
        <v>786</v>
      </c>
      <c r="C208" s="706" t="s">
        <v>338</v>
      </c>
      <c r="D208" s="706" t="s">
        <v>758</v>
      </c>
      <c r="E208" s="707" t="s">
        <v>126</v>
      </c>
      <c r="F208" s="707" t="s">
        <v>824</v>
      </c>
      <c r="I208" s="708">
        <v>0</v>
      </c>
      <c r="J208" s="708">
        <v>0</v>
      </c>
      <c r="K208" s="708">
        <v>0</v>
      </c>
      <c r="L208" s="708">
        <v>0</v>
      </c>
      <c r="M208" s="708">
        <v>0</v>
      </c>
      <c r="N208" s="708">
        <v>0</v>
      </c>
      <c r="O208" s="708">
        <v>0</v>
      </c>
      <c r="P208" s="708">
        <v>0</v>
      </c>
      <c r="Q208" s="708">
        <v>0</v>
      </c>
      <c r="R208" s="708">
        <v>0</v>
      </c>
      <c r="S208" s="708">
        <v>0</v>
      </c>
      <c r="T208" s="708">
        <v>0</v>
      </c>
      <c r="U208" s="708">
        <v>0</v>
      </c>
      <c r="V208" s="708">
        <v>0</v>
      </c>
      <c r="W208" s="708">
        <v>0</v>
      </c>
      <c r="X208" s="708">
        <v>0</v>
      </c>
      <c r="Y208" s="708">
        <v>0</v>
      </c>
      <c r="Z208" s="708">
        <v>0</v>
      </c>
      <c r="AA208" s="708">
        <v>0</v>
      </c>
      <c r="AB208" s="708">
        <v>0</v>
      </c>
      <c r="AC208" s="708">
        <v>0</v>
      </c>
      <c r="AD208" s="708">
        <v>0</v>
      </c>
      <c r="AE208" s="708">
        <v>0</v>
      </c>
      <c r="AF208" s="708">
        <v>0</v>
      </c>
      <c r="AG208" s="708">
        <v>0</v>
      </c>
      <c r="AH208" s="708">
        <v>0</v>
      </c>
      <c r="AI208" s="708">
        <v>0</v>
      </c>
      <c r="AJ208" s="708">
        <v>0</v>
      </c>
      <c r="AK208" s="708">
        <v>0</v>
      </c>
      <c r="AL208" s="708">
        <v>0</v>
      </c>
      <c r="AM208" s="708">
        <v>0</v>
      </c>
      <c r="AN208" s="708">
        <v>0</v>
      </c>
      <c r="AO208" s="708">
        <v>0</v>
      </c>
      <c r="AP208" s="708">
        <v>0</v>
      </c>
      <c r="AQ208" s="708">
        <v>0</v>
      </c>
    </row>
    <row r="209" spans="1:43" x14ac:dyDescent="0.25">
      <c r="A209" s="704" t="s">
        <v>192</v>
      </c>
      <c r="B209" s="704" t="s">
        <v>786</v>
      </c>
      <c r="C209" s="704" t="s">
        <v>338</v>
      </c>
      <c r="D209" s="704" t="s">
        <v>766</v>
      </c>
      <c r="E209" s="705" t="s">
        <v>126</v>
      </c>
      <c r="F209" s="705" t="s">
        <v>824</v>
      </c>
      <c r="I209" s="708">
        <v>0</v>
      </c>
      <c r="J209" s="708">
        <v>0</v>
      </c>
      <c r="K209" s="708">
        <v>0</v>
      </c>
      <c r="L209" s="708">
        <v>0</v>
      </c>
      <c r="M209" s="708">
        <v>0</v>
      </c>
      <c r="N209" s="708">
        <v>0</v>
      </c>
      <c r="O209" s="708">
        <v>0</v>
      </c>
      <c r="P209" s="708">
        <v>0</v>
      </c>
      <c r="Q209" s="708">
        <v>0</v>
      </c>
      <c r="R209" s="708">
        <v>0</v>
      </c>
      <c r="S209" s="708">
        <v>0</v>
      </c>
      <c r="T209" s="708">
        <v>0</v>
      </c>
      <c r="U209" s="708">
        <v>0</v>
      </c>
      <c r="V209" s="708">
        <v>0</v>
      </c>
      <c r="W209" s="708">
        <v>0</v>
      </c>
      <c r="X209" s="708">
        <v>0</v>
      </c>
      <c r="Y209" s="708">
        <v>0</v>
      </c>
      <c r="Z209" s="708">
        <v>0</v>
      </c>
      <c r="AA209" s="708">
        <v>0</v>
      </c>
      <c r="AB209" s="708">
        <v>0</v>
      </c>
      <c r="AC209" s="708">
        <v>0</v>
      </c>
      <c r="AD209" s="708">
        <v>0</v>
      </c>
      <c r="AE209" s="708">
        <v>0</v>
      </c>
      <c r="AF209" s="708">
        <v>0</v>
      </c>
      <c r="AG209" s="708">
        <v>0</v>
      </c>
      <c r="AH209" s="708">
        <v>0</v>
      </c>
      <c r="AI209" s="708">
        <v>0</v>
      </c>
      <c r="AJ209" s="708">
        <v>0</v>
      </c>
      <c r="AK209" s="708">
        <v>0</v>
      </c>
      <c r="AL209" s="708">
        <v>0</v>
      </c>
      <c r="AM209" s="708">
        <v>0</v>
      </c>
      <c r="AN209" s="708">
        <v>0</v>
      </c>
      <c r="AO209" s="708">
        <v>0</v>
      </c>
      <c r="AP209" s="708">
        <v>0</v>
      </c>
      <c r="AQ209" s="708">
        <v>0</v>
      </c>
    </row>
    <row r="210" spans="1:43" x14ac:dyDescent="0.25">
      <c r="A210" s="706" t="s">
        <v>192</v>
      </c>
      <c r="B210" s="706" t="s">
        <v>786</v>
      </c>
      <c r="C210" s="706" t="s">
        <v>338</v>
      </c>
      <c r="D210" s="706" t="s">
        <v>339</v>
      </c>
      <c r="E210" s="707" t="s">
        <v>126</v>
      </c>
      <c r="F210" s="707" t="s">
        <v>824</v>
      </c>
      <c r="I210" s="708">
        <v>0</v>
      </c>
      <c r="J210" s="708">
        <v>0</v>
      </c>
      <c r="K210" s="708">
        <v>0</v>
      </c>
      <c r="L210" s="708">
        <v>0</v>
      </c>
      <c r="M210" s="708">
        <v>0</v>
      </c>
      <c r="N210" s="708">
        <v>0</v>
      </c>
      <c r="O210" s="708">
        <v>0</v>
      </c>
      <c r="P210" s="708">
        <v>0</v>
      </c>
      <c r="Q210" s="708">
        <v>0</v>
      </c>
      <c r="R210" s="708">
        <v>0</v>
      </c>
      <c r="S210" s="708">
        <v>0</v>
      </c>
      <c r="T210" s="708">
        <v>0</v>
      </c>
      <c r="U210" s="708">
        <v>0</v>
      </c>
      <c r="V210" s="708">
        <v>0</v>
      </c>
      <c r="W210" s="708">
        <v>0</v>
      </c>
      <c r="X210" s="708">
        <v>0</v>
      </c>
      <c r="Y210" s="708">
        <v>0</v>
      </c>
      <c r="Z210" s="708">
        <v>0</v>
      </c>
      <c r="AA210" s="708">
        <v>0</v>
      </c>
      <c r="AB210" s="708">
        <v>0</v>
      </c>
      <c r="AC210" s="708">
        <v>0</v>
      </c>
      <c r="AD210" s="708">
        <v>0</v>
      </c>
      <c r="AE210" s="708">
        <v>0</v>
      </c>
      <c r="AF210" s="708">
        <v>0</v>
      </c>
      <c r="AG210" s="708">
        <v>0</v>
      </c>
      <c r="AH210" s="708">
        <v>0</v>
      </c>
      <c r="AI210" s="708">
        <v>0</v>
      </c>
      <c r="AJ210" s="708">
        <v>0</v>
      </c>
      <c r="AK210" s="708">
        <v>0</v>
      </c>
      <c r="AL210" s="708">
        <v>0</v>
      </c>
      <c r="AM210" s="708">
        <v>0</v>
      </c>
      <c r="AN210" s="708">
        <v>0</v>
      </c>
      <c r="AO210" s="708">
        <v>0</v>
      </c>
      <c r="AP210" s="708">
        <v>0</v>
      </c>
      <c r="AQ210" s="708">
        <v>0</v>
      </c>
    </row>
    <row r="211" spans="1:43" x14ac:dyDescent="0.25">
      <c r="A211" s="704" t="s">
        <v>192</v>
      </c>
      <c r="B211" s="704" t="s">
        <v>786</v>
      </c>
      <c r="C211" s="704" t="s">
        <v>338</v>
      </c>
      <c r="D211" s="704" t="s">
        <v>340</v>
      </c>
      <c r="E211" s="705" t="s">
        <v>126</v>
      </c>
      <c r="F211" s="705" t="s">
        <v>824</v>
      </c>
      <c r="I211" s="708">
        <v>0</v>
      </c>
      <c r="J211" s="708">
        <v>0</v>
      </c>
      <c r="K211" s="708">
        <v>0</v>
      </c>
      <c r="L211" s="708">
        <v>0</v>
      </c>
      <c r="M211" s="708">
        <v>0</v>
      </c>
      <c r="N211" s="708">
        <v>0</v>
      </c>
      <c r="O211" s="708">
        <v>0</v>
      </c>
      <c r="P211" s="708">
        <v>0</v>
      </c>
      <c r="Q211" s="708">
        <v>0</v>
      </c>
      <c r="R211" s="708">
        <v>0</v>
      </c>
      <c r="S211" s="708">
        <v>0</v>
      </c>
      <c r="T211" s="708">
        <v>0</v>
      </c>
      <c r="U211" s="708">
        <v>0</v>
      </c>
      <c r="V211" s="708">
        <v>0</v>
      </c>
      <c r="W211" s="708">
        <v>0</v>
      </c>
      <c r="X211" s="708">
        <v>0</v>
      </c>
      <c r="Y211" s="708">
        <v>0</v>
      </c>
      <c r="Z211" s="708">
        <v>0</v>
      </c>
      <c r="AA211" s="708">
        <v>0</v>
      </c>
      <c r="AB211" s="708">
        <v>0</v>
      </c>
      <c r="AC211" s="708">
        <v>0</v>
      </c>
      <c r="AD211" s="708">
        <v>0</v>
      </c>
      <c r="AE211" s="708">
        <v>0</v>
      </c>
      <c r="AF211" s="708">
        <v>0</v>
      </c>
      <c r="AG211" s="708">
        <v>0</v>
      </c>
      <c r="AH211" s="708">
        <v>0</v>
      </c>
      <c r="AI211" s="708">
        <v>0</v>
      </c>
      <c r="AJ211" s="708">
        <v>0</v>
      </c>
      <c r="AK211" s="708">
        <v>0</v>
      </c>
      <c r="AL211" s="708">
        <v>0</v>
      </c>
      <c r="AM211" s="708">
        <v>0</v>
      </c>
      <c r="AN211" s="708">
        <v>0</v>
      </c>
      <c r="AO211" s="708">
        <v>0</v>
      </c>
      <c r="AP211" s="708">
        <v>0</v>
      </c>
      <c r="AQ211" s="708">
        <v>0</v>
      </c>
    </row>
    <row r="212" spans="1:43" x14ac:dyDescent="0.25">
      <c r="A212" s="706" t="s">
        <v>192</v>
      </c>
      <c r="B212" s="706" t="s">
        <v>786</v>
      </c>
      <c r="C212" s="706" t="s">
        <v>338</v>
      </c>
      <c r="D212" s="706" t="s">
        <v>767</v>
      </c>
      <c r="E212" s="707" t="s">
        <v>126</v>
      </c>
      <c r="F212" s="707" t="s">
        <v>824</v>
      </c>
      <c r="I212" s="708">
        <v>0</v>
      </c>
      <c r="J212" s="708">
        <v>0</v>
      </c>
      <c r="K212" s="708">
        <v>0</v>
      </c>
      <c r="L212" s="708">
        <v>0</v>
      </c>
      <c r="M212" s="708">
        <v>0</v>
      </c>
      <c r="N212" s="708">
        <v>0</v>
      </c>
      <c r="O212" s="708">
        <v>0</v>
      </c>
      <c r="P212" s="708">
        <v>0</v>
      </c>
      <c r="Q212" s="708">
        <v>0</v>
      </c>
      <c r="R212" s="708">
        <v>0</v>
      </c>
      <c r="S212" s="708">
        <v>0</v>
      </c>
      <c r="T212" s="708">
        <v>0</v>
      </c>
      <c r="U212" s="708">
        <v>0</v>
      </c>
      <c r="V212" s="708">
        <v>0</v>
      </c>
      <c r="W212" s="708">
        <v>0</v>
      </c>
      <c r="X212" s="708">
        <v>0</v>
      </c>
      <c r="Y212" s="708">
        <v>0</v>
      </c>
      <c r="Z212" s="708">
        <v>0</v>
      </c>
      <c r="AA212" s="708">
        <v>0</v>
      </c>
      <c r="AB212" s="708">
        <v>0</v>
      </c>
      <c r="AC212" s="708">
        <v>0</v>
      </c>
      <c r="AD212" s="708">
        <v>0</v>
      </c>
      <c r="AE212" s="708">
        <v>0</v>
      </c>
      <c r="AF212" s="708">
        <v>0</v>
      </c>
      <c r="AG212" s="708">
        <v>0</v>
      </c>
      <c r="AH212" s="708">
        <v>0</v>
      </c>
      <c r="AI212" s="708">
        <v>0</v>
      </c>
      <c r="AJ212" s="708">
        <v>0</v>
      </c>
      <c r="AK212" s="708">
        <v>0</v>
      </c>
      <c r="AL212" s="708">
        <v>0</v>
      </c>
      <c r="AM212" s="708">
        <v>0</v>
      </c>
      <c r="AN212" s="708">
        <v>0</v>
      </c>
      <c r="AO212" s="708">
        <v>0</v>
      </c>
      <c r="AP212" s="708">
        <v>0</v>
      </c>
      <c r="AQ212" s="708">
        <v>0</v>
      </c>
    </row>
    <row r="213" spans="1:43" x14ac:dyDescent="0.25">
      <c r="A213" s="704" t="s">
        <v>192</v>
      </c>
      <c r="B213" s="704" t="s">
        <v>786</v>
      </c>
      <c r="C213" s="704" t="s">
        <v>338</v>
      </c>
      <c r="D213" s="704" t="s">
        <v>768</v>
      </c>
      <c r="E213" s="705" t="s">
        <v>126</v>
      </c>
      <c r="F213" s="705" t="s">
        <v>824</v>
      </c>
      <c r="I213" s="708">
        <v>0</v>
      </c>
      <c r="J213" s="708">
        <v>0</v>
      </c>
      <c r="K213" s="708">
        <v>0</v>
      </c>
      <c r="L213" s="708">
        <v>0</v>
      </c>
      <c r="M213" s="708">
        <v>0</v>
      </c>
      <c r="N213" s="708">
        <v>0</v>
      </c>
      <c r="O213" s="708">
        <v>0</v>
      </c>
      <c r="P213" s="708">
        <v>0</v>
      </c>
      <c r="Q213" s="708">
        <v>0</v>
      </c>
      <c r="R213" s="708">
        <v>0</v>
      </c>
      <c r="S213" s="708">
        <v>0</v>
      </c>
      <c r="T213" s="708">
        <v>0</v>
      </c>
      <c r="U213" s="708">
        <v>0</v>
      </c>
      <c r="V213" s="708">
        <v>0</v>
      </c>
      <c r="W213" s="708">
        <v>0</v>
      </c>
      <c r="X213" s="708">
        <v>0</v>
      </c>
      <c r="Y213" s="708">
        <v>0</v>
      </c>
      <c r="Z213" s="708">
        <v>0</v>
      </c>
      <c r="AA213" s="708">
        <v>0</v>
      </c>
      <c r="AB213" s="708">
        <v>0</v>
      </c>
      <c r="AC213" s="708">
        <v>0</v>
      </c>
      <c r="AD213" s="708">
        <v>0</v>
      </c>
      <c r="AE213" s="708">
        <v>0</v>
      </c>
      <c r="AF213" s="708">
        <v>0</v>
      </c>
      <c r="AG213" s="708">
        <v>0</v>
      </c>
      <c r="AH213" s="708">
        <v>0</v>
      </c>
      <c r="AI213" s="708">
        <v>0</v>
      </c>
      <c r="AJ213" s="708">
        <v>0</v>
      </c>
      <c r="AK213" s="708">
        <v>0</v>
      </c>
      <c r="AL213" s="708">
        <v>0</v>
      </c>
      <c r="AM213" s="708">
        <v>0</v>
      </c>
      <c r="AN213" s="708">
        <v>0</v>
      </c>
      <c r="AO213" s="708">
        <v>0</v>
      </c>
      <c r="AP213" s="708">
        <v>0</v>
      </c>
      <c r="AQ213" s="708">
        <v>0</v>
      </c>
    </row>
    <row r="214" spans="1:43" x14ac:dyDescent="0.25">
      <c r="A214" s="706" t="s">
        <v>192</v>
      </c>
      <c r="B214" s="706" t="s">
        <v>786</v>
      </c>
      <c r="C214" s="706" t="s">
        <v>341</v>
      </c>
      <c r="D214" s="706" t="s">
        <v>758</v>
      </c>
      <c r="E214" s="707" t="s">
        <v>126</v>
      </c>
      <c r="F214" s="707" t="s">
        <v>824</v>
      </c>
      <c r="I214" s="708">
        <v>0</v>
      </c>
      <c r="J214" s="708">
        <v>0</v>
      </c>
      <c r="K214" s="708">
        <v>0</v>
      </c>
      <c r="L214" s="708">
        <v>0</v>
      </c>
      <c r="M214" s="708">
        <v>0</v>
      </c>
      <c r="N214" s="708">
        <v>0</v>
      </c>
      <c r="O214" s="708">
        <v>0</v>
      </c>
      <c r="P214" s="708">
        <v>0</v>
      </c>
      <c r="Q214" s="708">
        <v>0</v>
      </c>
      <c r="R214" s="708">
        <v>0</v>
      </c>
      <c r="S214" s="708">
        <v>0</v>
      </c>
      <c r="T214" s="708">
        <v>0</v>
      </c>
      <c r="U214" s="708">
        <v>0</v>
      </c>
      <c r="V214" s="708">
        <v>0</v>
      </c>
      <c r="W214" s="708">
        <v>0</v>
      </c>
      <c r="X214" s="708">
        <v>0</v>
      </c>
      <c r="Y214" s="708">
        <v>0</v>
      </c>
      <c r="Z214" s="708">
        <v>0</v>
      </c>
      <c r="AA214" s="708">
        <v>0</v>
      </c>
      <c r="AB214" s="708">
        <v>0</v>
      </c>
      <c r="AC214" s="708">
        <v>0</v>
      </c>
      <c r="AD214" s="708">
        <v>0</v>
      </c>
      <c r="AE214" s="708">
        <v>0</v>
      </c>
      <c r="AF214" s="708">
        <v>0</v>
      </c>
      <c r="AG214" s="708">
        <v>0</v>
      </c>
      <c r="AH214" s="708">
        <v>0</v>
      </c>
      <c r="AI214" s="708">
        <v>0</v>
      </c>
      <c r="AJ214" s="708">
        <v>0</v>
      </c>
      <c r="AK214" s="708">
        <v>0</v>
      </c>
      <c r="AL214" s="708">
        <v>0</v>
      </c>
      <c r="AM214" s="708">
        <v>0</v>
      </c>
      <c r="AN214" s="708">
        <v>0</v>
      </c>
      <c r="AO214" s="708">
        <v>0</v>
      </c>
      <c r="AP214" s="708">
        <v>0</v>
      </c>
      <c r="AQ214" s="708">
        <v>0</v>
      </c>
    </row>
    <row r="215" spans="1:43" x14ac:dyDescent="0.25">
      <c r="A215" s="704" t="s">
        <v>192</v>
      </c>
      <c r="B215" s="704" t="s">
        <v>786</v>
      </c>
      <c r="C215" s="704" t="s">
        <v>341</v>
      </c>
      <c r="D215" s="704" t="s">
        <v>766</v>
      </c>
      <c r="E215" s="705" t="s">
        <v>126</v>
      </c>
      <c r="F215" s="705" t="s">
        <v>824</v>
      </c>
      <c r="I215" s="708">
        <v>0</v>
      </c>
      <c r="J215" s="708">
        <v>0</v>
      </c>
      <c r="K215" s="708">
        <v>0</v>
      </c>
      <c r="L215" s="708">
        <v>0</v>
      </c>
      <c r="M215" s="708">
        <v>0</v>
      </c>
      <c r="N215" s="708">
        <v>0</v>
      </c>
      <c r="O215" s="708">
        <v>0</v>
      </c>
      <c r="P215" s="708">
        <v>0</v>
      </c>
      <c r="Q215" s="708">
        <v>0</v>
      </c>
      <c r="R215" s="708">
        <v>0</v>
      </c>
      <c r="S215" s="708">
        <v>0</v>
      </c>
      <c r="T215" s="708">
        <v>0</v>
      </c>
      <c r="U215" s="708">
        <v>0</v>
      </c>
      <c r="V215" s="708">
        <v>0</v>
      </c>
      <c r="W215" s="708">
        <v>0</v>
      </c>
      <c r="X215" s="708">
        <v>0</v>
      </c>
      <c r="Y215" s="708">
        <v>0</v>
      </c>
      <c r="Z215" s="708">
        <v>0</v>
      </c>
      <c r="AA215" s="708">
        <v>0</v>
      </c>
      <c r="AB215" s="708">
        <v>0</v>
      </c>
      <c r="AC215" s="708">
        <v>0</v>
      </c>
      <c r="AD215" s="708">
        <v>0</v>
      </c>
      <c r="AE215" s="708">
        <v>0</v>
      </c>
      <c r="AF215" s="708">
        <v>0</v>
      </c>
      <c r="AG215" s="708">
        <v>0</v>
      </c>
      <c r="AH215" s="708">
        <v>0</v>
      </c>
      <c r="AI215" s="708">
        <v>0</v>
      </c>
      <c r="AJ215" s="708">
        <v>0</v>
      </c>
      <c r="AK215" s="708">
        <v>0</v>
      </c>
      <c r="AL215" s="708">
        <v>0</v>
      </c>
      <c r="AM215" s="708">
        <v>0</v>
      </c>
      <c r="AN215" s="708">
        <v>0</v>
      </c>
      <c r="AO215" s="708">
        <v>0</v>
      </c>
      <c r="AP215" s="708">
        <v>0</v>
      </c>
      <c r="AQ215" s="708">
        <v>0</v>
      </c>
    </row>
    <row r="216" spans="1:43" x14ac:dyDescent="0.25">
      <c r="A216" s="706" t="s">
        <v>192</v>
      </c>
      <c r="B216" s="706" t="s">
        <v>786</v>
      </c>
      <c r="C216" s="706" t="s">
        <v>341</v>
      </c>
      <c r="D216" s="706" t="s">
        <v>339</v>
      </c>
      <c r="E216" s="707" t="s">
        <v>126</v>
      </c>
      <c r="F216" s="707" t="s">
        <v>824</v>
      </c>
      <c r="I216" s="708">
        <v>0</v>
      </c>
      <c r="J216" s="708">
        <v>0</v>
      </c>
      <c r="K216" s="708">
        <v>0</v>
      </c>
      <c r="L216" s="708">
        <v>0</v>
      </c>
      <c r="M216" s="708">
        <v>0</v>
      </c>
      <c r="N216" s="708">
        <v>0</v>
      </c>
      <c r="O216" s="708">
        <v>0</v>
      </c>
      <c r="P216" s="708">
        <v>0</v>
      </c>
      <c r="Q216" s="708">
        <v>0</v>
      </c>
      <c r="R216" s="708">
        <v>0</v>
      </c>
      <c r="S216" s="708">
        <v>0</v>
      </c>
      <c r="T216" s="708">
        <v>0</v>
      </c>
      <c r="U216" s="708">
        <v>0</v>
      </c>
      <c r="V216" s="708">
        <v>0</v>
      </c>
      <c r="W216" s="708">
        <v>0</v>
      </c>
      <c r="X216" s="708">
        <v>0</v>
      </c>
      <c r="Y216" s="708">
        <v>0</v>
      </c>
      <c r="Z216" s="708">
        <v>0</v>
      </c>
      <c r="AA216" s="708">
        <v>0</v>
      </c>
      <c r="AB216" s="708">
        <v>0</v>
      </c>
      <c r="AC216" s="708">
        <v>0</v>
      </c>
      <c r="AD216" s="708">
        <v>0</v>
      </c>
      <c r="AE216" s="708">
        <v>0</v>
      </c>
      <c r="AF216" s="708">
        <v>0</v>
      </c>
      <c r="AG216" s="708">
        <v>0</v>
      </c>
      <c r="AH216" s="708">
        <v>0</v>
      </c>
      <c r="AI216" s="708">
        <v>0</v>
      </c>
      <c r="AJ216" s="708">
        <v>0</v>
      </c>
      <c r="AK216" s="708">
        <v>0</v>
      </c>
      <c r="AL216" s="708">
        <v>0</v>
      </c>
      <c r="AM216" s="708">
        <v>0</v>
      </c>
      <c r="AN216" s="708">
        <v>0</v>
      </c>
      <c r="AO216" s="708">
        <v>0</v>
      </c>
      <c r="AP216" s="708">
        <v>0</v>
      </c>
      <c r="AQ216" s="708">
        <v>0</v>
      </c>
    </row>
    <row r="217" spans="1:43" x14ac:dyDescent="0.25">
      <c r="A217" s="704" t="s">
        <v>192</v>
      </c>
      <c r="B217" s="704" t="s">
        <v>786</v>
      </c>
      <c r="C217" s="704" t="s">
        <v>341</v>
      </c>
      <c r="D217" s="704" t="s">
        <v>340</v>
      </c>
      <c r="E217" s="705" t="s">
        <v>126</v>
      </c>
      <c r="F217" s="705" t="s">
        <v>824</v>
      </c>
      <c r="I217" s="708">
        <v>0</v>
      </c>
      <c r="J217" s="708">
        <v>0</v>
      </c>
      <c r="K217" s="708">
        <v>0</v>
      </c>
      <c r="L217" s="708">
        <v>0</v>
      </c>
      <c r="M217" s="708">
        <v>0</v>
      </c>
      <c r="N217" s="708">
        <v>0</v>
      </c>
      <c r="O217" s="708">
        <v>0</v>
      </c>
      <c r="P217" s="708">
        <v>0</v>
      </c>
      <c r="Q217" s="708">
        <v>0</v>
      </c>
      <c r="R217" s="708">
        <v>0</v>
      </c>
      <c r="S217" s="708">
        <v>0</v>
      </c>
      <c r="T217" s="708">
        <v>0</v>
      </c>
      <c r="U217" s="708">
        <v>0</v>
      </c>
      <c r="V217" s="708">
        <v>0</v>
      </c>
      <c r="W217" s="708">
        <v>0</v>
      </c>
      <c r="X217" s="708">
        <v>0</v>
      </c>
      <c r="Y217" s="708">
        <v>0</v>
      </c>
      <c r="Z217" s="708">
        <v>0</v>
      </c>
      <c r="AA217" s="708">
        <v>0</v>
      </c>
      <c r="AB217" s="708">
        <v>0</v>
      </c>
      <c r="AC217" s="708">
        <v>0</v>
      </c>
      <c r="AD217" s="708">
        <v>0</v>
      </c>
      <c r="AE217" s="708">
        <v>0</v>
      </c>
      <c r="AF217" s="708">
        <v>0</v>
      </c>
      <c r="AG217" s="708">
        <v>0</v>
      </c>
      <c r="AH217" s="708">
        <v>0</v>
      </c>
      <c r="AI217" s="708">
        <v>0</v>
      </c>
      <c r="AJ217" s="708">
        <v>0</v>
      </c>
      <c r="AK217" s="708">
        <v>0</v>
      </c>
      <c r="AL217" s="708">
        <v>0</v>
      </c>
      <c r="AM217" s="708">
        <v>0</v>
      </c>
      <c r="AN217" s="708">
        <v>0</v>
      </c>
      <c r="AO217" s="708">
        <v>0</v>
      </c>
      <c r="AP217" s="708">
        <v>0</v>
      </c>
      <c r="AQ217" s="708">
        <v>0</v>
      </c>
    </row>
    <row r="218" spans="1:43" x14ac:dyDescent="0.25">
      <c r="A218" s="706" t="s">
        <v>192</v>
      </c>
      <c r="B218" s="706" t="s">
        <v>786</v>
      </c>
      <c r="C218" s="706" t="s">
        <v>341</v>
      </c>
      <c r="D218" s="706" t="s">
        <v>767</v>
      </c>
      <c r="E218" s="707" t="s">
        <v>126</v>
      </c>
      <c r="F218" s="707" t="s">
        <v>824</v>
      </c>
      <c r="I218" s="708">
        <v>0</v>
      </c>
      <c r="J218" s="708">
        <v>0</v>
      </c>
      <c r="K218" s="708">
        <v>0</v>
      </c>
      <c r="L218" s="708">
        <v>0</v>
      </c>
      <c r="M218" s="708">
        <v>0</v>
      </c>
      <c r="N218" s="708">
        <v>0</v>
      </c>
      <c r="O218" s="708">
        <v>0</v>
      </c>
      <c r="P218" s="708">
        <v>0</v>
      </c>
      <c r="Q218" s="708">
        <v>0</v>
      </c>
      <c r="R218" s="708">
        <v>0</v>
      </c>
      <c r="S218" s="708">
        <v>0</v>
      </c>
      <c r="T218" s="708">
        <v>0</v>
      </c>
      <c r="U218" s="708">
        <v>0</v>
      </c>
      <c r="V218" s="708">
        <v>0</v>
      </c>
      <c r="W218" s="708">
        <v>0</v>
      </c>
      <c r="X218" s="708">
        <v>0</v>
      </c>
      <c r="Y218" s="708">
        <v>0</v>
      </c>
      <c r="Z218" s="708">
        <v>0</v>
      </c>
      <c r="AA218" s="708">
        <v>0</v>
      </c>
      <c r="AB218" s="708">
        <v>0</v>
      </c>
      <c r="AC218" s="708">
        <v>0</v>
      </c>
      <c r="AD218" s="708">
        <v>0</v>
      </c>
      <c r="AE218" s="708">
        <v>0</v>
      </c>
      <c r="AF218" s="708">
        <v>0</v>
      </c>
      <c r="AG218" s="708">
        <v>0</v>
      </c>
      <c r="AH218" s="708">
        <v>0</v>
      </c>
      <c r="AI218" s="708">
        <v>0</v>
      </c>
      <c r="AJ218" s="708">
        <v>0</v>
      </c>
      <c r="AK218" s="708">
        <v>0</v>
      </c>
      <c r="AL218" s="708">
        <v>0</v>
      </c>
      <c r="AM218" s="708">
        <v>0</v>
      </c>
      <c r="AN218" s="708">
        <v>0</v>
      </c>
      <c r="AO218" s="708">
        <v>0</v>
      </c>
      <c r="AP218" s="708">
        <v>0</v>
      </c>
      <c r="AQ218" s="708">
        <v>0</v>
      </c>
    </row>
    <row r="219" spans="1:43" x14ac:dyDescent="0.25">
      <c r="A219" s="704" t="s">
        <v>192</v>
      </c>
      <c r="B219" s="704" t="s">
        <v>786</v>
      </c>
      <c r="C219" s="704" t="s">
        <v>341</v>
      </c>
      <c r="D219" s="704" t="s">
        <v>768</v>
      </c>
      <c r="E219" s="705" t="s">
        <v>126</v>
      </c>
      <c r="F219" s="705" t="s">
        <v>824</v>
      </c>
      <c r="I219" s="708">
        <v>0</v>
      </c>
      <c r="J219" s="708">
        <v>0</v>
      </c>
      <c r="K219" s="708">
        <v>0</v>
      </c>
      <c r="L219" s="708">
        <v>0</v>
      </c>
      <c r="M219" s="708">
        <v>0</v>
      </c>
      <c r="N219" s="708">
        <v>0</v>
      </c>
      <c r="O219" s="708">
        <v>0</v>
      </c>
      <c r="P219" s="708">
        <v>0</v>
      </c>
      <c r="Q219" s="708">
        <v>0</v>
      </c>
      <c r="R219" s="708">
        <v>0</v>
      </c>
      <c r="S219" s="708">
        <v>0</v>
      </c>
      <c r="T219" s="708">
        <v>0</v>
      </c>
      <c r="U219" s="708">
        <v>0</v>
      </c>
      <c r="V219" s="708">
        <v>0</v>
      </c>
      <c r="W219" s="708">
        <v>0</v>
      </c>
      <c r="X219" s="708">
        <v>0</v>
      </c>
      <c r="Y219" s="708">
        <v>0</v>
      </c>
      <c r="Z219" s="708">
        <v>0</v>
      </c>
      <c r="AA219" s="708">
        <v>0</v>
      </c>
      <c r="AB219" s="708">
        <v>0</v>
      </c>
      <c r="AC219" s="708">
        <v>0</v>
      </c>
      <c r="AD219" s="708">
        <v>0</v>
      </c>
      <c r="AE219" s="708">
        <v>0</v>
      </c>
      <c r="AF219" s="708">
        <v>0</v>
      </c>
      <c r="AG219" s="708">
        <v>0</v>
      </c>
      <c r="AH219" s="708">
        <v>0</v>
      </c>
      <c r="AI219" s="708">
        <v>0</v>
      </c>
      <c r="AJ219" s="708">
        <v>0</v>
      </c>
      <c r="AK219" s="708">
        <v>0</v>
      </c>
      <c r="AL219" s="708">
        <v>0</v>
      </c>
      <c r="AM219" s="708">
        <v>0</v>
      </c>
      <c r="AN219" s="708">
        <v>0</v>
      </c>
      <c r="AO219" s="708">
        <v>0</v>
      </c>
      <c r="AP219" s="708">
        <v>0</v>
      </c>
      <c r="AQ219" s="708">
        <v>0</v>
      </c>
    </row>
    <row r="220" spans="1:43" x14ac:dyDescent="0.25">
      <c r="A220" s="706" t="s">
        <v>192</v>
      </c>
      <c r="B220" s="706" t="s">
        <v>786</v>
      </c>
      <c r="C220" s="706" t="s">
        <v>342</v>
      </c>
      <c r="D220" s="706" t="s">
        <v>758</v>
      </c>
      <c r="E220" s="707" t="s">
        <v>126</v>
      </c>
      <c r="F220" s="707" t="s">
        <v>824</v>
      </c>
      <c r="I220" s="708">
        <v>0</v>
      </c>
      <c r="J220" s="708">
        <v>0</v>
      </c>
      <c r="K220" s="708">
        <v>0</v>
      </c>
      <c r="L220" s="708">
        <v>0</v>
      </c>
      <c r="M220" s="708">
        <v>0</v>
      </c>
      <c r="N220" s="708">
        <v>0</v>
      </c>
      <c r="O220" s="708">
        <v>0</v>
      </c>
      <c r="P220" s="708">
        <v>0</v>
      </c>
      <c r="Q220" s="708">
        <v>0</v>
      </c>
      <c r="R220" s="708">
        <v>0</v>
      </c>
      <c r="S220" s="708">
        <v>0</v>
      </c>
      <c r="T220" s="708">
        <v>0</v>
      </c>
      <c r="U220" s="708">
        <v>0</v>
      </c>
      <c r="V220" s="708">
        <v>0</v>
      </c>
      <c r="W220" s="708">
        <v>0</v>
      </c>
      <c r="X220" s="708">
        <v>0</v>
      </c>
      <c r="Y220" s="708">
        <v>0</v>
      </c>
      <c r="Z220" s="708">
        <v>0</v>
      </c>
      <c r="AA220" s="708">
        <v>0</v>
      </c>
      <c r="AB220" s="708">
        <v>0</v>
      </c>
      <c r="AC220" s="708">
        <v>0</v>
      </c>
      <c r="AD220" s="708">
        <v>0</v>
      </c>
      <c r="AE220" s="708">
        <v>0</v>
      </c>
      <c r="AF220" s="708">
        <v>0</v>
      </c>
      <c r="AG220" s="708">
        <v>0</v>
      </c>
      <c r="AH220" s="708">
        <v>0</v>
      </c>
      <c r="AI220" s="708">
        <v>0</v>
      </c>
      <c r="AJ220" s="708">
        <v>0</v>
      </c>
      <c r="AK220" s="708">
        <v>0</v>
      </c>
      <c r="AL220" s="708">
        <v>0</v>
      </c>
      <c r="AM220" s="708">
        <v>0</v>
      </c>
      <c r="AN220" s="708">
        <v>0</v>
      </c>
      <c r="AO220" s="708">
        <v>0</v>
      </c>
      <c r="AP220" s="708">
        <v>0</v>
      </c>
      <c r="AQ220" s="708">
        <v>0</v>
      </c>
    </row>
    <row r="221" spans="1:43" x14ac:dyDescent="0.25">
      <c r="A221" s="704" t="s">
        <v>192</v>
      </c>
      <c r="B221" s="704" t="s">
        <v>786</v>
      </c>
      <c r="C221" s="704" t="s">
        <v>342</v>
      </c>
      <c r="D221" s="704" t="s">
        <v>766</v>
      </c>
      <c r="E221" s="705" t="s">
        <v>126</v>
      </c>
      <c r="F221" s="705" t="s">
        <v>824</v>
      </c>
      <c r="I221" s="708">
        <v>0</v>
      </c>
      <c r="J221" s="708">
        <v>0</v>
      </c>
      <c r="K221" s="708">
        <v>0</v>
      </c>
      <c r="L221" s="708">
        <v>0</v>
      </c>
      <c r="M221" s="708">
        <v>0</v>
      </c>
      <c r="N221" s="708">
        <v>0</v>
      </c>
      <c r="O221" s="708">
        <v>0</v>
      </c>
      <c r="P221" s="708">
        <v>0</v>
      </c>
      <c r="Q221" s="708">
        <v>0</v>
      </c>
      <c r="R221" s="708">
        <v>0</v>
      </c>
      <c r="S221" s="708">
        <v>0</v>
      </c>
      <c r="T221" s="708">
        <v>0</v>
      </c>
      <c r="U221" s="708">
        <v>0</v>
      </c>
      <c r="V221" s="708">
        <v>0</v>
      </c>
      <c r="W221" s="708">
        <v>0</v>
      </c>
      <c r="X221" s="708">
        <v>0</v>
      </c>
      <c r="Y221" s="708">
        <v>0</v>
      </c>
      <c r="Z221" s="708">
        <v>0</v>
      </c>
      <c r="AA221" s="708">
        <v>0</v>
      </c>
      <c r="AB221" s="708">
        <v>0</v>
      </c>
      <c r="AC221" s="708">
        <v>0</v>
      </c>
      <c r="AD221" s="708">
        <v>0</v>
      </c>
      <c r="AE221" s="708">
        <v>0</v>
      </c>
      <c r="AF221" s="708">
        <v>0</v>
      </c>
      <c r="AG221" s="708">
        <v>0</v>
      </c>
      <c r="AH221" s="708">
        <v>0</v>
      </c>
      <c r="AI221" s="708">
        <v>0</v>
      </c>
      <c r="AJ221" s="708">
        <v>0</v>
      </c>
      <c r="AK221" s="708">
        <v>0</v>
      </c>
      <c r="AL221" s="708">
        <v>0</v>
      </c>
      <c r="AM221" s="708">
        <v>0</v>
      </c>
      <c r="AN221" s="708">
        <v>0</v>
      </c>
      <c r="AO221" s="708">
        <v>0</v>
      </c>
      <c r="AP221" s="708">
        <v>0</v>
      </c>
      <c r="AQ221" s="708">
        <v>0</v>
      </c>
    </row>
    <row r="222" spans="1:43" x14ac:dyDescent="0.25">
      <c r="A222" s="706" t="s">
        <v>192</v>
      </c>
      <c r="B222" s="706" t="s">
        <v>786</v>
      </c>
      <c r="C222" s="706" t="s">
        <v>342</v>
      </c>
      <c r="D222" s="706" t="s">
        <v>339</v>
      </c>
      <c r="E222" s="707" t="s">
        <v>126</v>
      </c>
      <c r="F222" s="707" t="s">
        <v>824</v>
      </c>
      <c r="I222" s="708">
        <v>0</v>
      </c>
      <c r="J222" s="708">
        <v>0</v>
      </c>
      <c r="K222" s="708">
        <v>0</v>
      </c>
      <c r="L222" s="708">
        <v>0</v>
      </c>
      <c r="M222" s="708">
        <v>0</v>
      </c>
      <c r="N222" s="708">
        <v>0</v>
      </c>
      <c r="O222" s="708">
        <v>0</v>
      </c>
      <c r="P222" s="708">
        <v>0</v>
      </c>
      <c r="Q222" s="708">
        <v>0</v>
      </c>
      <c r="R222" s="708">
        <v>0</v>
      </c>
      <c r="S222" s="708">
        <v>0</v>
      </c>
      <c r="T222" s="708">
        <v>0</v>
      </c>
      <c r="U222" s="708">
        <v>0</v>
      </c>
      <c r="V222" s="708">
        <v>0</v>
      </c>
      <c r="W222" s="708">
        <v>0</v>
      </c>
      <c r="X222" s="708">
        <v>0</v>
      </c>
      <c r="Y222" s="708">
        <v>0</v>
      </c>
      <c r="Z222" s="708">
        <v>0</v>
      </c>
      <c r="AA222" s="708">
        <v>0</v>
      </c>
      <c r="AB222" s="708">
        <v>0</v>
      </c>
      <c r="AC222" s="708">
        <v>0</v>
      </c>
      <c r="AD222" s="708">
        <v>0</v>
      </c>
      <c r="AE222" s="708">
        <v>0</v>
      </c>
      <c r="AF222" s="708">
        <v>0</v>
      </c>
      <c r="AG222" s="708">
        <v>0</v>
      </c>
      <c r="AH222" s="708">
        <v>0</v>
      </c>
      <c r="AI222" s="708">
        <v>0</v>
      </c>
      <c r="AJ222" s="708">
        <v>0</v>
      </c>
      <c r="AK222" s="708">
        <v>0</v>
      </c>
      <c r="AL222" s="708">
        <v>0</v>
      </c>
      <c r="AM222" s="708">
        <v>0</v>
      </c>
      <c r="AN222" s="708">
        <v>0</v>
      </c>
      <c r="AO222" s="708">
        <v>0</v>
      </c>
      <c r="AP222" s="708">
        <v>0</v>
      </c>
      <c r="AQ222" s="708">
        <v>0</v>
      </c>
    </row>
    <row r="223" spans="1:43" x14ac:dyDescent="0.25">
      <c r="A223" s="704" t="s">
        <v>192</v>
      </c>
      <c r="B223" s="704" t="s">
        <v>786</v>
      </c>
      <c r="C223" s="704" t="s">
        <v>342</v>
      </c>
      <c r="D223" s="704" t="s">
        <v>340</v>
      </c>
      <c r="E223" s="705" t="s">
        <v>126</v>
      </c>
      <c r="F223" s="705" t="s">
        <v>824</v>
      </c>
      <c r="I223" s="708">
        <v>0</v>
      </c>
      <c r="J223" s="708">
        <v>0</v>
      </c>
      <c r="K223" s="708">
        <v>0</v>
      </c>
      <c r="L223" s="708">
        <v>0</v>
      </c>
      <c r="M223" s="708">
        <v>0</v>
      </c>
      <c r="N223" s="708">
        <v>0</v>
      </c>
      <c r="O223" s="708">
        <v>0</v>
      </c>
      <c r="P223" s="708">
        <v>0</v>
      </c>
      <c r="Q223" s="708">
        <v>0</v>
      </c>
      <c r="R223" s="708">
        <v>0</v>
      </c>
      <c r="S223" s="708">
        <v>0</v>
      </c>
      <c r="T223" s="708">
        <v>0</v>
      </c>
      <c r="U223" s="708">
        <v>0</v>
      </c>
      <c r="V223" s="708">
        <v>0</v>
      </c>
      <c r="W223" s="708">
        <v>0</v>
      </c>
      <c r="X223" s="708">
        <v>0</v>
      </c>
      <c r="Y223" s="708">
        <v>0</v>
      </c>
      <c r="Z223" s="708">
        <v>0</v>
      </c>
      <c r="AA223" s="708">
        <v>0</v>
      </c>
      <c r="AB223" s="708">
        <v>0</v>
      </c>
      <c r="AC223" s="708">
        <v>0</v>
      </c>
      <c r="AD223" s="708">
        <v>0</v>
      </c>
      <c r="AE223" s="708">
        <v>0</v>
      </c>
      <c r="AF223" s="708">
        <v>0</v>
      </c>
      <c r="AG223" s="708">
        <v>0</v>
      </c>
      <c r="AH223" s="708">
        <v>0</v>
      </c>
      <c r="AI223" s="708">
        <v>0</v>
      </c>
      <c r="AJ223" s="708">
        <v>0</v>
      </c>
      <c r="AK223" s="708">
        <v>0</v>
      </c>
      <c r="AL223" s="708">
        <v>0</v>
      </c>
      <c r="AM223" s="708">
        <v>0</v>
      </c>
      <c r="AN223" s="708">
        <v>0</v>
      </c>
      <c r="AO223" s="708">
        <v>0</v>
      </c>
      <c r="AP223" s="708">
        <v>0</v>
      </c>
      <c r="AQ223" s="708">
        <v>0</v>
      </c>
    </row>
    <row r="224" spans="1:43" x14ac:dyDescent="0.25">
      <c r="A224" s="706" t="s">
        <v>192</v>
      </c>
      <c r="B224" s="706" t="s">
        <v>786</v>
      </c>
      <c r="C224" s="706" t="s">
        <v>342</v>
      </c>
      <c r="D224" s="706" t="s">
        <v>767</v>
      </c>
      <c r="E224" s="707" t="s">
        <v>126</v>
      </c>
      <c r="F224" s="707" t="s">
        <v>824</v>
      </c>
      <c r="I224" s="708">
        <v>0</v>
      </c>
      <c r="J224" s="708">
        <v>0</v>
      </c>
      <c r="K224" s="708">
        <v>0</v>
      </c>
      <c r="L224" s="708">
        <v>0</v>
      </c>
      <c r="M224" s="708">
        <v>0</v>
      </c>
      <c r="N224" s="708">
        <v>0</v>
      </c>
      <c r="O224" s="708">
        <v>0</v>
      </c>
      <c r="P224" s="708">
        <v>0</v>
      </c>
      <c r="Q224" s="708">
        <v>0</v>
      </c>
      <c r="R224" s="708">
        <v>0</v>
      </c>
      <c r="S224" s="708">
        <v>0</v>
      </c>
      <c r="T224" s="708">
        <v>0</v>
      </c>
      <c r="U224" s="708">
        <v>0</v>
      </c>
      <c r="V224" s="708">
        <v>0</v>
      </c>
      <c r="W224" s="708">
        <v>0</v>
      </c>
      <c r="X224" s="708">
        <v>0</v>
      </c>
      <c r="Y224" s="708">
        <v>0</v>
      </c>
      <c r="Z224" s="708">
        <v>0</v>
      </c>
      <c r="AA224" s="708">
        <v>0</v>
      </c>
      <c r="AB224" s="708">
        <v>0</v>
      </c>
      <c r="AC224" s="708">
        <v>0</v>
      </c>
      <c r="AD224" s="708">
        <v>0</v>
      </c>
      <c r="AE224" s="708">
        <v>0</v>
      </c>
      <c r="AF224" s="708">
        <v>0</v>
      </c>
      <c r="AG224" s="708">
        <v>0</v>
      </c>
      <c r="AH224" s="708">
        <v>0</v>
      </c>
      <c r="AI224" s="708">
        <v>0</v>
      </c>
      <c r="AJ224" s="708">
        <v>0</v>
      </c>
      <c r="AK224" s="708">
        <v>0</v>
      </c>
      <c r="AL224" s="708">
        <v>0</v>
      </c>
      <c r="AM224" s="708">
        <v>0</v>
      </c>
      <c r="AN224" s="708">
        <v>0</v>
      </c>
      <c r="AO224" s="708">
        <v>0</v>
      </c>
      <c r="AP224" s="708">
        <v>0</v>
      </c>
      <c r="AQ224" s="708">
        <v>0</v>
      </c>
    </row>
    <row r="225" spans="1:43" x14ac:dyDescent="0.25">
      <c r="A225" s="704" t="s">
        <v>192</v>
      </c>
      <c r="B225" s="704" t="s">
        <v>786</v>
      </c>
      <c r="C225" s="704" t="s">
        <v>342</v>
      </c>
      <c r="D225" s="704" t="s">
        <v>768</v>
      </c>
      <c r="E225" s="705" t="s">
        <v>126</v>
      </c>
      <c r="F225" s="705" t="s">
        <v>824</v>
      </c>
      <c r="I225" s="708">
        <v>0</v>
      </c>
      <c r="J225" s="708">
        <v>0</v>
      </c>
      <c r="K225" s="708">
        <v>0</v>
      </c>
      <c r="L225" s="708">
        <v>0</v>
      </c>
      <c r="M225" s="708">
        <v>0</v>
      </c>
      <c r="N225" s="708">
        <v>0</v>
      </c>
      <c r="O225" s="708">
        <v>0</v>
      </c>
      <c r="P225" s="708">
        <v>0</v>
      </c>
      <c r="Q225" s="708">
        <v>0</v>
      </c>
      <c r="R225" s="708">
        <v>0</v>
      </c>
      <c r="S225" s="708">
        <v>0</v>
      </c>
      <c r="T225" s="708">
        <v>0</v>
      </c>
      <c r="U225" s="708">
        <v>0</v>
      </c>
      <c r="V225" s="708">
        <v>0</v>
      </c>
      <c r="W225" s="708">
        <v>0</v>
      </c>
      <c r="X225" s="708">
        <v>0</v>
      </c>
      <c r="Y225" s="708">
        <v>0</v>
      </c>
      <c r="Z225" s="708">
        <v>0</v>
      </c>
      <c r="AA225" s="708">
        <v>0</v>
      </c>
      <c r="AB225" s="708">
        <v>0</v>
      </c>
      <c r="AC225" s="708">
        <v>0</v>
      </c>
      <c r="AD225" s="708">
        <v>0</v>
      </c>
      <c r="AE225" s="708">
        <v>0</v>
      </c>
      <c r="AF225" s="708">
        <v>0</v>
      </c>
      <c r="AG225" s="708">
        <v>0</v>
      </c>
      <c r="AH225" s="708">
        <v>0</v>
      </c>
      <c r="AI225" s="708">
        <v>0</v>
      </c>
      <c r="AJ225" s="708">
        <v>0</v>
      </c>
      <c r="AK225" s="708">
        <v>0</v>
      </c>
      <c r="AL225" s="708">
        <v>0</v>
      </c>
      <c r="AM225" s="708">
        <v>0</v>
      </c>
      <c r="AN225" s="708">
        <v>0</v>
      </c>
      <c r="AO225" s="708">
        <v>0</v>
      </c>
      <c r="AP225" s="708">
        <v>0</v>
      </c>
      <c r="AQ225" s="708">
        <v>0</v>
      </c>
    </row>
    <row r="226" spans="1:43" x14ac:dyDescent="0.25">
      <c r="A226" s="706" t="s">
        <v>192</v>
      </c>
      <c r="B226" s="706" t="s">
        <v>788</v>
      </c>
      <c r="C226" s="706" t="s">
        <v>757</v>
      </c>
      <c r="D226" s="706" t="s">
        <v>339</v>
      </c>
      <c r="E226" s="707" t="s">
        <v>126</v>
      </c>
      <c r="F226" s="707" t="s">
        <v>824</v>
      </c>
      <c r="I226" s="708">
        <v>0</v>
      </c>
      <c r="J226" s="708">
        <v>0</v>
      </c>
      <c r="K226" s="708">
        <v>0</v>
      </c>
      <c r="L226" s="708">
        <v>0</v>
      </c>
      <c r="M226" s="708">
        <v>0</v>
      </c>
      <c r="N226" s="708">
        <v>0</v>
      </c>
      <c r="O226" s="708">
        <v>0</v>
      </c>
      <c r="P226" s="708">
        <v>0</v>
      </c>
      <c r="Q226" s="708">
        <v>0</v>
      </c>
      <c r="R226" s="708">
        <v>0</v>
      </c>
      <c r="S226" s="708">
        <v>0</v>
      </c>
      <c r="T226" s="708">
        <v>0</v>
      </c>
      <c r="U226" s="708">
        <v>0</v>
      </c>
      <c r="V226" s="708">
        <v>0</v>
      </c>
      <c r="W226" s="708">
        <v>0</v>
      </c>
      <c r="X226" s="708">
        <v>0</v>
      </c>
      <c r="Y226" s="708">
        <v>0</v>
      </c>
      <c r="Z226" s="708">
        <v>0</v>
      </c>
      <c r="AA226" s="708">
        <v>0</v>
      </c>
      <c r="AB226" s="708">
        <v>0</v>
      </c>
      <c r="AC226" s="708">
        <v>0</v>
      </c>
      <c r="AD226" s="708">
        <v>0</v>
      </c>
      <c r="AE226" s="708">
        <v>0</v>
      </c>
      <c r="AF226" s="708">
        <v>0</v>
      </c>
      <c r="AG226" s="708">
        <v>0</v>
      </c>
      <c r="AH226" s="708">
        <v>0</v>
      </c>
      <c r="AI226" s="708">
        <v>0</v>
      </c>
      <c r="AJ226" s="708">
        <v>0</v>
      </c>
      <c r="AK226" s="708">
        <v>0</v>
      </c>
      <c r="AL226" s="708">
        <v>0</v>
      </c>
      <c r="AM226" s="708">
        <v>0</v>
      </c>
      <c r="AN226" s="708">
        <v>0</v>
      </c>
      <c r="AO226" s="708">
        <v>0</v>
      </c>
      <c r="AP226" s="708">
        <v>0</v>
      </c>
      <c r="AQ226" s="708">
        <v>0</v>
      </c>
    </row>
    <row r="227" spans="1:43" x14ac:dyDescent="0.25">
      <c r="A227" s="704" t="s">
        <v>192</v>
      </c>
      <c r="B227" s="704" t="s">
        <v>788</v>
      </c>
      <c r="C227" s="704" t="s">
        <v>757</v>
      </c>
      <c r="D227" s="704" t="s">
        <v>340</v>
      </c>
      <c r="E227" s="705" t="s">
        <v>126</v>
      </c>
      <c r="F227" s="705" t="s">
        <v>824</v>
      </c>
      <c r="I227" s="708">
        <v>0</v>
      </c>
      <c r="J227" s="708">
        <v>0</v>
      </c>
      <c r="K227" s="708">
        <v>0</v>
      </c>
      <c r="L227" s="708">
        <v>0</v>
      </c>
      <c r="M227" s="708">
        <v>0</v>
      </c>
      <c r="N227" s="708">
        <v>0</v>
      </c>
      <c r="O227" s="708">
        <v>0</v>
      </c>
      <c r="P227" s="708">
        <v>0</v>
      </c>
      <c r="Q227" s="708">
        <v>0</v>
      </c>
      <c r="R227" s="708">
        <v>0</v>
      </c>
      <c r="S227" s="708">
        <v>0</v>
      </c>
      <c r="T227" s="708">
        <v>0</v>
      </c>
      <c r="U227" s="708">
        <v>0</v>
      </c>
      <c r="V227" s="708">
        <v>0</v>
      </c>
      <c r="W227" s="708">
        <v>0</v>
      </c>
      <c r="X227" s="708">
        <v>0</v>
      </c>
      <c r="Y227" s="708">
        <v>0</v>
      </c>
      <c r="Z227" s="708">
        <v>0</v>
      </c>
      <c r="AA227" s="708">
        <v>0</v>
      </c>
      <c r="AB227" s="708">
        <v>0</v>
      </c>
      <c r="AC227" s="708">
        <v>0</v>
      </c>
      <c r="AD227" s="708">
        <v>0</v>
      </c>
      <c r="AE227" s="708">
        <v>0</v>
      </c>
      <c r="AF227" s="708">
        <v>0</v>
      </c>
      <c r="AG227" s="708">
        <v>0</v>
      </c>
      <c r="AH227" s="708">
        <v>0</v>
      </c>
      <c r="AI227" s="708">
        <v>0</v>
      </c>
      <c r="AJ227" s="708">
        <v>0</v>
      </c>
      <c r="AK227" s="708">
        <v>0</v>
      </c>
      <c r="AL227" s="708">
        <v>0</v>
      </c>
      <c r="AM227" s="708">
        <v>0</v>
      </c>
      <c r="AN227" s="708">
        <v>0</v>
      </c>
      <c r="AO227" s="708">
        <v>0</v>
      </c>
      <c r="AP227" s="708">
        <v>0</v>
      </c>
      <c r="AQ227" s="708">
        <v>0</v>
      </c>
    </row>
    <row r="228" spans="1:43" x14ac:dyDescent="0.25">
      <c r="A228" s="706" t="s">
        <v>192</v>
      </c>
      <c r="B228" s="706" t="s">
        <v>788</v>
      </c>
      <c r="C228" s="706" t="s">
        <v>757</v>
      </c>
      <c r="D228" s="706" t="s">
        <v>767</v>
      </c>
      <c r="E228" s="707" t="s">
        <v>126</v>
      </c>
      <c r="F228" s="707" t="s">
        <v>824</v>
      </c>
      <c r="I228" s="708">
        <v>0</v>
      </c>
      <c r="J228" s="708">
        <v>0</v>
      </c>
      <c r="K228" s="708">
        <v>0</v>
      </c>
      <c r="L228" s="708">
        <v>0</v>
      </c>
      <c r="M228" s="708">
        <v>0</v>
      </c>
      <c r="N228" s="708">
        <v>0</v>
      </c>
      <c r="O228" s="708">
        <v>0</v>
      </c>
      <c r="P228" s="708">
        <v>0</v>
      </c>
      <c r="Q228" s="708">
        <v>0</v>
      </c>
      <c r="R228" s="708">
        <v>0</v>
      </c>
      <c r="S228" s="708">
        <v>0</v>
      </c>
      <c r="T228" s="708">
        <v>0</v>
      </c>
      <c r="U228" s="708">
        <v>0</v>
      </c>
      <c r="V228" s="708">
        <v>0</v>
      </c>
      <c r="W228" s="708">
        <v>0</v>
      </c>
      <c r="X228" s="708">
        <v>0</v>
      </c>
      <c r="Y228" s="708">
        <v>0</v>
      </c>
      <c r="Z228" s="708">
        <v>0</v>
      </c>
      <c r="AA228" s="708">
        <v>0</v>
      </c>
      <c r="AB228" s="708">
        <v>0</v>
      </c>
      <c r="AC228" s="708">
        <v>0</v>
      </c>
      <c r="AD228" s="708">
        <v>0</v>
      </c>
      <c r="AE228" s="708">
        <v>0</v>
      </c>
      <c r="AF228" s="708">
        <v>0</v>
      </c>
      <c r="AG228" s="708">
        <v>0</v>
      </c>
      <c r="AH228" s="708">
        <v>0</v>
      </c>
      <c r="AI228" s="708">
        <v>0</v>
      </c>
      <c r="AJ228" s="708">
        <v>0</v>
      </c>
      <c r="AK228" s="708">
        <v>0</v>
      </c>
      <c r="AL228" s="708">
        <v>0</v>
      </c>
      <c r="AM228" s="708">
        <v>0</v>
      </c>
      <c r="AN228" s="708">
        <v>0</v>
      </c>
      <c r="AO228" s="708">
        <v>0</v>
      </c>
      <c r="AP228" s="708">
        <v>0</v>
      </c>
      <c r="AQ228" s="708">
        <v>0</v>
      </c>
    </row>
    <row r="229" spans="1:43" x14ac:dyDescent="0.25">
      <c r="A229" s="704" t="s">
        <v>192</v>
      </c>
      <c r="B229" s="704" t="s">
        <v>788</v>
      </c>
      <c r="C229" s="704" t="s">
        <v>757</v>
      </c>
      <c r="D229" s="704" t="s">
        <v>768</v>
      </c>
      <c r="E229" s="705" t="s">
        <v>126</v>
      </c>
      <c r="F229" s="705" t="s">
        <v>824</v>
      </c>
      <c r="I229" s="708">
        <v>0</v>
      </c>
      <c r="J229" s="708">
        <v>0</v>
      </c>
      <c r="K229" s="708">
        <v>0</v>
      </c>
      <c r="L229" s="708">
        <v>0</v>
      </c>
      <c r="M229" s="708">
        <v>0</v>
      </c>
      <c r="N229" s="708">
        <v>0</v>
      </c>
      <c r="O229" s="708">
        <v>0</v>
      </c>
      <c r="P229" s="708">
        <v>0</v>
      </c>
      <c r="Q229" s="708">
        <v>0</v>
      </c>
      <c r="R229" s="708">
        <v>0</v>
      </c>
      <c r="S229" s="708">
        <v>0</v>
      </c>
      <c r="T229" s="708">
        <v>0</v>
      </c>
      <c r="U229" s="708">
        <v>0</v>
      </c>
      <c r="V229" s="708">
        <v>0</v>
      </c>
      <c r="W229" s="708">
        <v>0</v>
      </c>
      <c r="X229" s="708">
        <v>0</v>
      </c>
      <c r="Y229" s="708">
        <v>0</v>
      </c>
      <c r="Z229" s="708">
        <v>0</v>
      </c>
      <c r="AA229" s="708">
        <v>0</v>
      </c>
      <c r="AB229" s="708">
        <v>0</v>
      </c>
      <c r="AC229" s="708">
        <v>0</v>
      </c>
      <c r="AD229" s="708">
        <v>0</v>
      </c>
      <c r="AE229" s="708">
        <v>0</v>
      </c>
      <c r="AF229" s="708">
        <v>0</v>
      </c>
      <c r="AG229" s="708">
        <v>0</v>
      </c>
      <c r="AH229" s="708">
        <v>0</v>
      </c>
      <c r="AI229" s="708">
        <v>0</v>
      </c>
      <c r="AJ229" s="708">
        <v>0</v>
      </c>
      <c r="AK229" s="708">
        <v>0</v>
      </c>
      <c r="AL229" s="708">
        <v>0</v>
      </c>
      <c r="AM229" s="708">
        <v>0</v>
      </c>
      <c r="AN229" s="708">
        <v>0</v>
      </c>
      <c r="AO229" s="708">
        <v>0</v>
      </c>
      <c r="AP229" s="708">
        <v>0</v>
      </c>
      <c r="AQ229" s="708">
        <v>0</v>
      </c>
    </row>
    <row r="230" spans="1:43" x14ac:dyDescent="0.25">
      <c r="A230" s="706" t="s">
        <v>192</v>
      </c>
      <c r="B230" s="706" t="s">
        <v>788</v>
      </c>
      <c r="C230" s="706" t="s">
        <v>338</v>
      </c>
      <c r="D230" s="706" t="s">
        <v>339</v>
      </c>
      <c r="E230" s="707" t="s">
        <v>126</v>
      </c>
      <c r="F230" s="707" t="s">
        <v>824</v>
      </c>
      <c r="I230" s="708">
        <v>0</v>
      </c>
      <c r="J230" s="708">
        <v>0</v>
      </c>
      <c r="K230" s="708">
        <v>0</v>
      </c>
      <c r="L230" s="708">
        <v>0</v>
      </c>
      <c r="M230" s="708">
        <v>0</v>
      </c>
      <c r="N230" s="708">
        <v>0</v>
      </c>
      <c r="O230" s="708">
        <v>0</v>
      </c>
      <c r="P230" s="708">
        <v>0</v>
      </c>
      <c r="Q230" s="708">
        <v>0</v>
      </c>
      <c r="R230" s="708">
        <v>0</v>
      </c>
      <c r="S230" s="708">
        <v>0</v>
      </c>
      <c r="T230" s="708">
        <v>0</v>
      </c>
      <c r="U230" s="708">
        <v>0</v>
      </c>
      <c r="V230" s="708">
        <v>0</v>
      </c>
      <c r="W230" s="708">
        <v>0</v>
      </c>
      <c r="X230" s="708">
        <v>0</v>
      </c>
      <c r="Y230" s="708">
        <v>0</v>
      </c>
      <c r="Z230" s="708">
        <v>0</v>
      </c>
      <c r="AA230" s="708">
        <v>0</v>
      </c>
      <c r="AB230" s="708">
        <v>0</v>
      </c>
      <c r="AC230" s="708">
        <v>0</v>
      </c>
      <c r="AD230" s="708">
        <v>0</v>
      </c>
      <c r="AE230" s="708">
        <v>0</v>
      </c>
      <c r="AF230" s="708">
        <v>0</v>
      </c>
      <c r="AG230" s="708">
        <v>0</v>
      </c>
      <c r="AH230" s="708">
        <v>0</v>
      </c>
      <c r="AI230" s="708">
        <v>0</v>
      </c>
      <c r="AJ230" s="708">
        <v>0</v>
      </c>
      <c r="AK230" s="708">
        <v>0</v>
      </c>
      <c r="AL230" s="708">
        <v>0</v>
      </c>
      <c r="AM230" s="708">
        <v>0</v>
      </c>
      <c r="AN230" s="708">
        <v>0</v>
      </c>
      <c r="AO230" s="708">
        <v>0</v>
      </c>
      <c r="AP230" s="708">
        <v>0</v>
      </c>
      <c r="AQ230" s="708">
        <v>0</v>
      </c>
    </row>
    <row r="231" spans="1:43" x14ac:dyDescent="0.25">
      <c r="A231" s="704" t="s">
        <v>192</v>
      </c>
      <c r="B231" s="704" t="s">
        <v>788</v>
      </c>
      <c r="C231" s="704" t="s">
        <v>338</v>
      </c>
      <c r="D231" s="704" t="s">
        <v>340</v>
      </c>
      <c r="E231" s="705" t="s">
        <v>126</v>
      </c>
      <c r="F231" s="705" t="s">
        <v>824</v>
      </c>
      <c r="I231" s="708">
        <v>0</v>
      </c>
      <c r="J231" s="708">
        <v>0</v>
      </c>
      <c r="K231" s="708">
        <v>0</v>
      </c>
      <c r="L231" s="708">
        <v>0</v>
      </c>
      <c r="M231" s="708">
        <v>0</v>
      </c>
      <c r="N231" s="708">
        <v>0</v>
      </c>
      <c r="O231" s="708">
        <v>0</v>
      </c>
      <c r="P231" s="708">
        <v>0</v>
      </c>
      <c r="Q231" s="708">
        <v>0</v>
      </c>
      <c r="R231" s="708">
        <v>0</v>
      </c>
      <c r="S231" s="708">
        <v>0</v>
      </c>
      <c r="T231" s="708">
        <v>0</v>
      </c>
      <c r="U231" s="708">
        <v>0</v>
      </c>
      <c r="V231" s="708">
        <v>0</v>
      </c>
      <c r="W231" s="708">
        <v>0</v>
      </c>
      <c r="X231" s="708">
        <v>0</v>
      </c>
      <c r="Y231" s="708">
        <v>0</v>
      </c>
      <c r="Z231" s="708">
        <v>0</v>
      </c>
      <c r="AA231" s="708">
        <v>0</v>
      </c>
      <c r="AB231" s="708">
        <v>0</v>
      </c>
      <c r="AC231" s="708">
        <v>0</v>
      </c>
      <c r="AD231" s="708">
        <v>0</v>
      </c>
      <c r="AE231" s="708">
        <v>0</v>
      </c>
      <c r="AF231" s="708">
        <v>0</v>
      </c>
      <c r="AG231" s="708">
        <v>0</v>
      </c>
      <c r="AH231" s="708">
        <v>0</v>
      </c>
      <c r="AI231" s="708">
        <v>0</v>
      </c>
      <c r="AJ231" s="708">
        <v>0</v>
      </c>
      <c r="AK231" s="708">
        <v>0</v>
      </c>
      <c r="AL231" s="708">
        <v>0</v>
      </c>
      <c r="AM231" s="708">
        <v>0</v>
      </c>
      <c r="AN231" s="708">
        <v>0</v>
      </c>
      <c r="AO231" s="708">
        <v>0</v>
      </c>
      <c r="AP231" s="708">
        <v>0</v>
      </c>
      <c r="AQ231" s="708">
        <v>0</v>
      </c>
    </row>
    <row r="232" spans="1:43" x14ac:dyDescent="0.25">
      <c r="A232" s="706" t="s">
        <v>192</v>
      </c>
      <c r="B232" s="706" t="s">
        <v>788</v>
      </c>
      <c r="C232" s="706" t="s">
        <v>338</v>
      </c>
      <c r="D232" s="706" t="s">
        <v>767</v>
      </c>
      <c r="E232" s="707" t="s">
        <v>126</v>
      </c>
      <c r="F232" s="707" t="s">
        <v>824</v>
      </c>
      <c r="I232" s="708">
        <v>0</v>
      </c>
      <c r="J232" s="708">
        <v>0</v>
      </c>
      <c r="K232" s="708">
        <v>0</v>
      </c>
      <c r="L232" s="708">
        <v>0</v>
      </c>
      <c r="M232" s="708">
        <v>0</v>
      </c>
      <c r="N232" s="708">
        <v>0</v>
      </c>
      <c r="O232" s="708">
        <v>0</v>
      </c>
      <c r="P232" s="708">
        <v>0</v>
      </c>
      <c r="Q232" s="708">
        <v>0</v>
      </c>
      <c r="R232" s="708">
        <v>0</v>
      </c>
      <c r="S232" s="708">
        <v>0</v>
      </c>
      <c r="T232" s="708">
        <v>0</v>
      </c>
      <c r="U232" s="708">
        <v>0</v>
      </c>
      <c r="V232" s="708">
        <v>0</v>
      </c>
      <c r="W232" s="708">
        <v>0</v>
      </c>
      <c r="X232" s="708">
        <v>0</v>
      </c>
      <c r="Y232" s="708">
        <v>0</v>
      </c>
      <c r="Z232" s="708">
        <v>0</v>
      </c>
      <c r="AA232" s="708">
        <v>0</v>
      </c>
      <c r="AB232" s="708">
        <v>0</v>
      </c>
      <c r="AC232" s="708">
        <v>0</v>
      </c>
      <c r="AD232" s="708">
        <v>0</v>
      </c>
      <c r="AE232" s="708">
        <v>0</v>
      </c>
      <c r="AF232" s="708">
        <v>0</v>
      </c>
      <c r="AG232" s="708">
        <v>0</v>
      </c>
      <c r="AH232" s="708">
        <v>0</v>
      </c>
      <c r="AI232" s="708">
        <v>0</v>
      </c>
      <c r="AJ232" s="708">
        <v>0</v>
      </c>
      <c r="AK232" s="708">
        <v>0</v>
      </c>
      <c r="AL232" s="708">
        <v>0</v>
      </c>
      <c r="AM232" s="708">
        <v>0</v>
      </c>
      <c r="AN232" s="708">
        <v>0</v>
      </c>
      <c r="AO232" s="708">
        <v>0</v>
      </c>
      <c r="AP232" s="708">
        <v>0</v>
      </c>
      <c r="AQ232" s="708">
        <v>0</v>
      </c>
    </row>
    <row r="233" spans="1:43" x14ac:dyDescent="0.25">
      <c r="A233" s="704" t="s">
        <v>192</v>
      </c>
      <c r="B233" s="704" t="s">
        <v>788</v>
      </c>
      <c r="C233" s="704" t="s">
        <v>338</v>
      </c>
      <c r="D233" s="704" t="s">
        <v>768</v>
      </c>
      <c r="E233" s="705" t="s">
        <v>126</v>
      </c>
      <c r="F233" s="705" t="s">
        <v>824</v>
      </c>
      <c r="I233" s="708">
        <v>0</v>
      </c>
      <c r="J233" s="708">
        <v>0</v>
      </c>
      <c r="K233" s="708">
        <v>0</v>
      </c>
      <c r="L233" s="708">
        <v>0</v>
      </c>
      <c r="M233" s="708">
        <v>0</v>
      </c>
      <c r="N233" s="708">
        <v>0</v>
      </c>
      <c r="O233" s="708">
        <v>0</v>
      </c>
      <c r="P233" s="708">
        <v>0</v>
      </c>
      <c r="Q233" s="708">
        <v>0</v>
      </c>
      <c r="R233" s="708">
        <v>0</v>
      </c>
      <c r="S233" s="708">
        <v>0</v>
      </c>
      <c r="T233" s="708">
        <v>0</v>
      </c>
      <c r="U233" s="708">
        <v>0</v>
      </c>
      <c r="V233" s="708">
        <v>0</v>
      </c>
      <c r="W233" s="708">
        <v>0</v>
      </c>
      <c r="X233" s="708">
        <v>0</v>
      </c>
      <c r="Y233" s="708">
        <v>0</v>
      </c>
      <c r="Z233" s="708">
        <v>0</v>
      </c>
      <c r="AA233" s="708">
        <v>0</v>
      </c>
      <c r="AB233" s="708">
        <v>0</v>
      </c>
      <c r="AC233" s="708">
        <v>0</v>
      </c>
      <c r="AD233" s="708">
        <v>0</v>
      </c>
      <c r="AE233" s="708">
        <v>0</v>
      </c>
      <c r="AF233" s="708">
        <v>0</v>
      </c>
      <c r="AG233" s="708">
        <v>0</v>
      </c>
      <c r="AH233" s="708">
        <v>0</v>
      </c>
      <c r="AI233" s="708">
        <v>0</v>
      </c>
      <c r="AJ233" s="708">
        <v>0</v>
      </c>
      <c r="AK233" s="708">
        <v>0</v>
      </c>
      <c r="AL233" s="708">
        <v>0</v>
      </c>
      <c r="AM233" s="708">
        <v>0</v>
      </c>
      <c r="AN233" s="708">
        <v>0</v>
      </c>
      <c r="AO233" s="708">
        <v>0</v>
      </c>
      <c r="AP233" s="708">
        <v>0</v>
      </c>
      <c r="AQ233" s="708">
        <v>0</v>
      </c>
    </row>
    <row r="234" spans="1:43" x14ac:dyDescent="0.25">
      <c r="A234" s="706" t="s">
        <v>192</v>
      </c>
      <c r="B234" s="706" t="s">
        <v>788</v>
      </c>
      <c r="C234" s="706" t="s">
        <v>341</v>
      </c>
      <c r="D234" s="706" t="s">
        <v>339</v>
      </c>
      <c r="E234" s="707" t="s">
        <v>126</v>
      </c>
      <c r="F234" s="707" t="s">
        <v>824</v>
      </c>
      <c r="I234" s="708">
        <v>0</v>
      </c>
      <c r="J234" s="708">
        <v>0</v>
      </c>
      <c r="K234" s="708">
        <v>0</v>
      </c>
      <c r="L234" s="708">
        <v>0</v>
      </c>
      <c r="M234" s="708">
        <v>0</v>
      </c>
      <c r="N234" s="708">
        <v>0</v>
      </c>
      <c r="O234" s="708">
        <v>0</v>
      </c>
      <c r="P234" s="708">
        <v>0</v>
      </c>
      <c r="Q234" s="708">
        <v>0</v>
      </c>
      <c r="R234" s="708">
        <v>0</v>
      </c>
      <c r="S234" s="708">
        <v>0</v>
      </c>
      <c r="T234" s="708">
        <v>0</v>
      </c>
      <c r="U234" s="708">
        <v>0</v>
      </c>
      <c r="V234" s="708">
        <v>0</v>
      </c>
      <c r="W234" s="708">
        <v>0</v>
      </c>
      <c r="X234" s="708">
        <v>0</v>
      </c>
      <c r="Y234" s="708">
        <v>0</v>
      </c>
      <c r="Z234" s="708">
        <v>0</v>
      </c>
      <c r="AA234" s="708">
        <v>0</v>
      </c>
      <c r="AB234" s="708">
        <v>0</v>
      </c>
      <c r="AC234" s="708">
        <v>0</v>
      </c>
      <c r="AD234" s="708">
        <v>0</v>
      </c>
      <c r="AE234" s="708">
        <v>0</v>
      </c>
      <c r="AF234" s="708">
        <v>0</v>
      </c>
      <c r="AG234" s="708">
        <v>0</v>
      </c>
      <c r="AH234" s="708">
        <v>0</v>
      </c>
      <c r="AI234" s="708">
        <v>0</v>
      </c>
      <c r="AJ234" s="708">
        <v>0</v>
      </c>
      <c r="AK234" s="708">
        <v>0</v>
      </c>
      <c r="AL234" s="708">
        <v>0</v>
      </c>
      <c r="AM234" s="708">
        <v>0</v>
      </c>
      <c r="AN234" s="708">
        <v>0</v>
      </c>
      <c r="AO234" s="708">
        <v>0</v>
      </c>
      <c r="AP234" s="708">
        <v>0</v>
      </c>
      <c r="AQ234" s="708">
        <v>0</v>
      </c>
    </row>
    <row r="235" spans="1:43" x14ac:dyDescent="0.25">
      <c r="A235" s="704" t="s">
        <v>192</v>
      </c>
      <c r="B235" s="704" t="s">
        <v>788</v>
      </c>
      <c r="C235" s="704" t="s">
        <v>341</v>
      </c>
      <c r="D235" s="704" t="s">
        <v>340</v>
      </c>
      <c r="E235" s="705" t="s">
        <v>126</v>
      </c>
      <c r="F235" s="705" t="s">
        <v>824</v>
      </c>
      <c r="I235" s="708">
        <v>0</v>
      </c>
      <c r="J235" s="708">
        <v>0</v>
      </c>
      <c r="K235" s="708">
        <v>0</v>
      </c>
      <c r="L235" s="708">
        <v>0</v>
      </c>
      <c r="M235" s="708">
        <v>0</v>
      </c>
      <c r="N235" s="708">
        <v>0</v>
      </c>
      <c r="O235" s="708">
        <v>0</v>
      </c>
      <c r="P235" s="708">
        <v>0</v>
      </c>
      <c r="Q235" s="708">
        <v>0</v>
      </c>
      <c r="R235" s="708">
        <v>0</v>
      </c>
      <c r="S235" s="708">
        <v>0</v>
      </c>
      <c r="T235" s="708">
        <v>0</v>
      </c>
      <c r="U235" s="708">
        <v>0</v>
      </c>
      <c r="V235" s="708">
        <v>0</v>
      </c>
      <c r="W235" s="708">
        <v>0</v>
      </c>
      <c r="X235" s="708">
        <v>0</v>
      </c>
      <c r="Y235" s="708">
        <v>0</v>
      </c>
      <c r="Z235" s="708">
        <v>0</v>
      </c>
      <c r="AA235" s="708">
        <v>0</v>
      </c>
      <c r="AB235" s="708">
        <v>0</v>
      </c>
      <c r="AC235" s="708">
        <v>0</v>
      </c>
      <c r="AD235" s="708">
        <v>0</v>
      </c>
      <c r="AE235" s="708">
        <v>0</v>
      </c>
      <c r="AF235" s="708">
        <v>0</v>
      </c>
      <c r="AG235" s="708">
        <v>0</v>
      </c>
      <c r="AH235" s="708">
        <v>0</v>
      </c>
      <c r="AI235" s="708">
        <v>0</v>
      </c>
      <c r="AJ235" s="708">
        <v>0</v>
      </c>
      <c r="AK235" s="708">
        <v>0</v>
      </c>
      <c r="AL235" s="708">
        <v>0</v>
      </c>
      <c r="AM235" s="708">
        <v>0</v>
      </c>
      <c r="AN235" s="708">
        <v>0</v>
      </c>
      <c r="AO235" s="708">
        <v>0</v>
      </c>
      <c r="AP235" s="708">
        <v>0</v>
      </c>
      <c r="AQ235" s="708">
        <v>0</v>
      </c>
    </row>
    <row r="236" spans="1:43" x14ac:dyDescent="0.25">
      <c r="A236" s="706" t="s">
        <v>192</v>
      </c>
      <c r="B236" s="706" t="s">
        <v>788</v>
      </c>
      <c r="C236" s="706" t="s">
        <v>341</v>
      </c>
      <c r="D236" s="706" t="s">
        <v>767</v>
      </c>
      <c r="E236" s="707" t="s">
        <v>126</v>
      </c>
      <c r="F236" s="707" t="s">
        <v>824</v>
      </c>
      <c r="I236" s="708">
        <v>0</v>
      </c>
      <c r="J236" s="708">
        <v>0</v>
      </c>
      <c r="K236" s="708">
        <v>0</v>
      </c>
      <c r="L236" s="708">
        <v>0</v>
      </c>
      <c r="M236" s="708">
        <v>0</v>
      </c>
      <c r="N236" s="708">
        <v>0</v>
      </c>
      <c r="O236" s="708">
        <v>0</v>
      </c>
      <c r="P236" s="708">
        <v>0</v>
      </c>
      <c r="Q236" s="708">
        <v>0</v>
      </c>
      <c r="R236" s="708">
        <v>0</v>
      </c>
      <c r="S236" s="708">
        <v>0</v>
      </c>
      <c r="T236" s="708">
        <v>0</v>
      </c>
      <c r="U236" s="708">
        <v>0</v>
      </c>
      <c r="V236" s="708">
        <v>0</v>
      </c>
      <c r="W236" s="708">
        <v>0</v>
      </c>
      <c r="X236" s="708">
        <v>0</v>
      </c>
      <c r="Y236" s="708">
        <v>0</v>
      </c>
      <c r="Z236" s="708">
        <v>0</v>
      </c>
      <c r="AA236" s="708">
        <v>0</v>
      </c>
      <c r="AB236" s="708">
        <v>0</v>
      </c>
      <c r="AC236" s="708">
        <v>0</v>
      </c>
      <c r="AD236" s="708">
        <v>0</v>
      </c>
      <c r="AE236" s="708">
        <v>0</v>
      </c>
      <c r="AF236" s="708">
        <v>0</v>
      </c>
      <c r="AG236" s="708">
        <v>0</v>
      </c>
      <c r="AH236" s="708">
        <v>0</v>
      </c>
      <c r="AI236" s="708">
        <v>0</v>
      </c>
      <c r="AJ236" s="708">
        <v>0</v>
      </c>
      <c r="AK236" s="708">
        <v>0</v>
      </c>
      <c r="AL236" s="708">
        <v>0</v>
      </c>
      <c r="AM236" s="708">
        <v>0</v>
      </c>
      <c r="AN236" s="708">
        <v>0</v>
      </c>
      <c r="AO236" s="708">
        <v>0</v>
      </c>
      <c r="AP236" s="708">
        <v>0</v>
      </c>
      <c r="AQ236" s="708">
        <v>0</v>
      </c>
    </row>
    <row r="237" spans="1:43" x14ac:dyDescent="0.25">
      <c r="A237" s="704" t="s">
        <v>192</v>
      </c>
      <c r="B237" s="704" t="s">
        <v>788</v>
      </c>
      <c r="C237" s="704" t="s">
        <v>341</v>
      </c>
      <c r="D237" s="704" t="s">
        <v>768</v>
      </c>
      <c r="E237" s="705" t="s">
        <v>126</v>
      </c>
      <c r="F237" s="705" t="s">
        <v>824</v>
      </c>
      <c r="I237" s="708">
        <v>0</v>
      </c>
      <c r="J237" s="708">
        <v>0</v>
      </c>
      <c r="K237" s="708">
        <v>0</v>
      </c>
      <c r="L237" s="708">
        <v>0</v>
      </c>
      <c r="M237" s="708">
        <v>0</v>
      </c>
      <c r="N237" s="708">
        <v>0</v>
      </c>
      <c r="O237" s="708">
        <v>0</v>
      </c>
      <c r="P237" s="708">
        <v>0</v>
      </c>
      <c r="Q237" s="708">
        <v>0</v>
      </c>
      <c r="R237" s="708">
        <v>0</v>
      </c>
      <c r="S237" s="708">
        <v>0</v>
      </c>
      <c r="T237" s="708">
        <v>0</v>
      </c>
      <c r="U237" s="708">
        <v>0</v>
      </c>
      <c r="V237" s="708">
        <v>0</v>
      </c>
      <c r="W237" s="708">
        <v>0</v>
      </c>
      <c r="X237" s="708">
        <v>0</v>
      </c>
      <c r="Y237" s="708">
        <v>0</v>
      </c>
      <c r="Z237" s="708">
        <v>0</v>
      </c>
      <c r="AA237" s="708">
        <v>0</v>
      </c>
      <c r="AB237" s="708">
        <v>0</v>
      </c>
      <c r="AC237" s="708">
        <v>0</v>
      </c>
      <c r="AD237" s="708">
        <v>0</v>
      </c>
      <c r="AE237" s="708">
        <v>0</v>
      </c>
      <c r="AF237" s="708">
        <v>0</v>
      </c>
      <c r="AG237" s="708">
        <v>0</v>
      </c>
      <c r="AH237" s="708">
        <v>0</v>
      </c>
      <c r="AI237" s="708">
        <v>0</v>
      </c>
      <c r="AJ237" s="708">
        <v>0</v>
      </c>
      <c r="AK237" s="708">
        <v>0</v>
      </c>
      <c r="AL237" s="708">
        <v>0</v>
      </c>
      <c r="AM237" s="708">
        <v>0</v>
      </c>
      <c r="AN237" s="708">
        <v>0</v>
      </c>
      <c r="AO237" s="708">
        <v>0</v>
      </c>
      <c r="AP237" s="708">
        <v>0</v>
      </c>
      <c r="AQ237" s="708">
        <v>0</v>
      </c>
    </row>
    <row r="238" spans="1:43" x14ac:dyDescent="0.25">
      <c r="A238" s="706" t="s">
        <v>192</v>
      </c>
      <c r="B238" s="706" t="s">
        <v>788</v>
      </c>
      <c r="C238" s="706" t="s">
        <v>342</v>
      </c>
      <c r="D238" s="706" t="s">
        <v>339</v>
      </c>
      <c r="E238" s="707" t="s">
        <v>126</v>
      </c>
      <c r="F238" s="707" t="s">
        <v>824</v>
      </c>
      <c r="I238" s="708">
        <v>0</v>
      </c>
      <c r="J238" s="708">
        <v>0</v>
      </c>
      <c r="K238" s="708">
        <v>0</v>
      </c>
      <c r="L238" s="708">
        <v>0</v>
      </c>
      <c r="M238" s="708">
        <v>0</v>
      </c>
      <c r="N238" s="708">
        <v>0</v>
      </c>
      <c r="O238" s="708">
        <v>0</v>
      </c>
      <c r="P238" s="708">
        <v>0</v>
      </c>
      <c r="Q238" s="708">
        <v>0</v>
      </c>
      <c r="R238" s="708">
        <v>0</v>
      </c>
      <c r="S238" s="708">
        <v>0</v>
      </c>
      <c r="T238" s="708">
        <v>0</v>
      </c>
      <c r="U238" s="708">
        <v>0</v>
      </c>
      <c r="V238" s="708">
        <v>0</v>
      </c>
      <c r="W238" s="708">
        <v>0</v>
      </c>
      <c r="X238" s="708">
        <v>0</v>
      </c>
      <c r="Y238" s="708">
        <v>0</v>
      </c>
      <c r="Z238" s="708">
        <v>0</v>
      </c>
      <c r="AA238" s="708">
        <v>0</v>
      </c>
      <c r="AB238" s="708">
        <v>0</v>
      </c>
      <c r="AC238" s="708">
        <v>0</v>
      </c>
      <c r="AD238" s="708">
        <v>0</v>
      </c>
      <c r="AE238" s="708">
        <v>0</v>
      </c>
      <c r="AF238" s="708">
        <v>0</v>
      </c>
      <c r="AG238" s="708">
        <v>0</v>
      </c>
      <c r="AH238" s="708">
        <v>0</v>
      </c>
      <c r="AI238" s="708">
        <v>0</v>
      </c>
      <c r="AJ238" s="708">
        <v>0</v>
      </c>
      <c r="AK238" s="708">
        <v>0</v>
      </c>
      <c r="AL238" s="708">
        <v>0</v>
      </c>
      <c r="AM238" s="708">
        <v>0</v>
      </c>
      <c r="AN238" s="708">
        <v>0</v>
      </c>
      <c r="AO238" s="708">
        <v>0</v>
      </c>
      <c r="AP238" s="708">
        <v>0</v>
      </c>
      <c r="AQ238" s="708">
        <v>0</v>
      </c>
    </row>
    <row r="239" spans="1:43" x14ac:dyDescent="0.25">
      <c r="A239" s="704" t="s">
        <v>192</v>
      </c>
      <c r="B239" s="704" t="s">
        <v>788</v>
      </c>
      <c r="C239" s="704" t="s">
        <v>342</v>
      </c>
      <c r="D239" s="704" t="s">
        <v>340</v>
      </c>
      <c r="E239" s="705" t="s">
        <v>126</v>
      </c>
      <c r="F239" s="705" t="s">
        <v>824</v>
      </c>
      <c r="I239" s="708">
        <v>0</v>
      </c>
      <c r="J239" s="708">
        <v>0</v>
      </c>
      <c r="K239" s="708">
        <v>0</v>
      </c>
      <c r="L239" s="708">
        <v>0</v>
      </c>
      <c r="M239" s="708">
        <v>0</v>
      </c>
      <c r="N239" s="708">
        <v>0</v>
      </c>
      <c r="O239" s="708">
        <v>0</v>
      </c>
      <c r="P239" s="708">
        <v>0</v>
      </c>
      <c r="Q239" s="708">
        <v>0</v>
      </c>
      <c r="R239" s="708">
        <v>0</v>
      </c>
      <c r="S239" s="708">
        <v>0</v>
      </c>
      <c r="T239" s="708">
        <v>0</v>
      </c>
      <c r="U239" s="708">
        <v>0</v>
      </c>
      <c r="V239" s="708">
        <v>0</v>
      </c>
      <c r="W239" s="708">
        <v>0</v>
      </c>
      <c r="X239" s="708">
        <v>0</v>
      </c>
      <c r="Y239" s="708">
        <v>0</v>
      </c>
      <c r="Z239" s="708">
        <v>0</v>
      </c>
      <c r="AA239" s="708">
        <v>0</v>
      </c>
      <c r="AB239" s="708">
        <v>0</v>
      </c>
      <c r="AC239" s="708">
        <v>0</v>
      </c>
      <c r="AD239" s="708">
        <v>0</v>
      </c>
      <c r="AE239" s="708">
        <v>0</v>
      </c>
      <c r="AF239" s="708">
        <v>0</v>
      </c>
      <c r="AG239" s="708">
        <v>0</v>
      </c>
      <c r="AH239" s="708">
        <v>0</v>
      </c>
      <c r="AI239" s="708">
        <v>0</v>
      </c>
      <c r="AJ239" s="708">
        <v>0</v>
      </c>
      <c r="AK239" s="708">
        <v>0</v>
      </c>
      <c r="AL239" s="708">
        <v>0</v>
      </c>
      <c r="AM239" s="708">
        <v>0</v>
      </c>
      <c r="AN239" s="708">
        <v>0</v>
      </c>
      <c r="AO239" s="708">
        <v>0</v>
      </c>
      <c r="AP239" s="708">
        <v>0</v>
      </c>
      <c r="AQ239" s="708">
        <v>0</v>
      </c>
    </row>
    <row r="240" spans="1:43" x14ac:dyDescent="0.25">
      <c r="A240" s="706" t="s">
        <v>192</v>
      </c>
      <c r="B240" s="706" t="s">
        <v>788</v>
      </c>
      <c r="C240" s="706" t="s">
        <v>342</v>
      </c>
      <c r="D240" s="706" t="s">
        <v>767</v>
      </c>
      <c r="E240" s="707" t="s">
        <v>126</v>
      </c>
      <c r="F240" s="707" t="s">
        <v>824</v>
      </c>
      <c r="I240" s="708">
        <v>0</v>
      </c>
      <c r="J240" s="708">
        <v>0</v>
      </c>
      <c r="K240" s="708">
        <v>0</v>
      </c>
      <c r="L240" s="708">
        <v>0</v>
      </c>
      <c r="M240" s="708">
        <v>0</v>
      </c>
      <c r="N240" s="708">
        <v>0</v>
      </c>
      <c r="O240" s="708">
        <v>0</v>
      </c>
      <c r="P240" s="708">
        <v>0</v>
      </c>
      <c r="Q240" s="708">
        <v>0</v>
      </c>
      <c r="R240" s="708">
        <v>0</v>
      </c>
      <c r="S240" s="708">
        <v>0</v>
      </c>
      <c r="T240" s="708">
        <v>0</v>
      </c>
      <c r="U240" s="708">
        <v>0</v>
      </c>
      <c r="V240" s="708">
        <v>0</v>
      </c>
      <c r="W240" s="708">
        <v>0</v>
      </c>
      <c r="X240" s="708">
        <v>0</v>
      </c>
      <c r="Y240" s="708">
        <v>0</v>
      </c>
      <c r="Z240" s="708">
        <v>0</v>
      </c>
      <c r="AA240" s="708">
        <v>0</v>
      </c>
      <c r="AB240" s="708">
        <v>0</v>
      </c>
      <c r="AC240" s="708">
        <v>0</v>
      </c>
      <c r="AD240" s="708">
        <v>0</v>
      </c>
      <c r="AE240" s="708">
        <v>0</v>
      </c>
      <c r="AF240" s="708">
        <v>0</v>
      </c>
      <c r="AG240" s="708">
        <v>0</v>
      </c>
      <c r="AH240" s="708">
        <v>0</v>
      </c>
      <c r="AI240" s="708">
        <v>0</v>
      </c>
      <c r="AJ240" s="708">
        <v>0</v>
      </c>
      <c r="AK240" s="708">
        <v>0</v>
      </c>
      <c r="AL240" s="708">
        <v>0</v>
      </c>
      <c r="AM240" s="708">
        <v>0</v>
      </c>
      <c r="AN240" s="708">
        <v>0</v>
      </c>
      <c r="AO240" s="708">
        <v>0</v>
      </c>
      <c r="AP240" s="708">
        <v>0</v>
      </c>
      <c r="AQ240" s="708">
        <v>0</v>
      </c>
    </row>
    <row r="241" spans="1:43" x14ac:dyDescent="0.25">
      <c r="A241" s="704" t="s">
        <v>192</v>
      </c>
      <c r="B241" s="704" t="s">
        <v>788</v>
      </c>
      <c r="C241" s="704" t="s">
        <v>342</v>
      </c>
      <c r="D241" s="704" t="s">
        <v>768</v>
      </c>
      <c r="E241" s="705" t="s">
        <v>126</v>
      </c>
      <c r="F241" s="705" t="s">
        <v>824</v>
      </c>
      <c r="I241" s="708">
        <v>0</v>
      </c>
      <c r="J241" s="708">
        <v>0</v>
      </c>
      <c r="K241" s="708">
        <v>0</v>
      </c>
      <c r="L241" s="708">
        <v>0</v>
      </c>
      <c r="M241" s="708">
        <v>0</v>
      </c>
      <c r="N241" s="708">
        <v>0</v>
      </c>
      <c r="O241" s="708">
        <v>0</v>
      </c>
      <c r="P241" s="708">
        <v>0</v>
      </c>
      <c r="Q241" s="708">
        <v>0</v>
      </c>
      <c r="R241" s="708">
        <v>0</v>
      </c>
      <c r="S241" s="708">
        <v>0</v>
      </c>
      <c r="T241" s="708">
        <v>0</v>
      </c>
      <c r="U241" s="708">
        <v>0</v>
      </c>
      <c r="V241" s="708">
        <v>0</v>
      </c>
      <c r="W241" s="708">
        <v>0</v>
      </c>
      <c r="X241" s="708">
        <v>0</v>
      </c>
      <c r="Y241" s="708">
        <v>0</v>
      </c>
      <c r="Z241" s="708">
        <v>0</v>
      </c>
      <c r="AA241" s="708">
        <v>0</v>
      </c>
      <c r="AB241" s="708">
        <v>0</v>
      </c>
      <c r="AC241" s="708">
        <v>0</v>
      </c>
      <c r="AD241" s="708">
        <v>0</v>
      </c>
      <c r="AE241" s="708">
        <v>0</v>
      </c>
      <c r="AF241" s="708">
        <v>0</v>
      </c>
      <c r="AG241" s="708">
        <v>0</v>
      </c>
      <c r="AH241" s="708">
        <v>0</v>
      </c>
      <c r="AI241" s="708">
        <v>0</v>
      </c>
      <c r="AJ241" s="708">
        <v>0</v>
      </c>
      <c r="AK241" s="708">
        <v>0</v>
      </c>
      <c r="AL241" s="708">
        <v>0</v>
      </c>
      <c r="AM241" s="708">
        <v>0</v>
      </c>
      <c r="AN241" s="708">
        <v>0</v>
      </c>
      <c r="AO241" s="708">
        <v>0</v>
      </c>
      <c r="AP241" s="708">
        <v>0</v>
      </c>
      <c r="AQ241" s="708">
        <v>0</v>
      </c>
    </row>
    <row r="242" spans="1:43" x14ac:dyDescent="0.25">
      <c r="A242" s="706" t="s">
        <v>191</v>
      </c>
      <c r="B242" s="706" t="s">
        <v>756</v>
      </c>
      <c r="C242" s="706" t="s">
        <v>789</v>
      </c>
      <c r="D242" s="706" t="s">
        <v>175</v>
      </c>
      <c r="E242" s="707" t="s">
        <v>126</v>
      </c>
      <c r="F242" s="707" t="s">
        <v>824</v>
      </c>
      <c r="I242" s="708">
        <v>83.307699977843797</v>
      </c>
      <c r="J242" s="708">
        <v>93.567141420621923</v>
      </c>
      <c r="K242" s="708">
        <v>87.342957782217454</v>
      </c>
      <c r="L242" s="708">
        <v>56.88928812554807</v>
      </c>
      <c r="M242" s="708">
        <v>43.756944033954419</v>
      </c>
      <c r="N242" s="708">
        <v>33.187164487151939</v>
      </c>
      <c r="O242" s="708">
        <v>22.83002886816384</v>
      </c>
      <c r="P242" s="708">
        <v>14.97192149831168</v>
      </c>
      <c r="Q242" s="708">
        <v>11.053279567468648</v>
      </c>
      <c r="R242" s="708">
        <v>7.3086170326054534</v>
      </c>
      <c r="S242" s="708">
        <v>8.8693794556087546</v>
      </c>
      <c r="T242" s="708">
        <v>4.9367118454408363</v>
      </c>
      <c r="U242" s="708">
        <v>3.0244764704903964</v>
      </c>
      <c r="V242" s="708">
        <v>1.8355077382081306</v>
      </c>
      <c r="W242" s="708">
        <v>1.0864377558992255</v>
      </c>
      <c r="X242" s="708">
        <v>0.48564400005424846</v>
      </c>
      <c r="Y242" s="708">
        <v>0.25359624223890481</v>
      </c>
      <c r="Z242" s="708">
        <v>0.12265685424291416</v>
      </c>
      <c r="AA242" s="708">
        <v>8.0246024976054875E-2</v>
      </c>
      <c r="AB242" s="708">
        <v>5.1943537871004405E-2</v>
      </c>
      <c r="AC242" s="708">
        <v>3.2935138979949444E-2</v>
      </c>
      <c r="AD242" s="708">
        <v>1.1704788860336915E-2</v>
      </c>
      <c r="AE242" s="708">
        <v>5.3959862078157006E-3</v>
      </c>
      <c r="AF242" s="708">
        <v>5.4547206679646642E-3</v>
      </c>
      <c r="AG242" s="708">
        <v>0</v>
      </c>
      <c r="AH242" s="708">
        <v>0</v>
      </c>
      <c r="AI242" s="708">
        <v>0</v>
      </c>
      <c r="AJ242" s="708">
        <v>0</v>
      </c>
      <c r="AK242" s="708">
        <v>0</v>
      </c>
      <c r="AL242" s="708">
        <v>0</v>
      </c>
      <c r="AM242" s="708">
        <v>0</v>
      </c>
      <c r="AN242" s="708">
        <v>0</v>
      </c>
      <c r="AO242" s="708">
        <v>0</v>
      </c>
      <c r="AP242" s="708">
        <v>0</v>
      </c>
      <c r="AQ242" s="708">
        <v>0</v>
      </c>
    </row>
    <row r="243" spans="1:43" x14ac:dyDescent="0.25">
      <c r="A243" s="704" t="s">
        <v>191</v>
      </c>
      <c r="B243" s="704" t="s">
        <v>756</v>
      </c>
      <c r="C243" s="704" t="s">
        <v>789</v>
      </c>
      <c r="D243" s="704" t="s">
        <v>772</v>
      </c>
      <c r="E243" s="705" t="s">
        <v>126</v>
      </c>
      <c r="F243" s="705" t="s">
        <v>824</v>
      </c>
      <c r="I243" s="708">
        <v>0</v>
      </c>
      <c r="J243" s="708">
        <v>0</v>
      </c>
      <c r="K243" s="708">
        <v>0</v>
      </c>
      <c r="L243" s="708">
        <v>0</v>
      </c>
      <c r="M243" s="708">
        <v>0</v>
      </c>
      <c r="N243" s="708">
        <v>0</v>
      </c>
      <c r="O243" s="708">
        <v>0</v>
      </c>
      <c r="P243" s="708">
        <v>0</v>
      </c>
      <c r="Q243" s="708">
        <v>0</v>
      </c>
      <c r="R243" s="708">
        <v>0</v>
      </c>
      <c r="S243" s="708">
        <v>0</v>
      </c>
      <c r="T243" s="708">
        <v>0</v>
      </c>
      <c r="U243" s="708">
        <v>0</v>
      </c>
      <c r="V243" s="708">
        <v>0</v>
      </c>
      <c r="W243" s="708">
        <v>0</v>
      </c>
      <c r="X243" s="708">
        <v>0</v>
      </c>
      <c r="Y243" s="708">
        <v>0</v>
      </c>
      <c r="Z243" s="708">
        <v>0</v>
      </c>
      <c r="AA243" s="708">
        <v>0</v>
      </c>
      <c r="AB243" s="708">
        <v>0</v>
      </c>
      <c r="AC243" s="708">
        <v>0</v>
      </c>
      <c r="AD243" s="708">
        <v>0</v>
      </c>
      <c r="AE243" s="708">
        <v>0</v>
      </c>
      <c r="AF243" s="708">
        <v>0</v>
      </c>
      <c r="AG243" s="708">
        <v>0</v>
      </c>
      <c r="AH243" s="708">
        <v>0</v>
      </c>
      <c r="AI243" s="708">
        <v>0</v>
      </c>
      <c r="AJ243" s="708">
        <v>0</v>
      </c>
      <c r="AK243" s="708">
        <v>0</v>
      </c>
      <c r="AL243" s="708">
        <v>0</v>
      </c>
      <c r="AM243" s="708">
        <v>0</v>
      </c>
      <c r="AN243" s="708">
        <v>0</v>
      </c>
      <c r="AO243" s="708">
        <v>0</v>
      </c>
      <c r="AP243" s="708">
        <v>0</v>
      </c>
      <c r="AQ243" s="708">
        <v>0</v>
      </c>
    </row>
    <row r="244" spans="1:43" x14ac:dyDescent="0.25">
      <c r="A244" s="706" t="s">
        <v>191</v>
      </c>
      <c r="B244" s="706" t="s">
        <v>756</v>
      </c>
      <c r="C244" s="706" t="s">
        <v>789</v>
      </c>
      <c r="D244" s="706" t="s">
        <v>773</v>
      </c>
      <c r="E244" s="707" t="s">
        <v>126</v>
      </c>
      <c r="F244" s="707" t="s">
        <v>824</v>
      </c>
      <c r="I244" s="708">
        <v>0</v>
      </c>
      <c r="J244" s="708">
        <v>0</v>
      </c>
      <c r="K244" s="708">
        <v>0</v>
      </c>
      <c r="L244" s="708">
        <v>0</v>
      </c>
      <c r="M244" s="708">
        <v>0</v>
      </c>
      <c r="N244" s="708">
        <v>0</v>
      </c>
      <c r="O244" s="708">
        <v>0</v>
      </c>
      <c r="P244" s="708">
        <v>0</v>
      </c>
      <c r="Q244" s="708">
        <v>0</v>
      </c>
      <c r="R244" s="708">
        <v>0</v>
      </c>
      <c r="S244" s="708">
        <v>0</v>
      </c>
      <c r="T244" s="708">
        <v>0</v>
      </c>
      <c r="U244" s="708">
        <v>0</v>
      </c>
      <c r="V244" s="708">
        <v>0</v>
      </c>
      <c r="W244" s="708">
        <v>0</v>
      </c>
      <c r="X244" s="708">
        <v>0</v>
      </c>
      <c r="Y244" s="708">
        <v>0</v>
      </c>
      <c r="Z244" s="708">
        <v>0</v>
      </c>
      <c r="AA244" s="708">
        <v>0</v>
      </c>
      <c r="AB244" s="708">
        <v>0</v>
      </c>
      <c r="AC244" s="708">
        <v>0</v>
      </c>
      <c r="AD244" s="708">
        <v>0</v>
      </c>
      <c r="AE244" s="708">
        <v>0</v>
      </c>
      <c r="AF244" s="708">
        <v>0</v>
      </c>
      <c r="AG244" s="708">
        <v>0</v>
      </c>
      <c r="AH244" s="708">
        <v>0</v>
      </c>
      <c r="AI244" s="708">
        <v>0</v>
      </c>
      <c r="AJ244" s="708">
        <v>0</v>
      </c>
      <c r="AK244" s="708">
        <v>0</v>
      </c>
      <c r="AL244" s="708">
        <v>0</v>
      </c>
      <c r="AM244" s="708">
        <v>0</v>
      </c>
      <c r="AN244" s="708">
        <v>0</v>
      </c>
      <c r="AO244" s="708">
        <v>0</v>
      </c>
      <c r="AP244" s="708">
        <v>0</v>
      </c>
      <c r="AQ244" s="708">
        <v>0</v>
      </c>
    </row>
    <row r="245" spans="1:43" x14ac:dyDescent="0.25">
      <c r="A245" s="704" t="s">
        <v>191</v>
      </c>
      <c r="B245" s="704" t="s">
        <v>756</v>
      </c>
      <c r="C245" s="704" t="s">
        <v>789</v>
      </c>
      <c r="D245" s="704" t="s">
        <v>774</v>
      </c>
      <c r="E245" s="705" t="s">
        <v>126</v>
      </c>
      <c r="F245" s="705" t="s">
        <v>824</v>
      </c>
      <c r="I245" s="708">
        <v>0</v>
      </c>
      <c r="J245" s="708">
        <v>0</v>
      </c>
      <c r="K245" s="708">
        <v>0</v>
      </c>
      <c r="L245" s="708">
        <v>0</v>
      </c>
      <c r="M245" s="708">
        <v>0</v>
      </c>
      <c r="N245" s="708">
        <v>0</v>
      </c>
      <c r="O245" s="708">
        <v>0</v>
      </c>
      <c r="P245" s="708">
        <v>0</v>
      </c>
      <c r="Q245" s="708">
        <v>0</v>
      </c>
      <c r="R245" s="708">
        <v>0</v>
      </c>
      <c r="S245" s="708">
        <v>0</v>
      </c>
      <c r="T245" s="708">
        <v>0</v>
      </c>
      <c r="U245" s="708">
        <v>0</v>
      </c>
      <c r="V245" s="708">
        <v>0</v>
      </c>
      <c r="W245" s="708">
        <v>0</v>
      </c>
      <c r="X245" s="708">
        <v>0</v>
      </c>
      <c r="Y245" s="708">
        <v>0</v>
      </c>
      <c r="Z245" s="708">
        <v>0</v>
      </c>
      <c r="AA245" s="708">
        <v>0</v>
      </c>
      <c r="AB245" s="708">
        <v>0</v>
      </c>
      <c r="AC245" s="708">
        <v>0</v>
      </c>
      <c r="AD245" s="708">
        <v>0</v>
      </c>
      <c r="AE245" s="708">
        <v>0</v>
      </c>
      <c r="AF245" s="708">
        <v>0</v>
      </c>
      <c r="AG245" s="708">
        <v>0</v>
      </c>
      <c r="AH245" s="708">
        <v>0</v>
      </c>
      <c r="AI245" s="708">
        <v>0</v>
      </c>
      <c r="AJ245" s="708">
        <v>0</v>
      </c>
      <c r="AK245" s="708">
        <v>0</v>
      </c>
      <c r="AL245" s="708">
        <v>0</v>
      </c>
      <c r="AM245" s="708">
        <v>0</v>
      </c>
      <c r="AN245" s="708">
        <v>0</v>
      </c>
      <c r="AO245" s="708">
        <v>0</v>
      </c>
      <c r="AP245" s="708">
        <v>0</v>
      </c>
      <c r="AQ245" s="708">
        <v>0</v>
      </c>
    </row>
    <row r="246" spans="1:43" x14ac:dyDescent="0.25">
      <c r="A246" s="706" t="s">
        <v>191</v>
      </c>
      <c r="B246" s="706" t="s">
        <v>756</v>
      </c>
      <c r="C246" s="706" t="s">
        <v>789</v>
      </c>
      <c r="D246" s="706" t="s">
        <v>758</v>
      </c>
      <c r="E246" s="707" t="s">
        <v>126</v>
      </c>
      <c r="F246" s="707" t="s">
        <v>824</v>
      </c>
      <c r="I246" s="708">
        <v>0</v>
      </c>
      <c r="J246" s="708">
        <v>0</v>
      </c>
      <c r="K246" s="708">
        <v>0</v>
      </c>
      <c r="L246" s="708">
        <v>0</v>
      </c>
      <c r="M246" s="708">
        <v>0</v>
      </c>
      <c r="N246" s="708">
        <v>0</v>
      </c>
      <c r="O246" s="708">
        <v>0</v>
      </c>
      <c r="P246" s="708">
        <v>0</v>
      </c>
      <c r="Q246" s="708">
        <v>0</v>
      </c>
      <c r="R246" s="708">
        <v>0</v>
      </c>
      <c r="S246" s="708">
        <v>0</v>
      </c>
      <c r="T246" s="708">
        <v>0</v>
      </c>
      <c r="U246" s="708">
        <v>0</v>
      </c>
      <c r="V246" s="708">
        <v>0</v>
      </c>
      <c r="W246" s="708">
        <v>0</v>
      </c>
      <c r="X246" s="708">
        <v>0</v>
      </c>
      <c r="Y246" s="708">
        <v>0</v>
      </c>
      <c r="Z246" s="708">
        <v>0</v>
      </c>
      <c r="AA246" s="708">
        <v>0</v>
      </c>
      <c r="AB246" s="708">
        <v>0</v>
      </c>
      <c r="AC246" s="708">
        <v>0</v>
      </c>
      <c r="AD246" s="708">
        <v>0</v>
      </c>
      <c r="AE246" s="708">
        <v>0</v>
      </c>
      <c r="AF246" s="708">
        <v>0</v>
      </c>
      <c r="AG246" s="708">
        <v>0</v>
      </c>
      <c r="AH246" s="708">
        <v>0</v>
      </c>
      <c r="AI246" s="708">
        <v>0</v>
      </c>
      <c r="AJ246" s="708">
        <v>0</v>
      </c>
      <c r="AK246" s="708">
        <v>0</v>
      </c>
      <c r="AL246" s="708">
        <v>0</v>
      </c>
      <c r="AM246" s="708">
        <v>0</v>
      </c>
      <c r="AN246" s="708">
        <v>0</v>
      </c>
      <c r="AO246" s="708">
        <v>0</v>
      </c>
      <c r="AP246" s="708">
        <v>0</v>
      </c>
      <c r="AQ246" s="708">
        <v>0</v>
      </c>
    </row>
    <row r="247" spans="1:43" x14ac:dyDescent="0.25">
      <c r="A247" s="704" t="s">
        <v>191</v>
      </c>
      <c r="B247" s="704" t="s">
        <v>756</v>
      </c>
      <c r="C247" s="704" t="s">
        <v>789</v>
      </c>
      <c r="D247" s="704" t="s">
        <v>766</v>
      </c>
      <c r="E247" s="705" t="s">
        <v>126</v>
      </c>
      <c r="F247" s="705" t="s">
        <v>824</v>
      </c>
      <c r="I247" s="708">
        <v>0</v>
      </c>
      <c r="J247" s="708">
        <v>0</v>
      </c>
      <c r="K247" s="708">
        <v>0</v>
      </c>
      <c r="L247" s="708">
        <v>0</v>
      </c>
      <c r="M247" s="708">
        <v>0</v>
      </c>
      <c r="N247" s="708">
        <v>0</v>
      </c>
      <c r="O247" s="708">
        <v>0</v>
      </c>
      <c r="P247" s="708">
        <v>0</v>
      </c>
      <c r="Q247" s="708">
        <v>0</v>
      </c>
      <c r="R247" s="708">
        <v>0</v>
      </c>
      <c r="S247" s="708">
        <v>0</v>
      </c>
      <c r="T247" s="708">
        <v>0</v>
      </c>
      <c r="U247" s="708">
        <v>0</v>
      </c>
      <c r="V247" s="708">
        <v>0</v>
      </c>
      <c r="W247" s="708">
        <v>0</v>
      </c>
      <c r="X247" s="708">
        <v>0</v>
      </c>
      <c r="Y247" s="708">
        <v>0</v>
      </c>
      <c r="Z247" s="708">
        <v>0</v>
      </c>
      <c r="AA247" s="708">
        <v>0</v>
      </c>
      <c r="AB247" s="708">
        <v>0</v>
      </c>
      <c r="AC247" s="708">
        <v>0</v>
      </c>
      <c r="AD247" s="708">
        <v>0</v>
      </c>
      <c r="AE247" s="708">
        <v>0</v>
      </c>
      <c r="AF247" s="708">
        <v>0</v>
      </c>
      <c r="AG247" s="708">
        <v>0</v>
      </c>
      <c r="AH247" s="708">
        <v>0</v>
      </c>
      <c r="AI247" s="708">
        <v>0</v>
      </c>
      <c r="AJ247" s="708">
        <v>0</v>
      </c>
      <c r="AK247" s="708">
        <v>0</v>
      </c>
      <c r="AL247" s="708">
        <v>0</v>
      </c>
      <c r="AM247" s="708">
        <v>0</v>
      </c>
      <c r="AN247" s="708">
        <v>0</v>
      </c>
      <c r="AO247" s="708">
        <v>0</v>
      </c>
      <c r="AP247" s="708">
        <v>0</v>
      </c>
      <c r="AQ247" s="708">
        <v>0</v>
      </c>
    </row>
    <row r="248" spans="1:43" x14ac:dyDescent="0.25">
      <c r="A248" s="706" t="s">
        <v>191</v>
      </c>
      <c r="B248" s="706" t="s">
        <v>756</v>
      </c>
      <c r="C248" s="706" t="s">
        <v>789</v>
      </c>
      <c r="D248" s="706" t="s">
        <v>339</v>
      </c>
      <c r="E248" s="707" t="s">
        <v>126</v>
      </c>
      <c r="F248" s="707" t="s">
        <v>824</v>
      </c>
      <c r="I248" s="708">
        <v>0</v>
      </c>
      <c r="J248" s="708">
        <v>0</v>
      </c>
      <c r="K248" s="708">
        <v>0</v>
      </c>
      <c r="L248" s="708">
        <v>0</v>
      </c>
      <c r="M248" s="708">
        <v>0</v>
      </c>
      <c r="N248" s="708">
        <v>0</v>
      </c>
      <c r="O248" s="708">
        <v>0</v>
      </c>
      <c r="P248" s="708">
        <v>0</v>
      </c>
      <c r="Q248" s="708">
        <v>0</v>
      </c>
      <c r="R248" s="708">
        <v>0</v>
      </c>
      <c r="S248" s="708">
        <v>0</v>
      </c>
      <c r="T248" s="708">
        <v>0</v>
      </c>
      <c r="U248" s="708">
        <v>0</v>
      </c>
      <c r="V248" s="708">
        <v>0</v>
      </c>
      <c r="W248" s="708">
        <v>0</v>
      </c>
      <c r="X248" s="708">
        <v>0</v>
      </c>
      <c r="Y248" s="708">
        <v>0</v>
      </c>
      <c r="Z248" s="708">
        <v>0</v>
      </c>
      <c r="AA248" s="708">
        <v>0</v>
      </c>
      <c r="AB248" s="708">
        <v>0</v>
      </c>
      <c r="AC248" s="708">
        <v>0</v>
      </c>
      <c r="AD248" s="708">
        <v>0</v>
      </c>
      <c r="AE248" s="708">
        <v>0</v>
      </c>
      <c r="AF248" s="708">
        <v>0</v>
      </c>
      <c r="AG248" s="708">
        <v>0</v>
      </c>
      <c r="AH248" s="708">
        <v>0</v>
      </c>
      <c r="AI248" s="708">
        <v>0</v>
      </c>
      <c r="AJ248" s="708">
        <v>0</v>
      </c>
      <c r="AK248" s="708">
        <v>0</v>
      </c>
      <c r="AL248" s="708">
        <v>0</v>
      </c>
      <c r="AM248" s="708">
        <v>0</v>
      </c>
      <c r="AN248" s="708">
        <v>0</v>
      </c>
      <c r="AO248" s="708">
        <v>0</v>
      </c>
      <c r="AP248" s="708">
        <v>0</v>
      </c>
      <c r="AQ248" s="708">
        <v>0</v>
      </c>
    </row>
    <row r="249" spans="1:43" x14ac:dyDescent="0.25">
      <c r="A249" s="704" t="s">
        <v>191</v>
      </c>
      <c r="B249" s="704" t="s">
        <v>756</v>
      </c>
      <c r="C249" s="704" t="s">
        <v>789</v>
      </c>
      <c r="D249" s="704" t="s">
        <v>340</v>
      </c>
      <c r="E249" s="705" t="s">
        <v>126</v>
      </c>
      <c r="F249" s="705" t="s">
        <v>824</v>
      </c>
      <c r="I249" s="708">
        <v>0</v>
      </c>
      <c r="J249" s="708">
        <v>0</v>
      </c>
      <c r="K249" s="708">
        <v>0</v>
      </c>
      <c r="L249" s="708">
        <v>0</v>
      </c>
      <c r="M249" s="708">
        <v>0</v>
      </c>
      <c r="N249" s="708">
        <v>0</v>
      </c>
      <c r="O249" s="708">
        <v>0</v>
      </c>
      <c r="P249" s="708">
        <v>0</v>
      </c>
      <c r="Q249" s="708">
        <v>0</v>
      </c>
      <c r="R249" s="708">
        <v>0</v>
      </c>
      <c r="S249" s="708">
        <v>0</v>
      </c>
      <c r="T249" s="708">
        <v>0</v>
      </c>
      <c r="U249" s="708">
        <v>0</v>
      </c>
      <c r="V249" s="708">
        <v>0</v>
      </c>
      <c r="W249" s="708">
        <v>0</v>
      </c>
      <c r="X249" s="708">
        <v>0</v>
      </c>
      <c r="Y249" s="708">
        <v>0</v>
      </c>
      <c r="Z249" s="708">
        <v>0</v>
      </c>
      <c r="AA249" s="708">
        <v>0</v>
      </c>
      <c r="AB249" s="708">
        <v>0</v>
      </c>
      <c r="AC249" s="708">
        <v>0</v>
      </c>
      <c r="AD249" s="708">
        <v>0</v>
      </c>
      <c r="AE249" s="708">
        <v>0</v>
      </c>
      <c r="AF249" s="708">
        <v>0</v>
      </c>
      <c r="AG249" s="708">
        <v>0</v>
      </c>
      <c r="AH249" s="708">
        <v>0</v>
      </c>
      <c r="AI249" s="708">
        <v>0</v>
      </c>
      <c r="AJ249" s="708">
        <v>0</v>
      </c>
      <c r="AK249" s="708">
        <v>0</v>
      </c>
      <c r="AL249" s="708">
        <v>0</v>
      </c>
      <c r="AM249" s="708">
        <v>0</v>
      </c>
      <c r="AN249" s="708">
        <v>0</v>
      </c>
      <c r="AO249" s="708">
        <v>0</v>
      </c>
      <c r="AP249" s="708">
        <v>0</v>
      </c>
      <c r="AQ249" s="708">
        <v>0</v>
      </c>
    </row>
    <row r="250" spans="1:43" x14ac:dyDescent="0.25">
      <c r="A250" s="706" t="s">
        <v>191</v>
      </c>
      <c r="B250" s="706" t="s">
        <v>756</v>
      </c>
      <c r="C250" s="706" t="s">
        <v>789</v>
      </c>
      <c r="D250" s="706" t="s">
        <v>767</v>
      </c>
      <c r="E250" s="707" t="s">
        <v>126</v>
      </c>
      <c r="F250" s="707" t="s">
        <v>824</v>
      </c>
      <c r="I250" s="708">
        <v>0</v>
      </c>
      <c r="J250" s="708">
        <v>0</v>
      </c>
      <c r="K250" s="708">
        <v>0</v>
      </c>
      <c r="L250" s="708">
        <v>0</v>
      </c>
      <c r="M250" s="708">
        <v>0</v>
      </c>
      <c r="N250" s="708">
        <v>0</v>
      </c>
      <c r="O250" s="708">
        <v>0</v>
      </c>
      <c r="P250" s="708">
        <v>0</v>
      </c>
      <c r="Q250" s="708">
        <v>0</v>
      </c>
      <c r="R250" s="708">
        <v>0</v>
      </c>
      <c r="S250" s="708">
        <v>0</v>
      </c>
      <c r="T250" s="708">
        <v>0</v>
      </c>
      <c r="U250" s="708">
        <v>0</v>
      </c>
      <c r="V250" s="708">
        <v>0</v>
      </c>
      <c r="W250" s="708">
        <v>0</v>
      </c>
      <c r="X250" s="708">
        <v>0</v>
      </c>
      <c r="Y250" s="708">
        <v>0</v>
      </c>
      <c r="Z250" s="708">
        <v>0</v>
      </c>
      <c r="AA250" s="708">
        <v>0</v>
      </c>
      <c r="AB250" s="708">
        <v>0</v>
      </c>
      <c r="AC250" s="708">
        <v>0</v>
      </c>
      <c r="AD250" s="708">
        <v>0</v>
      </c>
      <c r="AE250" s="708">
        <v>0</v>
      </c>
      <c r="AF250" s="708">
        <v>0</v>
      </c>
      <c r="AG250" s="708">
        <v>0</v>
      </c>
      <c r="AH250" s="708">
        <v>0</v>
      </c>
      <c r="AI250" s="708">
        <v>0</v>
      </c>
      <c r="AJ250" s="708">
        <v>0</v>
      </c>
      <c r="AK250" s="708">
        <v>0</v>
      </c>
      <c r="AL250" s="708">
        <v>0</v>
      </c>
      <c r="AM250" s="708">
        <v>0</v>
      </c>
      <c r="AN250" s="708">
        <v>0</v>
      </c>
      <c r="AO250" s="708">
        <v>0</v>
      </c>
      <c r="AP250" s="708">
        <v>0</v>
      </c>
      <c r="AQ250" s="708">
        <v>0</v>
      </c>
    </row>
    <row r="251" spans="1:43" x14ac:dyDescent="0.25">
      <c r="A251" s="704" t="s">
        <v>191</v>
      </c>
      <c r="B251" s="704" t="s">
        <v>756</v>
      </c>
      <c r="C251" s="704" t="s">
        <v>789</v>
      </c>
      <c r="D251" s="704" t="s">
        <v>768</v>
      </c>
      <c r="E251" s="705" t="s">
        <v>126</v>
      </c>
      <c r="F251" s="705" t="s">
        <v>824</v>
      </c>
      <c r="I251" s="708">
        <v>0</v>
      </c>
      <c r="J251" s="708">
        <v>0</v>
      </c>
      <c r="K251" s="708">
        <v>0</v>
      </c>
      <c r="L251" s="708">
        <v>0</v>
      </c>
      <c r="M251" s="708">
        <v>0</v>
      </c>
      <c r="N251" s="708">
        <v>0</v>
      </c>
      <c r="O251" s="708">
        <v>0</v>
      </c>
      <c r="P251" s="708">
        <v>0</v>
      </c>
      <c r="Q251" s="708">
        <v>0</v>
      </c>
      <c r="R251" s="708">
        <v>0</v>
      </c>
      <c r="S251" s="708">
        <v>0</v>
      </c>
      <c r="T251" s="708">
        <v>0</v>
      </c>
      <c r="U251" s="708">
        <v>0</v>
      </c>
      <c r="V251" s="708">
        <v>0</v>
      </c>
      <c r="W251" s="708">
        <v>0</v>
      </c>
      <c r="X251" s="708">
        <v>0</v>
      </c>
      <c r="Y251" s="708">
        <v>0</v>
      </c>
      <c r="Z251" s="708">
        <v>0</v>
      </c>
      <c r="AA251" s="708">
        <v>0</v>
      </c>
      <c r="AB251" s="708">
        <v>0</v>
      </c>
      <c r="AC251" s="708">
        <v>0</v>
      </c>
      <c r="AD251" s="708">
        <v>0</v>
      </c>
      <c r="AE251" s="708">
        <v>0</v>
      </c>
      <c r="AF251" s="708">
        <v>0</v>
      </c>
      <c r="AG251" s="708">
        <v>0</v>
      </c>
      <c r="AH251" s="708">
        <v>0</v>
      </c>
      <c r="AI251" s="708">
        <v>0</v>
      </c>
      <c r="AJ251" s="708">
        <v>0</v>
      </c>
      <c r="AK251" s="708">
        <v>0</v>
      </c>
      <c r="AL251" s="708">
        <v>0</v>
      </c>
      <c r="AM251" s="708">
        <v>0</v>
      </c>
      <c r="AN251" s="708">
        <v>0</v>
      </c>
      <c r="AO251" s="708">
        <v>0</v>
      </c>
      <c r="AP251" s="708">
        <v>0</v>
      </c>
      <c r="AQ251" s="708">
        <v>0</v>
      </c>
    </row>
    <row r="252" spans="1:43" x14ac:dyDescent="0.25">
      <c r="A252" s="706" t="s">
        <v>191</v>
      </c>
      <c r="B252" s="706" t="s">
        <v>756</v>
      </c>
      <c r="C252" s="706" t="s">
        <v>790</v>
      </c>
      <c r="D252" s="706" t="s">
        <v>175</v>
      </c>
      <c r="E252" s="707" t="s">
        <v>126</v>
      </c>
      <c r="F252" s="707" t="s">
        <v>824</v>
      </c>
      <c r="I252" s="708">
        <v>83.307699130006029</v>
      </c>
      <c r="J252" s="708">
        <v>93.566076077490166</v>
      </c>
      <c r="K252" s="708">
        <v>87.33454064164178</v>
      </c>
      <c r="L252" s="708">
        <v>56.886761420062172</v>
      </c>
      <c r="M252" s="708">
        <v>43.754678649666296</v>
      </c>
      <c r="N252" s="708">
        <v>33.185374417636069</v>
      </c>
      <c r="O252" s="708">
        <v>22.826976613788574</v>
      </c>
      <c r="P252" s="708">
        <v>14.964529518380482</v>
      </c>
      <c r="Q252" s="708">
        <v>11.052728963072752</v>
      </c>
      <c r="R252" s="708">
        <v>7.3136297015014007</v>
      </c>
      <c r="S252" s="708">
        <v>8.8628977361108863</v>
      </c>
      <c r="T252" s="708">
        <v>4.9429209358364794</v>
      </c>
      <c r="U252" s="708">
        <v>3.0291455072950688</v>
      </c>
      <c r="V252" s="708">
        <v>1.8374920933614234</v>
      </c>
      <c r="W252" s="708">
        <v>1.0867096560588108</v>
      </c>
      <c r="X252" s="708">
        <v>0.50933005096687811</v>
      </c>
      <c r="Y252" s="708">
        <v>0.27412735510024788</v>
      </c>
      <c r="Z252" s="708">
        <v>0.13935905787092762</v>
      </c>
      <c r="AA252" s="708">
        <v>0.10541094651462481</v>
      </c>
      <c r="AB252" s="708">
        <v>7.5578268202733001E-2</v>
      </c>
      <c r="AC252" s="708">
        <v>2.6447471169750436E-2</v>
      </c>
      <c r="AD252" s="708">
        <v>1.6312792337991499E-2</v>
      </c>
      <c r="AE252" s="708">
        <v>7.5192783672398842E-3</v>
      </c>
      <c r="AF252" s="708">
        <v>4.1838122894665162E-3</v>
      </c>
      <c r="AG252" s="708">
        <v>4.8426662103230886E-3</v>
      </c>
      <c r="AH252" s="708">
        <v>3.4559422767989341E-3</v>
      </c>
      <c r="AI252" s="708">
        <v>5.4026618099521197E-3</v>
      </c>
      <c r="AJ252" s="708">
        <v>0</v>
      </c>
      <c r="AK252" s="708">
        <v>0</v>
      </c>
      <c r="AL252" s="708">
        <v>0</v>
      </c>
      <c r="AM252" s="708">
        <v>0</v>
      </c>
      <c r="AN252" s="708">
        <v>0</v>
      </c>
      <c r="AO252" s="708">
        <v>0</v>
      </c>
      <c r="AP252" s="708">
        <v>0</v>
      </c>
      <c r="AQ252" s="708">
        <v>0</v>
      </c>
    </row>
    <row r="253" spans="1:43" x14ac:dyDescent="0.25">
      <c r="A253" s="704" t="s">
        <v>191</v>
      </c>
      <c r="B253" s="704" t="s">
        <v>756</v>
      </c>
      <c r="C253" s="704" t="s">
        <v>790</v>
      </c>
      <c r="D253" s="704" t="s">
        <v>772</v>
      </c>
      <c r="E253" s="705" t="s">
        <v>126</v>
      </c>
      <c r="F253" s="705" t="s">
        <v>824</v>
      </c>
      <c r="I253" s="708">
        <v>0</v>
      </c>
      <c r="J253" s="708">
        <v>0</v>
      </c>
      <c r="K253" s="708">
        <v>0</v>
      </c>
      <c r="L253" s="708">
        <v>0</v>
      </c>
      <c r="M253" s="708">
        <v>0</v>
      </c>
      <c r="N253" s="708">
        <v>0</v>
      </c>
      <c r="O253" s="708">
        <v>0</v>
      </c>
      <c r="P253" s="708">
        <v>0</v>
      </c>
      <c r="Q253" s="708">
        <v>0</v>
      </c>
      <c r="R253" s="708">
        <v>0</v>
      </c>
      <c r="S253" s="708">
        <v>0</v>
      </c>
      <c r="T253" s="708">
        <v>0</v>
      </c>
      <c r="U253" s="708">
        <v>0</v>
      </c>
      <c r="V253" s="708">
        <v>0</v>
      </c>
      <c r="W253" s="708">
        <v>0</v>
      </c>
      <c r="X253" s="708">
        <v>0</v>
      </c>
      <c r="Y253" s="708">
        <v>0</v>
      </c>
      <c r="Z253" s="708">
        <v>0</v>
      </c>
      <c r="AA253" s="708">
        <v>0</v>
      </c>
      <c r="AB253" s="708">
        <v>0</v>
      </c>
      <c r="AC253" s="708">
        <v>0</v>
      </c>
      <c r="AD253" s="708">
        <v>0</v>
      </c>
      <c r="AE253" s="708">
        <v>0</v>
      </c>
      <c r="AF253" s="708">
        <v>0</v>
      </c>
      <c r="AG253" s="708">
        <v>0</v>
      </c>
      <c r="AH253" s="708">
        <v>0</v>
      </c>
      <c r="AI253" s="708">
        <v>0</v>
      </c>
      <c r="AJ253" s="708">
        <v>0</v>
      </c>
      <c r="AK253" s="708">
        <v>0</v>
      </c>
      <c r="AL253" s="708">
        <v>0</v>
      </c>
      <c r="AM253" s="708">
        <v>0</v>
      </c>
      <c r="AN253" s="708">
        <v>0</v>
      </c>
      <c r="AO253" s="708">
        <v>0</v>
      </c>
      <c r="AP253" s="708">
        <v>0</v>
      </c>
      <c r="AQ253" s="708">
        <v>0</v>
      </c>
    </row>
    <row r="254" spans="1:43" x14ac:dyDescent="0.25">
      <c r="A254" s="706" t="s">
        <v>191</v>
      </c>
      <c r="B254" s="706" t="s">
        <v>756</v>
      </c>
      <c r="C254" s="706" t="s">
        <v>790</v>
      </c>
      <c r="D254" s="706" t="s">
        <v>773</v>
      </c>
      <c r="E254" s="707" t="s">
        <v>126</v>
      </c>
      <c r="F254" s="707" t="s">
        <v>824</v>
      </c>
      <c r="I254" s="708">
        <v>0</v>
      </c>
      <c r="J254" s="708">
        <v>0</v>
      </c>
      <c r="K254" s="708">
        <v>0</v>
      </c>
      <c r="L254" s="708">
        <v>0</v>
      </c>
      <c r="M254" s="708">
        <v>0</v>
      </c>
      <c r="N254" s="708">
        <v>0</v>
      </c>
      <c r="O254" s="708">
        <v>0</v>
      </c>
      <c r="P254" s="708">
        <v>0</v>
      </c>
      <c r="Q254" s="708">
        <v>0</v>
      </c>
      <c r="R254" s="708">
        <v>0</v>
      </c>
      <c r="S254" s="708">
        <v>0</v>
      </c>
      <c r="T254" s="708">
        <v>0</v>
      </c>
      <c r="U254" s="708">
        <v>0</v>
      </c>
      <c r="V254" s="708">
        <v>0</v>
      </c>
      <c r="W254" s="708">
        <v>0</v>
      </c>
      <c r="X254" s="708">
        <v>0</v>
      </c>
      <c r="Y254" s="708">
        <v>0</v>
      </c>
      <c r="Z254" s="708">
        <v>0</v>
      </c>
      <c r="AA254" s="708">
        <v>0</v>
      </c>
      <c r="AB254" s="708">
        <v>0</v>
      </c>
      <c r="AC254" s="708">
        <v>0</v>
      </c>
      <c r="AD254" s="708">
        <v>0</v>
      </c>
      <c r="AE254" s="708">
        <v>0</v>
      </c>
      <c r="AF254" s="708">
        <v>0</v>
      </c>
      <c r="AG254" s="708">
        <v>0</v>
      </c>
      <c r="AH254" s="708">
        <v>0</v>
      </c>
      <c r="AI254" s="708">
        <v>0</v>
      </c>
      <c r="AJ254" s="708">
        <v>0</v>
      </c>
      <c r="AK254" s="708">
        <v>0</v>
      </c>
      <c r="AL254" s="708">
        <v>0</v>
      </c>
      <c r="AM254" s="708">
        <v>0</v>
      </c>
      <c r="AN254" s="708">
        <v>0</v>
      </c>
      <c r="AO254" s="708">
        <v>0</v>
      </c>
      <c r="AP254" s="708">
        <v>0</v>
      </c>
      <c r="AQ254" s="708">
        <v>0</v>
      </c>
    </row>
    <row r="255" spans="1:43" x14ac:dyDescent="0.25">
      <c r="A255" s="704" t="s">
        <v>191</v>
      </c>
      <c r="B255" s="704" t="s">
        <v>756</v>
      </c>
      <c r="C255" s="704" t="s">
        <v>790</v>
      </c>
      <c r="D255" s="704" t="s">
        <v>774</v>
      </c>
      <c r="E255" s="705" t="s">
        <v>126</v>
      </c>
      <c r="F255" s="705" t="s">
        <v>824</v>
      </c>
      <c r="I255" s="708">
        <v>0</v>
      </c>
      <c r="J255" s="708">
        <v>0</v>
      </c>
      <c r="K255" s="708">
        <v>0</v>
      </c>
      <c r="L255" s="708">
        <v>0</v>
      </c>
      <c r="M255" s="708">
        <v>0</v>
      </c>
      <c r="N255" s="708">
        <v>0</v>
      </c>
      <c r="O255" s="708">
        <v>0</v>
      </c>
      <c r="P255" s="708">
        <v>0</v>
      </c>
      <c r="Q255" s="708">
        <v>0</v>
      </c>
      <c r="R255" s="708">
        <v>0</v>
      </c>
      <c r="S255" s="708">
        <v>0</v>
      </c>
      <c r="T255" s="708">
        <v>0</v>
      </c>
      <c r="U255" s="708">
        <v>0</v>
      </c>
      <c r="V255" s="708">
        <v>0</v>
      </c>
      <c r="W255" s="708">
        <v>0</v>
      </c>
      <c r="X255" s="708">
        <v>0</v>
      </c>
      <c r="Y255" s="708">
        <v>0</v>
      </c>
      <c r="Z255" s="708">
        <v>0</v>
      </c>
      <c r="AA255" s="708">
        <v>0</v>
      </c>
      <c r="AB255" s="708">
        <v>0</v>
      </c>
      <c r="AC255" s="708">
        <v>0</v>
      </c>
      <c r="AD255" s="708">
        <v>0</v>
      </c>
      <c r="AE255" s="708">
        <v>0</v>
      </c>
      <c r="AF255" s="708">
        <v>0</v>
      </c>
      <c r="AG255" s="708">
        <v>0</v>
      </c>
      <c r="AH255" s="708">
        <v>0</v>
      </c>
      <c r="AI255" s="708">
        <v>0</v>
      </c>
      <c r="AJ255" s="708">
        <v>0</v>
      </c>
      <c r="AK255" s="708">
        <v>0</v>
      </c>
      <c r="AL255" s="708">
        <v>0</v>
      </c>
      <c r="AM255" s="708">
        <v>0</v>
      </c>
      <c r="AN255" s="708">
        <v>0</v>
      </c>
      <c r="AO255" s="708">
        <v>0</v>
      </c>
      <c r="AP255" s="708">
        <v>0</v>
      </c>
      <c r="AQ255" s="708">
        <v>0</v>
      </c>
    </row>
    <row r="256" spans="1:43" x14ac:dyDescent="0.25">
      <c r="A256" s="706" t="s">
        <v>191</v>
      </c>
      <c r="B256" s="706" t="s">
        <v>756</v>
      </c>
      <c r="C256" s="706" t="s">
        <v>790</v>
      </c>
      <c r="D256" s="706" t="s">
        <v>758</v>
      </c>
      <c r="E256" s="707" t="s">
        <v>126</v>
      </c>
      <c r="F256" s="707" t="s">
        <v>824</v>
      </c>
      <c r="I256" s="708">
        <v>0</v>
      </c>
      <c r="J256" s="708">
        <v>0</v>
      </c>
      <c r="K256" s="708">
        <v>0</v>
      </c>
      <c r="L256" s="708">
        <v>0</v>
      </c>
      <c r="M256" s="708">
        <v>0</v>
      </c>
      <c r="N256" s="708">
        <v>0</v>
      </c>
      <c r="O256" s="708">
        <v>0</v>
      </c>
      <c r="P256" s="708">
        <v>0</v>
      </c>
      <c r="Q256" s="708">
        <v>0</v>
      </c>
      <c r="R256" s="708">
        <v>0</v>
      </c>
      <c r="S256" s="708">
        <v>0</v>
      </c>
      <c r="T256" s="708">
        <v>0</v>
      </c>
      <c r="U256" s="708">
        <v>0</v>
      </c>
      <c r="V256" s="708">
        <v>0</v>
      </c>
      <c r="W256" s="708">
        <v>0</v>
      </c>
      <c r="X256" s="708">
        <v>0</v>
      </c>
      <c r="Y256" s="708">
        <v>0</v>
      </c>
      <c r="Z256" s="708">
        <v>0</v>
      </c>
      <c r="AA256" s="708">
        <v>0</v>
      </c>
      <c r="AB256" s="708">
        <v>0</v>
      </c>
      <c r="AC256" s="708">
        <v>0</v>
      </c>
      <c r="AD256" s="708">
        <v>0</v>
      </c>
      <c r="AE256" s="708">
        <v>0</v>
      </c>
      <c r="AF256" s="708">
        <v>0</v>
      </c>
      <c r="AG256" s="708">
        <v>0</v>
      </c>
      <c r="AH256" s="708">
        <v>0</v>
      </c>
      <c r="AI256" s="708">
        <v>0</v>
      </c>
      <c r="AJ256" s="708">
        <v>0</v>
      </c>
      <c r="AK256" s="708">
        <v>0</v>
      </c>
      <c r="AL256" s="708">
        <v>0</v>
      </c>
      <c r="AM256" s="708">
        <v>0</v>
      </c>
      <c r="AN256" s="708">
        <v>0</v>
      </c>
      <c r="AO256" s="708">
        <v>0</v>
      </c>
      <c r="AP256" s="708">
        <v>0</v>
      </c>
      <c r="AQ256" s="708">
        <v>0</v>
      </c>
    </row>
    <row r="257" spans="1:43" x14ac:dyDescent="0.25">
      <c r="A257" s="704" t="s">
        <v>191</v>
      </c>
      <c r="B257" s="704" t="s">
        <v>756</v>
      </c>
      <c r="C257" s="704" t="s">
        <v>790</v>
      </c>
      <c r="D257" s="704" t="s">
        <v>766</v>
      </c>
      <c r="E257" s="705" t="s">
        <v>126</v>
      </c>
      <c r="F257" s="705" t="s">
        <v>824</v>
      </c>
      <c r="I257" s="708">
        <v>0</v>
      </c>
      <c r="J257" s="708">
        <v>0</v>
      </c>
      <c r="K257" s="708">
        <v>0</v>
      </c>
      <c r="L257" s="708">
        <v>0</v>
      </c>
      <c r="M257" s="708">
        <v>0</v>
      </c>
      <c r="N257" s="708">
        <v>0</v>
      </c>
      <c r="O257" s="708">
        <v>0</v>
      </c>
      <c r="P257" s="708">
        <v>0</v>
      </c>
      <c r="Q257" s="708">
        <v>0</v>
      </c>
      <c r="R257" s="708">
        <v>0</v>
      </c>
      <c r="S257" s="708">
        <v>0</v>
      </c>
      <c r="T257" s="708">
        <v>0</v>
      </c>
      <c r="U257" s="708">
        <v>0</v>
      </c>
      <c r="V257" s="708">
        <v>0</v>
      </c>
      <c r="W257" s="708">
        <v>0</v>
      </c>
      <c r="X257" s="708">
        <v>0</v>
      </c>
      <c r="Y257" s="708">
        <v>0</v>
      </c>
      <c r="Z257" s="708">
        <v>0</v>
      </c>
      <c r="AA257" s="708">
        <v>0</v>
      </c>
      <c r="AB257" s="708">
        <v>0</v>
      </c>
      <c r="AC257" s="708">
        <v>0</v>
      </c>
      <c r="AD257" s="708">
        <v>0</v>
      </c>
      <c r="AE257" s="708">
        <v>0</v>
      </c>
      <c r="AF257" s="708">
        <v>0</v>
      </c>
      <c r="AG257" s="708">
        <v>0</v>
      </c>
      <c r="AH257" s="708">
        <v>0</v>
      </c>
      <c r="AI257" s="708">
        <v>0</v>
      </c>
      <c r="AJ257" s="708">
        <v>0</v>
      </c>
      <c r="AK257" s="708">
        <v>0</v>
      </c>
      <c r="AL257" s="708">
        <v>0</v>
      </c>
      <c r="AM257" s="708">
        <v>0</v>
      </c>
      <c r="AN257" s="708">
        <v>0</v>
      </c>
      <c r="AO257" s="708">
        <v>0</v>
      </c>
      <c r="AP257" s="708">
        <v>0</v>
      </c>
      <c r="AQ257" s="708">
        <v>0</v>
      </c>
    </row>
    <row r="258" spans="1:43" x14ac:dyDescent="0.25">
      <c r="A258" s="706" t="s">
        <v>191</v>
      </c>
      <c r="B258" s="706" t="s">
        <v>756</v>
      </c>
      <c r="C258" s="706" t="s">
        <v>790</v>
      </c>
      <c r="D258" s="706" t="s">
        <v>339</v>
      </c>
      <c r="E258" s="707" t="s">
        <v>126</v>
      </c>
      <c r="F258" s="707" t="s">
        <v>824</v>
      </c>
      <c r="I258" s="708">
        <v>0</v>
      </c>
      <c r="J258" s="708">
        <v>0</v>
      </c>
      <c r="K258" s="708">
        <v>0</v>
      </c>
      <c r="L258" s="708">
        <v>0</v>
      </c>
      <c r="M258" s="708">
        <v>0</v>
      </c>
      <c r="N258" s="708">
        <v>0</v>
      </c>
      <c r="O258" s="708">
        <v>0</v>
      </c>
      <c r="P258" s="708">
        <v>0</v>
      </c>
      <c r="Q258" s="708">
        <v>0</v>
      </c>
      <c r="R258" s="708">
        <v>0</v>
      </c>
      <c r="S258" s="708">
        <v>0</v>
      </c>
      <c r="T258" s="708">
        <v>0</v>
      </c>
      <c r="U258" s="708">
        <v>0</v>
      </c>
      <c r="V258" s="708">
        <v>0</v>
      </c>
      <c r="W258" s="708">
        <v>0</v>
      </c>
      <c r="X258" s="708">
        <v>0</v>
      </c>
      <c r="Y258" s="708">
        <v>0</v>
      </c>
      <c r="Z258" s="708">
        <v>0</v>
      </c>
      <c r="AA258" s="708">
        <v>0</v>
      </c>
      <c r="AB258" s="708">
        <v>0</v>
      </c>
      <c r="AC258" s="708">
        <v>0</v>
      </c>
      <c r="AD258" s="708">
        <v>0</v>
      </c>
      <c r="AE258" s="708">
        <v>0</v>
      </c>
      <c r="AF258" s="708">
        <v>0</v>
      </c>
      <c r="AG258" s="708">
        <v>0</v>
      </c>
      <c r="AH258" s="708">
        <v>0</v>
      </c>
      <c r="AI258" s="708">
        <v>0</v>
      </c>
      <c r="AJ258" s="708">
        <v>0</v>
      </c>
      <c r="AK258" s="708">
        <v>0</v>
      </c>
      <c r="AL258" s="708">
        <v>0</v>
      </c>
      <c r="AM258" s="708">
        <v>0</v>
      </c>
      <c r="AN258" s="708">
        <v>0</v>
      </c>
      <c r="AO258" s="708">
        <v>0</v>
      </c>
      <c r="AP258" s="708">
        <v>0</v>
      </c>
      <c r="AQ258" s="708">
        <v>0</v>
      </c>
    </row>
    <row r="259" spans="1:43" x14ac:dyDescent="0.25">
      <c r="A259" s="704" t="s">
        <v>191</v>
      </c>
      <c r="B259" s="704" t="s">
        <v>756</v>
      </c>
      <c r="C259" s="704" t="s">
        <v>790</v>
      </c>
      <c r="D259" s="704" t="s">
        <v>340</v>
      </c>
      <c r="E259" s="705" t="s">
        <v>126</v>
      </c>
      <c r="F259" s="705" t="s">
        <v>824</v>
      </c>
      <c r="I259" s="708">
        <v>0</v>
      </c>
      <c r="J259" s="708">
        <v>0</v>
      </c>
      <c r="K259" s="708">
        <v>0</v>
      </c>
      <c r="L259" s="708">
        <v>0</v>
      </c>
      <c r="M259" s="708">
        <v>0</v>
      </c>
      <c r="N259" s="708">
        <v>0</v>
      </c>
      <c r="O259" s="708">
        <v>0</v>
      </c>
      <c r="P259" s="708">
        <v>0</v>
      </c>
      <c r="Q259" s="708">
        <v>0</v>
      </c>
      <c r="R259" s="708">
        <v>0</v>
      </c>
      <c r="S259" s="708">
        <v>0</v>
      </c>
      <c r="T259" s="708">
        <v>0</v>
      </c>
      <c r="U259" s="708">
        <v>0</v>
      </c>
      <c r="V259" s="708">
        <v>0</v>
      </c>
      <c r="W259" s="708">
        <v>0</v>
      </c>
      <c r="X259" s="708">
        <v>0</v>
      </c>
      <c r="Y259" s="708">
        <v>0</v>
      </c>
      <c r="Z259" s="708">
        <v>0</v>
      </c>
      <c r="AA259" s="708">
        <v>0</v>
      </c>
      <c r="AB259" s="708">
        <v>0</v>
      </c>
      <c r="AC259" s="708">
        <v>0</v>
      </c>
      <c r="AD259" s="708">
        <v>0</v>
      </c>
      <c r="AE259" s="708">
        <v>0</v>
      </c>
      <c r="AF259" s="708">
        <v>0</v>
      </c>
      <c r="AG259" s="708">
        <v>0</v>
      </c>
      <c r="AH259" s="708">
        <v>0</v>
      </c>
      <c r="AI259" s="708">
        <v>0</v>
      </c>
      <c r="AJ259" s="708">
        <v>0</v>
      </c>
      <c r="AK259" s="708">
        <v>0</v>
      </c>
      <c r="AL259" s="708">
        <v>0</v>
      </c>
      <c r="AM259" s="708">
        <v>0</v>
      </c>
      <c r="AN259" s="708">
        <v>0</v>
      </c>
      <c r="AO259" s="708">
        <v>0</v>
      </c>
      <c r="AP259" s="708">
        <v>0</v>
      </c>
      <c r="AQ259" s="708">
        <v>0</v>
      </c>
    </row>
    <row r="260" spans="1:43" x14ac:dyDescent="0.25">
      <c r="A260" s="706" t="s">
        <v>191</v>
      </c>
      <c r="B260" s="706" t="s">
        <v>756</v>
      </c>
      <c r="C260" s="706" t="s">
        <v>790</v>
      </c>
      <c r="D260" s="706" t="s">
        <v>767</v>
      </c>
      <c r="E260" s="707" t="s">
        <v>126</v>
      </c>
      <c r="F260" s="707" t="s">
        <v>824</v>
      </c>
      <c r="I260" s="708">
        <v>0</v>
      </c>
      <c r="J260" s="708">
        <v>0</v>
      </c>
      <c r="K260" s="708">
        <v>0</v>
      </c>
      <c r="L260" s="708">
        <v>0</v>
      </c>
      <c r="M260" s="708">
        <v>0</v>
      </c>
      <c r="N260" s="708">
        <v>0</v>
      </c>
      <c r="O260" s="708">
        <v>0</v>
      </c>
      <c r="P260" s="708">
        <v>0</v>
      </c>
      <c r="Q260" s="708">
        <v>0</v>
      </c>
      <c r="R260" s="708">
        <v>0</v>
      </c>
      <c r="S260" s="708">
        <v>0</v>
      </c>
      <c r="T260" s="708">
        <v>0</v>
      </c>
      <c r="U260" s="708">
        <v>0</v>
      </c>
      <c r="V260" s="708">
        <v>0</v>
      </c>
      <c r="W260" s="708">
        <v>0</v>
      </c>
      <c r="X260" s="708">
        <v>0</v>
      </c>
      <c r="Y260" s="708">
        <v>0</v>
      </c>
      <c r="Z260" s="708">
        <v>0</v>
      </c>
      <c r="AA260" s="708">
        <v>0</v>
      </c>
      <c r="AB260" s="708">
        <v>0</v>
      </c>
      <c r="AC260" s="708">
        <v>0</v>
      </c>
      <c r="AD260" s="708">
        <v>0</v>
      </c>
      <c r="AE260" s="708">
        <v>0</v>
      </c>
      <c r="AF260" s="708">
        <v>0</v>
      </c>
      <c r="AG260" s="708">
        <v>0</v>
      </c>
      <c r="AH260" s="708">
        <v>0</v>
      </c>
      <c r="AI260" s="708">
        <v>0</v>
      </c>
      <c r="AJ260" s="708">
        <v>0</v>
      </c>
      <c r="AK260" s="708">
        <v>0</v>
      </c>
      <c r="AL260" s="708">
        <v>0</v>
      </c>
      <c r="AM260" s="708">
        <v>0</v>
      </c>
      <c r="AN260" s="708">
        <v>0</v>
      </c>
      <c r="AO260" s="708">
        <v>0</v>
      </c>
      <c r="AP260" s="708">
        <v>0</v>
      </c>
      <c r="AQ260" s="708">
        <v>0</v>
      </c>
    </row>
    <row r="261" spans="1:43" x14ac:dyDescent="0.25">
      <c r="A261" s="704" t="s">
        <v>191</v>
      </c>
      <c r="B261" s="704" t="s">
        <v>756</v>
      </c>
      <c r="C261" s="704" t="s">
        <v>790</v>
      </c>
      <c r="D261" s="704" t="s">
        <v>768</v>
      </c>
      <c r="E261" s="705" t="s">
        <v>126</v>
      </c>
      <c r="F261" s="705" t="s">
        <v>824</v>
      </c>
      <c r="I261" s="708">
        <v>0</v>
      </c>
      <c r="J261" s="708">
        <v>0</v>
      </c>
      <c r="K261" s="708">
        <v>0</v>
      </c>
      <c r="L261" s="708">
        <v>0</v>
      </c>
      <c r="M261" s="708">
        <v>0</v>
      </c>
      <c r="N261" s="708">
        <v>0</v>
      </c>
      <c r="O261" s="708">
        <v>0</v>
      </c>
      <c r="P261" s="708">
        <v>0</v>
      </c>
      <c r="Q261" s="708">
        <v>0</v>
      </c>
      <c r="R261" s="708">
        <v>0</v>
      </c>
      <c r="S261" s="708">
        <v>0</v>
      </c>
      <c r="T261" s="708">
        <v>0</v>
      </c>
      <c r="U261" s="708">
        <v>0</v>
      </c>
      <c r="V261" s="708">
        <v>0</v>
      </c>
      <c r="W261" s="708">
        <v>0</v>
      </c>
      <c r="X261" s="708">
        <v>0</v>
      </c>
      <c r="Y261" s="708">
        <v>0</v>
      </c>
      <c r="Z261" s="708">
        <v>0</v>
      </c>
      <c r="AA261" s="708">
        <v>0</v>
      </c>
      <c r="AB261" s="708">
        <v>0</v>
      </c>
      <c r="AC261" s="708">
        <v>0</v>
      </c>
      <c r="AD261" s="708">
        <v>0</v>
      </c>
      <c r="AE261" s="708">
        <v>0</v>
      </c>
      <c r="AF261" s="708">
        <v>0</v>
      </c>
      <c r="AG261" s="708">
        <v>0</v>
      </c>
      <c r="AH261" s="708">
        <v>0</v>
      </c>
      <c r="AI261" s="708">
        <v>0</v>
      </c>
      <c r="AJ261" s="708">
        <v>0</v>
      </c>
      <c r="AK261" s="708">
        <v>0</v>
      </c>
      <c r="AL261" s="708">
        <v>0</v>
      </c>
      <c r="AM261" s="708">
        <v>0</v>
      </c>
      <c r="AN261" s="708">
        <v>0</v>
      </c>
      <c r="AO261" s="708">
        <v>0</v>
      </c>
      <c r="AP261" s="708">
        <v>0</v>
      </c>
      <c r="AQ261" s="708">
        <v>0</v>
      </c>
    </row>
    <row r="262" spans="1:43" x14ac:dyDescent="0.25">
      <c r="A262" s="706" t="s">
        <v>191</v>
      </c>
      <c r="B262" s="706" t="s">
        <v>756</v>
      </c>
      <c r="C262" s="706" t="s">
        <v>791</v>
      </c>
      <c r="D262" s="706" t="s">
        <v>175</v>
      </c>
      <c r="E262" s="707" t="s">
        <v>126</v>
      </c>
      <c r="F262" s="707" t="s">
        <v>824</v>
      </c>
      <c r="I262" s="708">
        <v>83.3088524118305</v>
      </c>
      <c r="J262" s="708">
        <v>93.559179967523832</v>
      </c>
      <c r="K262" s="708">
        <v>87.331220739479292</v>
      </c>
      <c r="L262" s="708">
        <v>56.882456341054123</v>
      </c>
      <c r="M262" s="708">
        <v>43.756058927794918</v>
      </c>
      <c r="N262" s="708">
        <v>33.188054252541725</v>
      </c>
      <c r="O262" s="708">
        <v>22.824306586312012</v>
      </c>
      <c r="P262" s="708">
        <v>14.973052680857952</v>
      </c>
      <c r="Q262" s="708">
        <v>11.050363163283338</v>
      </c>
      <c r="R262" s="708">
        <v>7.3083973588257214</v>
      </c>
      <c r="S262" s="708">
        <v>8.8589609200595625</v>
      </c>
      <c r="T262" s="708">
        <v>4.9435860243137464</v>
      </c>
      <c r="U262" s="708">
        <v>3.0284000289036088</v>
      </c>
      <c r="V262" s="708">
        <v>1.8346967199942406</v>
      </c>
      <c r="W262" s="708">
        <v>1.2251688406538446</v>
      </c>
      <c r="X262" s="708">
        <v>0.65148248879522963</v>
      </c>
      <c r="Y262" s="708">
        <v>0.38849207512374984</v>
      </c>
      <c r="Z262" s="708">
        <v>0.21826988422054364</v>
      </c>
      <c r="AA262" s="708">
        <v>0.13822547992368284</v>
      </c>
      <c r="AB262" s="708">
        <v>0.10321363437550643</v>
      </c>
      <c r="AC262" s="708">
        <v>6.1187023596682988E-2</v>
      </c>
      <c r="AD262" s="708">
        <v>2.7687018349859156E-2</v>
      </c>
      <c r="AE262" s="708">
        <v>9.7822804277204033E-3</v>
      </c>
      <c r="AF262" s="708">
        <v>9.1972185504049422E-3</v>
      </c>
      <c r="AG262" s="708">
        <v>5.4264714171663253E-3</v>
      </c>
      <c r="AH262" s="708">
        <v>6.4009633821822693E-3</v>
      </c>
      <c r="AI262" s="708">
        <v>1.0191834054218661E-2</v>
      </c>
      <c r="AJ262" s="708">
        <v>1.0350364649708288E-2</v>
      </c>
      <c r="AK262" s="708">
        <v>0</v>
      </c>
      <c r="AL262" s="708">
        <v>0</v>
      </c>
      <c r="AM262" s="708">
        <v>0</v>
      </c>
      <c r="AN262" s="708">
        <v>0</v>
      </c>
      <c r="AO262" s="708">
        <v>0</v>
      </c>
      <c r="AP262" s="708">
        <v>0</v>
      </c>
      <c r="AQ262" s="708">
        <v>0</v>
      </c>
    </row>
    <row r="263" spans="1:43" x14ac:dyDescent="0.25">
      <c r="A263" s="704" t="s">
        <v>191</v>
      </c>
      <c r="B263" s="704" t="s">
        <v>756</v>
      </c>
      <c r="C263" s="704" t="s">
        <v>791</v>
      </c>
      <c r="D263" s="704" t="s">
        <v>772</v>
      </c>
      <c r="E263" s="705" t="s">
        <v>126</v>
      </c>
      <c r="F263" s="705" t="s">
        <v>824</v>
      </c>
      <c r="I263" s="708">
        <v>0</v>
      </c>
      <c r="J263" s="708">
        <v>0</v>
      </c>
      <c r="K263" s="708">
        <v>0</v>
      </c>
      <c r="L263" s="708">
        <v>0</v>
      </c>
      <c r="M263" s="708">
        <v>0</v>
      </c>
      <c r="N263" s="708">
        <v>0</v>
      </c>
      <c r="O263" s="708">
        <v>0</v>
      </c>
      <c r="P263" s="708">
        <v>0</v>
      </c>
      <c r="Q263" s="708">
        <v>0</v>
      </c>
      <c r="R263" s="708">
        <v>0</v>
      </c>
      <c r="S263" s="708">
        <v>0</v>
      </c>
      <c r="T263" s="708">
        <v>0</v>
      </c>
      <c r="U263" s="708">
        <v>0</v>
      </c>
      <c r="V263" s="708">
        <v>0</v>
      </c>
      <c r="W263" s="708">
        <v>0</v>
      </c>
      <c r="X263" s="708">
        <v>0</v>
      </c>
      <c r="Y263" s="708">
        <v>0</v>
      </c>
      <c r="Z263" s="708">
        <v>0</v>
      </c>
      <c r="AA263" s="708">
        <v>0</v>
      </c>
      <c r="AB263" s="708">
        <v>0</v>
      </c>
      <c r="AC263" s="708">
        <v>0</v>
      </c>
      <c r="AD263" s="708">
        <v>0</v>
      </c>
      <c r="AE263" s="708">
        <v>0</v>
      </c>
      <c r="AF263" s="708">
        <v>0</v>
      </c>
      <c r="AG263" s="708">
        <v>0</v>
      </c>
      <c r="AH263" s="708">
        <v>0</v>
      </c>
      <c r="AI263" s="708">
        <v>0</v>
      </c>
      <c r="AJ263" s="708">
        <v>0</v>
      </c>
      <c r="AK263" s="708">
        <v>0</v>
      </c>
      <c r="AL263" s="708">
        <v>0</v>
      </c>
      <c r="AM263" s="708">
        <v>0</v>
      </c>
      <c r="AN263" s="708">
        <v>0</v>
      </c>
      <c r="AO263" s="708">
        <v>0</v>
      </c>
      <c r="AP263" s="708">
        <v>0</v>
      </c>
      <c r="AQ263" s="708">
        <v>0</v>
      </c>
    </row>
    <row r="264" spans="1:43" x14ac:dyDescent="0.25">
      <c r="A264" s="706" t="s">
        <v>191</v>
      </c>
      <c r="B264" s="706" t="s">
        <v>756</v>
      </c>
      <c r="C264" s="706" t="s">
        <v>791</v>
      </c>
      <c r="D264" s="706" t="s">
        <v>773</v>
      </c>
      <c r="E264" s="707" t="s">
        <v>126</v>
      </c>
      <c r="F264" s="707" t="s">
        <v>824</v>
      </c>
      <c r="I264" s="708">
        <v>0</v>
      </c>
      <c r="J264" s="708">
        <v>0</v>
      </c>
      <c r="K264" s="708">
        <v>0</v>
      </c>
      <c r="L264" s="708">
        <v>0</v>
      </c>
      <c r="M264" s="708">
        <v>0</v>
      </c>
      <c r="N264" s="708">
        <v>0</v>
      </c>
      <c r="O264" s="708">
        <v>0</v>
      </c>
      <c r="P264" s="708">
        <v>0</v>
      </c>
      <c r="Q264" s="708">
        <v>0</v>
      </c>
      <c r="R264" s="708">
        <v>0</v>
      </c>
      <c r="S264" s="708">
        <v>0</v>
      </c>
      <c r="T264" s="708">
        <v>0</v>
      </c>
      <c r="U264" s="708">
        <v>0</v>
      </c>
      <c r="V264" s="708">
        <v>0</v>
      </c>
      <c r="W264" s="708">
        <v>0</v>
      </c>
      <c r="X264" s="708">
        <v>0</v>
      </c>
      <c r="Y264" s="708">
        <v>0</v>
      </c>
      <c r="Z264" s="708">
        <v>0</v>
      </c>
      <c r="AA264" s="708">
        <v>0</v>
      </c>
      <c r="AB264" s="708">
        <v>0</v>
      </c>
      <c r="AC264" s="708">
        <v>0</v>
      </c>
      <c r="AD264" s="708">
        <v>0</v>
      </c>
      <c r="AE264" s="708">
        <v>0</v>
      </c>
      <c r="AF264" s="708">
        <v>0</v>
      </c>
      <c r="AG264" s="708">
        <v>0</v>
      </c>
      <c r="AH264" s="708">
        <v>0</v>
      </c>
      <c r="AI264" s="708">
        <v>0</v>
      </c>
      <c r="AJ264" s="708">
        <v>0</v>
      </c>
      <c r="AK264" s="708">
        <v>0</v>
      </c>
      <c r="AL264" s="708">
        <v>0</v>
      </c>
      <c r="AM264" s="708">
        <v>0</v>
      </c>
      <c r="AN264" s="708">
        <v>0</v>
      </c>
      <c r="AO264" s="708">
        <v>0</v>
      </c>
      <c r="AP264" s="708">
        <v>0</v>
      </c>
      <c r="AQ264" s="708">
        <v>0</v>
      </c>
    </row>
    <row r="265" spans="1:43" x14ac:dyDescent="0.25">
      <c r="A265" s="704" t="s">
        <v>191</v>
      </c>
      <c r="B265" s="704" t="s">
        <v>756</v>
      </c>
      <c r="C265" s="704" t="s">
        <v>791</v>
      </c>
      <c r="D265" s="704" t="s">
        <v>774</v>
      </c>
      <c r="E265" s="705" t="s">
        <v>126</v>
      </c>
      <c r="F265" s="705" t="s">
        <v>824</v>
      </c>
      <c r="I265" s="708">
        <v>0</v>
      </c>
      <c r="J265" s="708">
        <v>0</v>
      </c>
      <c r="K265" s="708">
        <v>0</v>
      </c>
      <c r="L265" s="708">
        <v>0</v>
      </c>
      <c r="M265" s="708">
        <v>0</v>
      </c>
      <c r="N265" s="708">
        <v>0</v>
      </c>
      <c r="O265" s="708">
        <v>0</v>
      </c>
      <c r="P265" s="708">
        <v>0</v>
      </c>
      <c r="Q265" s="708">
        <v>0</v>
      </c>
      <c r="R265" s="708">
        <v>0</v>
      </c>
      <c r="S265" s="708">
        <v>0</v>
      </c>
      <c r="T265" s="708">
        <v>0</v>
      </c>
      <c r="U265" s="708">
        <v>0</v>
      </c>
      <c r="V265" s="708">
        <v>0</v>
      </c>
      <c r="W265" s="708">
        <v>0</v>
      </c>
      <c r="X265" s="708">
        <v>0</v>
      </c>
      <c r="Y265" s="708">
        <v>0</v>
      </c>
      <c r="Z265" s="708">
        <v>0</v>
      </c>
      <c r="AA265" s="708">
        <v>0</v>
      </c>
      <c r="AB265" s="708">
        <v>0</v>
      </c>
      <c r="AC265" s="708">
        <v>0</v>
      </c>
      <c r="AD265" s="708">
        <v>0</v>
      </c>
      <c r="AE265" s="708">
        <v>0</v>
      </c>
      <c r="AF265" s="708">
        <v>0</v>
      </c>
      <c r="AG265" s="708">
        <v>0</v>
      </c>
      <c r="AH265" s="708">
        <v>0</v>
      </c>
      <c r="AI265" s="708">
        <v>0</v>
      </c>
      <c r="AJ265" s="708">
        <v>0</v>
      </c>
      <c r="AK265" s="708">
        <v>0</v>
      </c>
      <c r="AL265" s="708">
        <v>0</v>
      </c>
      <c r="AM265" s="708">
        <v>0</v>
      </c>
      <c r="AN265" s="708">
        <v>0</v>
      </c>
      <c r="AO265" s="708">
        <v>0</v>
      </c>
      <c r="AP265" s="708">
        <v>0</v>
      </c>
      <c r="AQ265" s="708">
        <v>0</v>
      </c>
    </row>
    <row r="266" spans="1:43" x14ac:dyDescent="0.25">
      <c r="A266" s="706" t="s">
        <v>191</v>
      </c>
      <c r="B266" s="706" t="s">
        <v>756</v>
      </c>
      <c r="C266" s="706" t="s">
        <v>791</v>
      </c>
      <c r="D266" s="706" t="s">
        <v>758</v>
      </c>
      <c r="E266" s="707" t="s">
        <v>126</v>
      </c>
      <c r="F266" s="707" t="s">
        <v>824</v>
      </c>
      <c r="I266" s="708">
        <v>0</v>
      </c>
      <c r="J266" s="708">
        <v>0</v>
      </c>
      <c r="K266" s="708">
        <v>0</v>
      </c>
      <c r="L266" s="708">
        <v>0</v>
      </c>
      <c r="M266" s="708">
        <v>0</v>
      </c>
      <c r="N266" s="708">
        <v>0</v>
      </c>
      <c r="O266" s="708">
        <v>0</v>
      </c>
      <c r="P266" s="708">
        <v>0</v>
      </c>
      <c r="Q266" s="708">
        <v>0</v>
      </c>
      <c r="R266" s="708">
        <v>0</v>
      </c>
      <c r="S266" s="708">
        <v>0</v>
      </c>
      <c r="T266" s="708">
        <v>0</v>
      </c>
      <c r="U266" s="708">
        <v>0</v>
      </c>
      <c r="V266" s="708">
        <v>0</v>
      </c>
      <c r="W266" s="708">
        <v>0</v>
      </c>
      <c r="X266" s="708">
        <v>0</v>
      </c>
      <c r="Y266" s="708">
        <v>0</v>
      </c>
      <c r="Z266" s="708">
        <v>0</v>
      </c>
      <c r="AA266" s="708">
        <v>0</v>
      </c>
      <c r="AB266" s="708">
        <v>0</v>
      </c>
      <c r="AC266" s="708">
        <v>0</v>
      </c>
      <c r="AD266" s="708">
        <v>0</v>
      </c>
      <c r="AE266" s="708">
        <v>0</v>
      </c>
      <c r="AF266" s="708">
        <v>0</v>
      </c>
      <c r="AG266" s="708">
        <v>0</v>
      </c>
      <c r="AH266" s="708">
        <v>0</v>
      </c>
      <c r="AI266" s="708">
        <v>0</v>
      </c>
      <c r="AJ266" s="708">
        <v>0</v>
      </c>
      <c r="AK266" s="708">
        <v>0</v>
      </c>
      <c r="AL266" s="708">
        <v>0</v>
      </c>
      <c r="AM266" s="708">
        <v>0</v>
      </c>
      <c r="AN266" s="708">
        <v>0</v>
      </c>
      <c r="AO266" s="708">
        <v>0</v>
      </c>
      <c r="AP266" s="708">
        <v>0</v>
      </c>
      <c r="AQ266" s="708">
        <v>0</v>
      </c>
    </row>
    <row r="267" spans="1:43" x14ac:dyDescent="0.25">
      <c r="A267" s="704" t="s">
        <v>191</v>
      </c>
      <c r="B267" s="704" t="s">
        <v>756</v>
      </c>
      <c r="C267" s="704" t="s">
        <v>791</v>
      </c>
      <c r="D267" s="704" t="s">
        <v>766</v>
      </c>
      <c r="E267" s="705" t="s">
        <v>126</v>
      </c>
      <c r="F267" s="705" t="s">
        <v>824</v>
      </c>
      <c r="I267" s="708">
        <v>0</v>
      </c>
      <c r="J267" s="708">
        <v>0</v>
      </c>
      <c r="K267" s="708">
        <v>0</v>
      </c>
      <c r="L267" s="708">
        <v>0</v>
      </c>
      <c r="M267" s="708">
        <v>0</v>
      </c>
      <c r="N267" s="708">
        <v>0</v>
      </c>
      <c r="O267" s="708">
        <v>0</v>
      </c>
      <c r="P267" s="708">
        <v>0</v>
      </c>
      <c r="Q267" s="708">
        <v>0</v>
      </c>
      <c r="R267" s="708">
        <v>0</v>
      </c>
      <c r="S267" s="708">
        <v>0</v>
      </c>
      <c r="T267" s="708">
        <v>0</v>
      </c>
      <c r="U267" s="708">
        <v>0</v>
      </c>
      <c r="V267" s="708">
        <v>0</v>
      </c>
      <c r="W267" s="708">
        <v>0</v>
      </c>
      <c r="X267" s="708">
        <v>0</v>
      </c>
      <c r="Y267" s="708">
        <v>0</v>
      </c>
      <c r="Z267" s="708">
        <v>0</v>
      </c>
      <c r="AA267" s="708">
        <v>0</v>
      </c>
      <c r="AB267" s="708">
        <v>0</v>
      </c>
      <c r="AC267" s="708">
        <v>0</v>
      </c>
      <c r="AD267" s="708">
        <v>0</v>
      </c>
      <c r="AE267" s="708">
        <v>0</v>
      </c>
      <c r="AF267" s="708">
        <v>0</v>
      </c>
      <c r="AG267" s="708">
        <v>0</v>
      </c>
      <c r="AH267" s="708">
        <v>0</v>
      </c>
      <c r="AI267" s="708">
        <v>0</v>
      </c>
      <c r="AJ267" s="708">
        <v>0</v>
      </c>
      <c r="AK267" s="708">
        <v>0</v>
      </c>
      <c r="AL267" s="708">
        <v>0</v>
      </c>
      <c r="AM267" s="708">
        <v>0</v>
      </c>
      <c r="AN267" s="708">
        <v>0</v>
      </c>
      <c r="AO267" s="708">
        <v>0</v>
      </c>
      <c r="AP267" s="708">
        <v>0</v>
      </c>
      <c r="AQ267" s="708">
        <v>0</v>
      </c>
    </row>
    <row r="268" spans="1:43" x14ac:dyDescent="0.25">
      <c r="A268" s="706" t="s">
        <v>191</v>
      </c>
      <c r="B268" s="706" t="s">
        <v>756</v>
      </c>
      <c r="C268" s="706" t="s">
        <v>791</v>
      </c>
      <c r="D268" s="706" t="s">
        <v>339</v>
      </c>
      <c r="E268" s="707" t="s">
        <v>126</v>
      </c>
      <c r="F268" s="707" t="s">
        <v>824</v>
      </c>
      <c r="I268" s="708">
        <v>0</v>
      </c>
      <c r="J268" s="708">
        <v>0</v>
      </c>
      <c r="K268" s="708">
        <v>0</v>
      </c>
      <c r="L268" s="708">
        <v>0</v>
      </c>
      <c r="M268" s="708">
        <v>0</v>
      </c>
      <c r="N268" s="708">
        <v>0</v>
      </c>
      <c r="O268" s="708">
        <v>0</v>
      </c>
      <c r="P268" s="708">
        <v>0</v>
      </c>
      <c r="Q268" s="708">
        <v>0</v>
      </c>
      <c r="R268" s="708">
        <v>0</v>
      </c>
      <c r="S268" s="708">
        <v>0</v>
      </c>
      <c r="T268" s="708">
        <v>0</v>
      </c>
      <c r="U268" s="708">
        <v>0</v>
      </c>
      <c r="V268" s="708">
        <v>0</v>
      </c>
      <c r="W268" s="708">
        <v>0</v>
      </c>
      <c r="X268" s="708">
        <v>0</v>
      </c>
      <c r="Y268" s="708">
        <v>0</v>
      </c>
      <c r="Z268" s="708">
        <v>0</v>
      </c>
      <c r="AA268" s="708">
        <v>0</v>
      </c>
      <c r="AB268" s="708">
        <v>0</v>
      </c>
      <c r="AC268" s="708">
        <v>0</v>
      </c>
      <c r="AD268" s="708">
        <v>0</v>
      </c>
      <c r="AE268" s="708">
        <v>0</v>
      </c>
      <c r="AF268" s="708">
        <v>0</v>
      </c>
      <c r="AG268" s="708">
        <v>0</v>
      </c>
      <c r="AH268" s="708">
        <v>0</v>
      </c>
      <c r="AI268" s="708">
        <v>0</v>
      </c>
      <c r="AJ268" s="708">
        <v>0</v>
      </c>
      <c r="AK268" s="708">
        <v>0</v>
      </c>
      <c r="AL268" s="708">
        <v>0</v>
      </c>
      <c r="AM268" s="708">
        <v>0</v>
      </c>
      <c r="AN268" s="708">
        <v>0</v>
      </c>
      <c r="AO268" s="708">
        <v>0</v>
      </c>
      <c r="AP268" s="708">
        <v>0</v>
      </c>
      <c r="AQ268" s="708">
        <v>0</v>
      </c>
    </row>
    <row r="269" spans="1:43" x14ac:dyDescent="0.25">
      <c r="A269" s="704" t="s">
        <v>191</v>
      </c>
      <c r="B269" s="704" t="s">
        <v>756</v>
      </c>
      <c r="C269" s="704" t="s">
        <v>791</v>
      </c>
      <c r="D269" s="704" t="s">
        <v>340</v>
      </c>
      <c r="E269" s="705" t="s">
        <v>126</v>
      </c>
      <c r="F269" s="705" t="s">
        <v>824</v>
      </c>
      <c r="I269" s="708">
        <v>0</v>
      </c>
      <c r="J269" s="708">
        <v>0</v>
      </c>
      <c r="K269" s="708">
        <v>0</v>
      </c>
      <c r="L269" s="708">
        <v>0</v>
      </c>
      <c r="M269" s="708">
        <v>0</v>
      </c>
      <c r="N269" s="708">
        <v>0</v>
      </c>
      <c r="O269" s="708">
        <v>0</v>
      </c>
      <c r="P269" s="708">
        <v>0</v>
      </c>
      <c r="Q269" s="708">
        <v>0</v>
      </c>
      <c r="R269" s="708">
        <v>0</v>
      </c>
      <c r="S269" s="708">
        <v>0</v>
      </c>
      <c r="T269" s="708">
        <v>0</v>
      </c>
      <c r="U269" s="708">
        <v>0</v>
      </c>
      <c r="V269" s="708">
        <v>0</v>
      </c>
      <c r="W269" s="708">
        <v>0</v>
      </c>
      <c r="X269" s="708">
        <v>0</v>
      </c>
      <c r="Y269" s="708">
        <v>0</v>
      </c>
      <c r="Z269" s="708">
        <v>0</v>
      </c>
      <c r="AA269" s="708">
        <v>0</v>
      </c>
      <c r="AB269" s="708">
        <v>0</v>
      </c>
      <c r="AC269" s="708">
        <v>0</v>
      </c>
      <c r="AD269" s="708">
        <v>0</v>
      </c>
      <c r="AE269" s="708">
        <v>0</v>
      </c>
      <c r="AF269" s="708">
        <v>0</v>
      </c>
      <c r="AG269" s="708">
        <v>0</v>
      </c>
      <c r="AH269" s="708">
        <v>0</v>
      </c>
      <c r="AI269" s="708">
        <v>0</v>
      </c>
      <c r="AJ269" s="708">
        <v>0</v>
      </c>
      <c r="AK269" s="708">
        <v>0</v>
      </c>
      <c r="AL269" s="708">
        <v>0</v>
      </c>
      <c r="AM269" s="708">
        <v>0</v>
      </c>
      <c r="AN269" s="708">
        <v>0</v>
      </c>
      <c r="AO269" s="708">
        <v>0</v>
      </c>
      <c r="AP269" s="708">
        <v>0</v>
      </c>
      <c r="AQ269" s="708">
        <v>0</v>
      </c>
    </row>
    <row r="270" spans="1:43" x14ac:dyDescent="0.25">
      <c r="A270" s="706" t="s">
        <v>191</v>
      </c>
      <c r="B270" s="706" t="s">
        <v>756</v>
      </c>
      <c r="C270" s="706" t="s">
        <v>791</v>
      </c>
      <c r="D270" s="706" t="s">
        <v>767</v>
      </c>
      <c r="E270" s="707" t="s">
        <v>126</v>
      </c>
      <c r="F270" s="707" t="s">
        <v>824</v>
      </c>
      <c r="I270" s="708">
        <v>0</v>
      </c>
      <c r="J270" s="708">
        <v>0</v>
      </c>
      <c r="K270" s="708">
        <v>0</v>
      </c>
      <c r="L270" s="708">
        <v>0</v>
      </c>
      <c r="M270" s="708">
        <v>0</v>
      </c>
      <c r="N270" s="708">
        <v>0</v>
      </c>
      <c r="O270" s="708">
        <v>0</v>
      </c>
      <c r="P270" s="708">
        <v>0</v>
      </c>
      <c r="Q270" s="708">
        <v>0</v>
      </c>
      <c r="R270" s="708">
        <v>0</v>
      </c>
      <c r="S270" s="708">
        <v>0</v>
      </c>
      <c r="T270" s="708">
        <v>0</v>
      </c>
      <c r="U270" s="708">
        <v>0</v>
      </c>
      <c r="V270" s="708">
        <v>0</v>
      </c>
      <c r="W270" s="708">
        <v>0</v>
      </c>
      <c r="X270" s="708">
        <v>0</v>
      </c>
      <c r="Y270" s="708">
        <v>0</v>
      </c>
      <c r="Z270" s="708">
        <v>0</v>
      </c>
      <c r="AA270" s="708">
        <v>0</v>
      </c>
      <c r="AB270" s="708">
        <v>0</v>
      </c>
      <c r="AC270" s="708">
        <v>0</v>
      </c>
      <c r="AD270" s="708">
        <v>0</v>
      </c>
      <c r="AE270" s="708">
        <v>0</v>
      </c>
      <c r="AF270" s="708">
        <v>0</v>
      </c>
      <c r="AG270" s="708">
        <v>0</v>
      </c>
      <c r="AH270" s="708">
        <v>0</v>
      </c>
      <c r="AI270" s="708">
        <v>0</v>
      </c>
      <c r="AJ270" s="708">
        <v>0</v>
      </c>
      <c r="AK270" s="708">
        <v>0</v>
      </c>
      <c r="AL270" s="708">
        <v>0</v>
      </c>
      <c r="AM270" s="708">
        <v>0</v>
      </c>
      <c r="AN270" s="708">
        <v>0</v>
      </c>
      <c r="AO270" s="708">
        <v>0</v>
      </c>
      <c r="AP270" s="708">
        <v>0</v>
      </c>
      <c r="AQ270" s="708">
        <v>0</v>
      </c>
    </row>
    <row r="271" spans="1:43" x14ac:dyDescent="0.25">
      <c r="A271" s="704" t="s">
        <v>191</v>
      </c>
      <c r="B271" s="704" t="s">
        <v>756</v>
      </c>
      <c r="C271" s="704" t="s">
        <v>791</v>
      </c>
      <c r="D271" s="704" t="s">
        <v>768</v>
      </c>
      <c r="E271" s="705" t="s">
        <v>126</v>
      </c>
      <c r="F271" s="705" t="s">
        <v>824</v>
      </c>
      <c r="I271" s="708">
        <v>0</v>
      </c>
      <c r="J271" s="708">
        <v>0</v>
      </c>
      <c r="K271" s="708">
        <v>0</v>
      </c>
      <c r="L271" s="708">
        <v>0</v>
      </c>
      <c r="M271" s="708">
        <v>0</v>
      </c>
      <c r="N271" s="708">
        <v>0</v>
      </c>
      <c r="O271" s="708">
        <v>0</v>
      </c>
      <c r="P271" s="708">
        <v>0</v>
      </c>
      <c r="Q271" s="708">
        <v>0</v>
      </c>
      <c r="R271" s="708">
        <v>0</v>
      </c>
      <c r="S271" s="708">
        <v>0</v>
      </c>
      <c r="T271" s="708">
        <v>0</v>
      </c>
      <c r="U271" s="708">
        <v>0</v>
      </c>
      <c r="V271" s="708">
        <v>0</v>
      </c>
      <c r="W271" s="708">
        <v>0</v>
      </c>
      <c r="X271" s="708">
        <v>0</v>
      </c>
      <c r="Y271" s="708">
        <v>0</v>
      </c>
      <c r="Z271" s="708">
        <v>0</v>
      </c>
      <c r="AA271" s="708">
        <v>0</v>
      </c>
      <c r="AB271" s="708">
        <v>0</v>
      </c>
      <c r="AC271" s="708">
        <v>0</v>
      </c>
      <c r="AD271" s="708">
        <v>0</v>
      </c>
      <c r="AE271" s="708">
        <v>0</v>
      </c>
      <c r="AF271" s="708">
        <v>0</v>
      </c>
      <c r="AG271" s="708">
        <v>0</v>
      </c>
      <c r="AH271" s="708">
        <v>0</v>
      </c>
      <c r="AI271" s="708">
        <v>0</v>
      </c>
      <c r="AJ271" s="708">
        <v>0</v>
      </c>
      <c r="AK271" s="708">
        <v>0</v>
      </c>
      <c r="AL271" s="708">
        <v>0</v>
      </c>
      <c r="AM271" s="708">
        <v>0</v>
      </c>
      <c r="AN271" s="708">
        <v>0</v>
      </c>
      <c r="AO271" s="708">
        <v>0</v>
      </c>
      <c r="AP271" s="708">
        <v>0</v>
      </c>
      <c r="AQ271" s="708">
        <v>0</v>
      </c>
    </row>
    <row r="272" spans="1:43" x14ac:dyDescent="0.25">
      <c r="A272" s="706" t="s">
        <v>191</v>
      </c>
      <c r="B272" s="706" t="s">
        <v>779</v>
      </c>
      <c r="C272" s="706" t="s">
        <v>789</v>
      </c>
      <c r="D272" s="706" t="s">
        <v>175</v>
      </c>
      <c r="E272" s="707" t="s">
        <v>126</v>
      </c>
      <c r="F272" s="707" t="s">
        <v>824</v>
      </c>
      <c r="I272" s="708">
        <v>28.733047791095313</v>
      </c>
      <c r="J272" s="708">
        <v>32.401374684967344</v>
      </c>
      <c r="K272" s="708">
        <v>33.123314600013913</v>
      </c>
      <c r="L272" s="708">
        <v>31.750048442268106</v>
      </c>
      <c r="M272" s="708">
        <v>29.71617469244401</v>
      </c>
      <c r="N272" s="708">
        <v>26.7516366056518</v>
      </c>
      <c r="O272" s="708">
        <v>29.806445332109803</v>
      </c>
      <c r="P272" s="708">
        <v>24.08378039143302</v>
      </c>
      <c r="Q272" s="708">
        <v>24.593231012073293</v>
      </c>
      <c r="R272" s="708">
        <v>21.611151486596331</v>
      </c>
      <c r="S272" s="708">
        <v>20.148061896583627</v>
      </c>
      <c r="T272" s="708">
        <v>14.33098777315573</v>
      </c>
      <c r="U272" s="708">
        <v>11.535268932802396</v>
      </c>
      <c r="V272" s="708">
        <v>9.1189307729212636</v>
      </c>
      <c r="W272" s="708">
        <v>6.7371826258462191</v>
      </c>
      <c r="X272" s="708">
        <v>4.0847273193342257</v>
      </c>
      <c r="Y272" s="708">
        <v>3.0663718495656869</v>
      </c>
      <c r="Z272" s="708">
        <v>2.0295811050899228</v>
      </c>
      <c r="AA272" s="708">
        <v>1.5499835625347336</v>
      </c>
      <c r="AB272" s="708">
        <v>0.99107654572794113</v>
      </c>
      <c r="AC272" s="708">
        <v>0.63545244156585257</v>
      </c>
      <c r="AD272" s="708">
        <v>0.45621843167768311</v>
      </c>
      <c r="AE272" s="708">
        <v>0.20401647685922908</v>
      </c>
      <c r="AF272" s="708">
        <v>0.13798675121478521</v>
      </c>
      <c r="AG272" s="708">
        <v>0.1091469051682174</v>
      </c>
      <c r="AH272" s="708">
        <v>7.5242577990336554E-2</v>
      </c>
      <c r="AI272" s="708">
        <v>3.5801801499556384E-2</v>
      </c>
      <c r="AJ272" s="708">
        <v>1.802023118813827E-2</v>
      </c>
      <c r="AK272" s="708">
        <v>8.8326183189618452E-3</v>
      </c>
      <c r="AL272" s="708">
        <v>4.761094346187272E-3</v>
      </c>
      <c r="AM272" s="708">
        <v>2.783903670985498E-3</v>
      </c>
      <c r="AN272" s="708">
        <v>2.0243085716274787E-3</v>
      </c>
      <c r="AO272" s="708">
        <v>1.382600324676616E-3</v>
      </c>
      <c r="AP272" s="708">
        <v>2.7687290398932551E-3</v>
      </c>
      <c r="AQ272" s="708">
        <v>1.8896385279804759E-3</v>
      </c>
    </row>
    <row r="273" spans="1:43" x14ac:dyDescent="0.25">
      <c r="A273" s="704" t="s">
        <v>191</v>
      </c>
      <c r="B273" s="704" t="s">
        <v>779</v>
      </c>
      <c r="C273" s="704" t="s">
        <v>789</v>
      </c>
      <c r="D273" s="704" t="s">
        <v>772</v>
      </c>
      <c r="E273" s="705" t="s">
        <v>126</v>
      </c>
      <c r="F273" s="705" t="s">
        <v>824</v>
      </c>
      <c r="I273" s="708">
        <v>0</v>
      </c>
      <c r="J273" s="708">
        <v>0</v>
      </c>
      <c r="K273" s="708">
        <v>0</v>
      </c>
      <c r="L273" s="708">
        <v>0</v>
      </c>
      <c r="M273" s="708">
        <v>0</v>
      </c>
      <c r="N273" s="708">
        <v>0</v>
      </c>
      <c r="O273" s="708">
        <v>0</v>
      </c>
      <c r="P273" s="708">
        <v>0</v>
      </c>
      <c r="Q273" s="708">
        <v>0</v>
      </c>
      <c r="R273" s="708">
        <v>0</v>
      </c>
      <c r="S273" s="708">
        <v>0</v>
      </c>
      <c r="T273" s="708">
        <v>0</v>
      </c>
      <c r="U273" s="708">
        <v>0</v>
      </c>
      <c r="V273" s="708">
        <v>0</v>
      </c>
      <c r="W273" s="708">
        <v>0</v>
      </c>
      <c r="X273" s="708">
        <v>0</v>
      </c>
      <c r="Y273" s="708">
        <v>0</v>
      </c>
      <c r="Z273" s="708">
        <v>0</v>
      </c>
      <c r="AA273" s="708">
        <v>0</v>
      </c>
      <c r="AB273" s="708">
        <v>0</v>
      </c>
      <c r="AC273" s="708">
        <v>0</v>
      </c>
      <c r="AD273" s="708">
        <v>0</v>
      </c>
      <c r="AE273" s="708">
        <v>0</v>
      </c>
      <c r="AF273" s="708">
        <v>0</v>
      </c>
      <c r="AG273" s="708">
        <v>0</v>
      </c>
      <c r="AH273" s="708">
        <v>0</v>
      </c>
      <c r="AI273" s="708">
        <v>0</v>
      </c>
      <c r="AJ273" s="708">
        <v>0</v>
      </c>
      <c r="AK273" s="708">
        <v>0</v>
      </c>
      <c r="AL273" s="708">
        <v>0</v>
      </c>
      <c r="AM273" s="708">
        <v>0</v>
      </c>
      <c r="AN273" s="708">
        <v>0</v>
      </c>
      <c r="AO273" s="708">
        <v>0</v>
      </c>
      <c r="AP273" s="708">
        <v>0</v>
      </c>
      <c r="AQ273" s="708">
        <v>0</v>
      </c>
    </row>
    <row r="274" spans="1:43" x14ac:dyDescent="0.25">
      <c r="A274" s="706" t="s">
        <v>191</v>
      </c>
      <c r="B274" s="706" t="s">
        <v>779</v>
      </c>
      <c r="C274" s="706" t="s">
        <v>789</v>
      </c>
      <c r="D274" s="706" t="s">
        <v>773</v>
      </c>
      <c r="E274" s="707" t="s">
        <v>126</v>
      </c>
      <c r="F274" s="707" t="s">
        <v>824</v>
      </c>
      <c r="I274" s="708">
        <v>0</v>
      </c>
      <c r="J274" s="708">
        <v>0</v>
      </c>
      <c r="K274" s="708">
        <v>0</v>
      </c>
      <c r="L274" s="708">
        <v>0</v>
      </c>
      <c r="M274" s="708">
        <v>0</v>
      </c>
      <c r="N274" s="708">
        <v>0</v>
      </c>
      <c r="O274" s="708">
        <v>0</v>
      </c>
      <c r="P274" s="708">
        <v>0</v>
      </c>
      <c r="Q274" s="708">
        <v>0</v>
      </c>
      <c r="R274" s="708">
        <v>0</v>
      </c>
      <c r="S274" s="708">
        <v>0</v>
      </c>
      <c r="T274" s="708">
        <v>0</v>
      </c>
      <c r="U274" s="708">
        <v>0</v>
      </c>
      <c r="V274" s="708">
        <v>0</v>
      </c>
      <c r="W274" s="708">
        <v>0</v>
      </c>
      <c r="X274" s="708">
        <v>0</v>
      </c>
      <c r="Y274" s="708">
        <v>0</v>
      </c>
      <c r="Z274" s="708">
        <v>0</v>
      </c>
      <c r="AA274" s="708">
        <v>0</v>
      </c>
      <c r="AB274" s="708">
        <v>0</v>
      </c>
      <c r="AC274" s="708">
        <v>0</v>
      </c>
      <c r="AD274" s="708">
        <v>0</v>
      </c>
      <c r="AE274" s="708">
        <v>0</v>
      </c>
      <c r="AF274" s="708">
        <v>0</v>
      </c>
      <c r="AG274" s="708">
        <v>0</v>
      </c>
      <c r="AH274" s="708">
        <v>0</v>
      </c>
      <c r="AI274" s="708">
        <v>0</v>
      </c>
      <c r="AJ274" s="708">
        <v>0</v>
      </c>
      <c r="AK274" s="708">
        <v>0</v>
      </c>
      <c r="AL274" s="708">
        <v>0</v>
      </c>
      <c r="AM274" s="708">
        <v>0</v>
      </c>
      <c r="AN274" s="708">
        <v>0</v>
      </c>
      <c r="AO274" s="708">
        <v>0</v>
      </c>
      <c r="AP274" s="708">
        <v>0</v>
      </c>
      <c r="AQ274" s="708">
        <v>0</v>
      </c>
    </row>
    <row r="275" spans="1:43" x14ac:dyDescent="0.25">
      <c r="A275" s="704" t="s">
        <v>191</v>
      </c>
      <c r="B275" s="704" t="s">
        <v>779</v>
      </c>
      <c r="C275" s="704" t="s">
        <v>789</v>
      </c>
      <c r="D275" s="704" t="s">
        <v>774</v>
      </c>
      <c r="E275" s="705" t="s">
        <v>126</v>
      </c>
      <c r="F275" s="705" t="s">
        <v>824</v>
      </c>
      <c r="I275" s="708">
        <v>0</v>
      </c>
      <c r="J275" s="708">
        <v>0</v>
      </c>
      <c r="K275" s="708">
        <v>0</v>
      </c>
      <c r="L275" s="708">
        <v>0</v>
      </c>
      <c r="M275" s="708">
        <v>0</v>
      </c>
      <c r="N275" s="708">
        <v>0</v>
      </c>
      <c r="O275" s="708">
        <v>0</v>
      </c>
      <c r="P275" s="708">
        <v>0</v>
      </c>
      <c r="Q275" s="708">
        <v>0</v>
      </c>
      <c r="R275" s="708">
        <v>0</v>
      </c>
      <c r="S275" s="708">
        <v>0</v>
      </c>
      <c r="T275" s="708">
        <v>0</v>
      </c>
      <c r="U275" s="708">
        <v>0</v>
      </c>
      <c r="V275" s="708">
        <v>0</v>
      </c>
      <c r="W275" s="708">
        <v>0</v>
      </c>
      <c r="X275" s="708">
        <v>0</v>
      </c>
      <c r="Y275" s="708">
        <v>0</v>
      </c>
      <c r="Z275" s="708">
        <v>0</v>
      </c>
      <c r="AA275" s="708">
        <v>0</v>
      </c>
      <c r="AB275" s="708">
        <v>0</v>
      </c>
      <c r="AC275" s="708">
        <v>0</v>
      </c>
      <c r="AD275" s="708">
        <v>0</v>
      </c>
      <c r="AE275" s="708">
        <v>0</v>
      </c>
      <c r="AF275" s="708">
        <v>0</v>
      </c>
      <c r="AG275" s="708">
        <v>0</v>
      </c>
      <c r="AH275" s="708">
        <v>0</v>
      </c>
      <c r="AI275" s="708">
        <v>0</v>
      </c>
      <c r="AJ275" s="708">
        <v>0</v>
      </c>
      <c r="AK275" s="708">
        <v>0</v>
      </c>
      <c r="AL275" s="708">
        <v>0</v>
      </c>
      <c r="AM275" s="708">
        <v>0</v>
      </c>
      <c r="AN275" s="708">
        <v>0</v>
      </c>
      <c r="AO275" s="708">
        <v>0</v>
      </c>
      <c r="AP275" s="708">
        <v>0</v>
      </c>
      <c r="AQ275" s="708">
        <v>0</v>
      </c>
    </row>
    <row r="276" spans="1:43" x14ac:dyDescent="0.25">
      <c r="A276" s="706" t="s">
        <v>191</v>
      </c>
      <c r="B276" s="706" t="s">
        <v>779</v>
      </c>
      <c r="C276" s="706" t="s">
        <v>789</v>
      </c>
      <c r="D276" s="706" t="s">
        <v>758</v>
      </c>
      <c r="E276" s="707" t="s">
        <v>126</v>
      </c>
      <c r="F276" s="707" t="s">
        <v>824</v>
      </c>
      <c r="I276" s="708">
        <v>0</v>
      </c>
      <c r="J276" s="708">
        <v>0</v>
      </c>
      <c r="K276" s="708">
        <v>0</v>
      </c>
      <c r="L276" s="708">
        <v>0</v>
      </c>
      <c r="M276" s="708">
        <v>0</v>
      </c>
      <c r="N276" s="708">
        <v>0</v>
      </c>
      <c r="O276" s="708">
        <v>0</v>
      </c>
      <c r="P276" s="708">
        <v>0</v>
      </c>
      <c r="Q276" s="708">
        <v>0</v>
      </c>
      <c r="R276" s="708">
        <v>0</v>
      </c>
      <c r="S276" s="708">
        <v>0</v>
      </c>
      <c r="T276" s="708">
        <v>0</v>
      </c>
      <c r="U276" s="708">
        <v>0</v>
      </c>
      <c r="V276" s="708">
        <v>0</v>
      </c>
      <c r="W276" s="708">
        <v>0</v>
      </c>
      <c r="X276" s="708">
        <v>0</v>
      </c>
      <c r="Y276" s="708">
        <v>0</v>
      </c>
      <c r="Z276" s="708">
        <v>0</v>
      </c>
      <c r="AA276" s="708">
        <v>0</v>
      </c>
      <c r="AB276" s="708">
        <v>0</v>
      </c>
      <c r="AC276" s="708">
        <v>0</v>
      </c>
      <c r="AD276" s="708">
        <v>0</v>
      </c>
      <c r="AE276" s="708">
        <v>0</v>
      </c>
      <c r="AF276" s="708">
        <v>0</v>
      </c>
      <c r="AG276" s="708">
        <v>0</v>
      </c>
      <c r="AH276" s="708">
        <v>0</v>
      </c>
      <c r="AI276" s="708">
        <v>0</v>
      </c>
      <c r="AJ276" s="708">
        <v>0</v>
      </c>
      <c r="AK276" s="708">
        <v>0</v>
      </c>
      <c r="AL276" s="708">
        <v>0</v>
      </c>
      <c r="AM276" s="708">
        <v>0</v>
      </c>
      <c r="AN276" s="708">
        <v>0</v>
      </c>
      <c r="AO276" s="708">
        <v>0</v>
      </c>
      <c r="AP276" s="708">
        <v>0</v>
      </c>
      <c r="AQ276" s="708">
        <v>0</v>
      </c>
    </row>
    <row r="277" spans="1:43" x14ac:dyDescent="0.25">
      <c r="A277" s="704" t="s">
        <v>191</v>
      </c>
      <c r="B277" s="704" t="s">
        <v>779</v>
      </c>
      <c r="C277" s="704" t="s">
        <v>789</v>
      </c>
      <c r="D277" s="704" t="s">
        <v>766</v>
      </c>
      <c r="E277" s="705" t="s">
        <v>126</v>
      </c>
      <c r="F277" s="705" t="s">
        <v>824</v>
      </c>
      <c r="I277" s="708">
        <v>0</v>
      </c>
      <c r="J277" s="708">
        <v>0</v>
      </c>
      <c r="K277" s="708">
        <v>0</v>
      </c>
      <c r="L277" s="708">
        <v>0</v>
      </c>
      <c r="M277" s="708">
        <v>0</v>
      </c>
      <c r="N277" s="708">
        <v>0</v>
      </c>
      <c r="O277" s="708">
        <v>0</v>
      </c>
      <c r="P277" s="708">
        <v>0</v>
      </c>
      <c r="Q277" s="708">
        <v>0</v>
      </c>
      <c r="R277" s="708">
        <v>0</v>
      </c>
      <c r="S277" s="708">
        <v>0</v>
      </c>
      <c r="T277" s="708">
        <v>0</v>
      </c>
      <c r="U277" s="708">
        <v>0</v>
      </c>
      <c r="V277" s="708">
        <v>0</v>
      </c>
      <c r="W277" s="708">
        <v>0</v>
      </c>
      <c r="X277" s="708">
        <v>0</v>
      </c>
      <c r="Y277" s="708">
        <v>0</v>
      </c>
      <c r="Z277" s="708">
        <v>0</v>
      </c>
      <c r="AA277" s="708">
        <v>0</v>
      </c>
      <c r="AB277" s="708">
        <v>0</v>
      </c>
      <c r="AC277" s="708">
        <v>0</v>
      </c>
      <c r="AD277" s="708">
        <v>0</v>
      </c>
      <c r="AE277" s="708">
        <v>0</v>
      </c>
      <c r="AF277" s="708">
        <v>0</v>
      </c>
      <c r="AG277" s="708">
        <v>0</v>
      </c>
      <c r="AH277" s="708">
        <v>0</v>
      </c>
      <c r="AI277" s="708">
        <v>0</v>
      </c>
      <c r="AJ277" s="708">
        <v>0</v>
      </c>
      <c r="AK277" s="708">
        <v>0</v>
      </c>
      <c r="AL277" s="708">
        <v>0</v>
      </c>
      <c r="AM277" s="708">
        <v>0</v>
      </c>
      <c r="AN277" s="708">
        <v>0</v>
      </c>
      <c r="AO277" s="708">
        <v>0</v>
      </c>
      <c r="AP277" s="708">
        <v>0</v>
      </c>
      <c r="AQ277" s="708">
        <v>0</v>
      </c>
    </row>
    <row r="278" spans="1:43" x14ac:dyDescent="0.25">
      <c r="A278" s="706" t="s">
        <v>191</v>
      </c>
      <c r="B278" s="706" t="s">
        <v>779</v>
      </c>
      <c r="C278" s="706" t="s">
        <v>789</v>
      </c>
      <c r="D278" s="706" t="s">
        <v>339</v>
      </c>
      <c r="E278" s="707" t="s">
        <v>126</v>
      </c>
      <c r="F278" s="707" t="s">
        <v>824</v>
      </c>
      <c r="I278" s="708">
        <v>0</v>
      </c>
      <c r="J278" s="708">
        <v>0</v>
      </c>
      <c r="K278" s="708">
        <v>0</v>
      </c>
      <c r="L278" s="708">
        <v>0</v>
      </c>
      <c r="M278" s="708">
        <v>0</v>
      </c>
      <c r="N278" s="708">
        <v>0</v>
      </c>
      <c r="O278" s="708">
        <v>0</v>
      </c>
      <c r="P278" s="708">
        <v>0</v>
      </c>
      <c r="Q278" s="708">
        <v>0</v>
      </c>
      <c r="R278" s="708">
        <v>0</v>
      </c>
      <c r="S278" s="708">
        <v>0</v>
      </c>
      <c r="T278" s="708">
        <v>0</v>
      </c>
      <c r="U278" s="708">
        <v>0</v>
      </c>
      <c r="V278" s="708">
        <v>0</v>
      </c>
      <c r="W278" s="708">
        <v>0</v>
      </c>
      <c r="X278" s="708">
        <v>0</v>
      </c>
      <c r="Y278" s="708">
        <v>0</v>
      </c>
      <c r="Z278" s="708">
        <v>0</v>
      </c>
      <c r="AA278" s="708">
        <v>0</v>
      </c>
      <c r="AB278" s="708">
        <v>0</v>
      </c>
      <c r="AC278" s="708">
        <v>0</v>
      </c>
      <c r="AD278" s="708">
        <v>0</v>
      </c>
      <c r="AE278" s="708">
        <v>0</v>
      </c>
      <c r="AF278" s="708">
        <v>0</v>
      </c>
      <c r="AG278" s="708">
        <v>0</v>
      </c>
      <c r="AH278" s="708">
        <v>0</v>
      </c>
      <c r="AI278" s="708">
        <v>0</v>
      </c>
      <c r="AJ278" s="708">
        <v>0</v>
      </c>
      <c r="AK278" s="708">
        <v>0</v>
      </c>
      <c r="AL278" s="708">
        <v>0</v>
      </c>
      <c r="AM278" s="708">
        <v>0</v>
      </c>
      <c r="AN278" s="708">
        <v>0</v>
      </c>
      <c r="AO278" s="708">
        <v>0</v>
      </c>
      <c r="AP278" s="708">
        <v>0</v>
      </c>
      <c r="AQ278" s="708">
        <v>0</v>
      </c>
    </row>
    <row r="279" spans="1:43" x14ac:dyDescent="0.25">
      <c r="A279" s="704" t="s">
        <v>191</v>
      </c>
      <c r="B279" s="704" t="s">
        <v>779</v>
      </c>
      <c r="C279" s="704" t="s">
        <v>789</v>
      </c>
      <c r="D279" s="704" t="s">
        <v>340</v>
      </c>
      <c r="E279" s="705" t="s">
        <v>126</v>
      </c>
      <c r="F279" s="705" t="s">
        <v>824</v>
      </c>
      <c r="I279" s="708">
        <v>0</v>
      </c>
      <c r="J279" s="708">
        <v>0</v>
      </c>
      <c r="K279" s="708">
        <v>0</v>
      </c>
      <c r="L279" s="708">
        <v>0</v>
      </c>
      <c r="M279" s="708">
        <v>0</v>
      </c>
      <c r="N279" s="708">
        <v>0</v>
      </c>
      <c r="O279" s="708">
        <v>0</v>
      </c>
      <c r="P279" s="708">
        <v>0</v>
      </c>
      <c r="Q279" s="708">
        <v>0</v>
      </c>
      <c r="R279" s="708">
        <v>0</v>
      </c>
      <c r="S279" s="708">
        <v>0</v>
      </c>
      <c r="T279" s="708">
        <v>0</v>
      </c>
      <c r="U279" s="708">
        <v>0</v>
      </c>
      <c r="V279" s="708">
        <v>0</v>
      </c>
      <c r="W279" s="708">
        <v>0</v>
      </c>
      <c r="X279" s="708">
        <v>0</v>
      </c>
      <c r="Y279" s="708">
        <v>0</v>
      </c>
      <c r="Z279" s="708">
        <v>0</v>
      </c>
      <c r="AA279" s="708">
        <v>0</v>
      </c>
      <c r="AB279" s="708">
        <v>0</v>
      </c>
      <c r="AC279" s="708">
        <v>0</v>
      </c>
      <c r="AD279" s="708">
        <v>0</v>
      </c>
      <c r="AE279" s="708">
        <v>0</v>
      </c>
      <c r="AF279" s="708">
        <v>0</v>
      </c>
      <c r="AG279" s="708">
        <v>0</v>
      </c>
      <c r="AH279" s="708">
        <v>0</v>
      </c>
      <c r="AI279" s="708">
        <v>0</v>
      </c>
      <c r="AJ279" s="708">
        <v>0</v>
      </c>
      <c r="AK279" s="708">
        <v>0</v>
      </c>
      <c r="AL279" s="708">
        <v>0</v>
      </c>
      <c r="AM279" s="708">
        <v>0</v>
      </c>
      <c r="AN279" s="708">
        <v>0</v>
      </c>
      <c r="AO279" s="708">
        <v>0</v>
      </c>
      <c r="AP279" s="708">
        <v>0</v>
      </c>
      <c r="AQ279" s="708">
        <v>0</v>
      </c>
    </row>
    <row r="280" spans="1:43" x14ac:dyDescent="0.25">
      <c r="A280" s="706" t="s">
        <v>191</v>
      </c>
      <c r="B280" s="706" t="s">
        <v>779</v>
      </c>
      <c r="C280" s="706" t="s">
        <v>789</v>
      </c>
      <c r="D280" s="706" t="s">
        <v>767</v>
      </c>
      <c r="E280" s="707" t="s">
        <v>126</v>
      </c>
      <c r="F280" s="707" t="s">
        <v>824</v>
      </c>
      <c r="I280" s="708">
        <v>0</v>
      </c>
      <c r="J280" s="708">
        <v>0</v>
      </c>
      <c r="K280" s="708">
        <v>0</v>
      </c>
      <c r="L280" s="708">
        <v>0</v>
      </c>
      <c r="M280" s="708">
        <v>0</v>
      </c>
      <c r="N280" s="708">
        <v>0</v>
      </c>
      <c r="O280" s="708">
        <v>0</v>
      </c>
      <c r="P280" s="708">
        <v>0</v>
      </c>
      <c r="Q280" s="708">
        <v>0</v>
      </c>
      <c r="R280" s="708">
        <v>0</v>
      </c>
      <c r="S280" s="708">
        <v>0</v>
      </c>
      <c r="T280" s="708">
        <v>0</v>
      </c>
      <c r="U280" s="708">
        <v>0</v>
      </c>
      <c r="V280" s="708">
        <v>0</v>
      </c>
      <c r="W280" s="708">
        <v>0</v>
      </c>
      <c r="X280" s="708">
        <v>0</v>
      </c>
      <c r="Y280" s="708">
        <v>0</v>
      </c>
      <c r="Z280" s="708">
        <v>0</v>
      </c>
      <c r="AA280" s="708">
        <v>0</v>
      </c>
      <c r="AB280" s="708">
        <v>0</v>
      </c>
      <c r="AC280" s="708">
        <v>0</v>
      </c>
      <c r="AD280" s="708">
        <v>0</v>
      </c>
      <c r="AE280" s="708">
        <v>0</v>
      </c>
      <c r="AF280" s="708">
        <v>0</v>
      </c>
      <c r="AG280" s="708">
        <v>0</v>
      </c>
      <c r="AH280" s="708">
        <v>0</v>
      </c>
      <c r="AI280" s="708">
        <v>0</v>
      </c>
      <c r="AJ280" s="708">
        <v>0</v>
      </c>
      <c r="AK280" s="708">
        <v>0</v>
      </c>
      <c r="AL280" s="708">
        <v>0</v>
      </c>
      <c r="AM280" s="708">
        <v>0</v>
      </c>
      <c r="AN280" s="708">
        <v>0</v>
      </c>
      <c r="AO280" s="708">
        <v>0</v>
      </c>
      <c r="AP280" s="708">
        <v>0</v>
      </c>
      <c r="AQ280" s="708">
        <v>0</v>
      </c>
    </row>
    <row r="281" spans="1:43" x14ac:dyDescent="0.25">
      <c r="A281" s="704" t="s">
        <v>191</v>
      </c>
      <c r="B281" s="704" t="s">
        <v>779</v>
      </c>
      <c r="C281" s="704" t="s">
        <v>789</v>
      </c>
      <c r="D281" s="704" t="s">
        <v>768</v>
      </c>
      <c r="E281" s="705" t="s">
        <v>126</v>
      </c>
      <c r="F281" s="705" t="s">
        <v>824</v>
      </c>
      <c r="I281" s="708">
        <v>0</v>
      </c>
      <c r="J281" s="708">
        <v>0</v>
      </c>
      <c r="K281" s="708">
        <v>0</v>
      </c>
      <c r="L281" s="708">
        <v>0</v>
      </c>
      <c r="M281" s="708">
        <v>0</v>
      </c>
      <c r="N281" s="708">
        <v>0</v>
      </c>
      <c r="O281" s="708">
        <v>0</v>
      </c>
      <c r="P281" s="708">
        <v>0</v>
      </c>
      <c r="Q281" s="708">
        <v>0</v>
      </c>
      <c r="R281" s="708">
        <v>0</v>
      </c>
      <c r="S281" s="708">
        <v>0</v>
      </c>
      <c r="T281" s="708">
        <v>0</v>
      </c>
      <c r="U281" s="708">
        <v>0</v>
      </c>
      <c r="V281" s="708">
        <v>0</v>
      </c>
      <c r="W281" s="708">
        <v>0</v>
      </c>
      <c r="X281" s="708">
        <v>0</v>
      </c>
      <c r="Y281" s="708">
        <v>0</v>
      </c>
      <c r="Z281" s="708">
        <v>0</v>
      </c>
      <c r="AA281" s="708">
        <v>0</v>
      </c>
      <c r="AB281" s="708">
        <v>0</v>
      </c>
      <c r="AC281" s="708">
        <v>0</v>
      </c>
      <c r="AD281" s="708">
        <v>0</v>
      </c>
      <c r="AE281" s="708">
        <v>0</v>
      </c>
      <c r="AF281" s="708">
        <v>0</v>
      </c>
      <c r="AG281" s="708">
        <v>0</v>
      </c>
      <c r="AH281" s="708">
        <v>0</v>
      </c>
      <c r="AI281" s="708">
        <v>0</v>
      </c>
      <c r="AJ281" s="708">
        <v>0</v>
      </c>
      <c r="AK281" s="708">
        <v>0</v>
      </c>
      <c r="AL281" s="708">
        <v>0</v>
      </c>
      <c r="AM281" s="708">
        <v>0</v>
      </c>
      <c r="AN281" s="708">
        <v>0</v>
      </c>
      <c r="AO281" s="708">
        <v>0</v>
      </c>
      <c r="AP281" s="708">
        <v>0</v>
      </c>
      <c r="AQ281" s="708">
        <v>0</v>
      </c>
    </row>
    <row r="282" spans="1:43" x14ac:dyDescent="0.25">
      <c r="A282" s="706" t="s">
        <v>191</v>
      </c>
      <c r="B282" s="706" t="s">
        <v>779</v>
      </c>
      <c r="C282" s="706" t="s">
        <v>790</v>
      </c>
      <c r="D282" s="706" t="s">
        <v>175</v>
      </c>
      <c r="E282" s="707" t="s">
        <v>126</v>
      </c>
      <c r="F282" s="707" t="s">
        <v>824</v>
      </c>
      <c r="I282" s="708">
        <v>28.733620995571524</v>
      </c>
      <c r="J282" s="708">
        <v>32.402367505468035</v>
      </c>
      <c r="K282" s="708">
        <v>33.1237568549505</v>
      </c>
      <c r="L282" s="708">
        <v>31.750140219822164</v>
      </c>
      <c r="M282" s="708">
        <v>29.717190366862972</v>
      </c>
      <c r="N282" s="708">
        <v>26.752812292993433</v>
      </c>
      <c r="O282" s="708">
        <v>29.806628049438935</v>
      </c>
      <c r="P282" s="708">
        <v>24.084498865166399</v>
      </c>
      <c r="Q282" s="708">
        <v>26.546846318822986</v>
      </c>
      <c r="R282" s="708">
        <v>22.996760362615458</v>
      </c>
      <c r="S282" s="708">
        <v>22.073518651068174</v>
      </c>
      <c r="T282" s="708">
        <v>16.068011905155455</v>
      </c>
      <c r="U282" s="708">
        <v>12.878413558017078</v>
      </c>
      <c r="V282" s="708">
        <v>10.234113412746405</v>
      </c>
      <c r="W282" s="708">
        <v>7.6123860414500069</v>
      </c>
      <c r="X282" s="708">
        <v>4.8657016107992872</v>
      </c>
      <c r="Y282" s="708">
        <v>3.8368618563522818</v>
      </c>
      <c r="Z282" s="708">
        <v>2.7068411720201899</v>
      </c>
      <c r="AA282" s="708">
        <v>2.0566236212450475</v>
      </c>
      <c r="AB282" s="708">
        <v>1.4943513699359925</v>
      </c>
      <c r="AC282" s="708">
        <v>0.92396600484528313</v>
      </c>
      <c r="AD282" s="708">
        <v>0.63275244539433118</v>
      </c>
      <c r="AE282" s="708">
        <v>0.31552686418687542</v>
      </c>
      <c r="AF282" s="708">
        <v>0.24506133033227162</v>
      </c>
      <c r="AG282" s="708">
        <v>0.18517363552312721</v>
      </c>
      <c r="AH282" s="708">
        <v>0.16717213721864113</v>
      </c>
      <c r="AI282" s="708">
        <v>7.5493825554926466E-2</v>
      </c>
      <c r="AJ282" s="708">
        <v>4.9462539006065898E-2</v>
      </c>
      <c r="AK282" s="708">
        <v>2.8580642742053974E-2</v>
      </c>
      <c r="AL282" s="708">
        <v>1.8497726568374402E-2</v>
      </c>
      <c r="AM282" s="708">
        <v>1.3929486587705136E-2</v>
      </c>
      <c r="AN282" s="708">
        <v>1.5403791055088073E-2</v>
      </c>
      <c r="AO282" s="708">
        <v>1.0535388765488787E-2</v>
      </c>
      <c r="AP282" s="708">
        <v>1.0828129550090446E-2</v>
      </c>
      <c r="AQ282" s="708">
        <v>8.0619533980453729E-3</v>
      </c>
    </row>
    <row r="283" spans="1:43" x14ac:dyDescent="0.25">
      <c r="A283" s="704" t="s">
        <v>191</v>
      </c>
      <c r="B283" s="704" t="s">
        <v>779</v>
      </c>
      <c r="C283" s="704" t="s">
        <v>790</v>
      </c>
      <c r="D283" s="704" t="s">
        <v>772</v>
      </c>
      <c r="E283" s="705" t="s">
        <v>126</v>
      </c>
      <c r="F283" s="705" t="s">
        <v>824</v>
      </c>
      <c r="I283" s="708">
        <v>0</v>
      </c>
      <c r="J283" s="708">
        <v>0</v>
      </c>
      <c r="K283" s="708">
        <v>0</v>
      </c>
      <c r="L283" s="708">
        <v>0</v>
      </c>
      <c r="M283" s="708">
        <v>0</v>
      </c>
      <c r="N283" s="708">
        <v>0</v>
      </c>
      <c r="O283" s="708">
        <v>0</v>
      </c>
      <c r="P283" s="708">
        <v>0</v>
      </c>
      <c r="Q283" s="708">
        <v>0</v>
      </c>
      <c r="R283" s="708">
        <v>0</v>
      </c>
      <c r="S283" s="708">
        <v>0</v>
      </c>
      <c r="T283" s="708">
        <v>0</v>
      </c>
      <c r="U283" s="708">
        <v>0</v>
      </c>
      <c r="V283" s="708">
        <v>0</v>
      </c>
      <c r="W283" s="708">
        <v>0</v>
      </c>
      <c r="X283" s="708">
        <v>0</v>
      </c>
      <c r="Y283" s="708">
        <v>0</v>
      </c>
      <c r="Z283" s="708">
        <v>0</v>
      </c>
      <c r="AA283" s="708">
        <v>0</v>
      </c>
      <c r="AB283" s="708">
        <v>0</v>
      </c>
      <c r="AC283" s="708">
        <v>0</v>
      </c>
      <c r="AD283" s="708">
        <v>0</v>
      </c>
      <c r="AE283" s="708">
        <v>0</v>
      </c>
      <c r="AF283" s="708">
        <v>0</v>
      </c>
      <c r="AG283" s="708">
        <v>0</v>
      </c>
      <c r="AH283" s="708">
        <v>0</v>
      </c>
      <c r="AI283" s="708">
        <v>0</v>
      </c>
      <c r="AJ283" s="708">
        <v>0</v>
      </c>
      <c r="AK283" s="708">
        <v>0</v>
      </c>
      <c r="AL283" s="708">
        <v>0</v>
      </c>
      <c r="AM283" s="708">
        <v>0</v>
      </c>
      <c r="AN283" s="708">
        <v>0</v>
      </c>
      <c r="AO283" s="708">
        <v>0</v>
      </c>
      <c r="AP283" s="708">
        <v>0</v>
      </c>
      <c r="AQ283" s="708">
        <v>0</v>
      </c>
    </row>
    <row r="284" spans="1:43" x14ac:dyDescent="0.25">
      <c r="A284" s="706" t="s">
        <v>191</v>
      </c>
      <c r="B284" s="706" t="s">
        <v>779</v>
      </c>
      <c r="C284" s="706" t="s">
        <v>790</v>
      </c>
      <c r="D284" s="706" t="s">
        <v>773</v>
      </c>
      <c r="E284" s="707" t="s">
        <v>126</v>
      </c>
      <c r="F284" s="707" t="s">
        <v>824</v>
      </c>
      <c r="I284" s="708">
        <v>0</v>
      </c>
      <c r="J284" s="708">
        <v>0</v>
      </c>
      <c r="K284" s="708">
        <v>0</v>
      </c>
      <c r="L284" s="708">
        <v>0</v>
      </c>
      <c r="M284" s="708">
        <v>0</v>
      </c>
      <c r="N284" s="708">
        <v>0</v>
      </c>
      <c r="O284" s="708">
        <v>0</v>
      </c>
      <c r="P284" s="708">
        <v>0</v>
      </c>
      <c r="Q284" s="708">
        <v>0</v>
      </c>
      <c r="R284" s="708">
        <v>0</v>
      </c>
      <c r="S284" s="708">
        <v>0</v>
      </c>
      <c r="T284" s="708">
        <v>0</v>
      </c>
      <c r="U284" s="708">
        <v>0</v>
      </c>
      <c r="V284" s="708">
        <v>0</v>
      </c>
      <c r="W284" s="708">
        <v>0</v>
      </c>
      <c r="X284" s="708">
        <v>0</v>
      </c>
      <c r="Y284" s="708">
        <v>0</v>
      </c>
      <c r="Z284" s="708">
        <v>0</v>
      </c>
      <c r="AA284" s="708">
        <v>0</v>
      </c>
      <c r="AB284" s="708">
        <v>0</v>
      </c>
      <c r="AC284" s="708">
        <v>0</v>
      </c>
      <c r="AD284" s="708">
        <v>0</v>
      </c>
      <c r="AE284" s="708">
        <v>0</v>
      </c>
      <c r="AF284" s="708">
        <v>0</v>
      </c>
      <c r="AG284" s="708">
        <v>0</v>
      </c>
      <c r="AH284" s="708">
        <v>0</v>
      </c>
      <c r="AI284" s="708">
        <v>0</v>
      </c>
      <c r="AJ284" s="708">
        <v>0</v>
      </c>
      <c r="AK284" s="708">
        <v>0</v>
      </c>
      <c r="AL284" s="708">
        <v>0</v>
      </c>
      <c r="AM284" s="708">
        <v>0</v>
      </c>
      <c r="AN284" s="708">
        <v>0</v>
      </c>
      <c r="AO284" s="708">
        <v>0</v>
      </c>
      <c r="AP284" s="708">
        <v>0</v>
      </c>
      <c r="AQ284" s="708">
        <v>0</v>
      </c>
    </row>
    <row r="285" spans="1:43" x14ac:dyDescent="0.25">
      <c r="A285" s="704" t="s">
        <v>191</v>
      </c>
      <c r="B285" s="704" t="s">
        <v>779</v>
      </c>
      <c r="C285" s="704" t="s">
        <v>790</v>
      </c>
      <c r="D285" s="704" t="s">
        <v>774</v>
      </c>
      <c r="E285" s="705" t="s">
        <v>126</v>
      </c>
      <c r="F285" s="705" t="s">
        <v>824</v>
      </c>
      <c r="I285" s="708">
        <v>0</v>
      </c>
      <c r="J285" s="708">
        <v>0</v>
      </c>
      <c r="K285" s="708">
        <v>0</v>
      </c>
      <c r="L285" s="708">
        <v>0</v>
      </c>
      <c r="M285" s="708">
        <v>0</v>
      </c>
      <c r="N285" s="708">
        <v>0</v>
      </c>
      <c r="O285" s="708">
        <v>0</v>
      </c>
      <c r="P285" s="708">
        <v>0</v>
      </c>
      <c r="Q285" s="708">
        <v>0</v>
      </c>
      <c r="R285" s="708">
        <v>0</v>
      </c>
      <c r="S285" s="708">
        <v>0</v>
      </c>
      <c r="T285" s="708">
        <v>0</v>
      </c>
      <c r="U285" s="708">
        <v>0</v>
      </c>
      <c r="V285" s="708">
        <v>0</v>
      </c>
      <c r="W285" s="708">
        <v>0</v>
      </c>
      <c r="X285" s="708">
        <v>0</v>
      </c>
      <c r="Y285" s="708">
        <v>0</v>
      </c>
      <c r="Z285" s="708">
        <v>0</v>
      </c>
      <c r="AA285" s="708">
        <v>0</v>
      </c>
      <c r="AB285" s="708">
        <v>0</v>
      </c>
      <c r="AC285" s="708">
        <v>0</v>
      </c>
      <c r="AD285" s="708">
        <v>0</v>
      </c>
      <c r="AE285" s="708">
        <v>0</v>
      </c>
      <c r="AF285" s="708">
        <v>0</v>
      </c>
      <c r="AG285" s="708">
        <v>0</v>
      </c>
      <c r="AH285" s="708">
        <v>0</v>
      </c>
      <c r="AI285" s="708">
        <v>0</v>
      </c>
      <c r="AJ285" s="708">
        <v>0</v>
      </c>
      <c r="AK285" s="708">
        <v>0</v>
      </c>
      <c r="AL285" s="708">
        <v>0</v>
      </c>
      <c r="AM285" s="708">
        <v>0</v>
      </c>
      <c r="AN285" s="708">
        <v>0</v>
      </c>
      <c r="AO285" s="708">
        <v>0</v>
      </c>
      <c r="AP285" s="708">
        <v>0</v>
      </c>
      <c r="AQ285" s="708">
        <v>0</v>
      </c>
    </row>
    <row r="286" spans="1:43" x14ac:dyDescent="0.25">
      <c r="A286" s="706" t="s">
        <v>191</v>
      </c>
      <c r="B286" s="706" t="s">
        <v>779</v>
      </c>
      <c r="C286" s="706" t="s">
        <v>790</v>
      </c>
      <c r="D286" s="706" t="s">
        <v>758</v>
      </c>
      <c r="E286" s="707" t="s">
        <v>126</v>
      </c>
      <c r="F286" s="707" t="s">
        <v>824</v>
      </c>
      <c r="I286" s="708">
        <v>0</v>
      </c>
      <c r="J286" s="708">
        <v>0</v>
      </c>
      <c r="K286" s="708">
        <v>0</v>
      </c>
      <c r="L286" s="708">
        <v>0</v>
      </c>
      <c r="M286" s="708">
        <v>0</v>
      </c>
      <c r="N286" s="708">
        <v>0</v>
      </c>
      <c r="O286" s="708">
        <v>0</v>
      </c>
      <c r="P286" s="708">
        <v>0</v>
      </c>
      <c r="Q286" s="708">
        <v>0</v>
      </c>
      <c r="R286" s="708">
        <v>0</v>
      </c>
      <c r="S286" s="708">
        <v>0</v>
      </c>
      <c r="T286" s="708">
        <v>0</v>
      </c>
      <c r="U286" s="708">
        <v>0</v>
      </c>
      <c r="V286" s="708">
        <v>0</v>
      </c>
      <c r="W286" s="708">
        <v>0</v>
      </c>
      <c r="X286" s="708">
        <v>0</v>
      </c>
      <c r="Y286" s="708">
        <v>0</v>
      </c>
      <c r="Z286" s="708">
        <v>0</v>
      </c>
      <c r="AA286" s="708">
        <v>0</v>
      </c>
      <c r="AB286" s="708">
        <v>0</v>
      </c>
      <c r="AC286" s="708">
        <v>0</v>
      </c>
      <c r="AD286" s="708">
        <v>0</v>
      </c>
      <c r="AE286" s="708">
        <v>0</v>
      </c>
      <c r="AF286" s="708">
        <v>0</v>
      </c>
      <c r="AG286" s="708">
        <v>0</v>
      </c>
      <c r="AH286" s="708">
        <v>0</v>
      </c>
      <c r="AI286" s="708">
        <v>0</v>
      </c>
      <c r="AJ286" s="708">
        <v>0</v>
      </c>
      <c r="AK286" s="708">
        <v>0</v>
      </c>
      <c r="AL286" s="708">
        <v>0</v>
      </c>
      <c r="AM286" s="708">
        <v>0</v>
      </c>
      <c r="AN286" s="708">
        <v>0</v>
      </c>
      <c r="AO286" s="708">
        <v>0</v>
      </c>
      <c r="AP286" s="708">
        <v>0</v>
      </c>
      <c r="AQ286" s="708">
        <v>0</v>
      </c>
    </row>
    <row r="287" spans="1:43" x14ac:dyDescent="0.25">
      <c r="A287" s="704" t="s">
        <v>191</v>
      </c>
      <c r="B287" s="704" t="s">
        <v>779</v>
      </c>
      <c r="C287" s="704" t="s">
        <v>790</v>
      </c>
      <c r="D287" s="704" t="s">
        <v>766</v>
      </c>
      <c r="E287" s="705" t="s">
        <v>126</v>
      </c>
      <c r="F287" s="705" t="s">
        <v>824</v>
      </c>
      <c r="I287" s="708">
        <v>0</v>
      </c>
      <c r="J287" s="708">
        <v>0</v>
      </c>
      <c r="K287" s="708">
        <v>0</v>
      </c>
      <c r="L287" s="708">
        <v>0</v>
      </c>
      <c r="M287" s="708">
        <v>0</v>
      </c>
      <c r="N287" s="708">
        <v>0</v>
      </c>
      <c r="O287" s="708">
        <v>0</v>
      </c>
      <c r="P287" s="708">
        <v>0</v>
      </c>
      <c r="Q287" s="708">
        <v>0</v>
      </c>
      <c r="R287" s="708">
        <v>0</v>
      </c>
      <c r="S287" s="708">
        <v>0</v>
      </c>
      <c r="T287" s="708">
        <v>0</v>
      </c>
      <c r="U287" s="708">
        <v>0</v>
      </c>
      <c r="V287" s="708">
        <v>0</v>
      </c>
      <c r="W287" s="708">
        <v>0</v>
      </c>
      <c r="X287" s="708">
        <v>0</v>
      </c>
      <c r="Y287" s="708">
        <v>0</v>
      </c>
      <c r="Z287" s="708">
        <v>0</v>
      </c>
      <c r="AA287" s="708">
        <v>0</v>
      </c>
      <c r="AB287" s="708">
        <v>0</v>
      </c>
      <c r="AC287" s="708">
        <v>0</v>
      </c>
      <c r="AD287" s="708">
        <v>0</v>
      </c>
      <c r="AE287" s="708">
        <v>0</v>
      </c>
      <c r="AF287" s="708">
        <v>0</v>
      </c>
      <c r="AG287" s="708">
        <v>0</v>
      </c>
      <c r="AH287" s="708">
        <v>0</v>
      </c>
      <c r="AI287" s="708">
        <v>0</v>
      </c>
      <c r="AJ287" s="708">
        <v>0</v>
      </c>
      <c r="AK287" s="708">
        <v>0</v>
      </c>
      <c r="AL287" s="708">
        <v>0</v>
      </c>
      <c r="AM287" s="708">
        <v>0</v>
      </c>
      <c r="AN287" s="708">
        <v>0</v>
      </c>
      <c r="AO287" s="708">
        <v>0</v>
      </c>
      <c r="AP287" s="708">
        <v>0</v>
      </c>
      <c r="AQ287" s="708">
        <v>0</v>
      </c>
    </row>
    <row r="288" spans="1:43" x14ac:dyDescent="0.25">
      <c r="A288" s="706" t="s">
        <v>191</v>
      </c>
      <c r="B288" s="706" t="s">
        <v>779</v>
      </c>
      <c r="C288" s="706" t="s">
        <v>790</v>
      </c>
      <c r="D288" s="706" t="s">
        <v>339</v>
      </c>
      <c r="E288" s="707" t="s">
        <v>126</v>
      </c>
      <c r="F288" s="707" t="s">
        <v>824</v>
      </c>
      <c r="I288" s="708">
        <v>0</v>
      </c>
      <c r="J288" s="708">
        <v>0</v>
      </c>
      <c r="K288" s="708">
        <v>0</v>
      </c>
      <c r="L288" s="708">
        <v>0</v>
      </c>
      <c r="M288" s="708">
        <v>0</v>
      </c>
      <c r="N288" s="708">
        <v>0</v>
      </c>
      <c r="O288" s="708">
        <v>0</v>
      </c>
      <c r="P288" s="708">
        <v>0</v>
      </c>
      <c r="Q288" s="708">
        <v>0</v>
      </c>
      <c r="R288" s="708">
        <v>0</v>
      </c>
      <c r="S288" s="708">
        <v>0</v>
      </c>
      <c r="T288" s="708">
        <v>0</v>
      </c>
      <c r="U288" s="708">
        <v>0</v>
      </c>
      <c r="V288" s="708">
        <v>0</v>
      </c>
      <c r="W288" s="708">
        <v>0</v>
      </c>
      <c r="X288" s="708">
        <v>0</v>
      </c>
      <c r="Y288" s="708">
        <v>0</v>
      </c>
      <c r="Z288" s="708">
        <v>0</v>
      </c>
      <c r="AA288" s="708">
        <v>0</v>
      </c>
      <c r="AB288" s="708">
        <v>0</v>
      </c>
      <c r="AC288" s="708">
        <v>0</v>
      </c>
      <c r="AD288" s="708">
        <v>0</v>
      </c>
      <c r="AE288" s="708">
        <v>0</v>
      </c>
      <c r="AF288" s="708">
        <v>0</v>
      </c>
      <c r="AG288" s="708">
        <v>0</v>
      </c>
      <c r="AH288" s="708">
        <v>0</v>
      </c>
      <c r="AI288" s="708">
        <v>0</v>
      </c>
      <c r="AJ288" s="708">
        <v>0</v>
      </c>
      <c r="AK288" s="708">
        <v>0</v>
      </c>
      <c r="AL288" s="708">
        <v>0</v>
      </c>
      <c r="AM288" s="708">
        <v>0</v>
      </c>
      <c r="AN288" s="708">
        <v>0</v>
      </c>
      <c r="AO288" s="708">
        <v>0</v>
      </c>
      <c r="AP288" s="708">
        <v>0</v>
      </c>
      <c r="AQ288" s="708">
        <v>0</v>
      </c>
    </row>
    <row r="289" spans="1:43" x14ac:dyDescent="0.25">
      <c r="A289" s="704" t="s">
        <v>191</v>
      </c>
      <c r="B289" s="704" t="s">
        <v>779</v>
      </c>
      <c r="C289" s="704" t="s">
        <v>790</v>
      </c>
      <c r="D289" s="704" t="s">
        <v>340</v>
      </c>
      <c r="E289" s="705" t="s">
        <v>126</v>
      </c>
      <c r="F289" s="705" t="s">
        <v>824</v>
      </c>
      <c r="I289" s="708">
        <v>0</v>
      </c>
      <c r="J289" s="708">
        <v>0</v>
      </c>
      <c r="K289" s="708">
        <v>0</v>
      </c>
      <c r="L289" s="708">
        <v>0</v>
      </c>
      <c r="M289" s="708">
        <v>0</v>
      </c>
      <c r="N289" s="708">
        <v>0</v>
      </c>
      <c r="O289" s="708">
        <v>0</v>
      </c>
      <c r="P289" s="708">
        <v>0</v>
      </c>
      <c r="Q289" s="708">
        <v>0</v>
      </c>
      <c r="R289" s="708">
        <v>0</v>
      </c>
      <c r="S289" s="708">
        <v>0</v>
      </c>
      <c r="T289" s="708">
        <v>0</v>
      </c>
      <c r="U289" s="708">
        <v>0</v>
      </c>
      <c r="V289" s="708">
        <v>0</v>
      </c>
      <c r="W289" s="708">
        <v>0</v>
      </c>
      <c r="X289" s="708">
        <v>0</v>
      </c>
      <c r="Y289" s="708">
        <v>0</v>
      </c>
      <c r="Z289" s="708">
        <v>0</v>
      </c>
      <c r="AA289" s="708">
        <v>0</v>
      </c>
      <c r="AB289" s="708">
        <v>0</v>
      </c>
      <c r="AC289" s="708">
        <v>0</v>
      </c>
      <c r="AD289" s="708">
        <v>0</v>
      </c>
      <c r="AE289" s="708">
        <v>0</v>
      </c>
      <c r="AF289" s="708">
        <v>0</v>
      </c>
      <c r="AG289" s="708">
        <v>0</v>
      </c>
      <c r="AH289" s="708">
        <v>0</v>
      </c>
      <c r="AI289" s="708">
        <v>0</v>
      </c>
      <c r="AJ289" s="708">
        <v>0</v>
      </c>
      <c r="AK289" s="708">
        <v>0</v>
      </c>
      <c r="AL289" s="708">
        <v>0</v>
      </c>
      <c r="AM289" s="708">
        <v>0</v>
      </c>
      <c r="AN289" s="708">
        <v>0</v>
      </c>
      <c r="AO289" s="708">
        <v>0</v>
      </c>
      <c r="AP289" s="708">
        <v>0</v>
      </c>
      <c r="AQ289" s="708">
        <v>0</v>
      </c>
    </row>
    <row r="290" spans="1:43" x14ac:dyDescent="0.25">
      <c r="A290" s="706" t="s">
        <v>191</v>
      </c>
      <c r="B290" s="706" t="s">
        <v>779</v>
      </c>
      <c r="C290" s="706" t="s">
        <v>790</v>
      </c>
      <c r="D290" s="706" t="s">
        <v>767</v>
      </c>
      <c r="E290" s="707" t="s">
        <v>126</v>
      </c>
      <c r="F290" s="707" t="s">
        <v>824</v>
      </c>
      <c r="I290" s="708">
        <v>0</v>
      </c>
      <c r="J290" s="708">
        <v>0</v>
      </c>
      <c r="K290" s="708">
        <v>0</v>
      </c>
      <c r="L290" s="708">
        <v>0</v>
      </c>
      <c r="M290" s="708">
        <v>0</v>
      </c>
      <c r="N290" s="708">
        <v>0</v>
      </c>
      <c r="O290" s="708">
        <v>0</v>
      </c>
      <c r="P290" s="708">
        <v>0</v>
      </c>
      <c r="Q290" s="708">
        <v>0</v>
      </c>
      <c r="R290" s="708">
        <v>0</v>
      </c>
      <c r="S290" s="708">
        <v>0</v>
      </c>
      <c r="T290" s="708">
        <v>0</v>
      </c>
      <c r="U290" s="708">
        <v>0</v>
      </c>
      <c r="V290" s="708">
        <v>0</v>
      </c>
      <c r="W290" s="708">
        <v>0</v>
      </c>
      <c r="X290" s="708">
        <v>0</v>
      </c>
      <c r="Y290" s="708">
        <v>0</v>
      </c>
      <c r="Z290" s="708">
        <v>0</v>
      </c>
      <c r="AA290" s="708">
        <v>0</v>
      </c>
      <c r="AB290" s="708">
        <v>0</v>
      </c>
      <c r="AC290" s="708">
        <v>0</v>
      </c>
      <c r="AD290" s="708">
        <v>0</v>
      </c>
      <c r="AE290" s="708">
        <v>0</v>
      </c>
      <c r="AF290" s="708">
        <v>0</v>
      </c>
      <c r="AG290" s="708">
        <v>0</v>
      </c>
      <c r="AH290" s="708">
        <v>0</v>
      </c>
      <c r="AI290" s="708">
        <v>0</v>
      </c>
      <c r="AJ290" s="708">
        <v>0</v>
      </c>
      <c r="AK290" s="708">
        <v>0</v>
      </c>
      <c r="AL290" s="708">
        <v>0</v>
      </c>
      <c r="AM290" s="708">
        <v>0</v>
      </c>
      <c r="AN290" s="708">
        <v>0</v>
      </c>
      <c r="AO290" s="708">
        <v>0</v>
      </c>
      <c r="AP290" s="708">
        <v>0</v>
      </c>
      <c r="AQ290" s="708">
        <v>0</v>
      </c>
    </row>
    <row r="291" spans="1:43" x14ac:dyDescent="0.25">
      <c r="A291" s="704" t="s">
        <v>191</v>
      </c>
      <c r="B291" s="704" t="s">
        <v>779</v>
      </c>
      <c r="C291" s="704" t="s">
        <v>790</v>
      </c>
      <c r="D291" s="704" t="s">
        <v>768</v>
      </c>
      <c r="E291" s="705" t="s">
        <v>126</v>
      </c>
      <c r="F291" s="705" t="s">
        <v>824</v>
      </c>
      <c r="I291" s="708">
        <v>0</v>
      </c>
      <c r="J291" s="708">
        <v>0</v>
      </c>
      <c r="K291" s="708">
        <v>0</v>
      </c>
      <c r="L291" s="708">
        <v>0</v>
      </c>
      <c r="M291" s="708">
        <v>0</v>
      </c>
      <c r="N291" s="708">
        <v>0</v>
      </c>
      <c r="O291" s="708">
        <v>0</v>
      </c>
      <c r="P291" s="708">
        <v>0</v>
      </c>
      <c r="Q291" s="708">
        <v>0</v>
      </c>
      <c r="R291" s="708">
        <v>0</v>
      </c>
      <c r="S291" s="708">
        <v>0</v>
      </c>
      <c r="T291" s="708">
        <v>0</v>
      </c>
      <c r="U291" s="708">
        <v>0</v>
      </c>
      <c r="V291" s="708">
        <v>0</v>
      </c>
      <c r="W291" s="708">
        <v>0</v>
      </c>
      <c r="X291" s="708">
        <v>0</v>
      </c>
      <c r="Y291" s="708">
        <v>0</v>
      </c>
      <c r="Z291" s="708">
        <v>0</v>
      </c>
      <c r="AA291" s="708">
        <v>0</v>
      </c>
      <c r="AB291" s="708">
        <v>0</v>
      </c>
      <c r="AC291" s="708">
        <v>0</v>
      </c>
      <c r="AD291" s="708">
        <v>0</v>
      </c>
      <c r="AE291" s="708">
        <v>0</v>
      </c>
      <c r="AF291" s="708">
        <v>0</v>
      </c>
      <c r="AG291" s="708">
        <v>0</v>
      </c>
      <c r="AH291" s="708">
        <v>0</v>
      </c>
      <c r="AI291" s="708">
        <v>0</v>
      </c>
      <c r="AJ291" s="708">
        <v>0</v>
      </c>
      <c r="AK291" s="708">
        <v>0</v>
      </c>
      <c r="AL291" s="708">
        <v>0</v>
      </c>
      <c r="AM291" s="708">
        <v>0</v>
      </c>
      <c r="AN291" s="708">
        <v>0</v>
      </c>
      <c r="AO291" s="708">
        <v>0</v>
      </c>
      <c r="AP291" s="708">
        <v>0</v>
      </c>
      <c r="AQ291" s="708">
        <v>0</v>
      </c>
    </row>
    <row r="292" spans="1:43" x14ac:dyDescent="0.25">
      <c r="A292" s="706" t="s">
        <v>191</v>
      </c>
      <c r="B292" s="706" t="s">
        <v>779</v>
      </c>
      <c r="C292" s="706" t="s">
        <v>791</v>
      </c>
      <c r="D292" s="706" t="s">
        <v>175</v>
      </c>
      <c r="E292" s="707" t="s">
        <v>126</v>
      </c>
      <c r="F292" s="707" t="s">
        <v>824</v>
      </c>
      <c r="I292" s="708">
        <v>28.733301362265731</v>
      </c>
      <c r="J292" s="708">
        <v>32.401793507598775</v>
      </c>
      <c r="K292" s="708">
        <v>33.123780323097584</v>
      </c>
      <c r="L292" s="708">
        <v>31.749792597964515</v>
      </c>
      <c r="M292" s="708">
        <v>29.716557466053914</v>
      </c>
      <c r="N292" s="708">
        <v>26.75233713390735</v>
      </c>
      <c r="O292" s="708">
        <v>29.805834931606388</v>
      </c>
      <c r="P292" s="708">
        <v>24.084721759180354</v>
      </c>
      <c r="Q292" s="708">
        <v>26.547557231419141</v>
      </c>
      <c r="R292" s="708">
        <v>22.996181215537394</v>
      </c>
      <c r="S292" s="708">
        <v>22.073292871665277</v>
      </c>
      <c r="T292" s="708">
        <v>16.067495036948412</v>
      </c>
      <c r="U292" s="708">
        <v>12.878322930024813</v>
      </c>
      <c r="V292" s="708">
        <v>10.234253068321216</v>
      </c>
      <c r="W292" s="708">
        <v>8.5797129702307409</v>
      </c>
      <c r="X292" s="708">
        <v>6.1664225106719988</v>
      </c>
      <c r="Y292" s="708">
        <v>5.3211165027816927</v>
      </c>
      <c r="Z292" s="708">
        <v>4.1997673673814404</v>
      </c>
      <c r="AA292" s="708">
        <v>4.1312487170290852</v>
      </c>
      <c r="AB292" s="708">
        <v>3.4435183960096536</v>
      </c>
      <c r="AC292" s="708">
        <v>2.2248424577437991</v>
      </c>
      <c r="AD292" s="708">
        <v>1.5043358700113918</v>
      </c>
      <c r="AE292" s="708">
        <v>0.72942699934702948</v>
      </c>
      <c r="AF292" s="708">
        <v>0.55815777378049769</v>
      </c>
      <c r="AG292" s="708">
        <v>0.55986394551714591</v>
      </c>
      <c r="AH292" s="708">
        <v>0.45799036670702975</v>
      </c>
      <c r="AI292" s="708">
        <v>0.19597967836507138</v>
      </c>
      <c r="AJ292" s="708">
        <v>0.12199057671928634</v>
      </c>
      <c r="AK292" s="708">
        <v>7.8202449593399975E-2</v>
      </c>
      <c r="AL292" s="708">
        <v>5.0124701206541313E-2</v>
      </c>
      <c r="AM292" s="708">
        <v>3.7944425850437627E-2</v>
      </c>
      <c r="AN292" s="708">
        <v>3.2792495924325829E-2</v>
      </c>
      <c r="AO292" s="708">
        <v>2.4310432174925029E-2</v>
      </c>
      <c r="AP292" s="708">
        <v>2.7715276119055981E-2</v>
      </c>
      <c r="AQ292" s="708">
        <v>2.1373429764202378E-2</v>
      </c>
    </row>
    <row r="293" spans="1:43" x14ac:dyDescent="0.25">
      <c r="A293" s="704" t="s">
        <v>191</v>
      </c>
      <c r="B293" s="704" t="s">
        <v>779</v>
      </c>
      <c r="C293" s="704" t="s">
        <v>791</v>
      </c>
      <c r="D293" s="704" t="s">
        <v>772</v>
      </c>
      <c r="E293" s="705" t="s">
        <v>126</v>
      </c>
      <c r="F293" s="705" t="s">
        <v>824</v>
      </c>
      <c r="I293" s="708">
        <v>0</v>
      </c>
      <c r="J293" s="708">
        <v>0</v>
      </c>
      <c r="K293" s="708">
        <v>0</v>
      </c>
      <c r="L293" s="708">
        <v>0</v>
      </c>
      <c r="M293" s="708">
        <v>0</v>
      </c>
      <c r="N293" s="708">
        <v>0</v>
      </c>
      <c r="O293" s="708">
        <v>0</v>
      </c>
      <c r="P293" s="708">
        <v>0</v>
      </c>
      <c r="Q293" s="708">
        <v>0</v>
      </c>
      <c r="R293" s="708">
        <v>0</v>
      </c>
      <c r="S293" s="708">
        <v>0</v>
      </c>
      <c r="T293" s="708">
        <v>0</v>
      </c>
      <c r="U293" s="708">
        <v>0</v>
      </c>
      <c r="V293" s="708">
        <v>0</v>
      </c>
      <c r="W293" s="708">
        <v>0</v>
      </c>
      <c r="X293" s="708">
        <v>0</v>
      </c>
      <c r="Y293" s="708">
        <v>0</v>
      </c>
      <c r="Z293" s="708">
        <v>0</v>
      </c>
      <c r="AA293" s="708">
        <v>0</v>
      </c>
      <c r="AB293" s="708">
        <v>0</v>
      </c>
      <c r="AC293" s="708">
        <v>0</v>
      </c>
      <c r="AD293" s="708">
        <v>0</v>
      </c>
      <c r="AE293" s="708">
        <v>0</v>
      </c>
      <c r="AF293" s="708">
        <v>0</v>
      </c>
      <c r="AG293" s="708">
        <v>0</v>
      </c>
      <c r="AH293" s="708">
        <v>0</v>
      </c>
      <c r="AI293" s="708">
        <v>0</v>
      </c>
      <c r="AJ293" s="708">
        <v>0</v>
      </c>
      <c r="AK293" s="708">
        <v>0</v>
      </c>
      <c r="AL293" s="708">
        <v>0</v>
      </c>
      <c r="AM293" s="708">
        <v>0</v>
      </c>
      <c r="AN293" s="708">
        <v>0</v>
      </c>
      <c r="AO293" s="708">
        <v>0</v>
      </c>
      <c r="AP293" s="708">
        <v>0</v>
      </c>
      <c r="AQ293" s="708">
        <v>0</v>
      </c>
    </row>
    <row r="294" spans="1:43" x14ac:dyDescent="0.25">
      <c r="A294" s="706" t="s">
        <v>191</v>
      </c>
      <c r="B294" s="706" t="s">
        <v>779</v>
      </c>
      <c r="C294" s="706" t="s">
        <v>791</v>
      </c>
      <c r="D294" s="706" t="s">
        <v>773</v>
      </c>
      <c r="E294" s="707" t="s">
        <v>126</v>
      </c>
      <c r="F294" s="707" t="s">
        <v>824</v>
      </c>
      <c r="I294" s="708">
        <v>0</v>
      </c>
      <c r="J294" s="708">
        <v>0</v>
      </c>
      <c r="K294" s="708">
        <v>0</v>
      </c>
      <c r="L294" s="708">
        <v>0</v>
      </c>
      <c r="M294" s="708">
        <v>0</v>
      </c>
      <c r="N294" s="708">
        <v>0</v>
      </c>
      <c r="O294" s="708">
        <v>0</v>
      </c>
      <c r="P294" s="708">
        <v>0</v>
      </c>
      <c r="Q294" s="708">
        <v>0</v>
      </c>
      <c r="R294" s="708">
        <v>0</v>
      </c>
      <c r="S294" s="708">
        <v>0</v>
      </c>
      <c r="T294" s="708">
        <v>0</v>
      </c>
      <c r="U294" s="708">
        <v>0</v>
      </c>
      <c r="V294" s="708">
        <v>0</v>
      </c>
      <c r="W294" s="708">
        <v>0</v>
      </c>
      <c r="X294" s="708">
        <v>0</v>
      </c>
      <c r="Y294" s="708">
        <v>0</v>
      </c>
      <c r="Z294" s="708">
        <v>0</v>
      </c>
      <c r="AA294" s="708">
        <v>0</v>
      </c>
      <c r="AB294" s="708">
        <v>0</v>
      </c>
      <c r="AC294" s="708">
        <v>0</v>
      </c>
      <c r="AD294" s="708">
        <v>0</v>
      </c>
      <c r="AE294" s="708">
        <v>0</v>
      </c>
      <c r="AF294" s="708">
        <v>0</v>
      </c>
      <c r="AG294" s="708">
        <v>0</v>
      </c>
      <c r="AH294" s="708">
        <v>0</v>
      </c>
      <c r="AI294" s="708">
        <v>0</v>
      </c>
      <c r="AJ294" s="708">
        <v>0</v>
      </c>
      <c r="AK294" s="708">
        <v>0</v>
      </c>
      <c r="AL294" s="708">
        <v>0</v>
      </c>
      <c r="AM294" s="708">
        <v>0</v>
      </c>
      <c r="AN294" s="708">
        <v>0</v>
      </c>
      <c r="AO294" s="708">
        <v>0</v>
      </c>
      <c r="AP294" s="708">
        <v>0</v>
      </c>
      <c r="AQ294" s="708">
        <v>0</v>
      </c>
    </row>
    <row r="295" spans="1:43" x14ac:dyDescent="0.25">
      <c r="A295" s="704" t="s">
        <v>191</v>
      </c>
      <c r="B295" s="704" t="s">
        <v>779</v>
      </c>
      <c r="C295" s="704" t="s">
        <v>791</v>
      </c>
      <c r="D295" s="704" t="s">
        <v>774</v>
      </c>
      <c r="E295" s="705" t="s">
        <v>126</v>
      </c>
      <c r="F295" s="705" t="s">
        <v>824</v>
      </c>
      <c r="I295" s="708">
        <v>0</v>
      </c>
      <c r="J295" s="708">
        <v>0</v>
      </c>
      <c r="K295" s="708">
        <v>0</v>
      </c>
      <c r="L295" s="708">
        <v>0</v>
      </c>
      <c r="M295" s="708">
        <v>0</v>
      </c>
      <c r="N295" s="708">
        <v>0</v>
      </c>
      <c r="O295" s="708">
        <v>0</v>
      </c>
      <c r="P295" s="708">
        <v>0</v>
      </c>
      <c r="Q295" s="708">
        <v>0</v>
      </c>
      <c r="R295" s="708">
        <v>0</v>
      </c>
      <c r="S295" s="708">
        <v>0</v>
      </c>
      <c r="T295" s="708">
        <v>0</v>
      </c>
      <c r="U295" s="708">
        <v>0</v>
      </c>
      <c r="V295" s="708">
        <v>0</v>
      </c>
      <c r="W295" s="708">
        <v>0</v>
      </c>
      <c r="X295" s="708">
        <v>0</v>
      </c>
      <c r="Y295" s="708">
        <v>0</v>
      </c>
      <c r="Z295" s="708">
        <v>0</v>
      </c>
      <c r="AA295" s="708">
        <v>0</v>
      </c>
      <c r="AB295" s="708">
        <v>0</v>
      </c>
      <c r="AC295" s="708">
        <v>0</v>
      </c>
      <c r="AD295" s="708">
        <v>0</v>
      </c>
      <c r="AE295" s="708">
        <v>0</v>
      </c>
      <c r="AF295" s="708">
        <v>0</v>
      </c>
      <c r="AG295" s="708">
        <v>0</v>
      </c>
      <c r="AH295" s="708">
        <v>0</v>
      </c>
      <c r="AI295" s="708">
        <v>0</v>
      </c>
      <c r="AJ295" s="708">
        <v>0</v>
      </c>
      <c r="AK295" s="708">
        <v>0</v>
      </c>
      <c r="AL295" s="708">
        <v>0</v>
      </c>
      <c r="AM295" s="708">
        <v>0</v>
      </c>
      <c r="AN295" s="708">
        <v>0</v>
      </c>
      <c r="AO295" s="708">
        <v>0</v>
      </c>
      <c r="AP295" s="708">
        <v>0</v>
      </c>
      <c r="AQ295" s="708">
        <v>0</v>
      </c>
    </row>
    <row r="296" spans="1:43" x14ac:dyDescent="0.25">
      <c r="A296" s="706" t="s">
        <v>191</v>
      </c>
      <c r="B296" s="706" t="s">
        <v>779</v>
      </c>
      <c r="C296" s="706" t="s">
        <v>791</v>
      </c>
      <c r="D296" s="706" t="s">
        <v>758</v>
      </c>
      <c r="E296" s="707" t="s">
        <v>126</v>
      </c>
      <c r="F296" s="707" t="s">
        <v>824</v>
      </c>
      <c r="I296" s="708">
        <v>0</v>
      </c>
      <c r="J296" s="708">
        <v>0</v>
      </c>
      <c r="K296" s="708">
        <v>0</v>
      </c>
      <c r="L296" s="708">
        <v>0</v>
      </c>
      <c r="M296" s="708">
        <v>0</v>
      </c>
      <c r="N296" s="708">
        <v>0</v>
      </c>
      <c r="O296" s="708">
        <v>0</v>
      </c>
      <c r="P296" s="708">
        <v>0</v>
      </c>
      <c r="Q296" s="708">
        <v>0</v>
      </c>
      <c r="R296" s="708">
        <v>0</v>
      </c>
      <c r="S296" s="708">
        <v>0</v>
      </c>
      <c r="T296" s="708">
        <v>0</v>
      </c>
      <c r="U296" s="708">
        <v>0</v>
      </c>
      <c r="V296" s="708">
        <v>0</v>
      </c>
      <c r="W296" s="708">
        <v>0</v>
      </c>
      <c r="X296" s="708">
        <v>0</v>
      </c>
      <c r="Y296" s="708">
        <v>0</v>
      </c>
      <c r="Z296" s="708">
        <v>0</v>
      </c>
      <c r="AA296" s="708">
        <v>0</v>
      </c>
      <c r="AB296" s="708">
        <v>0</v>
      </c>
      <c r="AC296" s="708">
        <v>0</v>
      </c>
      <c r="AD296" s="708">
        <v>0</v>
      </c>
      <c r="AE296" s="708">
        <v>0</v>
      </c>
      <c r="AF296" s="708">
        <v>0</v>
      </c>
      <c r="AG296" s="708">
        <v>0</v>
      </c>
      <c r="AH296" s="708">
        <v>0</v>
      </c>
      <c r="AI296" s="708">
        <v>0</v>
      </c>
      <c r="AJ296" s="708">
        <v>0</v>
      </c>
      <c r="AK296" s="708">
        <v>0</v>
      </c>
      <c r="AL296" s="708">
        <v>0</v>
      </c>
      <c r="AM296" s="708">
        <v>0</v>
      </c>
      <c r="AN296" s="708">
        <v>0</v>
      </c>
      <c r="AO296" s="708">
        <v>0</v>
      </c>
      <c r="AP296" s="708">
        <v>0</v>
      </c>
      <c r="AQ296" s="708">
        <v>0</v>
      </c>
    </row>
    <row r="297" spans="1:43" x14ac:dyDescent="0.25">
      <c r="A297" s="704" t="s">
        <v>191</v>
      </c>
      <c r="B297" s="704" t="s">
        <v>779</v>
      </c>
      <c r="C297" s="704" t="s">
        <v>791</v>
      </c>
      <c r="D297" s="704" t="s">
        <v>766</v>
      </c>
      <c r="E297" s="705" t="s">
        <v>126</v>
      </c>
      <c r="F297" s="705" t="s">
        <v>824</v>
      </c>
      <c r="I297" s="708">
        <v>0</v>
      </c>
      <c r="J297" s="708">
        <v>0</v>
      </c>
      <c r="K297" s="708">
        <v>0</v>
      </c>
      <c r="L297" s="708">
        <v>0</v>
      </c>
      <c r="M297" s="708">
        <v>0</v>
      </c>
      <c r="N297" s="708">
        <v>0</v>
      </c>
      <c r="O297" s="708">
        <v>0</v>
      </c>
      <c r="P297" s="708">
        <v>0</v>
      </c>
      <c r="Q297" s="708">
        <v>0</v>
      </c>
      <c r="R297" s="708">
        <v>0</v>
      </c>
      <c r="S297" s="708">
        <v>0</v>
      </c>
      <c r="T297" s="708">
        <v>0</v>
      </c>
      <c r="U297" s="708">
        <v>0</v>
      </c>
      <c r="V297" s="708">
        <v>0</v>
      </c>
      <c r="W297" s="708">
        <v>0</v>
      </c>
      <c r="X297" s="708">
        <v>0</v>
      </c>
      <c r="Y297" s="708">
        <v>0</v>
      </c>
      <c r="Z297" s="708">
        <v>0</v>
      </c>
      <c r="AA297" s="708">
        <v>0</v>
      </c>
      <c r="AB297" s="708">
        <v>0</v>
      </c>
      <c r="AC297" s="708">
        <v>0</v>
      </c>
      <c r="AD297" s="708">
        <v>0</v>
      </c>
      <c r="AE297" s="708">
        <v>0</v>
      </c>
      <c r="AF297" s="708">
        <v>0</v>
      </c>
      <c r="AG297" s="708">
        <v>0</v>
      </c>
      <c r="AH297" s="708">
        <v>0</v>
      </c>
      <c r="AI297" s="708">
        <v>0</v>
      </c>
      <c r="AJ297" s="708">
        <v>0</v>
      </c>
      <c r="AK297" s="708">
        <v>0</v>
      </c>
      <c r="AL297" s="708">
        <v>0</v>
      </c>
      <c r="AM297" s="708">
        <v>0</v>
      </c>
      <c r="AN297" s="708">
        <v>0</v>
      </c>
      <c r="AO297" s="708">
        <v>0</v>
      </c>
      <c r="AP297" s="708">
        <v>0</v>
      </c>
      <c r="AQ297" s="708">
        <v>0</v>
      </c>
    </row>
    <row r="298" spans="1:43" x14ac:dyDescent="0.25">
      <c r="A298" s="706" t="s">
        <v>191</v>
      </c>
      <c r="B298" s="706" t="s">
        <v>779</v>
      </c>
      <c r="C298" s="706" t="s">
        <v>791</v>
      </c>
      <c r="D298" s="706" t="s">
        <v>339</v>
      </c>
      <c r="E298" s="707" t="s">
        <v>126</v>
      </c>
      <c r="F298" s="707" t="s">
        <v>824</v>
      </c>
      <c r="I298" s="708">
        <v>0</v>
      </c>
      <c r="J298" s="708">
        <v>0</v>
      </c>
      <c r="K298" s="708">
        <v>0</v>
      </c>
      <c r="L298" s="708">
        <v>0</v>
      </c>
      <c r="M298" s="708">
        <v>0</v>
      </c>
      <c r="N298" s="708">
        <v>0</v>
      </c>
      <c r="O298" s="708">
        <v>0</v>
      </c>
      <c r="P298" s="708">
        <v>0</v>
      </c>
      <c r="Q298" s="708">
        <v>0</v>
      </c>
      <c r="R298" s="708">
        <v>0</v>
      </c>
      <c r="S298" s="708">
        <v>0</v>
      </c>
      <c r="T298" s="708">
        <v>0</v>
      </c>
      <c r="U298" s="708">
        <v>0</v>
      </c>
      <c r="V298" s="708">
        <v>0</v>
      </c>
      <c r="W298" s="708">
        <v>0</v>
      </c>
      <c r="X298" s="708">
        <v>0</v>
      </c>
      <c r="Y298" s="708">
        <v>0</v>
      </c>
      <c r="Z298" s="708">
        <v>0</v>
      </c>
      <c r="AA298" s="708">
        <v>0</v>
      </c>
      <c r="AB298" s="708">
        <v>0</v>
      </c>
      <c r="AC298" s="708">
        <v>0</v>
      </c>
      <c r="AD298" s="708">
        <v>0</v>
      </c>
      <c r="AE298" s="708">
        <v>0</v>
      </c>
      <c r="AF298" s="708">
        <v>0</v>
      </c>
      <c r="AG298" s="708">
        <v>0</v>
      </c>
      <c r="AH298" s="708">
        <v>0</v>
      </c>
      <c r="AI298" s="708">
        <v>0</v>
      </c>
      <c r="AJ298" s="708">
        <v>0</v>
      </c>
      <c r="AK298" s="708">
        <v>0</v>
      </c>
      <c r="AL298" s="708">
        <v>0</v>
      </c>
      <c r="AM298" s="708">
        <v>0</v>
      </c>
      <c r="AN298" s="708">
        <v>0</v>
      </c>
      <c r="AO298" s="708">
        <v>0</v>
      </c>
      <c r="AP298" s="708">
        <v>0</v>
      </c>
      <c r="AQ298" s="708">
        <v>0</v>
      </c>
    </row>
    <row r="299" spans="1:43" x14ac:dyDescent="0.25">
      <c r="A299" s="704" t="s">
        <v>191</v>
      </c>
      <c r="B299" s="704" t="s">
        <v>779</v>
      </c>
      <c r="C299" s="704" t="s">
        <v>791</v>
      </c>
      <c r="D299" s="704" t="s">
        <v>340</v>
      </c>
      <c r="E299" s="705" t="s">
        <v>126</v>
      </c>
      <c r="F299" s="705" t="s">
        <v>824</v>
      </c>
      <c r="I299" s="708">
        <v>0</v>
      </c>
      <c r="J299" s="708">
        <v>0</v>
      </c>
      <c r="K299" s="708">
        <v>0</v>
      </c>
      <c r="L299" s="708">
        <v>0</v>
      </c>
      <c r="M299" s="708">
        <v>0</v>
      </c>
      <c r="N299" s="708">
        <v>0</v>
      </c>
      <c r="O299" s="708">
        <v>0</v>
      </c>
      <c r="P299" s="708">
        <v>0</v>
      </c>
      <c r="Q299" s="708">
        <v>0</v>
      </c>
      <c r="R299" s="708">
        <v>0</v>
      </c>
      <c r="S299" s="708">
        <v>0</v>
      </c>
      <c r="T299" s="708">
        <v>0</v>
      </c>
      <c r="U299" s="708">
        <v>0</v>
      </c>
      <c r="V299" s="708">
        <v>0</v>
      </c>
      <c r="W299" s="708">
        <v>0</v>
      </c>
      <c r="X299" s="708">
        <v>0</v>
      </c>
      <c r="Y299" s="708">
        <v>0</v>
      </c>
      <c r="Z299" s="708">
        <v>0</v>
      </c>
      <c r="AA299" s="708">
        <v>0</v>
      </c>
      <c r="AB299" s="708">
        <v>0</v>
      </c>
      <c r="AC299" s="708">
        <v>0</v>
      </c>
      <c r="AD299" s="708">
        <v>0</v>
      </c>
      <c r="AE299" s="708">
        <v>0</v>
      </c>
      <c r="AF299" s="708">
        <v>0</v>
      </c>
      <c r="AG299" s="708">
        <v>0</v>
      </c>
      <c r="AH299" s="708">
        <v>0</v>
      </c>
      <c r="AI299" s="708">
        <v>0</v>
      </c>
      <c r="AJ299" s="708">
        <v>0</v>
      </c>
      <c r="AK299" s="708">
        <v>0</v>
      </c>
      <c r="AL299" s="708">
        <v>0</v>
      </c>
      <c r="AM299" s="708">
        <v>0</v>
      </c>
      <c r="AN299" s="708">
        <v>0</v>
      </c>
      <c r="AO299" s="708">
        <v>0</v>
      </c>
      <c r="AP299" s="708">
        <v>0</v>
      </c>
      <c r="AQ299" s="708">
        <v>0</v>
      </c>
    </row>
    <row r="300" spans="1:43" x14ac:dyDescent="0.25">
      <c r="A300" s="706" t="s">
        <v>191</v>
      </c>
      <c r="B300" s="706" t="s">
        <v>779</v>
      </c>
      <c r="C300" s="706" t="s">
        <v>791</v>
      </c>
      <c r="D300" s="706" t="s">
        <v>767</v>
      </c>
      <c r="E300" s="707" t="s">
        <v>126</v>
      </c>
      <c r="F300" s="707" t="s">
        <v>824</v>
      </c>
      <c r="I300" s="708">
        <v>0</v>
      </c>
      <c r="J300" s="708">
        <v>0</v>
      </c>
      <c r="K300" s="708">
        <v>0</v>
      </c>
      <c r="L300" s="708">
        <v>0</v>
      </c>
      <c r="M300" s="708">
        <v>0</v>
      </c>
      <c r="N300" s="708">
        <v>0</v>
      </c>
      <c r="O300" s="708">
        <v>0</v>
      </c>
      <c r="P300" s="708">
        <v>0</v>
      </c>
      <c r="Q300" s="708">
        <v>0</v>
      </c>
      <c r="R300" s="708">
        <v>0</v>
      </c>
      <c r="S300" s="708">
        <v>0</v>
      </c>
      <c r="T300" s="708">
        <v>0</v>
      </c>
      <c r="U300" s="708">
        <v>0</v>
      </c>
      <c r="V300" s="708">
        <v>0</v>
      </c>
      <c r="W300" s="708">
        <v>0</v>
      </c>
      <c r="X300" s="708">
        <v>0</v>
      </c>
      <c r="Y300" s="708">
        <v>0</v>
      </c>
      <c r="Z300" s="708">
        <v>0</v>
      </c>
      <c r="AA300" s="708">
        <v>0</v>
      </c>
      <c r="AB300" s="708">
        <v>0</v>
      </c>
      <c r="AC300" s="708">
        <v>0</v>
      </c>
      <c r="AD300" s="708">
        <v>0</v>
      </c>
      <c r="AE300" s="708">
        <v>0</v>
      </c>
      <c r="AF300" s="708">
        <v>0</v>
      </c>
      <c r="AG300" s="708">
        <v>0</v>
      </c>
      <c r="AH300" s="708">
        <v>0</v>
      </c>
      <c r="AI300" s="708">
        <v>0</v>
      </c>
      <c r="AJ300" s="708">
        <v>0</v>
      </c>
      <c r="AK300" s="708">
        <v>0</v>
      </c>
      <c r="AL300" s="708">
        <v>0</v>
      </c>
      <c r="AM300" s="708">
        <v>0</v>
      </c>
      <c r="AN300" s="708">
        <v>0</v>
      </c>
      <c r="AO300" s="708">
        <v>0</v>
      </c>
      <c r="AP300" s="708">
        <v>0</v>
      </c>
      <c r="AQ300" s="708">
        <v>0</v>
      </c>
    </row>
    <row r="301" spans="1:43" x14ac:dyDescent="0.25">
      <c r="A301" s="704" t="s">
        <v>191</v>
      </c>
      <c r="B301" s="704" t="s">
        <v>779</v>
      </c>
      <c r="C301" s="704" t="s">
        <v>791</v>
      </c>
      <c r="D301" s="704" t="s">
        <v>768</v>
      </c>
      <c r="E301" s="705" t="s">
        <v>126</v>
      </c>
      <c r="F301" s="705" t="s">
        <v>824</v>
      </c>
      <c r="I301" s="708">
        <v>0</v>
      </c>
      <c r="J301" s="708">
        <v>0</v>
      </c>
      <c r="K301" s="708">
        <v>0</v>
      </c>
      <c r="L301" s="708">
        <v>0</v>
      </c>
      <c r="M301" s="708">
        <v>0</v>
      </c>
      <c r="N301" s="708">
        <v>0</v>
      </c>
      <c r="O301" s="708">
        <v>0</v>
      </c>
      <c r="P301" s="708">
        <v>0</v>
      </c>
      <c r="Q301" s="708">
        <v>0</v>
      </c>
      <c r="R301" s="708">
        <v>0</v>
      </c>
      <c r="S301" s="708">
        <v>0</v>
      </c>
      <c r="T301" s="708">
        <v>0</v>
      </c>
      <c r="U301" s="708">
        <v>0</v>
      </c>
      <c r="V301" s="708">
        <v>0</v>
      </c>
      <c r="W301" s="708">
        <v>0</v>
      </c>
      <c r="X301" s="708">
        <v>0</v>
      </c>
      <c r="Y301" s="708">
        <v>0</v>
      </c>
      <c r="Z301" s="708">
        <v>0</v>
      </c>
      <c r="AA301" s="708">
        <v>0</v>
      </c>
      <c r="AB301" s="708">
        <v>0</v>
      </c>
      <c r="AC301" s="708">
        <v>0</v>
      </c>
      <c r="AD301" s="708">
        <v>0</v>
      </c>
      <c r="AE301" s="708">
        <v>0</v>
      </c>
      <c r="AF301" s="708">
        <v>0</v>
      </c>
      <c r="AG301" s="708">
        <v>0</v>
      </c>
      <c r="AH301" s="708">
        <v>0</v>
      </c>
      <c r="AI301" s="708">
        <v>0</v>
      </c>
      <c r="AJ301" s="708">
        <v>0</v>
      </c>
      <c r="AK301" s="708">
        <v>0</v>
      </c>
      <c r="AL301" s="708">
        <v>0</v>
      </c>
      <c r="AM301" s="708">
        <v>0</v>
      </c>
      <c r="AN301" s="708">
        <v>0</v>
      </c>
      <c r="AO301" s="708">
        <v>0</v>
      </c>
      <c r="AP301" s="708">
        <v>0</v>
      </c>
      <c r="AQ301" s="708">
        <v>0</v>
      </c>
    </row>
    <row r="302" spans="1:43" x14ac:dyDescent="0.25">
      <c r="A302" s="706" t="s">
        <v>191</v>
      </c>
      <c r="B302" s="706" t="s">
        <v>788</v>
      </c>
      <c r="C302" s="706" t="s">
        <v>789</v>
      </c>
      <c r="D302" s="706" t="s">
        <v>339</v>
      </c>
      <c r="E302" s="707" t="s">
        <v>126</v>
      </c>
      <c r="F302" s="707" t="s">
        <v>824</v>
      </c>
      <c r="I302" s="708">
        <v>0</v>
      </c>
      <c r="J302" s="708">
        <v>0</v>
      </c>
      <c r="K302" s="708">
        <v>0</v>
      </c>
      <c r="L302" s="708">
        <v>0</v>
      </c>
      <c r="M302" s="708">
        <v>0</v>
      </c>
      <c r="N302" s="708">
        <v>0</v>
      </c>
      <c r="O302" s="708">
        <v>0</v>
      </c>
      <c r="P302" s="708">
        <v>0</v>
      </c>
      <c r="Q302" s="708">
        <v>0</v>
      </c>
      <c r="R302" s="708">
        <v>0</v>
      </c>
      <c r="S302" s="708">
        <v>0</v>
      </c>
      <c r="T302" s="708">
        <v>0</v>
      </c>
      <c r="U302" s="708">
        <v>0</v>
      </c>
      <c r="V302" s="708">
        <v>0</v>
      </c>
      <c r="W302" s="708">
        <v>0</v>
      </c>
      <c r="X302" s="708">
        <v>0</v>
      </c>
      <c r="Y302" s="708">
        <v>0</v>
      </c>
      <c r="Z302" s="708">
        <v>0</v>
      </c>
      <c r="AA302" s="708">
        <v>0</v>
      </c>
      <c r="AB302" s="708">
        <v>0</v>
      </c>
      <c r="AC302" s="708">
        <v>0</v>
      </c>
      <c r="AD302" s="708">
        <v>0</v>
      </c>
      <c r="AE302" s="708">
        <v>0</v>
      </c>
      <c r="AF302" s="708">
        <v>0</v>
      </c>
      <c r="AG302" s="708">
        <v>0</v>
      </c>
      <c r="AH302" s="708">
        <v>0</v>
      </c>
      <c r="AI302" s="708">
        <v>0</v>
      </c>
      <c r="AJ302" s="708">
        <v>0</v>
      </c>
      <c r="AK302" s="708">
        <v>0</v>
      </c>
      <c r="AL302" s="708">
        <v>0</v>
      </c>
      <c r="AM302" s="708">
        <v>0</v>
      </c>
      <c r="AN302" s="708">
        <v>0</v>
      </c>
      <c r="AO302" s="708">
        <v>0</v>
      </c>
      <c r="AP302" s="708">
        <v>0</v>
      </c>
      <c r="AQ302" s="708">
        <v>0</v>
      </c>
    </row>
    <row r="303" spans="1:43" x14ac:dyDescent="0.25">
      <c r="A303" s="704" t="s">
        <v>191</v>
      </c>
      <c r="B303" s="704" t="s">
        <v>788</v>
      </c>
      <c r="C303" s="704" t="s">
        <v>789</v>
      </c>
      <c r="D303" s="704" t="s">
        <v>340</v>
      </c>
      <c r="E303" s="705" t="s">
        <v>126</v>
      </c>
      <c r="F303" s="705" t="s">
        <v>824</v>
      </c>
      <c r="I303" s="708">
        <v>0</v>
      </c>
      <c r="J303" s="708">
        <v>0</v>
      </c>
      <c r="K303" s="708">
        <v>0</v>
      </c>
      <c r="L303" s="708">
        <v>0</v>
      </c>
      <c r="M303" s="708">
        <v>0</v>
      </c>
      <c r="N303" s="708">
        <v>0</v>
      </c>
      <c r="O303" s="708">
        <v>0</v>
      </c>
      <c r="P303" s="708">
        <v>0</v>
      </c>
      <c r="Q303" s="708">
        <v>0</v>
      </c>
      <c r="R303" s="708">
        <v>0</v>
      </c>
      <c r="S303" s="708">
        <v>0</v>
      </c>
      <c r="T303" s="708">
        <v>0</v>
      </c>
      <c r="U303" s="708">
        <v>0</v>
      </c>
      <c r="V303" s="708">
        <v>0</v>
      </c>
      <c r="W303" s="708">
        <v>0</v>
      </c>
      <c r="X303" s="708">
        <v>0</v>
      </c>
      <c r="Y303" s="708">
        <v>0</v>
      </c>
      <c r="Z303" s="708">
        <v>0</v>
      </c>
      <c r="AA303" s="708">
        <v>0</v>
      </c>
      <c r="AB303" s="708">
        <v>0</v>
      </c>
      <c r="AC303" s="708">
        <v>0</v>
      </c>
      <c r="AD303" s="708">
        <v>0</v>
      </c>
      <c r="AE303" s="708">
        <v>0</v>
      </c>
      <c r="AF303" s="708">
        <v>0</v>
      </c>
      <c r="AG303" s="708">
        <v>0</v>
      </c>
      <c r="AH303" s="708">
        <v>0</v>
      </c>
      <c r="AI303" s="708">
        <v>0</v>
      </c>
      <c r="AJ303" s="708">
        <v>0</v>
      </c>
      <c r="AK303" s="708">
        <v>0</v>
      </c>
      <c r="AL303" s="708">
        <v>0</v>
      </c>
      <c r="AM303" s="708">
        <v>0</v>
      </c>
      <c r="AN303" s="708">
        <v>0</v>
      </c>
      <c r="AO303" s="708">
        <v>0</v>
      </c>
      <c r="AP303" s="708">
        <v>0</v>
      </c>
      <c r="AQ303" s="708">
        <v>0</v>
      </c>
    </row>
    <row r="304" spans="1:43" x14ac:dyDescent="0.25">
      <c r="A304" s="706" t="s">
        <v>191</v>
      </c>
      <c r="B304" s="706" t="s">
        <v>788</v>
      </c>
      <c r="C304" s="706" t="s">
        <v>789</v>
      </c>
      <c r="D304" s="706" t="s">
        <v>767</v>
      </c>
      <c r="E304" s="707" t="s">
        <v>126</v>
      </c>
      <c r="F304" s="707" t="s">
        <v>824</v>
      </c>
      <c r="I304" s="708">
        <v>0</v>
      </c>
      <c r="J304" s="708">
        <v>0</v>
      </c>
      <c r="K304" s="708">
        <v>0</v>
      </c>
      <c r="L304" s="708">
        <v>0</v>
      </c>
      <c r="M304" s="708">
        <v>0</v>
      </c>
      <c r="N304" s="708">
        <v>0</v>
      </c>
      <c r="O304" s="708">
        <v>0</v>
      </c>
      <c r="P304" s="708">
        <v>0</v>
      </c>
      <c r="Q304" s="708">
        <v>0</v>
      </c>
      <c r="R304" s="708">
        <v>0</v>
      </c>
      <c r="S304" s="708">
        <v>0</v>
      </c>
      <c r="T304" s="708">
        <v>0</v>
      </c>
      <c r="U304" s="708">
        <v>0</v>
      </c>
      <c r="V304" s="708">
        <v>0</v>
      </c>
      <c r="W304" s="708">
        <v>0</v>
      </c>
      <c r="X304" s="708">
        <v>0</v>
      </c>
      <c r="Y304" s="708">
        <v>0</v>
      </c>
      <c r="Z304" s="708">
        <v>0</v>
      </c>
      <c r="AA304" s="708">
        <v>0</v>
      </c>
      <c r="AB304" s="708">
        <v>0</v>
      </c>
      <c r="AC304" s="708">
        <v>0</v>
      </c>
      <c r="AD304" s="708">
        <v>0</v>
      </c>
      <c r="AE304" s="708">
        <v>0</v>
      </c>
      <c r="AF304" s="708">
        <v>0</v>
      </c>
      <c r="AG304" s="708">
        <v>0</v>
      </c>
      <c r="AH304" s="708">
        <v>0</v>
      </c>
      <c r="AI304" s="708">
        <v>0</v>
      </c>
      <c r="AJ304" s="708">
        <v>0</v>
      </c>
      <c r="AK304" s="708">
        <v>0</v>
      </c>
      <c r="AL304" s="708">
        <v>0</v>
      </c>
      <c r="AM304" s="708">
        <v>0</v>
      </c>
      <c r="AN304" s="708">
        <v>0</v>
      </c>
      <c r="AO304" s="708">
        <v>0</v>
      </c>
      <c r="AP304" s="708">
        <v>0</v>
      </c>
      <c r="AQ304" s="708">
        <v>0</v>
      </c>
    </row>
    <row r="305" spans="1:43" x14ac:dyDescent="0.25">
      <c r="A305" s="704" t="s">
        <v>191</v>
      </c>
      <c r="B305" s="704" t="s">
        <v>788</v>
      </c>
      <c r="C305" s="704" t="s">
        <v>789</v>
      </c>
      <c r="D305" s="704" t="s">
        <v>768</v>
      </c>
      <c r="E305" s="705" t="s">
        <v>126</v>
      </c>
      <c r="F305" s="705" t="s">
        <v>824</v>
      </c>
      <c r="I305" s="708">
        <v>0</v>
      </c>
      <c r="J305" s="708">
        <v>0</v>
      </c>
      <c r="K305" s="708">
        <v>0</v>
      </c>
      <c r="L305" s="708">
        <v>0</v>
      </c>
      <c r="M305" s="708">
        <v>0</v>
      </c>
      <c r="N305" s="708">
        <v>0</v>
      </c>
      <c r="O305" s="708">
        <v>0</v>
      </c>
      <c r="P305" s="708">
        <v>0</v>
      </c>
      <c r="Q305" s="708">
        <v>0</v>
      </c>
      <c r="R305" s="708">
        <v>0</v>
      </c>
      <c r="S305" s="708">
        <v>0</v>
      </c>
      <c r="T305" s="708">
        <v>0</v>
      </c>
      <c r="U305" s="708">
        <v>0</v>
      </c>
      <c r="V305" s="708">
        <v>0</v>
      </c>
      <c r="W305" s="708">
        <v>0</v>
      </c>
      <c r="X305" s="708">
        <v>0</v>
      </c>
      <c r="Y305" s="708">
        <v>0</v>
      </c>
      <c r="Z305" s="708">
        <v>0</v>
      </c>
      <c r="AA305" s="708">
        <v>0</v>
      </c>
      <c r="AB305" s="708">
        <v>0</v>
      </c>
      <c r="AC305" s="708">
        <v>0</v>
      </c>
      <c r="AD305" s="708">
        <v>0</v>
      </c>
      <c r="AE305" s="708">
        <v>0</v>
      </c>
      <c r="AF305" s="708">
        <v>0</v>
      </c>
      <c r="AG305" s="708">
        <v>0</v>
      </c>
      <c r="AH305" s="708">
        <v>0</v>
      </c>
      <c r="AI305" s="708">
        <v>0</v>
      </c>
      <c r="AJ305" s="708">
        <v>0</v>
      </c>
      <c r="AK305" s="708">
        <v>0</v>
      </c>
      <c r="AL305" s="708">
        <v>0</v>
      </c>
      <c r="AM305" s="708">
        <v>0</v>
      </c>
      <c r="AN305" s="708">
        <v>0</v>
      </c>
      <c r="AO305" s="708">
        <v>0</v>
      </c>
      <c r="AP305" s="708">
        <v>0</v>
      </c>
      <c r="AQ305" s="708">
        <v>0</v>
      </c>
    </row>
    <row r="306" spans="1:43" x14ac:dyDescent="0.25">
      <c r="A306" s="706" t="s">
        <v>191</v>
      </c>
      <c r="B306" s="706" t="s">
        <v>788</v>
      </c>
      <c r="C306" s="706" t="s">
        <v>790</v>
      </c>
      <c r="D306" s="706" t="s">
        <v>339</v>
      </c>
      <c r="E306" s="707" t="s">
        <v>126</v>
      </c>
      <c r="F306" s="707" t="s">
        <v>824</v>
      </c>
      <c r="I306" s="708">
        <v>0</v>
      </c>
      <c r="J306" s="708">
        <v>0</v>
      </c>
      <c r="K306" s="708">
        <v>0</v>
      </c>
      <c r="L306" s="708">
        <v>0</v>
      </c>
      <c r="M306" s="708">
        <v>0</v>
      </c>
      <c r="N306" s="708">
        <v>0</v>
      </c>
      <c r="O306" s="708">
        <v>0</v>
      </c>
      <c r="P306" s="708">
        <v>0</v>
      </c>
      <c r="Q306" s="708">
        <v>0</v>
      </c>
      <c r="R306" s="708">
        <v>0</v>
      </c>
      <c r="S306" s="708">
        <v>0</v>
      </c>
      <c r="T306" s="708">
        <v>0</v>
      </c>
      <c r="U306" s="708">
        <v>0</v>
      </c>
      <c r="V306" s="708">
        <v>0</v>
      </c>
      <c r="W306" s="708">
        <v>0</v>
      </c>
      <c r="X306" s="708">
        <v>0</v>
      </c>
      <c r="Y306" s="708">
        <v>0</v>
      </c>
      <c r="Z306" s="708">
        <v>0</v>
      </c>
      <c r="AA306" s="708">
        <v>0</v>
      </c>
      <c r="AB306" s="708">
        <v>0</v>
      </c>
      <c r="AC306" s="708">
        <v>0</v>
      </c>
      <c r="AD306" s="708">
        <v>0</v>
      </c>
      <c r="AE306" s="708">
        <v>0</v>
      </c>
      <c r="AF306" s="708">
        <v>0</v>
      </c>
      <c r="AG306" s="708">
        <v>0</v>
      </c>
      <c r="AH306" s="708">
        <v>0</v>
      </c>
      <c r="AI306" s="708">
        <v>0</v>
      </c>
      <c r="AJ306" s="708">
        <v>0</v>
      </c>
      <c r="AK306" s="708">
        <v>0</v>
      </c>
      <c r="AL306" s="708">
        <v>0</v>
      </c>
      <c r="AM306" s="708">
        <v>0</v>
      </c>
      <c r="AN306" s="708">
        <v>0</v>
      </c>
      <c r="AO306" s="708">
        <v>0</v>
      </c>
      <c r="AP306" s="708">
        <v>0</v>
      </c>
      <c r="AQ306" s="708">
        <v>0</v>
      </c>
    </row>
    <row r="307" spans="1:43" x14ac:dyDescent="0.25">
      <c r="A307" s="704" t="s">
        <v>191</v>
      </c>
      <c r="B307" s="704" t="s">
        <v>788</v>
      </c>
      <c r="C307" s="704" t="s">
        <v>790</v>
      </c>
      <c r="D307" s="704" t="s">
        <v>340</v>
      </c>
      <c r="E307" s="705" t="s">
        <v>126</v>
      </c>
      <c r="F307" s="705" t="s">
        <v>824</v>
      </c>
      <c r="I307" s="708">
        <v>0</v>
      </c>
      <c r="J307" s="708">
        <v>0</v>
      </c>
      <c r="K307" s="708">
        <v>0</v>
      </c>
      <c r="L307" s="708">
        <v>0</v>
      </c>
      <c r="M307" s="708">
        <v>0</v>
      </c>
      <c r="N307" s="708">
        <v>0</v>
      </c>
      <c r="O307" s="708">
        <v>0</v>
      </c>
      <c r="P307" s="708">
        <v>0</v>
      </c>
      <c r="Q307" s="708">
        <v>0</v>
      </c>
      <c r="R307" s="708">
        <v>0</v>
      </c>
      <c r="S307" s="708">
        <v>0</v>
      </c>
      <c r="T307" s="708">
        <v>0</v>
      </c>
      <c r="U307" s="708">
        <v>0</v>
      </c>
      <c r="V307" s="708">
        <v>0</v>
      </c>
      <c r="W307" s="708">
        <v>0</v>
      </c>
      <c r="X307" s="708">
        <v>0</v>
      </c>
      <c r="Y307" s="708">
        <v>0</v>
      </c>
      <c r="Z307" s="708">
        <v>0</v>
      </c>
      <c r="AA307" s="708">
        <v>0</v>
      </c>
      <c r="AB307" s="708">
        <v>0</v>
      </c>
      <c r="AC307" s="708">
        <v>0</v>
      </c>
      <c r="AD307" s="708">
        <v>0</v>
      </c>
      <c r="AE307" s="708">
        <v>0</v>
      </c>
      <c r="AF307" s="708">
        <v>0</v>
      </c>
      <c r="AG307" s="708">
        <v>0</v>
      </c>
      <c r="AH307" s="708">
        <v>0</v>
      </c>
      <c r="AI307" s="708">
        <v>0</v>
      </c>
      <c r="AJ307" s="708">
        <v>0</v>
      </c>
      <c r="AK307" s="708">
        <v>0</v>
      </c>
      <c r="AL307" s="708">
        <v>0</v>
      </c>
      <c r="AM307" s="708">
        <v>0</v>
      </c>
      <c r="AN307" s="708">
        <v>0</v>
      </c>
      <c r="AO307" s="708">
        <v>0</v>
      </c>
      <c r="AP307" s="708">
        <v>0</v>
      </c>
      <c r="AQ307" s="708">
        <v>0</v>
      </c>
    </row>
    <row r="308" spans="1:43" x14ac:dyDescent="0.25">
      <c r="A308" s="706" t="s">
        <v>191</v>
      </c>
      <c r="B308" s="706" t="s">
        <v>788</v>
      </c>
      <c r="C308" s="706" t="s">
        <v>790</v>
      </c>
      <c r="D308" s="706" t="s">
        <v>767</v>
      </c>
      <c r="E308" s="707" t="s">
        <v>126</v>
      </c>
      <c r="F308" s="707" t="s">
        <v>824</v>
      </c>
      <c r="I308" s="708">
        <v>0</v>
      </c>
      <c r="J308" s="708">
        <v>0</v>
      </c>
      <c r="K308" s="708">
        <v>0</v>
      </c>
      <c r="L308" s="708">
        <v>0</v>
      </c>
      <c r="M308" s="708">
        <v>0</v>
      </c>
      <c r="N308" s="708">
        <v>0</v>
      </c>
      <c r="O308" s="708">
        <v>0</v>
      </c>
      <c r="P308" s="708">
        <v>0</v>
      </c>
      <c r="Q308" s="708">
        <v>0</v>
      </c>
      <c r="R308" s="708">
        <v>0</v>
      </c>
      <c r="S308" s="708">
        <v>0</v>
      </c>
      <c r="T308" s="708">
        <v>0</v>
      </c>
      <c r="U308" s="708">
        <v>0</v>
      </c>
      <c r="V308" s="708">
        <v>0</v>
      </c>
      <c r="W308" s="708">
        <v>0</v>
      </c>
      <c r="X308" s="708">
        <v>0</v>
      </c>
      <c r="Y308" s="708">
        <v>0</v>
      </c>
      <c r="Z308" s="708">
        <v>0</v>
      </c>
      <c r="AA308" s="708">
        <v>0</v>
      </c>
      <c r="AB308" s="708">
        <v>0</v>
      </c>
      <c r="AC308" s="708">
        <v>0</v>
      </c>
      <c r="AD308" s="708">
        <v>0</v>
      </c>
      <c r="AE308" s="708">
        <v>0</v>
      </c>
      <c r="AF308" s="708">
        <v>0</v>
      </c>
      <c r="AG308" s="708">
        <v>0</v>
      </c>
      <c r="AH308" s="708">
        <v>0</v>
      </c>
      <c r="AI308" s="708">
        <v>0</v>
      </c>
      <c r="AJ308" s="708">
        <v>0</v>
      </c>
      <c r="AK308" s="708">
        <v>0</v>
      </c>
      <c r="AL308" s="708">
        <v>0</v>
      </c>
      <c r="AM308" s="708">
        <v>0</v>
      </c>
      <c r="AN308" s="708">
        <v>0</v>
      </c>
      <c r="AO308" s="708">
        <v>0</v>
      </c>
      <c r="AP308" s="708">
        <v>0</v>
      </c>
      <c r="AQ308" s="708">
        <v>0</v>
      </c>
    </row>
    <row r="309" spans="1:43" x14ac:dyDescent="0.25">
      <c r="A309" s="704" t="s">
        <v>191</v>
      </c>
      <c r="B309" s="704" t="s">
        <v>788</v>
      </c>
      <c r="C309" s="704" t="s">
        <v>790</v>
      </c>
      <c r="D309" s="704" t="s">
        <v>768</v>
      </c>
      <c r="E309" s="705" t="s">
        <v>126</v>
      </c>
      <c r="F309" s="705" t="s">
        <v>824</v>
      </c>
      <c r="I309" s="708">
        <v>0</v>
      </c>
      <c r="J309" s="708">
        <v>0</v>
      </c>
      <c r="K309" s="708">
        <v>0</v>
      </c>
      <c r="L309" s="708">
        <v>0</v>
      </c>
      <c r="M309" s="708">
        <v>0</v>
      </c>
      <c r="N309" s="708">
        <v>0</v>
      </c>
      <c r="O309" s="708">
        <v>0</v>
      </c>
      <c r="P309" s="708">
        <v>0</v>
      </c>
      <c r="Q309" s="708">
        <v>0</v>
      </c>
      <c r="R309" s="708">
        <v>0</v>
      </c>
      <c r="S309" s="708">
        <v>0</v>
      </c>
      <c r="T309" s="708">
        <v>0</v>
      </c>
      <c r="U309" s="708">
        <v>0</v>
      </c>
      <c r="V309" s="708">
        <v>0</v>
      </c>
      <c r="W309" s="708">
        <v>0</v>
      </c>
      <c r="X309" s="708">
        <v>0</v>
      </c>
      <c r="Y309" s="708">
        <v>0</v>
      </c>
      <c r="Z309" s="708">
        <v>0</v>
      </c>
      <c r="AA309" s="708">
        <v>0</v>
      </c>
      <c r="AB309" s="708">
        <v>0</v>
      </c>
      <c r="AC309" s="708">
        <v>0</v>
      </c>
      <c r="AD309" s="708">
        <v>0</v>
      </c>
      <c r="AE309" s="708">
        <v>0</v>
      </c>
      <c r="AF309" s="708">
        <v>0</v>
      </c>
      <c r="AG309" s="708">
        <v>0</v>
      </c>
      <c r="AH309" s="708">
        <v>0</v>
      </c>
      <c r="AI309" s="708">
        <v>0</v>
      </c>
      <c r="AJ309" s="708">
        <v>0</v>
      </c>
      <c r="AK309" s="708">
        <v>0</v>
      </c>
      <c r="AL309" s="708">
        <v>0</v>
      </c>
      <c r="AM309" s="708">
        <v>0</v>
      </c>
      <c r="AN309" s="708">
        <v>0</v>
      </c>
      <c r="AO309" s="708">
        <v>0</v>
      </c>
      <c r="AP309" s="708">
        <v>0</v>
      </c>
      <c r="AQ309" s="708">
        <v>0</v>
      </c>
    </row>
    <row r="310" spans="1:43" x14ac:dyDescent="0.25">
      <c r="A310" s="706" t="s">
        <v>191</v>
      </c>
      <c r="B310" s="706" t="s">
        <v>788</v>
      </c>
      <c r="C310" s="706" t="s">
        <v>791</v>
      </c>
      <c r="D310" s="706" t="s">
        <v>339</v>
      </c>
      <c r="E310" s="707" t="s">
        <v>126</v>
      </c>
      <c r="F310" s="707" t="s">
        <v>824</v>
      </c>
      <c r="I310" s="708">
        <v>0</v>
      </c>
      <c r="J310" s="708">
        <v>0</v>
      </c>
      <c r="K310" s="708">
        <v>0</v>
      </c>
      <c r="L310" s="708">
        <v>0</v>
      </c>
      <c r="M310" s="708">
        <v>0</v>
      </c>
      <c r="N310" s="708">
        <v>0</v>
      </c>
      <c r="O310" s="708">
        <v>0</v>
      </c>
      <c r="P310" s="708">
        <v>0</v>
      </c>
      <c r="Q310" s="708">
        <v>0</v>
      </c>
      <c r="R310" s="708">
        <v>0</v>
      </c>
      <c r="S310" s="708">
        <v>0</v>
      </c>
      <c r="T310" s="708">
        <v>0</v>
      </c>
      <c r="U310" s="708">
        <v>0</v>
      </c>
      <c r="V310" s="708">
        <v>0</v>
      </c>
      <c r="W310" s="708">
        <v>0</v>
      </c>
      <c r="X310" s="708">
        <v>0</v>
      </c>
      <c r="Y310" s="708">
        <v>0</v>
      </c>
      <c r="Z310" s="708">
        <v>0</v>
      </c>
      <c r="AA310" s="708">
        <v>0</v>
      </c>
      <c r="AB310" s="708">
        <v>0</v>
      </c>
      <c r="AC310" s="708">
        <v>0</v>
      </c>
      <c r="AD310" s="708">
        <v>0</v>
      </c>
      <c r="AE310" s="708">
        <v>0</v>
      </c>
      <c r="AF310" s="708">
        <v>0</v>
      </c>
      <c r="AG310" s="708">
        <v>0</v>
      </c>
      <c r="AH310" s="708">
        <v>0</v>
      </c>
      <c r="AI310" s="708">
        <v>0</v>
      </c>
      <c r="AJ310" s="708">
        <v>0</v>
      </c>
      <c r="AK310" s="708">
        <v>0</v>
      </c>
      <c r="AL310" s="708">
        <v>0</v>
      </c>
      <c r="AM310" s="708">
        <v>0</v>
      </c>
      <c r="AN310" s="708">
        <v>0</v>
      </c>
      <c r="AO310" s="708">
        <v>0</v>
      </c>
      <c r="AP310" s="708">
        <v>0</v>
      </c>
      <c r="AQ310" s="708">
        <v>0</v>
      </c>
    </row>
    <row r="311" spans="1:43" x14ac:dyDescent="0.25">
      <c r="A311" s="704" t="s">
        <v>191</v>
      </c>
      <c r="B311" s="704" t="s">
        <v>788</v>
      </c>
      <c r="C311" s="704" t="s">
        <v>791</v>
      </c>
      <c r="D311" s="704" t="s">
        <v>340</v>
      </c>
      <c r="E311" s="705" t="s">
        <v>126</v>
      </c>
      <c r="F311" s="705" t="s">
        <v>824</v>
      </c>
      <c r="I311" s="708">
        <v>0</v>
      </c>
      <c r="J311" s="708">
        <v>0</v>
      </c>
      <c r="K311" s="708">
        <v>0</v>
      </c>
      <c r="L311" s="708">
        <v>0</v>
      </c>
      <c r="M311" s="708">
        <v>0</v>
      </c>
      <c r="N311" s="708">
        <v>0</v>
      </c>
      <c r="O311" s="708">
        <v>0</v>
      </c>
      <c r="P311" s="708">
        <v>0</v>
      </c>
      <c r="Q311" s="708">
        <v>0</v>
      </c>
      <c r="R311" s="708">
        <v>0</v>
      </c>
      <c r="S311" s="708">
        <v>0</v>
      </c>
      <c r="T311" s="708">
        <v>0</v>
      </c>
      <c r="U311" s="708">
        <v>0</v>
      </c>
      <c r="V311" s="708">
        <v>0</v>
      </c>
      <c r="W311" s="708">
        <v>0</v>
      </c>
      <c r="X311" s="708">
        <v>0</v>
      </c>
      <c r="Y311" s="708">
        <v>0</v>
      </c>
      <c r="Z311" s="708">
        <v>0</v>
      </c>
      <c r="AA311" s="708">
        <v>0</v>
      </c>
      <c r="AB311" s="708">
        <v>0</v>
      </c>
      <c r="AC311" s="708">
        <v>0</v>
      </c>
      <c r="AD311" s="708">
        <v>0</v>
      </c>
      <c r="AE311" s="708">
        <v>0</v>
      </c>
      <c r="AF311" s="708">
        <v>0</v>
      </c>
      <c r="AG311" s="708">
        <v>0</v>
      </c>
      <c r="AH311" s="708">
        <v>0</v>
      </c>
      <c r="AI311" s="708">
        <v>0</v>
      </c>
      <c r="AJ311" s="708">
        <v>0</v>
      </c>
      <c r="AK311" s="708">
        <v>0</v>
      </c>
      <c r="AL311" s="708">
        <v>0</v>
      </c>
      <c r="AM311" s="708">
        <v>0</v>
      </c>
      <c r="AN311" s="708">
        <v>0</v>
      </c>
      <c r="AO311" s="708">
        <v>0</v>
      </c>
      <c r="AP311" s="708">
        <v>0</v>
      </c>
      <c r="AQ311" s="708">
        <v>0</v>
      </c>
    </row>
    <row r="312" spans="1:43" x14ac:dyDescent="0.25">
      <c r="A312" s="706" t="s">
        <v>191</v>
      </c>
      <c r="B312" s="706" t="s">
        <v>788</v>
      </c>
      <c r="C312" s="706" t="s">
        <v>791</v>
      </c>
      <c r="D312" s="706" t="s">
        <v>767</v>
      </c>
      <c r="E312" s="707" t="s">
        <v>126</v>
      </c>
      <c r="F312" s="707" t="s">
        <v>824</v>
      </c>
      <c r="I312" s="708">
        <v>0</v>
      </c>
      <c r="J312" s="708">
        <v>0</v>
      </c>
      <c r="K312" s="708">
        <v>0</v>
      </c>
      <c r="L312" s="708">
        <v>0</v>
      </c>
      <c r="M312" s="708">
        <v>0</v>
      </c>
      <c r="N312" s="708">
        <v>0</v>
      </c>
      <c r="O312" s="708">
        <v>0</v>
      </c>
      <c r="P312" s="708">
        <v>0</v>
      </c>
      <c r="Q312" s="708">
        <v>0</v>
      </c>
      <c r="R312" s="708">
        <v>0</v>
      </c>
      <c r="S312" s="708">
        <v>0</v>
      </c>
      <c r="T312" s="708">
        <v>0</v>
      </c>
      <c r="U312" s="708">
        <v>0</v>
      </c>
      <c r="V312" s="708">
        <v>0</v>
      </c>
      <c r="W312" s="708">
        <v>0</v>
      </c>
      <c r="X312" s="708">
        <v>0</v>
      </c>
      <c r="Y312" s="708">
        <v>0</v>
      </c>
      <c r="Z312" s="708">
        <v>0</v>
      </c>
      <c r="AA312" s="708">
        <v>0</v>
      </c>
      <c r="AB312" s="708">
        <v>0</v>
      </c>
      <c r="AC312" s="708">
        <v>0</v>
      </c>
      <c r="AD312" s="708">
        <v>0</v>
      </c>
      <c r="AE312" s="708">
        <v>0</v>
      </c>
      <c r="AF312" s="708">
        <v>0</v>
      </c>
      <c r="AG312" s="708">
        <v>0</v>
      </c>
      <c r="AH312" s="708">
        <v>0</v>
      </c>
      <c r="AI312" s="708">
        <v>0</v>
      </c>
      <c r="AJ312" s="708">
        <v>0</v>
      </c>
      <c r="AK312" s="708">
        <v>0</v>
      </c>
      <c r="AL312" s="708">
        <v>0</v>
      </c>
      <c r="AM312" s="708">
        <v>0</v>
      </c>
      <c r="AN312" s="708">
        <v>0</v>
      </c>
      <c r="AO312" s="708">
        <v>0</v>
      </c>
      <c r="AP312" s="708">
        <v>0</v>
      </c>
      <c r="AQ312" s="708">
        <v>0</v>
      </c>
    </row>
    <row r="313" spans="1:43" x14ac:dyDescent="0.25">
      <c r="A313" s="704" t="s">
        <v>191</v>
      </c>
      <c r="B313" s="704" t="s">
        <v>788</v>
      </c>
      <c r="C313" s="704" t="s">
        <v>791</v>
      </c>
      <c r="D313" s="704" t="s">
        <v>768</v>
      </c>
      <c r="E313" s="705" t="s">
        <v>126</v>
      </c>
      <c r="F313" s="705" t="s">
        <v>824</v>
      </c>
      <c r="I313" s="708">
        <v>0</v>
      </c>
      <c r="J313" s="708">
        <v>0</v>
      </c>
      <c r="K313" s="708">
        <v>0</v>
      </c>
      <c r="L313" s="708">
        <v>0</v>
      </c>
      <c r="M313" s="708">
        <v>0</v>
      </c>
      <c r="N313" s="708">
        <v>0</v>
      </c>
      <c r="O313" s="708">
        <v>0</v>
      </c>
      <c r="P313" s="708">
        <v>0</v>
      </c>
      <c r="Q313" s="708">
        <v>0</v>
      </c>
      <c r="R313" s="708">
        <v>0</v>
      </c>
      <c r="S313" s="708">
        <v>0</v>
      </c>
      <c r="T313" s="708">
        <v>0</v>
      </c>
      <c r="U313" s="708">
        <v>0</v>
      </c>
      <c r="V313" s="708">
        <v>0</v>
      </c>
      <c r="W313" s="708">
        <v>0</v>
      </c>
      <c r="X313" s="708">
        <v>0</v>
      </c>
      <c r="Y313" s="708">
        <v>0</v>
      </c>
      <c r="Z313" s="708">
        <v>0</v>
      </c>
      <c r="AA313" s="708">
        <v>0</v>
      </c>
      <c r="AB313" s="708">
        <v>0</v>
      </c>
      <c r="AC313" s="708">
        <v>0</v>
      </c>
      <c r="AD313" s="708">
        <v>0</v>
      </c>
      <c r="AE313" s="708">
        <v>0</v>
      </c>
      <c r="AF313" s="708">
        <v>0</v>
      </c>
      <c r="AG313" s="708">
        <v>0</v>
      </c>
      <c r="AH313" s="708">
        <v>0</v>
      </c>
      <c r="AI313" s="708">
        <v>0</v>
      </c>
      <c r="AJ313" s="708">
        <v>0</v>
      </c>
      <c r="AK313" s="708">
        <v>0</v>
      </c>
      <c r="AL313" s="708">
        <v>0</v>
      </c>
      <c r="AM313" s="708">
        <v>0</v>
      </c>
      <c r="AN313" s="708">
        <v>0</v>
      </c>
      <c r="AO313" s="708">
        <v>0</v>
      </c>
      <c r="AP313" s="708">
        <v>0</v>
      </c>
      <c r="AQ313" s="708">
        <v>0</v>
      </c>
    </row>
    <row r="314" spans="1:43" x14ac:dyDescent="0.25">
      <c r="A314" s="706" t="s">
        <v>181</v>
      </c>
      <c r="B314" s="706" t="s">
        <v>756</v>
      </c>
      <c r="C314" s="706" t="s">
        <v>792</v>
      </c>
      <c r="D314" s="706" t="s">
        <v>175</v>
      </c>
      <c r="E314" s="707" t="s">
        <v>126</v>
      </c>
      <c r="F314" s="707" t="s">
        <v>824</v>
      </c>
      <c r="I314" s="708">
        <v>87.747674994529319</v>
      </c>
      <c r="J314" s="708">
        <v>81.699740112886076</v>
      </c>
      <c r="K314" s="708">
        <v>75.480177538954422</v>
      </c>
      <c r="L314" s="708">
        <v>69.408449375924008</v>
      </c>
      <c r="M314" s="708">
        <v>61.275937593559014</v>
      </c>
      <c r="N314" s="708">
        <v>61.327157067548391</v>
      </c>
      <c r="O314" s="708">
        <v>58.993125954735412</v>
      </c>
      <c r="P314" s="708">
        <v>61.224620190768498</v>
      </c>
      <c r="Q314" s="708">
        <v>58.46581694617457</v>
      </c>
      <c r="R314" s="708">
        <v>48.827783856923311</v>
      </c>
      <c r="S314" s="708">
        <v>66.202180327013181</v>
      </c>
      <c r="T314" s="708">
        <v>56.219134734677603</v>
      </c>
      <c r="U314" s="708">
        <v>45.335320397411884</v>
      </c>
      <c r="V314" s="708">
        <v>35.394889378434904</v>
      </c>
      <c r="W314" s="708">
        <v>28.444203783995299</v>
      </c>
      <c r="X314" s="708">
        <v>21.485720577898078</v>
      </c>
      <c r="Y314" s="708">
        <v>15.718492321648775</v>
      </c>
      <c r="Z314" s="708">
        <v>11.52423302382293</v>
      </c>
      <c r="AA314" s="708">
        <v>7.8842843567947343</v>
      </c>
      <c r="AB314" s="708">
        <v>7.4448172002741568</v>
      </c>
      <c r="AC314" s="708">
        <v>5.3650412675952026</v>
      </c>
      <c r="AD314" s="708">
        <v>8.6791332127734986</v>
      </c>
      <c r="AE314" s="708">
        <v>6.1525702039293586</v>
      </c>
      <c r="AF314" s="708">
        <v>4.1092091842545138</v>
      </c>
      <c r="AG314" s="708">
        <v>4.3712574415148246</v>
      </c>
      <c r="AH314" s="708">
        <v>4.4767281686626967</v>
      </c>
      <c r="AI314" s="708">
        <v>3.2083036326741627</v>
      </c>
      <c r="AJ314" s="708">
        <v>2.5340297086508223</v>
      </c>
      <c r="AK314" s="708">
        <v>1.4291267315793157</v>
      </c>
      <c r="AL314" s="708">
        <v>2.6741301510678235</v>
      </c>
      <c r="AM314" s="708">
        <v>1.6263574846585416</v>
      </c>
      <c r="AN314" s="708">
        <v>1.4026124767379284</v>
      </c>
      <c r="AO314" s="708">
        <v>3.8915707271914295</v>
      </c>
      <c r="AP314" s="708">
        <v>6.1699577873896443</v>
      </c>
      <c r="AQ314" s="708">
        <v>17.444124279585445</v>
      </c>
    </row>
    <row r="315" spans="1:43" x14ac:dyDescent="0.25">
      <c r="A315" s="704" t="s">
        <v>181</v>
      </c>
      <c r="B315" s="704" t="s">
        <v>779</v>
      </c>
      <c r="C315" s="704" t="s">
        <v>190</v>
      </c>
      <c r="D315" s="704" t="s">
        <v>175</v>
      </c>
      <c r="E315" s="705" t="s">
        <v>126</v>
      </c>
      <c r="F315" s="705" t="s">
        <v>824</v>
      </c>
      <c r="I315" s="708">
        <v>24.854837687651258</v>
      </c>
      <c r="J315" s="708">
        <v>25.187032915410764</v>
      </c>
      <c r="K315" s="708">
        <v>26.747185438104339</v>
      </c>
      <c r="L315" s="708">
        <v>25.690565532563781</v>
      </c>
      <c r="M315" s="708">
        <v>25.82804906035139</v>
      </c>
      <c r="N315" s="708">
        <v>22.407512303060855</v>
      </c>
      <c r="O315" s="708">
        <v>24.059588964356912</v>
      </c>
      <c r="P315" s="708">
        <v>18.627589769070703</v>
      </c>
      <c r="Q315" s="708">
        <v>19.255313871385212</v>
      </c>
      <c r="R315" s="708">
        <v>15.771724705808836</v>
      </c>
      <c r="S315" s="708">
        <v>14.041619796992107</v>
      </c>
      <c r="T315" s="708">
        <v>10.005551816224331</v>
      </c>
      <c r="U315" s="708">
        <v>7.6877991978387943</v>
      </c>
      <c r="V315" s="708">
        <v>7.0237301805105403</v>
      </c>
      <c r="W315" s="708">
        <v>5.4625379224066997</v>
      </c>
      <c r="X315" s="708">
        <v>3.7224046706405023</v>
      </c>
      <c r="Y315" s="708">
        <v>2.8091936645703952</v>
      </c>
      <c r="Z315" s="708">
        <v>2.0116437364620241</v>
      </c>
      <c r="AA315" s="708">
        <v>1.2718203247789013</v>
      </c>
      <c r="AB315" s="708">
        <v>0.90737092720784762</v>
      </c>
      <c r="AC315" s="708">
        <v>0.61907372404022876</v>
      </c>
      <c r="AD315" s="708">
        <v>0.47917652773604685</v>
      </c>
      <c r="AE315" s="708">
        <v>0.28019746308617455</v>
      </c>
      <c r="AF315" s="708">
        <v>0.25998497923602526</v>
      </c>
      <c r="AG315" s="708">
        <v>0.28746033343457511</v>
      </c>
      <c r="AH315" s="708">
        <v>0.25093221289185164</v>
      </c>
      <c r="AI315" s="708">
        <v>7.1608491607476357E-2</v>
      </c>
      <c r="AJ315" s="708">
        <v>2.8286511632300452E-2</v>
      </c>
      <c r="AK315" s="708">
        <v>2.6365931358643162E-2</v>
      </c>
      <c r="AL315" s="708">
        <v>7.4605307409423187E-3</v>
      </c>
      <c r="AM315" s="708">
        <v>6.4007963595265806E-3</v>
      </c>
      <c r="AN315" s="708">
        <v>1.0356410436920156E-2</v>
      </c>
      <c r="AO315" s="708">
        <v>3.78088310641472E-3</v>
      </c>
      <c r="AP315" s="708">
        <v>4.2632367225654407E-3</v>
      </c>
      <c r="AQ315" s="708">
        <v>3.8795063240383409E-3</v>
      </c>
    </row>
    <row r="316" spans="1:43" x14ac:dyDescent="0.25">
      <c r="A316" s="706" t="s">
        <v>181</v>
      </c>
      <c r="B316" s="706" t="s">
        <v>779</v>
      </c>
      <c r="C316" s="706" t="s">
        <v>190</v>
      </c>
      <c r="D316" s="706" t="s">
        <v>793</v>
      </c>
      <c r="E316" s="707" t="s">
        <v>126</v>
      </c>
      <c r="F316" s="707" t="s">
        <v>824</v>
      </c>
      <c r="I316" s="708">
        <v>0</v>
      </c>
      <c r="J316" s="708">
        <v>0</v>
      </c>
      <c r="K316" s="708">
        <v>0</v>
      </c>
      <c r="L316" s="708">
        <v>0</v>
      </c>
      <c r="M316" s="708">
        <v>0</v>
      </c>
      <c r="N316" s="708">
        <v>0</v>
      </c>
      <c r="O316" s="708">
        <v>0</v>
      </c>
      <c r="P316" s="708">
        <v>0</v>
      </c>
      <c r="Q316" s="708">
        <v>0</v>
      </c>
      <c r="R316" s="708">
        <v>0</v>
      </c>
      <c r="S316" s="708">
        <v>0</v>
      </c>
      <c r="T316" s="708">
        <v>0</v>
      </c>
      <c r="U316" s="708">
        <v>0</v>
      </c>
      <c r="V316" s="708">
        <v>0</v>
      </c>
      <c r="W316" s="708">
        <v>0</v>
      </c>
      <c r="X316" s="708">
        <v>0</v>
      </c>
      <c r="Y316" s="708">
        <v>0</v>
      </c>
      <c r="Z316" s="708">
        <v>0</v>
      </c>
      <c r="AA316" s="708">
        <v>0</v>
      </c>
      <c r="AB316" s="708">
        <v>0</v>
      </c>
      <c r="AC316" s="708">
        <v>0</v>
      </c>
      <c r="AD316" s="708">
        <v>0</v>
      </c>
      <c r="AE316" s="708">
        <v>0</v>
      </c>
      <c r="AF316" s="708">
        <v>0</v>
      </c>
      <c r="AG316" s="708">
        <v>0</v>
      </c>
      <c r="AH316" s="708">
        <v>0</v>
      </c>
      <c r="AI316" s="708">
        <v>0</v>
      </c>
      <c r="AJ316" s="708">
        <v>0</v>
      </c>
      <c r="AK316" s="708">
        <v>0</v>
      </c>
      <c r="AL316" s="708">
        <v>0</v>
      </c>
      <c r="AM316" s="708">
        <v>0</v>
      </c>
      <c r="AN316" s="708">
        <v>0</v>
      </c>
      <c r="AO316" s="708">
        <v>0</v>
      </c>
      <c r="AP316" s="708">
        <v>0</v>
      </c>
      <c r="AQ316" s="708">
        <v>0</v>
      </c>
    </row>
    <row r="317" spans="1:43" x14ac:dyDescent="0.25">
      <c r="A317" s="704" t="s">
        <v>181</v>
      </c>
      <c r="B317" s="704" t="s">
        <v>779</v>
      </c>
      <c r="C317" s="704" t="s">
        <v>190</v>
      </c>
      <c r="D317" s="704" t="s">
        <v>794</v>
      </c>
      <c r="E317" s="705" t="s">
        <v>126</v>
      </c>
      <c r="F317" s="705" t="s">
        <v>824</v>
      </c>
      <c r="I317" s="708">
        <v>0</v>
      </c>
      <c r="J317" s="708">
        <v>0</v>
      </c>
      <c r="K317" s="708">
        <v>0</v>
      </c>
      <c r="L317" s="708">
        <v>0</v>
      </c>
      <c r="M317" s="708">
        <v>0</v>
      </c>
      <c r="N317" s="708">
        <v>0</v>
      </c>
      <c r="O317" s="708">
        <v>0</v>
      </c>
      <c r="P317" s="708">
        <v>0</v>
      </c>
      <c r="Q317" s="708">
        <v>0</v>
      </c>
      <c r="R317" s="708">
        <v>0</v>
      </c>
      <c r="S317" s="708">
        <v>0</v>
      </c>
      <c r="T317" s="708">
        <v>0</v>
      </c>
      <c r="U317" s="708">
        <v>0</v>
      </c>
      <c r="V317" s="708">
        <v>0</v>
      </c>
      <c r="W317" s="708">
        <v>0</v>
      </c>
      <c r="X317" s="708">
        <v>0</v>
      </c>
      <c r="Y317" s="708">
        <v>0</v>
      </c>
      <c r="Z317" s="708">
        <v>0</v>
      </c>
      <c r="AA317" s="708">
        <v>0</v>
      </c>
      <c r="AB317" s="708">
        <v>0</v>
      </c>
      <c r="AC317" s="708">
        <v>0</v>
      </c>
      <c r="AD317" s="708">
        <v>0</v>
      </c>
      <c r="AE317" s="708">
        <v>0</v>
      </c>
      <c r="AF317" s="708">
        <v>0</v>
      </c>
      <c r="AG317" s="708">
        <v>0</v>
      </c>
      <c r="AH317" s="708">
        <v>0</v>
      </c>
      <c r="AI317" s="708">
        <v>0</v>
      </c>
      <c r="AJ317" s="708">
        <v>0</v>
      </c>
      <c r="AK317" s="708">
        <v>0</v>
      </c>
      <c r="AL317" s="708">
        <v>0</v>
      </c>
      <c r="AM317" s="708">
        <v>0</v>
      </c>
      <c r="AN317" s="708">
        <v>0</v>
      </c>
      <c r="AO317" s="708">
        <v>0</v>
      </c>
      <c r="AP317" s="708">
        <v>0</v>
      </c>
      <c r="AQ317" s="708">
        <v>0</v>
      </c>
    </row>
    <row r="318" spans="1:43" x14ac:dyDescent="0.25">
      <c r="A318" s="706" t="s">
        <v>181</v>
      </c>
      <c r="B318" s="706" t="s">
        <v>779</v>
      </c>
      <c r="C318" s="706" t="s">
        <v>190</v>
      </c>
      <c r="D318" s="706" t="s">
        <v>795</v>
      </c>
      <c r="E318" s="707" t="s">
        <v>126</v>
      </c>
      <c r="F318" s="707" t="s">
        <v>824</v>
      </c>
      <c r="I318" s="708">
        <v>0</v>
      </c>
      <c r="J318" s="708">
        <v>0</v>
      </c>
      <c r="K318" s="708">
        <v>0</v>
      </c>
      <c r="L318" s="708">
        <v>0</v>
      </c>
      <c r="M318" s="708">
        <v>0</v>
      </c>
      <c r="N318" s="708">
        <v>0</v>
      </c>
      <c r="O318" s="708">
        <v>0</v>
      </c>
      <c r="P318" s="708">
        <v>0</v>
      </c>
      <c r="Q318" s="708">
        <v>0</v>
      </c>
      <c r="R318" s="708">
        <v>0</v>
      </c>
      <c r="S318" s="708">
        <v>0</v>
      </c>
      <c r="T318" s="708">
        <v>0</v>
      </c>
      <c r="U318" s="708">
        <v>0</v>
      </c>
      <c r="V318" s="708">
        <v>0</v>
      </c>
      <c r="W318" s="708">
        <v>0</v>
      </c>
      <c r="X318" s="708">
        <v>0</v>
      </c>
      <c r="Y318" s="708">
        <v>0</v>
      </c>
      <c r="Z318" s="708">
        <v>0</v>
      </c>
      <c r="AA318" s="708">
        <v>0</v>
      </c>
      <c r="AB318" s="708">
        <v>0</v>
      </c>
      <c r="AC318" s="708">
        <v>0</v>
      </c>
      <c r="AD318" s="708">
        <v>0</v>
      </c>
      <c r="AE318" s="708">
        <v>0</v>
      </c>
      <c r="AF318" s="708">
        <v>0</v>
      </c>
      <c r="AG318" s="708">
        <v>0</v>
      </c>
      <c r="AH318" s="708">
        <v>0</v>
      </c>
      <c r="AI318" s="708">
        <v>0</v>
      </c>
      <c r="AJ318" s="708">
        <v>0</v>
      </c>
      <c r="AK318" s="708">
        <v>0</v>
      </c>
      <c r="AL318" s="708">
        <v>0</v>
      </c>
      <c r="AM318" s="708">
        <v>0</v>
      </c>
      <c r="AN318" s="708">
        <v>0</v>
      </c>
      <c r="AO318" s="708">
        <v>0</v>
      </c>
      <c r="AP318" s="708">
        <v>0</v>
      </c>
      <c r="AQ318" s="708">
        <v>0</v>
      </c>
    </row>
    <row r="319" spans="1:43" x14ac:dyDescent="0.25">
      <c r="A319" s="704" t="s">
        <v>181</v>
      </c>
      <c r="B319" s="704" t="s">
        <v>779</v>
      </c>
      <c r="C319" s="704" t="s">
        <v>190</v>
      </c>
      <c r="D319" s="704" t="s">
        <v>796</v>
      </c>
      <c r="E319" s="705" t="s">
        <v>126</v>
      </c>
      <c r="F319" s="705" t="s">
        <v>824</v>
      </c>
      <c r="I319" s="708">
        <v>0</v>
      </c>
      <c r="J319" s="708">
        <v>0</v>
      </c>
      <c r="K319" s="708">
        <v>0</v>
      </c>
      <c r="L319" s="708">
        <v>0</v>
      </c>
      <c r="M319" s="708">
        <v>0</v>
      </c>
      <c r="N319" s="708">
        <v>0</v>
      </c>
      <c r="O319" s="708">
        <v>0</v>
      </c>
      <c r="P319" s="708">
        <v>0</v>
      </c>
      <c r="Q319" s="708">
        <v>0</v>
      </c>
      <c r="R319" s="708">
        <v>0</v>
      </c>
      <c r="S319" s="708">
        <v>0</v>
      </c>
      <c r="T319" s="708">
        <v>0</v>
      </c>
      <c r="U319" s="708">
        <v>0</v>
      </c>
      <c r="V319" s="708">
        <v>0</v>
      </c>
      <c r="W319" s="708">
        <v>0</v>
      </c>
      <c r="X319" s="708">
        <v>0</v>
      </c>
      <c r="Y319" s="708">
        <v>0</v>
      </c>
      <c r="Z319" s="708">
        <v>0</v>
      </c>
      <c r="AA319" s="708">
        <v>0</v>
      </c>
      <c r="AB319" s="708">
        <v>0</v>
      </c>
      <c r="AC319" s="708">
        <v>0</v>
      </c>
      <c r="AD319" s="708">
        <v>0</v>
      </c>
      <c r="AE319" s="708">
        <v>0</v>
      </c>
      <c r="AF319" s="708">
        <v>0</v>
      </c>
      <c r="AG319" s="708">
        <v>0</v>
      </c>
      <c r="AH319" s="708">
        <v>0</v>
      </c>
      <c r="AI319" s="708">
        <v>0</v>
      </c>
      <c r="AJ319" s="708">
        <v>0</v>
      </c>
      <c r="AK319" s="708">
        <v>0</v>
      </c>
      <c r="AL319" s="708">
        <v>0</v>
      </c>
      <c r="AM319" s="708">
        <v>0</v>
      </c>
      <c r="AN319" s="708">
        <v>0</v>
      </c>
      <c r="AO319" s="708">
        <v>0</v>
      </c>
      <c r="AP319" s="708">
        <v>0</v>
      </c>
      <c r="AQ319" s="708">
        <v>0</v>
      </c>
    </row>
    <row r="320" spans="1:43" x14ac:dyDescent="0.25">
      <c r="A320" s="706" t="s">
        <v>181</v>
      </c>
      <c r="B320" s="706" t="s">
        <v>779</v>
      </c>
      <c r="C320" s="706" t="s">
        <v>190</v>
      </c>
      <c r="D320" s="706" t="s">
        <v>797</v>
      </c>
      <c r="E320" s="707" t="s">
        <v>126</v>
      </c>
      <c r="F320" s="707" t="s">
        <v>824</v>
      </c>
      <c r="I320" s="708">
        <v>0</v>
      </c>
      <c r="J320" s="708">
        <v>0</v>
      </c>
      <c r="K320" s="708">
        <v>0</v>
      </c>
      <c r="L320" s="708">
        <v>0</v>
      </c>
      <c r="M320" s="708">
        <v>0</v>
      </c>
      <c r="N320" s="708">
        <v>0</v>
      </c>
      <c r="O320" s="708">
        <v>0</v>
      </c>
      <c r="P320" s="708">
        <v>0</v>
      </c>
      <c r="Q320" s="708">
        <v>0</v>
      </c>
      <c r="R320" s="708">
        <v>0</v>
      </c>
      <c r="S320" s="708">
        <v>0</v>
      </c>
      <c r="T320" s="708">
        <v>0</v>
      </c>
      <c r="U320" s="708">
        <v>0</v>
      </c>
      <c r="V320" s="708">
        <v>0</v>
      </c>
      <c r="W320" s="708">
        <v>0</v>
      </c>
      <c r="X320" s="708">
        <v>0</v>
      </c>
      <c r="Y320" s="708">
        <v>0</v>
      </c>
      <c r="Z320" s="708">
        <v>0</v>
      </c>
      <c r="AA320" s="708">
        <v>0</v>
      </c>
      <c r="AB320" s="708">
        <v>0</v>
      </c>
      <c r="AC320" s="708">
        <v>0</v>
      </c>
      <c r="AD320" s="708">
        <v>0</v>
      </c>
      <c r="AE320" s="708">
        <v>0</v>
      </c>
      <c r="AF320" s="708">
        <v>0</v>
      </c>
      <c r="AG320" s="708">
        <v>0</v>
      </c>
      <c r="AH320" s="708">
        <v>0</v>
      </c>
      <c r="AI320" s="708">
        <v>0</v>
      </c>
      <c r="AJ320" s="708">
        <v>0</v>
      </c>
      <c r="AK320" s="708">
        <v>0</v>
      </c>
      <c r="AL320" s="708">
        <v>0</v>
      </c>
      <c r="AM320" s="708">
        <v>0</v>
      </c>
      <c r="AN320" s="708">
        <v>0</v>
      </c>
      <c r="AO320" s="708">
        <v>0</v>
      </c>
      <c r="AP320" s="708">
        <v>0</v>
      </c>
      <c r="AQ320" s="708">
        <v>0</v>
      </c>
    </row>
    <row r="321" spans="1:43" x14ac:dyDescent="0.25">
      <c r="A321" s="704" t="s">
        <v>181</v>
      </c>
      <c r="B321" s="704" t="s">
        <v>779</v>
      </c>
      <c r="C321" s="704" t="s">
        <v>190</v>
      </c>
      <c r="D321" s="704" t="s">
        <v>798</v>
      </c>
      <c r="E321" s="705" t="s">
        <v>126</v>
      </c>
      <c r="F321" s="705" t="s">
        <v>824</v>
      </c>
      <c r="I321" s="708">
        <v>0</v>
      </c>
      <c r="J321" s="708">
        <v>0</v>
      </c>
      <c r="K321" s="708">
        <v>0</v>
      </c>
      <c r="L321" s="708">
        <v>0</v>
      </c>
      <c r="M321" s="708">
        <v>0</v>
      </c>
      <c r="N321" s="708">
        <v>0</v>
      </c>
      <c r="O321" s="708">
        <v>0</v>
      </c>
      <c r="P321" s="708">
        <v>0</v>
      </c>
      <c r="Q321" s="708">
        <v>0</v>
      </c>
      <c r="R321" s="708">
        <v>0</v>
      </c>
      <c r="S321" s="708">
        <v>0</v>
      </c>
      <c r="T321" s="708">
        <v>0</v>
      </c>
      <c r="U321" s="708">
        <v>0</v>
      </c>
      <c r="V321" s="708">
        <v>0</v>
      </c>
      <c r="W321" s="708">
        <v>0</v>
      </c>
      <c r="X321" s="708">
        <v>0</v>
      </c>
      <c r="Y321" s="708">
        <v>0</v>
      </c>
      <c r="Z321" s="708">
        <v>0</v>
      </c>
      <c r="AA321" s="708">
        <v>0</v>
      </c>
      <c r="AB321" s="708">
        <v>0</v>
      </c>
      <c r="AC321" s="708">
        <v>0</v>
      </c>
      <c r="AD321" s="708">
        <v>0</v>
      </c>
      <c r="AE321" s="708">
        <v>0</v>
      </c>
      <c r="AF321" s="708">
        <v>0</v>
      </c>
      <c r="AG321" s="708">
        <v>0</v>
      </c>
      <c r="AH321" s="708">
        <v>0</v>
      </c>
      <c r="AI321" s="708">
        <v>0</v>
      </c>
      <c r="AJ321" s="708">
        <v>0</v>
      </c>
      <c r="AK321" s="708">
        <v>0</v>
      </c>
      <c r="AL321" s="708">
        <v>0</v>
      </c>
      <c r="AM321" s="708">
        <v>0</v>
      </c>
      <c r="AN321" s="708">
        <v>0</v>
      </c>
      <c r="AO321" s="708">
        <v>0</v>
      </c>
      <c r="AP321" s="708">
        <v>0</v>
      </c>
      <c r="AQ321" s="708">
        <v>0</v>
      </c>
    </row>
    <row r="322" spans="1:43" x14ac:dyDescent="0.25">
      <c r="A322" s="706" t="s">
        <v>181</v>
      </c>
      <c r="B322" s="706" t="s">
        <v>779</v>
      </c>
      <c r="C322" s="706" t="s">
        <v>190</v>
      </c>
      <c r="D322" s="706" t="s">
        <v>799</v>
      </c>
      <c r="E322" s="707" t="s">
        <v>126</v>
      </c>
      <c r="F322" s="707" t="s">
        <v>824</v>
      </c>
      <c r="I322" s="708">
        <v>0</v>
      </c>
      <c r="J322" s="708">
        <v>0</v>
      </c>
      <c r="K322" s="708">
        <v>0</v>
      </c>
      <c r="L322" s="708">
        <v>0</v>
      </c>
      <c r="M322" s="708">
        <v>0</v>
      </c>
      <c r="N322" s="708">
        <v>0</v>
      </c>
      <c r="O322" s="708">
        <v>0</v>
      </c>
      <c r="P322" s="708">
        <v>0</v>
      </c>
      <c r="Q322" s="708">
        <v>0</v>
      </c>
      <c r="R322" s="708">
        <v>0</v>
      </c>
      <c r="S322" s="708">
        <v>0</v>
      </c>
      <c r="T322" s="708">
        <v>0</v>
      </c>
      <c r="U322" s="708">
        <v>0</v>
      </c>
      <c r="V322" s="708">
        <v>0</v>
      </c>
      <c r="W322" s="708">
        <v>0</v>
      </c>
      <c r="X322" s="708">
        <v>0</v>
      </c>
      <c r="Y322" s="708">
        <v>0</v>
      </c>
      <c r="Z322" s="708">
        <v>0</v>
      </c>
      <c r="AA322" s="708">
        <v>0</v>
      </c>
      <c r="AB322" s="708">
        <v>0</v>
      </c>
      <c r="AC322" s="708">
        <v>0</v>
      </c>
      <c r="AD322" s="708">
        <v>0</v>
      </c>
      <c r="AE322" s="708">
        <v>0</v>
      </c>
      <c r="AF322" s="708">
        <v>0</v>
      </c>
      <c r="AG322" s="708">
        <v>0</v>
      </c>
      <c r="AH322" s="708">
        <v>0</v>
      </c>
      <c r="AI322" s="708">
        <v>0</v>
      </c>
      <c r="AJ322" s="708">
        <v>0</v>
      </c>
      <c r="AK322" s="708">
        <v>0</v>
      </c>
      <c r="AL322" s="708">
        <v>0</v>
      </c>
      <c r="AM322" s="708">
        <v>0</v>
      </c>
      <c r="AN322" s="708">
        <v>0</v>
      </c>
      <c r="AO322" s="708">
        <v>0</v>
      </c>
      <c r="AP322" s="708">
        <v>0</v>
      </c>
      <c r="AQ322" s="708">
        <v>0</v>
      </c>
    </row>
    <row r="323" spans="1:43" x14ac:dyDescent="0.25">
      <c r="A323" s="704" t="s">
        <v>181</v>
      </c>
      <c r="B323" s="704" t="s">
        <v>779</v>
      </c>
      <c r="C323" s="704" t="s">
        <v>190</v>
      </c>
      <c r="D323" s="704" t="s">
        <v>800</v>
      </c>
      <c r="E323" s="705" t="s">
        <v>126</v>
      </c>
      <c r="F323" s="705" t="s">
        <v>824</v>
      </c>
      <c r="I323" s="708">
        <v>0</v>
      </c>
      <c r="J323" s="708">
        <v>0</v>
      </c>
      <c r="K323" s="708">
        <v>0</v>
      </c>
      <c r="L323" s="708">
        <v>0</v>
      </c>
      <c r="M323" s="708">
        <v>0</v>
      </c>
      <c r="N323" s="708">
        <v>0</v>
      </c>
      <c r="O323" s="708">
        <v>0</v>
      </c>
      <c r="P323" s="708">
        <v>0</v>
      </c>
      <c r="Q323" s="708">
        <v>0</v>
      </c>
      <c r="R323" s="708">
        <v>0</v>
      </c>
      <c r="S323" s="708">
        <v>0</v>
      </c>
      <c r="T323" s="708">
        <v>0</v>
      </c>
      <c r="U323" s="708">
        <v>0</v>
      </c>
      <c r="V323" s="708">
        <v>0</v>
      </c>
      <c r="W323" s="708">
        <v>0</v>
      </c>
      <c r="X323" s="708">
        <v>0</v>
      </c>
      <c r="Y323" s="708">
        <v>0</v>
      </c>
      <c r="Z323" s="708">
        <v>0</v>
      </c>
      <c r="AA323" s="708">
        <v>0</v>
      </c>
      <c r="AB323" s="708">
        <v>0</v>
      </c>
      <c r="AC323" s="708">
        <v>0</v>
      </c>
      <c r="AD323" s="708">
        <v>0</v>
      </c>
      <c r="AE323" s="708">
        <v>0</v>
      </c>
      <c r="AF323" s="708">
        <v>0</v>
      </c>
      <c r="AG323" s="708">
        <v>0</v>
      </c>
      <c r="AH323" s="708">
        <v>0</v>
      </c>
      <c r="AI323" s="708">
        <v>0</v>
      </c>
      <c r="AJ323" s="708">
        <v>0</v>
      </c>
      <c r="AK323" s="708">
        <v>0</v>
      </c>
      <c r="AL323" s="708">
        <v>0</v>
      </c>
      <c r="AM323" s="708">
        <v>0</v>
      </c>
      <c r="AN323" s="708">
        <v>0</v>
      </c>
      <c r="AO323" s="708">
        <v>0</v>
      </c>
      <c r="AP323" s="708">
        <v>0</v>
      </c>
      <c r="AQ323" s="708">
        <v>0</v>
      </c>
    </row>
    <row r="324" spans="1:43" x14ac:dyDescent="0.25">
      <c r="A324" s="706" t="s">
        <v>181</v>
      </c>
      <c r="B324" s="706" t="s">
        <v>779</v>
      </c>
      <c r="C324" s="706" t="s">
        <v>189</v>
      </c>
      <c r="D324" s="706" t="s">
        <v>175</v>
      </c>
      <c r="E324" s="707" t="s">
        <v>126</v>
      </c>
      <c r="F324" s="707" t="s">
        <v>824</v>
      </c>
      <c r="I324" s="708">
        <v>27.105665039906093</v>
      </c>
      <c r="J324" s="708">
        <v>27.465082928039628</v>
      </c>
      <c r="K324" s="708">
        <v>29.159373044180715</v>
      </c>
      <c r="L324" s="708">
        <v>28.010750716900493</v>
      </c>
      <c r="M324" s="708">
        <v>28.169372391292555</v>
      </c>
      <c r="N324" s="708">
        <v>24.439327881582106</v>
      </c>
      <c r="O324" s="708">
        <v>26.240086601518492</v>
      </c>
      <c r="P324" s="708">
        <v>20.310444582818736</v>
      </c>
      <c r="Q324" s="708">
        <v>20.992640503917922</v>
      </c>
      <c r="R324" s="708">
        <v>17.199677904196481</v>
      </c>
      <c r="S324" s="708">
        <v>15.313937297895171</v>
      </c>
      <c r="T324" s="708">
        <v>10.912048172017759</v>
      </c>
      <c r="U324" s="708">
        <v>8.3890126165974461</v>
      </c>
      <c r="V324" s="708">
        <v>7.2485486582142142</v>
      </c>
      <c r="W324" s="708">
        <v>5.547795710870659</v>
      </c>
      <c r="X324" s="708">
        <v>3.7406332274032681</v>
      </c>
      <c r="Y324" s="708">
        <v>2.9062566201776985</v>
      </c>
      <c r="Z324" s="708">
        <v>2.0969674758279497</v>
      </c>
      <c r="AA324" s="708">
        <v>1.1268499028178649</v>
      </c>
      <c r="AB324" s="708">
        <v>0.85843794127014061</v>
      </c>
      <c r="AC324" s="708">
        <v>0.47091735220718067</v>
      </c>
      <c r="AD324" s="708">
        <v>0.30828548816397883</v>
      </c>
      <c r="AE324" s="708">
        <v>0.18915240751607315</v>
      </c>
      <c r="AF324" s="708">
        <v>0.15217604830573017</v>
      </c>
      <c r="AG324" s="708">
        <v>0.13342949433126933</v>
      </c>
      <c r="AH324" s="708">
        <v>0.10046973765666452</v>
      </c>
      <c r="AI324" s="708">
        <v>3.9160662813374811E-2</v>
      </c>
      <c r="AJ324" s="708">
        <v>1.9893821727140645E-2</v>
      </c>
      <c r="AK324" s="708">
        <v>1.1841950198230762E-2</v>
      </c>
      <c r="AL324" s="708">
        <v>7.6554995873695259E-3</v>
      </c>
      <c r="AM324" s="708">
        <v>4.8853982773378272E-3</v>
      </c>
      <c r="AN324" s="708">
        <v>2.9391845596546135E-3</v>
      </c>
      <c r="AO324" s="708">
        <v>3.2604539643496617E-3</v>
      </c>
      <c r="AP324" s="708">
        <v>1.5037451275069901E-2</v>
      </c>
      <c r="AQ324" s="708">
        <v>1.3683942768241772E-2</v>
      </c>
    </row>
    <row r="325" spans="1:43" x14ac:dyDescent="0.25">
      <c r="A325" s="704" t="s">
        <v>181</v>
      </c>
      <c r="B325" s="704" t="s">
        <v>779</v>
      </c>
      <c r="C325" s="704" t="s">
        <v>189</v>
      </c>
      <c r="D325" s="704" t="s">
        <v>793</v>
      </c>
      <c r="E325" s="705" t="s">
        <v>126</v>
      </c>
      <c r="F325" s="705" t="s">
        <v>824</v>
      </c>
      <c r="I325" s="708">
        <v>0</v>
      </c>
      <c r="J325" s="708">
        <v>0</v>
      </c>
      <c r="K325" s="708">
        <v>0</v>
      </c>
      <c r="L325" s="708">
        <v>0</v>
      </c>
      <c r="M325" s="708">
        <v>0</v>
      </c>
      <c r="N325" s="708">
        <v>0</v>
      </c>
      <c r="O325" s="708">
        <v>0</v>
      </c>
      <c r="P325" s="708">
        <v>0</v>
      </c>
      <c r="Q325" s="708">
        <v>0</v>
      </c>
      <c r="R325" s="708">
        <v>0</v>
      </c>
      <c r="S325" s="708">
        <v>0</v>
      </c>
      <c r="T325" s="708">
        <v>0</v>
      </c>
      <c r="U325" s="708">
        <v>0</v>
      </c>
      <c r="V325" s="708">
        <v>0</v>
      </c>
      <c r="W325" s="708">
        <v>0</v>
      </c>
      <c r="X325" s="708">
        <v>0</v>
      </c>
      <c r="Y325" s="708">
        <v>0</v>
      </c>
      <c r="Z325" s="708">
        <v>0</v>
      </c>
      <c r="AA325" s="708">
        <v>0</v>
      </c>
      <c r="AB325" s="708">
        <v>0</v>
      </c>
      <c r="AC325" s="708">
        <v>0</v>
      </c>
      <c r="AD325" s="708">
        <v>0</v>
      </c>
      <c r="AE325" s="708">
        <v>0</v>
      </c>
      <c r="AF325" s="708">
        <v>0</v>
      </c>
      <c r="AG325" s="708">
        <v>0</v>
      </c>
      <c r="AH325" s="708">
        <v>0</v>
      </c>
      <c r="AI325" s="708">
        <v>0</v>
      </c>
      <c r="AJ325" s="708">
        <v>0</v>
      </c>
      <c r="AK325" s="708">
        <v>0</v>
      </c>
      <c r="AL325" s="708">
        <v>0</v>
      </c>
      <c r="AM325" s="708">
        <v>0</v>
      </c>
      <c r="AN325" s="708">
        <v>0</v>
      </c>
      <c r="AO325" s="708">
        <v>0</v>
      </c>
      <c r="AP325" s="708">
        <v>0</v>
      </c>
      <c r="AQ325" s="708">
        <v>0</v>
      </c>
    </row>
    <row r="326" spans="1:43" x14ac:dyDescent="0.25">
      <c r="A326" s="706" t="s">
        <v>181</v>
      </c>
      <c r="B326" s="706" t="s">
        <v>779</v>
      </c>
      <c r="C326" s="706" t="s">
        <v>189</v>
      </c>
      <c r="D326" s="706" t="s">
        <v>794</v>
      </c>
      <c r="E326" s="707" t="s">
        <v>126</v>
      </c>
      <c r="F326" s="707" t="s">
        <v>824</v>
      </c>
      <c r="I326" s="708">
        <v>0</v>
      </c>
      <c r="J326" s="708">
        <v>0</v>
      </c>
      <c r="K326" s="708">
        <v>0</v>
      </c>
      <c r="L326" s="708">
        <v>0</v>
      </c>
      <c r="M326" s="708">
        <v>0</v>
      </c>
      <c r="N326" s="708">
        <v>0</v>
      </c>
      <c r="O326" s="708">
        <v>0</v>
      </c>
      <c r="P326" s="708">
        <v>0</v>
      </c>
      <c r="Q326" s="708">
        <v>0</v>
      </c>
      <c r="R326" s="708">
        <v>0</v>
      </c>
      <c r="S326" s="708">
        <v>0</v>
      </c>
      <c r="T326" s="708">
        <v>0</v>
      </c>
      <c r="U326" s="708">
        <v>0</v>
      </c>
      <c r="V326" s="708">
        <v>0</v>
      </c>
      <c r="W326" s="708">
        <v>0</v>
      </c>
      <c r="X326" s="708">
        <v>0</v>
      </c>
      <c r="Y326" s="708">
        <v>0</v>
      </c>
      <c r="Z326" s="708">
        <v>0</v>
      </c>
      <c r="AA326" s="708">
        <v>0</v>
      </c>
      <c r="AB326" s="708">
        <v>0</v>
      </c>
      <c r="AC326" s="708">
        <v>0</v>
      </c>
      <c r="AD326" s="708">
        <v>0</v>
      </c>
      <c r="AE326" s="708">
        <v>0</v>
      </c>
      <c r="AF326" s="708">
        <v>0</v>
      </c>
      <c r="AG326" s="708">
        <v>0</v>
      </c>
      <c r="AH326" s="708">
        <v>0</v>
      </c>
      <c r="AI326" s="708">
        <v>0</v>
      </c>
      <c r="AJ326" s="708">
        <v>0</v>
      </c>
      <c r="AK326" s="708">
        <v>0</v>
      </c>
      <c r="AL326" s="708">
        <v>0</v>
      </c>
      <c r="AM326" s="708">
        <v>0</v>
      </c>
      <c r="AN326" s="708">
        <v>0</v>
      </c>
      <c r="AO326" s="708">
        <v>0</v>
      </c>
      <c r="AP326" s="708">
        <v>0</v>
      </c>
      <c r="AQ326" s="708">
        <v>0</v>
      </c>
    </row>
    <row r="327" spans="1:43" x14ac:dyDescent="0.25">
      <c r="A327" s="704" t="s">
        <v>181</v>
      </c>
      <c r="B327" s="704" t="s">
        <v>779</v>
      </c>
      <c r="C327" s="704" t="s">
        <v>189</v>
      </c>
      <c r="D327" s="704" t="s">
        <v>795</v>
      </c>
      <c r="E327" s="705" t="s">
        <v>126</v>
      </c>
      <c r="F327" s="705" t="s">
        <v>824</v>
      </c>
      <c r="I327" s="708">
        <v>0</v>
      </c>
      <c r="J327" s="708">
        <v>0</v>
      </c>
      <c r="K327" s="708">
        <v>0</v>
      </c>
      <c r="L327" s="708">
        <v>0</v>
      </c>
      <c r="M327" s="708">
        <v>0</v>
      </c>
      <c r="N327" s="708">
        <v>0</v>
      </c>
      <c r="O327" s="708">
        <v>0</v>
      </c>
      <c r="P327" s="708">
        <v>0</v>
      </c>
      <c r="Q327" s="708">
        <v>0</v>
      </c>
      <c r="R327" s="708">
        <v>0</v>
      </c>
      <c r="S327" s="708">
        <v>0</v>
      </c>
      <c r="T327" s="708">
        <v>0</v>
      </c>
      <c r="U327" s="708">
        <v>0</v>
      </c>
      <c r="V327" s="708">
        <v>0</v>
      </c>
      <c r="W327" s="708">
        <v>0</v>
      </c>
      <c r="X327" s="708">
        <v>0</v>
      </c>
      <c r="Y327" s="708">
        <v>0</v>
      </c>
      <c r="Z327" s="708">
        <v>0</v>
      </c>
      <c r="AA327" s="708">
        <v>0</v>
      </c>
      <c r="AB327" s="708">
        <v>0</v>
      </c>
      <c r="AC327" s="708">
        <v>0</v>
      </c>
      <c r="AD327" s="708">
        <v>0</v>
      </c>
      <c r="AE327" s="708">
        <v>0</v>
      </c>
      <c r="AF327" s="708">
        <v>0</v>
      </c>
      <c r="AG327" s="708">
        <v>0</v>
      </c>
      <c r="AH327" s="708">
        <v>0</v>
      </c>
      <c r="AI327" s="708">
        <v>0</v>
      </c>
      <c r="AJ327" s="708">
        <v>0</v>
      </c>
      <c r="AK327" s="708">
        <v>0</v>
      </c>
      <c r="AL327" s="708">
        <v>0</v>
      </c>
      <c r="AM327" s="708">
        <v>0</v>
      </c>
      <c r="AN327" s="708">
        <v>0</v>
      </c>
      <c r="AO327" s="708">
        <v>0</v>
      </c>
      <c r="AP327" s="708">
        <v>0</v>
      </c>
      <c r="AQ327" s="708">
        <v>0</v>
      </c>
    </row>
    <row r="328" spans="1:43" x14ac:dyDescent="0.25">
      <c r="A328" s="706" t="s">
        <v>181</v>
      </c>
      <c r="B328" s="706" t="s">
        <v>779</v>
      </c>
      <c r="C328" s="706" t="s">
        <v>189</v>
      </c>
      <c r="D328" s="706" t="s">
        <v>796</v>
      </c>
      <c r="E328" s="707" t="s">
        <v>126</v>
      </c>
      <c r="F328" s="707" t="s">
        <v>824</v>
      </c>
      <c r="I328" s="708">
        <v>0</v>
      </c>
      <c r="J328" s="708">
        <v>0</v>
      </c>
      <c r="K328" s="708">
        <v>0</v>
      </c>
      <c r="L328" s="708">
        <v>0</v>
      </c>
      <c r="M328" s="708">
        <v>0</v>
      </c>
      <c r="N328" s="708">
        <v>0</v>
      </c>
      <c r="O328" s="708">
        <v>0</v>
      </c>
      <c r="P328" s="708">
        <v>0</v>
      </c>
      <c r="Q328" s="708">
        <v>0</v>
      </c>
      <c r="R328" s="708">
        <v>0</v>
      </c>
      <c r="S328" s="708">
        <v>0</v>
      </c>
      <c r="T328" s="708">
        <v>0</v>
      </c>
      <c r="U328" s="708">
        <v>0</v>
      </c>
      <c r="V328" s="708">
        <v>0</v>
      </c>
      <c r="W328" s="708">
        <v>0</v>
      </c>
      <c r="X328" s="708">
        <v>0</v>
      </c>
      <c r="Y328" s="708">
        <v>0</v>
      </c>
      <c r="Z328" s="708">
        <v>0</v>
      </c>
      <c r="AA328" s="708">
        <v>0</v>
      </c>
      <c r="AB328" s="708">
        <v>0</v>
      </c>
      <c r="AC328" s="708">
        <v>0</v>
      </c>
      <c r="AD328" s="708">
        <v>0</v>
      </c>
      <c r="AE328" s="708">
        <v>0</v>
      </c>
      <c r="AF328" s="708">
        <v>0</v>
      </c>
      <c r="AG328" s="708">
        <v>0</v>
      </c>
      <c r="AH328" s="708">
        <v>0</v>
      </c>
      <c r="AI328" s="708">
        <v>0</v>
      </c>
      <c r="AJ328" s="708">
        <v>0</v>
      </c>
      <c r="AK328" s="708">
        <v>0</v>
      </c>
      <c r="AL328" s="708">
        <v>0</v>
      </c>
      <c r="AM328" s="708">
        <v>0</v>
      </c>
      <c r="AN328" s="708">
        <v>0</v>
      </c>
      <c r="AO328" s="708">
        <v>0</v>
      </c>
      <c r="AP328" s="708">
        <v>0</v>
      </c>
      <c r="AQ328" s="708">
        <v>0</v>
      </c>
    </row>
    <row r="329" spans="1:43" x14ac:dyDescent="0.25">
      <c r="A329" s="704" t="s">
        <v>181</v>
      </c>
      <c r="B329" s="704" t="s">
        <v>779</v>
      </c>
      <c r="C329" s="704" t="s">
        <v>189</v>
      </c>
      <c r="D329" s="704" t="s">
        <v>797</v>
      </c>
      <c r="E329" s="705" t="s">
        <v>126</v>
      </c>
      <c r="F329" s="705" t="s">
        <v>824</v>
      </c>
      <c r="I329" s="708">
        <v>0</v>
      </c>
      <c r="J329" s="708">
        <v>0</v>
      </c>
      <c r="K329" s="708">
        <v>0</v>
      </c>
      <c r="L329" s="708">
        <v>0</v>
      </c>
      <c r="M329" s="708">
        <v>0</v>
      </c>
      <c r="N329" s="708">
        <v>0</v>
      </c>
      <c r="O329" s="708">
        <v>0</v>
      </c>
      <c r="P329" s="708">
        <v>0</v>
      </c>
      <c r="Q329" s="708">
        <v>0</v>
      </c>
      <c r="R329" s="708">
        <v>0</v>
      </c>
      <c r="S329" s="708">
        <v>0</v>
      </c>
      <c r="T329" s="708">
        <v>0</v>
      </c>
      <c r="U329" s="708">
        <v>0</v>
      </c>
      <c r="V329" s="708">
        <v>0</v>
      </c>
      <c r="W329" s="708">
        <v>0</v>
      </c>
      <c r="X329" s="708">
        <v>0</v>
      </c>
      <c r="Y329" s="708">
        <v>0</v>
      </c>
      <c r="Z329" s="708">
        <v>0</v>
      </c>
      <c r="AA329" s="708">
        <v>0</v>
      </c>
      <c r="AB329" s="708">
        <v>0</v>
      </c>
      <c r="AC329" s="708">
        <v>0</v>
      </c>
      <c r="AD329" s="708">
        <v>0</v>
      </c>
      <c r="AE329" s="708">
        <v>0</v>
      </c>
      <c r="AF329" s="708">
        <v>0</v>
      </c>
      <c r="AG329" s="708">
        <v>0</v>
      </c>
      <c r="AH329" s="708">
        <v>0</v>
      </c>
      <c r="AI329" s="708">
        <v>0</v>
      </c>
      <c r="AJ329" s="708">
        <v>0</v>
      </c>
      <c r="AK329" s="708">
        <v>0</v>
      </c>
      <c r="AL329" s="708">
        <v>0</v>
      </c>
      <c r="AM329" s="708">
        <v>0</v>
      </c>
      <c r="AN329" s="708">
        <v>0</v>
      </c>
      <c r="AO329" s="708">
        <v>0</v>
      </c>
      <c r="AP329" s="708">
        <v>0</v>
      </c>
      <c r="AQ329" s="708">
        <v>0</v>
      </c>
    </row>
    <row r="330" spans="1:43" x14ac:dyDescent="0.25">
      <c r="A330" s="706" t="s">
        <v>181</v>
      </c>
      <c r="B330" s="706" t="s">
        <v>779</v>
      </c>
      <c r="C330" s="706" t="s">
        <v>189</v>
      </c>
      <c r="D330" s="706" t="s">
        <v>798</v>
      </c>
      <c r="E330" s="707" t="s">
        <v>126</v>
      </c>
      <c r="F330" s="707" t="s">
        <v>824</v>
      </c>
      <c r="I330" s="708">
        <v>0</v>
      </c>
      <c r="J330" s="708">
        <v>0</v>
      </c>
      <c r="K330" s="708">
        <v>0</v>
      </c>
      <c r="L330" s="708">
        <v>0</v>
      </c>
      <c r="M330" s="708">
        <v>0</v>
      </c>
      <c r="N330" s="708">
        <v>0</v>
      </c>
      <c r="O330" s="708">
        <v>0</v>
      </c>
      <c r="P330" s="708">
        <v>0</v>
      </c>
      <c r="Q330" s="708">
        <v>0</v>
      </c>
      <c r="R330" s="708">
        <v>0</v>
      </c>
      <c r="S330" s="708">
        <v>0</v>
      </c>
      <c r="T330" s="708">
        <v>0</v>
      </c>
      <c r="U330" s="708">
        <v>0</v>
      </c>
      <c r="V330" s="708">
        <v>0</v>
      </c>
      <c r="W330" s="708">
        <v>0</v>
      </c>
      <c r="X330" s="708">
        <v>0</v>
      </c>
      <c r="Y330" s="708">
        <v>0</v>
      </c>
      <c r="Z330" s="708">
        <v>0</v>
      </c>
      <c r="AA330" s="708">
        <v>0</v>
      </c>
      <c r="AB330" s="708">
        <v>0</v>
      </c>
      <c r="AC330" s="708">
        <v>0</v>
      </c>
      <c r="AD330" s="708">
        <v>0</v>
      </c>
      <c r="AE330" s="708">
        <v>0</v>
      </c>
      <c r="AF330" s="708">
        <v>0</v>
      </c>
      <c r="AG330" s="708">
        <v>0</v>
      </c>
      <c r="AH330" s="708">
        <v>0</v>
      </c>
      <c r="AI330" s="708">
        <v>0</v>
      </c>
      <c r="AJ330" s="708">
        <v>0</v>
      </c>
      <c r="AK330" s="708">
        <v>0</v>
      </c>
      <c r="AL330" s="708">
        <v>0</v>
      </c>
      <c r="AM330" s="708">
        <v>0</v>
      </c>
      <c r="AN330" s="708">
        <v>0</v>
      </c>
      <c r="AO330" s="708">
        <v>0</v>
      </c>
      <c r="AP330" s="708">
        <v>0</v>
      </c>
      <c r="AQ330" s="708">
        <v>0</v>
      </c>
    </row>
    <row r="331" spans="1:43" x14ac:dyDescent="0.25">
      <c r="A331" s="704" t="s">
        <v>181</v>
      </c>
      <c r="B331" s="704" t="s">
        <v>779</v>
      </c>
      <c r="C331" s="704" t="s">
        <v>189</v>
      </c>
      <c r="D331" s="704" t="s">
        <v>799</v>
      </c>
      <c r="E331" s="705" t="s">
        <v>126</v>
      </c>
      <c r="F331" s="705" t="s">
        <v>824</v>
      </c>
      <c r="I331" s="708">
        <v>0</v>
      </c>
      <c r="J331" s="708">
        <v>0</v>
      </c>
      <c r="K331" s="708">
        <v>0</v>
      </c>
      <c r="L331" s="708">
        <v>0</v>
      </c>
      <c r="M331" s="708">
        <v>0</v>
      </c>
      <c r="N331" s="708">
        <v>0</v>
      </c>
      <c r="O331" s="708">
        <v>0</v>
      </c>
      <c r="P331" s="708">
        <v>0</v>
      </c>
      <c r="Q331" s="708">
        <v>0</v>
      </c>
      <c r="R331" s="708">
        <v>0</v>
      </c>
      <c r="S331" s="708">
        <v>0</v>
      </c>
      <c r="T331" s="708">
        <v>0</v>
      </c>
      <c r="U331" s="708">
        <v>0</v>
      </c>
      <c r="V331" s="708">
        <v>0</v>
      </c>
      <c r="W331" s="708">
        <v>0</v>
      </c>
      <c r="X331" s="708">
        <v>0</v>
      </c>
      <c r="Y331" s="708">
        <v>0</v>
      </c>
      <c r="Z331" s="708">
        <v>0</v>
      </c>
      <c r="AA331" s="708">
        <v>0</v>
      </c>
      <c r="AB331" s="708">
        <v>0</v>
      </c>
      <c r="AC331" s="708">
        <v>0</v>
      </c>
      <c r="AD331" s="708">
        <v>0</v>
      </c>
      <c r="AE331" s="708">
        <v>0</v>
      </c>
      <c r="AF331" s="708">
        <v>0</v>
      </c>
      <c r="AG331" s="708">
        <v>0</v>
      </c>
      <c r="AH331" s="708">
        <v>0</v>
      </c>
      <c r="AI331" s="708">
        <v>0</v>
      </c>
      <c r="AJ331" s="708">
        <v>0</v>
      </c>
      <c r="AK331" s="708">
        <v>0</v>
      </c>
      <c r="AL331" s="708">
        <v>0</v>
      </c>
      <c r="AM331" s="708">
        <v>0</v>
      </c>
      <c r="AN331" s="708">
        <v>0</v>
      </c>
      <c r="AO331" s="708">
        <v>0</v>
      </c>
      <c r="AP331" s="708">
        <v>0</v>
      </c>
      <c r="AQ331" s="708">
        <v>0</v>
      </c>
    </row>
    <row r="332" spans="1:43" x14ac:dyDescent="0.25">
      <c r="A332" s="706" t="s">
        <v>181</v>
      </c>
      <c r="B332" s="706" t="s">
        <v>779</v>
      </c>
      <c r="C332" s="706" t="s">
        <v>189</v>
      </c>
      <c r="D332" s="706" t="s">
        <v>800</v>
      </c>
      <c r="E332" s="707" t="s">
        <v>126</v>
      </c>
      <c r="F332" s="707" t="s">
        <v>824</v>
      </c>
      <c r="I332" s="708">
        <v>0</v>
      </c>
      <c r="J332" s="708">
        <v>0</v>
      </c>
      <c r="K332" s="708">
        <v>0</v>
      </c>
      <c r="L332" s="708">
        <v>0</v>
      </c>
      <c r="M332" s="708">
        <v>0</v>
      </c>
      <c r="N332" s="708">
        <v>0</v>
      </c>
      <c r="O332" s="708">
        <v>0</v>
      </c>
      <c r="P332" s="708">
        <v>0</v>
      </c>
      <c r="Q332" s="708">
        <v>0</v>
      </c>
      <c r="R332" s="708">
        <v>0</v>
      </c>
      <c r="S332" s="708">
        <v>0</v>
      </c>
      <c r="T332" s="708">
        <v>0</v>
      </c>
      <c r="U332" s="708">
        <v>0</v>
      </c>
      <c r="V332" s="708">
        <v>0</v>
      </c>
      <c r="W332" s="708">
        <v>0</v>
      </c>
      <c r="X332" s="708">
        <v>0</v>
      </c>
      <c r="Y332" s="708">
        <v>0</v>
      </c>
      <c r="Z332" s="708">
        <v>0</v>
      </c>
      <c r="AA332" s="708">
        <v>0</v>
      </c>
      <c r="AB332" s="708">
        <v>0</v>
      </c>
      <c r="AC332" s="708">
        <v>0</v>
      </c>
      <c r="AD332" s="708">
        <v>0</v>
      </c>
      <c r="AE332" s="708">
        <v>0</v>
      </c>
      <c r="AF332" s="708">
        <v>0</v>
      </c>
      <c r="AG332" s="708">
        <v>0</v>
      </c>
      <c r="AH332" s="708">
        <v>0</v>
      </c>
      <c r="AI332" s="708">
        <v>0</v>
      </c>
      <c r="AJ332" s="708">
        <v>0</v>
      </c>
      <c r="AK332" s="708">
        <v>0</v>
      </c>
      <c r="AL332" s="708">
        <v>0</v>
      </c>
      <c r="AM332" s="708">
        <v>0</v>
      </c>
      <c r="AN332" s="708">
        <v>0</v>
      </c>
      <c r="AO332" s="708">
        <v>0</v>
      </c>
      <c r="AP332" s="708">
        <v>0</v>
      </c>
      <c r="AQ332" s="708">
        <v>0</v>
      </c>
    </row>
    <row r="333" spans="1:43" x14ac:dyDescent="0.25">
      <c r="A333" s="704" t="s">
        <v>181</v>
      </c>
      <c r="B333" s="704" t="s">
        <v>779</v>
      </c>
      <c r="C333" s="704" t="s">
        <v>188</v>
      </c>
      <c r="D333" s="704" t="s">
        <v>175</v>
      </c>
      <c r="E333" s="705" t="s">
        <v>126</v>
      </c>
      <c r="F333" s="705" t="s">
        <v>824</v>
      </c>
      <c r="I333" s="708">
        <v>27.351858691287728</v>
      </c>
      <c r="J333" s="708">
        <v>27.710303437871843</v>
      </c>
      <c r="K333" s="708">
        <v>29.428807021440281</v>
      </c>
      <c r="L333" s="708">
        <v>28.262483784433446</v>
      </c>
      <c r="M333" s="708">
        <v>28.43136605378734</v>
      </c>
      <c r="N333" s="708">
        <v>24.666758204999063</v>
      </c>
      <c r="O333" s="708">
        <v>26.489723456708077</v>
      </c>
      <c r="P333" s="708">
        <v>20.492620727387358</v>
      </c>
      <c r="Q333" s="708">
        <v>21.18540441891367</v>
      </c>
      <c r="R333" s="708">
        <v>17.35492888580395</v>
      </c>
      <c r="S333" s="708">
        <v>15.455911705183311</v>
      </c>
      <c r="T333" s="708">
        <v>11.017897835145686</v>
      </c>
      <c r="U333" s="708">
        <v>8.4674351006529243</v>
      </c>
      <c r="V333" s="708">
        <v>5.0882584737232195</v>
      </c>
      <c r="W333" s="708">
        <v>3.8098715567803398</v>
      </c>
      <c r="X333" s="708">
        <v>2.4627766061315484</v>
      </c>
      <c r="Y333" s="708">
        <v>1.8438372448738058</v>
      </c>
      <c r="Z333" s="708">
        <v>1.3007979530121694</v>
      </c>
      <c r="AA333" s="708">
        <v>0.85418397725164108</v>
      </c>
      <c r="AB333" s="708">
        <v>0.55140385697002958</v>
      </c>
      <c r="AC333" s="708">
        <v>0.32156010694471332</v>
      </c>
      <c r="AD333" s="708">
        <v>0.14153046291197702</v>
      </c>
      <c r="AE333" s="708">
        <v>7.6914443399901514E-2</v>
      </c>
      <c r="AF333" s="708">
        <v>5.8037130165609574E-2</v>
      </c>
      <c r="AG333" s="708">
        <v>4.4149090700787964E-2</v>
      </c>
      <c r="AH333" s="708">
        <v>4.4735988089953792E-2</v>
      </c>
      <c r="AI333" s="708">
        <v>4.7124363485604406E-2</v>
      </c>
      <c r="AJ333" s="708">
        <v>1.9473888264727273E-2</v>
      </c>
      <c r="AK333" s="708">
        <v>7.1229055371133665E-3</v>
      </c>
      <c r="AL333" s="708">
        <v>3.1524359553937917E-3</v>
      </c>
      <c r="AM333" s="708">
        <v>6.1678718778887553E-4</v>
      </c>
      <c r="AN333" s="708">
        <v>8.1705592298172817E-4</v>
      </c>
      <c r="AO333" s="708">
        <v>8.355373554747033E-4</v>
      </c>
      <c r="AP333" s="708">
        <v>2.4365780698439425E-4</v>
      </c>
      <c r="AQ333" s="708">
        <v>4.4345274007137245E-4</v>
      </c>
    </row>
    <row r="334" spans="1:43" x14ac:dyDescent="0.25">
      <c r="A334" s="706" t="s">
        <v>181</v>
      </c>
      <c r="B334" s="706" t="s">
        <v>779</v>
      </c>
      <c r="C334" s="706" t="s">
        <v>188</v>
      </c>
      <c r="D334" s="706" t="s">
        <v>793</v>
      </c>
      <c r="E334" s="707" t="s">
        <v>126</v>
      </c>
      <c r="F334" s="707" t="s">
        <v>824</v>
      </c>
      <c r="I334" s="708">
        <v>0</v>
      </c>
      <c r="J334" s="708">
        <v>0</v>
      </c>
      <c r="K334" s="708">
        <v>0</v>
      </c>
      <c r="L334" s="708">
        <v>0</v>
      </c>
      <c r="M334" s="708">
        <v>0</v>
      </c>
      <c r="N334" s="708">
        <v>0</v>
      </c>
      <c r="O334" s="708">
        <v>0</v>
      </c>
      <c r="P334" s="708">
        <v>0</v>
      </c>
      <c r="Q334" s="708">
        <v>0</v>
      </c>
      <c r="R334" s="708">
        <v>0</v>
      </c>
      <c r="S334" s="708">
        <v>0</v>
      </c>
      <c r="T334" s="708">
        <v>0</v>
      </c>
      <c r="U334" s="708">
        <v>0</v>
      </c>
      <c r="V334" s="708">
        <v>0</v>
      </c>
      <c r="W334" s="708">
        <v>0</v>
      </c>
      <c r="X334" s="708">
        <v>0</v>
      </c>
      <c r="Y334" s="708">
        <v>0</v>
      </c>
      <c r="Z334" s="708">
        <v>0</v>
      </c>
      <c r="AA334" s="708">
        <v>0</v>
      </c>
      <c r="AB334" s="708">
        <v>0</v>
      </c>
      <c r="AC334" s="708">
        <v>0</v>
      </c>
      <c r="AD334" s="708">
        <v>0</v>
      </c>
      <c r="AE334" s="708">
        <v>0</v>
      </c>
      <c r="AF334" s="708">
        <v>0</v>
      </c>
      <c r="AG334" s="708">
        <v>0</v>
      </c>
      <c r="AH334" s="708">
        <v>0</v>
      </c>
      <c r="AI334" s="708">
        <v>0</v>
      </c>
      <c r="AJ334" s="708">
        <v>0</v>
      </c>
      <c r="AK334" s="708">
        <v>0</v>
      </c>
      <c r="AL334" s="708">
        <v>0</v>
      </c>
      <c r="AM334" s="708">
        <v>0</v>
      </c>
      <c r="AN334" s="708">
        <v>0</v>
      </c>
      <c r="AO334" s="708">
        <v>0</v>
      </c>
      <c r="AP334" s="708">
        <v>0</v>
      </c>
      <c r="AQ334" s="708">
        <v>0</v>
      </c>
    </row>
    <row r="335" spans="1:43" x14ac:dyDescent="0.25">
      <c r="A335" s="704" t="s">
        <v>181</v>
      </c>
      <c r="B335" s="704" t="s">
        <v>779</v>
      </c>
      <c r="C335" s="704" t="s">
        <v>188</v>
      </c>
      <c r="D335" s="704" t="s">
        <v>794</v>
      </c>
      <c r="E335" s="705" t="s">
        <v>126</v>
      </c>
      <c r="F335" s="705" t="s">
        <v>824</v>
      </c>
      <c r="I335" s="708">
        <v>0</v>
      </c>
      <c r="J335" s="708">
        <v>0</v>
      </c>
      <c r="K335" s="708">
        <v>0</v>
      </c>
      <c r="L335" s="708">
        <v>0</v>
      </c>
      <c r="M335" s="708">
        <v>0</v>
      </c>
      <c r="N335" s="708">
        <v>0</v>
      </c>
      <c r="O335" s="708">
        <v>0</v>
      </c>
      <c r="P335" s="708">
        <v>0</v>
      </c>
      <c r="Q335" s="708">
        <v>0</v>
      </c>
      <c r="R335" s="708">
        <v>0</v>
      </c>
      <c r="S335" s="708">
        <v>0</v>
      </c>
      <c r="T335" s="708">
        <v>0</v>
      </c>
      <c r="U335" s="708">
        <v>0</v>
      </c>
      <c r="V335" s="708">
        <v>0</v>
      </c>
      <c r="W335" s="708">
        <v>0</v>
      </c>
      <c r="X335" s="708">
        <v>0</v>
      </c>
      <c r="Y335" s="708">
        <v>0</v>
      </c>
      <c r="Z335" s="708">
        <v>0</v>
      </c>
      <c r="AA335" s="708">
        <v>0</v>
      </c>
      <c r="AB335" s="708">
        <v>0</v>
      </c>
      <c r="AC335" s="708">
        <v>0</v>
      </c>
      <c r="AD335" s="708">
        <v>0</v>
      </c>
      <c r="AE335" s="708">
        <v>0</v>
      </c>
      <c r="AF335" s="708">
        <v>0</v>
      </c>
      <c r="AG335" s="708">
        <v>0</v>
      </c>
      <c r="AH335" s="708">
        <v>0</v>
      </c>
      <c r="AI335" s="708">
        <v>0</v>
      </c>
      <c r="AJ335" s="708">
        <v>0</v>
      </c>
      <c r="AK335" s="708">
        <v>0</v>
      </c>
      <c r="AL335" s="708">
        <v>0</v>
      </c>
      <c r="AM335" s="708">
        <v>0</v>
      </c>
      <c r="AN335" s="708">
        <v>0</v>
      </c>
      <c r="AO335" s="708">
        <v>0</v>
      </c>
      <c r="AP335" s="708">
        <v>0</v>
      </c>
      <c r="AQ335" s="708">
        <v>0</v>
      </c>
    </row>
    <row r="336" spans="1:43" x14ac:dyDescent="0.25">
      <c r="A336" s="706" t="s">
        <v>181</v>
      </c>
      <c r="B336" s="706" t="s">
        <v>779</v>
      </c>
      <c r="C336" s="706" t="s">
        <v>188</v>
      </c>
      <c r="D336" s="706" t="s">
        <v>795</v>
      </c>
      <c r="E336" s="707" t="s">
        <v>126</v>
      </c>
      <c r="F336" s="707" t="s">
        <v>824</v>
      </c>
      <c r="I336" s="708">
        <v>0</v>
      </c>
      <c r="J336" s="708">
        <v>0</v>
      </c>
      <c r="K336" s="708">
        <v>0</v>
      </c>
      <c r="L336" s="708">
        <v>0</v>
      </c>
      <c r="M336" s="708">
        <v>0</v>
      </c>
      <c r="N336" s="708">
        <v>0</v>
      </c>
      <c r="O336" s="708">
        <v>0</v>
      </c>
      <c r="P336" s="708">
        <v>0</v>
      </c>
      <c r="Q336" s="708">
        <v>0</v>
      </c>
      <c r="R336" s="708">
        <v>0</v>
      </c>
      <c r="S336" s="708">
        <v>0</v>
      </c>
      <c r="T336" s="708">
        <v>0</v>
      </c>
      <c r="U336" s="708">
        <v>0</v>
      </c>
      <c r="V336" s="708">
        <v>0</v>
      </c>
      <c r="W336" s="708">
        <v>0</v>
      </c>
      <c r="X336" s="708">
        <v>0</v>
      </c>
      <c r="Y336" s="708">
        <v>0</v>
      </c>
      <c r="Z336" s="708">
        <v>0</v>
      </c>
      <c r="AA336" s="708">
        <v>0</v>
      </c>
      <c r="AB336" s="708">
        <v>0</v>
      </c>
      <c r="AC336" s="708">
        <v>0</v>
      </c>
      <c r="AD336" s="708">
        <v>0</v>
      </c>
      <c r="AE336" s="708">
        <v>0</v>
      </c>
      <c r="AF336" s="708">
        <v>0</v>
      </c>
      <c r="AG336" s="708">
        <v>0</v>
      </c>
      <c r="AH336" s="708">
        <v>0</v>
      </c>
      <c r="AI336" s="708">
        <v>0</v>
      </c>
      <c r="AJ336" s="708">
        <v>0</v>
      </c>
      <c r="AK336" s="708">
        <v>0</v>
      </c>
      <c r="AL336" s="708">
        <v>0</v>
      </c>
      <c r="AM336" s="708">
        <v>0</v>
      </c>
      <c r="AN336" s="708">
        <v>0</v>
      </c>
      <c r="AO336" s="708">
        <v>0</v>
      </c>
      <c r="AP336" s="708">
        <v>0</v>
      </c>
      <c r="AQ336" s="708">
        <v>0</v>
      </c>
    </row>
    <row r="337" spans="1:43" x14ac:dyDescent="0.25">
      <c r="A337" s="704" t="s">
        <v>181</v>
      </c>
      <c r="B337" s="704" t="s">
        <v>779</v>
      </c>
      <c r="C337" s="704" t="s">
        <v>188</v>
      </c>
      <c r="D337" s="704" t="s">
        <v>796</v>
      </c>
      <c r="E337" s="705" t="s">
        <v>126</v>
      </c>
      <c r="F337" s="705" t="s">
        <v>824</v>
      </c>
      <c r="I337" s="708">
        <v>0</v>
      </c>
      <c r="J337" s="708">
        <v>0</v>
      </c>
      <c r="K337" s="708">
        <v>0</v>
      </c>
      <c r="L337" s="708">
        <v>0</v>
      </c>
      <c r="M337" s="708">
        <v>0</v>
      </c>
      <c r="N337" s="708">
        <v>0</v>
      </c>
      <c r="O337" s="708">
        <v>0</v>
      </c>
      <c r="P337" s="708">
        <v>0</v>
      </c>
      <c r="Q337" s="708">
        <v>0</v>
      </c>
      <c r="R337" s="708">
        <v>0</v>
      </c>
      <c r="S337" s="708">
        <v>0</v>
      </c>
      <c r="T337" s="708">
        <v>0</v>
      </c>
      <c r="U337" s="708">
        <v>0</v>
      </c>
      <c r="V337" s="708">
        <v>0</v>
      </c>
      <c r="W337" s="708">
        <v>0</v>
      </c>
      <c r="X337" s="708">
        <v>0</v>
      </c>
      <c r="Y337" s="708">
        <v>0</v>
      </c>
      <c r="Z337" s="708">
        <v>0</v>
      </c>
      <c r="AA337" s="708">
        <v>0</v>
      </c>
      <c r="AB337" s="708">
        <v>0</v>
      </c>
      <c r="AC337" s="708">
        <v>0</v>
      </c>
      <c r="AD337" s="708">
        <v>0</v>
      </c>
      <c r="AE337" s="708">
        <v>0</v>
      </c>
      <c r="AF337" s="708">
        <v>0</v>
      </c>
      <c r="AG337" s="708">
        <v>0</v>
      </c>
      <c r="AH337" s="708">
        <v>0</v>
      </c>
      <c r="AI337" s="708">
        <v>0</v>
      </c>
      <c r="AJ337" s="708">
        <v>0</v>
      </c>
      <c r="AK337" s="708">
        <v>0</v>
      </c>
      <c r="AL337" s="708">
        <v>0</v>
      </c>
      <c r="AM337" s="708">
        <v>0</v>
      </c>
      <c r="AN337" s="708">
        <v>0</v>
      </c>
      <c r="AO337" s="708">
        <v>0</v>
      </c>
      <c r="AP337" s="708">
        <v>0</v>
      </c>
      <c r="AQ337" s="708">
        <v>0</v>
      </c>
    </row>
    <row r="338" spans="1:43" x14ac:dyDescent="0.25">
      <c r="A338" s="706" t="s">
        <v>181</v>
      </c>
      <c r="B338" s="706" t="s">
        <v>779</v>
      </c>
      <c r="C338" s="706" t="s">
        <v>188</v>
      </c>
      <c r="D338" s="706" t="s">
        <v>797</v>
      </c>
      <c r="E338" s="707" t="s">
        <v>126</v>
      </c>
      <c r="F338" s="707" t="s">
        <v>824</v>
      </c>
      <c r="I338" s="708">
        <v>0</v>
      </c>
      <c r="J338" s="708">
        <v>0</v>
      </c>
      <c r="K338" s="708">
        <v>0</v>
      </c>
      <c r="L338" s="708">
        <v>0</v>
      </c>
      <c r="M338" s="708">
        <v>0</v>
      </c>
      <c r="N338" s="708">
        <v>0</v>
      </c>
      <c r="O338" s="708">
        <v>0</v>
      </c>
      <c r="P338" s="708">
        <v>0</v>
      </c>
      <c r="Q338" s="708">
        <v>0</v>
      </c>
      <c r="R338" s="708">
        <v>0</v>
      </c>
      <c r="S338" s="708">
        <v>0</v>
      </c>
      <c r="T338" s="708">
        <v>0</v>
      </c>
      <c r="U338" s="708">
        <v>0</v>
      </c>
      <c r="V338" s="708">
        <v>0</v>
      </c>
      <c r="W338" s="708">
        <v>0</v>
      </c>
      <c r="X338" s="708">
        <v>0</v>
      </c>
      <c r="Y338" s="708">
        <v>0</v>
      </c>
      <c r="Z338" s="708">
        <v>0</v>
      </c>
      <c r="AA338" s="708">
        <v>0</v>
      </c>
      <c r="AB338" s="708">
        <v>0</v>
      </c>
      <c r="AC338" s="708">
        <v>0</v>
      </c>
      <c r="AD338" s="708">
        <v>0</v>
      </c>
      <c r="AE338" s="708">
        <v>0</v>
      </c>
      <c r="AF338" s="708">
        <v>0</v>
      </c>
      <c r="AG338" s="708">
        <v>0</v>
      </c>
      <c r="AH338" s="708">
        <v>0</v>
      </c>
      <c r="AI338" s="708">
        <v>0</v>
      </c>
      <c r="AJ338" s="708">
        <v>0</v>
      </c>
      <c r="AK338" s="708">
        <v>0</v>
      </c>
      <c r="AL338" s="708">
        <v>0</v>
      </c>
      <c r="AM338" s="708">
        <v>0</v>
      </c>
      <c r="AN338" s="708">
        <v>0</v>
      </c>
      <c r="AO338" s="708">
        <v>0</v>
      </c>
      <c r="AP338" s="708">
        <v>0</v>
      </c>
      <c r="AQ338" s="708">
        <v>0</v>
      </c>
    </row>
    <row r="339" spans="1:43" x14ac:dyDescent="0.25">
      <c r="A339" s="704" t="s">
        <v>181</v>
      </c>
      <c r="B339" s="704" t="s">
        <v>779</v>
      </c>
      <c r="C339" s="704" t="s">
        <v>188</v>
      </c>
      <c r="D339" s="704" t="s">
        <v>798</v>
      </c>
      <c r="E339" s="705" t="s">
        <v>126</v>
      </c>
      <c r="F339" s="705" t="s">
        <v>824</v>
      </c>
      <c r="I339" s="708">
        <v>0</v>
      </c>
      <c r="J339" s="708">
        <v>0</v>
      </c>
      <c r="K339" s="708">
        <v>0</v>
      </c>
      <c r="L339" s="708">
        <v>0</v>
      </c>
      <c r="M339" s="708">
        <v>0</v>
      </c>
      <c r="N339" s="708">
        <v>0</v>
      </c>
      <c r="O339" s="708">
        <v>0</v>
      </c>
      <c r="P339" s="708">
        <v>0</v>
      </c>
      <c r="Q339" s="708">
        <v>0</v>
      </c>
      <c r="R339" s="708">
        <v>0</v>
      </c>
      <c r="S339" s="708">
        <v>0</v>
      </c>
      <c r="T339" s="708">
        <v>0</v>
      </c>
      <c r="U339" s="708">
        <v>0</v>
      </c>
      <c r="V339" s="708">
        <v>0</v>
      </c>
      <c r="W339" s="708">
        <v>0</v>
      </c>
      <c r="X339" s="708">
        <v>0</v>
      </c>
      <c r="Y339" s="708">
        <v>0</v>
      </c>
      <c r="Z339" s="708">
        <v>0</v>
      </c>
      <c r="AA339" s="708">
        <v>0</v>
      </c>
      <c r="AB339" s="708">
        <v>0</v>
      </c>
      <c r="AC339" s="708">
        <v>0</v>
      </c>
      <c r="AD339" s="708">
        <v>0</v>
      </c>
      <c r="AE339" s="708">
        <v>0</v>
      </c>
      <c r="AF339" s="708">
        <v>0</v>
      </c>
      <c r="AG339" s="708">
        <v>0</v>
      </c>
      <c r="AH339" s="708">
        <v>0</v>
      </c>
      <c r="AI339" s="708">
        <v>0</v>
      </c>
      <c r="AJ339" s="708">
        <v>0</v>
      </c>
      <c r="AK339" s="708">
        <v>0</v>
      </c>
      <c r="AL339" s="708">
        <v>0</v>
      </c>
      <c r="AM339" s="708">
        <v>0</v>
      </c>
      <c r="AN339" s="708">
        <v>0</v>
      </c>
      <c r="AO339" s="708">
        <v>0</v>
      </c>
      <c r="AP339" s="708">
        <v>0</v>
      </c>
      <c r="AQ339" s="708">
        <v>0</v>
      </c>
    </row>
    <row r="340" spans="1:43" x14ac:dyDescent="0.25">
      <c r="A340" s="706" t="s">
        <v>181</v>
      </c>
      <c r="B340" s="706" t="s">
        <v>779</v>
      </c>
      <c r="C340" s="706" t="s">
        <v>188</v>
      </c>
      <c r="D340" s="706" t="s">
        <v>799</v>
      </c>
      <c r="E340" s="707" t="s">
        <v>126</v>
      </c>
      <c r="F340" s="707" t="s">
        <v>824</v>
      </c>
      <c r="I340" s="708">
        <v>0</v>
      </c>
      <c r="J340" s="708">
        <v>0</v>
      </c>
      <c r="K340" s="708">
        <v>0</v>
      </c>
      <c r="L340" s="708">
        <v>0</v>
      </c>
      <c r="M340" s="708">
        <v>0</v>
      </c>
      <c r="N340" s="708">
        <v>0</v>
      </c>
      <c r="O340" s="708">
        <v>0</v>
      </c>
      <c r="P340" s="708">
        <v>0</v>
      </c>
      <c r="Q340" s="708">
        <v>0</v>
      </c>
      <c r="R340" s="708">
        <v>0</v>
      </c>
      <c r="S340" s="708">
        <v>0</v>
      </c>
      <c r="T340" s="708">
        <v>0</v>
      </c>
      <c r="U340" s="708">
        <v>0</v>
      </c>
      <c r="V340" s="708">
        <v>0</v>
      </c>
      <c r="W340" s="708">
        <v>0</v>
      </c>
      <c r="X340" s="708">
        <v>0</v>
      </c>
      <c r="Y340" s="708">
        <v>0</v>
      </c>
      <c r="Z340" s="708">
        <v>0</v>
      </c>
      <c r="AA340" s="708">
        <v>0</v>
      </c>
      <c r="AB340" s="708">
        <v>0</v>
      </c>
      <c r="AC340" s="708">
        <v>0</v>
      </c>
      <c r="AD340" s="708">
        <v>0</v>
      </c>
      <c r="AE340" s="708">
        <v>0</v>
      </c>
      <c r="AF340" s="708">
        <v>0</v>
      </c>
      <c r="AG340" s="708">
        <v>0</v>
      </c>
      <c r="AH340" s="708">
        <v>0</v>
      </c>
      <c r="AI340" s="708">
        <v>0</v>
      </c>
      <c r="AJ340" s="708">
        <v>0</v>
      </c>
      <c r="AK340" s="708">
        <v>0</v>
      </c>
      <c r="AL340" s="708">
        <v>0</v>
      </c>
      <c r="AM340" s="708">
        <v>0</v>
      </c>
      <c r="AN340" s="708">
        <v>0</v>
      </c>
      <c r="AO340" s="708">
        <v>0</v>
      </c>
      <c r="AP340" s="708">
        <v>0</v>
      </c>
      <c r="AQ340" s="708">
        <v>0</v>
      </c>
    </row>
    <row r="341" spans="1:43" x14ac:dyDescent="0.25">
      <c r="A341" s="704" t="s">
        <v>181</v>
      </c>
      <c r="B341" s="704" t="s">
        <v>779</v>
      </c>
      <c r="C341" s="704" t="s">
        <v>188</v>
      </c>
      <c r="D341" s="704" t="s">
        <v>800</v>
      </c>
      <c r="E341" s="705" t="s">
        <v>126</v>
      </c>
      <c r="F341" s="705" t="s">
        <v>824</v>
      </c>
      <c r="I341" s="708">
        <v>0</v>
      </c>
      <c r="J341" s="708">
        <v>0</v>
      </c>
      <c r="K341" s="708">
        <v>0</v>
      </c>
      <c r="L341" s="708">
        <v>0</v>
      </c>
      <c r="M341" s="708">
        <v>0</v>
      </c>
      <c r="N341" s="708">
        <v>0</v>
      </c>
      <c r="O341" s="708">
        <v>0</v>
      </c>
      <c r="P341" s="708">
        <v>0</v>
      </c>
      <c r="Q341" s="708">
        <v>0</v>
      </c>
      <c r="R341" s="708">
        <v>0</v>
      </c>
      <c r="S341" s="708">
        <v>0</v>
      </c>
      <c r="T341" s="708">
        <v>0</v>
      </c>
      <c r="U341" s="708">
        <v>0</v>
      </c>
      <c r="V341" s="708">
        <v>0</v>
      </c>
      <c r="W341" s="708">
        <v>0</v>
      </c>
      <c r="X341" s="708">
        <v>0</v>
      </c>
      <c r="Y341" s="708">
        <v>0</v>
      </c>
      <c r="Z341" s="708">
        <v>0</v>
      </c>
      <c r="AA341" s="708">
        <v>0</v>
      </c>
      <c r="AB341" s="708">
        <v>0</v>
      </c>
      <c r="AC341" s="708">
        <v>0</v>
      </c>
      <c r="AD341" s="708">
        <v>0</v>
      </c>
      <c r="AE341" s="708">
        <v>0</v>
      </c>
      <c r="AF341" s="708">
        <v>0</v>
      </c>
      <c r="AG341" s="708">
        <v>0</v>
      </c>
      <c r="AH341" s="708">
        <v>0</v>
      </c>
      <c r="AI341" s="708">
        <v>0</v>
      </c>
      <c r="AJ341" s="708">
        <v>0</v>
      </c>
      <c r="AK341" s="708">
        <v>0</v>
      </c>
      <c r="AL341" s="708">
        <v>0</v>
      </c>
      <c r="AM341" s="708">
        <v>0</v>
      </c>
      <c r="AN341" s="708">
        <v>0</v>
      </c>
      <c r="AO341" s="708">
        <v>0</v>
      </c>
      <c r="AP341" s="708">
        <v>0</v>
      </c>
      <c r="AQ341" s="708">
        <v>0</v>
      </c>
    </row>
    <row r="342" spans="1:43" x14ac:dyDescent="0.25">
      <c r="A342" s="706" t="s">
        <v>181</v>
      </c>
      <c r="B342" s="706" t="s">
        <v>779</v>
      </c>
      <c r="C342" s="706" t="s">
        <v>187</v>
      </c>
      <c r="D342" s="706" t="s">
        <v>175</v>
      </c>
      <c r="E342" s="707" t="s">
        <v>126</v>
      </c>
      <c r="F342" s="707" t="s">
        <v>824</v>
      </c>
      <c r="I342" s="708">
        <v>96.822077487919074</v>
      </c>
      <c r="J342" s="708">
        <v>98.121764888313308</v>
      </c>
      <c r="K342" s="708">
        <v>104.17376561591992</v>
      </c>
      <c r="L342" s="708">
        <v>100.05963369501946</v>
      </c>
      <c r="M342" s="708">
        <v>100.64211157656928</v>
      </c>
      <c r="N342" s="708">
        <v>87.320241142988095</v>
      </c>
      <c r="O342" s="708">
        <v>93.743761788407085</v>
      </c>
      <c r="P342" s="708">
        <v>72.5398986831283</v>
      </c>
      <c r="Q342" s="708">
        <v>74.960664054479722</v>
      </c>
      <c r="R342" s="708">
        <v>61.399100795173013</v>
      </c>
      <c r="S342" s="708">
        <v>54.692980941662157</v>
      </c>
      <c r="T342" s="708">
        <v>38.978023229339499</v>
      </c>
      <c r="U342" s="708">
        <v>29.928493341460911</v>
      </c>
      <c r="V342" s="708">
        <v>21.6064081726966</v>
      </c>
      <c r="W342" s="708">
        <v>15.47023248008564</v>
      </c>
      <c r="X342" s="708">
        <v>8.7913696394874101</v>
      </c>
      <c r="Y342" s="708">
        <v>5.8586523910931305</v>
      </c>
      <c r="Z342" s="708">
        <v>4.0192389123396977</v>
      </c>
      <c r="AA342" s="708">
        <v>2.3228369966081406</v>
      </c>
      <c r="AB342" s="708">
        <v>1.3845295941415992</v>
      </c>
      <c r="AC342" s="708">
        <v>0.80366297131196396</v>
      </c>
      <c r="AD342" s="708">
        <v>0.3446113008361496</v>
      </c>
      <c r="AE342" s="708">
        <v>0.18929205873574348</v>
      </c>
      <c r="AF342" s="708">
        <v>0.13624129251744885</v>
      </c>
      <c r="AG342" s="708">
        <v>0.10946904040261804</v>
      </c>
      <c r="AH342" s="708">
        <v>0.10665795258781527</v>
      </c>
      <c r="AI342" s="708">
        <v>0.13073714304848086</v>
      </c>
      <c r="AJ342" s="708">
        <v>5.3061659621159274E-2</v>
      </c>
      <c r="AK342" s="708">
        <v>2.0378613823053945E-2</v>
      </c>
      <c r="AL342" s="708">
        <v>8.0169874626022427E-3</v>
      </c>
      <c r="AM342" s="708">
        <v>2.3528353414142989E-3</v>
      </c>
      <c r="AN342" s="708">
        <v>1.5583965503522435E-3</v>
      </c>
      <c r="AO342" s="708">
        <v>1.5936467698690591E-3</v>
      </c>
      <c r="AP342" s="708">
        <v>9.294724514942763E-4</v>
      </c>
      <c r="AQ342" s="708">
        <v>8.4581140768124827E-4</v>
      </c>
    </row>
    <row r="343" spans="1:43" x14ac:dyDescent="0.25">
      <c r="A343" s="704" t="s">
        <v>181</v>
      </c>
      <c r="B343" s="704" t="s">
        <v>779</v>
      </c>
      <c r="C343" s="704" t="s">
        <v>187</v>
      </c>
      <c r="D343" s="704" t="s">
        <v>793</v>
      </c>
      <c r="E343" s="705" t="s">
        <v>126</v>
      </c>
      <c r="F343" s="705" t="s">
        <v>824</v>
      </c>
      <c r="I343" s="708">
        <v>0</v>
      </c>
      <c r="J343" s="708">
        <v>0</v>
      </c>
      <c r="K343" s="708">
        <v>0</v>
      </c>
      <c r="L343" s="708">
        <v>0</v>
      </c>
      <c r="M343" s="708">
        <v>0</v>
      </c>
      <c r="N343" s="708">
        <v>0</v>
      </c>
      <c r="O343" s="708">
        <v>0</v>
      </c>
      <c r="P343" s="708">
        <v>0</v>
      </c>
      <c r="Q343" s="708">
        <v>0</v>
      </c>
      <c r="R343" s="708">
        <v>0</v>
      </c>
      <c r="S343" s="708">
        <v>0</v>
      </c>
      <c r="T343" s="708">
        <v>0</v>
      </c>
      <c r="U343" s="708">
        <v>0</v>
      </c>
      <c r="V343" s="708">
        <v>0</v>
      </c>
      <c r="W343" s="708">
        <v>0</v>
      </c>
      <c r="X343" s="708">
        <v>0</v>
      </c>
      <c r="Y343" s="708">
        <v>0</v>
      </c>
      <c r="Z343" s="708">
        <v>0</v>
      </c>
      <c r="AA343" s="708">
        <v>0</v>
      </c>
      <c r="AB343" s="708">
        <v>0</v>
      </c>
      <c r="AC343" s="708">
        <v>0</v>
      </c>
      <c r="AD343" s="708">
        <v>0</v>
      </c>
      <c r="AE343" s="708">
        <v>0</v>
      </c>
      <c r="AF343" s="708">
        <v>0</v>
      </c>
      <c r="AG343" s="708">
        <v>0</v>
      </c>
      <c r="AH343" s="708">
        <v>0</v>
      </c>
      <c r="AI343" s="708">
        <v>0</v>
      </c>
      <c r="AJ343" s="708">
        <v>0</v>
      </c>
      <c r="AK343" s="708">
        <v>0</v>
      </c>
      <c r="AL343" s="708">
        <v>0</v>
      </c>
      <c r="AM343" s="708">
        <v>0</v>
      </c>
      <c r="AN343" s="708">
        <v>0</v>
      </c>
      <c r="AO343" s="708">
        <v>0</v>
      </c>
      <c r="AP343" s="708">
        <v>0</v>
      </c>
      <c r="AQ343" s="708">
        <v>0</v>
      </c>
    </row>
    <row r="344" spans="1:43" x14ac:dyDescent="0.25">
      <c r="A344" s="706" t="s">
        <v>181</v>
      </c>
      <c r="B344" s="706" t="s">
        <v>779</v>
      </c>
      <c r="C344" s="706" t="s">
        <v>187</v>
      </c>
      <c r="D344" s="706" t="s">
        <v>794</v>
      </c>
      <c r="E344" s="707" t="s">
        <v>126</v>
      </c>
      <c r="F344" s="707" t="s">
        <v>824</v>
      </c>
      <c r="I344" s="708">
        <v>0</v>
      </c>
      <c r="J344" s="708">
        <v>0</v>
      </c>
      <c r="K344" s="708">
        <v>0</v>
      </c>
      <c r="L344" s="708">
        <v>0</v>
      </c>
      <c r="M344" s="708">
        <v>0</v>
      </c>
      <c r="N344" s="708">
        <v>0</v>
      </c>
      <c r="O344" s="708">
        <v>0</v>
      </c>
      <c r="P344" s="708">
        <v>0</v>
      </c>
      <c r="Q344" s="708">
        <v>0</v>
      </c>
      <c r="R344" s="708">
        <v>0</v>
      </c>
      <c r="S344" s="708">
        <v>0</v>
      </c>
      <c r="T344" s="708">
        <v>0</v>
      </c>
      <c r="U344" s="708">
        <v>0</v>
      </c>
      <c r="V344" s="708">
        <v>0</v>
      </c>
      <c r="W344" s="708">
        <v>0</v>
      </c>
      <c r="X344" s="708">
        <v>0</v>
      </c>
      <c r="Y344" s="708">
        <v>0</v>
      </c>
      <c r="Z344" s="708">
        <v>0</v>
      </c>
      <c r="AA344" s="708">
        <v>0</v>
      </c>
      <c r="AB344" s="708">
        <v>0</v>
      </c>
      <c r="AC344" s="708">
        <v>0</v>
      </c>
      <c r="AD344" s="708">
        <v>0</v>
      </c>
      <c r="AE344" s="708">
        <v>0</v>
      </c>
      <c r="AF344" s="708">
        <v>0</v>
      </c>
      <c r="AG344" s="708">
        <v>0</v>
      </c>
      <c r="AH344" s="708">
        <v>0</v>
      </c>
      <c r="AI344" s="708">
        <v>0</v>
      </c>
      <c r="AJ344" s="708">
        <v>0</v>
      </c>
      <c r="AK344" s="708">
        <v>0</v>
      </c>
      <c r="AL344" s="708">
        <v>0</v>
      </c>
      <c r="AM344" s="708">
        <v>0</v>
      </c>
      <c r="AN344" s="708">
        <v>0</v>
      </c>
      <c r="AO344" s="708">
        <v>0</v>
      </c>
      <c r="AP344" s="708">
        <v>0</v>
      </c>
      <c r="AQ344" s="708">
        <v>0</v>
      </c>
    </row>
    <row r="345" spans="1:43" x14ac:dyDescent="0.25">
      <c r="A345" s="704" t="s">
        <v>181</v>
      </c>
      <c r="B345" s="704" t="s">
        <v>779</v>
      </c>
      <c r="C345" s="704" t="s">
        <v>187</v>
      </c>
      <c r="D345" s="704" t="s">
        <v>795</v>
      </c>
      <c r="E345" s="705" t="s">
        <v>126</v>
      </c>
      <c r="F345" s="705" t="s">
        <v>824</v>
      </c>
      <c r="I345" s="708">
        <v>0</v>
      </c>
      <c r="J345" s="708">
        <v>0</v>
      </c>
      <c r="K345" s="708">
        <v>0</v>
      </c>
      <c r="L345" s="708">
        <v>0</v>
      </c>
      <c r="M345" s="708">
        <v>0</v>
      </c>
      <c r="N345" s="708">
        <v>0</v>
      </c>
      <c r="O345" s="708">
        <v>0</v>
      </c>
      <c r="P345" s="708">
        <v>0</v>
      </c>
      <c r="Q345" s="708">
        <v>0</v>
      </c>
      <c r="R345" s="708">
        <v>0</v>
      </c>
      <c r="S345" s="708">
        <v>0</v>
      </c>
      <c r="T345" s="708">
        <v>0</v>
      </c>
      <c r="U345" s="708">
        <v>0</v>
      </c>
      <c r="V345" s="708">
        <v>0</v>
      </c>
      <c r="W345" s="708">
        <v>0</v>
      </c>
      <c r="X345" s="708">
        <v>0</v>
      </c>
      <c r="Y345" s="708">
        <v>0</v>
      </c>
      <c r="Z345" s="708">
        <v>0</v>
      </c>
      <c r="AA345" s="708">
        <v>0</v>
      </c>
      <c r="AB345" s="708">
        <v>0</v>
      </c>
      <c r="AC345" s="708">
        <v>0</v>
      </c>
      <c r="AD345" s="708">
        <v>0</v>
      </c>
      <c r="AE345" s="708">
        <v>0</v>
      </c>
      <c r="AF345" s="708">
        <v>0</v>
      </c>
      <c r="AG345" s="708">
        <v>0</v>
      </c>
      <c r="AH345" s="708">
        <v>0</v>
      </c>
      <c r="AI345" s="708">
        <v>0</v>
      </c>
      <c r="AJ345" s="708">
        <v>0</v>
      </c>
      <c r="AK345" s="708">
        <v>0</v>
      </c>
      <c r="AL345" s="708">
        <v>0</v>
      </c>
      <c r="AM345" s="708">
        <v>0</v>
      </c>
      <c r="AN345" s="708">
        <v>0</v>
      </c>
      <c r="AO345" s="708">
        <v>0</v>
      </c>
      <c r="AP345" s="708">
        <v>0</v>
      </c>
      <c r="AQ345" s="708">
        <v>0</v>
      </c>
    </row>
    <row r="346" spans="1:43" x14ac:dyDescent="0.25">
      <c r="A346" s="706" t="s">
        <v>181</v>
      </c>
      <c r="B346" s="706" t="s">
        <v>779</v>
      </c>
      <c r="C346" s="706" t="s">
        <v>187</v>
      </c>
      <c r="D346" s="706" t="s">
        <v>796</v>
      </c>
      <c r="E346" s="707" t="s">
        <v>126</v>
      </c>
      <c r="F346" s="707" t="s">
        <v>824</v>
      </c>
      <c r="I346" s="708">
        <v>0</v>
      </c>
      <c r="J346" s="708">
        <v>0</v>
      </c>
      <c r="K346" s="708">
        <v>0</v>
      </c>
      <c r="L346" s="708">
        <v>0</v>
      </c>
      <c r="M346" s="708">
        <v>0</v>
      </c>
      <c r="N346" s="708">
        <v>0</v>
      </c>
      <c r="O346" s="708">
        <v>0</v>
      </c>
      <c r="P346" s="708">
        <v>0</v>
      </c>
      <c r="Q346" s="708">
        <v>0</v>
      </c>
      <c r="R346" s="708">
        <v>0</v>
      </c>
      <c r="S346" s="708">
        <v>0</v>
      </c>
      <c r="T346" s="708">
        <v>0</v>
      </c>
      <c r="U346" s="708">
        <v>0</v>
      </c>
      <c r="V346" s="708">
        <v>0</v>
      </c>
      <c r="W346" s="708">
        <v>0</v>
      </c>
      <c r="X346" s="708">
        <v>0</v>
      </c>
      <c r="Y346" s="708">
        <v>0</v>
      </c>
      <c r="Z346" s="708">
        <v>0</v>
      </c>
      <c r="AA346" s="708">
        <v>0</v>
      </c>
      <c r="AB346" s="708">
        <v>0</v>
      </c>
      <c r="AC346" s="708">
        <v>0</v>
      </c>
      <c r="AD346" s="708">
        <v>0</v>
      </c>
      <c r="AE346" s="708">
        <v>0</v>
      </c>
      <c r="AF346" s="708">
        <v>0</v>
      </c>
      <c r="AG346" s="708">
        <v>0</v>
      </c>
      <c r="AH346" s="708">
        <v>0</v>
      </c>
      <c r="AI346" s="708">
        <v>0</v>
      </c>
      <c r="AJ346" s="708">
        <v>0</v>
      </c>
      <c r="AK346" s="708">
        <v>0</v>
      </c>
      <c r="AL346" s="708">
        <v>0</v>
      </c>
      <c r="AM346" s="708">
        <v>0</v>
      </c>
      <c r="AN346" s="708">
        <v>0</v>
      </c>
      <c r="AO346" s="708">
        <v>0</v>
      </c>
      <c r="AP346" s="708">
        <v>0</v>
      </c>
      <c r="AQ346" s="708">
        <v>0</v>
      </c>
    </row>
    <row r="347" spans="1:43" x14ac:dyDescent="0.25">
      <c r="A347" s="704" t="s">
        <v>181</v>
      </c>
      <c r="B347" s="704" t="s">
        <v>779</v>
      </c>
      <c r="C347" s="704" t="s">
        <v>187</v>
      </c>
      <c r="D347" s="704" t="s">
        <v>797</v>
      </c>
      <c r="E347" s="705" t="s">
        <v>126</v>
      </c>
      <c r="F347" s="705" t="s">
        <v>824</v>
      </c>
      <c r="I347" s="708">
        <v>0</v>
      </c>
      <c r="J347" s="708">
        <v>0</v>
      </c>
      <c r="K347" s="708">
        <v>0</v>
      </c>
      <c r="L347" s="708">
        <v>0</v>
      </c>
      <c r="M347" s="708">
        <v>0</v>
      </c>
      <c r="N347" s="708">
        <v>0</v>
      </c>
      <c r="O347" s="708">
        <v>0</v>
      </c>
      <c r="P347" s="708">
        <v>0</v>
      </c>
      <c r="Q347" s="708">
        <v>0</v>
      </c>
      <c r="R347" s="708">
        <v>0</v>
      </c>
      <c r="S347" s="708">
        <v>0</v>
      </c>
      <c r="T347" s="708">
        <v>0</v>
      </c>
      <c r="U347" s="708">
        <v>0</v>
      </c>
      <c r="V347" s="708">
        <v>0</v>
      </c>
      <c r="W347" s="708">
        <v>0</v>
      </c>
      <c r="X347" s="708">
        <v>0</v>
      </c>
      <c r="Y347" s="708">
        <v>0</v>
      </c>
      <c r="Z347" s="708">
        <v>0</v>
      </c>
      <c r="AA347" s="708">
        <v>0</v>
      </c>
      <c r="AB347" s="708">
        <v>0</v>
      </c>
      <c r="AC347" s="708">
        <v>0</v>
      </c>
      <c r="AD347" s="708">
        <v>0</v>
      </c>
      <c r="AE347" s="708">
        <v>0</v>
      </c>
      <c r="AF347" s="708">
        <v>0</v>
      </c>
      <c r="AG347" s="708">
        <v>0</v>
      </c>
      <c r="AH347" s="708">
        <v>0</v>
      </c>
      <c r="AI347" s="708">
        <v>0</v>
      </c>
      <c r="AJ347" s="708">
        <v>0</v>
      </c>
      <c r="AK347" s="708">
        <v>0</v>
      </c>
      <c r="AL347" s="708">
        <v>0</v>
      </c>
      <c r="AM347" s="708">
        <v>0</v>
      </c>
      <c r="AN347" s="708">
        <v>0</v>
      </c>
      <c r="AO347" s="708">
        <v>0</v>
      </c>
      <c r="AP347" s="708">
        <v>0</v>
      </c>
      <c r="AQ347" s="708">
        <v>0</v>
      </c>
    </row>
    <row r="348" spans="1:43" x14ac:dyDescent="0.25">
      <c r="A348" s="706" t="s">
        <v>181</v>
      </c>
      <c r="B348" s="706" t="s">
        <v>779</v>
      </c>
      <c r="C348" s="706" t="s">
        <v>187</v>
      </c>
      <c r="D348" s="706" t="s">
        <v>798</v>
      </c>
      <c r="E348" s="707" t="s">
        <v>126</v>
      </c>
      <c r="F348" s="707" t="s">
        <v>824</v>
      </c>
      <c r="I348" s="708">
        <v>0</v>
      </c>
      <c r="J348" s="708">
        <v>0</v>
      </c>
      <c r="K348" s="708">
        <v>0</v>
      </c>
      <c r="L348" s="708">
        <v>0</v>
      </c>
      <c r="M348" s="708">
        <v>0</v>
      </c>
      <c r="N348" s="708">
        <v>0</v>
      </c>
      <c r="O348" s="708">
        <v>0</v>
      </c>
      <c r="P348" s="708">
        <v>0</v>
      </c>
      <c r="Q348" s="708">
        <v>0</v>
      </c>
      <c r="R348" s="708">
        <v>0</v>
      </c>
      <c r="S348" s="708">
        <v>0</v>
      </c>
      <c r="T348" s="708">
        <v>0</v>
      </c>
      <c r="U348" s="708">
        <v>0</v>
      </c>
      <c r="V348" s="708">
        <v>0</v>
      </c>
      <c r="W348" s="708">
        <v>0</v>
      </c>
      <c r="X348" s="708">
        <v>0</v>
      </c>
      <c r="Y348" s="708">
        <v>0</v>
      </c>
      <c r="Z348" s="708">
        <v>0</v>
      </c>
      <c r="AA348" s="708">
        <v>0</v>
      </c>
      <c r="AB348" s="708">
        <v>0</v>
      </c>
      <c r="AC348" s="708">
        <v>0</v>
      </c>
      <c r="AD348" s="708">
        <v>0</v>
      </c>
      <c r="AE348" s="708">
        <v>0</v>
      </c>
      <c r="AF348" s="708">
        <v>0</v>
      </c>
      <c r="AG348" s="708">
        <v>0</v>
      </c>
      <c r="AH348" s="708">
        <v>0</v>
      </c>
      <c r="AI348" s="708">
        <v>0</v>
      </c>
      <c r="AJ348" s="708">
        <v>0</v>
      </c>
      <c r="AK348" s="708">
        <v>0</v>
      </c>
      <c r="AL348" s="708">
        <v>0</v>
      </c>
      <c r="AM348" s="708">
        <v>0</v>
      </c>
      <c r="AN348" s="708">
        <v>0</v>
      </c>
      <c r="AO348" s="708">
        <v>0</v>
      </c>
      <c r="AP348" s="708">
        <v>0</v>
      </c>
      <c r="AQ348" s="708">
        <v>0</v>
      </c>
    </row>
    <row r="349" spans="1:43" x14ac:dyDescent="0.25">
      <c r="A349" s="704" t="s">
        <v>181</v>
      </c>
      <c r="B349" s="704" t="s">
        <v>779</v>
      </c>
      <c r="C349" s="704" t="s">
        <v>187</v>
      </c>
      <c r="D349" s="704" t="s">
        <v>799</v>
      </c>
      <c r="E349" s="705" t="s">
        <v>126</v>
      </c>
      <c r="F349" s="705" t="s">
        <v>824</v>
      </c>
      <c r="I349" s="708">
        <v>0</v>
      </c>
      <c r="J349" s="708">
        <v>0</v>
      </c>
      <c r="K349" s="708">
        <v>0</v>
      </c>
      <c r="L349" s="708">
        <v>0</v>
      </c>
      <c r="M349" s="708">
        <v>0</v>
      </c>
      <c r="N349" s="708">
        <v>0</v>
      </c>
      <c r="O349" s="708">
        <v>0</v>
      </c>
      <c r="P349" s="708">
        <v>0</v>
      </c>
      <c r="Q349" s="708">
        <v>0</v>
      </c>
      <c r="R349" s="708">
        <v>0</v>
      </c>
      <c r="S349" s="708">
        <v>0</v>
      </c>
      <c r="T349" s="708">
        <v>0</v>
      </c>
      <c r="U349" s="708">
        <v>0</v>
      </c>
      <c r="V349" s="708">
        <v>0</v>
      </c>
      <c r="W349" s="708">
        <v>0</v>
      </c>
      <c r="X349" s="708">
        <v>0</v>
      </c>
      <c r="Y349" s="708">
        <v>0</v>
      </c>
      <c r="Z349" s="708">
        <v>0</v>
      </c>
      <c r="AA349" s="708">
        <v>0</v>
      </c>
      <c r="AB349" s="708">
        <v>0</v>
      </c>
      <c r="AC349" s="708">
        <v>0</v>
      </c>
      <c r="AD349" s="708">
        <v>0</v>
      </c>
      <c r="AE349" s="708">
        <v>0</v>
      </c>
      <c r="AF349" s="708">
        <v>0</v>
      </c>
      <c r="AG349" s="708">
        <v>0</v>
      </c>
      <c r="AH349" s="708">
        <v>0</v>
      </c>
      <c r="AI349" s="708">
        <v>0</v>
      </c>
      <c r="AJ349" s="708">
        <v>0</v>
      </c>
      <c r="AK349" s="708">
        <v>0</v>
      </c>
      <c r="AL349" s="708">
        <v>0</v>
      </c>
      <c r="AM349" s="708">
        <v>0</v>
      </c>
      <c r="AN349" s="708">
        <v>0</v>
      </c>
      <c r="AO349" s="708">
        <v>0</v>
      </c>
      <c r="AP349" s="708">
        <v>0</v>
      </c>
      <c r="AQ349" s="708">
        <v>0</v>
      </c>
    </row>
    <row r="350" spans="1:43" x14ac:dyDescent="0.25">
      <c r="A350" s="706" t="s">
        <v>181</v>
      </c>
      <c r="B350" s="706" t="s">
        <v>779</v>
      </c>
      <c r="C350" s="706" t="s">
        <v>187</v>
      </c>
      <c r="D350" s="706" t="s">
        <v>800</v>
      </c>
      <c r="E350" s="707" t="s">
        <v>126</v>
      </c>
      <c r="F350" s="707" t="s">
        <v>824</v>
      </c>
      <c r="I350" s="708">
        <v>0</v>
      </c>
      <c r="J350" s="708">
        <v>0</v>
      </c>
      <c r="K350" s="708">
        <v>0</v>
      </c>
      <c r="L350" s="708">
        <v>0</v>
      </c>
      <c r="M350" s="708">
        <v>0</v>
      </c>
      <c r="N350" s="708">
        <v>0</v>
      </c>
      <c r="O350" s="708">
        <v>0</v>
      </c>
      <c r="P350" s="708">
        <v>0</v>
      </c>
      <c r="Q350" s="708">
        <v>0</v>
      </c>
      <c r="R350" s="708">
        <v>0</v>
      </c>
      <c r="S350" s="708">
        <v>0</v>
      </c>
      <c r="T350" s="708">
        <v>0</v>
      </c>
      <c r="U350" s="708">
        <v>0</v>
      </c>
      <c r="V350" s="708">
        <v>0</v>
      </c>
      <c r="W350" s="708">
        <v>0</v>
      </c>
      <c r="X350" s="708">
        <v>0</v>
      </c>
      <c r="Y350" s="708">
        <v>0</v>
      </c>
      <c r="Z350" s="708">
        <v>0</v>
      </c>
      <c r="AA350" s="708">
        <v>0</v>
      </c>
      <c r="AB350" s="708">
        <v>0</v>
      </c>
      <c r="AC350" s="708">
        <v>0</v>
      </c>
      <c r="AD350" s="708">
        <v>0</v>
      </c>
      <c r="AE350" s="708">
        <v>0</v>
      </c>
      <c r="AF350" s="708">
        <v>0</v>
      </c>
      <c r="AG350" s="708">
        <v>0</v>
      </c>
      <c r="AH350" s="708">
        <v>0</v>
      </c>
      <c r="AI350" s="708">
        <v>0</v>
      </c>
      <c r="AJ350" s="708">
        <v>0</v>
      </c>
      <c r="AK350" s="708">
        <v>0</v>
      </c>
      <c r="AL350" s="708">
        <v>0</v>
      </c>
      <c r="AM350" s="708">
        <v>0</v>
      </c>
      <c r="AN350" s="708">
        <v>0</v>
      </c>
      <c r="AO350" s="708">
        <v>0</v>
      </c>
      <c r="AP350" s="708">
        <v>0</v>
      </c>
      <c r="AQ350" s="708">
        <v>0</v>
      </c>
    </row>
    <row r="351" spans="1:43" x14ac:dyDescent="0.25">
      <c r="A351" s="704" t="s">
        <v>181</v>
      </c>
      <c r="B351" s="704" t="s">
        <v>779</v>
      </c>
      <c r="C351" s="704" t="s">
        <v>186</v>
      </c>
      <c r="D351" s="704" t="s">
        <v>175</v>
      </c>
      <c r="E351" s="705" t="s">
        <v>126</v>
      </c>
      <c r="F351" s="705" t="s">
        <v>824</v>
      </c>
      <c r="I351" s="708">
        <v>94.674550553355203</v>
      </c>
      <c r="J351" s="708">
        <v>93.397851667281202</v>
      </c>
      <c r="K351" s="708">
        <v>115.45035822079427</v>
      </c>
      <c r="L351" s="708">
        <v>116.68768372170649</v>
      </c>
      <c r="M351" s="708">
        <v>123.71915221160263</v>
      </c>
      <c r="N351" s="708">
        <v>113.31106043638849</v>
      </c>
      <c r="O351" s="708">
        <v>126.61772448823599</v>
      </c>
      <c r="P351" s="708">
        <v>100.98517372235125</v>
      </c>
      <c r="Q351" s="708">
        <v>108.15434983922039</v>
      </c>
      <c r="R351" s="708">
        <v>98.665590207443202</v>
      </c>
      <c r="S351" s="708">
        <v>84.546209795445364</v>
      </c>
      <c r="T351" s="708">
        <v>59.964761267743079</v>
      </c>
      <c r="U351" s="708">
        <v>45.786580106924916</v>
      </c>
      <c r="V351" s="708">
        <v>39.113088127815971</v>
      </c>
      <c r="W351" s="708">
        <v>29.917840592886169</v>
      </c>
      <c r="X351" s="708">
        <v>18.220707202699401</v>
      </c>
      <c r="Y351" s="708">
        <v>12.767064441058823</v>
      </c>
      <c r="Z351" s="708">
        <v>8.8167847563458608</v>
      </c>
      <c r="AA351" s="708">
        <v>5.5158382472158571</v>
      </c>
      <c r="AB351" s="708">
        <v>3.2413783308005462</v>
      </c>
      <c r="AC351" s="708">
        <v>1.9120694051158413</v>
      </c>
      <c r="AD351" s="708">
        <v>0.82260276315180614</v>
      </c>
      <c r="AE351" s="708">
        <v>0.45749681542121445</v>
      </c>
      <c r="AF351" s="708">
        <v>0.34299927556333942</v>
      </c>
      <c r="AG351" s="708">
        <v>0.27889555938394239</v>
      </c>
      <c r="AH351" s="708">
        <v>0.27687462613397196</v>
      </c>
      <c r="AI351" s="708">
        <v>0.33645637060664868</v>
      </c>
      <c r="AJ351" s="708">
        <v>0.15199269803124521</v>
      </c>
      <c r="AK351" s="708">
        <v>6.6886425370086891E-2</v>
      </c>
      <c r="AL351" s="708">
        <v>2.5117196621356822E-2</v>
      </c>
      <c r="AM351" s="708">
        <v>6.3183649359194139E-3</v>
      </c>
      <c r="AN351" s="708">
        <v>6.9749307333484461E-3</v>
      </c>
      <c r="AO351" s="708">
        <v>5.7061603894072947E-3</v>
      </c>
      <c r="AP351" s="708">
        <v>2.4960293833797827E-3</v>
      </c>
      <c r="AQ351" s="708">
        <v>1.5142425670075297E-3</v>
      </c>
    </row>
    <row r="352" spans="1:43" x14ac:dyDescent="0.25">
      <c r="A352" s="706" t="s">
        <v>181</v>
      </c>
      <c r="B352" s="706" t="s">
        <v>779</v>
      </c>
      <c r="C352" s="706" t="s">
        <v>186</v>
      </c>
      <c r="D352" s="706" t="s">
        <v>793</v>
      </c>
      <c r="E352" s="707" t="s">
        <v>126</v>
      </c>
      <c r="F352" s="707" t="s">
        <v>824</v>
      </c>
      <c r="I352" s="708">
        <v>0</v>
      </c>
      <c r="J352" s="708">
        <v>0</v>
      </c>
      <c r="K352" s="708">
        <v>0</v>
      </c>
      <c r="L352" s="708">
        <v>0</v>
      </c>
      <c r="M352" s="708">
        <v>0</v>
      </c>
      <c r="N352" s="708">
        <v>0</v>
      </c>
      <c r="O352" s="708">
        <v>0</v>
      </c>
      <c r="P352" s="708">
        <v>0</v>
      </c>
      <c r="Q352" s="708">
        <v>0</v>
      </c>
      <c r="R352" s="708">
        <v>0</v>
      </c>
      <c r="S352" s="708">
        <v>0</v>
      </c>
      <c r="T352" s="708">
        <v>0</v>
      </c>
      <c r="U352" s="708">
        <v>0</v>
      </c>
      <c r="V352" s="708">
        <v>0</v>
      </c>
      <c r="W352" s="708">
        <v>0</v>
      </c>
      <c r="X352" s="708">
        <v>0</v>
      </c>
      <c r="Y352" s="708">
        <v>0</v>
      </c>
      <c r="Z352" s="708">
        <v>0</v>
      </c>
      <c r="AA352" s="708">
        <v>0</v>
      </c>
      <c r="AB352" s="708">
        <v>0</v>
      </c>
      <c r="AC352" s="708">
        <v>0</v>
      </c>
      <c r="AD352" s="708">
        <v>0</v>
      </c>
      <c r="AE352" s="708">
        <v>0</v>
      </c>
      <c r="AF352" s="708">
        <v>0</v>
      </c>
      <c r="AG352" s="708">
        <v>0</v>
      </c>
      <c r="AH352" s="708">
        <v>0</v>
      </c>
      <c r="AI352" s="708">
        <v>0</v>
      </c>
      <c r="AJ352" s="708">
        <v>0</v>
      </c>
      <c r="AK352" s="708">
        <v>0</v>
      </c>
      <c r="AL352" s="708">
        <v>0</v>
      </c>
      <c r="AM352" s="708">
        <v>0</v>
      </c>
      <c r="AN352" s="708">
        <v>0</v>
      </c>
      <c r="AO352" s="708">
        <v>0</v>
      </c>
      <c r="AP352" s="708">
        <v>0</v>
      </c>
      <c r="AQ352" s="708">
        <v>0</v>
      </c>
    </row>
    <row r="353" spans="1:43" x14ac:dyDescent="0.25">
      <c r="A353" s="704" t="s">
        <v>181</v>
      </c>
      <c r="B353" s="704" t="s">
        <v>779</v>
      </c>
      <c r="C353" s="704" t="s">
        <v>186</v>
      </c>
      <c r="D353" s="704" t="s">
        <v>794</v>
      </c>
      <c r="E353" s="705" t="s">
        <v>126</v>
      </c>
      <c r="F353" s="705" t="s">
        <v>824</v>
      </c>
      <c r="I353" s="708">
        <v>0</v>
      </c>
      <c r="J353" s="708">
        <v>0</v>
      </c>
      <c r="K353" s="708">
        <v>0</v>
      </c>
      <c r="L353" s="708">
        <v>0</v>
      </c>
      <c r="M353" s="708">
        <v>0</v>
      </c>
      <c r="N353" s="708">
        <v>0</v>
      </c>
      <c r="O353" s="708">
        <v>0</v>
      </c>
      <c r="P353" s="708">
        <v>0</v>
      </c>
      <c r="Q353" s="708">
        <v>0</v>
      </c>
      <c r="R353" s="708">
        <v>0</v>
      </c>
      <c r="S353" s="708">
        <v>0</v>
      </c>
      <c r="T353" s="708">
        <v>0</v>
      </c>
      <c r="U353" s="708">
        <v>0</v>
      </c>
      <c r="V353" s="708">
        <v>0</v>
      </c>
      <c r="W353" s="708">
        <v>0</v>
      </c>
      <c r="X353" s="708">
        <v>0</v>
      </c>
      <c r="Y353" s="708">
        <v>0</v>
      </c>
      <c r="Z353" s="708">
        <v>0</v>
      </c>
      <c r="AA353" s="708">
        <v>0</v>
      </c>
      <c r="AB353" s="708">
        <v>0</v>
      </c>
      <c r="AC353" s="708">
        <v>0</v>
      </c>
      <c r="AD353" s="708">
        <v>0</v>
      </c>
      <c r="AE353" s="708">
        <v>0</v>
      </c>
      <c r="AF353" s="708">
        <v>0</v>
      </c>
      <c r="AG353" s="708">
        <v>0</v>
      </c>
      <c r="AH353" s="708">
        <v>0</v>
      </c>
      <c r="AI353" s="708">
        <v>0</v>
      </c>
      <c r="AJ353" s="708">
        <v>0</v>
      </c>
      <c r="AK353" s="708">
        <v>0</v>
      </c>
      <c r="AL353" s="708">
        <v>0</v>
      </c>
      <c r="AM353" s="708">
        <v>0</v>
      </c>
      <c r="AN353" s="708">
        <v>0</v>
      </c>
      <c r="AO353" s="708">
        <v>0</v>
      </c>
      <c r="AP353" s="708">
        <v>0</v>
      </c>
      <c r="AQ353" s="708">
        <v>0</v>
      </c>
    </row>
    <row r="354" spans="1:43" x14ac:dyDescent="0.25">
      <c r="A354" s="706" t="s">
        <v>181</v>
      </c>
      <c r="B354" s="706" t="s">
        <v>779</v>
      </c>
      <c r="C354" s="706" t="s">
        <v>186</v>
      </c>
      <c r="D354" s="706" t="s">
        <v>795</v>
      </c>
      <c r="E354" s="707" t="s">
        <v>126</v>
      </c>
      <c r="F354" s="707" t="s">
        <v>824</v>
      </c>
      <c r="I354" s="708">
        <v>0</v>
      </c>
      <c r="J354" s="708">
        <v>0</v>
      </c>
      <c r="K354" s="708">
        <v>0</v>
      </c>
      <c r="L354" s="708">
        <v>0</v>
      </c>
      <c r="M354" s="708">
        <v>0</v>
      </c>
      <c r="N354" s="708">
        <v>0</v>
      </c>
      <c r="O354" s="708">
        <v>0</v>
      </c>
      <c r="P354" s="708">
        <v>0</v>
      </c>
      <c r="Q354" s="708">
        <v>0</v>
      </c>
      <c r="R354" s="708">
        <v>0</v>
      </c>
      <c r="S354" s="708">
        <v>0</v>
      </c>
      <c r="T354" s="708">
        <v>0</v>
      </c>
      <c r="U354" s="708">
        <v>0</v>
      </c>
      <c r="V354" s="708">
        <v>0</v>
      </c>
      <c r="W354" s="708">
        <v>0</v>
      </c>
      <c r="X354" s="708">
        <v>0</v>
      </c>
      <c r="Y354" s="708">
        <v>0</v>
      </c>
      <c r="Z354" s="708">
        <v>0</v>
      </c>
      <c r="AA354" s="708">
        <v>0</v>
      </c>
      <c r="AB354" s="708">
        <v>0</v>
      </c>
      <c r="AC354" s="708">
        <v>0</v>
      </c>
      <c r="AD354" s="708">
        <v>0</v>
      </c>
      <c r="AE354" s="708">
        <v>0</v>
      </c>
      <c r="AF354" s="708">
        <v>0</v>
      </c>
      <c r="AG354" s="708">
        <v>0</v>
      </c>
      <c r="AH354" s="708">
        <v>0</v>
      </c>
      <c r="AI354" s="708">
        <v>0</v>
      </c>
      <c r="AJ354" s="708">
        <v>0</v>
      </c>
      <c r="AK354" s="708">
        <v>0</v>
      </c>
      <c r="AL354" s="708">
        <v>0</v>
      </c>
      <c r="AM354" s="708">
        <v>0</v>
      </c>
      <c r="AN354" s="708">
        <v>0</v>
      </c>
      <c r="AO354" s="708">
        <v>0</v>
      </c>
      <c r="AP354" s="708">
        <v>0</v>
      </c>
      <c r="AQ354" s="708">
        <v>0</v>
      </c>
    </row>
    <row r="355" spans="1:43" x14ac:dyDescent="0.25">
      <c r="A355" s="704" t="s">
        <v>181</v>
      </c>
      <c r="B355" s="704" t="s">
        <v>779</v>
      </c>
      <c r="C355" s="704" t="s">
        <v>186</v>
      </c>
      <c r="D355" s="704" t="s">
        <v>796</v>
      </c>
      <c r="E355" s="705" t="s">
        <v>126</v>
      </c>
      <c r="F355" s="705" t="s">
        <v>824</v>
      </c>
      <c r="I355" s="708">
        <v>0</v>
      </c>
      <c r="J355" s="708">
        <v>0</v>
      </c>
      <c r="K355" s="708">
        <v>0</v>
      </c>
      <c r="L355" s="708">
        <v>0</v>
      </c>
      <c r="M355" s="708">
        <v>0</v>
      </c>
      <c r="N355" s="708">
        <v>0</v>
      </c>
      <c r="O355" s="708">
        <v>0</v>
      </c>
      <c r="P355" s="708">
        <v>0</v>
      </c>
      <c r="Q355" s="708">
        <v>0</v>
      </c>
      <c r="R355" s="708">
        <v>0</v>
      </c>
      <c r="S355" s="708">
        <v>0</v>
      </c>
      <c r="T355" s="708">
        <v>0</v>
      </c>
      <c r="U355" s="708">
        <v>0</v>
      </c>
      <c r="V355" s="708">
        <v>0</v>
      </c>
      <c r="W355" s="708">
        <v>0</v>
      </c>
      <c r="X355" s="708">
        <v>0</v>
      </c>
      <c r="Y355" s="708">
        <v>0</v>
      </c>
      <c r="Z355" s="708">
        <v>0</v>
      </c>
      <c r="AA355" s="708">
        <v>0</v>
      </c>
      <c r="AB355" s="708">
        <v>0</v>
      </c>
      <c r="AC355" s="708">
        <v>0</v>
      </c>
      <c r="AD355" s="708">
        <v>0</v>
      </c>
      <c r="AE355" s="708">
        <v>0</v>
      </c>
      <c r="AF355" s="708">
        <v>0</v>
      </c>
      <c r="AG355" s="708">
        <v>0</v>
      </c>
      <c r="AH355" s="708">
        <v>0</v>
      </c>
      <c r="AI355" s="708">
        <v>0</v>
      </c>
      <c r="AJ355" s="708">
        <v>0</v>
      </c>
      <c r="AK355" s="708">
        <v>0</v>
      </c>
      <c r="AL355" s="708">
        <v>0</v>
      </c>
      <c r="AM355" s="708">
        <v>0</v>
      </c>
      <c r="AN355" s="708">
        <v>0</v>
      </c>
      <c r="AO355" s="708">
        <v>0</v>
      </c>
      <c r="AP355" s="708">
        <v>0</v>
      </c>
      <c r="AQ355" s="708">
        <v>0</v>
      </c>
    </row>
    <row r="356" spans="1:43" x14ac:dyDescent="0.25">
      <c r="A356" s="706" t="s">
        <v>181</v>
      </c>
      <c r="B356" s="706" t="s">
        <v>779</v>
      </c>
      <c r="C356" s="706" t="s">
        <v>186</v>
      </c>
      <c r="D356" s="706" t="s">
        <v>797</v>
      </c>
      <c r="E356" s="707" t="s">
        <v>126</v>
      </c>
      <c r="F356" s="707" t="s">
        <v>824</v>
      </c>
      <c r="I356" s="708">
        <v>0</v>
      </c>
      <c r="J356" s="708">
        <v>0</v>
      </c>
      <c r="K356" s="708">
        <v>0</v>
      </c>
      <c r="L356" s="708">
        <v>0</v>
      </c>
      <c r="M356" s="708">
        <v>0</v>
      </c>
      <c r="N356" s="708">
        <v>0</v>
      </c>
      <c r="O356" s="708">
        <v>0</v>
      </c>
      <c r="P356" s="708">
        <v>0</v>
      </c>
      <c r="Q356" s="708">
        <v>0</v>
      </c>
      <c r="R356" s="708">
        <v>0</v>
      </c>
      <c r="S356" s="708">
        <v>0</v>
      </c>
      <c r="T356" s="708">
        <v>0</v>
      </c>
      <c r="U356" s="708">
        <v>0</v>
      </c>
      <c r="V356" s="708">
        <v>0</v>
      </c>
      <c r="W356" s="708">
        <v>0</v>
      </c>
      <c r="X356" s="708">
        <v>0</v>
      </c>
      <c r="Y356" s="708">
        <v>0</v>
      </c>
      <c r="Z356" s="708">
        <v>0</v>
      </c>
      <c r="AA356" s="708">
        <v>0</v>
      </c>
      <c r="AB356" s="708">
        <v>0</v>
      </c>
      <c r="AC356" s="708">
        <v>0</v>
      </c>
      <c r="AD356" s="708">
        <v>0</v>
      </c>
      <c r="AE356" s="708">
        <v>0</v>
      </c>
      <c r="AF356" s="708">
        <v>0</v>
      </c>
      <c r="AG356" s="708">
        <v>0</v>
      </c>
      <c r="AH356" s="708">
        <v>0</v>
      </c>
      <c r="AI356" s="708">
        <v>0</v>
      </c>
      <c r="AJ356" s="708">
        <v>0</v>
      </c>
      <c r="AK356" s="708">
        <v>0</v>
      </c>
      <c r="AL356" s="708">
        <v>0</v>
      </c>
      <c r="AM356" s="708">
        <v>0</v>
      </c>
      <c r="AN356" s="708">
        <v>0</v>
      </c>
      <c r="AO356" s="708">
        <v>0</v>
      </c>
      <c r="AP356" s="708">
        <v>0</v>
      </c>
      <c r="AQ356" s="708">
        <v>0</v>
      </c>
    </row>
    <row r="357" spans="1:43" x14ac:dyDescent="0.25">
      <c r="A357" s="704" t="s">
        <v>181</v>
      </c>
      <c r="B357" s="704" t="s">
        <v>779</v>
      </c>
      <c r="C357" s="704" t="s">
        <v>186</v>
      </c>
      <c r="D357" s="704" t="s">
        <v>798</v>
      </c>
      <c r="E357" s="705" t="s">
        <v>126</v>
      </c>
      <c r="F357" s="705" t="s">
        <v>824</v>
      </c>
      <c r="I357" s="708">
        <v>0</v>
      </c>
      <c r="J357" s="708">
        <v>0</v>
      </c>
      <c r="K357" s="708">
        <v>0</v>
      </c>
      <c r="L357" s="708">
        <v>0</v>
      </c>
      <c r="M357" s="708">
        <v>0</v>
      </c>
      <c r="N357" s="708">
        <v>0</v>
      </c>
      <c r="O357" s="708">
        <v>0</v>
      </c>
      <c r="P357" s="708">
        <v>0</v>
      </c>
      <c r="Q357" s="708">
        <v>0</v>
      </c>
      <c r="R357" s="708">
        <v>0</v>
      </c>
      <c r="S357" s="708">
        <v>0</v>
      </c>
      <c r="T357" s="708">
        <v>0</v>
      </c>
      <c r="U357" s="708">
        <v>0</v>
      </c>
      <c r="V357" s="708">
        <v>0</v>
      </c>
      <c r="W357" s="708">
        <v>0</v>
      </c>
      <c r="X357" s="708">
        <v>0</v>
      </c>
      <c r="Y357" s="708">
        <v>0</v>
      </c>
      <c r="Z357" s="708">
        <v>0</v>
      </c>
      <c r="AA357" s="708">
        <v>0</v>
      </c>
      <c r="AB357" s="708">
        <v>0</v>
      </c>
      <c r="AC357" s="708">
        <v>0</v>
      </c>
      <c r="AD357" s="708">
        <v>0</v>
      </c>
      <c r="AE357" s="708">
        <v>0</v>
      </c>
      <c r="AF357" s="708">
        <v>0</v>
      </c>
      <c r="AG357" s="708">
        <v>0</v>
      </c>
      <c r="AH357" s="708">
        <v>0</v>
      </c>
      <c r="AI357" s="708">
        <v>0</v>
      </c>
      <c r="AJ357" s="708">
        <v>0</v>
      </c>
      <c r="AK357" s="708">
        <v>0</v>
      </c>
      <c r="AL357" s="708">
        <v>0</v>
      </c>
      <c r="AM357" s="708">
        <v>0</v>
      </c>
      <c r="AN357" s="708">
        <v>0</v>
      </c>
      <c r="AO357" s="708">
        <v>0</v>
      </c>
      <c r="AP357" s="708">
        <v>0</v>
      </c>
      <c r="AQ357" s="708">
        <v>0</v>
      </c>
    </row>
    <row r="358" spans="1:43" x14ac:dyDescent="0.25">
      <c r="A358" s="706" t="s">
        <v>181</v>
      </c>
      <c r="B358" s="706" t="s">
        <v>779</v>
      </c>
      <c r="C358" s="706" t="s">
        <v>186</v>
      </c>
      <c r="D358" s="706" t="s">
        <v>799</v>
      </c>
      <c r="E358" s="707" t="s">
        <v>126</v>
      </c>
      <c r="F358" s="707" t="s">
        <v>824</v>
      </c>
      <c r="I358" s="708">
        <v>0</v>
      </c>
      <c r="J358" s="708">
        <v>0</v>
      </c>
      <c r="K358" s="708">
        <v>0</v>
      </c>
      <c r="L358" s="708">
        <v>0</v>
      </c>
      <c r="M358" s="708">
        <v>0</v>
      </c>
      <c r="N358" s="708">
        <v>0</v>
      </c>
      <c r="O358" s="708">
        <v>0</v>
      </c>
      <c r="P358" s="708">
        <v>0</v>
      </c>
      <c r="Q358" s="708">
        <v>0</v>
      </c>
      <c r="R358" s="708">
        <v>0</v>
      </c>
      <c r="S358" s="708">
        <v>0</v>
      </c>
      <c r="T358" s="708">
        <v>0</v>
      </c>
      <c r="U358" s="708">
        <v>0</v>
      </c>
      <c r="V358" s="708">
        <v>0</v>
      </c>
      <c r="W358" s="708">
        <v>0</v>
      </c>
      <c r="X358" s="708">
        <v>0</v>
      </c>
      <c r="Y358" s="708">
        <v>0</v>
      </c>
      <c r="Z358" s="708">
        <v>0</v>
      </c>
      <c r="AA358" s="708">
        <v>0</v>
      </c>
      <c r="AB358" s="708">
        <v>0</v>
      </c>
      <c r="AC358" s="708">
        <v>0</v>
      </c>
      <c r="AD358" s="708">
        <v>0</v>
      </c>
      <c r="AE358" s="708">
        <v>0</v>
      </c>
      <c r="AF358" s="708">
        <v>0</v>
      </c>
      <c r="AG358" s="708">
        <v>0</v>
      </c>
      <c r="AH358" s="708">
        <v>0</v>
      </c>
      <c r="AI358" s="708">
        <v>0</v>
      </c>
      <c r="AJ358" s="708">
        <v>0</v>
      </c>
      <c r="AK358" s="708">
        <v>0</v>
      </c>
      <c r="AL358" s="708">
        <v>0</v>
      </c>
      <c r="AM358" s="708">
        <v>0</v>
      </c>
      <c r="AN358" s="708">
        <v>0</v>
      </c>
      <c r="AO358" s="708">
        <v>0</v>
      </c>
      <c r="AP358" s="708">
        <v>0</v>
      </c>
      <c r="AQ358" s="708">
        <v>0</v>
      </c>
    </row>
    <row r="359" spans="1:43" x14ac:dyDescent="0.25">
      <c r="A359" s="704" t="s">
        <v>181</v>
      </c>
      <c r="B359" s="704" t="s">
        <v>779</v>
      </c>
      <c r="C359" s="704" t="s">
        <v>186</v>
      </c>
      <c r="D359" s="704" t="s">
        <v>800</v>
      </c>
      <c r="E359" s="705" t="s">
        <v>126</v>
      </c>
      <c r="F359" s="705" t="s">
        <v>824</v>
      </c>
      <c r="I359" s="708">
        <v>0</v>
      </c>
      <c r="J359" s="708">
        <v>0</v>
      </c>
      <c r="K359" s="708">
        <v>0</v>
      </c>
      <c r="L359" s="708">
        <v>0</v>
      </c>
      <c r="M359" s="708">
        <v>0</v>
      </c>
      <c r="N359" s="708">
        <v>0</v>
      </c>
      <c r="O359" s="708">
        <v>0</v>
      </c>
      <c r="P359" s="708">
        <v>0</v>
      </c>
      <c r="Q359" s="708">
        <v>0</v>
      </c>
      <c r="R359" s="708">
        <v>0</v>
      </c>
      <c r="S359" s="708">
        <v>0</v>
      </c>
      <c r="T359" s="708">
        <v>0</v>
      </c>
      <c r="U359" s="708">
        <v>0</v>
      </c>
      <c r="V359" s="708">
        <v>0</v>
      </c>
      <c r="W359" s="708">
        <v>0</v>
      </c>
      <c r="X359" s="708">
        <v>0</v>
      </c>
      <c r="Y359" s="708">
        <v>0</v>
      </c>
      <c r="Z359" s="708">
        <v>0</v>
      </c>
      <c r="AA359" s="708">
        <v>0</v>
      </c>
      <c r="AB359" s="708">
        <v>0</v>
      </c>
      <c r="AC359" s="708">
        <v>0</v>
      </c>
      <c r="AD359" s="708">
        <v>0</v>
      </c>
      <c r="AE359" s="708">
        <v>0</v>
      </c>
      <c r="AF359" s="708">
        <v>0</v>
      </c>
      <c r="AG359" s="708">
        <v>0</v>
      </c>
      <c r="AH359" s="708">
        <v>0</v>
      </c>
      <c r="AI359" s="708">
        <v>0</v>
      </c>
      <c r="AJ359" s="708">
        <v>0</v>
      </c>
      <c r="AK359" s="708">
        <v>0</v>
      </c>
      <c r="AL359" s="708">
        <v>0</v>
      </c>
      <c r="AM359" s="708">
        <v>0</v>
      </c>
      <c r="AN359" s="708">
        <v>0</v>
      </c>
      <c r="AO359" s="708">
        <v>0</v>
      </c>
      <c r="AP359" s="708">
        <v>0</v>
      </c>
      <c r="AQ359" s="708">
        <v>0</v>
      </c>
    </row>
    <row r="360" spans="1:43" x14ac:dyDescent="0.25">
      <c r="A360" s="706" t="s">
        <v>181</v>
      </c>
      <c r="B360" s="706" t="s">
        <v>779</v>
      </c>
      <c r="C360" s="706" t="s">
        <v>185</v>
      </c>
      <c r="D360" s="706" t="s">
        <v>175</v>
      </c>
      <c r="E360" s="707" t="s">
        <v>126</v>
      </c>
      <c r="F360" s="707" t="s">
        <v>824</v>
      </c>
      <c r="I360" s="708">
        <v>103.76458724830421</v>
      </c>
      <c r="J360" s="708">
        <v>102.36654743418096</v>
      </c>
      <c r="K360" s="708">
        <v>126.55171150180932</v>
      </c>
      <c r="L360" s="708">
        <v>127.90033978692681</v>
      </c>
      <c r="M360" s="708">
        <v>135.61247505198273</v>
      </c>
      <c r="N360" s="708">
        <v>124.17209314768616</v>
      </c>
      <c r="O360" s="708">
        <v>138.7891905910752</v>
      </c>
      <c r="P360" s="708">
        <v>110.69143255036913</v>
      </c>
      <c r="Q360" s="708">
        <v>118.51588919225451</v>
      </c>
      <c r="R360" s="708">
        <v>108.15917156514115</v>
      </c>
      <c r="S360" s="708">
        <v>92.652725061189045</v>
      </c>
      <c r="T360" s="708">
        <v>65.716709437308282</v>
      </c>
      <c r="U360" s="708">
        <v>50.194474464836908</v>
      </c>
      <c r="V360" s="708">
        <v>32.324566401877775</v>
      </c>
      <c r="W360" s="708">
        <v>23.100182732778045</v>
      </c>
      <c r="X360" s="708">
        <v>15.26287480231322</v>
      </c>
      <c r="Y360" s="708">
        <v>11.026026933380697</v>
      </c>
      <c r="Z360" s="708">
        <v>7.2265362610847923</v>
      </c>
      <c r="AA360" s="708">
        <v>3.698953991397639</v>
      </c>
      <c r="AB360" s="708">
        <v>2.0351683112980345</v>
      </c>
      <c r="AC360" s="708">
        <v>1.1498066703428611</v>
      </c>
      <c r="AD360" s="708">
        <v>0.48229854420775331</v>
      </c>
      <c r="AE360" s="708">
        <v>0.2598278280361962</v>
      </c>
      <c r="AF360" s="708">
        <v>0.20167614757606386</v>
      </c>
      <c r="AG360" s="708">
        <v>0.16317872951886589</v>
      </c>
      <c r="AH360" s="708">
        <v>0.1722374492981226</v>
      </c>
      <c r="AI360" s="708">
        <v>0.20232517615093409</v>
      </c>
      <c r="AJ360" s="708">
        <v>8.5687046178286874E-2</v>
      </c>
      <c r="AK360" s="708">
        <v>3.6565075343427594E-2</v>
      </c>
      <c r="AL360" s="708">
        <v>1.2946296437452759E-2</v>
      </c>
      <c r="AM360" s="708">
        <v>3.1662458353337716E-3</v>
      </c>
      <c r="AN360" s="708">
        <v>3.3554522073000132E-3</v>
      </c>
      <c r="AO360" s="708">
        <v>3.4313510065233392E-3</v>
      </c>
      <c r="AP360" s="708">
        <v>1.5009660353871822E-3</v>
      </c>
      <c r="AQ360" s="708">
        <v>9.1057688565278415E-4</v>
      </c>
    </row>
    <row r="361" spans="1:43" x14ac:dyDescent="0.25">
      <c r="A361" s="704" t="s">
        <v>181</v>
      </c>
      <c r="B361" s="704" t="s">
        <v>779</v>
      </c>
      <c r="C361" s="704" t="s">
        <v>185</v>
      </c>
      <c r="D361" s="704" t="s">
        <v>793</v>
      </c>
      <c r="E361" s="705" t="s">
        <v>126</v>
      </c>
      <c r="F361" s="705" t="s">
        <v>824</v>
      </c>
      <c r="I361" s="708">
        <v>0</v>
      </c>
      <c r="J361" s="708">
        <v>0</v>
      </c>
      <c r="K361" s="708">
        <v>0</v>
      </c>
      <c r="L361" s="708">
        <v>0</v>
      </c>
      <c r="M361" s="708">
        <v>0</v>
      </c>
      <c r="N361" s="708">
        <v>0</v>
      </c>
      <c r="O361" s="708">
        <v>0</v>
      </c>
      <c r="P361" s="708">
        <v>0</v>
      </c>
      <c r="Q361" s="708">
        <v>0</v>
      </c>
      <c r="R361" s="708">
        <v>0</v>
      </c>
      <c r="S361" s="708">
        <v>0</v>
      </c>
      <c r="T361" s="708">
        <v>0</v>
      </c>
      <c r="U361" s="708">
        <v>0</v>
      </c>
      <c r="V361" s="708">
        <v>0</v>
      </c>
      <c r="W361" s="708">
        <v>0</v>
      </c>
      <c r="X361" s="708">
        <v>0</v>
      </c>
      <c r="Y361" s="708">
        <v>0</v>
      </c>
      <c r="Z361" s="708">
        <v>0</v>
      </c>
      <c r="AA361" s="708">
        <v>0</v>
      </c>
      <c r="AB361" s="708">
        <v>0</v>
      </c>
      <c r="AC361" s="708">
        <v>0</v>
      </c>
      <c r="AD361" s="708">
        <v>0</v>
      </c>
      <c r="AE361" s="708">
        <v>0</v>
      </c>
      <c r="AF361" s="708">
        <v>0</v>
      </c>
      <c r="AG361" s="708">
        <v>0</v>
      </c>
      <c r="AH361" s="708">
        <v>0</v>
      </c>
      <c r="AI361" s="708">
        <v>0</v>
      </c>
      <c r="AJ361" s="708">
        <v>0</v>
      </c>
      <c r="AK361" s="708">
        <v>0</v>
      </c>
      <c r="AL361" s="708">
        <v>0</v>
      </c>
      <c r="AM361" s="708">
        <v>0</v>
      </c>
      <c r="AN361" s="708">
        <v>0</v>
      </c>
      <c r="AO361" s="708">
        <v>0</v>
      </c>
      <c r="AP361" s="708">
        <v>0</v>
      </c>
      <c r="AQ361" s="708">
        <v>0</v>
      </c>
    </row>
    <row r="362" spans="1:43" x14ac:dyDescent="0.25">
      <c r="A362" s="706" t="s">
        <v>181</v>
      </c>
      <c r="B362" s="706" t="s">
        <v>779</v>
      </c>
      <c r="C362" s="706" t="s">
        <v>185</v>
      </c>
      <c r="D362" s="706" t="s">
        <v>794</v>
      </c>
      <c r="E362" s="707" t="s">
        <v>126</v>
      </c>
      <c r="F362" s="707" t="s">
        <v>824</v>
      </c>
      <c r="I362" s="708">
        <v>0</v>
      </c>
      <c r="J362" s="708">
        <v>0</v>
      </c>
      <c r="K362" s="708">
        <v>0</v>
      </c>
      <c r="L362" s="708">
        <v>0</v>
      </c>
      <c r="M362" s="708">
        <v>0</v>
      </c>
      <c r="N362" s="708">
        <v>0</v>
      </c>
      <c r="O362" s="708">
        <v>0</v>
      </c>
      <c r="P362" s="708">
        <v>0</v>
      </c>
      <c r="Q362" s="708">
        <v>0</v>
      </c>
      <c r="R362" s="708">
        <v>0</v>
      </c>
      <c r="S362" s="708">
        <v>0</v>
      </c>
      <c r="T362" s="708">
        <v>0</v>
      </c>
      <c r="U362" s="708">
        <v>0</v>
      </c>
      <c r="V362" s="708">
        <v>0</v>
      </c>
      <c r="W362" s="708">
        <v>0</v>
      </c>
      <c r="X362" s="708">
        <v>0</v>
      </c>
      <c r="Y362" s="708">
        <v>0</v>
      </c>
      <c r="Z362" s="708">
        <v>0</v>
      </c>
      <c r="AA362" s="708">
        <v>0</v>
      </c>
      <c r="AB362" s="708">
        <v>0</v>
      </c>
      <c r="AC362" s="708">
        <v>0</v>
      </c>
      <c r="AD362" s="708">
        <v>0</v>
      </c>
      <c r="AE362" s="708">
        <v>0</v>
      </c>
      <c r="AF362" s="708">
        <v>0</v>
      </c>
      <c r="AG362" s="708">
        <v>0</v>
      </c>
      <c r="AH362" s="708">
        <v>0</v>
      </c>
      <c r="AI362" s="708">
        <v>0</v>
      </c>
      <c r="AJ362" s="708">
        <v>0</v>
      </c>
      <c r="AK362" s="708">
        <v>0</v>
      </c>
      <c r="AL362" s="708">
        <v>0</v>
      </c>
      <c r="AM362" s="708">
        <v>0</v>
      </c>
      <c r="AN362" s="708">
        <v>0</v>
      </c>
      <c r="AO362" s="708">
        <v>0</v>
      </c>
      <c r="AP362" s="708">
        <v>0</v>
      </c>
      <c r="AQ362" s="708">
        <v>0</v>
      </c>
    </row>
    <row r="363" spans="1:43" x14ac:dyDescent="0.25">
      <c r="A363" s="704" t="s">
        <v>181</v>
      </c>
      <c r="B363" s="704" t="s">
        <v>779</v>
      </c>
      <c r="C363" s="704" t="s">
        <v>185</v>
      </c>
      <c r="D363" s="704" t="s">
        <v>795</v>
      </c>
      <c r="E363" s="705" t="s">
        <v>126</v>
      </c>
      <c r="F363" s="705" t="s">
        <v>824</v>
      </c>
      <c r="I363" s="708">
        <v>0</v>
      </c>
      <c r="J363" s="708">
        <v>0</v>
      </c>
      <c r="K363" s="708">
        <v>0</v>
      </c>
      <c r="L363" s="708">
        <v>0</v>
      </c>
      <c r="M363" s="708">
        <v>0</v>
      </c>
      <c r="N363" s="708">
        <v>0</v>
      </c>
      <c r="O363" s="708">
        <v>0</v>
      </c>
      <c r="P363" s="708">
        <v>0</v>
      </c>
      <c r="Q363" s="708">
        <v>0</v>
      </c>
      <c r="R363" s="708">
        <v>0</v>
      </c>
      <c r="S363" s="708">
        <v>0</v>
      </c>
      <c r="T363" s="708">
        <v>0</v>
      </c>
      <c r="U363" s="708">
        <v>0</v>
      </c>
      <c r="V363" s="708">
        <v>0</v>
      </c>
      <c r="W363" s="708">
        <v>0</v>
      </c>
      <c r="X363" s="708">
        <v>0</v>
      </c>
      <c r="Y363" s="708">
        <v>0</v>
      </c>
      <c r="Z363" s="708">
        <v>0</v>
      </c>
      <c r="AA363" s="708">
        <v>0</v>
      </c>
      <c r="AB363" s="708">
        <v>0</v>
      </c>
      <c r="AC363" s="708">
        <v>0</v>
      </c>
      <c r="AD363" s="708">
        <v>0</v>
      </c>
      <c r="AE363" s="708">
        <v>0</v>
      </c>
      <c r="AF363" s="708">
        <v>0</v>
      </c>
      <c r="AG363" s="708">
        <v>0</v>
      </c>
      <c r="AH363" s="708">
        <v>0</v>
      </c>
      <c r="AI363" s="708">
        <v>0</v>
      </c>
      <c r="AJ363" s="708">
        <v>0</v>
      </c>
      <c r="AK363" s="708">
        <v>0</v>
      </c>
      <c r="AL363" s="708">
        <v>0</v>
      </c>
      <c r="AM363" s="708">
        <v>0</v>
      </c>
      <c r="AN363" s="708">
        <v>0</v>
      </c>
      <c r="AO363" s="708">
        <v>0</v>
      </c>
      <c r="AP363" s="708">
        <v>0</v>
      </c>
      <c r="AQ363" s="708">
        <v>0</v>
      </c>
    </row>
    <row r="364" spans="1:43" x14ac:dyDescent="0.25">
      <c r="A364" s="706" t="s">
        <v>181</v>
      </c>
      <c r="B364" s="706" t="s">
        <v>779</v>
      </c>
      <c r="C364" s="706" t="s">
        <v>185</v>
      </c>
      <c r="D364" s="706" t="s">
        <v>796</v>
      </c>
      <c r="E364" s="707" t="s">
        <v>126</v>
      </c>
      <c r="F364" s="707" t="s">
        <v>824</v>
      </c>
      <c r="I364" s="708">
        <v>0</v>
      </c>
      <c r="J364" s="708">
        <v>0</v>
      </c>
      <c r="K364" s="708">
        <v>0</v>
      </c>
      <c r="L364" s="708">
        <v>0</v>
      </c>
      <c r="M364" s="708">
        <v>0</v>
      </c>
      <c r="N364" s="708">
        <v>0</v>
      </c>
      <c r="O364" s="708">
        <v>0</v>
      </c>
      <c r="P364" s="708">
        <v>0</v>
      </c>
      <c r="Q364" s="708">
        <v>0</v>
      </c>
      <c r="R364" s="708">
        <v>0</v>
      </c>
      <c r="S364" s="708">
        <v>0</v>
      </c>
      <c r="T364" s="708">
        <v>0</v>
      </c>
      <c r="U364" s="708">
        <v>0</v>
      </c>
      <c r="V364" s="708">
        <v>0</v>
      </c>
      <c r="W364" s="708">
        <v>0</v>
      </c>
      <c r="X364" s="708">
        <v>0</v>
      </c>
      <c r="Y364" s="708">
        <v>0</v>
      </c>
      <c r="Z364" s="708">
        <v>0</v>
      </c>
      <c r="AA364" s="708">
        <v>0</v>
      </c>
      <c r="AB364" s="708">
        <v>0</v>
      </c>
      <c r="AC364" s="708">
        <v>0</v>
      </c>
      <c r="AD364" s="708">
        <v>0</v>
      </c>
      <c r="AE364" s="708">
        <v>0</v>
      </c>
      <c r="AF364" s="708">
        <v>0</v>
      </c>
      <c r="AG364" s="708">
        <v>0</v>
      </c>
      <c r="AH364" s="708">
        <v>0</v>
      </c>
      <c r="AI364" s="708">
        <v>0</v>
      </c>
      <c r="AJ364" s="708">
        <v>0</v>
      </c>
      <c r="AK364" s="708">
        <v>0</v>
      </c>
      <c r="AL364" s="708">
        <v>0</v>
      </c>
      <c r="AM364" s="708">
        <v>0</v>
      </c>
      <c r="AN364" s="708">
        <v>0</v>
      </c>
      <c r="AO364" s="708">
        <v>0</v>
      </c>
      <c r="AP364" s="708">
        <v>0</v>
      </c>
      <c r="AQ364" s="708">
        <v>0</v>
      </c>
    </row>
    <row r="365" spans="1:43" x14ac:dyDescent="0.25">
      <c r="A365" s="704" t="s">
        <v>181</v>
      </c>
      <c r="B365" s="704" t="s">
        <v>779</v>
      </c>
      <c r="C365" s="704" t="s">
        <v>185</v>
      </c>
      <c r="D365" s="704" t="s">
        <v>797</v>
      </c>
      <c r="E365" s="705" t="s">
        <v>126</v>
      </c>
      <c r="F365" s="705" t="s">
        <v>824</v>
      </c>
      <c r="I365" s="708">
        <v>0</v>
      </c>
      <c r="J365" s="708">
        <v>0</v>
      </c>
      <c r="K365" s="708">
        <v>0</v>
      </c>
      <c r="L365" s="708">
        <v>0</v>
      </c>
      <c r="M365" s="708">
        <v>0</v>
      </c>
      <c r="N365" s="708">
        <v>0</v>
      </c>
      <c r="O365" s="708">
        <v>0</v>
      </c>
      <c r="P365" s="708">
        <v>0</v>
      </c>
      <c r="Q365" s="708">
        <v>0</v>
      </c>
      <c r="R365" s="708">
        <v>0</v>
      </c>
      <c r="S365" s="708">
        <v>0</v>
      </c>
      <c r="T365" s="708">
        <v>0</v>
      </c>
      <c r="U365" s="708">
        <v>0</v>
      </c>
      <c r="V365" s="708">
        <v>0</v>
      </c>
      <c r="W365" s="708">
        <v>0</v>
      </c>
      <c r="X365" s="708">
        <v>0</v>
      </c>
      <c r="Y365" s="708">
        <v>0</v>
      </c>
      <c r="Z365" s="708">
        <v>0</v>
      </c>
      <c r="AA365" s="708">
        <v>0</v>
      </c>
      <c r="AB365" s="708">
        <v>0</v>
      </c>
      <c r="AC365" s="708">
        <v>0</v>
      </c>
      <c r="AD365" s="708">
        <v>0</v>
      </c>
      <c r="AE365" s="708">
        <v>0</v>
      </c>
      <c r="AF365" s="708">
        <v>0</v>
      </c>
      <c r="AG365" s="708">
        <v>0</v>
      </c>
      <c r="AH365" s="708">
        <v>0</v>
      </c>
      <c r="AI365" s="708">
        <v>0</v>
      </c>
      <c r="AJ365" s="708">
        <v>0</v>
      </c>
      <c r="AK365" s="708">
        <v>0</v>
      </c>
      <c r="AL365" s="708">
        <v>0</v>
      </c>
      <c r="AM365" s="708">
        <v>0</v>
      </c>
      <c r="AN365" s="708">
        <v>0</v>
      </c>
      <c r="AO365" s="708">
        <v>0</v>
      </c>
      <c r="AP365" s="708">
        <v>0</v>
      </c>
      <c r="AQ365" s="708">
        <v>0</v>
      </c>
    </row>
    <row r="366" spans="1:43" x14ac:dyDescent="0.25">
      <c r="A366" s="706" t="s">
        <v>181</v>
      </c>
      <c r="B366" s="706" t="s">
        <v>779</v>
      </c>
      <c r="C366" s="706" t="s">
        <v>185</v>
      </c>
      <c r="D366" s="706" t="s">
        <v>798</v>
      </c>
      <c r="E366" s="707" t="s">
        <v>126</v>
      </c>
      <c r="F366" s="707" t="s">
        <v>824</v>
      </c>
      <c r="I366" s="708">
        <v>0</v>
      </c>
      <c r="J366" s="708">
        <v>0</v>
      </c>
      <c r="K366" s="708">
        <v>0</v>
      </c>
      <c r="L366" s="708">
        <v>0</v>
      </c>
      <c r="M366" s="708">
        <v>0</v>
      </c>
      <c r="N366" s="708">
        <v>0</v>
      </c>
      <c r="O366" s="708">
        <v>0</v>
      </c>
      <c r="P366" s="708">
        <v>0</v>
      </c>
      <c r="Q366" s="708">
        <v>0</v>
      </c>
      <c r="R366" s="708">
        <v>0</v>
      </c>
      <c r="S366" s="708">
        <v>0</v>
      </c>
      <c r="T366" s="708">
        <v>0</v>
      </c>
      <c r="U366" s="708">
        <v>0</v>
      </c>
      <c r="V366" s="708">
        <v>0</v>
      </c>
      <c r="W366" s="708">
        <v>0</v>
      </c>
      <c r="X366" s="708">
        <v>0</v>
      </c>
      <c r="Y366" s="708">
        <v>0</v>
      </c>
      <c r="Z366" s="708">
        <v>0</v>
      </c>
      <c r="AA366" s="708">
        <v>0</v>
      </c>
      <c r="AB366" s="708">
        <v>0</v>
      </c>
      <c r="AC366" s="708">
        <v>0</v>
      </c>
      <c r="AD366" s="708">
        <v>0</v>
      </c>
      <c r="AE366" s="708">
        <v>0</v>
      </c>
      <c r="AF366" s="708">
        <v>0</v>
      </c>
      <c r="AG366" s="708">
        <v>0</v>
      </c>
      <c r="AH366" s="708">
        <v>0</v>
      </c>
      <c r="AI366" s="708">
        <v>0</v>
      </c>
      <c r="AJ366" s="708">
        <v>0</v>
      </c>
      <c r="AK366" s="708">
        <v>0</v>
      </c>
      <c r="AL366" s="708">
        <v>0</v>
      </c>
      <c r="AM366" s="708">
        <v>0</v>
      </c>
      <c r="AN366" s="708">
        <v>0</v>
      </c>
      <c r="AO366" s="708">
        <v>0</v>
      </c>
      <c r="AP366" s="708">
        <v>0</v>
      </c>
      <c r="AQ366" s="708">
        <v>0</v>
      </c>
    </row>
    <row r="367" spans="1:43" x14ac:dyDescent="0.25">
      <c r="A367" s="704" t="s">
        <v>181</v>
      </c>
      <c r="B367" s="704" t="s">
        <v>779</v>
      </c>
      <c r="C367" s="704" t="s">
        <v>185</v>
      </c>
      <c r="D367" s="704" t="s">
        <v>799</v>
      </c>
      <c r="E367" s="705" t="s">
        <v>126</v>
      </c>
      <c r="F367" s="705" t="s">
        <v>824</v>
      </c>
      <c r="I367" s="708">
        <v>0</v>
      </c>
      <c r="J367" s="708">
        <v>0</v>
      </c>
      <c r="K367" s="708">
        <v>0</v>
      </c>
      <c r="L367" s="708">
        <v>0</v>
      </c>
      <c r="M367" s="708">
        <v>0</v>
      </c>
      <c r="N367" s="708">
        <v>0</v>
      </c>
      <c r="O367" s="708">
        <v>0</v>
      </c>
      <c r="P367" s="708">
        <v>0</v>
      </c>
      <c r="Q367" s="708">
        <v>0</v>
      </c>
      <c r="R367" s="708">
        <v>0</v>
      </c>
      <c r="S367" s="708">
        <v>0</v>
      </c>
      <c r="T367" s="708">
        <v>0</v>
      </c>
      <c r="U367" s="708">
        <v>0</v>
      </c>
      <c r="V367" s="708">
        <v>0</v>
      </c>
      <c r="W367" s="708">
        <v>0</v>
      </c>
      <c r="X367" s="708">
        <v>0</v>
      </c>
      <c r="Y367" s="708">
        <v>0</v>
      </c>
      <c r="Z367" s="708">
        <v>0</v>
      </c>
      <c r="AA367" s="708">
        <v>0</v>
      </c>
      <c r="AB367" s="708">
        <v>0</v>
      </c>
      <c r="AC367" s="708">
        <v>0</v>
      </c>
      <c r="AD367" s="708">
        <v>0</v>
      </c>
      <c r="AE367" s="708">
        <v>0</v>
      </c>
      <c r="AF367" s="708">
        <v>0</v>
      </c>
      <c r="AG367" s="708">
        <v>0</v>
      </c>
      <c r="AH367" s="708">
        <v>0</v>
      </c>
      <c r="AI367" s="708">
        <v>0</v>
      </c>
      <c r="AJ367" s="708">
        <v>0</v>
      </c>
      <c r="AK367" s="708">
        <v>0</v>
      </c>
      <c r="AL367" s="708">
        <v>0</v>
      </c>
      <c r="AM367" s="708">
        <v>0</v>
      </c>
      <c r="AN367" s="708">
        <v>0</v>
      </c>
      <c r="AO367" s="708">
        <v>0</v>
      </c>
      <c r="AP367" s="708">
        <v>0</v>
      </c>
      <c r="AQ367" s="708">
        <v>0</v>
      </c>
    </row>
    <row r="368" spans="1:43" x14ac:dyDescent="0.25">
      <c r="A368" s="706" t="s">
        <v>181</v>
      </c>
      <c r="B368" s="706" t="s">
        <v>779</v>
      </c>
      <c r="C368" s="706" t="s">
        <v>185</v>
      </c>
      <c r="D368" s="706" t="s">
        <v>800</v>
      </c>
      <c r="E368" s="707" t="s">
        <v>126</v>
      </c>
      <c r="F368" s="707" t="s">
        <v>824</v>
      </c>
      <c r="I368" s="708">
        <v>0</v>
      </c>
      <c r="J368" s="708">
        <v>0</v>
      </c>
      <c r="K368" s="708">
        <v>0</v>
      </c>
      <c r="L368" s="708">
        <v>0</v>
      </c>
      <c r="M368" s="708">
        <v>0</v>
      </c>
      <c r="N368" s="708">
        <v>0</v>
      </c>
      <c r="O368" s="708">
        <v>0</v>
      </c>
      <c r="P368" s="708">
        <v>0</v>
      </c>
      <c r="Q368" s="708">
        <v>0</v>
      </c>
      <c r="R368" s="708">
        <v>0</v>
      </c>
      <c r="S368" s="708">
        <v>0</v>
      </c>
      <c r="T368" s="708">
        <v>0</v>
      </c>
      <c r="U368" s="708">
        <v>0</v>
      </c>
      <c r="V368" s="708">
        <v>0</v>
      </c>
      <c r="W368" s="708">
        <v>0</v>
      </c>
      <c r="X368" s="708">
        <v>0</v>
      </c>
      <c r="Y368" s="708">
        <v>0</v>
      </c>
      <c r="Z368" s="708">
        <v>0</v>
      </c>
      <c r="AA368" s="708">
        <v>0</v>
      </c>
      <c r="AB368" s="708">
        <v>0</v>
      </c>
      <c r="AC368" s="708">
        <v>0</v>
      </c>
      <c r="AD368" s="708">
        <v>0</v>
      </c>
      <c r="AE368" s="708">
        <v>0</v>
      </c>
      <c r="AF368" s="708">
        <v>0</v>
      </c>
      <c r="AG368" s="708">
        <v>0</v>
      </c>
      <c r="AH368" s="708">
        <v>0</v>
      </c>
      <c r="AI368" s="708">
        <v>0</v>
      </c>
      <c r="AJ368" s="708">
        <v>0</v>
      </c>
      <c r="AK368" s="708">
        <v>0</v>
      </c>
      <c r="AL368" s="708">
        <v>0</v>
      </c>
      <c r="AM368" s="708">
        <v>0</v>
      </c>
      <c r="AN368" s="708">
        <v>0</v>
      </c>
      <c r="AO368" s="708">
        <v>0</v>
      </c>
      <c r="AP368" s="708">
        <v>0</v>
      </c>
      <c r="AQ368" s="708">
        <v>0</v>
      </c>
    </row>
    <row r="369" spans="1:43" x14ac:dyDescent="0.25">
      <c r="A369" s="704" t="s">
        <v>181</v>
      </c>
      <c r="B369" s="704" t="s">
        <v>779</v>
      </c>
      <c r="C369" s="704" t="s">
        <v>184</v>
      </c>
      <c r="D369" s="704" t="s">
        <v>175</v>
      </c>
      <c r="E369" s="705" t="s">
        <v>126</v>
      </c>
      <c r="F369" s="705" t="s">
        <v>824</v>
      </c>
      <c r="I369" s="708">
        <v>120.58546067500352</v>
      </c>
      <c r="J369" s="708">
        <v>118.97384368689701</v>
      </c>
      <c r="K369" s="708">
        <v>147.09678696692342</v>
      </c>
      <c r="L369" s="708">
        <v>148.63243813341464</v>
      </c>
      <c r="M369" s="708">
        <v>157.57301045301881</v>
      </c>
      <c r="N369" s="708">
        <v>144.30890919204148</v>
      </c>
      <c r="O369" s="708">
        <v>161.24415372224425</v>
      </c>
      <c r="P369" s="708">
        <v>128.59140822788527</v>
      </c>
      <c r="Q369" s="708">
        <v>137.70507028526742</v>
      </c>
      <c r="R369" s="708">
        <v>125.67524329334911</v>
      </c>
      <c r="S369" s="708">
        <v>107.67475807938504</v>
      </c>
      <c r="T369" s="708">
        <v>76.396566084181387</v>
      </c>
      <c r="U369" s="708">
        <v>58.313965841937829</v>
      </c>
      <c r="V369" s="708">
        <v>52.320892342700169</v>
      </c>
      <c r="W369" s="708">
        <v>40.48596344737868</v>
      </c>
      <c r="X369" s="708">
        <v>29.916924510310388</v>
      </c>
      <c r="Y369" s="708">
        <v>23.350639201986407</v>
      </c>
      <c r="Z369" s="708">
        <v>16.232893819376233</v>
      </c>
      <c r="AA369" s="708">
        <v>9.4355183358040779</v>
      </c>
      <c r="AB369" s="708">
        <v>5.0472255030487512</v>
      </c>
      <c r="AC369" s="708">
        <v>3.0163516006317752</v>
      </c>
      <c r="AD369" s="708">
        <v>1.3065117507938075</v>
      </c>
      <c r="AE369" s="708">
        <v>0.68348171505840782</v>
      </c>
      <c r="AF369" s="708">
        <v>0.55342118948473884</v>
      </c>
      <c r="AG369" s="708">
        <v>0.44086991844505241</v>
      </c>
      <c r="AH369" s="708">
        <v>0.48139077285003035</v>
      </c>
      <c r="AI369" s="708">
        <v>0.59006996482982399</v>
      </c>
      <c r="AJ369" s="708">
        <v>0.26822754271631888</v>
      </c>
      <c r="AK369" s="708">
        <v>0.11037237921643323</v>
      </c>
      <c r="AL369" s="708">
        <v>4.3420714876823793E-2</v>
      </c>
      <c r="AM369" s="708">
        <v>1.0619304007919689E-2</v>
      </c>
      <c r="AN369" s="708">
        <v>1.406735647139342E-2</v>
      </c>
      <c r="AO369" s="708">
        <v>1.1508442929325279E-2</v>
      </c>
      <c r="AP369" s="708">
        <v>5.0341052035393161E-3</v>
      </c>
      <c r="AQ369" s="708">
        <v>3.0539930486200868E-3</v>
      </c>
    </row>
    <row r="370" spans="1:43" x14ac:dyDescent="0.25">
      <c r="A370" s="706" t="s">
        <v>181</v>
      </c>
      <c r="B370" s="706" t="s">
        <v>779</v>
      </c>
      <c r="C370" s="706" t="s">
        <v>184</v>
      </c>
      <c r="D370" s="706" t="s">
        <v>793</v>
      </c>
      <c r="E370" s="707" t="s">
        <v>126</v>
      </c>
      <c r="F370" s="707" t="s">
        <v>824</v>
      </c>
      <c r="I370" s="708">
        <v>0</v>
      </c>
      <c r="J370" s="708">
        <v>0</v>
      </c>
      <c r="K370" s="708">
        <v>0</v>
      </c>
      <c r="L370" s="708">
        <v>0</v>
      </c>
      <c r="M370" s="708">
        <v>0</v>
      </c>
      <c r="N370" s="708">
        <v>0</v>
      </c>
      <c r="O370" s="708">
        <v>0</v>
      </c>
      <c r="P370" s="708">
        <v>0</v>
      </c>
      <c r="Q370" s="708">
        <v>0</v>
      </c>
      <c r="R370" s="708">
        <v>0</v>
      </c>
      <c r="S370" s="708">
        <v>0</v>
      </c>
      <c r="T370" s="708">
        <v>0</v>
      </c>
      <c r="U370" s="708">
        <v>0</v>
      </c>
      <c r="V370" s="708">
        <v>0</v>
      </c>
      <c r="W370" s="708">
        <v>0</v>
      </c>
      <c r="X370" s="708">
        <v>0</v>
      </c>
      <c r="Y370" s="708">
        <v>0</v>
      </c>
      <c r="Z370" s="708">
        <v>0</v>
      </c>
      <c r="AA370" s="708">
        <v>0</v>
      </c>
      <c r="AB370" s="708">
        <v>0</v>
      </c>
      <c r="AC370" s="708">
        <v>0</v>
      </c>
      <c r="AD370" s="708">
        <v>0</v>
      </c>
      <c r="AE370" s="708">
        <v>0</v>
      </c>
      <c r="AF370" s="708">
        <v>0</v>
      </c>
      <c r="AG370" s="708">
        <v>0</v>
      </c>
      <c r="AH370" s="708">
        <v>0</v>
      </c>
      <c r="AI370" s="708">
        <v>0</v>
      </c>
      <c r="AJ370" s="708">
        <v>0</v>
      </c>
      <c r="AK370" s="708">
        <v>0</v>
      </c>
      <c r="AL370" s="708">
        <v>0</v>
      </c>
      <c r="AM370" s="708">
        <v>0</v>
      </c>
      <c r="AN370" s="708">
        <v>0</v>
      </c>
      <c r="AO370" s="708">
        <v>0</v>
      </c>
      <c r="AP370" s="708">
        <v>0</v>
      </c>
      <c r="AQ370" s="708">
        <v>0</v>
      </c>
    </row>
    <row r="371" spans="1:43" x14ac:dyDescent="0.25">
      <c r="A371" s="704" t="s">
        <v>181</v>
      </c>
      <c r="B371" s="704" t="s">
        <v>779</v>
      </c>
      <c r="C371" s="704" t="s">
        <v>184</v>
      </c>
      <c r="D371" s="704" t="s">
        <v>794</v>
      </c>
      <c r="E371" s="705" t="s">
        <v>126</v>
      </c>
      <c r="F371" s="705" t="s">
        <v>824</v>
      </c>
      <c r="I371" s="708">
        <v>0</v>
      </c>
      <c r="J371" s="708">
        <v>0</v>
      </c>
      <c r="K371" s="708">
        <v>0</v>
      </c>
      <c r="L371" s="708">
        <v>0</v>
      </c>
      <c r="M371" s="708">
        <v>0</v>
      </c>
      <c r="N371" s="708">
        <v>0</v>
      </c>
      <c r="O371" s="708">
        <v>0</v>
      </c>
      <c r="P371" s="708">
        <v>0</v>
      </c>
      <c r="Q371" s="708">
        <v>0</v>
      </c>
      <c r="R371" s="708">
        <v>0</v>
      </c>
      <c r="S371" s="708">
        <v>0</v>
      </c>
      <c r="T371" s="708">
        <v>0</v>
      </c>
      <c r="U371" s="708">
        <v>0</v>
      </c>
      <c r="V371" s="708">
        <v>0</v>
      </c>
      <c r="W371" s="708">
        <v>0</v>
      </c>
      <c r="X371" s="708">
        <v>0</v>
      </c>
      <c r="Y371" s="708">
        <v>0</v>
      </c>
      <c r="Z371" s="708">
        <v>0</v>
      </c>
      <c r="AA371" s="708">
        <v>0</v>
      </c>
      <c r="AB371" s="708">
        <v>0</v>
      </c>
      <c r="AC371" s="708">
        <v>0</v>
      </c>
      <c r="AD371" s="708">
        <v>0</v>
      </c>
      <c r="AE371" s="708">
        <v>0</v>
      </c>
      <c r="AF371" s="708">
        <v>0</v>
      </c>
      <c r="AG371" s="708">
        <v>0</v>
      </c>
      <c r="AH371" s="708">
        <v>0</v>
      </c>
      <c r="AI371" s="708">
        <v>0</v>
      </c>
      <c r="AJ371" s="708">
        <v>0</v>
      </c>
      <c r="AK371" s="708">
        <v>0</v>
      </c>
      <c r="AL371" s="708">
        <v>0</v>
      </c>
      <c r="AM371" s="708">
        <v>0</v>
      </c>
      <c r="AN371" s="708">
        <v>0</v>
      </c>
      <c r="AO371" s="708">
        <v>0</v>
      </c>
      <c r="AP371" s="708">
        <v>0</v>
      </c>
      <c r="AQ371" s="708">
        <v>0</v>
      </c>
    </row>
    <row r="372" spans="1:43" x14ac:dyDescent="0.25">
      <c r="A372" s="706" t="s">
        <v>181</v>
      </c>
      <c r="B372" s="706" t="s">
        <v>779</v>
      </c>
      <c r="C372" s="706" t="s">
        <v>184</v>
      </c>
      <c r="D372" s="706" t="s">
        <v>795</v>
      </c>
      <c r="E372" s="707" t="s">
        <v>126</v>
      </c>
      <c r="F372" s="707" t="s">
        <v>824</v>
      </c>
      <c r="I372" s="708">
        <v>0</v>
      </c>
      <c r="J372" s="708">
        <v>0</v>
      </c>
      <c r="K372" s="708">
        <v>0</v>
      </c>
      <c r="L372" s="708">
        <v>0</v>
      </c>
      <c r="M372" s="708">
        <v>0</v>
      </c>
      <c r="N372" s="708">
        <v>0</v>
      </c>
      <c r="O372" s="708">
        <v>0</v>
      </c>
      <c r="P372" s="708">
        <v>0</v>
      </c>
      <c r="Q372" s="708">
        <v>0</v>
      </c>
      <c r="R372" s="708">
        <v>0</v>
      </c>
      <c r="S372" s="708">
        <v>0</v>
      </c>
      <c r="T372" s="708">
        <v>0</v>
      </c>
      <c r="U372" s="708">
        <v>0</v>
      </c>
      <c r="V372" s="708">
        <v>0</v>
      </c>
      <c r="W372" s="708">
        <v>0</v>
      </c>
      <c r="X372" s="708">
        <v>0</v>
      </c>
      <c r="Y372" s="708">
        <v>0</v>
      </c>
      <c r="Z372" s="708">
        <v>0</v>
      </c>
      <c r="AA372" s="708">
        <v>0</v>
      </c>
      <c r="AB372" s="708">
        <v>0</v>
      </c>
      <c r="AC372" s="708">
        <v>0</v>
      </c>
      <c r="AD372" s="708">
        <v>0</v>
      </c>
      <c r="AE372" s="708">
        <v>0</v>
      </c>
      <c r="AF372" s="708">
        <v>0</v>
      </c>
      <c r="AG372" s="708">
        <v>0</v>
      </c>
      <c r="AH372" s="708">
        <v>0</v>
      </c>
      <c r="AI372" s="708">
        <v>0</v>
      </c>
      <c r="AJ372" s="708">
        <v>0</v>
      </c>
      <c r="AK372" s="708">
        <v>0</v>
      </c>
      <c r="AL372" s="708">
        <v>0</v>
      </c>
      <c r="AM372" s="708">
        <v>0</v>
      </c>
      <c r="AN372" s="708">
        <v>0</v>
      </c>
      <c r="AO372" s="708">
        <v>0</v>
      </c>
      <c r="AP372" s="708">
        <v>0</v>
      </c>
      <c r="AQ372" s="708">
        <v>0</v>
      </c>
    </row>
    <row r="373" spans="1:43" x14ac:dyDescent="0.25">
      <c r="A373" s="704" t="s">
        <v>181</v>
      </c>
      <c r="B373" s="704" t="s">
        <v>779</v>
      </c>
      <c r="C373" s="704" t="s">
        <v>184</v>
      </c>
      <c r="D373" s="704" t="s">
        <v>796</v>
      </c>
      <c r="E373" s="705" t="s">
        <v>126</v>
      </c>
      <c r="F373" s="705" t="s">
        <v>824</v>
      </c>
      <c r="I373" s="708">
        <v>0</v>
      </c>
      <c r="J373" s="708">
        <v>0</v>
      </c>
      <c r="K373" s="708">
        <v>0</v>
      </c>
      <c r="L373" s="708">
        <v>0</v>
      </c>
      <c r="M373" s="708">
        <v>0</v>
      </c>
      <c r="N373" s="708">
        <v>0</v>
      </c>
      <c r="O373" s="708">
        <v>0</v>
      </c>
      <c r="P373" s="708">
        <v>0</v>
      </c>
      <c r="Q373" s="708">
        <v>0</v>
      </c>
      <c r="R373" s="708">
        <v>0</v>
      </c>
      <c r="S373" s="708">
        <v>0</v>
      </c>
      <c r="T373" s="708">
        <v>0</v>
      </c>
      <c r="U373" s="708">
        <v>0</v>
      </c>
      <c r="V373" s="708">
        <v>0</v>
      </c>
      <c r="W373" s="708">
        <v>0</v>
      </c>
      <c r="X373" s="708">
        <v>0</v>
      </c>
      <c r="Y373" s="708">
        <v>0</v>
      </c>
      <c r="Z373" s="708">
        <v>0</v>
      </c>
      <c r="AA373" s="708">
        <v>0</v>
      </c>
      <c r="AB373" s="708">
        <v>0</v>
      </c>
      <c r="AC373" s="708">
        <v>0</v>
      </c>
      <c r="AD373" s="708">
        <v>0</v>
      </c>
      <c r="AE373" s="708">
        <v>0</v>
      </c>
      <c r="AF373" s="708">
        <v>0</v>
      </c>
      <c r="AG373" s="708">
        <v>0</v>
      </c>
      <c r="AH373" s="708">
        <v>0</v>
      </c>
      <c r="AI373" s="708">
        <v>0</v>
      </c>
      <c r="AJ373" s="708">
        <v>0</v>
      </c>
      <c r="AK373" s="708">
        <v>0</v>
      </c>
      <c r="AL373" s="708">
        <v>0</v>
      </c>
      <c r="AM373" s="708">
        <v>0</v>
      </c>
      <c r="AN373" s="708">
        <v>0</v>
      </c>
      <c r="AO373" s="708">
        <v>0</v>
      </c>
      <c r="AP373" s="708">
        <v>0</v>
      </c>
      <c r="AQ373" s="708">
        <v>0</v>
      </c>
    </row>
    <row r="374" spans="1:43" x14ac:dyDescent="0.25">
      <c r="A374" s="706" t="s">
        <v>181</v>
      </c>
      <c r="B374" s="706" t="s">
        <v>779</v>
      </c>
      <c r="C374" s="706" t="s">
        <v>184</v>
      </c>
      <c r="D374" s="706" t="s">
        <v>797</v>
      </c>
      <c r="E374" s="707" t="s">
        <v>126</v>
      </c>
      <c r="F374" s="707" t="s">
        <v>824</v>
      </c>
      <c r="I374" s="708">
        <v>0</v>
      </c>
      <c r="J374" s="708">
        <v>0</v>
      </c>
      <c r="K374" s="708">
        <v>0</v>
      </c>
      <c r="L374" s="708">
        <v>0</v>
      </c>
      <c r="M374" s="708">
        <v>0</v>
      </c>
      <c r="N374" s="708">
        <v>0</v>
      </c>
      <c r="O374" s="708">
        <v>0</v>
      </c>
      <c r="P374" s="708">
        <v>0</v>
      </c>
      <c r="Q374" s="708">
        <v>0</v>
      </c>
      <c r="R374" s="708">
        <v>0</v>
      </c>
      <c r="S374" s="708">
        <v>0</v>
      </c>
      <c r="T374" s="708">
        <v>0</v>
      </c>
      <c r="U374" s="708">
        <v>0</v>
      </c>
      <c r="V374" s="708">
        <v>0</v>
      </c>
      <c r="W374" s="708">
        <v>0</v>
      </c>
      <c r="X374" s="708">
        <v>0</v>
      </c>
      <c r="Y374" s="708">
        <v>0</v>
      </c>
      <c r="Z374" s="708">
        <v>0</v>
      </c>
      <c r="AA374" s="708">
        <v>0</v>
      </c>
      <c r="AB374" s="708">
        <v>0</v>
      </c>
      <c r="AC374" s="708">
        <v>0</v>
      </c>
      <c r="AD374" s="708">
        <v>0</v>
      </c>
      <c r="AE374" s="708">
        <v>0</v>
      </c>
      <c r="AF374" s="708">
        <v>0</v>
      </c>
      <c r="AG374" s="708">
        <v>0</v>
      </c>
      <c r="AH374" s="708">
        <v>0</v>
      </c>
      <c r="AI374" s="708">
        <v>0</v>
      </c>
      <c r="AJ374" s="708">
        <v>0</v>
      </c>
      <c r="AK374" s="708">
        <v>0</v>
      </c>
      <c r="AL374" s="708">
        <v>0</v>
      </c>
      <c r="AM374" s="708">
        <v>0</v>
      </c>
      <c r="AN374" s="708">
        <v>0</v>
      </c>
      <c r="AO374" s="708">
        <v>0</v>
      </c>
      <c r="AP374" s="708">
        <v>0</v>
      </c>
      <c r="AQ374" s="708">
        <v>0</v>
      </c>
    </row>
    <row r="375" spans="1:43" x14ac:dyDescent="0.25">
      <c r="A375" s="704" t="s">
        <v>181</v>
      </c>
      <c r="B375" s="704" t="s">
        <v>779</v>
      </c>
      <c r="C375" s="704" t="s">
        <v>184</v>
      </c>
      <c r="D375" s="704" t="s">
        <v>798</v>
      </c>
      <c r="E375" s="705" t="s">
        <v>126</v>
      </c>
      <c r="F375" s="705" t="s">
        <v>824</v>
      </c>
      <c r="I375" s="708">
        <v>0</v>
      </c>
      <c r="J375" s="708">
        <v>0</v>
      </c>
      <c r="K375" s="708">
        <v>0</v>
      </c>
      <c r="L375" s="708">
        <v>0</v>
      </c>
      <c r="M375" s="708">
        <v>0</v>
      </c>
      <c r="N375" s="708">
        <v>0</v>
      </c>
      <c r="O375" s="708">
        <v>0</v>
      </c>
      <c r="P375" s="708">
        <v>0</v>
      </c>
      <c r="Q375" s="708">
        <v>0</v>
      </c>
      <c r="R375" s="708">
        <v>0</v>
      </c>
      <c r="S375" s="708">
        <v>0</v>
      </c>
      <c r="T375" s="708">
        <v>0</v>
      </c>
      <c r="U375" s="708">
        <v>0</v>
      </c>
      <c r="V375" s="708">
        <v>0</v>
      </c>
      <c r="W375" s="708">
        <v>0</v>
      </c>
      <c r="X375" s="708">
        <v>0</v>
      </c>
      <c r="Y375" s="708">
        <v>0</v>
      </c>
      <c r="Z375" s="708">
        <v>0</v>
      </c>
      <c r="AA375" s="708">
        <v>0</v>
      </c>
      <c r="AB375" s="708">
        <v>0</v>
      </c>
      <c r="AC375" s="708">
        <v>0</v>
      </c>
      <c r="AD375" s="708">
        <v>0</v>
      </c>
      <c r="AE375" s="708">
        <v>0</v>
      </c>
      <c r="AF375" s="708">
        <v>0</v>
      </c>
      <c r="AG375" s="708">
        <v>0</v>
      </c>
      <c r="AH375" s="708">
        <v>0</v>
      </c>
      <c r="AI375" s="708">
        <v>0</v>
      </c>
      <c r="AJ375" s="708">
        <v>0</v>
      </c>
      <c r="AK375" s="708">
        <v>0</v>
      </c>
      <c r="AL375" s="708">
        <v>0</v>
      </c>
      <c r="AM375" s="708">
        <v>0</v>
      </c>
      <c r="AN375" s="708">
        <v>0</v>
      </c>
      <c r="AO375" s="708">
        <v>0</v>
      </c>
      <c r="AP375" s="708">
        <v>0</v>
      </c>
      <c r="AQ375" s="708">
        <v>0</v>
      </c>
    </row>
    <row r="376" spans="1:43" x14ac:dyDescent="0.25">
      <c r="A376" s="706" t="s">
        <v>181</v>
      </c>
      <c r="B376" s="706" t="s">
        <v>779</v>
      </c>
      <c r="C376" s="706" t="s">
        <v>184</v>
      </c>
      <c r="D376" s="706" t="s">
        <v>799</v>
      </c>
      <c r="E376" s="707" t="s">
        <v>126</v>
      </c>
      <c r="F376" s="707" t="s">
        <v>824</v>
      </c>
      <c r="I376" s="708">
        <v>0</v>
      </c>
      <c r="J376" s="708">
        <v>0</v>
      </c>
      <c r="K376" s="708">
        <v>0</v>
      </c>
      <c r="L376" s="708">
        <v>0</v>
      </c>
      <c r="M376" s="708">
        <v>0</v>
      </c>
      <c r="N376" s="708">
        <v>0</v>
      </c>
      <c r="O376" s="708">
        <v>0</v>
      </c>
      <c r="P376" s="708">
        <v>0</v>
      </c>
      <c r="Q376" s="708">
        <v>0</v>
      </c>
      <c r="R376" s="708">
        <v>0</v>
      </c>
      <c r="S376" s="708">
        <v>0</v>
      </c>
      <c r="T376" s="708">
        <v>0</v>
      </c>
      <c r="U376" s="708">
        <v>0</v>
      </c>
      <c r="V376" s="708">
        <v>0</v>
      </c>
      <c r="W376" s="708">
        <v>0</v>
      </c>
      <c r="X376" s="708">
        <v>0</v>
      </c>
      <c r="Y376" s="708">
        <v>0</v>
      </c>
      <c r="Z376" s="708">
        <v>0</v>
      </c>
      <c r="AA376" s="708">
        <v>0</v>
      </c>
      <c r="AB376" s="708">
        <v>0</v>
      </c>
      <c r="AC376" s="708">
        <v>0</v>
      </c>
      <c r="AD376" s="708">
        <v>0</v>
      </c>
      <c r="AE376" s="708">
        <v>0</v>
      </c>
      <c r="AF376" s="708">
        <v>0</v>
      </c>
      <c r="AG376" s="708">
        <v>0</v>
      </c>
      <c r="AH376" s="708">
        <v>0</v>
      </c>
      <c r="AI376" s="708">
        <v>0</v>
      </c>
      <c r="AJ376" s="708">
        <v>0</v>
      </c>
      <c r="AK376" s="708">
        <v>0</v>
      </c>
      <c r="AL376" s="708">
        <v>0</v>
      </c>
      <c r="AM376" s="708">
        <v>0</v>
      </c>
      <c r="AN376" s="708">
        <v>0</v>
      </c>
      <c r="AO376" s="708">
        <v>0</v>
      </c>
      <c r="AP376" s="708">
        <v>0</v>
      </c>
      <c r="AQ376" s="708">
        <v>0</v>
      </c>
    </row>
    <row r="377" spans="1:43" x14ac:dyDescent="0.25">
      <c r="A377" s="704" t="s">
        <v>181</v>
      </c>
      <c r="B377" s="704" t="s">
        <v>779</v>
      </c>
      <c r="C377" s="704" t="s">
        <v>184</v>
      </c>
      <c r="D377" s="704" t="s">
        <v>800</v>
      </c>
      <c r="E377" s="705" t="s">
        <v>126</v>
      </c>
      <c r="F377" s="705" t="s">
        <v>824</v>
      </c>
      <c r="I377" s="708">
        <v>0</v>
      </c>
      <c r="J377" s="708">
        <v>0</v>
      </c>
      <c r="K377" s="708">
        <v>0</v>
      </c>
      <c r="L377" s="708">
        <v>0</v>
      </c>
      <c r="M377" s="708">
        <v>0</v>
      </c>
      <c r="N377" s="708">
        <v>0</v>
      </c>
      <c r="O377" s="708">
        <v>0</v>
      </c>
      <c r="P377" s="708">
        <v>0</v>
      </c>
      <c r="Q377" s="708">
        <v>0</v>
      </c>
      <c r="R377" s="708">
        <v>0</v>
      </c>
      <c r="S377" s="708">
        <v>0</v>
      </c>
      <c r="T377" s="708">
        <v>0</v>
      </c>
      <c r="U377" s="708">
        <v>0</v>
      </c>
      <c r="V377" s="708">
        <v>0</v>
      </c>
      <c r="W377" s="708">
        <v>0</v>
      </c>
      <c r="X377" s="708">
        <v>0</v>
      </c>
      <c r="Y377" s="708">
        <v>0</v>
      </c>
      <c r="Z377" s="708">
        <v>0</v>
      </c>
      <c r="AA377" s="708">
        <v>0</v>
      </c>
      <c r="AB377" s="708">
        <v>0</v>
      </c>
      <c r="AC377" s="708">
        <v>0</v>
      </c>
      <c r="AD377" s="708">
        <v>0</v>
      </c>
      <c r="AE377" s="708">
        <v>0</v>
      </c>
      <c r="AF377" s="708">
        <v>0</v>
      </c>
      <c r="AG377" s="708">
        <v>0</v>
      </c>
      <c r="AH377" s="708">
        <v>0</v>
      </c>
      <c r="AI377" s="708">
        <v>0</v>
      </c>
      <c r="AJ377" s="708">
        <v>0</v>
      </c>
      <c r="AK377" s="708">
        <v>0</v>
      </c>
      <c r="AL377" s="708">
        <v>0</v>
      </c>
      <c r="AM377" s="708">
        <v>0</v>
      </c>
      <c r="AN377" s="708">
        <v>0</v>
      </c>
      <c r="AO377" s="708">
        <v>0</v>
      </c>
      <c r="AP377" s="708">
        <v>0</v>
      </c>
      <c r="AQ377" s="708">
        <v>0</v>
      </c>
    </row>
    <row r="378" spans="1:43" x14ac:dyDescent="0.25">
      <c r="A378" s="706" t="s">
        <v>181</v>
      </c>
      <c r="B378" s="706" t="s">
        <v>779</v>
      </c>
      <c r="C378" s="706" t="s">
        <v>183</v>
      </c>
      <c r="D378" s="706" t="s">
        <v>175</v>
      </c>
      <c r="E378" s="707" t="s">
        <v>126</v>
      </c>
      <c r="F378" s="707" t="s">
        <v>824</v>
      </c>
      <c r="I378" s="708">
        <v>133.87515119120479</v>
      </c>
      <c r="J378" s="708">
        <v>61.939482472643171</v>
      </c>
      <c r="K378" s="708">
        <v>178.15440865099899</v>
      </c>
      <c r="L378" s="708">
        <v>188.55215212373292</v>
      </c>
      <c r="M378" s="708">
        <v>217.64519328904419</v>
      </c>
      <c r="N378" s="708">
        <v>204.67051808666736</v>
      </c>
      <c r="O378" s="708">
        <v>246.20659246576176</v>
      </c>
      <c r="P378" s="708">
        <v>208.38719799882114</v>
      </c>
      <c r="Q378" s="708">
        <v>240.02273617736472</v>
      </c>
      <c r="R378" s="708">
        <v>258.39199773425275</v>
      </c>
      <c r="S378" s="708">
        <v>237.11701832732678</v>
      </c>
      <c r="T378" s="708">
        <v>180.14106706193638</v>
      </c>
      <c r="U378" s="708">
        <v>145.06516772566931</v>
      </c>
      <c r="V378" s="708">
        <v>116.05051639954097</v>
      </c>
      <c r="W378" s="708">
        <v>90.915719184004985</v>
      </c>
      <c r="X378" s="708">
        <v>67.233235337951896</v>
      </c>
      <c r="Y378" s="708">
        <v>53.703037190163919</v>
      </c>
      <c r="Z378" s="708">
        <v>37.633140573999363</v>
      </c>
      <c r="AA378" s="708">
        <v>19.55851524055786</v>
      </c>
      <c r="AB378" s="708">
        <v>10.519292495579904</v>
      </c>
      <c r="AC378" s="708">
        <v>5.954570349671183</v>
      </c>
      <c r="AD378" s="708">
        <v>2.6343168969408102</v>
      </c>
      <c r="AE378" s="708">
        <v>1.4828249095199388</v>
      </c>
      <c r="AF378" s="708">
        <v>1.2373915038055354</v>
      </c>
      <c r="AG378" s="708">
        <v>1.0133563930121086</v>
      </c>
      <c r="AH378" s="708">
        <v>1.065575686324385</v>
      </c>
      <c r="AI378" s="708">
        <v>1.2245071530526097</v>
      </c>
      <c r="AJ378" s="708">
        <v>0.53011719235633492</v>
      </c>
      <c r="AK378" s="708">
        <v>0.2159333903917324</v>
      </c>
      <c r="AL378" s="708">
        <v>8.19147483678829E-2</v>
      </c>
      <c r="AM378" s="708">
        <v>1.8698120860298345E-2</v>
      </c>
      <c r="AN378" s="708">
        <v>2.1230861238916446E-2</v>
      </c>
      <c r="AO378" s="708">
        <v>1.809257803439579E-2</v>
      </c>
      <c r="AP378" s="708">
        <v>8.4417968535715447E-3</v>
      </c>
      <c r="AQ378" s="708">
        <v>5.7614682946757964E-3</v>
      </c>
    </row>
    <row r="379" spans="1:43" x14ac:dyDescent="0.25">
      <c r="A379" s="704" t="s">
        <v>181</v>
      </c>
      <c r="B379" s="704" t="s">
        <v>779</v>
      </c>
      <c r="C379" s="704" t="s">
        <v>183</v>
      </c>
      <c r="D379" s="704" t="s">
        <v>793</v>
      </c>
      <c r="E379" s="705" t="s">
        <v>126</v>
      </c>
      <c r="F379" s="705" t="s">
        <v>824</v>
      </c>
      <c r="I379" s="708">
        <v>0</v>
      </c>
      <c r="J379" s="708">
        <v>0</v>
      </c>
      <c r="K379" s="708">
        <v>0</v>
      </c>
      <c r="L379" s="708">
        <v>0</v>
      </c>
      <c r="M379" s="708">
        <v>0</v>
      </c>
      <c r="N379" s="708">
        <v>0</v>
      </c>
      <c r="O379" s="708">
        <v>0</v>
      </c>
      <c r="P379" s="708">
        <v>0</v>
      </c>
      <c r="Q379" s="708">
        <v>0</v>
      </c>
      <c r="R379" s="708">
        <v>0</v>
      </c>
      <c r="S379" s="708">
        <v>0</v>
      </c>
      <c r="T379" s="708">
        <v>0</v>
      </c>
      <c r="U379" s="708">
        <v>0</v>
      </c>
      <c r="V379" s="708">
        <v>0</v>
      </c>
      <c r="W379" s="708">
        <v>0</v>
      </c>
      <c r="X379" s="708">
        <v>0</v>
      </c>
      <c r="Y379" s="708">
        <v>0</v>
      </c>
      <c r="Z379" s="708">
        <v>0</v>
      </c>
      <c r="AA379" s="708">
        <v>0</v>
      </c>
      <c r="AB379" s="708">
        <v>0</v>
      </c>
      <c r="AC379" s="708">
        <v>0</v>
      </c>
      <c r="AD379" s="708">
        <v>0</v>
      </c>
      <c r="AE379" s="708">
        <v>0</v>
      </c>
      <c r="AF379" s="708">
        <v>0</v>
      </c>
      <c r="AG379" s="708">
        <v>0</v>
      </c>
      <c r="AH379" s="708">
        <v>0</v>
      </c>
      <c r="AI379" s="708">
        <v>0</v>
      </c>
      <c r="AJ379" s="708">
        <v>0</v>
      </c>
      <c r="AK379" s="708">
        <v>0</v>
      </c>
      <c r="AL379" s="708">
        <v>0</v>
      </c>
      <c r="AM379" s="708">
        <v>0</v>
      </c>
      <c r="AN379" s="708">
        <v>0</v>
      </c>
      <c r="AO379" s="708">
        <v>0</v>
      </c>
      <c r="AP379" s="708">
        <v>0</v>
      </c>
      <c r="AQ379" s="708">
        <v>0</v>
      </c>
    </row>
    <row r="380" spans="1:43" x14ac:dyDescent="0.25">
      <c r="A380" s="706" t="s">
        <v>181</v>
      </c>
      <c r="B380" s="706" t="s">
        <v>779</v>
      </c>
      <c r="C380" s="706" t="s">
        <v>183</v>
      </c>
      <c r="D380" s="706" t="s">
        <v>794</v>
      </c>
      <c r="E380" s="707" t="s">
        <v>126</v>
      </c>
      <c r="F380" s="707" t="s">
        <v>824</v>
      </c>
      <c r="I380" s="708">
        <v>0</v>
      </c>
      <c r="J380" s="708">
        <v>0</v>
      </c>
      <c r="K380" s="708">
        <v>0</v>
      </c>
      <c r="L380" s="708">
        <v>0</v>
      </c>
      <c r="M380" s="708">
        <v>0</v>
      </c>
      <c r="N380" s="708">
        <v>0</v>
      </c>
      <c r="O380" s="708">
        <v>0</v>
      </c>
      <c r="P380" s="708">
        <v>0</v>
      </c>
      <c r="Q380" s="708">
        <v>0</v>
      </c>
      <c r="R380" s="708">
        <v>0</v>
      </c>
      <c r="S380" s="708">
        <v>0</v>
      </c>
      <c r="T380" s="708">
        <v>0</v>
      </c>
      <c r="U380" s="708">
        <v>0</v>
      </c>
      <c r="V380" s="708">
        <v>0</v>
      </c>
      <c r="W380" s="708">
        <v>0</v>
      </c>
      <c r="X380" s="708">
        <v>0</v>
      </c>
      <c r="Y380" s="708">
        <v>0</v>
      </c>
      <c r="Z380" s="708">
        <v>0</v>
      </c>
      <c r="AA380" s="708">
        <v>0</v>
      </c>
      <c r="AB380" s="708">
        <v>0</v>
      </c>
      <c r="AC380" s="708">
        <v>0</v>
      </c>
      <c r="AD380" s="708">
        <v>0</v>
      </c>
      <c r="AE380" s="708">
        <v>0</v>
      </c>
      <c r="AF380" s="708">
        <v>0</v>
      </c>
      <c r="AG380" s="708">
        <v>0</v>
      </c>
      <c r="AH380" s="708">
        <v>0</v>
      </c>
      <c r="AI380" s="708">
        <v>0</v>
      </c>
      <c r="AJ380" s="708">
        <v>0</v>
      </c>
      <c r="AK380" s="708">
        <v>0</v>
      </c>
      <c r="AL380" s="708">
        <v>0</v>
      </c>
      <c r="AM380" s="708">
        <v>0</v>
      </c>
      <c r="AN380" s="708">
        <v>0</v>
      </c>
      <c r="AO380" s="708">
        <v>0</v>
      </c>
      <c r="AP380" s="708">
        <v>0</v>
      </c>
      <c r="AQ380" s="708">
        <v>0</v>
      </c>
    </row>
    <row r="381" spans="1:43" x14ac:dyDescent="0.25">
      <c r="A381" s="704" t="s">
        <v>181</v>
      </c>
      <c r="B381" s="704" t="s">
        <v>779</v>
      </c>
      <c r="C381" s="704" t="s">
        <v>183</v>
      </c>
      <c r="D381" s="704" t="s">
        <v>795</v>
      </c>
      <c r="E381" s="705" t="s">
        <v>126</v>
      </c>
      <c r="F381" s="705" t="s">
        <v>824</v>
      </c>
      <c r="I381" s="708">
        <v>0</v>
      </c>
      <c r="J381" s="708">
        <v>0</v>
      </c>
      <c r="K381" s="708">
        <v>0</v>
      </c>
      <c r="L381" s="708">
        <v>0</v>
      </c>
      <c r="M381" s="708">
        <v>0</v>
      </c>
      <c r="N381" s="708">
        <v>0</v>
      </c>
      <c r="O381" s="708">
        <v>0</v>
      </c>
      <c r="P381" s="708">
        <v>0</v>
      </c>
      <c r="Q381" s="708">
        <v>0</v>
      </c>
      <c r="R381" s="708">
        <v>0</v>
      </c>
      <c r="S381" s="708">
        <v>0</v>
      </c>
      <c r="T381" s="708">
        <v>0</v>
      </c>
      <c r="U381" s="708">
        <v>0</v>
      </c>
      <c r="V381" s="708">
        <v>0</v>
      </c>
      <c r="W381" s="708">
        <v>0</v>
      </c>
      <c r="X381" s="708">
        <v>0</v>
      </c>
      <c r="Y381" s="708">
        <v>0</v>
      </c>
      <c r="Z381" s="708">
        <v>0</v>
      </c>
      <c r="AA381" s="708">
        <v>0</v>
      </c>
      <c r="AB381" s="708">
        <v>0</v>
      </c>
      <c r="AC381" s="708">
        <v>0</v>
      </c>
      <c r="AD381" s="708">
        <v>0</v>
      </c>
      <c r="AE381" s="708">
        <v>0</v>
      </c>
      <c r="AF381" s="708">
        <v>0</v>
      </c>
      <c r="AG381" s="708">
        <v>0</v>
      </c>
      <c r="AH381" s="708">
        <v>0</v>
      </c>
      <c r="AI381" s="708">
        <v>0</v>
      </c>
      <c r="AJ381" s="708">
        <v>0</v>
      </c>
      <c r="AK381" s="708">
        <v>0</v>
      </c>
      <c r="AL381" s="708">
        <v>0</v>
      </c>
      <c r="AM381" s="708">
        <v>0</v>
      </c>
      <c r="AN381" s="708">
        <v>0</v>
      </c>
      <c r="AO381" s="708">
        <v>0</v>
      </c>
      <c r="AP381" s="708">
        <v>0</v>
      </c>
      <c r="AQ381" s="708">
        <v>0</v>
      </c>
    </row>
    <row r="382" spans="1:43" x14ac:dyDescent="0.25">
      <c r="A382" s="706" t="s">
        <v>181</v>
      </c>
      <c r="B382" s="706" t="s">
        <v>779</v>
      </c>
      <c r="C382" s="706" t="s">
        <v>183</v>
      </c>
      <c r="D382" s="706" t="s">
        <v>796</v>
      </c>
      <c r="E382" s="707" t="s">
        <v>126</v>
      </c>
      <c r="F382" s="707" t="s">
        <v>824</v>
      </c>
      <c r="I382" s="708">
        <v>0</v>
      </c>
      <c r="J382" s="708">
        <v>0</v>
      </c>
      <c r="K382" s="708">
        <v>0</v>
      </c>
      <c r="L382" s="708">
        <v>0</v>
      </c>
      <c r="M382" s="708">
        <v>0</v>
      </c>
      <c r="N382" s="708">
        <v>0</v>
      </c>
      <c r="O382" s="708">
        <v>0</v>
      </c>
      <c r="P382" s="708">
        <v>0</v>
      </c>
      <c r="Q382" s="708">
        <v>0</v>
      </c>
      <c r="R382" s="708">
        <v>0</v>
      </c>
      <c r="S382" s="708">
        <v>0</v>
      </c>
      <c r="T382" s="708">
        <v>0</v>
      </c>
      <c r="U382" s="708">
        <v>0</v>
      </c>
      <c r="V382" s="708">
        <v>0</v>
      </c>
      <c r="W382" s="708">
        <v>0</v>
      </c>
      <c r="X382" s="708">
        <v>0</v>
      </c>
      <c r="Y382" s="708">
        <v>0</v>
      </c>
      <c r="Z382" s="708">
        <v>0</v>
      </c>
      <c r="AA382" s="708">
        <v>0</v>
      </c>
      <c r="AB382" s="708">
        <v>0</v>
      </c>
      <c r="AC382" s="708">
        <v>0</v>
      </c>
      <c r="AD382" s="708">
        <v>0</v>
      </c>
      <c r="AE382" s="708">
        <v>0</v>
      </c>
      <c r="AF382" s="708">
        <v>0</v>
      </c>
      <c r="AG382" s="708">
        <v>0</v>
      </c>
      <c r="AH382" s="708">
        <v>0</v>
      </c>
      <c r="AI382" s="708">
        <v>0</v>
      </c>
      <c r="AJ382" s="708">
        <v>0</v>
      </c>
      <c r="AK382" s="708">
        <v>0</v>
      </c>
      <c r="AL382" s="708">
        <v>0</v>
      </c>
      <c r="AM382" s="708">
        <v>0</v>
      </c>
      <c r="AN382" s="708">
        <v>0</v>
      </c>
      <c r="AO382" s="708">
        <v>0</v>
      </c>
      <c r="AP382" s="708">
        <v>0</v>
      </c>
      <c r="AQ382" s="708">
        <v>0</v>
      </c>
    </row>
    <row r="383" spans="1:43" x14ac:dyDescent="0.25">
      <c r="A383" s="704" t="s">
        <v>181</v>
      </c>
      <c r="B383" s="704" t="s">
        <v>779</v>
      </c>
      <c r="C383" s="704" t="s">
        <v>183</v>
      </c>
      <c r="D383" s="704" t="s">
        <v>797</v>
      </c>
      <c r="E383" s="705" t="s">
        <v>126</v>
      </c>
      <c r="F383" s="705" t="s">
        <v>824</v>
      </c>
      <c r="I383" s="708">
        <v>0</v>
      </c>
      <c r="J383" s="708">
        <v>0</v>
      </c>
      <c r="K383" s="708">
        <v>0</v>
      </c>
      <c r="L383" s="708">
        <v>0</v>
      </c>
      <c r="M383" s="708">
        <v>0</v>
      </c>
      <c r="N383" s="708">
        <v>0</v>
      </c>
      <c r="O383" s="708">
        <v>0</v>
      </c>
      <c r="P383" s="708">
        <v>0</v>
      </c>
      <c r="Q383" s="708">
        <v>0</v>
      </c>
      <c r="R383" s="708">
        <v>0</v>
      </c>
      <c r="S383" s="708">
        <v>0</v>
      </c>
      <c r="T383" s="708">
        <v>0</v>
      </c>
      <c r="U383" s="708">
        <v>0</v>
      </c>
      <c r="V383" s="708">
        <v>0</v>
      </c>
      <c r="W383" s="708">
        <v>0</v>
      </c>
      <c r="X383" s="708">
        <v>0</v>
      </c>
      <c r="Y383" s="708">
        <v>0</v>
      </c>
      <c r="Z383" s="708">
        <v>0</v>
      </c>
      <c r="AA383" s="708">
        <v>0</v>
      </c>
      <c r="AB383" s="708">
        <v>0</v>
      </c>
      <c r="AC383" s="708">
        <v>0</v>
      </c>
      <c r="AD383" s="708">
        <v>0</v>
      </c>
      <c r="AE383" s="708">
        <v>0</v>
      </c>
      <c r="AF383" s="708">
        <v>0</v>
      </c>
      <c r="AG383" s="708">
        <v>0</v>
      </c>
      <c r="AH383" s="708">
        <v>0</v>
      </c>
      <c r="AI383" s="708">
        <v>0</v>
      </c>
      <c r="AJ383" s="708">
        <v>0</v>
      </c>
      <c r="AK383" s="708">
        <v>0</v>
      </c>
      <c r="AL383" s="708">
        <v>0</v>
      </c>
      <c r="AM383" s="708">
        <v>0</v>
      </c>
      <c r="AN383" s="708">
        <v>0</v>
      </c>
      <c r="AO383" s="708">
        <v>0</v>
      </c>
      <c r="AP383" s="708">
        <v>0</v>
      </c>
      <c r="AQ383" s="708">
        <v>0</v>
      </c>
    </row>
    <row r="384" spans="1:43" x14ac:dyDescent="0.25">
      <c r="A384" s="706" t="s">
        <v>181</v>
      </c>
      <c r="B384" s="706" t="s">
        <v>779</v>
      </c>
      <c r="C384" s="706" t="s">
        <v>183</v>
      </c>
      <c r="D384" s="706" t="s">
        <v>798</v>
      </c>
      <c r="E384" s="707" t="s">
        <v>126</v>
      </c>
      <c r="F384" s="707" t="s">
        <v>824</v>
      </c>
      <c r="I384" s="708">
        <v>0</v>
      </c>
      <c r="J384" s="708">
        <v>0</v>
      </c>
      <c r="K384" s="708">
        <v>0</v>
      </c>
      <c r="L384" s="708">
        <v>0</v>
      </c>
      <c r="M384" s="708">
        <v>0</v>
      </c>
      <c r="N384" s="708">
        <v>0</v>
      </c>
      <c r="O384" s="708">
        <v>0</v>
      </c>
      <c r="P384" s="708">
        <v>0</v>
      </c>
      <c r="Q384" s="708">
        <v>0</v>
      </c>
      <c r="R384" s="708">
        <v>0</v>
      </c>
      <c r="S384" s="708">
        <v>0</v>
      </c>
      <c r="T384" s="708">
        <v>0</v>
      </c>
      <c r="U384" s="708">
        <v>0</v>
      </c>
      <c r="V384" s="708">
        <v>0</v>
      </c>
      <c r="W384" s="708">
        <v>0</v>
      </c>
      <c r="X384" s="708">
        <v>0</v>
      </c>
      <c r="Y384" s="708">
        <v>0</v>
      </c>
      <c r="Z384" s="708">
        <v>0</v>
      </c>
      <c r="AA384" s="708">
        <v>0</v>
      </c>
      <c r="AB384" s="708">
        <v>0</v>
      </c>
      <c r="AC384" s="708">
        <v>0</v>
      </c>
      <c r="AD384" s="708">
        <v>0</v>
      </c>
      <c r="AE384" s="708">
        <v>0</v>
      </c>
      <c r="AF384" s="708">
        <v>0</v>
      </c>
      <c r="AG384" s="708">
        <v>0</v>
      </c>
      <c r="AH384" s="708">
        <v>0</v>
      </c>
      <c r="AI384" s="708">
        <v>0</v>
      </c>
      <c r="AJ384" s="708">
        <v>0</v>
      </c>
      <c r="AK384" s="708">
        <v>0</v>
      </c>
      <c r="AL384" s="708">
        <v>0</v>
      </c>
      <c r="AM384" s="708">
        <v>0</v>
      </c>
      <c r="AN384" s="708">
        <v>0</v>
      </c>
      <c r="AO384" s="708">
        <v>0</v>
      </c>
      <c r="AP384" s="708">
        <v>0</v>
      </c>
      <c r="AQ384" s="708">
        <v>0</v>
      </c>
    </row>
    <row r="385" spans="1:43" x14ac:dyDescent="0.25">
      <c r="A385" s="704" t="s">
        <v>181</v>
      </c>
      <c r="B385" s="704" t="s">
        <v>779</v>
      </c>
      <c r="C385" s="704" t="s">
        <v>183</v>
      </c>
      <c r="D385" s="704" t="s">
        <v>799</v>
      </c>
      <c r="E385" s="705" t="s">
        <v>126</v>
      </c>
      <c r="F385" s="705" t="s">
        <v>824</v>
      </c>
      <c r="I385" s="708">
        <v>0</v>
      </c>
      <c r="J385" s="708">
        <v>0</v>
      </c>
      <c r="K385" s="708">
        <v>0</v>
      </c>
      <c r="L385" s="708">
        <v>0</v>
      </c>
      <c r="M385" s="708">
        <v>0</v>
      </c>
      <c r="N385" s="708">
        <v>0</v>
      </c>
      <c r="O385" s="708">
        <v>0</v>
      </c>
      <c r="P385" s="708">
        <v>0</v>
      </c>
      <c r="Q385" s="708">
        <v>0</v>
      </c>
      <c r="R385" s="708">
        <v>0</v>
      </c>
      <c r="S385" s="708">
        <v>0</v>
      </c>
      <c r="T385" s="708">
        <v>0</v>
      </c>
      <c r="U385" s="708">
        <v>0</v>
      </c>
      <c r="V385" s="708">
        <v>0</v>
      </c>
      <c r="W385" s="708">
        <v>0</v>
      </c>
      <c r="X385" s="708">
        <v>0</v>
      </c>
      <c r="Y385" s="708">
        <v>0</v>
      </c>
      <c r="Z385" s="708">
        <v>0</v>
      </c>
      <c r="AA385" s="708">
        <v>0</v>
      </c>
      <c r="AB385" s="708">
        <v>0</v>
      </c>
      <c r="AC385" s="708">
        <v>0</v>
      </c>
      <c r="AD385" s="708">
        <v>0</v>
      </c>
      <c r="AE385" s="708">
        <v>0</v>
      </c>
      <c r="AF385" s="708">
        <v>0</v>
      </c>
      <c r="AG385" s="708">
        <v>0</v>
      </c>
      <c r="AH385" s="708">
        <v>0</v>
      </c>
      <c r="AI385" s="708">
        <v>0</v>
      </c>
      <c r="AJ385" s="708">
        <v>0</v>
      </c>
      <c r="AK385" s="708">
        <v>0</v>
      </c>
      <c r="AL385" s="708">
        <v>0</v>
      </c>
      <c r="AM385" s="708">
        <v>0</v>
      </c>
      <c r="AN385" s="708">
        <v>0</v>
      </c>
      <c r="AO385" s="708">
        <v>0</v>
      </c>
      <c r="AP385" s="708">
        <v>0</v>
      </c>
      <c r="AQ385" s="708">
        <v>0</v>
      </c>
    </row>
    <row r="386" spans="1:43" x14ac:dyDescent="0.25">
      <c r="A386" s="706" t="s">
        <v>181</v>
      </c>
      <c r="B386" s="706" t="s">
        <v>779</v>
      </c>
      <c r="C386" s="706" t="s">
        <v>183</v>
      </c>
      <c r="D386" s="706" t="s">
        <v>800</v>
      </c>
      <c r="E386" s="707" t="s">
        <v>126</v>
      </c>
      <c r="F386" s="707" t="s">
        <v>824</v>
      </c>
      <c r="I386" s="708">
        <v>0</v>
      </c>
      <c r="J386" s="708">
        <v>0</v>
      </c>
      <c r="K386" s="708">
        <v>0</v>
      </c>
      <c r="L386" s="708">
        <v>0</v>
      </c>
      <c r="M386" s="708">
        <v>0</v>
      </c>
      <c r="N386" s="708">
        <v>0</v>
      </c>
      <c r="O386" s="708">
        <v>0</v>
      </c>
      <c r="P386" s="708">
        <v>0</v>
      </c>
      <c r="Q386" s="708">
        <v>0</v>
      </c>
      <c r="R386" s="708">
        <v>0</v>
      </c>
      <c r="S386" s="708">
        <v>0</v>
      </c>
      <c r="T386" s="708">
        <v>0</v>
      </c>
      <c r="U386" s="708">
        <v>0</v>
      </c>
      <c r="V386" s="708">
        <v>0</v>
      </c>
      <c r="W386" s="708">
        <v>0</v>
      </c>
      <c r="X386" s="708">
        <v>0</v>
      </c>
      <c r="Y386" s="708">
        <v>0</v>
      </c>
      <c r="Z386" s="708">
        <v>0</v>
      </c>
      <c r="AA386" s="708">
        <v>0</v>
      </c>
      <c r="AB386" s="708">
        <v>0</v>
      </c>
      <c r="AC386" s="708">
        <v>0</v>
      </c>
      <c r="AD386" s="708">
        <v>0</v>
      </c>
      <c r="AE386" s="708">
        <v>0</v>
      </c>
      <c r="AF386" s="708">
        <v>0</v>
      </c>
      <c r="AG386" s="708">
        <v>0</v>
      </c>
      <c r="AH386" s="708">
        <v>0</v>
      </c>
      <c r="AI386" s="708">
        <v>0</v>
      </c>
      <c r="AJ386" s="708">
        <v>0</v>
      </c>
      <c r="AK386" s="708">
        <v>0</v>
      </c>
      <c r="AL386" s="708">
        <v>0</v>
      </c>
      <c r="AM386" s="708">
        <v>0</v>
      </c>
      <c r="AN386" s="708">
        <v>0</v>
      </c>
      <c r="AO386" s="708">
        <v>0</v>
      </c>
      <c r="AP386" s="708">
        <v>0</v>
      </c>
      <c r="AQ386" s="708">
        <v>0</v>
      </c>
    </row>
    <row r="387" spans="1:43" x14ac:dyDescent="0.25">
      <c r="A387" s="704" t="s">
        <v>181</v>
      </c>
      <c r="B387" s="704" t="s">
        <v>779</v>
      </c>
      <c r="C387" s="704" t="s">
        <v>801</v>
      </c>
      <c r="D387" s="704" t="s">
        <v>175</v>
      </c>
      <c r="E387" s="705" t="s">
        <v>126</v>
      </c>
      <c r="F387" s="705" t="s">
        <v>824</v>
      </c>
      <c r="I387" s="708">
        <v>0</v>
      </c>
      <c r="J387" s="708">
        <v>0</v>
      </c>
      <c r="K387" s="708">
        <v>0</v>
      </c>
      <c r="L387" s="708">
        <v>0</v>
      </c>
      <c r="M387" s="708">
        <v>0</v>
      </c>
      <c r="N387" s="708">
        <v>0</v>
      </c>
      <c r="O387" s="708">
        <v>0</v>
      </c>
      <c r="P387" s="708">
        <v>0</v>
      </c>
      <c r="Q387" s="708">
        <v>0</v>
      </c>
      <c r="R387" s="708">
        <v>0</v>
      </c>
      <c r="S387" s="708">
        <v>0</v>
      </c>
      <c r="T387" s="708">
        <v>0</v>
      </c>
      <c r="U387" s="708">
        <v>0</v>
      </c>
      <c r="V387" s="708">
        <v>0</v>
      </c>
      <c r="W387" s="708">
        <v>0</v>
      </c>
      <c r="X387" s="708">
        <v>0</v>
      </c>
      <c r="Y387" s="708">
        <v>0</v>
      </c>
      <c r="Z387" s="708">
        <v>0</v>
      </c>
      <c r="AA387" s="708">
        <v>0</v>
      </c>
      <c r="AB387" s="708">
        <v>0</v>
      </c>
      <c r="AC387" s="708">
        <v>0</v>
      </c>
      <c r="AD387" s="708">
        <v>0</v>
      </c>
      <c r="AE387" s="708">
        <v>0</v>
      </c>
      <c r="AF387" s="708">
        <v>0</v>
      </c>
      <c r="AG387" s="708">
        <v>0</v>
      </c>
      <c r="AH387" s="708">
        <v>0</v>
      </c>
      <c r="AI387" s="708">
        <v>0</v>
      </c>
      <c r="AJ387" s="708">
        <v>0</v>
      </c>
      <c r="AK387" s="708">
        <v>0</v>
      </c>
      <c r="AL387" s="708">
        <v>0</v>
      </c>
      <c r="AM387" s="708">
        <v>0</v>
      </c>
      <c r="AN387" s="708">
        <v>0</v>
      </c>
      <c r="AO387" s="708">
        <v>0</v>
      </c>
      <c r="AP387" s="708">
        <v>0</v>
      </c>
      <c r="AQ387" s="708">
        <v>0</v>
      </c>
    </row>
    <row r="388" spans="1:43" x14ac:dyDescent="0.25">
      <c r="A388" s="706" t="s">
        <v>181</v>
      </c>
      <c r="B388" s="706" t="s">
        <v>779</v>
      </c>
      <c r="C388" s="706" t="s">
        <v>801</v>
      </c>
      <c r="D388" s="706" t="s">
        <v>793</v>
      </c>
      <c r="E388" s="707" t="s">
        <v>126</v>
      </c>
      <c r="F388" s="707" t="s">
        <v>824</v>
      </c>
      <c r="I388" s="708">
        <v>0</v>
      </c>
      <c r="J388" s="708">
        <v>0</v>
      </c>
      <c r="K388" s="708">
        <v>0</v>
      </c>
      <c r="L388" s="708">
        <v>0</v>
      </c>
      <c r="M388" s="708">
        <v>0</v>
      </c>
      <c r="N388" s="708">
        <v>0</v>
      </c>
      <c r="O388" s="708">
        <v>0</v>
      </c>
      <c r="P388" s="708">
        <v>0</v>
      </c>
      <c r="Q388" s="708">
        <v>0</v>
      </c>
      <c r="R388" s="708">
        <v>0</v>
      </c>
      <c r="S388" s="708">
        <v>0</v>
      </c>
      <c r="T388" s="708">
        <v>0</v>
      </c>
      <c r="U388" s="708">
        <v>0</v>
      </c>
      <c r="V388" s="708">
        <v>0</v>
      </c>
      <c r="W388" s="708">
        <v>0</v>
      </c>
      <c r="X388" s="708">
        <v>0</v>
      </c>
      <c r="Y388" s="708">
        <v>0</v>
      </c>
      <c r="Z388" s="708">
        <v>0</v>
      </c>
      <c r="AA388" s="708">
        <v>0</v>
      </c>
      <c r="AB388" s="708">
        <v>0</v>
      </c>
      <c r="AC388" s="708">
        <v>0</v>
      </c>
      <c r="AD388" s="708">
        <v>0</v>
      </c>
      <c r="AE388" s="708">
        <v>0</v>
      </c>
      <c r="AF388" s="708">
        <v>0</v>
      </c>
      <c r="AG388" s="708">
        <v>0</v>
      </c>
      <c r="AH388" s="708">
        <v>0</v>
      </c>
      <c r="AI388" s="708">
        <v>0</v>
      </c>
      <c r="AJ388" s="708">
        <v>0</v>
      </c>
      <c r="AK388" s="708">
        <v>0</v>
      </c>
      <c r="AL388" s="708">
        <v>0</v>
      </c>
      <c r="AM388" s="708">
        <v>0</v>
      </c>
      <c r="AN388" s="708">
        <v>0</v>
      </c>
      <c r="AO388" s="708">
        <v>0</v>
      </c>
      <c r="AP388" s="708">
        <v>0</v>
      </c>
      <c r="AQ388" s="708">
        <v>0</v>
      </c>
    </row>
    <row r="389" spans="1:43" x14ac:dyDescent="0.25">
      <c r="A389" s="704" t="s">
        <v>181</v>
      </c>
      <c r="B389" s="704" t="s">
        <v>779</v>
      </c>
      <c r="C389" s="704" t="s">
        <v>801</v>
      </c>
      <c r="D389" s="704" t="s">
        <v>794</v>
      </c>
      <c r="E389" s="705" t="s">
        <v>126</v>
      </c>
      <c r="F389" s="705" t="s">
        <v>824</v>
      </c>
      <c r="I389" s="708">
        <v>0</v>
      </c>
      <c r="J389" s="708">
        <v>0</v>
      </c>
      <c r="K389" s="708">
        <v>0</v>
      </c>
      <c r="L389" s="708">
        <v>0</v>
      </c>
      <c r="M389" s="708">
        <v>0</v>
      </c>
      <c r="N389" s="708">
        <v>0</v>
      </c>
      <c r="O389" s="708">
        <v>0</v>
      </c>
      <c r="P389" s="708">
        <v>0</v>
      </c>
      <c r="Q389" s="708">
        <v>0</v>
      </c>
      <c r="R389" s="708">
        <v>0</v>
      </c>
      <c r="S389" s="708">
        <v>0</v>
      </c>
      <c r="T389" s="708">
        <v>0</v>
      </c>
      <c r="U389" s="708">
        <v>0</v>
      </c>
      <c r="V389" s="708">
        <v>0</v>
      </c>
      <c r="W389" s="708">
        <v>0</v>
      </c>
      <c r="X389" s="708">
        <v>0</v>
      </c>
      <c r="Y389" s="708">
        <v>0</v>
      </c>
      <c r="Z389" s="708">
        <v>0</v>
      </c>
      <c r="AA389" s="708">
        <v>0</v>
      </c>
      <c r="AB389" s="708">
        <v>0</v>
      </c>
      <c r="AC389" s="708">
        <v>0</v>
      </c>
      <c r="AD389" s="708">
        <v>0</v>
      </c>
      <c r="AE389" s="708">
        <v>0</v>
      </c>
      <c r="AF389" s="708">
        <v>0</v>
      </c>
      <c r="AG389" s="708">
        <v>0</v>
      </c>
      <c r="AH389" s="708">
        <v>0</v>
      </c>
      <c r="AI389" s="708">
        <v>0</v>
      </c>
      <c r="AJ389" s="708">
        <v>0</v>
      </c>
      <c r="AK389" s="708">
        <v>0</v>
      </c>
      <c r="AL389" s="708">
        <v>0</v>
      </c>
      <c r="AM389" s="708">
        <v>0</v>
      </c>
      <c r="AN389" s="708">
        <v>0</v>
      </c>
      <c r="AO389" s="708">
        <v>0</v>
      </c>
      <c r="AP389" s="708">
        <v>0</v>
      </c>
      <c r="AQ389" s="708">
        <v>0</v>
      </c>
    </row>
    <row r="390" spans="1:43" x14ac:dyDescent="0.25">
      <c r="A390" s="706" t="s">
        <v>181</v>
      </c>
      <c r="B390" s="706" t="s">
        <v>779</v>
      </c>
      <c r="C390" s="706" t="s">
        <v>801</v>
      </c>
      <c r="D390" s="706" t="s">
        <v>795</v>
      </c>
      <c r="E390" s="707" t="s">
        <v>126</v>
      </c>
      <c r="F390" s="707" t="s">
        <v>824</v>
      </c>
      <c r="I390" s="708">
        <v>0</v>
      </c>
      <c r="J390" s="708">
        <v>0</v>
      </c>
      <c r="K390" s="708">
        <v>0</v>
      </c>
      <c r="L390" s="708">
        <v>0</v>
      </c>
      <c r="M390" s="708">
        <v>0</v>
      </c>
      <c r="N390" s="708">
        <v>0</v>
      </c>
      <c r="O390" s="708">
        <v>0</v>
      </c>
      <c r="P390" s="708">
        <v>0</v>
      </c>
      <c r="Q390" s="708">
        <v>0</v>
      </c>
      <c r="R390" s="708">
        <v>0</v>
      </c>
      <c r="S390" s="708">
        <v>0</v>
      </c>
      <c r="T390" s="708">
        <v>0</v>
      </c>
      <c r="U390" s="708">
        <v>0</v>
      </c>
      <c r="V390" s="708">
        <v>0</v>
      </c>
      <c r="W390" s="708">
        <v>0</v>
      </c>
      <c r="X390" s="708">
        <v>0</v>
      </c>
      <c r="Y390" s="708">
        <v>0</v>
      </c>
      <c r="Z390" s="708">
        <v>0</v>
      </c>
      <c r="AA390" s="708">
        <v>0</v>
      </c>
      <c r="AB390" s="708">
        <v>0</v>
      </c>
      <c r="AC390" s="708">
        <v>0</v>
      </c>
      <c r="AD390" s="708">
        <v>0</v>
      </c>
      <c r="AE390" s="708">
        <v>0</v>
      </c>
      <c r="AF390" s="708">
        <v>0</v>
      </c>
      <c r="AG390" s="708">
        <v>0</v>
      </c>
      <c r="AH390" s="708">
        <v>0</v>
      </c>
      <c r="AI390" s="708">
        <v>0</v>
      </c>
      <c r="AJ390" s="708">
        <v>0</v>
      </c>
      <c r="AK390" s="708">
        <v>0</v>
      </c>
      <c r="AL390" s="708">
        <v>0</v>
      </c>
      <c r="AM390" s="708">
        <v>0</v>
      </c>
      <c r="AN390" s="708">
        <v>0</v>
      </c>
      <c r="AO390" s="708">
        <v>0</v>
      </c>
      <c r="AP390" s="708">
        <v>0</v>
      </c>
      <c r="AQ390" s="708">
        <v>0</v>
      </c>
    </row>
    <row r="391" spans="1:43" x14ac:dyDescent="0.25">
      <c r="A391" s="704" t="s">
        <v>181</v>
      </c>
      <c r="B391" s="704" t="s">
        <v>779</v>
      </c>
      <c r="C391" s="704" t="s">
        <v>801</v>
      </c>
      <c r="D391" s="704" t="s">
        <v>796</v>
      </c>
      <c r="E391" s="705" t="s">
        <v>126</v>
      </c>
      <c r="F391" s="705" t="s">
        <v>824</v>
      </c>
      <c r="I391" s="708">
        <v>0</v>
      </c>
      <c r="J391" s="708">
        <v>0</v>
      </c>
      <c r="K391" s="708">
        <v>0</v>
      </c>
      <c r="L391" s="708">
        <v>0</v>
      </c>
      <c r="M391" s="708">
        <v>0</v>
      </c>
      <c r="N391" s="708">
        <v>0</v>
      </c>
      <c r="O391" s="708">
        <v>0</v>
      </c>
      <c r="P391" s="708">
        <v>0</v>
      </c>
      <c r="Q391" s="708">
        <v>0</v>
      </c>
      <c r="R391" s="708">
        <v>0</v>
      </c>
      <c r="S391" s="708">
        <v>0</v>
      </c>
      <c r="T391" s="708">
        <v>0</v>
      </c>
      <c r="U391" s="708">
        <v>0</v>
      </c>
      <c r="V391" s="708">
        <v>0</v>
      </c>
      <c r="W391" s="708">
        <v>0</v>
      </c>
      <c r="X391" s="708">
        <v>0</v>
      </c>
      <c r="Y391" s="708">
        <v>0</v>
      </c>
      <c r="Z391" s="708">
        <v>0</v>
      </c>
      <c r="AA391" s="708">
        <v>0</v>
      </c>
      <c r="AB391" s="708">
        <v>0</v>
      </c>
      <c r="AC391" s="708">
        <v>0</v>
      </c>
      <c r="AD391" s="708">
        <v>0</v>
      </c>
      <c r="AE391" s="708">
        <v>0</v>
      </c>
      <c r="AF391" s="708">
        <v>0</v>
      </c>
      <c r="AG391" s="708">
        <v>0</v>
      </c>
      <c r="AH391" s="708">
        <v>0</v>
      </c>
      <c r="AI391" s="708">
        <v>0</v>
      </c>
      <c r="AJ391" s="708">
        <v>0</v>
      </c>
      <c r="AK391" s="708">
        <v>0</v>
      </c>
      <c r="AL391" s="708">
        <v>0</v>
      </c>
      <c r="AM391" s="708">
        <v>0</v>
      </c>
      <c r="AN391" s="708">
        <v>0</v>
      </c>
      <c r="AO391" s="708">
        <v>0</v>
      </c>
      <c r="AP391" s="708">
        <v>0</v>
      </c>
      <c r="AQ391" s="708">
        <v>0</v>
      </c>
    </row>
    <row r="392" spans="1:43" x14ac:dyDescent="0.25">
      <c r="A392" s="706" t="s">
        <v>181</v>
      </c>
      <c r="B392" s="706" t="s">
        <v>779</v>
      </c>
      <c r="C392" s="706" t="s">
        <v>801</v>
      </c>
      <c r="D392" s="706" t="s">
        <v>797</v>
      </c>
      <c r="E392" s="707" t="s">
        <v>126</v>
      </c>
      <c r="F392" s="707" t="s">
        <v>824</v>
      </c>
      <c r="I392" s="708">
        <v>0</v>
      </c>
      <c r="J392" s="708">
        <v>0</v>
      </c>
      <c r="K392" s="708">
        <v>0</v>
      </c>
      <c r="L392" s="708">
        <v>0</v>
      </c>
      <c r="M392" s="708">
        <v>0</v>
      </c>
      <c r="N392" s="708">
        <v>0</v>
      </c>
      <c r="O392" s="708">
        <v>0</v>
      </c>
      <c r="P392" s="708">
        <v>0</v>
      </c>
      <c r="Q392" s="708">
        <v>0</v>
      </c>
      <c r="R392" s="708">
        <v>0</v>
      </c>
      <c r="S392" s="708">
        <v>0</v>
      </c>
      <c r="T392" s="708">
        <v>0</v>
      </c>
      <c r="U392" s="708">
        <v>0</v>
      </c>
      <c r="V392" s="708">
        <v>0</v>
      </c>
      <c r="W392" s="708">
        <v>0</v>
      </c>
      <c r="X392" s="708">
        <v>0</v>
      </c>
      <c r="Y392" s="708">
        <v>0</v>
      </c>
      <c r="Z392" s="708">
        <v>0</v>
      </c>
      <c r="AA392" s="708">
        <v>0</v>
      </c>
      <c r="AB392" s="708">
        <v>0</v>
      </c>
      <c r="AC392" s="708">
        <v>0</v>
      </c>
      <c r="AD392" s="708">
        <v>0</v>
      </c>
      <c r="AE392" s="708">
        <v>0</v>
      </c>
      <c r="AF392" s="708">
        <v>0</v>
      </c>
      <c r="AG392" s="708">
        <v>0</v>
      </c>
      <c r="AH392" s="708">
        <v>0</v>
      </c>
      <c r="AI392" s="708">
        <v>0</v>
      </c>
      <c r="AJ392" s="708">
        <v>0</v>
      </c>
      <c r="AK392" s="708">
        <v>0</v>
      </c>
      <c r="AL392" s="708">
        <v>0</v>
      </c>
      <c r="AM392" s="708">
        <v>0</v>
      </c>
      <c r="AN392" s="708">
        <v>0</v>
      </c>
      <c r="AO392" s="708">
        <v>0</v>
      </c>
      <c r="AP392" s="708">
        <v>0</v>
      </c>
      <c r="AQ392" s="708">
        <v>0</v>
      </c>
    </row>
    <row r="393" spans="1:43" x14ac:dyDescent="0.25">
      <c r="A393" s="704" t="s">
        <v>181</v>
      </c>
      <c r="B393" s="704" t="s">
        <v>779</v>
      </c>
      <c r="C393" s="704" t="s">
        <v>801</v>
      </c>
      <c r="D393" s="704" t="s">
        <v>798</v>
      </c>
      <c r="E393" s="705" t="s">
        <v>126</v>
      </c>
      <c r="F393" s="705" t="s">
        <v>824</v>
      </c>
      <c r="I393" s="708">
        <v>0</v>
      </c>
      <c r="J393" s="708">
        <v>0</v>
      </c>
      <c r="K393" s="708">
        <v>0</v>
      </c>
      <c r="L393" s="708">
        <v>0</v>
      </c>
      <c r="M393" s="708">
        <v>0</v>
      </c>
      <c r="N393" s="708">
        <v>0</v>
      </c>
      <c r="O393" s="708">
        <v>0</v>
      </c>
      <c r="P393" s="708">
        <v>0</v>
      </c>
      <c r="Q393" s="708">
        <v>0</v>
      </c>
      <c r="R393" s="708">
        <v>0</v>
      </c>
      <c r="S393" s="708">
        <v>0</v>
      </c>
      <c r="T393" s="708">
        <v>0</v>
      </c>
      <c r="U393" s="708">
        <v>0</v>
      </c>
      <c r="V393" s="708">
        <v>0</v>
      </c>
      <c r="W393" s="708">
        <v>0</v>
      </c>
      <c r="X393" s="708">
        <v>0</v>
      </c>
      <c r="Y393" s="708">
        <v>0</v>
      </c>
      <c r="Z393" s="708">
        <v>0</v>
      </c>
      <c r="AA393" s="708">
        <v>0</v>
      </c>
      <c r="AB393" s="708">
        <v>0</v>
      </c>
      <c r="AC393" s="708">
        <v>0</v>
      </c>
      <c r="AD393" s="708">
        <v>0</v>
      </c>
      <c r="AE393" s="708">
        <v>0</v>
      </c>
      <c r="AF393" s="708">
        <v>0</v>
      </c>
      <c r="AG393" s="708">
        <v>0</v>
      </c>
      <c r="AH393" s="708">
        <v>0</v>
      </c>
      <c r="AI393" s="708">
        <v>0</v>
      </c>
      <c r="AJ393" s="708">
        <v>0</v>
      </c>
      <c r="AK393" s="708">
        <v>0</v>
      </c>
      <c r="AL393" s="708">
        <v>0</v>
      </c>
      <c r="AM393" s="708">
        <v>0</v>
      </c>
      <c r="AN393" s="708">
        <v>0</v>
      </c>
      <c r="AO393" s="708">
        <v>0</v>
      </c>
      <c r="AP393" s="708">
        <v>0</v>
      </c>
      <c r="AQ393" s="708">
        <v>0</v>
      </c>
    </row>
    <row r="394" spans="1:43" x14ac:dyDescent="0.25">
      <c r="A394" s="706" t="s">
        <v>181</v>
      </c>
      <c r="B394" s="706" t="s">
        <v>779</v>
      </c>
      <c r="C394" s="706" t="s">
        <v>801</v>
      </c>
      <c r="D394" s="706" t="s">
        <v>799</v>
      </c>
      <c r="E394" s="707" t="s">
        <v>126</v>
      </c>
      <c r="F394" s="707" t="s">
        <v>824</v>
      </c>
      <c r="I394" s="708">
        <v>0</v>
      </c>
      <c r="J394" s="708">
        <v>0</v>
      </c>
      <c r="K394" s="708">
        <v>0</v>
      </c>
      <c r="L394" s="708">
        <v>0</v>
      </c>
      <c r="M394" s="708">
        <v>0</v>
      </c>
      <c r="N394" s="708">
        <v>0</v>
      </c>
      <c r="O394" s="708">
        <v>0</v>
      </c>
      <c r="P394" s="708">
        <v>0</v>
      </c>
      <c r="Q394" s="708">
        <v>0</v>
      </c>
      <c r="R394" s="708">
        <v>0</v>
      </c>
      <c r="S394" s="708">
        <v>0</v>
      </c>
      <c r="T394" s="708">
        <v>0</v>
      </c>
      <c r="U394" s="708">
        <v>0</v>
      </c>
      <c r="V394" s="708">
        <v>0</v>
      </c>
      <c r="W394" s="708">
        <v>0</v>
      </c>
      <c r="X394" s="708">
        <v>0</v>
      </c>
      <c r="Y394" s="708">
        <v>0</v>
      </c>
      <c r="Z394" s="708">
        <v>0</v>
      </c>
      <c r="AA394" s="708">
        <v>0</v>
      </c>
      <c r="AB394" s="708">
        <v>0</v>
      </c>
      <c r="AC394" s="708">
        <v>0</v>
      </c>
      <c r="AD394" s="708">
        <v>0</v>
      </c>
      <c r="AE394" s="708">
        <v>0</v>
      </c>
      <c r="AF394" s="708">
        <v>0</v>
      </c>
      <c r="AG394" s="708">
        <v>0</v>
      </c>
      <c r="AH394" s="708">
        <v>0</v>
      </c>
      <c r="AI394" s="708">
        <v>0</v>
      </c>
      <c r="AJ394" s="708">
        <v>0</v>
      </c>
      <c r="AK394" s="708">
        <v>0</v>
      </c>
      <c r="AL394" s="708">
        <v>0</v>
      </c>
      <c r="AM394" s="708">
        <v>0</v>
      </c>
      <c r="AN394" s="708">
        <v>0</v>
      </c>
      <c r="AO394" s="708">
        <v>0</v>
      </c>
      <c r="AP394" s="708">
        <v>0</v>
      </c>
      <c r="AQ394" s="708">
        <v>0</v>
      </c>
    </row>
    <row r="395" spans="1:43" x14ac:dyDescent="0.25">
      <c r="A395" s="704" t="s">
        <v>181</v>
      </c>
      <c r="B395" s="704" t="s">
        <v>779</v>
      </c>
      <c r="C395" s="704" t="s">
        <v>801</v>
      </c>
      <c r="D395" s="704" t="s">
        <v>800</v>
      </c>
      <c r="E395" s="705" t="s">
        <v>126</v>
      </c>
      <c r="F395" s="705" t="s">
        <v>824</v>
      </c>
      <c r="I395" s="708">
        <v>0</v>
      </c>
      <c r="J395" s="708">
        <v>0</v>
      </c>
      <c r="K395" s="708">
        <v>0</v>
      </c>
      <c r="L395" s="708">
        <v>0</v>
      </c>
      <c r="M395" s="708">
        <v>0</v>
      </c>
      <c r="N395" s="708">
        <v>0</v>
      </c>
      <c r="O395" s="708">
        <v>0</v>
      </c>
      <c r="P395" s="708">
        <v>0</v>
      </c>
      <c r="Q395" s="708">
        <v>0</v>
      </c>
      <c r="R395" s="708">
        <v>0</v>
      </c>
      <c r="S395" s="708">
        <v>0</v>
      </c>
      <c r="T395" s="708">
        <v>0</v>
      </c>
      <c r="U395" s="708">
        <v>0</v>
      </c>
      <c r="V395" s="708">
        <v>0</v>
      </c>
      <c r="W395" s="708">
        <v>0</v>
      </c>
      <c r="X395" s="708">
        <v>0</v>
      </c>
      <c r="Y395" s="708">
        <v>0</v>
      </c>
      <c r="Z395" s="708">
        <v>0</v>
      </c>
      <c r="AA395" s="708">
        <v>0</v>
      </c>
      <c r="AB395" s="708">
        <v>0</v>
      </c>
      <c r="AC395" s="708">
        <v>0</v>
      </c>
      <c r="AD395" s="708">
        <v>0</v>
      </c>
      <c r="AE395" s="708">
        <v>0</v>
      </c>
      <c r="AF395" s="708">
        <v>0</v>
      </c>
      <c r="AG395" s="708">
        <v>0</v>
      </c>
      <c r="AH395" s="708">
        <v>0</v>
      </c>
      <c r="AI395" s="708">
        <v>0</v>
      </c>
      <c r="AJ395" s="708">
        <v>0</v>
      </c>
      <c r="AK395" s="708">
        <v>0</v>
      </c>
      <c r="AL395" s="708">
        <v>0</v>
      </c>
      <c r="AM395" s="708">
        <v>0</v>
      </c>
      <c r="AN395" s="708">
        <v>0</v>
      </c>
      <c r="AO395" s="708">
        <v>0</v>
      </c>
      <c r="AP395" s="708">
        <v>0</v>
      </c>
      <c r="AQ395" s="708">
        <v>0</v>
      </c>
    </row>
    <row r="396" spans="1:43" x14ac:dyDescent="0.25">
      <c r="A396" s="706" t="s">
        <v>181</v>
      </c>
      <c r="B396" s="706" t="s">
        <v>779</v>
      </c>
      <c r="C396" s="706" t="s">
        <v>802</v>
      </c>
      <c r="D396" s="706" t="s">
        <v>175</v>
      </c>
      <c r="E396" s="707" t="s">
        <v>126</v>
      </c>
      <c r="F396" s="707" t="s">
        <v>824</v>
      </c>
      <c r="I396" s="708">
        <v>0</v>
      </c>
      <c r="J396" s="708">
        <v>0</v>
      </c>
      <c r="K396" s="708">
        <v>0</v>
      </c>
      <c r="L396" s="708">
        <v>0</v>
      </c>
      <c r="M396" s="708">
        <v>0</v>
      </c>
      <c r="N396" s="708">
        <v>0</v>
      </c>
      <c r="O396" s="708">
        <v>0</v>
      </c>
      <c r="P396" s="708">
        <v>0</v>
      </c>
      <c r="Q396" s="708">
        <v>0</v>
      </c>
      <c r="R396" s="708">
        <v>0</v>
      </c>
      <c r="S396" s="708">
        <v>0</v>
      </c>
      <c r="T396" s="708">
        <v>0</v>
      </c>
      <c r="U396" s="708">
        <v>0</v>
      </c>
      <c r="V396" s="708">
        <v>0</v>
      </c>
      <c r="W396" s="708">
        <v>0</v>
      </c>
      <c r="X396" s="708">
        <v>0</v>
      </c>
      <c r="Y396" s="708">
        <v>0</v>
      </c>
      <c r="Z396" s="708">
        <v>0</v>
      </c>
      <c r="AA396" s="708">
        <v>0</v>
      </c>
      <c r="AB396" s="708">
        <v>0</v>
      </c>
      <c r="AC396" s="708">
        <v>0</v>
      </c>
      <c r="AD396" s="708">
        <v>0</v>
      </c>
      <c r="AE396" s="708">
        <v>0</v>
      </c>
      <c r="AF396" s="708">
        <v>0</v>
      </c>
      <c r="AG396" s="708">
        <v>0</v>
      </c>
      <c r="AH396" s="708">
        <v>0</v>
      </c>
      <c r="AI396" s="708">
        <v>0</v>
      </c>
      <c r="AJ396" s="708">
        <v>0</v>
      </c>
      <c r="AK396" s="708">
        <v>0</v>
      </c>
      <c r="AL396" s="708">
        <v>0</v>
      </c>
      <c r="AM396" s="708">
        <v>0</v>
      </c>
      <c r="AN396" s="708">
        <v>0</v>
      </c>
      <c r="AO396" s="708">
        <v>0</v>
      </c>
      <c r="AP396" s="708">
        <v>0</v>
      </c>
      <c r="AQ396" s="708">
        <v>0</v>
      </c>
    </row>
    <row r="397" spans="1:43" x14ac:dyDescent="0.25">
      <c r="A397" s="704" t="s">
        <v>181</v>
      </c>
      <c r="B397" s="704" t="s">
        <v>779</v>
      </c>
      <c r="C397" s="704" t="s">
        <v>802</v>
      </c>
      <c r="D397" s="704" t="s">
        <v>793</v>
      </c>
      <c r="E397" s="705" t="s">
        <v>126</v>
      </c>
      <c r="F397" s="705" t="s">
        <v>824</v>
      </c>
      <c r="I397" s="708">
        <v>0</v>
      </c>
      <c r="J397" s="708">
        <v>0</v>
      </c>
      <c r="K397" s="708">
        <v>0</v>
      </c>
      <c r="L397" s="708">
        <v>0</v>
      </c>
      <c r="M397" s="708">
        <v>0</v>
      </c>
      <c r="N397" s="708">
        <v>0</v>
      </c>
      <c r="O397" s="708">
        <v>0</v>
      </c>
      <c r="P397" s="708">
        <v>0</v>
      </c>
      <c r="Q397" s="708">
        <v>0</v>
      </c>
      <c r="R397" s="708">
        <v>0</v>
      </c>
      <c r="S397" s="708">
        <v>0</v>
      </c>
      <c r="T397" s="708">
        <v>0</v>
      </c>
      <c r="U397" s="708">
        <v>0</v>
      </c>
      <c r="V397" s="708">
        <v>0</v>
      </c>
      <c r="W397" s="708">
        <v>0</v>
      </c>
      <c r="X397" s="708">
        <v>0</v>
      </c>
      <c r="Y397" s="708">
        <v>0</v>
      </c>
      <c r="Z397" s="708">
        <v>0</v>
      </c>
      <c r="AA397" s="708">
        <v>0</v>
      </c>
      <c r="AB397" s="708">
        <v>0</v>
      </c>
      <c r="AC397" s="708">
        <v>0</v>
      </c>
      <c r="AD397" s="708">
        <v>0</v>
      </c>
      <c r="AE397" s="708">
        <v>0</v>
      </c>
      <c r="AF397" s="708">
        <v>0</v>
      </c>
      <c r="AG397" s="708">
        <v>0</v>
      </c>
      <c r="AH397" s="708">
        <v>0</v>
      </c>
      <c r="AI397" s="708">
        <v>0</v>
      </c>
      <c r="AJ397" s="708">
        <v>0</v>
      </c>
      <c r="AK397" s="708">
        <v>0</v>
      </c>
      <c r="AL397" s="708">
        <v>0</v>
      </c>
      <c r="AM397" s="708">
        <v>0</v>
      </c>
      <c r="AN397" s="708">
        <v>0</v>
      </c>
      <c r="AO397" s="708">
        <v>0</v>
      </c>
      <c r="AP397" s="708">
        <v>0</v>
      </c>
      <c r="AQ397" s="708">
        <v>0</v>
      </c>
    </row>
    <row r="398" spans="1:43" x14ac:dyDescent="0.25">
      <c r="A398" s="706" t="s">
        <v>181</v>
      </c>
      <c r="B398" s="706" t="s">
        <v>779</v>
      </c>
      <c r="C398" s="706" t="s">
        <v>802</v>
      </c>
      <c r="D398" s="706" t="s">
        <v>794</v>
      </c>
      <c r="E398" s="707" t="s">
        <v>126</v>
      </c>
      <c r="F398" s="707" t="s">
        <v>824</v>
      </c>
      <c r="I398" s="708">
        <v>0</v>
      </c>
      <c r="J398" s="708">
        <v>0</v>
      </c>
      <c r="K398" s="708">
        <v>0</v>
      </c>
      <c r="L398" s="708">
        <v>0</v>
      </c>
      <c r="M398" s="708">
        <v>0</v>
      </c>
      <c r="N398" s="708">
        <v>0</v>
      </c>
      <c r="O398" s="708">
        <v>0</v>
      </c>
      <c r="P398" s="708">
        <v>0</v>
      </c>
      <c r="Q398" s="708">
        <v>0</v>
      </c>
      <c r="R398" s="708">
        <v>0</v>
      </c>
      <c r="S398" s="708">
        <v>0</v>
      </c>
      <c r="T398" s="708">
        <v>0</v>
      </c>
      <c r="U398" s="708">
        <v>0</v>
      </c>
      <c r="V398" s="708">
        <v>0</v>
      </c>
      <c r="W398" s="708">
        <v>0</v>
      </c>
      <c r="X398" s="708">
        <v>0</v>
      </c>
      <c r="Y398" s="708">
        <v>0</v>
      </c>
      <c r="Z398" s="708">
        <v>0</v>
      </c>
      <c r="AA398" s="708">
        <v>0</v>
      </c>
      <c r="AB398" s="708">
        <v>0</v>
      </c>
      <c r="AC398" s="708">
        <v>0</v>
      </c>
      <c r="AD398" s="708">
        <v>0</v>
      </c>
      <c r="AE398" s="708">
        <v>0</v>
      </c>
      <c r="AF398" s="708">
        <v>0</v>
      </c>
      <c r="AG398" s="708">
        <v>0</v>
      </c>
      <c r="AH398" s="708">
        <v>0</v>
      </c>
      <c r="AI398" s="708">
        <v>0</v>
      </c>
      <c r="AJ398" s="708">
        <v>0</v>
      </c>
      <c r="AK398" s="708">
        <v>0</v>
      </c>
      <c r="AL398" s="708">
        <v>0</v>
      </c>
      <c r="AM398" s="708">
        <v>0</v>
      </c>
      <c r="AN398" s="708">
        <v>0</v>
      </c>
      <c r="AO398" s="708">
        <v>0</v>
      </c>
      <c r="AP398" s="708">
        <v>0</v>
      </c>
      <c r="AQ398" s="708">
        <v>0</v>
      </c>
    </row>
    <row r="399" spans="1:43" x14ac:dyDescent="0.25">
      <c r="A399" s="704" t="s">
        <v>181</v>
      </c>
      <c r="B399" s="704" t="s">
        <v>779</v>
      </c>
      <c r="C399" s="704" t="s">
        <v>802</v>
      </c>
      <c r="D399" s="704" t="s">
        <v>795</v>
      </c>
      <c r="E399" s="705" t="s">
        <v>126</v>
      </c>
      <c r="F399" s="705" t="s">
        <v>824</v>
      </c>
      <c r="I399" s="708">
        <v>0</v>
      </c>
      <c r="J399" s="708">
        <v>0</v>
      </c>
      <c r="K399" s="708">
        <v>0</v>
      </c>
      <c r="L399" s="708">
        <v>0</v>
      </c>
      <c r="M399" s="708">
        <v>0</v>
      </c>
      <c r="N399" s="708">
        <v>0</v>
      </c>
      <c r="O399" s="708">
        <v>0</v>
      </c>
      <c r="P399" s="708">
        <v>0</v>
      </c>
      <c r="Q399" s="708">
        <v>0</v>
      </c>
      <c r="R399" s="708">
        <v>0</v>
      </c>
      <c r="S399" s="708">
        <v>0</v>
      </c>
      <c r="T399" s="708">
        <v>0</v>
      </c>
      <c r="U399" s="708">
        <v>0</v>
      </c>
      <c r="V399" s="708">
        <v>0</v>
      </c>
      <c r="W399" s="708">
        <v>0</v>
      </c>
      <c r="X399" s="708">
        <v>0</v>
      </c>
      <c r="Y399" s="708">
        <v>0</v>
      </c>
      <c r="Z399" s="708">
        <v>0</v>
      </c>
      <c r="AA399" s="708">
        <v>0</v>
      </c>
      <c r="AB399" s="708">
        <v>0</v>
      </c>
      <c r="AC399" s="708">
        <v>0</v>
      </c>
      <c r="AD399" s="708">
        <v>0</v>
      </c>
      <c r="AE399" s="708">
        <v>0</v>
      </c>
      <c r="AF399" s="708">
        <v>0</v>
      </c>
      <c r="AG399" s="708">
        <v>0</v>
      </c>
      <c r="AH399" s="708">
        <v>0</v>
      </c>
      <c r="AI399" s="708">
        <v>0</v>
      </c>
      <c r="AJ399" s="708">
        <v>0</v>
      </c>
      <c r="AK399" s="708">
        <v>0</v>
      </c>
      <c r="AL399" s="708">
        <v>0</v>
      </c>
      <c r="AM399" s="708">
        <v>0</v>
      </c>
      <c r="AN399" s="708">
        <v>0</v>
      </c>
      <c r="AO399" s="708">
        <v>0</v>
      </c>
      <c r="AP399" s="708">
        <v>0</v>
      </c>
      <c r="AQ399" s="708">
        <v>0</v>
      </c>
    </row>
    <row r="400" spans="1:43" x14ac:dyDescent="0.25">
      <c r="A400" s="706" t="s">
        <v>181</v>
      </c>
      <c r="B400" s="706" t="s">
        <v>779</v>
      </c>
      <c r="C400" s="706" t="s">
        <v>802</v>
      </c>
      <c r="D400" s="706" t="s">
        <v>796</v>
      </c>
      <c r="E400" s="707" t="s">
        <v>126</v>
      </c>
      <c r="F400" s="707" t="s">
        <v>824</v>
      </c>
      <c r="I400" s="708">
        <v>0</v>
      </c>
      <c r="J400" s="708">
        <v>0</v>
      </c>
      <c r="K400" s="708">
        <v>0</v>
      </c>
      <c r="L400" s="708">
        <v>0</v>
      </c>
      <c r="M400" s="708">
        <v>0</v>
      </c>
      <c r="N400" s="708">
        <v>0</v>
      </c>
      <c r="O400" s="708">
        <v>0</v>
      </c>
      <c r="P400" s="708">
        <v>0</v>
      </c>
      <c r="Q400" s="708">
        <v>0</v>
      </c>
      <c r="R400" s="708">
        <v>0</v>
      </c>
      <c r="S400" s="708">
        <v>0</v>
      </c>
      <c r="T400" s="708">
        <v>0</v>
      </c>
      <c r="U400" s="708">
        <v>0</v>
      </c>
      <c r="V400" s="708">
        <v>0</v>
      </c>
      <c r="W400" s="708">
        <v>0</v>
      </c>
      <c r="X400" s="708">
        <v>0</v>
      </c>
      <c r="Y400" s="708">
        <v>0</v>
      </c>
      <c r="Z400" s="708">
        <v>0</v>
      </c>
      <c r="AA400" s="708">
        <v>0</v>
      </c>
      <c r="AB400" s="708">
        <v>0</v>
      </c>
      <c r="AC400" s="708">
        <v>0</v>
      </c>
      <c r="AD400" s="708">
        <v>0</v>
      </c>
      <c r="AE400" s="708">
        <v>0</v>
      </c>
      <c r="AF400" s="708">
        <v>0</v>
      </c>
      <c r="AG400" s="708">
        <v>0</v>
      </c>
      <c r="AH400" s="708">
        <v>0</v>
      </c>
      <c r="AI400" s="708">
        <v>0</v>
      </c>
      <c r="AJ400" s="708">
        <v>0</v>
      </c>
      <c r="AK400" s="708">
        <v>0</v>
      </c>
      <c r="AL400" s="708">
        <v>0</v>
      </c>
      <c r="AM400" s="708">
        <v>0</v>
      </c>
      <c r="AN400" s="708">
        <v>0</v>
      </c>
      <c r="AO400" s="708">
        <v>0</v>
      </c>
      <c r="AP400" s="708">
        <v>0</v>
      </c>
      <c r="AQ400" s="708">
        <v>0</v>
      </c>
    </row>
    <row r="401" spans="1:43" x14ac:dyDescent="0.25">
      <c r="A401" s="704" t="s">
        <v>181</v>
      </c>
      <c r="B401" s="704" t="s">
        <v>779</v>
      </c>
      <c r="C401" s="704" t="s">
        <v>802</v>
      </c>
      <c r="D401" s="704" t="s">
        <v>797</v>
      </c>
      <c r="E401" s="705" t="s">
        <v>126</v>
      </c>
      <c r="F401" s="705" t="s">
        <v>824</v>
      </c>
      <c r="I401" s="708">
        <v>0</v>
      </c>
      <c r="J401" s="708">
        <v>0</v>
      </c>
      <c r="K401" s="708">
        <v>0</v>
      </c>
      <c r="L401" s="708">
        <v>0</v>
      </c>
      <c r="M401" s="708">
        <v>0</v>
      </c>
      <c r="N401" s="708">
        <v>0</v>
      </c>
      <c r="O401" s="708">
        <v>0</v>
      </c>
      <c r="P401" s="708">
        <v>0</v>
      </c>
      <c r="Q401" s="708">
        <v>0</v>
      </c>
      <c r="R401" s="708">
        <v>0</v>
      </c>
      <c r="S401" s="708">
        <v>0</v>
      </c>
      <c r="T401" s="708">
        <v>0</v>
      </c>
      <c r="U401" s="708">
        <v>0</v>
      </c>
      <c r="V401" s="708">
        <v>0</v>
      </c>
      <c r="W401" s="708">
        <v>0</v>
      </c>
      <c r="X401" s="708">
        <v>0</v>
      </c>
      <c r="Y401" s="708">
        <v>0</v>
      </c>
      <c r="Z401" s="708">
        <v>0</v>
      </c>
      <c r="AA401" s="708">
        <v>0</v>
      </c>
      <c r="AB401" s="708">
        <v>0</v>
      </c>
      <c r="AC401" s="708">
        <v>0</v>
      </c>
      <c r="AD401" s="708">
        <v>0</v>
      </c>
      <c r="AE401" s="708">
        <v>0</v>
      </c>
      <c r="AF401" s="708">
        <v>0</v>
      </c>
      <c r="AG401" s="708">
        <v>0</v>
      </c>
      <c r="AH401" s="708">
        <v>0</v>
      </c>
      <c r="AI401" s="708">
        <v>0</v>
      </c>
      <c r="AJ401" s="708">
        <v>0</v>
      </c>
      <c r="AK401" s="708">
        <v>0</v>
      </c>
      <c r="AL401" s="708">
        <v>0</v>
      </c>
      <c r="AM401" s="708">
        <v>0</v>
      </c>
      <c r="AN401" s="708">
        <v>0</v>
      </c>
      <c r="AO401" s="708">
        <v>0</v>
      </c>
      <c r="AP401" s="708">
        <v>0</v>
      </c>
      <c r="AQ401" s="708">
        <v>0</v>
      </c>
    </row>
    <row r="402" spans="1:43" x14ac:dyDescent="0.25">
      <c r="A402" s="706" t="s">
        <v>181</v>
      </c>
      <c r="B402" s="706" t="s">
        <v>779</v>
      </c>
      <c r="C402" s="706" t="s">
        <v>802</v>
      </c>
      <c r="D402" s="706" t="s">
        <v>798</v>
      </c>
      <c r="E402" s="707" t="s">
        <v>126</v>
      </c>
      <c r="F402" s="707" t="s">
        <v>824</v>
      </c>
      <c r="I402" s="708">
        <v>0</v>
      </c>
      <c r="J402" s="708">
        <v>0</v>
      </c>
      <c r="K402" s="708">
        <v>0</v>
      </c>
      <c r="L402" s="708">
        <v>0</v>
      </c>
      <c r="M402" s="708">
        <v>0</v>
      </c>
      <c r="N402" s="708">
        <v>0</v>
      </c>
      <c r="O402" s="708">
        <v>0</v>
      </c>
      <c r="P402" s="708">
        <v>0</v>
      </c>
      <c r="Q402" s="708">
        <v>0</v>
      </c>
      <c r="R402" s="708">
        <v>0</v>
      </c>
      <c r="S402" s="708">
        <v>0</v>
      </c>
      <c r="T402" s="708">
        <v>0</v>
      </c>
      <c r="U402" s="708">
        <v>0</v>
      </c>
      <c r="V402" s="708">
        <v>0</v>
      </c>
      <c r="W402" s="708">
        <v>0</v>
      </c>
      <c r="X402" s="708">
        <v>0</v>
      </c>
      <c r="Y402" s="708">
        <v>0</v>
      </c>
      <c r="Z402" s="708">
        <v>0</v>
      </c>
      <c r="AA402" s="708">
        <v>0</v>
      </c>
      <c r="AB402" s="708">
        <v>0</v>
      </c>
      <c r="AC402" s="708">
        <v>0</v>
      </c>
      <c r="AD402" s="708">
        <v>0</v>
      </c>
      <c r="AE402" s="708">
        <v>0</v>
      </c>
      <c r="AF402" s="708">
        <v>0</v>
      </c>
      <c r="AG402" s="708">
        <v>0</v>
      </c>
      <c r="AH402" s="708">
        <v>0</v>
      </c>
      <c r="AI402" s="708">
        <v>0</v>
      </c>
      <c r="AJ402" s="708">
        <v>0</v>
      </c>
      <c r="AK402" s="708">
        <v>0</v>
      </c>
      <c r="AL402" s="708">
        <v>0</v>
      </c>
      <c r="AM402" s="708">
        <v>0</v>
      </c>
      <c r="AN402" s="708">
        <v>0</v>
      </c>
      <c r="AO402" s="708">
        <v>0</v>
      </c>
      <c r="AP402" s="708">
        <v>0</v>
      </c>
      <c r="AQ402" s="708">
        <v>0</v>
      </c>
    </row>
    <row r="403" spans="1:43" x14ac:dyDescent="0.25">
      <c r="A403" s="704" t="s">
        <v>181</v>
      </c>
      <c r="B403" s="704" t="s">
        <v>779</v>
      </c>
      <c r="C403" s="704" t="s">
        <v>802</v>
      </c>
      <c r="D403" s="704" t="s">
        <v>799</v>
      </c>
      <c r="E403" s="705" t="s">
        <v>126</v>
      </c>
      <c r="F403" s="705" t="s">
        <v>824</v>
      </c>
      <c r="I403" s="708">
        <v>0</v>
      </c>
      <c r="J403" s="708">
        <v>0</v>
      </c>
      <c r="K403" s="708">
        <v>0</v>
      </c>
      <c r="L403" s="708">
        <v>0</v>
      </c>
      <c r="M403" s="708">
        <v>0</v>
      </c>
      <c r="N403" s="708">
        <v>0</v>
      </c>
      <c r="O403" s="708">
        <v>0</v>
      </c>
      <c r="P403" s="708">
        <v>0</v>
      </c>
      <c r="Q403" s="708">
        <v>0</v>
      </c>
      <c r="R403" s="708">
        <v>0</v>
      </c>
      <c r="S403" s="708">
        <v>0</v>
      </c>
      <c r="T403" s="708">
        <v>0</v>
      </c>
      <c r="U403" s="708">
        <v>0</v>
      </c>
      <c r="V403" s="708">
        <v>0</v>
      </c>
      <c r="W403" s="708">
        <v>0</v>
      </c>
      <c r="X403" s="708">
        <v>0</v>
      </c>
      <c r="Y403" s="708">
        <v>0</v>
      </c>
      <c r="Z403" s="708">
        <v>0</v>
      </c>
      <c r="AA403" s="708">
        <v>0</v>
      </c>
      <c r="AB403" s="708">
        <v>0</v>
      </c>
      <c r="AC403" s="708">
        <v>0</v>
      </c>
      <c r="AD403" s="708">
        <v>0</v>
      </c>
      <c r="AE403" s="708">
        <v>0</v>
      </c>
      <c r="AF403" s="708">
        <v>0</v>
      </c>
      <c r="AG403" s="708">
        <v>0</v>
      </c>
      <c r="AH403" s="708">
        <v>0</v>
      </c>
      <c r="AI403" s="708">
        <v>0</v>
      </c>
      <c r="AJ403" s="708">
        <v>0</v>
      </c>
      <c r="AK403" s="708">
        <v>0</v>
      </c>
      <c r="AL403" s="708">
        <v>0</v>
      </c>
      <c r="AM403" s="708">
        <v>0</v>
      </c>
      <c r="AN403" s="708">
        <v>0</v>
      </c>
      <c r="AO403" s="708">
        <v>0</v>
      </c>
      <c r="AP403" s="708">
        <v>0</v>
      </c>
      <c r="AQ403" s="708">
        <v>0</v>
      </c>
    </row>
    <row r="404" spans="1:43" x14ac:dyDescent="0.25">
      <c r="A404" s="706" t="s">
        <v>181</v>
      </c>
      <c r="B404" s="706" t="s">
        <v>779</v>
      </c>
      <c r="C404" s="706" t="s">
        <v>802</v>
      </c>
      <c r="D404" s="706" t="s">
        <v>800</v>
      </c>
      <c r="E404" s="707" t="s">
        <v>126</v>
      </c>
      <c r="F404" s="707" t="s">
        <v>824</v>
      </c>
      <c r="I404" s="708">
        <v>0</v>
      </c>
      <c r="J404" s="708">
        <v>0</v>
      </c>
      <c r="K404" s="708">
        <v>0</v>
      </c>
      <c r="L404" s="708">
        <v>0</v>
      </c>
      <c r="M404" s="708">
        <v>0</v>
      </c>
      <c r="N404" s="708">
        <v>0</v>
      </c>
      <c r="O404" s="708">
        <v>0</v>
      </c>
      <c r="P404" s="708">
        <v>0</v>
      </c>
      <c r="Q404" s="708">
        <v>0</v>
      </c>
      <c r="R404" s="708">
        <v>0</v>
      </c>
      <c r="S404" s="708">
        <v>0</v>
      </c>
      <c r="T404" s="708">
        <v>0</v>
      </c>
      <c r="U404" s="708">
        <v>0</v>
      </c>
      <c r="V404" s="708">
        <v>0</v>
      </c>
      <c r="W404" s="708">
        <v>0</v>
      </c>
      <c r="X404" s="708">
        <v>0</v>
      </c>
      <c r="Y404" s="708">
        <v>0</v>
      </c>
      <c r="Z404" s="708">
        <v>0</v>
      </c>
      <c r="AA404" s="708">
        <v>0</v>
      </c>
      <c r="AB404" s="708">
        <v>0</v>
      </c>
      <c r="AC404" s="708">
        <v>0</v>
      </c>
      <c r="AD404" s="708">
        <v>0</v>
      </c>
      <c r="AE404" s="708">
        <v>0</v>
      </c>
      <c r="AF404" s="708">
        <v>0</v>
      </c>
      <c r="AG404" s="708">
        <v>0</v>
      </c>
      <c r="AH404" s="708">
        <v>0</v>
      </c>
      <c r="AI404" s="708">
        <v>0</v>
      </c>
      <c r="AJ404" s="708">
        <v>0</v>
      </c>
      <c r="AK404" s="708">
        <v>0</v>
      </c>
      <c r="AL404" s="708">
        <v>0</v>
      </c>
      <c r="AM404" s="708">
        <v>0</v>
      </c>
      <c r="AN404" s="708">
        <v>0</v>
      </c>
      <c r="AO404" s="708">
        <v>0</v>
      </c>
      <c r="AP404" s="708">
        <v>0</v>
      </c>
      <c r="AQ404" s="708">
        <v>0</v>
      </c>
    </row>
    <row r="405" spans="1:43" x14ac:dyDescent="0.25">
      <c r="A405" s="704" t="s">
        <v>181</v>
      </c>
      <c r="B405" s="704" t="s">
        <v>779</v>
      </c>
      <c r="C405" s="704" t="s">
        <v>803</v>
      </c>
      <c r="D405" s="704" t="s">
        <v>175</v>
      </c>
      <c r="E405" s="705" t="s">
        <v>126</v>
      </c>
      <c r="F405" s="705" t="s">
        <v>824</v>
      </c>
      <c r="I405" s="708">
        <v>0</v>
      </c>
      <c r="J405" s="708">
        <v>0</v>
      </c>
      <c r="K405" s="708">
        <v>0</v>
      </c>
      <c r="L405" s="708">
        <v>0</v>
      </c>
      <c r="M405" s="708">
        <v>0</v>
      </c>
      <c r="N405" s="708">
        <v>0</v>
      </c>
      <c r="O405" s="708">
        <v>0</v>
      </c>
      <c r="P405" s="708">
        <v>0</v>
      </c>
      <c r="Q405" s="708">
        <v>0</v>
      </c>
      <c r="R405" s="708">
        <v>0</v>
      </c>
      <c r="S405" s="708">
        <v>0</v>
      </c>
      <c r="T405" s="708">
        <v>0</v>
      </c>
      <c r="U405" s="708">
        <v>0</v>
      </c>
      <c r="V405" s="708">
        <v>0</v>
      </c>
      <c r="W405" s="708">
        <v>0</v>
      </c>
      <c r="X405" s="708">
        <v>0</v>
      </c>
      <c r="Y405" s="708">
        <v>0</v>
      </c>
      <c r="Z405" s="708">
        <v>0</v>
      </c>
      <c r="AA405" s="708">
        <v>0</v>
      </c>
      <c r="AB405" s="708">
        <v>0</v>
      </c>
      <c r="AC405" s="708">
        <v>0</v>
      </c>
      <c r="AD405" s="708">
        <v>0</v>
      </c>
      <c r="AE405" s="708">
        <v>0</v>
      </c>
      <c r="AF405" s="708">
        <v>0</v>
      </c>
      <c r="AG405" s="708">
        <v>0</v>
      </c>
      <c r="AH405" s="708">
        <v>0</v>
      </c>
      <c r="AI405" s="708">
        <v>0</v>
      </c>
      <c r="AJ405" s="708">
        <v>0</v>
      </c>
      <c r="AK405" s="708">
        <v>0</v>
      </c>
      <c r="AL405" s="708">
        <v>0</v>
      </c>
      <c r="AM405" s="708">
        <v>0</v>
      </c>
      <c r="AN405" s="708">
        <v>0</v>
      </c>
      <c r="AO405" s="708">
        <v>0</v>
      </c>
      <c r="AP405" s="708">
        <v>0</v>
      </c>
      <c r="AQ405" s="708">
        <v>0</v>
      </c>
    </row>
    <row r="406" spans="1:43" x14ac:dyDescent="0.25">
      <c r="A406" s="706" t="s">
        <v>181</v>
      </c>
      <c r="B406" s="706" t="s">
        <v>779</v>
      </c>
      <c r="C406" s="706" t="s">
        <v>803</v>
      </c>
      <c r="D406" s="706" t="s">
        <v>793</v>
      </c>
      <c r="E406" s="707" t="s">
        <v>126</v>
      </c>
      <c r="F406" s="707" t="s">
        <v>824</v>
      </c>
      <c r="I406" s="708">
        <v>0</v>
      </c>
      <c r="J406" s="708">
        <v>0</v>
      </c>
      <c r="K406" s="708">
        <v>0</v>
      </c>
      <c r="L406" s="708">
        <v>0</v>
      </c>
      <c r="M406" s="708">
        <v>0</v>
      </c>
      <c r="N406" s="708">
        <v>0</v>
      </c>
      <c r="O406" s="708">
        <v>0</v>
      </c>
      <c r="P406" s="708">
        <v>0</v>
      </c>
      <c r="Q406" s="708">
        <v>0</v>
      </c>
      <c r="R406" s="708">
        <v>0</v>
      </c>
      <c r="S406" s="708">
        <v>0</v>
      </c>
      <c r="T406" s="708">
        <v>0</v>
      </c>
      <c r="U406" s="708">
        <v>0</v>
      </c>
      <c r="V406" s="708">
        <v>0</v>
      </c>
      <c r="W406" s="708">
        <v>0</v>
      </c>
      <c r="X406" s="708">
        <v>0</v>
      </c>
      <c r="Y406" s="708">
        <v>0</v>
      </c>
      <c r="Z406" s="708">
        <v>0</v>
      </c>
      <c r="AA406" s="708">
        <v>0</v>
      </c>
      <c r="AB406" s="708">
        <v>0</v>
      </c>
      <c r="AC406" s="708">
        <v>0</v>
      </c>
      <c r="AD406" s="708">
        <v>0</v>
      </c>
      <c r="AE406" s="708">
        <v>0</v>
      </c>
      <c r="AF406" s="708">
        <v>0</v>
      </c>
      <c r="AG406" s="708">
        <v>0</v>
      </c>
      <c r="AH406" s="708">
        <v>0</v>
      </c>
      <c r="AI406" s="708">
        <v>0</v>
      </c>
      <c r="AJ406" s="708">
        <v>0</v>
      </c>
      <c r="AK406" s="708">
        <v>0</v>
      </c>
      <c r="AL406" s="708">
        <v>0</v>
      </c>
      <c r="AM406" s="708">
        <v>0</v>
      </c>
      <c r="AN406" s="708">
        <v>0</v>
      </c>
      <c r="AO406" s="708">
        <v>0</v>
      </c>
      <c r="AP406" s="708">
        <v>0</v>
      </c>
      <c r="AQ406" s="708">
        <v>0</v>
      </c>
    </row>
    <row r="407" spans="1:43" x14ac:dyDescent="0.25">
      <c r="A407" s="704" t="s">
        <v>181</v>
      </c>
      <c r="B407" s="704" t="s">
        <v>779</v>
      </c>
      <c r="C407" s="704" t="s">
        <v>803</v>
      </c>
      <c r="D407" s="704" t="s">
        <v>794</v>
      </c>
      <c r="E407" s="705" t="s">
        <v>126</v>
      </c>
      <c r="F407" s="705" t="s">
        <v>824</v>
      </c>
      <c r="I407" s="708">
        <v>0</v>
      </c>
      <c r="J407" s="708">
        <v>0</v>
      </c>
      <c r="K407" s="708">
        <v>0</v>
      </c>
      <c r="L407" s="708">
        <v>0</v>
      </c>
      <c r="M407" s="708">
        <v>0</v>
      </c>
      <c r="N407" s="708">
        <v>0</v>
      </c>
      <c r="O407" s="708">
        <v>0</v>
      </c>
      <c r="P407" s="708">
        <v>0</v>
      </c>
      <c r="Q407" s="708">
        <v>0</v>
      </c>
      <c r="R407" s="708">
        <v>0</v>
      </c>
      <c r="S407" s="708">
        <v>0</v>
      </c>
      <c r="T407" s="708">
        <v>0</v>
      </c>
      <c r="U407" s="708">
        <v>0</v>
      </c>
      <c r="V407" s="708">
        <v>0</v>
      </c>
      <c r="W407" s="708">
        <v>0</v>
      </c>
      <c r="X407" s="708">
        <v>0</v>
      </c>
      <c r="Y407" s="708">
        <v>0</v>
      </c>
      <c r="Z407" s="708">
        <v>0</v>
      </c>
      <c r="AA407" s="708">
        <v>0</v>
      </c>
      <c r="AB407" s="708">
        <v>0</v>
      </c>
      <c r="AC407" s="708">
        <v>0</v>
      </c>
      <c r="AD407" s="708">
        <v>0</v>
      </c>
      <c r="AE407" s="708">
        <v>0</v>
      </c>
      <c r="AF407" s="708">
        <v>0</v>
      </c>
      <c r="AG407" s="708">
        <v>0</v>
      </c>
      <c r="AH407" s="708">
        <v>0</v>
      </c>
      <c r="AI407" s="708">
        <v>0</v>
      </c>
      <c r="AJ407" s="708">
        <v>0</v>
      </c>
      <c r="AK407" s="708">
        <v>0</v>
      </c>
      <c r="AL407" s="708">
        <v>0</v>
      </c>
      <c r="AM407" s="708">
        <v>0</v>
      </c>
      <c r="AN407" s="708">
        <v>0</v>
      </c>
      <c r="AO407" s="708">
        <v>0</v>
      </c>
      <c r="AP407" s="708">
        <v>0</v>
      </c>
      <c r="AQ407" s="708">
        <v>0</v>
      </c>
    </row>
    <row r="408" spans="1:43" x14ac:dyDescent="0.25">
      <c r="A408" s="706" t="s">
        <v>181</v>
      </c>
      <c r="B408" s="706" t="s">
        <v>779</v>
      </c>
      <c r="C408" s="706" t="s">
        <v>803</v>
      </c>
      <c r="D408" s="706" t="s">
        <v>795</v>
      </c>
      <c r="E408" s="707" t="s">
        <v>126</v>
      </c>
      <c r="F408" s="707" t="s">
        <v>824</v>
      </c>
      <c r="I408" s="708">
        <v>0</v>
      </c>
      <c r="J408" s="708">
        <v>0</v>
      </c>
      <c r="K408" s="708">
        <v>0</v>
      </c>
      <c r="L408" s="708">
        <v>0</v>
      </c>
      <c r="M408" s="708">
        <v>0</v>
      </c>
      <c r="N408" s="708">
        <v>0</v>
      </c>
      <c r="O408" s="708">
        <v>0</v>
      </c>
      <c r="P408" s="708">
        <v>0</v>
      </c>
      <c r="Q408" s="708">
        <v>0</v>
      </c>
      <c r="R408" s="708">
        <v>0</v>
      </c>
      <c r="S408" s="708">
        <v>0</v>
      </c>
      <c r="T408" s="708">
        <v>0</v>
      </c>
      <c r="U408" s="708">
        <v>0</v>
      </c>
      <c r="V408" s="708">
        <v>0</v>
      </c>
      <c r="W408" s="708">
        <v>0</v>
      </c>
      <c r="X408" s="708">
        <v>0</v>
      </c>
      <c r="Y408" s="708">
        <v>0</v>
      </c>
      <c r="Z408" s="708">
        <v>0</v>
      </c>
      <c r="AA408" s="708">
        <v>0</v>
      </c>
      <c r="AB408" s="708">
        <v>0</v>
      </c>
      <c r="AC408" s="708">
        <v>0</v>
      </c>
      <c r="AD408" s="708">
        <v>0</v>
      </c>
      <c r="AE408" s="708">
        <v>0</v>
      </c>
      <c r="AF408" s="708">
        <v>0</v>
      </c>
      <c r="AG408" s="708">
        <v>0</v>
      </c>
      <c r="AH408" s="708">
        <v>0</v>
      </c>
      <c r="AI408" s="708">
        <v>0</v>
      </c>
      <c r="AJ408" s="708">
        <v>0</v>
      </c>
      <c r="AK408" s="708">
        <v>0</v>
      </c>
      <c r="AL408" s="708">
        <v>0</v>
      </c>
      <c r="AM408" s="708">
        <v>0</v>
      </c>
      <c r="AN408" s="708">
        <v>0</v>
      </c>
      <c r="AO408" s="708">
        <v>0</v>
      </c>
      <c r="AP408" s="708">
        <v>0</v>
      </c>
      <c r="AQ408" s="708">
        <v>0</v>
      </c>
    </row>
    <row r="409" spans="1:43" x14ac:dyDescent="0.25">
      <c r="A409" s="704" t="s">
        <v>181</v>
      </c>
      <c r="B409" s="704" t="s">
        <v>779</v>
      </c>
      <c r="C409" s="704" t="s">
        <v>803</v>
      </c>
      <c r="D409" s="704" t="s">
        <v>796</v>
      </c>
      <c r="E409" s="705" t="s">
        <v>126</v>
      </c>
      <c r="F409" s="705" t="s">
        <v>824</v>
      </c>
      <c r="I409" s="708">
        <v>0</v>
      </c>
      <c r="J409" s="708">
        <v>0</v>
      </c>
      <c r="K409" s="708">
        <v>0</v>
      </c>
      <c r="L409" s="708">
        <v>0</v>
      </c>
      <c r="M409" s="708">
        <v>0</v>
      </c>
      <c r="N409" s="708">
        <v>0</v>
      </c>
      <c r="O409" s="708">
        <v>0</v>
      </c>
      <c r="P409" s="708">
        <v>0</v>
      </c>
      <c r="Q409" s="708">
        <v>0</v>
      </c>
      <c r="R409" s="708">
        <v>0</v>
      </c>
      <c r="S409" s="708">
        <v>0</v>
      </c>
      <c r="T409" s="708">
        <v>0</v>
      </c>
      <c r="U409" s="708">
        <v>0</v>
      </c>
      <c r="V409" s="708">
        <v>0</v>
      </c>
      <c r="W409" s="708">
        <v>0</v>
      </c>
      <c r="X409" s="708">
        <v>0</v>
      </c>
      <c r="Y409" s="708">
        <v>0</v>
      </c>
      <c r="Z409" s="708">
        <v>0</v>
      </c>
      <c r="AA409" s="708">
        <v>0</v>
      </c>
      <c r="AB409" s="708">
        <v>0</v>
      </c>
      <c r="AC409" s="708">
        <v>0</v>
      </c>
      <c r="AD409" s="708">
        <v>0</v>
      </c>
      <c r="AE409" s="708">
        <v>0</v>
      </c>
      <c r="AF409" s="708">
        <v>0</v>
      </c>
      <c r="AG409" s="708">
        <v>0</v>
      </c>
      <c r="AH409" s="708">
        <v>0</v>
      </c>
      <c r="AI409" s="708">
        <v>0</v>
      </c>
      <c r="AJ409" s="708">
        <v>0</v>
      </c>
      <c r="AK409" s="708">
        <v>0</v>
      </c>
      <c r="AL409" s="708">
        <v>0</v>
      </c>
      <c r="AM409" s="708">
        <v>0</v>
      </c>
      <c r="AN409" s="708">
        <v>0</v>
      </c>
      <c r="AO409" s="708">
        <v>0</v>
      </c>
      <c r="AP409" s="708">
        <v>0</v>
      </c>
      <c r="AQ409" s="708">
        <v>0</v>
      </c>
    </row>
    <row r="410" spans="1:43" x14ac:dyDescent="0.25">
      <c r="A410" s="706" t="s">
        <v>181</v>
      </c>
      <c r="B410" s="706" t="s">
        <v>779</v>
      </c>
      <c r="C410" s="706" t="s">
        <v>803</v>
      </c>
      <c r="D410" s="706" t="s">
        <v>797</v>
      </c>
      <c r="E410" s="707" t="s">
        <v>126</v>
      </c>
      <c r="F410" s="707" t="s">
        <v>824</v>
      </c>
      <c r="I410" s="708">
        <v>0</v>
      </c>
      <c r="J410" s="708">
        <v>0</v>
      </c>
      <c r="K410" s="708">
        <v>0</v>
      </c>
      <c r="L410" s="708">
        <v>0</v>
      </c>
      <c r="M410" s="708">
        <v>0</v>
      </c>
      <c r="N410" s="708">
        <v>0</v>
      </c>
      <c r="O410" s="708">
        <v>0</v>
      </c>
      <c r="P410" s="708">
        <v>0</v>
      </c>
      <c r="Q410" s="708">
        <v>0</v>
      </c>
      <c r="R410" s="708">
        <v>0</v>
      </c>
      <c r="S410" s="708">
        <v>0</v>
      </c>
      <c r="T410" s="708">
        <v>0</v>
      </c>
      <c r="U410" s="708">
        <v>0</v>
      </c>
      <c r="V410" s="708">
        <v>0</v>
      </c>
      <c r="W410" s="708">
        <v>0</v>
      </c>
      <c r="X410" s="708">
        <v>0</v>
      </c>
      <c r="Y410" s="708">
        <v>0</v>
      </c>
      <c r="Z410" s="708">
        <v>0</v>
      </c>
      <c r="AA410" s="708">
        <v>0</v>
      </c>
      <c r="AB410" s="708">
        <v>0</v>
      </c>
      <c r="AC410" s="708">
        <v>0</v>
      </c>
      <c r="AD410" s="708">
        <v>0</v>
      </c>
      <c r="AE410" s="708">
        <v>0</v>
      </c>
      <c r="AF410" s="708">
        <v>0</v>
      </c>
      <c r="AG410" s="708">
        <v>0</v>
      </c>
      <c r="AH410" s="708">
        <v>0</v>
      </c>
      <c r="AI410" s="708">
        <v>0</v>
      </c>
      <c r="AJ410" s="708">
        <v>0</v>
      </c>
      <c r="AK410" s="708">
        <v>0</v>
      </c>
      <c r="AL410" s="708">
        <v>0</v>
      </c>
      <c r="AM410" s="708">
        <v>0</v>
      </c>
      <c r="AN410" s="708">
        <v>0</v>
      </c>
      <c r="AO410" s="708">
        <v>0</v>
      </c>
      <c r="AP410" s="708">
        <v>0</v>
      </c>
      <c r="AQ410" s="708">
        <v>0</v>
      </c>
    </row>
    <row r="411" spans="1:43" x14ac:dyDescent="0.25">
      <c r="A411" s="704" t="s">
        <v>181</v>
      </c>
      <c r="B411" s="704" t="s">
        <v>779</v>
      </c>
      <c r="C411" s="704" t="s">
        <v>803</v>
      </c>
      <c r="D411" s="704" t="s">
        <v>798</v>
      </c>
      <c r="E411" s="705" t="s">
        <v>126</v>
      </c>
      <c r="F411" s="705" t="s">
        <v>824</v>
      </c>
      <c r="I411" s="708">
        <v>0</v>
      </c>
      <c r="J411" s="708">
        <v>0</v>
      </c>
      <c r="K411" s="708">
        <v>0</v>
      </c>
      <c r="L411" s="708">
        <v>0</v>
      </c>
      <c r="M411" s="708">
        <v>0</v>
      </c>
      <c r="N411" s="708">
        <v>0</v>
      </c>
      <c r="O411" s="708">
        <v>0</v>
      </c>
      <c r="P411" s="708">
        <v>0</v>
      </c>
      <c r="Q411" s="708">
        <v>0</v>
      </c>
      <c r="R411" s="708">
        <v>0</v>
      </c>
      <c r="S411" s="708">
        <v>0</v>
      </c>
      <c r="T411" s="708">
        <v>0</v>
      </c>
      <c r="U411" s="708">
        <v>0</v>
      </c>
      <c r="V411" s="708">
        <v>0</v>
      </c>
      <c r="W411" s="708">
        <v>0</v>
      </c>
      <c r="X411" s="708">
        <v>0</v>
      </c>
      <c r="Y411" s="708">
        <v>0</v>
      </c>
      <c r="Z411" s="708">
        <v>0</v>
      </c>
      <c r="AA411" s="708">
        <v>0</v>
      </c>
      <c r="AB411" s="708">
        <v>0</v>
      </c>
      <c r="AC411" s="708">
        <v>0</v>
      </c>
      <c r="AD411" s="708">
        <v>0</v>
      </c>
      <c r="AE411" s="708">
        <v>0</v>
      </c>
      <c r="AF411" s="708">
        <v>0</v>
      </c>
      <c r="AG411" s="708">
        <v>0</v>
      </c>
      <c r="AH411" s="708">
        <v>0</v>
      </c>
      <c r="AI411" s="708">
        <v>0</v>
      </c>
      <c r="AJ411" s="708">
        <v>0</v>
      </c>
      <c r="AK411" s="708">
        <v>0</v>
      </c>
      <c r="AL411" s="708">
        <v>0</v>
      </c>
      <c r="AM411" s="708">
        <v>0</v>
      </c>
      <c r="AN411" s="708">
        <v>0</v>
      </c>
      <c r="AO411" s="708">
        <v>0</v>
      </c>
      <c r="AP411" s="708">
        <v>0</v>
      </c>
      <c r="AQ411" s="708">
        <v>0</v>
      </c>
    </row>
    <row r="412" spans="1:43" x14ac:dyDescent="0.25">
      <c r="A412" s="706" t="s">
        <v>181</v>
      </c>
      <c r="B412" s="706" t="s">
        <v>779</v>
      </c>
      <c r="C412" s="706" t="s">
        <v>803</v>
      </c>
      <c r="D412" s="706" t="s">
        <v>799</v>
      </c>
      <c r="E412" s="707" t="s">
        <v>126</v>
      </c>
      <c r="F412" s="707" t="s">
        <v>824</v>
      </c>
      <c r="I412" s="708">
        <v>0</v>
      </c>
      <c r="J412" s="708">
        <v>0</v>
      </c>
      <c r="K412" s="708">
        <v>0</v>
      </c>
      <c r="L412" s="708">
        <v>0</v>
      </c>
      <c r="M412" s="708">
        <v>0</v>
      </c>
      <c r="N412" s="708">
        <v>0</v>
      </c>
      <c r="O412" s="708">
        <v>0</v>
      </c>
      <c r="P412" s="708">
        <v>0</v>
      </c>
      <c r="Q412" s="708">
        <v>0</v>
      </c>
      <c r="R412" s="708">
        <v>0</v>
      </c>
      <c r="S412" s="708">
        <v>0</v>
      </c>
      <c r="T412" s="708">
        <v>0</v>
      </c>
      <c r="U412" s="708">
        <v>0</v>
      </c>
      <c r="V412" s="708">
        <v>0</v>
      </c>
      <c r="W412" s="708">
        <v>0</v>
      </c>
      <c r="X412" s="708">
        <v>0</v>
      </c>
      <c r="Y412" s="708">
        <v>0</v>
      </c>
      <c r="Z412" s="708">
        <v>0</v>
      </c>
      <c r="AA412" s="708">
        <v>0</v>
      </c>
      <c r="AB412" s="708">
        <v>0</v>
      </c>
      <c r="AC412" s="708">
        <v>0</v>
      </c>
      <c r="AD412" s="708">
        <v>0</v>
      </c>
      <c r="AE412" s="708">
        <v>0</v>
      </c>
      <c r="AF412" s="708">
        <v>0</v>
      </c>
      <c r="AG412" s="708">
        <v>0</v>
      </c>
      <c r="AH412" s="708">
        <v>0</v>
      </c>
      <c r="AI412" s="708">
        <v>0</v>
      </c>
      <c r="AJ412" s="708">
        <v>0</v>
      </c>
      <c r="AK412" s="708">
        <v>0</v>
      </c>
      <c r="AL412" s="708">
        <v>0</v>
      </c>
      <c r="AM412" s="708">
        <v>0</v>
      </c>
      <c r="AN412" s="708">
        <v>0</v>
      </c>
      <c r="AO412" s="708">
        <v>0</v>
      </c>
      <c r="AP412" s="708">
        <v>0</v>
      </c>
      <c r="AQ412" s="708">
        <v>0</v>
      </c>
    </row>
    <row r="413" spans="1:43" x14ac:dyDescent="0.25">
      <c r="A413" s="704" t="s">
        <v>181</v>
      </c>
      <c r="B413" s="704" t="s">
        <v>779</v>
      </c>
      <c r="C413" s="704" t="s">
        <v>803</v>
      </c>
      <c r="D413" s="704" t="s">
        <v>800</v>
      </c>
      <c r="E413" s="705" t="s">
        <v>126</v>
      </c>
      <c r="F413" s="705" t="s">
        <v>824</v>
      </c>
      <c r="I413" s="708">
        <v>0</v>
      </c>
      <c r="J413" s="708">
        <v>0</v>
      </c>
      <c r="K413" s="708">
        <v>0</v>
      </c>
      <c r="L413" s="708">
        <v>0</v>
      </c>
      <c r="M413" s="708">
        <v>0</v>
      </c>
      <c r="N413" s="708">
        <v>0</v>
      </c>
      <c r="O413" s="708">
        <v>0</v>
      </c>
      <c r="P413" s="708">
        <v>0</v>
      </c>
      <c r="Q413" s="708">
        <v>0</v>
      </c>
      <c r="R413" s="708">
        <v>0</v>
      </c>
      <c r="S413" s="708">
        <v>0</v>
      </c>
      <c r="T413" s="708">
        <v>0</v>
      </c>
      <c r="U413" s="708">
        <v>0</v>
      </c>
      <c r="V413" s="708">
        <v>0</v>
      </c>
      <c r="W413" s="708">
        <v>0</v>
      </c>
      <c r="X413" s="708">
        <v>0</v>
      </c>
      <c r="Y413" s="708">
        <v>0</v>
      </c>
      <c r="Z413" s="708">
        <v>0</v>
      </c>
      <c r="AA413" s="708">
        <v>0</v>
      </c>
      <c r="AB413" s="708">
        <v>0</v>
      </c>
      <c r="AC413" s="708">
        <v>0</v>
      </c>
      <c r="AD413" s="708">
        <v>0</v>
      </c>
      <c r="AE413" s="708">
        <v>0</v>
      </c>
      <c r="AF413" s="708">
        <v>0</v>
      </c>
      <c r="AG413" s="708">
        <v>0</v>
      </c>
      <c r="AH413" s="708">
        <v>0</v>
      </c>
      <c r="AI413" s="708">
        <v>0</v>
      </c>
      <c r="AJ413" s="708">
        <v>0</v>
      </c>
      <c r="AK413" s="708">
        <v>0</v>
      </c>
      <c r="AL413" s="708">
        <v>0</v>
      </c>
      <c r="AM413" s="708">
        <v>0</v>
      </c>
      <c r="AN413" s="708">
        <v>0</v>
      </c>
      <c r="AO413" s="708">
        <v>0</v>
      </c>
      <c r="AP413" s="708">
        <v>0</v>
      </c>
      <c r="AQ413" s="708">
        <v>0</v>
      </c>
    </row>
    <row r="414" spans="1:43" x14ac:dyDescent="0.25">
      <c r="A414" s="706" t="s">
        <v>181</v>
      </c>
      <c r="B414" s="706" t="s">
        <v>779</v>
      </c>
      <c r="C414" s="706" t="s">
        <v>804</v>
      </c>
      <c r="D414" s="706" t="s">
        <v>175</v>
      </c>
      <c r="E414" s="707" t="s">
        <v>126</v>
      </c>
      <c r="F414" s="707" t="s">
        <v>824</v>
      </c>
      <c r="I414" s="708">
        <v>0</v>
      </c>
      <c r="J414" s="708">
        <v>0</v>
      </c>
      <c r="K414" s="708">
        <v>0</v>
      </c>
      <c r="L414" s="708">
        <v>0</v>
      </c>
      <c r="M414" s="708">
        <v>0</v>
      </c>
      <c r="N414" s="708">
        <v>0</v>
      </c>
      <c r="O414" s="708">
        <v>0</v>
      </c>
      <c r="P414" s="708">
        <v>0</v>
      </c>
      <c r="Q414" s="708">
        <v>0</v>
      </c>
      <c r="R414" s="708">
        <v>0</v>
      </c>
      <c r="S414" s="708">
        <v>0</v>
      </c>
      <c r="T414" s="708">
        <v>0</v>
      </c>
      <c r="U414" s="708">
        <v>0</v>
      </c>
      <c r="V414" s="708">
        <v>0</v>
      </c>
      <c r="W414" s="708">
        <v>0</v>
      </c>
      <c r="X414" s="708">
        <v>0</v>
      </c>
      <c r="Y414" s="708">
        <v>0</v>
      </c>
      <c r="Z414" s="708">
        <v>0</v>
      </c>
      <c r="AA414" s="708">
        <v>0</v>
      </c>
      <c r="AB414" s="708">
        <v>0</v>
      </c>
      <c r="AC414" s="708">
        <v>0</v>
      </c>
      <c r="AD414" s="708">
        <v>0</v>
      </c>
      <c r="AE414" s="708">
        <v>0</v>
      </c>
      <c r="AF414" s="708">
        <v>0</v>
      </c>
      <c r="AG414" s="708">
        <v>0</v>
      </c>
      <c r="AH414" s="708">
        <v>0</v>
      </c>
      <c r="AI414" s="708">
        <v>0</v>
      </c>
      <c r="AJ414" s="708">
        <v>0</v>
      </c>
      <c r="AK414" s="708">
        <v>0</v>
      </c>
      <c r="AL414" s="708">
        <v>0</v>
      </c>
      <c r="AM414" s="708">
        <v>0</v>
      </c>
      <c r="AN414" s="708">
        <v>0</v>
      </c>
      <c r="AO414" s="708">
        <v>0</v>
      </c>
      <c r="AP414" s="708">
        <v>0</v>
      </c>
      <c r="AQ414" s="708">
        <v>0</v>
      </c>
    </row>
    <row r="415" spans="1:43" x14ac:dyDescent="0.25">
      <c r="A415" s="704" t="s">
        <v>181</v>
      </c>
      <c r="B415" s="704" t="s">
        <v>779</v>
      </c>
      <c r="C415" s="704" t="s">
        <v>804</v>
      </c>
      <c r="D415" s="704" t="s">
        <v>793</v>
      </c>
      <c r="E415" s="705" t="s">
        <v>126</v>
      </c>
      <c r="F415" s="705" t="s">
        <v>824</v>
      </c>
      <c r="I415" s="708">
        <v>0</v>
      </c>
      <c r="J415" s="708">
        <v>0</v>
      </c>
      <c r="K415" s="708">
        <v>0</v>
      </c>
      <c r="L415" s="708">
        <v>0</v>
      </c>
      <c r="M415" s="708">
        <v>0</v>
      </c>
      <c r="N415" s="708">
        <v>0</v>
      </c>
      <c r="O415" s="708">
        <v>0</v>
      </c>
      <c r="P415" s="708">
        <v>0</v>
      </c>
      <c r="Q415" s="708">
        <v>0</v>
      </c>
      <c r="R415" s="708">
        <v>0</v>
      </c>
      <c r="S415" s="708">
        <v>0</v>
      </c>
      <c r="T415" s="708">
        <v>0</v>
      </c>
      <c r="U415" s="708">
        <v>0</v>
      </c>
      <c r="V415" s="708">
        <v>0</v>
      </c>
      <c r="W415" s="708">
        <v>0</v>
      </c>
      <c r="X415" s="708">
        <v>0</v>
      </c>
      <c r="Y415" s="708">
        <v>0</v>
      </c>
      <c r="Z415" s="708">
        <v>0</v>
      </c>
      <c r="AA415" s="708">
        <v>0</v>
      </c>
      <c r="AB415" s="708">
        <v>0</v>
      </c>
      <c r="AC415" s="708">
        <v>0</v>
      </c>
      <c r="AD415" s="708">
        <v>0</v>
      </c>
      <c r="AE415" s="708">
        <v>0</v>
      </c>
      <c r="AF415" s="708">
        <v>0</v>
      </c>
      <c r="AG415" s="708">
        <v>0</v>
      </c>
      <c r="AH415" s="708">
        <v>0</v>
      </c>
      <c r="AI415" s="708">
        <v>0</v>
      </c>
      <c r="AJ415" s="708">
        <v>0</v>
      </c>
      <c r="AK415" s="708">
        <v>0</v>
      </c>
      <c r="AL415" s="708">
        <v>0</v>
      </c>
      <c r="AM415" s="708">
        <v>0</v>
      </c>
      <c r="AN415" s="708">
        <v>0</v>
      </c>
      <c r="AO415" s="708">
        <v>0</v>
      </c>
      <c r="AP415" s="708">
        <v>0</v>
      </c>
      <c r="AQ415" s="708">
        <v>0</v>
      </c>
    </row>
    <row r="416" spans="1:43" x14ac:dyDescent="0.25">
      <c r="A416" s="706" t="s">
        <v>181</v>
      </c>
      <c r="B416" s="706" t="s">
        <v>779</v>
      </c>
      <c r="C416" s="706" t="s">
        <v>804</v>
      </c>
      <c r="D416" s="706" t="s">
        <v>794</v>
      </c>
      <c r="E416" s="707" t="s">
        <v>126</v>
      </c>
      <c r="F416" s="707" t="s">
        <v>824</v>
      </c>
      <c r="I416" s="708">
        <v>0</v>
      </c>
      <c r="J416" s="708">
        <v>0</v>
      </c>
      <c r="K416" s="708">
        <v>0</v>
      </c>
      <c r="L416" s="708">
        <v>0</v>
      </c>
      <c r="M416" s="708">
        <v>0</v>
      </c>
      <c r="N416" s="708">
        <v>0</v>
      </c>
      <c r="O416" s="708">
        <v>0</v>
      </c>
      <c r="P416" s="708">
        <v>0</v>
      </c>
      <c r="Q416" s="708">
        <v>0</v>
      </c>
      <c r="R416" s="708">
        <v>0</v>
      </c>
      <c r="S416" s="708">
        <v>0</v>
      </c>
      <c r="T416" s="708">
        <v>0</v>
      </c>
      <c r="U416" s="708">
        <v>0</v>
      </c>
      <c r="V416" s="708">
        <v>0</v>
      </c>
      <c r="W416" s="708">
        <v>0</v>
      </c>
      <c r="X416" s="708">
        <v>0</v>
      </c>
      <c r="Y416" s="708">
        <v>0</v>
      </c>
      <c r="Z416" s="708">
        <v>0</v>
      </c>
      <c r="AA416" s="708">
        <v>0</v>
      </c>
      <c r="AB416" s="708">
        <v>0</v>
      </c>
      <c r="AC416" s="708">
        <v>0</v>
      </c>
      <c r="AD416" s="708">
        <v>0</v>
      </c>
      <c r="AE416" s="708">
        <v>0</v>
      </c>
      <c r="AF416" s="708">
        <v>0</v>
      </c>
      <c r="AG416" s="708">
        <v>0</v>
      </c>
      <c r="AH416" s="708">
        <v>0</v>
      </c>
      <c r="AI416" s="708">
        <v>0</v>
      </c>
      <c r="AJ416" s="708">
        <v>0</v>
      </c>
      <c r="AK416" s="708">
        <v>0</v>
      </c>
      <c r="AL416" s="708">
        <v>0</v>
      </c>
      <c r="AM416" s="708">
        <v>0</v>
      </c>
      <c r="AN416" s="708">
        <v>0</v>
      </c>
      <c r="AO416" s="708">
        <v>0</v>
      </c>
      <c r="AP416" s="708">
        <v>0</v>
      </c>
      <c r="AQ416" s="708">
        <v>0</v>
      </c>
    </row>
    <row r="417" spans="1:43" x14ac:dyDescent="0.25">
      <c r="A417" s="704" t="s">
        <v>181</v>
      </c>
      <c r="B417" s="704" t="s">
        <v>779</v>
      </c>
      <c r="C417" s="704" t="s">
        <v>804</v>
      </c>
      <c r="D417" s="704" t="s">
        <v>795</v>
      </c>
      <c r="E417" s="705" t="s">
        <v>126</v>
      </c>
      <c r="F417" s="705" t="s">
        <v>824</v>
      </c>
      <c r="I417" s="708">
        <v>0</v>
      </c>
      <c r="J417" s="708">
        <v>0</v>
      </c>
      <c r="K417" s="708">
        <v>0</v>
      </c>
      <c r="L417" s="708">
        <v>0</v>
      </c>
      <c r="M417" s="708">
        <v>0</v>
      </c>
      <c r="N417" s="708">
        <v>0</v>
      </c>
      <c r="O417" s="708">
        <v>0</v>
      </c>
      <c r="P417" s="708">
        <v>0</v>
      </c>
      <c r="Q417" s="708">
        <v>0</v>
      </c>
      <c r="R417" s="708">
        <v>0</v>
      </c>
      <c r="S417" s="708">
        <v>0</v>
      </c>
      <c r="T417" s="708">
        <v>0</v>
      </c>
      <c r="U417" s="708">
        <v>0</v>
      </c>
      <c r="V417" s="708">
        <v>0</v>
      </c>
      <c r="W417" s="708">
        <v>0</v>
      </c>
      <c r="X417" s="708">
        <v>0</v>
      </c>
      <c r="Y417" s="708">
        <v>0</v>
      </c>
      <c r="Z417" s="708">
        <v>0</v>
      </c>
      <c r="AA417" s="708">
        <v>0</v>
      </c>
      <c r="AB417" s="708">
        <v>0</v>
      </c>
      <c r="AC417" s="708">
        <v>0</v>
      </c>
      <c r="AD417" s="708">
        <v>0</v>
      </c>
      <c r="AE417" s="708">
        <v>0</v>
      </c>
      <c r="AF417" s="708">
        <v>0</v>
      </c>
      <c r="AG417" s="708">
        <v>0</v>
      </c>
      <c r="AH417" s="708">
        <v>0</v>
      </c>
      <c r="AI417" s="708">
        <v>0</v>
      </c>
      <c r="AJ417" s="708">
        <v>0</v>
      </c>
      <c r="AK417" s="708">
        <v>0</v>
      </c>
      <c r="AL417" s="708">
        <v>0</v>
      </c>
      <c r="AM417" s="708">
        <v>0</v>
      </c>
      <c r="AN417" s="708">
        <v>0</v>
      </c>
      <c r="AO417" s="708">
        <v>0</v>
      </c>
      <c r="AP417" s="708">
        <v>0</v>
      </c>
      <c r="AQ417" s="708">
        <v>0</v>
      </c>
    </row>
    <row r="418" spans="1:43" x14ac:dyDescent="0.25">
      <c r="A418" s="706" t="s">
        <v>181</v>
      </c>
      <c r="B418" s="706" t="s">
        <v>779</v>
      </c>
      <c r="C418" s="706" t="s">
        <v>804</v>
      </c>
      <c r="D418" s="706" t="s">
        <v>796</v>
      </c>
      <c r="E418" s="707" t="s">
        <v>126</v>
      </c>
      <c r="F418" s="707" t="s">
        <v>824</v>
      </c>
      <c r="I418" s="708">
        <v>0</v>
      </c>
      <c r="J418" s="708">
        <v>0</v>
      </c>
      <c r="K418" s="708">
        <v>0</v>
      </c>
      <c r="L418" s="708">
        <v>0</v>
      </c>
      <c r="M418" s="708">
        <v>0</v>
      </c>
      <c r="N418" s="708">
        <v>0</v>
      </c>
      <c r="O418" s="708">
        <v>0</v>
      </c>
      <c r="P418" s="708">
        <v>0</v>
      </c>
      <c r="Q418" s="708">
        <v>0</v>
      </c>
      <c r="R418" s="708">
        <v>0</v>
      </c>
      <c r="S418" s="708">
        <v>0</v>
      </c>
      <c r="T418" s="708">
        <v>0</v>
      </c>
      <c r="U418" s="708">
        <v>0</v>
      </c>
      <c r="V418" s="708">
        <v>0</v>
      </c>
      <c r="W418" s="708">
        <v>0</v>
      </c>
      <c r="X418" s="708">
        <v>0</v>
      </c>
      <c r="Y418" s="708">
        <v>0</v>
      </c>
      <c r="Z418" s="708">
        <v>0</v>
      </c>
      <c r="AA418" s="708">
        <v>0</v>
      </c>
      <c r="AB418" s="708">
        <v>0</v>
      </c>
      <c r="AC418" s="708">
        <v>0</v>
      </c>
      <c r="AD418" s="708">
        <v>0</v>
      </c>
      <c r="AE418" s="708">
        <v>0</v>
      </c>
      <c r="AF418" s="708">
        <v>0</v>
      </c>
      <c r="AG418" s="708">
        <v>0</v>
      </c>
      <c r="AH418" s="708">
        <v>0</v>
      </c>
      <c r="AI418" s="708">
        <v>0</v>
      </c>
      <c r="AJ418" s="708">
        <v>0</v>
      </c>
      <c r="AK418" s="708">
        <v>0</v>
      </c>
      <c r="AL418" s="708">
        <v>0</v>
      </c>
      <c r="AM418" s="708">
        <v>0</v>
      </c>
      <c r="AN418" s="708">
        <v>0</v>
      </c>
      <c r="AO418" s="708">
        <v>0</v>
      </c>
      <c r="AP418" s="708">
        <v>0</v>
      </c>
      <c r="AQ418" s="708">
        <v>0</v>
      </c>
    </row>
    <row r="419" spans="1:43" x14ac:dyDescent="0.25">
      <c r="A419" s="704" t="s">
        <v>181</v>
      </c>
      <c r="B419" s="704" t="s">
        <v>779</v>
      </c>
      <c r="C419" s="704" t="s">
        <v>804</v>
      </c>
      <c r="D419" s="704" t="s">
        <v>797</v>
      </c>
      <c r="E419" s="705" t="s">
        <v>126</v>
      </c>
      <c r="F419" s="705" t="s">
        <v>824</v>
      </c>
      <c r="I419" s="708">
        <v>0</v>
      </c>
      <c r="J419" s="708">
        <v>0</v>
      </c>
      <c r="K419" s="708">
        <v>0</v>
      </c>
      <c r="L419" s="708">
        <v>0</v>
      </c>
      <c r="M419" s="708">
        <v>0</v>
      </c>
      <c r="N419" s="708">
        <v>0</v>
      </c>
      <c r="O419" s="708">
        <v>0</v>
      </c>
      <c r="P419" s="708">
        <v>0</v>
      </c>
      <c r="Q419" s="708">
        <v>0</v>
      </c>
      <c r="R419" s="708">
        <v>0</v>
      </c>
      <c r="S419" s="708">
        <v>0</v>
      </c>
      <c r="T419" s="708">
        <v>0</v>
      </c>
      <c r="U419" s="708">
        <v>0</v>
      </c>
      <c r="V419" s="708">
        <v>0</v>
      </c>
      <c r="W419" s="708">
        <v>0</v>
      </c>
      <c r="X419" s="708">
        <v>0</v>
      </c>
      <c r="Y419" s="708">
        <v>0</v>
      </c>
      <c r="Z419" s="708">
        <v>0</v>
      </c>
      <c r="AA419" s="708">
        <v>0</v>
      </c>
      <c r="AB419" s="708">
        <v>0</v>
      </c>
      <c r="AC419" s="708">
        <v>0</v>
      </c>
      <c r="AD419" s="708">
        <v>0</v>
      </c>
      <c r="AE419" s="708">
        <v>0</v>
      </c>
      <c r="AF419" s="708">
        <v>0</v>
      </c>
      <c r="AG419" s="708">
        <v>0</v>
      </c>
      <c r="AH419" s="708">
        <v>0</v>
      </c>
      <c r="AI419" s="708">
        <v>0</v>
      </c>
      <c r="AJ419" s="708">
        <v>0</v>
      </c>
      <c r="AK419" s="708">
        <v>0</v>
      </c>
      <c r="AL419" s="708">
        <v>0</v>
      </c>
      <c r="AM419" s="708">
        <v>0</v>
      </c>
      <c r="AN419" s="708">
        <v>0</v>
      </c>
      <c r="AO419" s="708">
        <v>0</v>
      </c>
      <c r="AP419" s="708">
        <v>0</v>
      </c>
      <c r="AQ419" s="708">
        <v>0</v>
      </c>
    </row>
    <row r="420" spans="1:43" x14ac:dyDescent="0.25">
      <c r="A420" s="706" t="s">
        <v>181</v>
      </c>
      <c r="B420" s="706" t="s">
        <v>779</v>
      </c>
      <c r="C420" s="706" t="s">
        <v>804</v>
      </c>
      <c r="D420" s="706" t="s">
        <v>798</v>
      </c>
      <c r="E420" s="707" t="s">
        <v>126</v>
      </c>
      <c r="F420" s="707" t="s">
        <v>824</v>
      </c>
      <c r="I420" s="708">
        <v>0</v>
      </c>
      <c r="J420" s="708">
        <v>0</v>
      </c>
      <c r="K420" s="708">
        <v>0</v>
      </c>
      <c r="L420" s="708">
        <v>0</v>
      </c>
      <c r="M420" s="708">
        <v>0</v>
      </c>
      <c r="N420" s="708">
        <v>0</v>
      </c>
      <c r="O420" s="708">
        <v>0</v>
      </c>
      <c r="P420" s="708">
        <v>0</v>
      </c>
      <c r="Q420" s="708">
        <v>0</v>
      </c>
      <c r="R420" s="708">
        <v>0</v>
      </c>
      <c r="S420" s="708">
        <v>0</v>
      </c>
      <c r="T420" s="708">
        <v>0</v>
      </c>
      <c r="U420" s="708">
        <v>0</v>
      </c>
      <c r="V420" s="708">
        <v>0</v>
      </c>
      <c r="W420" s="708">
        <v>0</v>
      </c>
      <c r="X420" s="708">
        <v>0</v>
      </c>
      <c r="Y420" s="708">
        <v>0</v>
      </c>
      <c r="Z420" s="708">
        <v>0</v>
      </c>
      <c r="AA420" s="708">
        <v>0</v>
      </c>
      <c r="AB420" s="708">
        <v>0</v>
      </c>
      <c r="AC420" s="708">
        <v>0</v>
      </c>
      <c r="AD420" s="708">
        <v>0</v>
      </c>
      <c r="AE420" s="708">
        <v>0</v>
      </c>
      <c r="AF420" s="708">
        <v>0</v>
      </c>
      <c r="AG420" s="708">
        <v>0</v>
      </c>
      <c r="AH420" s="708">
        <v>0</v>
      </c>
      <c r="AI420" s="708">
        <v>0</v>
      </c>
      <c r="AJ420" s="708">
        <v>0</v>
      </c>
      <c r="AK420" s="708">
        <v>0</v>
      </c>
      <c r="AL420" s="708">
        <v>0</v>
      </c>
      <c r="AM420" s="708">
        <v>0</v>
      </c>
      <c r="AN420" s="708">
        <v>0</v>
      </c>
      <c r="AO420" s="708">
        <v>0</v>
      </c>
      <c r="AP420" s="708">
        <v>0</v>
      </c>
      <c r="AQ420" s="708">
        <v>0</v>
      </c>
    </row>
    <row r="421" spans="1:43" x14ac:dyDescent="0.25">
      <c r="A421" s="704" t="s">
        <v>181</v>
      </c>
      <c r="B421" s="704" t="s">
        <v>779</v>
      </c>
      <c r="C421" s="704" t="s">
        <v>804</v>
      </c>
      <c r="D421" s="704" t="s">
        <v>799</v>
      </c>
      <c r="E421" s="705" t="s">
        <v>126</v>
      </c>
      <c r="F421" s="705" t="s">
        <v>824</v>
      </c>
      <c r="I421" s="708">
        <v>0</v>
      </c>
      <c r="J421" s="708">
        <v>0</v>
      </c>
      <c r="K421" s="708">
        <v>0</v>
      </c>
      <c r="L421" s="708">
        <v>0</v>
      </c>
      <c r="M421" s="708">
        <v>0</v>
      </c>
      <c r="N421" s="708">
        <v>0</v>
      </c>
      <c r="O421" s="708">
        <v>0</v>
      </c>
      <c r="P421" s="708">
        <v>0</v>
      </c>
      <c r="Q421" s="708">
        <v>0</v>
      </c>
      <c r="R421" s="708">
        <v>0</v>
      </c>
      <c r="S421" s="708">
        <v>0</v>
      </c>
      <c r="T421" s="708">
        <v>0</v>
      </c>
      <c r="U421" s="708">
        <v>0</v>
      </c>
      <c r="V421" s="708">
        <v>0</v>
      </c>
      <c r="W421" s="708">
        <v>0</v>
      </c>
      <c r="X421" s="708">
        <v>0</v>
      </c>
      <c r="Y421" s="708">
        <v>0</v>
      </c>
      <c r="Z421" s="708">
        <v>0</v>
      </c>
      <c r="AA421" s="708">
        <v>0</v>
      </c>
      <c r="AB421" s="708">
        <v>0</v>
      </c>
      <c r="AC421" s="708">
        <v>0</v>
      </c>
      <c r="AD421" s="708">
        <v>0</v>
      </c>
      <c r="AE421" s="708">
        <v>0</v>
      </c>
      <c r="AF421" s="708">
        <v>0</v>
      </c>
      <c r="AG421" s="708">
        <v>0</v>
      </c>
      <c r="AH421" s="708">
        <v>0</v>
      </c>
      <c r="AI421" s="708">
        <v>0</v>
      </c>
      <c r="AJ421" s="708">
        <v>0</v>
      </c>
      <c r="AK421" s="708">
        <v>0</v>
      </c>
      <c r="AL421" s="708">
        <v>0</v>
      </c>
      <c r="AM421" s="708">
        <v>0</v>
      </c>
      <c r="AN421" s="708">
        <v>0</v>
      </c>
      <c r="AO421" s="708">
        <v>0</v>
      </c>
      <c r="AP421" s="708">
        <v>0</v>
      </c>
      <c r="AQ421" s="708">
        <v>0</v>
      </c>
    </row>
    <row r="422" spans="1:43" x14ac:dyDescent="0.25">
      <c r="A422" s="706" t="s">
        <v>181</v>
      </c>
      <c r="B422" s="706" t="s">
        <v>779</v>
      </c>
      <c r="C422" s="706" t="s">
        <v>804</v>
      </c>
      <c r="D422" s="706" t="s">
        <v>800</v>
      </c>
      <c r="E422" s="707" t="s">
        <v>126</v>
      </c>
      <c r="F422" s="707" t="s">
        <v>824</v>
      </c>
      <c r="I422" s="708">
        <v>0</v>
      </c>
      <c r="J422" s="708">
        <v>0</v>
      </c>
      <c r="K422" s="708">
        <v>0</v>
      </c>
      <c r="L422" s="708">
        <v>0</v>
      </c>
      <c r="M422" s="708">
        <v>0</v>
      </c>
      <c r="N422" s="708">
        <v>0</v>
      </c>
      <c r="O422" s="708">
        <v>0</v>
      </c>
      <c r="P422" s="708">
        <v>0</v>
      </c>
      <c r="Q422" s="708">
        <v>0</v>
      </c>
      <c r="R422" s="708">
        <v>0</v>
      </c>
      <c r="S422" s="708">
        <v>0</v>
      </c>
      <c r="T422" s="708">
        <v>0</v>
      </c>
      <c r="U422" s="708">
        <v>0</v>
      </c>
      <c r="V422" s="708">
        <v>0</v>
      </c>
      <c r="W422" s="708">
        <v>0</v>
      </c>
      <c r="X422" s="708">
        <v>0</v>
      </c>
      <c r="Y422" s="708">
        <v>0</v>
      </c>
      <c r="Z422" s="708">
        <v>0</v>
      </c>
      <c r="AA422" s="708">
        <v>0</v>
      </c>
      <c r="AB422" s="708">
        <v>0</v>
      </c>
      <c r="AC422" s="708">
        <v>0</v>
      </c>
      <c r="AD422" s="708">
        <v>0</v>
      </c>
      <c r="AE422" s="708">
        <v>0</v>
      </c>
      <c r="AF422" s="708">
        <v>0</v>
      </c>
      <c r="AG422" s="708">
        <v>0</v>
      </c>
      <c r="AH422" s="708">
        <v>0</v>
      </c>
      <c r="AI422" s="708">
        <v>0</v>
      </c>
      <c r="AJ422" s="708">
        <v>0</v>
      </c>
      <c r="AK422" s="708">
        <v>0</v>
      </c>
      <c r="AL422" s="708">
        <v>0</v>
      </c>
      <c r="AM422" s="708">
        <v>0</v>
      </c>
      <c r="AN422" s="708">
        <v>0</v>
      </c>
      <c r="AO422" s="708">
        <v>0</v>
      </c>
      <c r="AP422" s="708">
        <v>0</v>
      </c>
      <c r="AQ422" s="708">
        <v>0</v>
      </c>
    </row>
    <row r="423" spans="1:43" x14ac:dyDescent="0.25">
      <c r="A423" s="704" t="s">
        <v>181</v>
      </c>
      <c r="B423" s="704" t="s">
        <v>779</v>
      </c>
      <c r="C423" s="704" t="s">
        <v>182</v>
      </c>
      <c r="D423" s="704" t="s">
        <v>175</v>
      </c>
      <c r="E423" s="705" t="s">
        <v>126</v>
      </c>
      <c r="F423" s="705" t="s">
        <v>824</v>
      </c>
      <c r="I423" s="708">
        <v>138.89147001784693</v>
      </c>
      <c r="J423" s="708">
        <v>188.02692715293034</v>
      </c>
      <c r="K423" s="708">
        <v>208.5660566597123</v>
      </c>
      <c r="L423" s="708">
        <v>218.4545834979221</v>
      </c>
      <c r="M423" s="708">
        <v>235.96789646955762</v>
      </c>
      <c r="N423" s="708">
        <v>216.62923609747847</v>
      </c>
      <c r="O423" s="708">
        <v>261.99442814706384</v>
      </c>
      <c r="P423" s="708">
        <v>236.39215215192323</v>
      </c>
      <c r="Q423" s="708">
        <v>312.30457766011301</v>
      </c>
      <c r="R423" s="708">
        <v>358.83720054671994</v>
      </c>
      <c r="S423" s="708">
        <v>363.53849259555074</v>
      </c>
      <c r="T423" s="708">
        <v>303.22873149672296</v>
      </c>
      <c r="U423" s="708">
        <v>252.90150216318784</v>
      </c>
      <c r="V423" s="708">
        <v>214.53459123959243</v>
      </c>
      <c r="W423" s="708">
        <v>179.40454417019137</v>
      </c>
      <c r="X423" s="708">
        <v>146.1630441034697</v>
      </c>
      <c r="Y423" s="708">
        <v>122.31414623555364</v>
      </c>
      <c r="Z423" s="708">
        <v>96.056428490962446</v>
      </c>
      <c r="AA423" s="708">
        <v>58.257078199414458</v>
      </c>
      <c r="AB423" s="708">
        <v>33.785704923708217</v>
      </c>
      <c r="AC423" s="708">
        <v>20.901436106430623</v>
      </c>
      <c r="AD423" s="708">
        <v>9.530549010327567</v>
      </c>
      <c r="AE423" s="708">
        <v>5.4275146300894317</v>
      </c>
      <c r="AF423" s="708">
        <v>4.3635384657366547</v>
      </c>
      <c r="AG423" s="708">
        <v>3.6987178690942932</v>
      </c>
      <c r="AH423" s="708">
        <v>4.0341838124493599</v>
      </c>
      <c r="AI423" s="708">
        <v>5.3836090349726806</v>
      </c>
      <c r="AJ423" s="708">
        <v>2.7191355987243035</v>
      </c>
      <c r="AK423" s="708">
        <v>1.3260933991216406</v>
      </c>
      <c r="AL423" s="708">
        <v>0.5379905408452591</v>
      </c>
      <c r="AM423" s="708">
        <v>0.14353647786846432</v>
      </c>
      <c r="AN423" s="708">
        <v>0.19014229174700076</v>
      </c>
      <c r="AO423" s="708">
        <v>0.1749989013326903</v>
      </c>
      <c r="AP423" s="708">
        <v>9.0725058138958564E-2</v>
      </c>
      <c r="AQ423" s="708">
        <v>7.2239099595120856E-2</v>
      </c>
    </row>
    <row r="424" spans="1:43" x14ac:dyDescent="0.25">
      <c r="A424" s="706" t="s">
        <v>181</v>
      </c>
      <c r="B424" s="706" t="s">
        <v>779</v>
      </c>
      <c r="C424" s="706" t="s">
        <v>182</v>
      </c>
      <c r="D424" s="706" t="s">
        <v>793</v>
      </c>
      <c r="E424" s="707" t="s">
        <v>126</v>
      </c>
      <c r="F424" s="707" t="s">
        <v>824</v>
      </c>
      <c r="I424" s="708">
        <v>0</v>
      </c>
      <c r="J424" s="708">
        <v>0</v>
      </c>
      <c r="K424" s="708">
        <v>0</v>
      </c>
      <c r="L424" s="708">
        <v>0</v>
      </c>
      <c r="M424" s="708">
        <v>0</v>
      </c>
      <c r="N424" s="708">
        <v>0</v>
      </c>
      <c r="O424" s="708">
        <v>0</v>
      </c>
      <c r="P424" s="708">
        <v>0</v>
      </c>
      <c r="Q424" s="708">
        <v>0</v>
      </c>
      <c r="R424" s="708">
        <v>0</v>
      </c>
      <c r="S424" s="708">
        <v>0</v>
      </c>
      <c r="T424" s="708">
        <v>0</v>
      </c>
      <c r="U424" s="708">
        <v>0</v>
      </c>
      <c r="V424" s="708">
        <v>0</v>
      </c>
      <c r="W424" s="708">
        <v>0</v>
      </c>
      <c r="X424" s="708">
        <v>0</v>
      </c>
      <c r="Y424" s="708">
        <v>0</v>
      </c>
      <c r="Z424" s="708">
        <v>0</v>
      </c>
      <c r="AA424" s="708">
        <v>0</v>
      </c>
      <c r="AB424" s="708">
        <v>0</v>
      </c>
      <c r="AC424" s="708">
        <v>0</v>
      </c>
      <c r="AD424" s="708">
        <v>0</v>
      </c>
      <c r="AE424" s="708">
        <v>0</v>
      </c>
      <c r="AF424" s="708">
        <v>0</v>
      </c>
      <c r="AG424" s="708">
        <v>0</v>
      </c>
      <c r="AH424" s="708">
        <v>0</v>
      </c>
      <c r="AI424" s="708">
        <v>0</v>
      </c>
      <c r="AJ424" s="708">
        <v>0</v>
      </c>
      <c r="AK424" s="708">
        <v>0</v>
      </c>
      <c r="AL424" s="708">
        <v>0</v>
      </c>
      <c r="AM424" s="708">
        <v>0</v>
      </c>
      <c r="AN424" s="708">
        <v>0</v>
      </c>
      <c r="AO424" s="708">
        <v>0</v>
      </c>
      <c r="AP424" s="708">
        <v>0</v>
      </c>
      <c r="AQ424" s="708">
        <v>0</v>
      </c>
    </row>
    <row r="425" spans="1:43" x14ac:dyDescent="0.25">
      <c r="A425" s="704" t="s">
        <v>181</v>
      </c>
      <c r="B425" s="704" t="s">
        <v>779</v>
      </c>
      <c r="C425" s="704" t="s">
        <v>182</v>
      </c>
      <c r="D425" s="704" t="s">
        <v>794</v>
      </c>
      <c r="E425" s="705" t="s">
        <v>126</v>
      </c>
      <c r="F425" s="705" t="s">
        <v>824</v>
      </c>
      <c r="I425" s="708">
        <v>0</v>
      </c>
      <c r="J425" s="708">
        <v>0</v>
      </c>
      <c r="K425" s="708">
        <v>0</v>
      </c>
      <c r="L425" s="708">
        <v>0</v>
      </c>
      <c r="M425" s="708">
        <v>0</v>
      </c>
      <c r="N425" s="708">
        <v>0</v>
      </c>
      <c r="O425" s="708">
        <v>0</v>
      </c>
      <c r="P425" s="708">
        <v>0</v>
      </c>
      <c r="Q425" s="708">
        <v>0</v>
      </c>
      <c r="R425" s="708">
        <v>0</v>
      </c>
      <c r="S425" s="708">
        <v>0</v>
      </c>
      <c r="T425" s="708">
        <v>0</v>
      </c>
      <c r="U425" s="708">
        <v>0</v>
      </c>
      <c r="V425" s="708">
        <v>0</v>
      </c>
      <c r="W425" s="708">
        <v>0</v>
      </c>
      <c r="X425" s="708">
        <v>0</v>
      </c>
      <c r="Y425" s="708">
        <v>0</v>
      </c>
      <c r="Z425" s="708">
        <v>0</v>
      </c>
      <c r="AA425" s="708">
        <v>0</v>
      </c>
      <c r="AB425" s="708">
        <v>0</v>
      </c>
      <c r="AC425" s="708">
        <v>0</v>
      </c>
      <c r="AD425" s="708">
        <v>0</v>
      </c>
      <c r="AE425" s="708">
        <v>0</v>
      </c>
      <c r="AF425" s="708">
        <v>0</v>
      </c>
      <c r="AG425" s="708">
        <v>0</v>
      </c>
      <c r="AH425" s="708">
        <v>0</v>
      </c>
      <c r="AI425" s="708">
        <v>0</v>
      </c>
      <c r="AJ425" s="708">
        <v>0</v>
      </c>
      <c r="AK425" s="708">
        <v>0</v>
      </c>
      <c r="AL425" s="708">
        <v>0</v>
      </c>
      <c r="AM425" s="708">
        <v>0</v>
      </c>
      <c r="AN425" s="708">
        <v>0</v>
      </c>
      <c r="AO425" s="708">
        <v>0</v>
      </c>
      <c r="AP425" s="708">
        <v>0</v>
      </c>
      <c r="AQ425" s="708">
        <v>0</v>
      </c>
    </row>
    <row r="426" spans="1:43" x14ac:dyDescent="0.25">
      <c r="A426" s="706" t="s">
        <v>181</v>
      </c>
      <c r="B426" s="706" t="s">
        <v>779</v>
      </c>
      <c r="C426" s="706" t="s">
        <v>182</v>
      </c>
      <c r="D426" s="706" t="s">
        <v>795</v>
      </c>
      <c r="E426" s="707" t="s">
        <v>126</v>
      </c>
      <c r="F426" s="707" t="s">
        <v>824</v>
      </c>
      <c r="I426" s="708">
        <v>0</v>
      </c>
      <c r="J426" s="708">
        <v>0</v>
      </c>
      <c r="K426" s="708">
        <v>0</v>
      </c>
      <c r="L426" s="708">
        <v>0</v>
      </c>
      <c r="M426" s="708">
        <v>0</v>
      </c>
      <c r="N426" s="708">
        <v>0</v>
      </c>
      <c r="O426" s="708">
        <v>0</v>
      </c>
      <c r="P426" s="708">
        <v>0</v>
      </c>
      <c r="Q426" s="708">
        <v>0</v>
      </c>
      <c r="R426" s="708">
        <v>0</v>
      </c>
      <c r="S426" s="708">
        <v>0</v>
      </c>
      <c r="T426" s="708">
        <v>0</v>
      </c>
      <c r="U426" s="708">
        <v>0</v>
      </c>
      <c r="V426" s="708">
        <v>0</v>
      </c>
      <c r="W426" s="708">
        <v>0</v>
      </c>
      <c r="X426" s="708">
        <v>0</v>
      </c>
      <c r="Y426" s="708">
        <v>0</v>
      </c>
      <c r="Z426" s="708">
        <v>0</v>
      </c>
      <c r="AA426" s="708">
        <v>0</v>
      </c>
      <c r="AB426" s="708">
        <v>0</v>
      </c>
      <c r="AC426" s="708">
        <v>0</v>
      </c>
      <c r="AD426" s="708">
        <v>0</v>
      </c>
      <c r="AE426" s="708">
        <v>0</v>
      </c>
      <c r="AF426" s="708">
        <v>0</v>
      </c>
      <c r="AG426" s="708">
        <v>0</v>
      </c>
      <c r="AH426" s="708">
        <v>0</v>
      </c>
      <c r="AI426" s="708">
        <v>0</v>
      </c>
      <c r="AJ426" s="708">
        <v>0</v>
      </c>
      <c r="AK426" s="708">
        <v>0</v>
      </c>
      <c r="AL426" s="708">
        <v>0</v>
      </c>
      <c r="AM426" s="708">
        <v>0</v>
      </c>
      <c r="AN426" s="708">
        <v>0</v>
      </c>
      <c r="AO426" s="708">
        <v>0</v>
      </c>
      <c r="AP426" s="708">
        <v>0</v>
      </c>
      <c r="AQ426" s="708">
        <v>0</v>
      </c>
    </row>
    <row r="427" spans="1:43" x14ac:dyDescent="0.25">
      <c r="A427" s="704" t="s">
        <v>181</v>
      </c>
      <c r="B427" s="704" t="s">
        <v>779</v>
      </c>
      <c r="C427" s="704" t="s">
        <v>182</v>
      </c>
      <c r="D427" s="704" t="s">
        <v>796</v>
      </c>
      <c r="E427" s="705" t="s">
        <v>126</v>
      </c>
      <c r="F427" s="705" t="s">
        <v>824</v>
      </c>
      <c r="I427" s="708">
        <v>0</v>
      </c>
      <c r="J427" s="708">
        <v>0</v>
      </c>
      <c r="K427" s="708">
        <v>0</v>
      </c>
      <c r="L427" s="708">
        <v>0</v>
      </c>
      <c r="M427" s="708">
        <v>0</v>
      </c>
      <c r="N427" s="708">
        <v>0</v>
      </c>
      <c r="O427" s="708">
        <v>0</v>
      </c>
      <c r="P427" s="708">
        <v>0</v>
      </c>
      <c r="Q427" s="708">
        <v>0</v>
      </c>
      <c r="R427" s="708">
        <v>0</v>
      </c>
      <c r="S427" s="708">
        <v>0</v>
      </c>
      <c r="T427" s="708">
        <v>0</v>
      </c>
      <c r="U427" s="708">
        <v>0</v>
      </c>
      <c r="V427" s="708">
        <v>0</v>
      </c>
      <c r="W427" s="708">
        <v>0</v>
      </c>
      <c r="X427" s="708">
        <v>0</v>
      </c>
      <c r="Y427" s="708">
        <v>0</v>
      </c>
      <c r="Z427" s="708">
        <v>0</v>
      </c>
      <c r="AA427" s="708">
        <v>0</v>
      </c>
      <c r="AB427" s="708">
        <v>0</v>
      </c>
      <c r="AC427" s="708">
        <v>0</v>
      </c>
      <c r="AD427" s="708">
        <v>0</v>
      </c>
      <c r="AE427" s="708">
        <v>0</v>
      </c>
      <c r="AF427" s="708">
        <v>0</v>
      </c>
      <c r="AG427" s="708">
        <v>0</v>
      </c>
      <c r="AH427" s="708">
        <v>0</v>
      </c>
      <c r="AI427" s="708">
        <v>0</v>
      </c>
      <c r="AJ427" s="708">
        <v>0</v>
      </c>
      <c r="AK427" s="708">
        <v>0</v>
      </c>
      <c r="AL427" s="708">
        <v>0</v>
      </c>
      <c r="AM427" s="708">
        <v>0</v>
      </c>
      <c r="AN427" s="708">
        <v>0</v>
      </c>
      <c r="AO427" s="708">
        <v>0</v>
      </c>
      <c r="AP427" s="708">
        <v>0</v>
      </c>
      <c r="AQ427" s="708">
        <v>0</v>
      </c>
    </row>
    <row r="428" spans="1:43" x14ac:dyDescent="0.25">
      <c r="A428" s="706" t="s">
        <v>181</v>
      </c>
      <c r="B428" s="706" t="s">
        <v>779</v>
      </c>
      <c r="C428" s="706" t="s">
        <v>182</v>
      </c>
      <c r="D428" s="706" t="s">
        <v>797</v>
      </c>
      <c r="E428" s="707" t="s">
        <v>126</v>
      </c>
      <c r="F428" s="707" t="s">
        <v>824</v>
      </c>
      <c r="I428" s="708">
        <v>0</v>
      </c>
      <c r="J428" s="708">
        <v>0</v>
      </c>
      <c r="K428" s="708">
        <v>0</v>
      </c>
      <c r="L428" s="708">
        <v>0</v>
      </c>
      <c r="M428" s="708">
        <v>0</v>
      </c>
      <c r="N428" s="708">
        <v>0</v>
      </c>
      <c r="O428" s="708">
        <v>0</v>
      </c>
      <c r="P428" s="708">
        <v>0</v>
      </c>
      <c r="Q428" s="708">
        <v>0</v>
      </c>
      <c r="R428" s="708">
        <v>0</v>
      </c>
      <c r="S428" s="708">
        <v>0</v>
      </c>
      <c r="T428" s="708">
        <v>0</v>
      </c>
      <c r="U428" s="708">
        <v>0</v>
      </c>
      <c r="V428" s="708">
        <v>0</v>
      </c>
      <c r="W428" s="708">
        <v>0</v>
      </c>
      <c r="X428" s="708">
        <v>0</v>
      </c>
      <c r="Y428" s="708">
        <v>0</v>
      </c>
      <c r="Z428" s="708">
        <v>0</v>
      </c>
      <c r="AA428" s="708">
        <v>0</v>
      </c>
      <c r="AB428" s="708">
        <v>0</v>
      </c>
      <c r="AC428" s="708">
        <v>0</v>
      </c>
      <c r="AD428" s="708">
        <v>0</v>
      </c>
      <c r="AE428" s="708">
        <v>0</v>
      </c>
      <c r="AF428" s="708">
        <v>0</v>
      </c>
      <c r="AG428" s="708">
        <v>0</v>
      </c>
      <c r="AH428" s="708">
        <v>0</v>
      </c>
      <c r="AI428" s="708">
        <v>0</v>
      </c>
      <c r="AJ428" s="708">
        <v>0</v>
      </c>
      <c r="AK428" s="708">
        <v>0</v>
      </c>
      <c r="AL428" s="708">
        <v>0</v>
      </c>
      <c r="AM428" s="708">
        <v>0</v>
      </c>
      <c r="AN428" s="708">
        <v>0</v>
      </c>
      <c r="AO428" s="708">
        <v>0</v>
      </c>
      <c r="AP428" s="708">
        <v>0</v>
      </c>
      <c r="AQ428" s="708">
        <v>0</v>
      </c>
    </row>
    <row r="429" spans="1:43" x14ac:dyDescent="0.25">
      <c r="A429" s="704" t="s">
        <v>181</v>
      </c>
      <c r="B429" s="704" t="s">
        <v>779</v>
      </c>
      <c r="C429" s="704" t="s">
        <v>182</v>
      </c>
      <c r="D429" s="704" t="s">
        <v>798</v>
      </c>
      <c r="E429" s="705" t="s">
        <v>126</v>
      </c>
      <c r="F429" s="705" t="s">
        <v>824</v>
      </c>
      <c r="I429" s="708">
        <v>0</v>
      </c>
      <c r="J429" s="708">
        <v>0</v>
      </c>
      <c r="K429" s="708">
        <v>0</v>
      </c>
      <c r="L429" s="708">
        <v>0</v>
      </c>
      <c r="M429" s="708">
        <v>0</v>
      </c>
      <c r="N429" s="708">
        <v>0</v>
      </c>
      <c r="O429" s="708">
        <v>0</v>
      </c>
      <c r="P429" s="708">
        <v>0</v>
      </c>
      <c r="Q429" s="708">
        <v>0</v>
      </c>
      <c r="R429" s="708">
        <v>0</v>
      </c>
      <c r="S429" s="708">
        <v>0</v>
      </c>
      <c r="T429" s="708">
        <v>0</v>
      </c>
      <c r="U429" s="708">
        <v>0</v>
      </c>
      <c r="V429" s="708">
        <v>0</v>
      </c>
      <c r="W429" s="708">
        <v>0</v>
      </c>
      <c r="X429" s="708">
        <v>0</v>
      </c>
      <c r="Y429" s="708">
        <v>0</v>
      </c>
      <c r="Z429" s="708">
        <v>0</v>
      </c>
      <c r="AA429" s="708">
        <v>0</v>
      </c>
      <c r="AB429" s="708">
        <v>0</v>
      </c>
      <c r="AC429" s="708">
        <v>0</v>
      </c>
      <c r="AD429" s="708">
        <v>0</v>
      </c>
      <c r="AE429" s="708">
        <v>0</v>
      </c>
      <c r="AF429" s="708">
        <v>0</v>
      </c>
      <c r="AG429" s="708">
        <v>0</v>
      </c>
      <c r="AH429" s="708">
        <v>0</v>
      </c>
      <c r="AI429" s="708">
        <v>0</v>
      </c>
      <c r="AJ429" s="708">
        <v>0</v>
      </c>
      <c r="AK429" s="708">
        <v>0</v>
      </c>
      <c r="AL429" s="708">
        <v>0</v>
      </c>
      <c r="AM429" s="708">
        <v>0</v>
      </c>
      <c r="AN429" s="708">
        <v>0</v>
      </c>
      <c r="AO429" s="708">
        <v>0</v>
      </c>
      <c r="AP429" s="708">
        <v>0</v>
      </c>
      <c r="AQ429" s="708">
        <v>0</v>
      </c>
    </row>
    <row r="430" spans="1:43" x14ac:dyDescent="0.25">
      <c r="A430" s="706" t="s">
        <v>181</v>
      </c>
      <c r="B430" s="706" t="s">
        <v>779</v>
      </c>
      <c r="C430" s="706" t="s">
        <v>182</v>
      </c>
      <c r="D430" s="706" t="s">
        <v>799</v>
      </c>
      <c r="E430" s="707" t="s">
        <v>126</v>
      </c>
      <c r="F430" s="707" t="s">
        <v>824</v>
      </c>
      <c r="I430" s="708">
        <v>0</v>
      </c>
      <c r="J430" s="708">
        <v>0</v>
      </c>
      <c r="K430" s="708">
        <v>0</v>
      </c>
      <c r="L430" s="708">
        <v>0</v>
      </c>
      <c r="M430" s="708">
        <v>0</v>
      </c>
      <c r="N430" s="708">
        <v>0</v>
      </c>
      <c r="O430" s="708">
        <v>0</v>
      </c>
      <c r="P430" s="708">
        <v>0</v>
      </c>
      <c r="Q430" s="708">
        <v>0</v>
      </c>
      <c r="R430" s="708">
        <v>0</v>
      </c>
      <c r="S430" s="708">
        <v>0</v>
      </c>
      <c r="T430" s="708">
        <v>0</v>
      </c>
      <c r="U430" s="708">
        <v>0</v>
      </c>
      <c r="V430" s="708">
        <v>0</v>
      </c>
      <c r="W430" s="708">
        <v>0</v>
      </c>
      <c r="X430" s="708">
        <v>0</v>
      </c>
      <c r="Y430" s="708">
        <v>0</v>
      </c>
      <c r="Z430" s="708">
        <v>0</v>
      </c>
      <c r="AA430" s="708">
        <v>0</v>
      </c>
      <c r="AB430" s="708">
        <v>0</v>
      </c>
      <c r="AC430" s="708">
        <v>0</v>
      </c>
      <c r="AD430" s="708">
        <v>0</v>
      </c>
      <c r="AE430" s="708">
        <v>0</v>
      </c>
      <c r="AF430" s="708">
        <v>0</v>
      </c>
      <c r="AG430" s="708">
        <v>0</v>
      </c>
      <c r="AH430" s="708">
        <v>0</v>
      </c>
      <c r="AI430" s="708">
        <v>0</v>
      </c>
      <c r="AJ430" s="708">
        <v>0</v>
      </c>
      <c r="AK430" s="708">
        <v>0</v>
      </c>
      <c r="AL430" s="708">
        <v>0</v>
      </c>
      <c r="AM430" s="708">
        <v>0</v>
      </c>
      <c r="AN430" s="708">
        <v>0</v>
      </c>
      <c r="AO430" s="708">
        <v>0</v>
      </c>
      <c r="AP430" s="708">
        <v>0</v>
      </c>
      <c r="AQ430" s="708">
        <v>0</v>
      </c>
    </row>
    <row r="431" spans="1:43" x14ac:dyDescent="0.25">
      <c r="A431" s="704" t="s">
        <v>181</v>
      </c>
      <c r="B431" s="704" t="s">
        <v>779</v>
      </c>
      <c r="C431" s="704" t="s">
        <v>182</v>
      </c>
      <c r="D431" s="704" t="s">
        <v>800</v>
      </c>
      <c r="E431" s="705" t="s">
        <v>126</v>
      </c>
      <c r="F431" s="705" t="s">
        <v>824</v>
      </c>
      <c r="I431" s="708">
        <v>0</v>
      </c>
      <c r="J431" s="708">
        <v>0</v>
      </c>
      <c r="K431" s="708">
        <v>0</v>
      </c>
      <c r="L431" s="708">
        <v>0</v>
      </c>
      <c r="M431" s="708">
        <v>0</v>
      </c>
      <c r="N431" s="708">
        <v>0</v>
      </c>
      <c r="O431" s="708">
        <v>0</v>
      </c>
      <c r="P431" s="708">
        <v>0</v>
      </c>
      <c r="Q431" s="708">
        <v>0</v>
      </c>
      <c r="R431" s="708">
        <v>0</v>
      </c>
      <c r="S431" s="708">
        <v>0</v>
      </c>
      <c r="T431" s="708">
        <v>0</v>
      </c>
      <c r="U431" s="708">
        <v>0</v>
      </c>
      <c r="V431" s="708">
        <v>0</v>
      </c>
      <c r="W431" s="708">
        <v>0</v>
      </c>
      <c r="X431" s="708">
        <v>0</v>
      </c>
      <c r="Y431" s="708">
        <v>0</v>
      </c>
      <c r="Z431" s="708">
        <v>0</v>
      </c>
      <c r="AA431" s="708">
        <v>0</v>
      </c>
      <c r="AB431" s="708">
        <v>0</v>
      </c>
      <c r="AC431" s="708">
        <v>0</v>
      </c>
      <c r="AD431" s="708">
        <v>0</v>
      </c>
      <c r="AE431" s="708">
        <v>0</v>
      </c>
      <c r="AF431" s="708">
        <v>0</v>
      </c>
      <c r="AG431" s="708">
        <v>0</v>
      </c>
      <c r="AH431" s="708">
        <v>0</v>
      </c>
      <c r="AI431" s="708">
        <v>0</v>
      </c>
      <c r="AJ431" s="708">
        <v>0</v>
      </c>
      <c r="AK431" s="708">
        <v>0</v>
      </c>
      <c r="AL431" s="708">
        <v>0</v>
      </c>
      <c r="AM431" s="708">
        <v>0</v>
      </c>
      <c r="AN431" s="708">
        <v>0</v>
      </c>
      <c r="AO431" s="708">
        <v>0</v>
      </c>
      <c r="AP431" s="708">
        <v>0</v>
      </c>
      <c r="AQ431" s="708">
        <v>0</v>
      </c>
    </row>
    <row r="432" spans="1:43" x14ac:dyDescent="0.25">
      <c r="A432" s="706" t="s">
        <v>181</v>
      </c>
      <c r="B432" s="706" t="s">
        <v>779</v>
      </c>
      <c r="C432" s="706" t="s">
        <v>805</v>
      </c>
      <c r="D432" s="706" t="s">
        <v>175</v>
      </c>
      <c r="E432" s="707" t="s">
        <v>126</v>
      </c>
      <c r="F432" s="707" t="s">
        <v>824</v>
      </c>
      <c r="I432" s="708">
        <v>0</v>
      </c>
      <c r="J432" s="708">
        <v>0</v>
      </c>
      <c r="K432" s="708">
        <v>0</v>
      </c>
      <c r="L432" s="708">
        <v>0</v>
      </c>
      <c r="M432" s="708">
        <v>0</v>
      </c>
      <c r="N432" s="708">
        <v>0</v>
      </c>
      <c r="O432" s="708">
        <v>0</v>
      </c>
      <c r="P432" s="708">
        <v>0</v>
      </c>
      <c r="Q432" s="708">
        <v>0</v>
      </c>
      <c r="R432" s="708">
        <v>0</v>
      </c>
      <c r="S432" s="708">
        <v>0</v>
      </c>
      <c r="T432" s="708">
        <v>0</v>
      </c>
      <c r="U432" s="708">
        <v>0</v>
      </c>
      <c r="V432" s="708">
        <v>0</v>
      </c>
      <c r="W432" s="708">
        <v>0</v>
      </c>
      <c r="X432" s="708">
        <v>0</v>
      </c>
      <c r="Y432" s="708">
        <v>0</v>
      </c>
      <c r="Z432" s="708">
        <v>0</v>
      </c>
      <c r="AA432" s="708">
        <v>0</v>
      </c>
      <c r="AB432" s="708">
        <v>0</v>
      </c>
      <c r="AC432" s="708">
        <v>0</v>
      </c>
      <c r="AD432" s="708">
        <v>0</v>
      </c>
      <c r="AE432" s="708">
        <v>0</v>
      </c>
      <c r="AF432" s="708">
        <v>0</v>
      </c>
      <c r="AG432" s="708">
        <v>0</v>
      </c>
      <c r="AH432" s="708">
        <v>0</v>
      </c>
      <c r="AI432" s="708">
        <v>0</v>
      </c>
      <c r="AJ432" s="708">
        <v>0</v>
      </c>
      <c r="AK432" s="708">
        <v>0</v>
      </c>
      <c r="AL432" s="708">
        <v>0</v>
      </c>
      <c r="AM432" s="708">
        <v>0</v>
      </c>
      <c r="AN432" s="708">
        <v>0</v>
      </c>
      <c r="AO432" s="708">
        <v>0</v>
      </c>
      <c r="AP432" s="708">
        <v>0</v>
      </c>
      <c r="AQ432" s="708">
        <v>0</v>
      </c>
    </row>
    <row r="433" spans="1:43" x14ac:dyDescent="0.25">
      <c r="A433" s="704" t="s">
        <v>181</v>
      </c>
      <c r="B433" s="704" t="s">
        <v>779</v>
      </c>
      <c r="C433" s="704" t="s">
        <v>805</v>
      </c>
      <c r="D433" s="704" t="s">
        <v>793</v>
      </c>
      <c r="E433" s="705" t="s">
        <v>126</v>
      </c>
      <c r="F433" s="705" t="s">
        <v>824</v>
      </c>
      <c r="I433" s="708">
        <v>0</v>
      </c>
      <c r="J433" s="708">
        <v>0</v>
      </c>
      <c r="K433" s="708">
        <v>0</v>
      </c>
      <c r="L433" s="708">
        <v>0</v>
      </c>
      <c r="M433" s="708">
        <v>0</v>
      </c>
      <c r="N433" s="708">
        <v>0</v>
      </c>
      <c r="O433" s="708">
        <v>0</v>
      </c>
      <c r="P433" s="708">
        <v>0</v>
      </c>
      <c r="Q433" s="708">
        <v>0</v>
      </c>
      <c r="R433" s="708">
        <v>0</v>
      </c>
      <c r="S433" s="708">
        <v>0</v>
      </c>
      <c r="T433" s="708">
        <v>0</v>
      </c>
      <c r="U433" s="708">
        <v>0</v>
      </c>
      <c r="V433" s="708">
        <v>0</v>
      </c>
      <c r="W433" s="708">
        <v>0</v>
      </c>
      <c r="X433" s="708">
        <v>0</v>
      </c>
      <c r="Y433" s="708">
        <v>0</v>
      </c>
      <c r="Z433" s="708">
        <v>0</v>
      </c>
      <c r="AA433" s="708">
        <v>0</v>
      </c>
      <c r="AB433" s="708">
        <v>0</v>
      </c>
      <c r="AC433" s="708">
        <v>0</v>
      </c>
      <c r="AD433" s="708">
        <v>0</v>
      </c>
      <c r="AE433" s="708">
        <v>0</v>
      </c>
      <c r="AF433" s="708">
        <v>0</v>
      </c>
      <c r="AG433" s="708">
        <v>0</v>
      </c>
      <c r="AH433" s="708">
        <v>0</v>
      </c>
      <c r="AI433" s="708">
        <v>0</v>
      </c>
      <c r="AJ433" s="708">
        <v>0</v>
      </c>
      <c r="AK433" s="708">
        <v>0</v>
      </c>
      <c r="AL433" s="708">
        <v>0</v>
      </c>
      <c r="AM433" s="708">
        <v>0</v>
      </c>
      <c r="AN433" s="708">
        <v>0</v>
      </c>
      <c r="AO433" s="708">
        <v>0</v>
      </c>
      <c r="AP433" s="708">
        <v>0</v>
      </c>
      <c r="AQ433" s="708">
        <v>0</v>
      </c>
    </row>
    <row r="434" spans="1:43" x14ac:dyDescent="0.25">
      <c r="A434" s="706" t="s">
        <v>181</v>
      </c>
      <c r="B434" s="706" t="s">
        <v>779</v>
      </c>
      <c r="C434" s="706" t="s">
        <v>805</v>
      </c>
      <c r="D434" s="706" t="s">
        <v>794</v>
      </c>
      <c r="E434" s="707" t="s">
        <v>126</v>
      </c>
      <c r="F434" s="707" t="s">
        <v>824</v>
      </c>
      <c r="I434" s="708">
        <v>0</v>
      </c>
      <c r="J434" s="708">
        <v>0</v>
      </c>
      <c r="K434" s="708">
        <v>0</v>
      </c>
      <c r="L434" s="708">
        <v>0</v>
      </c>
      <c r="M434" s="708">
        <v>0</v>
      </c>
      <c r="N434" s="708">
        <v>0</v>
      </c>
      <c r="O434" s="708">
        <v>0</v>
      </c>
      <c r="P434" s="708">
        <v>0</v>
      </c>
      <c r="Q434" s="708">
        <v>0</v>
      </c>
      <c r="R434" s="708">
        <v>0</v>
      </c>
      <c r="S434" s="708">
        <v>0</v>
      </c>
      <c r="T434" s="708">
        <v>0</v>
      </c>
      <c r="U434" s="708">
        <v>0</v>
      </c>
      <c r="V434" s="708">
        <v>0</v>
      </c>
      <c r="W434" s="708">
        <v>0</v>
      </c>
      <c r="X434" s="708">
        <v>0</v>
      </c>
      <c r="Y434" s="708">
        <v>0</v>
      </c>
      <c r="Z434" s="708">
        <v>0</v>
      </c>
      <c r="AA434" s="708">
        <v>0</v>
      </c>
      <c r="AB434" s="708">
        <v>0</v>
      </c>
      <c r="AC434" s="708">
        <v>0</v>
      </c>
      <c r="AD434" s="708">
        <v>0</v>
      </c>
      <c r="AE434" s="708">
        <v>0</v>
      </c>
      <c r="AF434" s="708">
        <v>0</v>
      </c>
      <c r="AG434" s="708">
        <v>0</v>
      </c>
      <c r="AH434" s="708">
        <v>0</v>
      </c>
      <c r="AI434" s="708">
        <v>0</v>
      </c>
      <c r="AJ434" s="708">
        <v>0</v>
      </c>
      <c r="AK434" s="708">
        <v>0</v>
      </c>
      <c r="AL434" s="708">
        <v>0</v>
      </c>
      <c r="AM434" s="708">
        <v>0</v>
      </c>
      <c r="AN434" s="708">
        <v>0</v>
      </c>
      <c r="AO434" s="708">
        <v>0</v>
      </c>
      <c r="AP434" s="708">
        <v>0</v>
      </c>
      <c r="AQ434" s="708">
        <v>0</v>
      </c>
    </row>
    <row r="435" spans="1:43" x14ac:dyDescent="0.25">
      <c r="A435" s="704" t="s">
        <v>181</v>
      </c>
      <c r="B435" s="704" t="s">
        <v>779</v>
      </c>
      <c r="C435" s="704" t="s">
        <v>805</v>
      </c>
      <c r="D435" s="704" t="s">
        <v>795</v>
      </c>
      <c r="E435" s="705" t="s">
        <v>126</v>
      </c>
      <c r="F435" s="705" t="s">
        <v>824</v>
      </c>
      <c r="I435" s="708">
        <v>0</v>
      </c>
      <c r="J435" s="708">
        <v>0</v>
      </c>
      <c r="K435" s="708">
        <v>0</v>
      </c>
      <c r="L435" s="708">
        <v>0</v>
      </c>
      <c r="M435" s="708">
        <v>0</v>
      </c>
      <c r="N435" s="708">
        <v>0</v>
      </c>
      <c r="O435" s="708">
        <v>0</v>
      </c>
      <c r="P435" s="708">
        <v>0</v>
      </c>
      <c r="Q435" s="708">
        <v>0</v>
      </c>
      <c r="R435" s="708">
        <v>0</v>
      </c>
      <c r="S435" s="708">
        <v>0</v>
      </c>
      <c r="T435" s="708">
        <v>0</v>
      </c>
      <c r="U435" s="708">
        <v>0</v>
      </c>
      <c r="V435" s="708">
        <v>0</v>
      </c>
      <c r="W435" s="708">
        <v>0</v>
      </c>
      <c r="X435" s="708">
        <v>0</v>
      </c>
      <c r="Y435" s="708">
        <v>0</v>
      </c>
      <c r="Z435" s="708">
        <v>0</v>
      </c>
      <c r="AA435" s="708">
        <v>0</v>
      </c>
      <c r="AB435" s="708">
        <v>0</v>
      </c>
      <c r="AC435" s="708">
        <v>0</v>
      </c>
      <c r="AD435" s="708">
        <v>0</v>
      </c>
      <c r="AE435" s="708">
        <v>0</v>
      </c>
      <c r="AF435" s="708">
        <v>0</v>
      </c>
      <c r="AG435" s="708">
        <v>0</v>
      </c>
      <c r="AH435" s="708">
        <v>0</v>
      </c>
      <c r="AI435" s="708">
        <v>0</v>
      </c>
      <c r="AJ435" s="708">
        <v>0</v>
      </c>
      <c r="AK435" s="708">
        <v>0</v>
      </c>
      <c r="AL435" s="708">
        <v>0</v>
      </c>
      <c r="AM435" s="708">
        <v>0</v>
      </c>
      <c r="AN435" s="708">
        <v>0</v>
      </c>
      <c r="AO435" s="708">
        <v>0</v>
      </c>
      <c r="AP435" s="708">
        <v>0</v>
      </c>
      <c r="AQ435" s="708">
        <v>0</v>
      </c>
    </row>
    <row r="436" spans="1:43" x14ac:dyDescent="0.25">
      <c r="A436" s="706" t="s">
        <v>181</v>
      </c>
      <c r="B436" s="706" t="s">
        <v>779</v>
      </c>
      <c r="C436" s="706" t="s">
        <v>805</v>
      </c>
      <c r="D436" s="706" t="s">
        <v>796</v>
      </c>
      <c r="E436" s="707" t="s">
        <v>126</v>
      </c>
      <c r="F436" s="707" t="s">
        <v>824</v>
      </c>
      <c r="I436" s="708">
        <v>0</v>
      </c>
      <c r="J436" s="708">
        <v>0</v>
      </c>
      <c r="K436" s="708">
        <v>0</v>
      </c>
      <c r="L436" s="708">
        <v>0</v>
      </c>
      <c r="M436" s="708">
        <v>0</v>
      </c>
      <c r="N436" s="708">
        <v>0</v>
      </c>
      <c r="O436" s="708">
        <v>0</v>
      </c>
      <c r="P436" s="708">
        <v>0</v>
      </c>
      <c r="Q436" s="708">
        <v>0</v>
      </c>
      <c r="R436" s="708">
        <v>0</v>
      </c>
      <c r="S436" s="708">
        <v>0</v>
      </c>
      <c r="T436" s="708">
        <v>0</v>
      </c>
      <c r="U436" s="708">
        <v>0</v>
      </c>
      <c r="V436" s="708">
        <v>0</v>
      </c>
      <c r="W436" s="708">
        <v>0</v>
      </c>
      <c r="X436" s="708">
        <v>0</v>
      </c>
      <c r="Y436" s="708">
        <v>0</v>
      </c>
      <c r="Z436" s="708">
        <v>0</v>
      </c>
      <c r="AA436" s="708">
        <v>0</v>
      </c>
      <c r="AB436" s="708">
        <v>0</v>
      </c>
      <c r="AC436" s="708">
        <v>0</v>
      </c>
      <c r="AD436" s="708">
        <v>0</v>
      </c>
      <c r="AE436" s="708">
        <v>0</v>
      </c>
      <c r="AF436" s="708">
        <v>0</v>
      </c>
      <c r="AG436" s="708">
        <v>0</v>
      </c>
      <c r="AH436" s="708">
        <v>0</v>
      </c>
      <c r="AI436" s="708">
        <v>0</v>
      </c>
      <c r="AJ436" s="708">
        <v>0</v>
      </c>
      <c r="AK436" s="708">
        <v>0</v>
      </c>
      <c r="AL436" s="708">
        <v>0</v>
      </c>
      <c r="AM436" s="708">
        <v>0</v>
      </c>
      <c r="AN436" s="708">
        <v>0</v>
      </c>
      <c r="AO436" s="708">
        <v>0</v>
      </c>
      <c r="AP436" s="708">
        <v>0</v>
      </c>
      <c r="AQ436" s="708">
        <v>0</v>
      </c>
    </row>
    <row r="437" spans="1:43" x14ac:dyDescent="0.25">
      <c r="A437" s="704" t="s">
        <v>181</v>
      </c>
      <c r="B437" s="704" t="s">
        <v>779</v>
      </c>
      <c r="C437" s="704" t="s">
        <v>805</v>
      </c>
      <c r="D437" s="704" t="s">
        <v>797</v>
      </c>
      <c r="E437" s="705" t="s">
        <v>126</v>
      </c>
      <c r="F437" s="705" t="s">
        <v>824</v>
      </c>
      <c r="I437" s="708">
        <v>0</v>
      </c>
      <c r="J437" s="708">
        <v>0</v>
      </c>
      <c r="K437" s="708">
        <v>0</v>
      </c>
      <c r="L437" s="708">
        <v>0</v>
      </c>
      <c r="M437" s="708">
        <v>0</v>
      </c>
      <c r="N437" s="708">
        <v>0</v>
      </c>
      <c r="O437" s="708">
        <v>0</v>
      </c>
      <c r="P437" s="708">
        <v>0</v>
      </c>
      <c r="Q437" s="708">
        <v>0</v>
      </c>
      <c r="R437" s="708">
        <v>0</v>
      </c>
      <c r="S437" s="708">
        <v>0</v>
      </c>
      <c r="T437" s="708">
        <v>0</v>
      </c>
      <c r="U437" s="708">
        <v>0</v>
      </c>
      <c r="V437" s="708">
        <v>0</v>
      </c>
      <c r="W437" s="708">
        <v>0</v>
      </c>
      <c r="X437" s="708">
        <v>0</v>
      </c>
      <c r="Y437" s="708">
        <v>0</v>
      </c>
      <c r="Z437" s="708">
        <v>0</v>
      </c>
      <c r="AA437" s="708">
        <v>0</v>
      </c>
      <c r="AB437" s="708">
        <v>0</v>
      </c>
      <c r="AC437" s="708">
        <v>0</v>
      </c>
      <c r="AD437" s="708">
        <v>0</v>
      </c>
      <c r="AE437" s="708">
        <v>0</v>
      </c>
      <c r="AF437" s="708">
        <v>0</v>
      </c>
      <c r="AG437" s="708">
        <v>0</v>
      </c>
      <c r="AH437" s="708">
        <v>0</v>
      </c>
      <c r="AI437" s="708">
        <v>0</v>
      </c>
      <c r="AJ437" s="708">
        <v>0</v>
      </c>
      <c r="AK437" s="708">
        <v>0</v>
      </c>
      <c r="AL437" s="708">
        <v>0</v>
      </c>
      <c r="AM437" s="708">
        <v>0</v>
      </c>
      <c r="AN437" s="708">
        <v>0</v>
      </c>
      <c r="AO437" s="708">
        <v>0</v>
      </c>
      <c r="AP437" s="708">
        <v>0</v>
      </c>
      <c r="AQ437" s="708">
        <v>0</v>
      </c>
    </row>
    <row r="438" spans="1:43" x14ac:dyDescent="0.25">
      <c r="A438" s="706" t="s">
        <v>181</v>
      </c>
      <c r="B438" s="706" t="s">
        <v>779</v>
      </c>
      <c r="C438" s="706" t="s">
        <v>805</v>
      </c>
      <c r="D438" s="706" t="s">
        <v>798</v>
      </c>
      <c r="E438" s="707" t="s">
        <v>126</v>
      </c>
      <c r="F438" s="707" t="s">
        <v>824</v>
      </c>
      <c r="I438" s="708">
        <v>0</v>
      </c>
      <c r="J438" s="708">
        <v>0</v>
      </c>
      <c r="K438" s="708">
        <v>0</v>
      </c>
      <c r="L438" s="708">
        <v>0</v>
      </c>
      <c r="M438" s="708">
        <v>0</v>
      </c>
      <c r="N438" s="708">
        <v>0</v>
      </c>
      <c r="O438" s="708">
        <v>0</v>
      </c>
      <c r="P438" s="708">
        <v>0</v>
      </c>
      <c r="Q438" s="708">
        <v>0</v>
      </c>
      <c r="R438" s="708">
        <v>0</v>
      </c>
      <c r="S438" s="708">
        <v>0</v>
      </c>
      <c r="T438" s="708">
        <v>0</v>
      </c>
      <c r="U438" s="708">
        <v>0</v>
      </c>
      <c r="V438" s="708">
        <v>0</v>
      </c>
      <c r="W438" s="708">
        <v>0</v>
      </c>
      <c r="X438" s="708">
        <v>0</v>
      </c>
      <c r="Y438" s="708">
        <v>0</v>
      </c>
      <c r="Z438" s="708">
        <v>0</v>
      </c>
      <c r="AA438" s="708">
        <v>0</v>
      </c>
      <c r="AB438" s="708">
        <v>0</v>
      </c>
      <c r="AC438" s="708">
        <v>0</v>
      </c>
      <c r="AD438" s="708">
        <v>0</v>
      </c>
      <c r="AE438" s="708">
        <v>0</v>
      </c>
      <c r="AF438" s="708">
        <v>0</v>
      </c>
      <c r="AG438" s="708">
        <v>0</v>
      </c>
      <c r="AH438" s="708">
        <v>0</v>
      </c>
      <c r="AI438" s="708">
        <v>0</v>
      </c>
      <c r="AJ438" s="708">
        <v>0</v>
      </c>
      <c r="AK438" s="708">
        <v>0</v>
      </c>
      <c r="AL438" s="708">
        <v>0</v>
      </c>
      <c r="AM438" s="708">
        <v>0</v>
      </c>
      <c r="AN438" s="708">
        <v>0</v>
      </c>
      <c r="AO438" s="708">
        <v>0</v>
      </c>
      <c r="AP438" s="708">
        <v>0</v>
      </c>
      <c r="AQ438" s="708">
        <v>0</v>
      </c>
    </row>
    <row r="439" spans="1:43" x14ac:dyDescent="0.25">
      <c r="A439" s="704" t="s">
        <v>181</v>
      </c>
      <c r="B439" s="704" t="s">
        <v>779</v>
      </c>
      <c r="C439" s="704" t="s">
        <v>805</v>
      </c>
      <c r="D439" s="704" t="s">
        <v>799</v>
      </c>
      <c r="E439" s="705" t="s">
        <v>126</v>
      </c>
      <c r="F439" s="705" t="s">
        <v>824</v>
      </c>
      <c r="I439" s="708">
        <v>0</v>
      </c>
      <c r="J439" s="708">
        <v>0</v>
      </c>
      <c r="K439" s="708">
        <v>0</v>
      </c>
      <c r="L439" s="708">
        <v>0</v>
      </c>
      <c r="M439" s="708">
        <v>0</v>
      </c>
      <c r="N439" s="708">
        <v>0</v>
      </c>
      <c r="O439" s="708">
        <v>0</v>
      </c>
      <c r="P439" s="708">
        <v>0</v>
      </c>
      <c r="Q439" s="708">
        <v>0</v>
      </c>
      <c r="R439" s="708">
        <v>0</v>
      </c>
      <c r="S439" s="708">
        <v>0</v>
      </c>
      <c r="T439" s="708">
        <v>0</v>
      </c>
      <c r="U439" s="708">
        <v>0</v>
      </c>
      <c r="V439" s="708">
        <v>0</v>
      </c>
      <c r="W439" s="708">
        <v>0</v>
      </c>
      <c r="X439" s="708">
        <v>0</v>
      </c>
      <c r="Y439" s="708">
        <v>0</v>
      </c>
      <c r="Z439" s="708">
        <v>0</v>
      </c>
      <c r="AA439" s="708">
        <v>0</v>
      </c>
      <c r="AB439" s="708">
        <v>0</v>
      </c>
      <c r="AC439" s="708">
        <v>0</v>
      </c>
      <c r="AD439" s="708">
        <v>0</v>
      </c>
      <c r="AE439" s="708">
        <v>0</v>
      </c>
      <c r="AF439" s="708">
        <v>0</v>
      </c>
      <c r="AG439" s="708">
        <v>0</v>
      </c>
      <c r="AH439" s="708">
        <v>0</v>
      </c>
      <c r="AI439" s="708">
        <v>0</v>
      </c>
      <c r="AJ439" s="708">
        <v>0</v>
      </c>
      <c r="AK439" s="708">
        <v>0</v>
      </c>
      <c r="AL439" s="708">
        <v>0</v>
      </c>
      <c r="AM439" s="708">
        <v>0</v>
      </c>
      <c r="AN439" s="708">
        <v>0</v>
      </c>
      <c r="AO439" s="708">
        <v>0</v>
      </c>
      <c r="AP439" s="708">
        <v>0</v>
      </c>
      <c r="AQ439" s="708">
        <v>0</v>
      </c>
    </row>
    <row r="440" spans="1:43" x14ac:dyDescent="0.25">
      <c r="A440" s="706" t="s">
        <v>181</v>
      </c>
      <c r="B440" s="706" t="s">
        <v>779</v>
      </c>
      <c r="C440" s="706" t="s">
        <v>805</v>
      </c>
      <c r="D440" s="706" t="s">
        <v>800</v>
      </c>
      <c r="E440" s="707" t="s">
        <v>126</v>
      </c>
      <c r="F440" s="707" t="s">
        <v>824</v>
      </c>
      <c r="I440" s="708">
        <v>0</v>
      </c>
      <c r="J440" s="708">
        <v>0</v>
      </c>
      <c r="K440" s="708">
        <v>0</v>
      </c>
      <c r="L440" s="708">
        <v>0</v>
      </c>
      <c r="M440" s="708">
        <v>0</v>
      </c>
      <c r="N440" s="708">
        <v>0</v>
      </c>
      <c r="O440" s="708">
        <v>0</v>
      </c>
      <c r="P440" s="708">
        <v>0</v>
      </c>
      <c r="Q440" s="708">
        <v>0</v>
      </c>
      <c r="R440" s="708">
        <v>0</v>
      </c>
      <c r="S440" s="708">
        <v>0</v>
      </c>
      <c r="T440" s="708">
        <v>0</v>
      </c>
      <c r="U440" s="708">
        <v>0</v>
      </c>
      <c r="V440" s="708">
        <v>0</v>
      </c>
      <c r="W440" s="708">
        <v>0</v>
      </c>
      <c r="X440" s="708">
        <v>0</v>
      </c>
      <c r="Y440" s="708">
        <v>0</v>
      </c>
      <c r="Z440" s="708">
        <v>0</v>
      </c>
      <c r="AA440" s="708">
        <v>0</v>
      </c>
      <c r="AB440" s="708">
        <v>0</v>
      </c>
      <c r="AC440" s="708">
        <v>0</v>
      </c>
      <c r="AD440" s="708">
        <v>0</v>
      </c>
      <c r="AE440" s="708">
        <v>0</v>
      </c>
      <c r="AF440" s="708">
        <v>0</v>
      </c>
      <c r="AG440" s="708">
        <v>0</v>
      </c>
      <c r="AH440" s="708">
        <v>0</v>
      </c>
      <c r="AI440" s="708">
        <v>0</v>
      </c>
      <c r="AJ440" s="708">
        <v>0</v>
      </c>
      <c r="AK440" s="708">
        <v>0</v>
      </c>
      <c r="AL440" s="708">
        <v>0</v>
      </c>
      <c r="AM440" s="708">
        <v>0</v>
      </c>
      <c r="AN440" s="708">
        <v>0</v>
      </c>
      <c r="AO440" s="708">
        <v>0</v>
      </c>
      <c r="AP440" s="708">
        <v>0</v>
      </c>
      <c r="AQ440" s="708">
        <v>0</v>
      </c>
    </row>
    <row r="441" spans="1:43" x14ac:dyDescent="0.25">
      <c r="A441" s="704" t="s">
        <v>181</v>
      </c>
      <c r="B441" s="704" t="s">
        <v>787</v>
      </c>
      <c r="C441" s="704" t="s">
        <v>190</v>
      </c>
      <c r="D441" s="704" t="s">
        <v>799</v>
      </c>
      <c r="E441" s="705" t="s">
        <v>126</v>
      </c>
      <c r="F441" s="705" t="s">
        <v>824</v>
      </c>
      <c r="I441" s="708">
        <v>0</v>
      </c>
      <c r="J441" s="708">
        <v>0</v>
      </c>
      <c r="K441" s="708">
        <v>0</v>
      </c>
      <c r="L441" s="708">
        <v>0</v>
      </c>
      <c r="M441" s="708">
        <v>0</v>
      </c>
      <c r="N441" s="708">
        <v>0</v>
      </c>
      <c r="O441" s="708">
        <v>0</v>
      </c>
      <c r="P441" s="708">
        <v>0</v>
      </c>
      <c r="Q441" s="708">
        <v>0</v>
      </c>
      <c r="R441" s="708">
        <v>0</v>
      </c>
      <c r="S441" s="708">
        <v>0</v>
      </c>
      <c r="T441" s="708">
        <v>0</v>
      </c>
      <c r="U441" s="708">
        <v>0</v>
      </c>
      <c r="V441" s="708">
        <v>0</v>
      </c>
      <c r="W441" s="708">
        <v>0</v>
      </c>
      <c r="X441" s="708">
        <v>0</v>
      </c>
      <c r="Y441" s="708">
        <v>0</v>
      </c>
      <c r="Z441" s="708">
        <v>0</v>
      </c>
      <c r="AA441" s="708">
        <v>0</v>
      </c>
      <c r="AB441" s="708">
        <v>0</v>
      </c>
      <c r="AC441" s="708">
        <v>0</v>
      </c>
      <c r="AD441" s="708">
        <v>0</v>
      </c>
      <c r="AE441" s="708">
        <v>0</v>
      </c>
      <c r="AF441" s="708">
        <v>0</v>
      </c>
      <c r="AG441" s="708">
        <v>0</v>
      </c>
      <c r="AH441" s="708">
        <v>0</v>
      </c>
      <c r="AI441" s="708">
        <v>0</v>
      </c>
      <c r="AJ441" s="708">
        <v>0</v>
      </c>
      <c r="AK441" s="708">
        <v>0</v>
      </c>
      <c r="AL441" s="708">
        <v>0</v>
      </c>
      <c r="AM441" s="708">
        <v>0</v>
      </c>
      <c r="AN441" s="708">
        <v>0</v>
      </c>
      <c r="AO441" s="708">
        <v>0</v>
      </c>
      <c r="AP441" s="708">
        <v>0</v>
      </c>
      <c r="AQ441" s="708">
        <v>0</v>
      </c>
    </row>
    <row r="442" spans="1:43" x14ac:dyDescent="0.25">
      <c r="A442" s="706" t="s">
        <v>181</v>
      </c>
      <c r="B442" s="706" t="s">
        <v>787</v>
      </c>
      <c r="C442" s="706" t="s">
        <v>190</v>
      </c>
      <c r="D442" s="706" t="s">
        <v>800</v>
      </c>
      <c r="E442" s="707" t="s">
        <v>126</v>
      </c>
      <c r="F442" s="707" t="s">
        <v>824</v>
      </c>
      <c r="I442" s="708">
        <v>0</v>
      </c>
      <c r="J442" s="708">
        <v>0</v>
      </c>
      <c r="K442" s="708">
        <v>0</v>
      </c>
      <c r="L442" s="708">
        <v>0</v>
      </c>
      <c r="M442" s="708">
        <v>0</v>
      </c>
      <c r="N442" s="708">
        <v>0</v>
      </c>
      <c r="O442" s="708">
        <v>0</v>
      </c>
      <c r="P442" s="708">
        <v>0</v>
      </c>
      <c r="Q442" s="708">
        <v>0</v>
      </c>
      <c r="R442" s="708">
        <v>0</v>
      </c>
      <c r="S442" s="708">
        <v>0</v>
      </c>
      <c r="T442" s="708">
        <v>0</v>
      </c>
      <c r="U442" s="708">
        <v>0</v>
      </c>
      <c r="V442" s="708">
        <v>0</v>
      </c>
      <c r="W442" s="708">
        <v>0</v>
      </c>
      <c r="X442" s="708">
        <v>0</v>
      </c>
      <c r="Y442" s="708">
        <v>0</v>
      </c>
      <c r="Z442" s="708">
        <v>0</v>
      </c>
      <c r="AA442" s="708">
        <v>0</v>
      </c>
      <c r="AB442" s="708">
        <v>0</v>
      </c>
      <c r="AC442" s="708">
        <v>0</v>
      </c>
      <c r="AD442" s="708">
        <v>0</v>
      </c>
      <c r="AE442" s="708">
        <v>0</v>
      </c>
      <c r="AF442" s="708">
        <v>0</v>
      </c>
      <c r="AG442" s="708">
        <v>0</v>
      </c>
      <c r="AH442" s="708">
        <v>0</v>
      </c>
      <c r="AI442" s="708">
        <v>0</v>
      </c>
      <c r="AJ442" s="708">
        <v>0</v>
      </c>
      <c r="AK442" s="708">
        <v>0</v>
      </c>
      <c r="AL442" s="708">
        <v>0</v>
      </c>
      <c r="AM442" s="708">
        <v>0</v>
      </c>
      <c r="AN442" s="708">
        <v>0</v>
      </c>
      <c r="AO442" s="708">
        <v>0</v>
      </c>
      <c r="AP442" s="708">
        <v>0</v>
      </c>
      <c r="AQ442" s="708">
        <v>0</v>
      </c>
    </row>
    <row r="443" spans="1:43" x14ac:dyDescent="0.25">
      <c r="A443" s="704" t="s">
        <v>181</v>
      </c>
      <c r="B443" s="704" t="s">
        <v>787</v>
      </c>
      <c r="C443" s="704" t="s">
        <v>189</v>
      </c>
      <c r="D443" s="704" t="s">
        <v>799</v>
      </c>
      <c r="E443" s="705" t="s">
        <v>126</v>
      </c>
      <c r="F443" s="705" t="s">
        <v>824</v>
      </c>
      <c r="I443" s="708">
        <v>0</v>
      </c>
      <c r="J443" s="708">
        <v>0</v>
      </c>
      <c r="K443" s="708">
        <v>0</v>
      </c>
      <c r="L443" s="708">
        <v>0</v>
      </c>
      <c r="M443" s="708">
        <v>0</v>
      </c>
      <c r="N443" s="708">
        <v>0</v>
      </c>
      <c r="O443" s="708">
        <v>0</v>
      </c>
      <c r="P443" s="708">
        <v>0</v>
      </c>
      <c r="Q443" s="708">
        <v>0</v>
      </c>
      <c r="R443" s="708">
        <v>0</v>
      </c>
      <c r="S443" s="708">
        <v>0</v>
      </c>
      <c r="T443" s="708">
        <v>0</v>
      </c>
      <c r="U443" s="708">
        <v>0</v>
      </c>
      <c r="V443" s="708">
        <v>0</v>
      </c>
      <c r="W443" s="708">
        <v>0</v>
      </c>
      <c r="X443" s="708">
        <v>0</v>
      </c>
      <c r="Y443" s="708">
        <v>0</v>
      </c>
      <c r="Z443" s="708">
        <v>0</v>
      </c>
      <c r="AA443" s="708">
        <v>0</v>
      </c>
      <c r="AB443" s="708">
        <v>0</v>
      </c>
      <c r="AC443" s="708">
        <v>0</v>
      </c>
      <c r="AD443" s="708">
        <v>0</v>
      </c>
      <c r="AE443" s="708">
        <v>0</v>
      </c>
      <c r="AF443" s="708">
        <v>0</v>
      </c>
      <c r="AG443" s="708">
        <v>0</v>
      </c>
      <c r="AH443" s="708">
        <v>0</v>
      </c>
      <c r="AI443" s="708">
        <v>0</v>
      </c>
      <c r="AJ443" s="708">
        <v>0</v>
      </c>
      <c r="AK443" s="708">
        <v>0</v>
      </c>
      <c r="AL443" s="708">
        <v>0</v>
      </c>
      <c r="AM443" s="708">
        <v>0</v>
      </c>
      <c r="AN443" s="708">
        <v>0</v>
      </c>
      <c r="AO443" s="708">
        <v>0</v>
      </c>
      <c r="AP443" s="708">
        <v>0</v>
      </c>
      <c r="AQ443" s="708">
        <v>0</v>
      </c>
    </row>
    <row r="444" spans="1:43" x14ac:dyDescent="0.25">
      <c r="A444" s="706" t="s">
        <v>181</v>
      </c>
      <c r="B444" s="706" t="s">
        <v>787</v>
      </c>
      <c r="C444" s="706" t="s">
        <v>189</v>
      </c>
      <c r="D444" s="706" t="s">
        <v>800</v>
      </c>
      <c r="E444" s="707" t="s">
        <v>126</v>
      </c>
      <c r="F444" s="707" t="s">
        <v>824</v>
      </c>
      <c r="I444" s="708">
        <v>0</v>
      </c>
      <c r="J444" s="708">
        <v>0</v>
      </c>
      <c r="K444" s="708">
        <v>0</v>
      </c>
      <c r="L444" s="708">
        <v>0</v>
      </c>
      <c r="M444" s="708">
        <v>0</v>
      </c>
      <c r="N444" s="708">
        <v>0</v>
      </c>
      <c r="O444" s="708">
        <v>0</v>
      </c>
      <c r="P444" s="708">
        <v>0</v>
      </c>
      <c r="Q444" s="708">
        <v>0</v>
      </c>
      <c r="R444" s="708">
        <v>0</v>
      </c>
      <c r="S444" s="708">
        <v>0</v>
      </c>
      <c r="T444" s="708">
        <v>0</v>
      </c>
      <c r="U444" s="708">
        <v>0</v>
      </c>
      <c r="V444" s="708">
        <v>0</v>
      </c>
      <c r="W444" s="708">
        <v>0</v>
      </c>
      <c r="X444" s="708">
        <v>0</v>
      </c>
      <c r="Y444" s="708">
        <v>0</v>
      </c>
      <c r="Z444" s="708">
        <v>0</v>
      </c>
      <c r="AA444" s="708">
        <v>0</v>
      </c>
      <c r="AB444" s="708">
        <v>0</v>
      </c>
      <c r="AC444" s="708">
        <v>0</v>
      </c>
      <c r="AD444" s="708">
        <v>0</v>
      </c>
      <c r="AE444" s="708">
        <v>0</v>
      </c>
      <c r="AF444" s="708">
        <v>0</v>
      </c>
      <c r="AG444" s="708">
        <v>0</v>
      </c>
      <c r="AH444" s="708">
        <v>0</v>
      </c>
      <c r="AI444" s="708">
        <v>0</v>
      </c>
      <c r="AJ444" s="708">
        <v>0</v>
      </c>
      <c r="AK444" s="708">
        <v>0</v>
      </c>
      <c r="AL444" s="708">
        <v>0</v>
      </c>
      <c r="AM444" s="708">
        <v>0</v>
      </c>
      <c r="AN444" s="708">
        <v>0</v>
      </c>
      <c r="AO444" s="708">
        <v>0</v>
      </c>
      <c r="AP444" s="708">
        <v>0</v>
      </c>
      <c r="AQ444" s="708">
        <v>0</v>
      </c>
    </row>
    <row r="445" spans="1:43" x14ac:dyDescent="0.25">
      <c r="A445" s="704" t="s">
        <v>181</v>
      </c>
      <c r="B445" s="704" t="s">
        <v>787</v>
      </c>
      <c r="C445" s="704" t="s">
        <v>806</v>
      </c>
      <c r="D445" s="704" t="s">
        <v>799</v>
      </c>
      <c r="E445" s="705" t="s">
        <v>126</v>
      </c>
      <c r="F445" s="705" t="s">
        <v>824</v>
      </c>
      <c r="I445" s="708">
        <v>0</v>
      </c>
      <c r="J445" s="708">
        <v>0</v>
      </c>
      <c r="K445" s="708">
        <v>0</v>
      </c>
      <c r="L445" s="708">
        <v>0</v>
      </c>
      <c r="M445" s="708">
        <v>0</v>
      </c>
      <c r="N445" s="708">
        <v>0</v>
      </c>
      <c r="O445" s="708">
        <v>0</v>
      </c>
      <c r="P445" s="708">
        <v>0</v>
      </c>
      <c r="Q445" s="708">
        <v>0</v>
      </c>
      <c r="R445" s="708">
        <v>0</v>
      </c>
      <c r="S445" s="708">
        <v>0</v>
      </c>
      <c r="T445" s="708">
        <v>0</v>
      </c>
      <c r="U445" s="708">
        <v>0</v>
      </c>
      <c r="V445" s="708">
        <v>0</v>
      </c>
      <c r="W445" s="708">
        <v>0</v>
      </c>
      <c r="X445" s="708">
        <v>0</v>
      </c>
      <c r="Y445" s="708">
        <v>0</v>
      </c>
      <c r="Z445" s="708">
        <v>0</v>
      </c>
      <c r="AA445" s="708">
        <v>0</v>
      </c>
      <c r="AB445" s="708">
        <v>0</v>
      </c>
      <c r="AC445" s="708">
        <v>0</v>
      </c>
      <c r="AD445" s="708">
        <v>0</v>
      </c>
      <c r="AE445" s="708">
        <v>0</v>
      </c>
      <c r="AF445" s="708">
        <v>0</v>
      </c>
      <c r="AG445" s="708">
        <v>0</v>
      </c>
      <c r="AH445" s="708">
        <v>0</v>
      </c>
      <c r="AI445" s="708">
        <v>0</v>
      </c>
      <c r="AJ445" s="708">
        <v>0</v>
      </c>
      <c r="AK445" s="708">
        <v>0</v>
      </c>
      <c r="AL445" s="708">
        <v>0</v>
      </c>
      <c r="AM445" s="708">
        <v>0</v>
      </c>
      <c r="AN445" s="708">
        <v>0</v>
      </c>
      <c r="AO445" s="708">
        <v>0</v>
      </c>
      <c r="AP445" s="708">
        <v>0</v>
      </c>
      <c r="AQ445" s="708">
        <v>0</v>
      </c>
    </row>
    <row r="446" spans="1:43" x14ac:dyDescent="0.25">
      <c r="A446" s="706" t="s">
        <v>181</v>
      </c>
      <c r="B446" s="706" t="s">
        <v>787</v>
      </c>
      <c r="C446" s="706" t="s">
        <v>806</v>
      </c>
      <c r="D446" s="706" t="s">
        <v>800</v>
      </c>
      <c r="E446" s="707" t="s">
        <v>126</v>
      </c>
      <c r="F446" s="707" t="s">
        <v>824</v>
      </c>
      <c r="I446" s="708">
        <v>0</v>
      </c>
      <c r="J446" s="708">
        <v>0</v>
      </c>
      <c r="K446" s="708">
        <v>0</v>
      </c>
      <c r="L446" s="708">
        <v>0</v>
      </c>
      <c r="M446" s="708">
        <v>0</v>
      </c>
      <c r="N446" s="708">
        <v>0</v>
      </c>
      <c r="O446" s="708">
        <v>0</v>
      </c>
      <c r="P446" s="708">
        <v>0</v>
      </c>
      <c r="Q446" s="708">
        <v>0</v>
      </c>
      <c r="R446" s="708">
        <v>0</v>
      </c>
      <c r="S446" s="708">
        <v>0</v>
      </c>
      <c r="T446" s="708">
        <v>0</v>
      </c>
      <c r="U446" s="708">
        <v>0</v>
      </c>
      <c r="V446" s="708">
        <v>0</v>
      </c>
      <c r="W446" s="708">
        <v>0</v>
      </c>
      <c r="X446" s="708">
        <v>0</v>
      </c>
      <c r="Y446" s="708">
        <v>0</v>
      </c>
      <c r="Z446" s="708">
        <v>0</v>
      </c>
      <c r="AA446" s="708">
        <v>0</v>
      </c>
      <c r="AB446" s="708">
        <v>0</v>
      </c>
      <c r="AC446" s="708">
        <v>0</v>
      </c>
      <c r="AD446" s="708">
        <v>0</v>
      </c>
      <c r="AE446" s="708">
        <v>0</v>
      </c>
      <c r="AF446" s="708">
        <v>0</v>
      </c>
      <c r="AG446" s="708">
        <v>0</v>
      </c>
      <c r="AH446" s="708">
        <v>0</v>
      </c>
      <c r="AI446" s="708">
        <v>0</v>
      </c>
      <c r="AJ446" s="708">
        <v>0</v>
      </c>
      <c r="AK446" s="708">
        <v>0</v>
      </c>
      <c r="AL446" s="708">
        <v>0</v>
      </c>
      <c r="AM446" s="708">
        <v>0</v>
      </c>
      <c r="AN446" s="708">
        <v>0</v>
      </c>
      <c r="AO446" s="708">
        <v>0</v>
      </c>
      <c r="AP446" s="708">
        <v>0</v>
      </c>
      <c r="AQ446" s="708">
        <v>0</v>
      </c>
    </row>
    <row r="447" spans="1:43" x14ac:dyDescent="0.25">
      <c r="A447" s="704" t="s">
        <v>181</v>
      </c>
      <c r="B447" s="704" t="s">
        <v>787</v>
      </c>
      <c r="C447" s="704" t="s">
        <v>807</v>
      </c>
      <c r="D447" s="704" t="s">
        <v>799</v>
      </c>
      <c r="E447" s="705" t="s">
        <v>126</v>
      </c>
      <c r="F447" s="705" t="s">
        <v>824</v>
      </c>
      <c r="I447" s="708">
        <v>0</v>
      </c>
      <c r="J447" s="708">
        <v>0</v>
      </c>
      <c r="K447" s="708">
        <v>0</v>
      </c>
      <c r="L447" s="708">
        <v>0</v>
      </c>
      <c r="M447" s="708">
        <v>0</v>
      </c>
      <c r="N447" s="708">
        <v>0</v>
      </c>
      <c r="O447" s="708">
        <v>0</v>
      </c>
      <c r="P447" s="708">
        <v>0</v>
      </c>
      <c r="Q447" s="708">
        <v>0</v>
      </c>
      <c r="R447" s="708">
        <v>0</v>
      </c>
      <c r="S447" s="708">
        <v>0</v>
      </c>
      <c r="T447" s="708">
        <v>0</v>
      </c>
      <c r="U447" s="708">
        <v>0</v>
      </c>
      <c r="V447" s="708">
        <v>0</v>
      </c>
      <c r="W447" s="708">
        <v>0</v>
      </c>
      <c r="X447" s="708">
        <v>0</v>
      </c>
      <c r="Y447" s="708">
        <v>0</v>
      </c>
      <c r="Z447" s="708">
        <v>0</v>
      </c>
      <c r="AA447" s="708">
        <v>0</v>
      </c>
      <c r="AB447" s="708">
        <v>0</v>
      </c>
      <c r="AC447" s="708">
        <v>0</v>
      </c>
      <c r="AD447" s="708">
        <v>0</v>
      </c>
      <c r="AE447" s="708">
        <v>0</v>
      </c>
      <c r="AF447" s="708">
        <v>0</v>
      </c>
      <c r="AG447" s="708">
        <v>0</v>
      </c>
      <c r="AH447" s="708">
        <v>0</v>
      </c>
      <c r="AI447" s="708">
        <v>0</v>
      </c>
      <c r="AJ447" s="708">
        <v>0</v>
      </c>
      <c r="AK447" s="708">
        <v>0</v>
      </c>
      <c r="AL447" s="708">
        <v>0</v>
      </c>
      <c r="AM447" s="708">
        <v>0</v>
      </c>
      <c r="AN447" s="708">
        <v>0</v>
      </c>
      <c r="AO447" s="708">
        <v>0</v>
      </c>
      <c r="AP447" s="708">
        <v>0</v>
      </c>
      <c r="AQ447" s="708">
        <v>0</v>
      </c>
    </row>
    <row r="448" spans="1:43" x14ac:dyDescent="0.25">
      <c r="A448" s="706" t="s">
        <v>181</v>
      </c>
      <c r="B448" s="706" t="s">
        <v>787</v>
      </c>
      <c r="C448" s="706" t="s">
        <v>807</v>
      </c>
      <c r="D448" s="706" t="s">
        <v>800</v>
      </c>
      <c r="E448" s="707" t="s">
        <v>126</v>
      </c>
      <c r="F448" s="707" t="s">
        <v>824</v>
      </c>
      <c r="I448" s="708">
        <v>0</v>
      </c>
      <c r="J448" s="708">
        <v>0</v>
      </c>
      <c r="K448" s="708">
        <v>0</v>
      </c>
      <c r="L448" s="708">
        <v>0</v>
      </c>
      <c r="M448" s="708">
        <v>0</v>
      </c>
      <c r="N448" s="708">
        <v>0</v>
      </c>
      <c r="O448" s="708">
        <v>0</v>
      </c>
      <c r="P448" s="708">
        <v>0</v>
      </c>
      <c r="Q448" s="708">
        <v>0</v>
      </c>
      <c r="R448" s="708">
        <v>0</v>
      </c>
      <c r="S448" s="708">
        <v>0</v>
      </c>
      <c r="T448" s="708">
        <v>0</v>
      </c>
      <c r="U448" s="708">
        <v>0</v>
      </c>
      <c r="V448" s="708">
        <v>0</v>
      </c>
      <c r="W448" s="708">
        <v>0</v>
      </c>
      <c r="X448" s="708">
        <v>0</v>
      </c>
      <c r="Y448" s="708">
        <v>0</v>
      </c>
      <c r="Z448" s="708">
        <v>0</v>
      </c>
      <c r="AA448" s="708">
        <v>0</v>
      </c>
      <c r="AB448" s="708">
        <v>0</v>
      </c>
      <c r="AC448" s="708">
        <v>0</v>
      </c>
      <c r="AD448" s="708">
        <v>0</v>
      </c>
      <c r="AE448" s="708">
        <v>0</v>
      </c>
      <c r="AF448" s="708">
        <v>0</v>
      </c>
      <c r="AG448" s="708">
        <v>0</v>
      </c>
      <c r="AH448" s="708">
        <v>0</v>
      </c>
      <c r="AI448" s="708">
        <v>0</v>
      </c>
      <c r="AJ448" s="708">
        <v>0</v>
      </c>
      <c r="AK448" s="708">
        <v>0</v>
      </c>
      <c r="AL448" s="708">
        <v>0</v>
      </c>
      <c r="AM448" s="708">
        <v>0</v>
      </c>
      <c r="AN448" s="708">
        <v>0</v>
      </c>
      <c r="AO448" s="708">
        <v>0</v>
      </c>
      <c r="AP448" s="708">
        <v>0</v>
      </c>
      <c r="AQ448" s="708">
        <v>0</v>
      </c>
    </row>
    <row r="449" spans="1:43" x14ac:dyDescent="0.25">
      <c r="A449" s="704" t="s">
        <v>181</v>
      </c>
      <c r="B449" s="704" t="s">
        <v>808</v>
      </c>
      <c r="C449" s="704" t="s">
        <v>807</v>
      </c>
      <c r="D449" s="704" t="s">
        <v>799</v>
      </c>
      <c r="E449" s="705" t="s">
        <v>126</v>
      </c>
      <c r="F449" s="705" t="s">
        <v>824</v>
      </c>
      <c r="I449" s="708">
        <v>0</v>
      </c>
      <c r="J449" s="708">
        <v>0</v>
      </c>
      <c r="K449" s="708">
        <v>0</v>
      </c>
      <c r="L449" s="708">
        <v>0</v>
      </c>
      <c r="M449" s="708">
        <v>0</v>
      </c>
      <c r="N449" s="708">
        <v>0</v>
      </c>
      <c r="O449" s="708">
        <v>0</v>
      </c>
      <c r="P449" s="708">
        <v>0</v>
      </c>
      <c r="Q449" s="708">
        <v>0</v>
      </c>
      <c r="R449" s="708">
        <v>0</v>
      </c>
      <c r="S449" s="708">
        <v>0</v>
      </c>
      <c r="T449" s="708">
        <v>0</v>
      </c>
      <c r="U449" s="708">
        <v>0</v>
      </c>
      <c r="V449" s="708">
        <v>0</v>
      </c>
      <c r="W449" s="708">
        <v>0</v>
      </c>
      <c r="X449" s="708">
        <v>0</v>
      </c>
      <c r="Y449" s="708">
        <v>0</v>
      </c>
      <c r="Z449" s="708">
        <v>0</v>
      </c>
      <c r="AA449" s="708">
        <v>0</v>
      </c>
      <c r="AB449" s="708">
        <v>0</v>
      </c>
      <c r="AC449" s="708">
        <v>0</v>
      </c>
      <c r="AD449" s="708">
        <v>0</v>
      </c>
      <c r="AE449" s="708">
        <v>0</v>
      </c>
      <c r="AF449" s="708">
        <v>0</v>
      </c>
      <c r="AG449" s="708">
        <v>0</v>
      </c>
      <c r="AH449" s="708">
        <v>0</v>
      </c>
      <c r="AI449" s="708">
        <v>0</v>
      </c>
      <c r="AJ449" s="708">
        <v>0</v>
      </c>
      <c r="AK449" s="708">
        <v>0</v>
      </c>
      <c r="AL449" s="708">
        <v>0</v>
      </c>
      <c r="AM449" s="708">
        <v>0</v>
      </c>
      <c r="AN449" s="708">
        <v>0</v>
      </c>
      <c r="AO449" s="708">
        <v>0</v>
      </c>
      <c r="AP449" s="708">
        <v>0</v>
      </c>
      <c r="AQ449" s="708">
        <v>0</v>
      </c>
    </row>
    <row r="450" spans="1:43" x14ac:dyDescent="0.25">
      <c r="A450" s="706" t="s">
        <v>181</v>
      </c>
      <c r="B450" s="706" t="s">
        <v>808</v>
      </c>
      <c r="C450" s="706" t="s">
        <v>807</v>
      </c>
      <c r="D450" s="706" t="s">
        <v>800</v>
      </c>
      <c r="E450" s="707" t="s">
        <v>126</v>
      </c>
      <c r="F450" s="707" t="s">
        <v>824</v>
      </c>
      <c r="I450" s="708">
        <v>0</v>
      </c>
      <c r="J450" s="708">
        <v>0</v>
      </c>
      <c r="K450" s="708">
        <v>0</v>
      </c>
      <c r="L450" s="708">
        <v>0</v>
      </c>
      <c r="M450" s="708">
        <v>0</v>
      </c>
      <c r="N450" s="708">
        <v>0</v>
      </c>
      <c r="O450" s="708">
        <v>0</v>
      </c>
      <c r="P450" s="708">
        <v>0</v>
      </c>
      <c r="Q450" s="708">
        <v>0</v>
      </c>
      <c r="R450" s="708">
        <v>0</v>
      </c>
      <c r="S450" s="708">
        <v>0</v>
      </c>
      <c r="T450" s="708">
        <v>0</v>
      </c>
      <c r="U450" s="708">
        <v>0</v>
      </c>
      <c r="V450" s="708">
        <v>0</v>
      </c>
      <c r="W450" s="708">
        <v>0</v>
      </c>
      <c r="X450" s="708">
        <v>0</v>
      </c>
      <c r="Y450" s="708">
        <v>0</v>
      </c>
      <c r="Z450" s="708">
        <v>0</v>
      </c>
      <c r="AA450" s="708">
        <v>0</v>
      </c>
      <c r="AB450" s="708">
        <v>0</v>
      </c>
      <c r="AC450" s="708">
        <v>0</v>
      </c>
      <c r="AD450" s="708">
        <v>0</v>
      </c>
      <c r="AE450" s="708">
        <v>0</v>
      </c>
      <c r="AF450" s="708">
        <v>0</v>
      </c>
      <c r="AG450" s="708">
        <v>0</v>
      </c>
      <c r="AH450" s="708">
        <v>0</v>
      </c>
      <c r="AI450" s="708">
        <v>0</v>
      </c>
      <c r="AJ450" s="708">
        <v>0</v>
      </c>
      <c r="AK450" s="708">
        <v>0</v>
      </c>
      <c r="AL450" s="708">
        <v>0</v>
      </c>
      <c r="AM450" s="708">
        <v>0</v>
      </c>
      <c r="AN450" s="708">
        <v>0</v>
      </c>
      <c r="AO450" s="708">
        <v>0</v>
      </c>
      <c r="AP450" s="708">
        <v>0</v>
      </c>
      <c r="AQ450" s="708">
        <v>0</v>
      </c>
    </row>
    <row r="451" spans="1:43" x14ac:dyDescent="0.25">
      <c r="A451" s="704" t="s">
        <v>179</v>
      </c>
      <c r="B451" s="704" t="s">
        <v>779</v>
      </c>
      <c r="C451" s="704" t="s">
        <v>809</v>
      </c>
      <c r="D451" s="704" t="s">
        <v>175</v>
      </c>
      <c r="E451" s="705" t="s">
        <v>126</v>
      </c>
      <c r="F451" s="705" t="s">
        <v>824</v>
      </c>
      <c r="I451" s="708">
        <v>0</v>
      </c>
      <c r="J451" s="708">
        <v>0</v>
      </c>
      <c r="K451" s="708">
        <v>0</v>
      </c>
      <c r="L451" s="708">
        <v>0</v>
      </c>
      <c r="M451" s="708">
        <v>0</v>
      </c>
      <c r="N451" s="708">
        <v>0</v>
      </c>
      <c r="O451" s="708">
        <v>0</v>
      </c>
      <c r="P451" s="708">
        <v>0</v>
      </c>
      <c r="Q451" s="708">
        <v>0</v>
      </c>
      <c r="R451" s="708">
        <v>0</v>
      </c>
      <c r="S451" s="708">
        <v>0</v>
      </c>
      <c r="T451" s="708">
        <v>0</v>
      </c>
      <c r="U451" s="708">
        <v>0</v>
      </c>
      <c r="V451" s="708">
        <v>0</v>
      </c>
      <c r="W451" s="708">
        <v>0</v>
      </c>
      <c r="X451" s="708">
        <v>0</v>
      </c>
      <c r="Y451" s="708">
        <v>0</v>
      </c>
      <c r="Z451" s="708">
        <v>0</v>
      </c>
      <c r="AA451" s="708">
        <v>0</v>
      </c>
      <c r="AB451" s="708">
        <v>0</v>
      </c>
      <c r="AC451" s="708">
        <v>0</v>
      </c>
      <c r="AD451" s="708">
        <v>0</v>
      </c>
      <c r="AE451" s="708">
        <v>0</v>
      </c>
      <c r="AF451" s="708">
        <v>0</v>
      </c>
      <c r="AG451" s="708">
        <v>0</v>
      </c>
      <c r="AH451" s="708">
        <v>0</v>
      </c>
      <c r="AI451" s="708">
        <v>0</v>
      </c>
      <c r="AJ451" s="708">
        <v>0</v>
      </c>
      <c r="AK451" s="708">
        <v>0</v>
      </c>
      <c r="AL451" s="708">
        <v>0</v>
      </c>
      <c r="AM451" s="708">
        <v>0</v>
      </c>
      <c r="AN451" s="708">
        <v>0</v>
      </c>
      <c r="AO451" s="708">
        <v>0</v>
      </c>
      <c r="AP451" s="708">
        <v>0</v>
      </c>
      <c r="AQ451" s="708">
        <v>0</v>
      </c>
    </row>
    <row r="452" spans="1:43" x14ac:dyDescent="0.25">
      <c r="A452" s="706" t="s">
        <v>179</v>
      </c>
      <c r="B452" s="706" t="s">
        <v>779</v>
      </c>
      <c r="C452" s="706" t="s">
        <v>809</v>
      </c>
      <c r="D452" s="706" t="s">
        <v>793</v>
      </c>
      <c r="E452" s="707" t="s">
        <v>126</v>
      </c>
      <c r="F452" s="707" t="s">
        <v>824</v>
      </c>
      <c r="I452" s="708">
        <v>0</v>
      </c>
      <c r="J452" s="708">
        <v>0</v>
      </c>
      <c r="K452" s="708">
        <v>0</v>
      </c>
      <c r="L452" s="708">
        <v>0</v>
      </c>
      <c r="M452" s="708">
        <v>0</v>
      </c>
      <c r="N452" s="708">
        <v>0</v>
      </c>
      <c r="O452" s="708">
        <v>0</v>
      </c>
      <c r="P452" s="708">
        <v>0</v>
      </c>
      <c r="Q452" s="708">
        <v>0</v>
      </c>
      <c r="R452" s="708">
        <v>0</v>
      </c>
      <c r="S452" s="708">
        <v>0</v>
      </c>
      <c r="T452" s="708">
        <v>0</v>
      </c>
      <c r="U452" s="708">
        <v>0</v>
      </c>
      <c r="V452" s="708">
        <v>0</v>
      </c>
      <c r="W452" s="708">
        <v>0</v>
      </c>
      <c r="X452" s="708">
        <v>0</v>
      </c>
      <c r="Y452" s="708">
        <v>0</v>
      </c>
      <c r="Z452" s="708">
        <v>0</v>
      </c>
      <c r="AA452" s="708">
        <v>0</v>
      </c>
      <c r="AB452" s="708">
        <v>0</v>
      </c>
      <c r="AC452" s="708">
        <v>0</v>
      </c>
      <c r="AD452" s="708">
        <v>0</v>
      </c>
      <c r="AE452" s="708">
        <v>0</v>
      </c>
      <c r="AF452" s="708">
        <v>0</v>
      </c>
      <c r="AG452" s="708">
        <v>0</v>
      </c>
      <c r="AH452" s="708">
        <v>0</v>
      </c>
      <c r="AI452" s="708">
        <v>0</v>
      </c>
      <c r="AJ452" s="708">
        <v>0</v>
      </c>
      <c r="AK452" s="708">
        <v>0</v>
      </c>
      <c r="AL452" s="708">
        <v>0</v>
      </c>
      <c r="AM452" s="708">
        <v>0</v>
      </c>
      <c r="AN452" s="708">
        <v>0</v>
      </c>
      <c r="AO452" s="708">
        <v>0</v>
      </c>
      <c r="AP452" s="708">
        <v>0</v>
      </c>
      <c r="AQ452" s="708">
        <v>0</v>
      </c>
    </row>
    <row r="453" spans="1:43" x14ac:dyDescent="0.25">
      <c r="A453" s="704" t="s">
        <v>179</v>
      </c>
      <c r="B453" s="704" t="s">
        <v>779</v>
      </c>
      <c r="C453" s="704" t="s">
        <v>809</v>
      </c>
      <c r="D453" s="704" t="s">
        <v>794</v>
      </c>
      <c r="E453" s="705" t="s">
        <v>126</v>
      </c>
      <c r="F453" s="705" t="s">
        <v>824</v>
      </c>
      <c r="I453" s="708">
        <v>0</v>
      </c>
      <c r="J453" s="708">
        <v>0</v>
      </c>
      <c r="K453" s="708">
        <v>0</v>
      </c>
      <c r="L453" s="708">
        <v>0</v>
      </c>
      <c r="M453" s="708">
        <v>0</v>
      </c>
      <c r="N453" s="708">
        <v>0</v>
      </c>
      <c r="O453" s="708">
        <v>0</v>
      </c>
      <c r="P453" s="708">
        <v>0</v>
      </c>
      <c r="Q453" s="708">
        <v>0</v>
      </c>
      <c r="R453" s="708">
        <v>0</v>
      </c>
      <c r="S453" s="708">
        <v>0</v>
      </c>
      <c r="T453" s="708">
        <v>0</v>
      </c>
      <c r="U453" s="708">
        <v>0</v>
      </c>
      <c r="V453" s="708">
        <v>0</v>
      </c>
      <c r="W453" s="708">
        <v>0</v>
      </c>
      <c r="X453" s="708">
        <v>0</v>
      </c>
      <c r="Y453" s="708">
        <v>0</v>
      </c>
      <c r="Z453" s="708">
        <v>0</v>
      </c>
      <c r="AA453" s="708">
        <v>0</v>
      </c>
      <c r="AB453" s="708">
        <v>0</v>
      </c>
      <c r="AC453" s="708">
        <v>0</v>
      </c>
      <c r="AD453" s="708">
        <v>0</v>
      </c>
      <c r="AE453" s="708">
        <v>0</v>
      </c>
      <c r="AF453" s="708">
        <v>0</v>
      </c>
      <c r="AG453" s="708">
        <v>0</v>
      </c>
      <c r="AH453" s="708">
        <v>0</v>
      </c>
      <c r="AI453" s="708">
        <v>0</v>
      </c>
      <c r="AJ453" s="708">
        <v>0</v>
      </c>
      <c r="AK453" s="708">
        <v>0</v>
      </c>
      <c r="AL453" s="708">
        <v>0</v>
      </c>
      <c r="AM453" s="708">
        <v>0</v>
      </c>
      <c r="AN453" s="708">
        <v>0</v>
      </c>
      <c r="AO453" s="708">
        <v>0</v>
      </c>
      <c r="AP453" s="708">
        <v>0</v>
      </c>
      <c r="AQ453" s="708">
        <v>0</v>
      </c>
    </row>
    <row r="454" spans="1:43" x14ac:dyDescent="0.25">
      <c r="A454" s="706" t="s">
        <v>179</v>
      </c>
      <c r="B454" s="706" t="s">
        <v>779</v>
      </c>
      <c r="C454" s="706" t="s">
        <v>809</v>
      </c>
      <c r="D454" s="706" t="s">
        <v>795</v>
      </c>
      <c r="E454" s="707" t="s">
        <v>126</v>
      </c>
      <c r="F454" s="707" t="s">
        <v>824</v>
      </c>
      <c r="I454" s="708">
        <v>0</v>
      </c>
      <c r="J454" s="708">
        <v>0</v>
      </c>
      <c r="K454" s="708">
        <v>0</v>
      </c>
      <c r="L454" s="708">
        <v>0</v>
      </c>
      <c r="M454" s="708">
        <v>0</v>
      </c>
      <c r="N454" s="708">
        <v>0</v>
      </c>
      <c r="O454" s="708">
        <v>0</v>
      </c>
      <c r="P454" s="708">
        <v>0</v>
      </c>
      <c r="Q454" s="708">
        <v>0</v>
      </c>
      <c r="R454" s="708">
        <v>0</v>
      </c>
      <c r="S454" s="708">
        <v>0</v>
      </c>
      <c r="T454" s="708">
        <v>0</v>
      </c>
      <c r="U454" s="708">
        <v>0</v>
      </c>
      <c r="V454" s="708">
        <v>0</v>
      </c>
      <c r="W454" s="708">
        <v>0</v>
      </c>
      <c r="X454" s="708">
        <v>0</v>
      </c>
      <c r="Y454" s="708">
        <v>0</v>
      </c>
      <c r="Z454" s="708">
        <v>0</v>
      </c>
      <c r="AA454" s="708">
        <v>0</v>
      </c>
      <c r="AB454" s="708">
        <v>0</v>
      </c>
      <c r="AC454" s="708">
        <v>0</v>
      </c>
      <c r="AD454" s="708">
        <v>0</v>
      </c>
      <c r="AE454" s="708">
        <v>0</v>
      </c>
      <c r="AF454" s="708">
        <v>0</v>
      </c>
      <c r="AG454" s="708">
        <v>0</v>
      </c>
      <c r="AH454" s="708">
        <v>0</v>
      </c>
      <c r="AI454" s="708">
        <v>0</v>
      </c>
      <c r="AJ454" s="708">
        <v>0</v>
      </c>
      <c r="AK454" s="708">
        <v>0</v>
      </c>
      <c r="AL454" s="708">
        <v>0</v>
      </c>
      <c r="AM454" s="708">
        <v>0</v>
      </c>
      <c r="AN454" s="708">
        <v>0</v>
      </c>
      <c r="AO454" s="708">
        <v>0</v>
      </c>
      <c r="AP454" s="708">
        <v>0</v>
      </c>
      <c r="AQ454" s="708">
        <v>0</v>
      </c>
    </row>
    <row r="455" spans="1:43" x14ac:dyDescent="0.25">
      <c r="A455" s="704" t="s">
        <v>179</v>
      </c>
      <c r="B455" s="704" t="s">
        <v>779</v>
      </c>
      <c r="C455" s="704" t="s">
        <v>809</v>
      </c>
      <c r="D455" s="704" t="s">
        <v>796</v>
      </c>
      <c r="E455" s="705" t="s">
        <v>126</v>
      </c>
      <c r="F455" s="705" t="s">
        <v>824</v>
      </c>
      <c r="I455" s="708">
        <v>0</v>
      </c>
      <c r="J455" s="708">
        <v>0</v>
      </c>
      <c r="K455" s="708">
        <v>0</v>
      </c>
      <c r="L455" s="708">
        <v>0</v>
      </c>
      <c r="M455" s="708">
        <v>0</v>
      </c>
      <c r="N455" s="708">
        <v>0</v>
      </c>
      <c r="O455" s="708">
        <v>0</v>
      </c>
      <c r="P455" s="708">
        <v>0</v>
      </c>
      <c r="Q455" s="708">
        <v>0</v>
      </c>
      <c r="R455" s="708">
        <v>0</v>
      </c>
      <c r="S455" s="708">
        <v>0</v>
      </c>
      <c r="T455" s="708">
        <v>0</v>
      </c>
      <c r="U455" s="708">
        <v>0</v>
      </c>
      <c r="V455" s="708">
        <v>0</v>
      </c>
      <c r="W455" s="708">
        <v>0</v>
      </c>
      <c r="X455" s="708">
        <v>0</v>
      </c>
      <c r="Y455" s="708">
        <v>0</v>
      </c>
      <c r="Z455" s="708">
        <v>0</v>
      </c>
      <c r="AA455" s="708">
        <v>0</v>
      </c>
      <c r="AB455" s="708">
        <v>0</v>
      </c>
      <c r="AC455" s="708">
        <v>0</v>
      </c>
      <c r="AD455" s="708">
        <v>0</v>
      </c>
      <c r="AE455" s="708">
        <v>0</v>
      </c>
      <c r="AF455" s="708">
        <v>0</v>
      </c>
      <c r="AG455" s="708">
        <v>0</v>
      </c>
      <c r="AH455" s="708">
        <v>0</v>
      </c>
      <c r="AI455" s="708">
        <v>0</v>
      </c>
      <c r="AJ455" s="708">
        <v>0</v>
      </c>
      <c r="AK455" s="708">
        <v>0</v>
      </c>
      <c r="AL455" s="708">
        <v>0</v>
      </c>
      <c r="AM455" s="708">
        <v>0</v>
      </c>
      <c r="AN455" s="708">
        <v>0</v>
      </c>
      <c r="AO455" s="708">
        <v>0</v>
      </c>
      <c r="AP455" s="708">
        <v>0</v>
      </c>
      <c r="AQ455" s="708">
        <v>0</v>
      </c>
    </row>
    <row r="456" spans="1:43" x14ac:dyDescent="0.25">
      <c r="A456" s="706" t="s">
        <v>179</v>
      </c>
      <c r="B456" s="706" t="s">
        <v>779</v>
      </c>
      <c r="C456" s="706" t="s">
        <v>809</v>
      </c>
      <c r="D456" s="706" t="s">
        <v>797</v>
      </c>
      <c r="E456" s="707" t="s">
        <v>126</v>
      </c>
      <c r="F456" s="707" t="s">
        <v>824</v>
      </c>
      <c r="I456" s="708">
        <v>0</v>
      </c>
      <c r="J456" s="708">
        <v>0</v>
      </c>
      <c r="K456" s="708">
        <v>0</v>
      </c>
      <c r="L456" s="708">
        <v>0</v>
      </c>
      <c r="M456" s="708">
        <v>0</v>
      </c>
      <c r="N456" s="708">
        <v>0</v>
      </c>
      <c r="O456" s="708">
        <v>0</v>
      </c>
      <c r="P456" s="708">
        <v>0</v>
      </c>
      <c r="Q456" s="708">
        <v>0</v>
      </c>
      <c r="R456" s="708">
        <v>0</v>
      </c>
      <c r="S456" s="708">
        <v>0</v>
      </c>
      <c r="T456" s="708">
        <v>0</v>
      </c>
      <c r="U456" s="708">
        <v>0</v>
      </c>
      <c r="V456" s="708">
        <v>0</v>
      </c>
      <c r="W456" s="708">
        <v>0</v>
      </c>
      <c r="X456" s="708">
        <v>0</v>
      </c>
      <c r="Y456" s="708">
        <v>0</v>
      </c>
      <c r="Z456" s="708">
        <v>0</v>
      </c>
      <c r="AA456" s="708">
        <v>0</v>
      </c>
      <c r="AB456" s="708">
        <v>0</v>
      </c>
      <c r="AC456" s="708">
        <v>0</v>
      </c>
      <c r="AD456" s="708">
        <v>0</v>
      </c>
      <c r="AE456" s="708">
        <v>0</v>
      </c>
      <c r="AF456" s="708">
        <v>0</v>
      </c>
      <c r="AG456" s="708">
        <v>0</v>
      </c>
      <c r="AH456" s="708">
        <v>0</v>
      </c>
      <c r="AI456" s="708">
        <v>0</v>
      </c>
      <c r="AJ456" s="708">
        <v>0</v>
      </c>
      <c r="AK456" s="708">
        <v>0</v>
      </c>
      <c r="AL456" s="708">
        <v>0</v>
      </c>
      <c r="AM456" s="708">
        <v>0</v>
      </c>
      <c r="AN456" s="708">
        <v>0</v>
      </c>
      <c r="AO456" s="708">
        <v>0</v>
      </c>
      <c r="AP456" s="708">
        <v>0</v>
      </c>
      <c r="AQ456" s="708">
        <v>0</v>
      </c>
    </row>
    <row r="457" spans="1:43" x14ac:dyDescent="0.25">
      <c r="A457" s="704" t="s">
        <v>179</v>
      </c>
      <c r="B457" s="704" t="s">
        <v>779</v>
      </c>
      <c r="C457" s="704" t="s">
        <v>809</v>
      </c>
      <c r="D457" s="704" t="s">
        <v>798</v>
      </c>
      <c r="E457" s="705" t="s">
        <v>126</v>
      </c>
      <c r="F457" s="705" t="s">
        <v>824</v>
      </c>
      <c r="I457" s="708">
        <v>0</v>
      </c>
      <c r="J457" s="708">
        <v>0</v>
      </c>
      <c r="K457" s="708">
        <v>0</v>
      </c>
      <c r="L457" s="708">
        <v>0</v>
      </c>
      <c r="M457" s="708">
        <v>0</v>
      </c>
      <c r="N457" s="708">
        <v>0</v>
      </c>
      <c r="O457" s="708">
        <v>0</v>
      </c>
      <c r="P457" s="708">
        <v>0</v>
      </c>
      <c r="Q457" s="708">
        <v>0</v>
      </c>
      <c r="R457" s="708">
        <v>0</v>
      </c>
      <c r="S457" s="708">
        <v>0</v>
      </c>
      <c r="T457" s="708">
        <v>0</v>
      </c>
      <c r="U457" s="708">
        <v>0</v>
      </c>
      <c r="V457" s="708">
        <v>0</v>
      </c>
      <c r="W457" s="708">
        <v>0</v>
      </c>
      <c r="X457" s="708">
        <v>0</v>
      </c>
      <c r="Y457" s="708">
        <v>0</v>
      </c>
      <c r="Z457" s="708">
        <v>0</v>
      </c>
      <c r="AA457" s="708">
        <v>0</v>
      </c>
      <c r="AB457" s="708">
        <v>0</v>
      </c>
      <c r="AC457" s="708">
        <v>0</v>
      </c>
      <c r="AD457" s="708">
        <v>0</v>
      </c>
      <c r="AE457" s="708">
        <v>0</v>
      </c>
      <c r="AF457" s="708">
        <v>0</v>
      </c>
      <c r="AG457" s="708">
        <v>0</v>
      </c>
      <c r="AH457" s="708">
        <v>0</v>
      </c>
      <c r="AI457" s="708">
        <v>0</v>
      </c>
      <c r="AJ457" s="708">
        <v>0</v>
      </c>
      <c r="AK457" s="708">
        <v>0</v>
      </c>
      <c r="AL457" s="708">
        <v>0</v>
      </c>
      <c r="AM457" s="708">
        <v>0</v>
      </c>
      <c r="AN457" s="708">
        <v>0</v>
      </c>
      <c r="AO457" s="708">
        <v>0</v>
      </c>
      <c r="AP457" s="708">
        <v>0</v>
      </c>
      <c r="AQ457" s="708">
        <v>0</v>
      </c>
    </row>
    <row r="458" spans="1:43" x14ac:dyDescent="0.25">
      <c r="A458" s="706" t="s">
        <v>179</v>
      </c>
      <c r="B458" s="706" t="s">
        <v>779</v>
      </c>
      <c r="C458" s="706" t="s">
        <v>809</v>
      </c>
      <c r="D458" s="706" t="s">
        <v>799</v>
      </c>
      <c r="E458" s="707" t="s">
        <v>126</v>
      </c>
      <c r="F458" s="707" t="s">
        <v>824</v>
      </c>
      <c r="I458" s="708">
        <v>0</v>
      </c>
      <c r="J458" s="708">
        <v>0</v>
      </c>
      <c r="K458" s="708">
        <v>0</v>
      </c>
      <c r="L458" s="708">
        <v>0</v>
      </c>
      <c r="M458" s="708">
        <v>0</v>
      </c>
      <c r="N458" s="708">
        <v>0</v>
      </c>
      <c r="O458" s="708">
        <v>0</v>
      </c>
      <c r="P458" s="708">
        <v>0</v>
      </c>
      <c r="Q458" s="708">
        <v>0</v>
      </c>
      <c r="R458" s="708">
        <v>0</v>
      </c>
      <c r="S458" s="708">
        <v>0</v>
      </c>
      <c r="T458" s="708">
        <v>0</v>
      </c>
      <c r="U458" s="708">
        <v>0</v>
      </c>
      <c r="V458" s="708">
        <v>0</v>
      </c>
      <c r="W458" s="708">
        <v>0</v>
      </c>
      <c r="X458" s="708">
        <v>0</v>
      </c>
      <c r="Y458" s="708">
        <v>0</v>
      </c>
      <c r="Z458" s="708">
        <v>0</v>
      </c>
      <c r="AA458" s="708">
        <v>0</v>
      </c>
      <c r="AB458" s="708">
        <v>0</v>
      </c>
      <c r="AC458" s="708">
        <v>0</v>
      </c>
      <c r="AD458" s="708">
        <v>0</v>
      </c>
      <c r="AE458" s="708">
        <v>0</v>
      </c>
      <c r="AF458" s="708">
        <v>0</v>
      </c>
      <c r="AG458" s="708">
        <v>0</v>
      </c>
      <c r="AH458" s="708">
        <v>0</v>
      </c>
      <c r="AI458" s="708">
        <v>0</v>
      </c>
      <c r="AJ458" s="708">
        <v>0</v>
      </c>
      <c r="AK458" s="708">
        <v>0</v>
      </c>
      <c r="AL458" s="708">
        <v>0</v>
      </c>
      <c r="AM458" s="708">
        <v>0</v>
      </c>
      <c r="AN458" s="708">
        <v>0</v>
      </c>
      <c r="AO458" s="708">
        <v>0</v>
      </c>
      <c r="AP458" s="708">
        <v>0</v>
      </c>
      <c r="AQ458" s="708">
        <v>0</v>
      </c>
    </row>
    <row r="459" spans="1:43" x14ac:dyDescent="0.25">
      <c r="A459" s="704" t="s">
        <v>179</v>
      </c>
      <c r="B459" s="704" t="s">
        <v>779</v>
      </c>
      <c r="C459" s="704" t="s">
        <v>809</v>
      </c>
      <c r="D459" s="704" t="s">
        <v>800</v>
      </c>
      <c r="E459" s="705" t="s">
        <v>126</v>
      </c>
      <c r="F459" s="705" t="s">
        <v>824</v>
      </c>
      <c r="I459" s="708">
        <v>0</v>
      </c>
      <c r="J459" s="708">
        <v>0</v>
      </c>
      <c r="K459" s="708">
        <v>0</v>
      </c>
      <c r="L459" s="708">
        <v>0</v>
      </c>
      <c r="M459" s="708">
        <v>0</v>
      </c>
      <c r="N459" s="708">
        <v>0</v>
      </c>
      <c r="O459" s="708">
        <v>0</v>
      </c>
      <c r="P459" s="708">
        <v>0</v>
      </c>
      <c r="Q459" s="708">
        <v>0</v>
      </c>
      <c r="R459" s="708">
        <v>0</v>
      </c>
      <c r="S459" s="708">
        <v>0</v>
      </c>
      <c r="T459" s="708">
        <v>0</v>
      </c>
      <c r="U459" s="708">
        <v>0</v>
      </c>
      <c r="V459" s="708">
        <v>0</v>
      </c>
      <c r="W459" s="708">
        <v>0</v>
      </c>
      <c r="X459" s="708">
        <v>0</v>
      </c>
      <c r="Y459" s="708">
        <v>0</v>
      </c>
      <c r="Z459" s="708">
        <v>0</v>
      </c>
      <c r="AA459" s="708">
        <v>0</v>
      </c>
      <c r="AB459" s="708">
        <v>0</v>
      </c>
      <c r="AC459" s="708">
        <v>0</v>
      </c>
      <c r="AD459" s="708">
        <v>0</v>
      </c>
      <c r="AE459" s="708">
        <v>0</v>
      </c>
      <c r="AF459" s="708">
        <v>0</v>
      </c>
      <c r="AG459" s="708">
        <v>0</v>
      </c>
      <c r="AH459" s="708">
        <v>0</v>
      </c>
      <c r="AI459" s="708">
        <v>0</v>
      </c>
      <c r="AJ459" s="708">
        <v>0</v>
      </c>
      <c r="AK459" s="708">
        <v>0</v>
      </c>
      <c r="AL459" s="708">
        <v>0</v>
      </c>
      <c r="AM459" s="708">
        <v>0</v>
      </c>
      <c r="AN459" s="708">
        <v>0</v>
      </c>
      <c r="AO459" s="708">
        <v>0</v>
      </c>
      <c r="AP459" s="708">
        <v>0</v>
      </c>
      <c r="AQ459" s="708">
        <v>0</v>
      </c>
    </row>
    <row r="460" spans="1:43" x14ac:dyDescent="0.25">
      <c r="A460" s="706" t="s">
        <v>179</v>
      </c>
      <c r="B460" s="706" t="s">
        <v>779</v>
      </c>
      <c r="C460" s="706" t="s">
        <v>180</v>
      </c>
      <c r="D460" s="706" t="s">
        <v>175</v>
      </c>
      <c r="E460" s="707" t="s">
        <v>126</v>
      </c>
      <c r="F460" s="707" t="s">
        <v>824</v>
      </c>
      <c r="I460" s="708">
        <v>166.39468743902071</v>
      </c>
      <c r="J460" s="708">
        <v>215.2790592307563</v>
      </c>
      <c r="K460" s="708">
        <v>187.84719125595998</v>
      </c>
      <c r="L460" s="708">
        <v>196.52147445590197</v>
      </c>
      <c r="M460" s="708">
        <v>123.98352855878204</v>
      </c>
      <c r="N460" s="708">
        <v>108.62741891362445</v>
      </c>
      <c r="O460" s="708">
        <v>130.90682228551196</v>
      </c>
      <c r="P460" s="708">
        <v>88.975535759880685</v>
      </c>
      <c r="Q460" s="708">
        <v>104.24453435848021</v>
      </c>
      <c r="R460" s="708">
        <v>98.422792281023163</v>
      </c>
      <c r="S460" s="708">
        <v>96.663502118316572</v>
      </c>
      <c r="T460" s="708">
        <v>95.703903310964407</v>
      </c>
      <c r="U460" s="708">
        <v>79.795534250468648</v>
      </c>
      <c r="V460" s="708">
        <v>73.327963961987095</v>
      </c>
      <c r="W460" s="708">
        <v>63.608145835622864</v>
      </c>
      <c r="X460" s="708">
        <v>56.011457806845705</v>
      </c>
      <c r="Y460" s="708">
        <v>48.269081871295263</v>
      </c>
      <c r="Z460" s="708">
        <v>36.307647739012268</v>
      </c>
      <c r="AA460" s="708">
        <v>52.338633808099608</v>
      </c>
      <c r="AB460" s="708">
        <v>38.001261495587265</v>
      </c>
      <c r="AC460" s="708">
        <v>29.934078476982116</v>
      </c>
      <c r="AD460" s="708">
        <v>25.259677954979548</v>
      </c>
      <c r="AE460" s="708">
        <v>20.061370470228951</v>
      </c>
      <c r="AF460" s="708">
        <v>18.295044906876583</v>
      </c>
      <c r="AG460" s="708">
        <v>19.959394708028945</v>
      </c>
      <c r="AH460" s="708">
        <v>6.1296004921769258</v>
      </c>
      <c r="AI460" s="708">
        <v>5.1458444429115522</v>
      </c>
      <c r="AJ460" s="708">
        <v>3.0758500732525311</v>
      </c>
      <c r="AK460" s="708">
        <v>2.9801471962858646</v>
      </c>
      <c r="AL460" s="708">
        <v>3.0687663091330073</v>
      </c>
      <c r="AM460" s="708">
        <v>0</v>
      </c>
      <c r="AN460" s="708">
        <v>0</v>
      </c>
      <c r="AO460" s="708">
        <v>0</v>
      </c>
      <c r="AP460" s="708">
        <v>0</v>
      </c>
      <c r="AQ460" s="708">
        <v>0</v>
      </c>
    </row>
    <row r="461" spans="1:43" x14ac:dyDescent="0.25">
      <c r="A461" s="704" t="s">
        <v>179</v>
      </c>
      <c r="B461" s="704" t="s">
        <v>779</v>
      </c>
      <c r="C461" s="704" t="s">
        <v>180</v>
      </c>
      <c r="D461" s="704" t="s">
        <v>793</v>
      </c>
      <c r="E461" s="705" t="s">
        <v>126</v>
      </c>
      <c r="F461" s="705" t="s">
        <v>824</v>
      </c>
      <c r="I461" s="708">
        <v>0</v>
      </c>
      <c r="J461" s="708">
        <v>0</v>
      </c>
      <c r="K461" s="708">
        <v>0</v>
      </c>
      <c r="L461" s="708">
        <v>0</v>
      </c>
      <c r="M461" s="708">
        <v>0</v>
      </c>
      <c r="N461" s="708">
        <v>0</v>
      </c>
      <c r="O461" s="708">
        <v>0</v>
      </c>
      <c r="P461" s="708">
        <v>0</v>
      </c>
      <c r="Q461" s="708">
        <v>0</v>
      </c>
      <c r="R461" s="708">
        <v>0</v>
      </c>
      <c r="S461" s="708">
        <v>0</v>
      </c>
      <c r="T461" s="708">
        <v>0</v>
      </c>
      <c r="U461" s="708">
        <v>0</v>
      </c>
      <c r="V461" s="708">
        <v>0</v>
      </c>
      <c r="W461" s="708">
        <v>0</v>
      </c>
      <c r="X461" s="708">
        <v>0</v>
      </c>
      <c r="Y461" s="708">
        <v>0</v>
      </c>
      <c r="Z461" s="708">
        <v>0</v>
      </c>
      <c r="AA461" s="708">
        <v>0</v>
      </c>
      <c r="AB461" s="708">
        <v>0</v>
      </c>
      <c r="AC461" s="708">
        <v>0</v>
      </c>
      <c r="AD461" s="708">
        <v>0</v>
      </c>
      <c r="AE461" s="708">
        <v>0</v>
      </c>
      <c r="AF461" s="708">
        <v>0</v>
      </c>
      <c r="AG461" s="708">
        <v>0</v>
      </c>
      <c r="AH461" s="708">
        <v>0</v>
      </c>
      <c r="AI461" s="708">
        <v>0</v>
      </c>
      <c r="AJ461" s="708">
        <v>0</v>
      </c>
      <c r="AK461" s="708">
        <v>0</v>
      </c>
      <c r="AL461" s="708">
        <v>0</v>
      </c>
      <c r="AM461" s="708">
        <v>0</v>
      </c>
      <c r="AN461" s="708">
        <v>0</v>
      </c>
      <c r="AO461" s="708">
        <v>0</v>
      </c>
      <c r="AP461" s="708">
        <v>0</v>
      </c>
      <c r="AQ461" s="708">
        <v>0</v>
      </c>
    </row>
    <row r="462" spans="1:43" x14ac:dyDescent="0.25">
      <c r="A462" s="706" t="s">
        <v>179</v>
      </c>
      <c r="B462" s="706" t="s">
        <v>779</v>
      </c>
      <c r="C462" s="706" t="s">
        <v>180</v>
      </c>
      <c r="D462" s="706" t="s">
        <v>794</v>
      </c>
      <c r="E462" s="707" t="s">
        <v>126</v>
      </c>
      <c r="F462" s="707" t="s">
        <v>824</v>
      </c>
      <c r="I462" s="708">
        <v>0</v>
      </c>
      <c r="J462" s="708">
        <v>0</v>
      </c>
      <c r="K462" s="708">
        <v>0</v>
      </c>
      <c r="L462" s="708">
        <v>0</v>
      </c>
      <c r="M462" s="708">
        <v>0</v>
      </c>
      <c r="N462" s="708">
        <v>0</v>
      </c>
      <c r="O462" s="708">
        <v>0</v>
      </c>
      <c r="P462" s="708">
        <v>0</v>
      </c>
      <c r="Q462" s="708">
        <v>0</v>
      </c>
      <c r="R462" s="708">
        <v>0</v>
      </c>
      <c r="S462" s="708">
        <v>0</v>
      </c>
      <c r="T462" s="708">
        <v>0</v>
      </c>
      <c r="U462" s="708">
        <v>0</v>
      </c>
      <c r="V462" s="708">
        <v>0</v>
      </c>
      <c r="W462" s="708">
        <v>0</v>
      </c>
      <c r="X462" s="708">
        <v>0</v>
      </c>
      <c r="Y462" s="708">
        <v>0</v>
      </c>
      <c r="Z462" s="708">
        <v>0</v>
      </c>
      <c r="AA462" s="708">
        <v>0</v>
      </c>
      <c r="AB462" s="708">
        <v>0</v>
      </c>
      <c r="AC462" s="708">
        <v>0</v>
      </c>
      <c r="AD462" s="708">
        <v>0</v>
      </c>
      <c r="AE462" s="708">
        <v>0</v>
      </c>
      <c r="AF462" s="708">
        <v>0</v>
      </c>
      <c r="AG462" s="708">
        <v>0</v>
      </c>
      <c r="AH462" s="708">
        <v>0</v>
      </c>
      <c r="AI462" s="708">
        <v>0</v>
      </c>
      <c r="AJ462" s="708">
        <v>0</v>
      </c>
      <c r="AK462" s="708">
        <v>0</v>
      </c>
      <c r="AL462" s="708">
        <v>0</v>
      </c>
      <c r="AM462" s="708">
        <v>0</v>
      </c>
      <c r="AN462" s="708">
        <v>0</v>
      </c>
      <c r="AO462" s="708">
        <v>0</v>
      </c>
      <c r="AP462" s="708">
        <v>0</v>
      </c>
      <c r="AQ462" s="708">
        <v>0</v>
      </c>
    </row>
    <row r="463" spans="1:43" x14ac:dyDescent="0.25">
      <c r="A463" s="704" t="s">
        <v>179</v>
      </c>
      <c r="B463" s="704" t="s">
        <v>779</v>
      </c>
      <c r="C463" s="704" t="s">
        <v>180</v>
      </c>
      <c r="D463" s="704" t="s">
        <v>795</v>
      </c>
      <c r="E463" s="705" t="s">
        <v>126</v>
      </c>
      <c r="F463" s="705" t="s">
        <v>824</v>
      </c>
      <c r="I463" s="708">
        <v>0</v>
      </c>
      <c r="J463" s="708">
        <v>0</v>
      </c>
      <c r="K463" s="708">
        <v>0</v>
      </c>
      <c r="L463" s="708">
        <v>0</v>
      </c>
      <c r="M463" s="708">
        <v>0</v>
      </c>
      <c r="N463" s="708">
        <v>0</v>
      </c>
      <c r="O463" s="708">
        <v>0</v>
      </c>
      <c r="P463" s="708">
        <v>0</v>
      </c>
      <c r="Q463" s="708">
        <v>0</v>
      </c>
      <c r="R463" s="708">
        <v>0</v>
      </c>
      <c r="S463" s="708">
        <v>0</v>
      </c>
      <c r="T463" s="708">
        <v>0</v>
      </c>
      <c r="U463" s="708">
        <v>0</v>
      </c>
      <c r="V463" s="708">
        <v>0</v>
      </c>
      <c r="W463" s="708">
        <v>0</v>
      </c>
      <c r="X463" s="708">
        <v>0</v>
      </c>
      <c r="Y463" s="708">
        <v>0</v>
      </c>
      <c r="Z463" s="708">
        <v>0</v>
      </c>
      <c r="AA463" s="708">
        <v>0</v>
      </c>
      <c r="AB463" s="708">
        <v>0</v>
      </c>
      <c r="AC463" s="708">
        <v>0</v>
      </c>
      <c r="AD463" s="708">
        <v>0</v>
      </c>
      <c r="AE463" s="708">
        <v>0</v>
      </c>
      <c r="AF463" s="708">
        <v>0</v>
      </c>
      <c r="AG463" s="708">
        <v>0</v>
      </c>
      <c r="AH463" s="708">
        <v>0</v>
      </c>
      <c r="AI463" s="708">
        <v>0</v>
      </c>
      <c r="AJ463" s="708">
        <v>0</v>
      </c>
      <c r="AK463" s="708">
        <v>0</v>
      </c>
      <c r="AL463" s="708">
        <v>0</v>
      </c>
      <c r="AM463" s="708">
        <v>0</v>
      </c>
      <c r="AN463" s="708">
        <v>0</v>
      </c>
      <c r="AO463" s="708">
        <v>0</v>
      </c>
      <c r="AP463" s="708">
        <v>0</v>
      </c>
      <c r="AQ463" s="708">
        <v>0</v>
      </c>
    </row>
    <row r="464" spans="1:43" x14ac:dyDescent="0.25">
      <c r="A464" s="706" t="s">
        <v>179</v>
      </c>
      <c r="B464" s="706" t="s">
        <v>779</v>
      </c>
      <c r="C464" s="706" t="s">
        <v>180</v>
      </c>
      <c r="D464" s="706" t="s">
        <v>796</v>
      </c>
      <c r="E464" s="707" t="s">
        <v>126</v>
      </c>
      <c r="F464" s="707" t="s">
        <v>824</v>
      </c>
      <c r="I464" s="708">
        <v>0</v>
      </c>
      <c r="J464" s="708">
        <v>0</v>
      </c>
      <c r="K464" s="708">
        <v>0</v>
      </c>
      <c r="L464" s="708">
        <v>0</v>
      </c>
      <c r="M464" s="708">
        <v>0</v>
      </c>
      <c r="N464" s="708">
        <v>0</v>
      </c>
      <c r="O464" s="708">
        <v>0</v>
      </c>
      <c r="P464" s="708">
        <v>0</v>
      </c>
      <c r="Q464" s="708">
        <v>0</v>
      </c>
      <c r="R464" s="708">
        <v>0</v>
      </c>
      <c r="S464" s="708">
        <v>0</v>
      </c>
      <c r="T464" s="708">
        <v>0</v>
      </c>
      <c r="U464" s="708">
        <v>0</v>
      </c>
      <c r="V464" s="708">
        <v>0</v>
      </c>
      <c r="W464" s="708">
        <v>0</v>
      </c>
      <c r="X464" s="708">
        <v>0</v>
      </c>
      <c r="Y464" s="708">
        <v>0</v>
      </c>
      <c r="Z464" s="708">
        <v>0</v>
      </c>
      <c r="AA464" s="708">
        <v>0</v>
      </c>
      <c r="AB464" s="708">
        <v>0</v>
      </c>
      <c r="AC464" s="708">
        <v>0</v>
      </c>
      <c r="AD464" s="708">
        <v>0</v>
      </c>
      <c r="AE464" s="708">
        <v>0</v>
      </c>
      <c r="AF464" s="708">
        <v>0</v>
      </c>
      <c r="AG464" s="708">
        <v>0</v>
      </c>
      <c r="AH464" s="708">
        <v>0</v>
      </c>
      <c r="AI464" s="708">
        <v>0</v>
      </c>
      <c r="AJ464" s="708">
        <v>0</v>
      </c>
      <c r="AK464" s="708">
        <v>0</v>
      </c>
      <c r="AL464" s="708">
        <v>0</v>
      </c>
      <c r="AM464" s="708">
        <v>0</v>
      </c>
      <c r="AN464" s="708">
        <v>0</v>
      </c>
      <c r="AO464" s="708">
        <v>0</v>
      </c>
      <c r="AP464" s="708">
        <v>0</v>
      </c>
      <c r="AQ464" s="708">
        <v>0</v>
      </c>
    </row>
    <row r="465" spans="1:43" x14ac:dyDescent="0.25">
      <c r="A465" s="704" t="s">
        <v>179</v>
      </c>
      <c r="B465" s="704" t="s">
        <v>779</v>
      </c>
      <c r="C465" s="704" t="s">
        <v>180</v>
      </c>
      <c r="D465" s="704" t="s">
        <v>797</v>
      </c>
      <c r="E465" s="705" t="s">
        <v>126</v>
      </c>
      <c r="F465" s="705" t="s">
        <v>824</v>
      </c>
      <c r="I465" s="708">
        <v>0</v>
      </c>
      <c r="J465" s="708">
        <v>0</v>
      </c>
      <c r="K465" s="708">
        <v>0</v>
      </c>
      <c r="L465" s="708">
        <v>0</v>
      </c>
      <c r="M465" s="708">
        <v>0</v>
      </c>
      <c r="N465" s="708">
        <v>0</v>
      </c>
      <c r="O465" s="708">
        <v>0</v>
      </c>
      <c r="P465" s="708">
        <v>0</v>
      </c>
      <c r="Q465" s="708">
        <v>0</v>
      </c>
      <c r="R465" s="708">
        <v>0</v>
      </c>
      <c r="S465" s="708">
        <v>0</v>
      </c>
      <c r="T465" s="708">
        <v>0</v>
      </c>
      <c r="U465" s="708">
        <v>0</v>
      </c>
      <c r="V465" s="708">
        <v>0</v>
      </c>
      <c r="W465" s="708">
        <v>0</v>
      </c>
      <c r="X465" s="708">
        <v>0</v>
      </c>
      <c r="Y465" s="708">
        <v>0</v>
      </c>
      <c r="Z465" s="708">
        <v>0</v>
      </c>
      <c r="AA465" s="708">
        <v>0</v>
      </c>
      <c r="AB465" s="708">
        <v>0</v>
      </c>
      <c r="AC465" s="708">
        <v>0</v>
      </c>
      <c r="AD465" s="708">
        <v>0</v>
      </c>
      <c r="AE465" s="708">
        <v>0</v>
      </c>
      <c r="AF465" s="708">
        <v>0</v>
      </c>
      <c r="AG465" s="708">
        <v>0</v>
      </c>
      <c r="AH465" s="708">
        <v>0</v>
      </c>
      <c r="AI465" s="708">
        <v>0</v>
      </c>
      <c r="AJ465" s="708">
        <v>0</v>
      </c>
      <c r="AK465" s="708">
        <v>0</v>
      </c>
      <c r="AL465" s="708">
        <v>0</v>
      </c>
      <c r="AM465" s="708">
        <v>0</v>
      </c>
      <c r="AN465" s="708">
        <v>0</v>
      </c>
      <c r="AO465" s="708">
        <v>0</v>
      </c>
      <c r="AP465" s="708">
        <v>0</v>
      </c>
      <c r="AQ465" s="708">
        <v>0</v>
      </c>
    </row>
    <row r="466" spans="1:43" x14ac:dyDescent="0.25">
      <c r="A466" s="706" t="s">
        <v>179</v>
      </c>
      <c r="B466" s="706" t="s">
        <v>779</v>
      </c>
      <c r="C466" s="706" t="s">
        <v>180</v>
      </c>
      <c r="D466" s="706" t="s">
        <v>798</v>
      </c>
      <c r="E466" s="707" t="s">
        <v>126</v>
      </c>
      <c r="F466" s="707" t="s">
        <v>824</v>
      </c>
      <c r="I466" s="708">
        <v>0</v>
      </c>
      <c r="J466" s="708">
        <v>0</v>
      </c>
      <c r="K466" s="708">
        <v>0</v>
      </c>
      <c r="L466" s="708">
        <v>0</v>
      </c>
      <c r="M466" s="708">
        <v>0</v>
      </c>
      <c r="N466" s="708">
        <v>0</v>
      </c>
      <c r="O466" s="708">
        <v>0</v>
      </c>
      <c r="P466" s="708">
        <v>0</v>
      </c>
      <c r="Q466" s="708">
        <v>0</v>
      </c>
      <c r="R466" s="708">
        <v>0</v>
      </c>
      <c r="S466" s="708">
        <v>0</v>
      </c>
      <c r="T466" s="708">
        <v>0</v>
      </c>
      <c r="U466" s="708">
        <v>0</v>
      </c>
      <c r="V466" s="708">
        <v>0</v>
      </c>
      <c r="W466" s="708">
        <v>0</v>
      </c>
      <c r="X466" s="708">
        <v>0</v>
      </c>
      <c r="Y466" s="708">
        <v>0</v>
      </c>
      <c r="Z466" s="708">
        <v>0</v>
      </c>
      <c r="AA466" s="708">
        <v>0</v>
      </c>
      <c r="AB466" s="708">
        <v>0</v>
      </c>
      <c r="AC466" s="708">
        <v>0</v>
      </c>
      <c r="AD466" s="708">
        <v>0</v>
      </c>
      <c r="AE466" s="708">
        <v>0</v>
      </c>
      <c r="AF466" s="708">
        <v>0</v>
      </c>
      <c r="AG466" s="708">
        <v>0</v>
      </c>
      <c r="AH466" s="708">
        <v>0</v>
      </c>
      <c r="AI466" s="708">
        <v>0</v>
      </c>
      <c r="AJ466" s="708">
        <v>0</v>
      </c>
      <c r="AK466" s="708">
        <v>0</v>
      </c>
      <c r="AL466" s="708">
        <v>0</v>
      </c>
      <c r="AM466" s="708">
        <v>0</v>
      </c>
      <c r="AN466" s="708">
        <v>0</v>
      </c>
      <c r="AO466" s="708">
        <v>0</v>
      </c>
      <c r="AP466" s="708">
        <v>0</v>
      </c>
      <c r="AQ466" s="708">
        <v>0</v>
      </c>
    </row>
    <row r="467" spans="1:43" x14ac:dyDescent="0.25">
      <c r="A467" s="704" t="s">
        <v>179</v>
      </c>
      <c r="B467" s="704" t="s">
        <v>779</v>
      </c>
      <c r="C467" s="704" t="s">
        <v>180</v>
      </c>
      <c r="D467" s="704" t="s">
        <v>799</v>
      </c>
      <c r="E467" s="705" t="s">
        <v>126</v>
      </c>
      <c r="F467" s="705" t="s">
        <v>824</v>
      </c>
      <c r="I467" s="708">
        <v>0</v>
      </c>
      <c r="J467" s="708">
        <v>0</v>
      </c>
      <c r="K467" s="708">
        <v>0</v>
      </c>
      <c r="L467" s="708">
        <v>0</v>
      </c>
      <c r="M467" s="708">
        <v>0</v>
      </c>
      <c r="N467" s="708">
        <v>0</v>
      </c>
      <c r="O467" s="708">
        <v>0</v>
      </c>
      <c r="P467" s="708">
        <v>0</v>
      </c>
      <c r="Q467" s="708">
        <v>0</v>
      </c>
      <c r="R467" s="708">
        <v>0</v>
      </c>
      <c r="S467" s="708">
        <v>0</v>
      </c>
      <c r="T467" s="708">
        <v>0</v>
      </c>
      <c r="U467" s="708">
        <v>0</v>
      </c>
      <c r="V467" s="708">
        <v>0</v>
      </c>
      <c r="W467" s="708">
        <v>0</v>
      </c>
      <c r="X467" s="708">
        <v>0</v>
      </c>
      <c r="Y467" s="708">
        <v>0</v>
      </c>
      <c r="Z467" s="708">
        <v>0</v>
      </c>
      <c r="AA467" s="708">
        <v>0</v>
      </c>
      <c r="AB467" s="708">
        <v>0</v>
      </c>
      <c r="AC467" s="708">
        <v>0</v>
      </c>
      <c r="AD467" s="708">
        <v>0</v>
      </c>
      <c r="AE467" s="708">
        <v>0</v>
      </c>
      <c r="AF467" s="708">
        <v>0</v>
      </c>
      <c r="AG467" s="708">
        <v>0</v>
      </c>
      <c r="AH467" s="708">
        <v>0</v>
      </c>
      <c r="AI467" s="708">
        <v>0</v>
      </c>
      <c r="AJ467" s="708">
        <v>0</v>
      </c>
      <c r="AK467" s="708">
        <v>0</v>
      </c>
      <c r="AL467" s="708">
        <v>0</v>
      </c>
      <c r="AM467" s="708">
        <v>0</v>
      </c>
      <c r="AN467" s="708">
        <v>0</v>
      </c>
      <c r="AO467" s="708">
        <v>0</v>
      </c>
      <c r="AP467" s="708">
        <v>0</v>
      </c>
      <c r="AQ467" s="708">
        <v>0</v>
      </c>
    </row>
    <row r="468" spans="1:43" x14ac:dyDescent="0.25">
      <c r="A468" s="706" t="s">
        <v>179</v>
      </c>
      <c r="B468" s="706" t="s">
        <v>779</v>
      </c>
      <c r="C468" s="706" t="s">
        <v>180</v>
      </c>
      <c r="D468" s="706" t="s">
        <v>800</v>
      </c>
      <c r="E468" s="707" t="s">
        <v>126</v>
      </c>
      <c r="F468" s="707" t="s">
        <v>824</v>
      </c>
      <c r="I468" s="708">
        <v>0</v>
      </c>
      <c r="J468" s="708">
        <v>0</v>
      </c>
      <c r="K468" s="708">
        <v>0</v>
      </c>
      <c r="L468" s="708">
        <v>0</v>
      </c>
      <c r="M468" s="708">
        <v>0</v>
      </c>
      <c r="N468" s="708">
        <v>0</v>
      </c>
      <c r="O468" s="708">
        <v>0</v>
      </c>
      <c r="P468" s="708">
        <v>0</v>
      </c>
      <c r="Q468" s="708">
        <v>0</v>
      </c>
      <c r="R468" s="708">
        <v>0</v>
      </c>
      <c r="S468" s="708">
        <v>0</v>
      </c>
      <c r="T468" s="708">
        <v>0</v>
      </c>
      <c r="U468" s="708">
        <v>0</v>
      </c>
      <c r="V468" s="708">
        <v>0</v>
      </c>
      <c r="W468" s="708">
        <v>0</v>
      </c>
      <c r="X468" s="708">
        <v>0</v>
      </c>
      <c r="Y468" s="708">
        <v>0</v>
      </c>
      <c r="Z468" s="708">
        <v>0</v>
      </c>
      <c r="AA468" s="708">
        <v>0</v>
      </c>
      <c r="AB468" s="708">
        <v>0</v>
      </c>
      <c r="AC468" s="708">
        <v>0</v>
      </c>
      <c r="AD468" s="708">
        <v>0</v>
      </c>
      <c r="AE468" s="708">
        <v>0</v>
      </c>
      <c r="AF468" s="708">
        <v>0</v>
      </c>
      <c r="AG468" s="708">
        <v>0</v>
      </c>
      <c r="AH468" s="708">
        <v>0</v>
      </c>
      <c r="AI468" s="708">
        <v>0</v>
      </c>
      <c r="AJ468" s="708">
        <v>0</v>
      </c>
      <c r="AK468" s="708">
        <v>0</v>
      </c>
      <c r="AL468" s="708">
        <v>0</v>
      </c>
      <c r="AM468" s="708">
        <v>0</v>
      </c>
      <c r="AN468" s="708">
        <v>0</v>
      </c>
      <c r="AO468" s="708">
        <v>0</v>
      </c>
      <c r="AP468" s="708">
        <v>0</v>
      </c>
      <c r="AQ468" s="708">
        <v>0</v>
      </c>
    </row>
    <row r="469" spans="1:43" x14ac:dyDescent="0.25">
      <c r="A469" s="704" t="s">
        <v>179</v>
      </c>
      <c r="B469" s="704" t="s">
        <v>779</v>
      </c>
      <c r="C469" s="704" t="s">
        <v>810</v>
      </c>
      <c r="D469" s="704" t="s">
        <v>175</v>
      </c>
      <c r="E469" s="705" t="s">
        <v>126</v>
      </c>
      <c r="F469" s="705" t="s">
        <v>824</v>
      </c>
      <c r="I469" s="708">
        <v>0</v>
      </c>
      <c r="J469" s="708">
        <v>0</v>
      </c>
      <c r="K469" s="708">
        <v>0</v>
      </c>
      <c r="L469" s="708">
        <v>0</v>
      </c>
      <c r="M469" s="708">
        <v>0</v>
      </c>
      <c r="N469" s="708">
        <v>0</v>
      </c>
      <c r="O469" s="708">
        <v>0</v>
      </c>
      <c r="P469" s="708">
        <v>0</v>
      </c>
      <c r="Q469" s="708">
        <v>0</v>
      </c>
      <c r="R469" s="708">
        <v>0</v>
      </c>
      <c r="S469" s="708">
        <v>0</v>
      </c>
      <c r="T469" s="708">
        <v>0</v>
      </c>
      <c r="U469" s="708">
        <v>0</v>
      </c>
      <c r="V469" s="708">
        <v>0</v>
      </c>
      <c r="W469" s="708">
        <v>0</v>
      </c>
      <c r="X469" s="708">
        <v>0</v>
      </c>
      <c r="Y469" s="708">
        <v>0</v>
      </c>
      <c r="Z469" s="708">
        <v>0</v>
      </c>
      <c r="AA469" s="708">
        <v>0</v>
      </c>
      <c r="AB469" s="708">
        <v>0</v>
      </c>
      <c r="AC469" s="708">
        <v>0</v>
      </c>
      <c r="AD469" s="708">
        <v>0</v>
      </c>
      <c r="AE469" s="708">
        <v>0</v>
      </c>
      <c r="AF469" s="708">
        <v>0</v>
      </c>
      <c r="AG469" s="708">
        <v>0</v>
      </c>
      <c r="AH469" s="708">
        <v>0</v>
      </c>
      <c r="AI469" s="708">
        <v>0</v>
      </c>
      <c r="AJ469" s="708">
        <v>0</v>
      </c>
      <c r="AK469" s="708">
        <v>0</v>
      </c>
      <c r="AL469" s="708">
        <v>0</v>
      </c>
      <c r="AM469" s="708">
        <v>0</v>
      </c>
      <c r="AN469" s="708">
        <v>0</v>
      </c>
      <c r="AO469" s="708">
        <v>0</v>
      </c>
      <c r="AP469" s="708">
        <v>0</v>
      </c>
      <c r="AQ469" s="708">
        <v>0</v>
      </c>
    </row>
    <row r="470" spans="1:43" x14ac:dyDescent="0.25">
      <c r="A470" s="706" t="s">
        <v>179</v>
      </c>
      <c r="B470" s="706" t="s">
        <v>779</v>
      </c>
      <c r="C470" s="706" t="s">
        <v>810</v>
      </c>
      <c r="D470" s="706" t="s">
        <v>793</v>
      </c>
      <c r="E470" s="707" t="s">
        <v>126</v>
      </c>
      <c r="F470" s="707" t="s">
        <v>824</v>
      </c>
      <c r="I470" s="708">
        <v>0</v>
      </c>
      <c r="J470" s="708">
        <v>0</v>
      </c>
      <c r="K470" s="708">
        <v>0</v>
      </c>
      <c r="L470" s="708">
        <v>0</v>
      </c>
      <c r="M470" s="708">
        <v>0</v>
      </c>
      <c r="N470" s="708">
        <v>0</v>
      </c>
      <c r="O470" s="708">
        <v>0</v>
      </c>
      <c r="P470" s="708">
        <v>0</v>
      </c>
      <c r="Q470" s="708">
        <v>0</v>
      </c>
      <c r="R470" s="708">
        <v>0</v>
      </c>
      <c r="S470" s="708">
        <v>0</v>
      </c>
      <c r="T470" s="708">
        <v>0</v>
      </c>
      <c r="U470" s="708">
        <v>0</v>
      </c>
      <c r="V470" s="708">
        <v>0</v>
      </c>
      <c r="W470" s="708">
        <v>0</v>
      </c>
      <c r="X470" s="708">
        <v>0</v>
      </c>
      <c r="Y470" s="708">
        <v>0</v>
      </c>
      <c r="Z470" s="708">
        <v>0</v>
      </c>
      <c r="AA470" s="708">
        <v>0</v>
      </c>
      <c r="AB470" s="708">
        <v>0</v>
      </c>
      <c r="AC470" s="708">
        <v>0</v>
      </c>
      <c r="AD470" s="708">
        <v>0</v>
      </c>
      <c r="AE470" s="708">
        <v>0</v>
      </c>
      <c r="AF470" s="708">
        <v>0</v>
      </c>
      <c r="AG470" s="708">
        <v>0</v>
      </c>
      <c r="AH470" s="708">
        <v>0</v>
      </c>
      <c r="AI470" s="708">
        <v>0</v>
      </c>
      <c r="AJ470" s="708">
        <v>0</v>
      </c>
      <c r="AK470" s="708">
        <v>0</v>
      </c>
      <c r="AL470" s="708">
        <v>0</v>
      </c>
      <c r="AM470" s="708">
        <v>0</v>
      </c>
      <c r="AN470" s="708">
        <v>0</v>
      </c>
      <c r="AO470" s="708">
        <v>0</v>
      </c>
      <c r="AP470" s="708">
        <v>0</v>
      </c>
      <c r="AQ470" s="708">
        <v>0</v>
      </c>
    </row>
    <row r="471" spans="1:43" x14ac:dyDescent="0.25">
      <c r="A471" s="704" t="s">
        <v>179</v>
      </c>
      <c r="B471" s="704" t="s">
        <v>779</v>
      </c>
      <c r="C471" s="704" t="s">
        <v>810</v>
      </c>
      <c r="D471" s="704" t="s">
        <v>794</v>
      </c>
      <c r="E471" s="705" t="s">
        <v>126</v>
      </c>
      <c r="F471" s="705" t="s">
        <v>824</v>
      </c>
      <c r="I471" s="708">
        <v>0</v>
      </c>
      <c r="J471" s="708">
        <v>0</v>
      </c>
      <c r="K471" s="708">
        <v>0</v>
      </c>
      <c r="L471" s="708">
        <v>0</v>
      </c>
      <c r="M471" s="708">
        <v>0</v>
      </c>
      <c r="N471" s="708">
        <v>0</v>
      </c>
      <c r="O471" s="708">
        <v>0</v>
      </c>
      <c r="P471" s="708">
        <v>0</v>
      </c>
      <c r="Q471" s="708">
        <v>0</v>
      </c>
      <c r="R471" s="708">
        <v>0</v>
      </c>
      <c r="S471" s="708">
        <v>0</v>
      </c>
      <c r="T471" s="708">
        <v>0</v>
      </c>
      <c r="U471" s="708">
        <v>0</v>
      </c>
      <c r="V471" s="708">
        <v>0</v>
      </c>
      <c r="W471" s="708">
        <v>0</v>
      </c>
      <c r="X471" s="708">
        <v>0</v>
      </c>
      <c r="Y471" s="708">
        <v>0</v>
      </c>
      <c r="Z471" s="708">
        <v>0</v>
      </c>
      <c r="AA471" s="708">
        <v>0</v>
      </c>
      <c r="AB471" s="708">
        <v>0</v>
      </c>
      <c r="AC471" s="708">
        <v>0</v>
      </c>
      <c r="AD471" s="708">
        <v>0</v>
      </c>
      <c r="AE471" s="708">
        <v>0</v>
      </c>
      <c r="AF471" s="708">
        <v>0</v>
      </c>
      <c r="AG471" s="708">
        <v>0</v>
      </c>
      <c r="AH471" s="708">
        <v>0</v>
      </c>
      <c r="AI471" s="708">
        <v>0</v>
      </c>
      <c r="AJ471" s="708">
        <v>0</v>
      </c>
      <c r="AK471" s="708">
        <v>0</v>
      </c>
      <c r="AL471" s="708">
        <v>0</v>
      </c>
      <c r="AM471" s="708">
        <v>0</v>
      </c>
      <c r="AN471" s="708">
        <v>0</v>
      </c>
      <c r="AO471" s="708">
        <v>0</v>
      </c>
      <c r="AP471" s="708">
        <v>0</v>
      </c>
      <c r="AQ471" s="708">
        <v>0</v>
      </c>
    </row>
    <row r="472" spans="1:43" x14ac:dyDescent="0.25">
      <c r="A472" s="706" t="s">
        <v>179</v>
      </c>
      <c r="B472" s="706" t="s">
        <v>779</v>
      </c>
      <c r="C472" s="706" t="s">
        <v>810</v>
      </c>
      <c r="D472" s="706" t="s">
        <v>795</v>
      </c>
      <c r="E472" s="707" t="s">
        <v>126</v>
      </c>
      <c r="F472" s="707" t="s">
        <v>824</v>
      </c>
      <c r="I472" s="708">
        <v>0</v>
      </c>
      <c r="J472" s="708">
        <v>0</v>
      </c>
      <c r="K472" s="708">
        <v>0</v>
      </c>
      <c r="L472" s="708">
        <v>0</v>
      </c>
      <c r="M472" s="708">
        <v>0</v>
      </c>
      <c r="N472" s="708">
        <v>0</v>
      </c>
      <c r="O472" s="708">
        <v>0</v>
      </c>
      <c r="P472" s="708">
        <v>0</v>
      </c>
      <c r="Q472" s="708">
        <v>0</v>
      </c>
      <c r="R472" s="708">
        <v>0</v>
      </c>
      <c r="S472" s="708">
        <v>0</v>
      </c>
      <c r="T472" s="708">
        <v>0</v>
      </c>
      <c r="U472" s="708">
        <v>0</v>
      </c>
      <c r="V472" s="708">
        <v>0</v>
      </c>
      <c r="W472" s="708">
        <v>0</v>
      </c>
      <c r="X472" s="708">
        <v>0</v>
      </c>
      <c r="Y472" s="708">
        <v>0</v>
      </c>
      <c r="Z472" s="708">
        <v>0</v>
      </c>
      <c r="AA472" s="708">
        <v>0</v>
      </c>
      <c r="AB472" s="708">
        <v>0</v>
      </c>
      <c r="AC472" s="708">
        <v>0</v>
      </c>
      <c r="AD472" s="708">
        <v>0</v>
      </c>
      <c r="AE472" s="708">
        <v>0</v>
      </c>
      <c r="AF472" s="708">
        <v>0</v>
      </c>
      <c r="AG472" s="708">
        <v>0</v>
      </c>
      <c r="AH472" s="708">
        <v>0</v>
      </c>
      <c r="AI472" s="708">
        <v>0</v>
      </c>
      <c r="AJ472" s="708">
        <v>0</v>
      </c>
      <c r="AK472" s="708">
        <v>0</v>
      </c>
      <c r="AL472" s="708">
        <v>0</v>
      </c>
      <c r="AM472" s="708">
        <v>0</v>
      </c>
      <c r="AN472" s="708">
        <v>0</v>
      </c>
      <c r="AO472" s="708">
        <v>0</v>
      </c>
      <c r="AP472" s="708">
        <v>0</v>
      </c>
      <c r="AQ472" s="708">
        <v>0</v>
      </c>
    </row>
    <row r="473" spans="1:43" x14ac:dyDescent="0.25">
      <c r="A473" s="704" t="s">
        <v>179</v>
      </c>
      <c r="B473" s="704" t="s">
        <v>779</v>
      </c>
      <c r="C473" s="704" t="s">
        <v>810</v>
      </c>
      <c r="D473" s="704" t="s">
        <v>796</v>
      </c>
      <c r="E473" s="705" t="s">
        <v>126</v>
      </c>
      <c r="F473" s="705" t="s">
        <v>824</v>
      </c>
      <c r="I473" s="708">
        <v>0</v>
      </c>
      <c r="J473" s="708">
        <v>0</v>
      </c>
      <c r="K473" s="708">
        <v>0</v>
      </c>
      <c r="L473" s="708">
        <v>0</v>
      </c>
      <c r="M473" s="708">
        <v>0</v>
      </c>
      <c r="N473" s="708">
        <v>0</v>
      </c>
      <c r="O473" s="708">
        <v>0</v>
      </c>
      <c r="P473" s="708">
        <v>0</v>
      </c>
      <c r="Q473" s="708">
        <v>0</v>
      </c>
      <c r="R473" s="708">
        <v>0</v>
      </c>
      <c r="S473" s="708">
        <v>0</v>
      </c>
      <c r="T473" s="708">
        <v>0</v>
      </c>
      <c r="U473" s="708">
        <v>0</v>
      </c>
      <c r="V473" s="708">
        <v>0</v>
      </c>
      <c r="W473" s="708">
        <v>0</v>
      </c>
      <c r="X473" s="708">
        <v>0</v>
      </c>
      <c r="Y473" s="708">
        <v>0</v>
      </c>
      <c r="Z473" s="708">
        <v>0</v>
      </c>
      <c r="AA473" s="708">
        <v>0</v>
      </c>
      <c r="AB473" s="708">
        <v>0</v>
      </c>
      <c r="AC473" s="708">
        <v>0</v>
      </c>
      <c r="AD473" s="708">
        <v>0</v>
      </c>
      <c r="AE473" s="708">
        <v>0</v>
      </c>
      <c r="AF473" s="708">
        <v>0</v>
      </c>
      <c r="AG473" s="708">
        <v>0</v>
      </c>
      <c r="AH473" s="708">
        <v>0</v>
      </c>
      <c r="AI473" s="708">
        <v>0</v>
      </c>
      <c r="AJ473" s="708">
        <v>0</v>
      </c>
      <c r="AK473" s="708">
        <v>0</v>
      </c>
      <c r="AL473" s="708">
        <v>0</v>
      </c>
      <c r="AM473" s="708">
        <v>0</v>
      </c>
      <c r="AN473" s="708">
        <v>0</v>
      </c>
      <c r="AO473" s="708">
        <v>0</v>
      </c>
      <c r="AP473" s="708">
        <v>0</v>
      </c>
      <c r="AQ473" s="708">
        <v>0</v>
      </c>
    </row>
    <row r="474" spans="1:43" x14ac:dyDescent="0.25">
      <c r="A474" s="706" t="s">
        <v>179</v>
      </c>
      <c r="B474" s="706" t="s">
        <v>779</v>
      </c>
      <c r="C474" s="706" t="s">
        <v>810</v>
      </c>
      <c r="D474" s="706" t="s">
        <v>797</v>
      </c>
      <c r="E474" s="707" t="s">
        <v>126</v>
      </c>
      <c r="F474" s="707" t="s">
        <v>824</v>
      </c>
      <c r="I474" s="708">
        <v>0</v>
      </c>
      <c r="J474" s="708">
        <v>0</v>
      </c>
      <c r="K474" s="708">
        <v>0</v>
      </c>
      <c r="L474" s="708">
        <v>0</v>
      </c>
      <c r="M474" s="708">
        <v>0</v>
      </c>
      <c r="N474" s="708">
        <v>0</v>
      </c>
      <c r="O474" s="708">
        <v>0</v>
      </c>
      <c r="P474" s="708">
        <v>0</v>
      </c>
      <c r="Q474" s="708">
        <v>0</v>
      </c>
      <c r="R474" s="708">
        <v>0</v>
      </c>
      <c r="S474" s="708">
        <v>0</v>
      </c>
      <c r="T474" s="708">
        <v>0</v>
      </c>
      <c r="U474" s="708">
        <v>0</v>
      </c>
      <c r="V474" s="708">
        <v>0</v>
      </c>
      <c r="W474" s="708">
        <v>0</v>
      </c>
      <c r="X474" s="708">
        <v>0</v>
      </c>
      <c r="Y474" s="708">
        <v>0</v>
      </c>
      <c r="Z474" s="708">
        <v>0</v>
      </c>
      <c r="AA474" s="708">
        <v>0</v>
      </c>
      <c r="AB474" s="708">
        <v>0</v>
      </c>
      <c r="AC474" s="708">
        <v>0</v>
      </c>
      <c r="AD474" s="708">
        <v>0</v>
      </c>
      <c r="AE474" s="708">
        <v>0</v>
      </c>
      <c r="AF474" s="708">
        <v>0</v>
      </c>
      <c r="AG474" s="708">
        <v>0</v>
      </c>
      <c r="AH474" s="708">
        <v>0</v>
      </c>
      <c r="AI474" s="708">
        <v>0</v>
      </c>
      <c r="AJ474" s="708">
        <v>0</v>
      </c>
      <c r="AK474" s="708">
        <v>0</v>
      </c>
      <c r="AL474" s="708">
        <v>0</v>
      </c>
      <c r="AM474" s="708">
        <v>0</v>
      </c>
      <c r="AN474" s="708">
        <v>0</v>
      </c>
      <c r="AO474" s="708">
        <v>0</v>
      </c>
      <c r="AP474" s="708">
        <v>0</v>
      </c>
      <c r="AQ474" s="708">
        <v>0</v>
      </c>
    </row>
    <row r="475" spans="1:43" x14ac:dyDescent="0.25">
      <c r="A475" s="704" t="s">
        <v>179</v>
      </c>
      <c r="B475" s="704" t="s">
        <v>779</v>
      </c>
      <c r="C475" s="704" t="s">
        <v>810</v>
      </c>
      <c r="D475" s="704" t="s">
        <v>798</v>
      </c>
      <c r="E475" s="705" t="s">
        <v>126</v>
      </c>
      <c r="F475" s="705" t="s">
        <v>824</v>
      </c>
      <c r="I475" s="708">
        <v>0</v>
      </c>
      <c r="J475" s="708">
        <v>0</v>
      </c>
      <c r="K475" s="708">
        <v>0</v>
      </c>
      <c r="L475" s="708">
        <v>0</v>
      </c>
      <c r="M475" s="708">
        <v>0</v>
      </c>
      <c r="N475" s="708">
        <v>0</v>
      </c>
      <c r="O475" s="708">
        <v>0</v>
      </c>
      <c r="P475" s="708">
        <v>0</v>
      </c>
      <c r="Q475" s="708">
        <v>0</v>
      </c>
      <c r="R475" s="708">
        <v>0</v>
      </c>
      <c r="S475" s="708">
        <v>0</v>
      </c>
      <c r="T475" s="708">
        <v>0</v>
      </c>
      <c r="U475" s="708">
        <v>0</v>
      </c>
      <c r="V475" s="708">
        <v>0</v>
      </c>
      <c r="W475" s="708">
        <v>0</v>
      </c>
      <c r="X475" s="708">
        <v>0</v>
      </c>
      <c r="Y475" s="708">
        <v>0</v>
      </c>
      <c r="Z475" s="708">
        <v>0</v>
      </c>
      <c r="AA475" s="708">
        <v>0</v>
      </c>
      <c r="AB475" s="708">
        <v>0</v>
      </c>
      <c r="AC475" s="708">
        <v>0</v>
      </c>
      <c r="AD475" s="708">
        <v>0</v>
      </c>
      <c r="AE475" s="708">
        <v>0</v>
      </c>
      <c r="AF475" s="708">
        <v>0</v>
      </c>
      <c r="AG475" s="708">
        <v>0</v>
      </c>
      <c r="AH475" s="708">
        <v>0</v>
      </c>
      <c r="AI475" s="708">
        <v>0</v>
      </c>
      <c r="AJ475" s="708">
        <v>0</v>
      </c>
      <c r="AK475" s="708">
        <v>0</v>
      </c>
      <c r="AL475" s="708">
        <v>0</v>
      </c>
      <c r="AM475" s="708">
        <v>0</v>
      </c>
      <c r="AN475" s="708">
        <v>0</v>
      </c>
      <c r="AO475" s="708">
        <v>0</v>
      </c>
      <c r="AP475" s="708">
        <v>0</v>
      </c>
      <c r="AQ475" s="708">
        <v>0</v>
      </c>
    </row>
    <row r="476" spans="1:43" x14ac:dyDescent="0.25">
      <c r="A476" s="706" t="s">
        <v>179</v>
      </c>
      <c r="B476" s="706" t="s">
        <v>779</v>
      </c>
      <c r="C476" s="706" t="s">
        <v>810</v>
      </c>
      <c r="D476" s="706" t="s">
        <v>799</v>
      </c>
      <c r="E476" s="707" t="s">
        <v>126</v>
      </c>
      <c r="F476" s="707" t="s">
        <v>824</v>
      </c>
      <c r="I476" s="708">
        <v>0</v>
      </c>
      <c r="J476" s="708">
        <v>0</v>
      </c>
      <c r="K476" s="708">
        <v>0</v>
      </c>
      <c r="L476" s="708">
        <v>0</v>
      </c>
      <c r="M476" s="708">
        <v>0</v>
      </c>
      <c r="N476" s="708">
        <v>0</v>
      </c>
      <c r="O476" s="708">
        <v>0</v>
      </c>
      <c r="P476" s="708">
        <v>0</v>
      </c>
      <c r="Q476" s="708">
        <v>0</v>
      </c>
      <c r="R476" s="708">
        <v>0</v>
      </c>
      <c r="S476" s="708">
        <v>0</v>
      </c>
      <c r="T476" s="708">
        <v>0</v>
      </c>
      <c r="U476" s="708">
        <v>0</v>
      </c>
      <c r="V476" s="708">
        <v>0</v>
      </c>
      <c r="W476" s="708">
        <v>0</v>
      </c>
      <c r="X476" s="708">
        <v>0</v>
      </c>
      <c r="Y476" s="708">
        <v>0</v>
      </c>
      <c r="Z476" s="708">
        <v>0</v>
      </c>
      <c r="AA476" s="708">
        <v>0</v>
      </c>
      <c r="AB476" s="708">
        <v>0</v>
      </c>
      <c r="AC476" s="708">
        <v>0</v>
      </c>
      <c r="AD476" s="708">
        <v>0</v>
      </c>
      <c r="AE476" s="708">
        <v>0</v>
      </c>
      <c r="AF476" s="708">
        <v>0</v>
      </c>
      <c r="AG476" s="708">
        <v>0</v>
      </c>
      <c r="AH476" s="708">
        <v>0</v>
      </c>
      <c r="AI476" s="708">
        <v>0</v>
      </c>
      <c r="AJ476" s="708">
        <v>0</v>
      </c>
      <c r="AK476" s="708">
        <v>0</v>
      </c>
      <c r="AL476" s="708">
        <v>0</v>
      </c>
      <c r="AM476" s="708">
        <v>0</v>
      </c>
      <c r="AN476" s="708">
        <v>0</v>
      </c>
      <c r="AO476" s="708">
        <v>0</v>
      </c>
      <c r="AP476" s="708">
        <v>0</v>
      </c>
      <c r="AQ476" s="708">
        <v>0</v>
      </c>
    </row>
    <row r="477" spans="1:43" x14ac:dyDescent="0.25">
      <c r="A477" s="704" t="s">
        <v>179</v>
      </c>
      <c r="B477" s="704" t="s">
        <v>779</v>
      </c>
      <c r="C477" s="704" t="s">
        <v>810</v>
      </c>
      <c r="D477" s="704" t="s">
        <v>800</v>
      </c>
      <c r="E477" s="705" t="s">
        <v>126</v>
      </c>
      <c r="F477" s="705" t="s">
        <v>824</v>
      </c>
      <c r="I477" s="708">
        <v>0</v>
      </c>
      <c r="J477" s="708">
        <v>0</v>
      </c>
      <c r="K477" s="708">
        <v>0</v>
      </c>
      <c r="L477" s="708">
        <v>0</v>
      </c>
      <c r="M477" s="708">
        <v>0</v>
      </c>
      <c r="N477" s="708">
        <v>0</v>
      </c>
      <c r="O477" s="708">
        <v>0</v>
      </c>
      <c r="P477" s="708">
        <v>0</v>
      </c>
      <c r="Q477" s="708">
        <v>0</v>
      </c>
      <c r="R477" s="708">
        <v>0</v>
      </c>
      <c r="S477" s="708">
        <v>0</v>
      </c>
      <c r="T477" s="708">
        <v>0</v>
      </c>
      <c r="U477" s="708">
        <v>0</v>
      </c>
      <c r="V477" s="708">
        <v>0</v>
      </c>
      <c r="W477" s="708">
        <v>0</v>
      </c>
      <c r="X477" s="708">
        <v>0</v>
      </c>
      <c r="Y477" s="708">
        <v>0</v>
      </c>
      <c r="Z477" s="708">
        <v>0</v>
      </c>
      <c r="AA477" s="708">
        <v>0</v>
      </c>
      <c r="AB477" s="708">
        <v>0</v>
      </c>
      <c r="AC477" s="708">
        <v>0</v>
      </c>
      <c r="AD477" s="708">
        <v>0</v>
      </c>
      <c r="AE477" s="708">
        <v>0</v>
      </c>
      <c r="AF477" s="708">
        <v>0</v>
      </c>
      <c r="AG477" s="708">
        <v>0</v>
      </c>
      <c r="AH477" s="708">
        <v>0</v>
      </c>
      <c r="AI477" s="708">
        <v>0</v>
      </c>
      <c r="AJ477" s="708">
        <v>0</v>
      </c>
      <c r="AK477" s="708">
        <v>0</v>
      </c>
      <c r="AL477" s="708">
        <v>0</v>
      </c>
      <c r="AM477" s="708">
        <v>0</v>
      </c>
      <c r="AN477" s="708">
        <v>0</v>
      </c>
      <c r="AO477" s="708">
        <v>0</v>
      </c>
      <c r="AP477" s="708">
        <v>0</v>
      </c>
      <c r="AQ477" s="708">
        <v>0</v>
      </c>
    </row>
    <row r="478" spans="1:43" x14ac:dyDescent="0.25">
      <c r="A478" s="706" t="s">
        <v>179</v>
      </c>
      <c r="B478" s="706" t="s">
        <v>779</v>
      </c>
      <c r="C478" s="706" t="s">
        <v>178</v>
      </c>
      <c r="D478" s="706" t="s">
        <v>175</v>
      </c>
      <c r="E478" s="707" t="s">
        <v>126</v>
      </c>
      <c r="F478" s="707" t="s">
        <v>824</v>
      </c>
      <c r="I478" s="708">
        <v>101.29738169198897</v>
      </c>
      <c r="J478" s="708">
        <v>110.98079005328864</v>
      </c>
      <c r="K478" s="708">
        <v>114.09726813778259</v>
      </c>
      <c r="L478" s="708">
        <v>120.63797715835362</v>
      </c>
      <c r="M478" s="708">
        <v>83.817255941934633</v>
      </c>
      <c r="N478" s="708">
        <v>74.267615493171434</v>
      </c>
      <c r="O478" s="708">
        <v>99.608560586263593</v>
      </c>
      <c r="P478" s="708">
        <v>71.351546089218985</v>
      </c>
      <c r="Q478" s="708">
        <v>87.668945594439037</v>
      </c>
      <c r="R478" s="708">
        <v>81.819535560934227</v>
      </c>
      <c r="S478" s="708">
        <v>81.753641312226804</v>
      </c>
      <c r="T478" s="708">
        <v>84.61929739508048</v>
      </c>
      <c r="U478" s="708">
        <v>71.950894658075896</v>
      </c>
      <c r="V478" s="708">
        <v>69.473865495091474</v>
      </c>
      <c r="W478" s="708">
        <v>61.220736727354932</v>
      </c>
      <c r="X478" s="708">
        <v>55.390011494424208</v>
      </c>
      <c r="Y478" s="708">
        <v>45.729198238576323</v>
      </c>
      <c r="Z478" s="708">
        <v>33.607492105287001</v>
      </c>
      <c r="AA478" s="708">
        <v>44.238978505461084</v>
      </c>
      <c r="AB478" s="708">
        <v>28.173592803374333</v>
      </c>
      <c r="AC478" s="708">
        <v>19.660920283334114</v>
      </c>
      <c r="AD478" s="708">
        <v>15.455870645781847</v>
      </c>
      <c r="AE478" s="708">
        <v>12.024172480985724</v>
      </c>
      <c r="AF478" s="708">
        <v>13.369409351084251</v>
      </c>
      <c r="AG478" s="708">
        <v>18.957061883692067</v>
      </c>
      <c r="AH478" s="708">
        <v>3.0037848973517538</v>
      </c>
      <c r="AI478" s="708">
        <v>0</v>
      </c>
      <c r="AJ478" s="708">
        <v>0</v>
      </c>
      <c r="AK478" s="708">
        <v>0</v>
      </c>
      <c r="AL478" s="708">
        <v>0</v>
      </c>
      <c r="AM478" s="708">
        <v>0</v>
      </c>
      <c r="AN478" s="708">
        <v>0</v>
      </c>
      <c r="AO478" s="708">
        <v>0</v>
      </c>
      <c r="AP478" s="708">
        <v>0</v>
      </c>
      <c r="AQ478" s="708">
        <v>0</v>
      </c>
    </row>
    <row r="479" spans="1:43" x14ac:dyDescent="0.25">
      <c r="A479" s="704" t="s">
        <v>179</v>
      </c>
      <c r="B479" s="704" t="s">
        <v>779</v>
      </c>
      <c r="C479" s="704" t="s">
        <v>178</v>
      </c>
      <c r="D479" s="704" t="s">
        <v>793</v>
      </c>
      <c r="E479" s="705" t="s">
        <v>126</v>
      </c>
      <c r="F479" s="705" t="s">
        <v>824</v>
      </c>
      <c r="I479" s="708">
        <v>0</v>
      </c>
      <c r="J479" s="708">
        <v>0</v>
      </c>
      <c r="K479" s="708">
        <v>0</v>
      </c>
      <c r="L479" s="708">
        <v>0</v>
      </c>
      <c r="M479" s="708">
        <v>0</v>
      </c>
      <c r="N479" s="708">
        <v>0</v>
      </c>
      <c r="O479" s="708">
        <v>0</v>
      </c>
      <c r="P479" s="708">
        <v>0</v>
      </c>
      <c r="Q479" s="708">
        <v>0</v>
      </c>
      <c r="R479" s="708">
        <v>0</v>
      </c>
      <c r="S479" s="708">
        <v>0</v>
      </c>
      <c r="T479" s="708">
        <v>0</v>
      </c>
      <c r="U479" s="708">
        <v>0</v>
      </c>
      <c r="V479" s="708">
        <v>0</v>
      </c>
      <c r="W479" s="708">
        <v>0</v>
      </c>
      <c r="X479" s="708">
        <v>0</v>
      </c>
      <c r="Y479" s="708">
        <v>0</v>
      </c>
      <c r="Z479" s="708">
        <v>0</v>
      </c>
      <c r="AA479" s="708">
        <v>0</v>
      </c>
      <c r="AB479" s="708">
        <v>0</v>
      </c>
      <c r="AC479" s="708">
        <v>0</v>
      </c>
      <c r="AD479" s="708">
        <v>0</v>
      </c>
      <c r="AE479" s="708">
        <v>0</v>
      </c>
      <c r="AF479" s="708">
        <v>0</v>
      </c>
      <c r="AG479" s="708">
        <v>0</v>
      </c>
      <c r="AH479" s="708">
        <v>0</v>
      </c>
      <c r="AI479" s="708">
        <v>0</v>
      </c>
      <c r="AJ479" s="708">
        <v>0</v>
      </c>
      <c r="AK479" s="708">
        <v>0</v>
      </c>
      <c r="AL479" s="708">
        <v>0</v>
      </c>
      <c r="AM479" s="708">
        <v>0</v>
      </c>
      <c r="AN479" s="708">
        <v>0</v>
      </c>
      <c r="AO479" s="708">
        <v>0</v>
      </c>
      <c r="AP479" s="708">
        <v>0</v>
      </c>
      <c r="AQ479" s="708">
        <v>0</v>
      </c>
    </row>
    <row r="480" spans="1:43" x14ac:dyDescent="0.25">
      <c r="A480" s="706" t="s">
        <v>179</v>
      </c>
      <c r="B480" s="706" t="s">
        <v>779</v>
      </c>
      <c r="C480" s="706" t="s">
        <v>178</v>
      </c>
      <c r="D480" s="706" t="s">
        <v>794</v>
      </c>
      <c r="E480" s="707" t="s">
        <v>126</v>
      </c>
      <c r="F480" s="707" t="s">
        <v>824</v>
      </c>
      <c r="I480" s="708">
        <v>0</v>
      </c>
      <c r="J480" s="708">
        <v>0</v>
      </c>
      <c r="K480" s="708">
        <v>0</v>
      </c>
      <c r="L480" s="708">
        <v>0</v>
      </c>
      <c r="M480" s="708">
        <v>0</v>
      </c>
      <c r="N480" s="708">
        <v>0</v>
      </c>
      <c r="O480" s="708">
        <v>0</v>
      </c>
      <c r="P480" s="708">
        <v>0</v>
      </c>
      <c r="Q480" s="708">
        <v>0</v>
      </c>
      <c r="R480" s="708">
        <v>0</v>
      </c>
      <c r="S480" s="708">
        <v>0</v>
      </c>
      <c r="T480" s="708">
        <v>0</v>
      </c>
      <c r="U480" s="708">
        <v>0</v>
      </c>
      <c r="V480" s="708">
        <v>0</v>
      </c>
      <c r="W480" s="708">
        <v>0</v>
      </c>
      <c r="X480" s="708">
        <v>0</v>
      </c>
      <c r="Y480" s="708">
        <v>0</v>
      </c>
      <c r="Z480" s="708">
        <v>0</v>
      </c>
      <c r="AA480" s="708">
        <v>0</v>
      </c>
      <c r="AB480" s="708">
        <v>0</v>
      </c>
      <c r="AC480" s="708">
        <v>0</v>
      </c>
      <c r="AD480" s="708">
        <v>0</v>
      </c>
      <c r="AE480" s="708">
        <v>0</v>
      </c>
      <c r="AF480" s="708">
        <v>0</v>
      </c>
      <c r="AG480" s="708">
        <v>0</v>
      </c>
      <c r="AH480" s="708">
        <v>0</v>
      </c>
      <c r="AI480" s="708">
        <v>0</v>
      </c>
      <c r="AJ480" s="708">
        <v>0</v>
      </c>
      <c r="AK480" s="708">
        <v>0</v>
      </c>
      <c r="AL480" s="708">
        <v>0</v>
      </c>
      <c r="AM480" s="708">
        <v>0</v>
      </c>
      <c r="AN480" s="708">
        <v>0</v>
      </c>
      <c r="AO480" s="708">
        <v>0</v>
      </c>
      <c r="AP480" s="708">
        <v>0</v>
      </c>
      <c r="AQ480" s="708">
        <v>0</v>
      </c>
    </row>
    <row r="481" spans="1:43" x14ac:dyDescent="0.25">
      <c r="A481" s="704" t="s">
        <v>179</v>
      </c>
      <c r="B481" s="704" t="s">
        <v>779</v>
      </c>
      <c r="C481" s="704" t="s">
        <v>178</v>
      </c>
      <c r="D481" s="704" t="s">
        <v>795</v>
      </c>
      <c r="E481" s="705" t="s">
        <v>126</v>
      </c>
      <c r="F481" s="705" t="s">
        <v>824</v>
      </c>
      <c r="I481" s="708">
        <v>0</v>
      </c>
      <c r="J481" s="708">
        <v>0</v>
      </c>
      <c r="K481" s="708">
        <v>0</v>
      </c>
      <c r="L481" s="708">
        <v>0</v>
      </c>
      <c r="M481" s="708">
        <v>0</v>
      </c>
      <c r="N481" s="708">
        <v>0</v>
      </c>
      <c r="O481" s="708">
        <v>0</v>
      </c>
      <c r="P481" s="708">
        <v>0</v>
      </c>
      <c r="Q481" s="708">
        <v>0</v>
      </c>
      <c r="R481" s="708">
        <v>0</v>
      </c>
      <c r="S481" s="708">
        <v>0</v>
      </c>
      <c r="T481" s="708">
        <v>0</v>
      </c>
      <c r="U481" s="708">
        <v>0</v>
      </c>
      <c r="V481" s="708">
        <v>0</v>
      </c>
      <c r="W481" s="708">
        <v>0</v>
      </c>
      <c r="X481" s="708">
        <v>0</v>
      </c>
      <c r="Y481" s="708">
        <v>0</v>
      </c>
      <c r="Z481" s="708">
        <v>0</v>
      </c>
      <c r="AA481" s="708">
        <v>0</v>
      </c>
      <c r="AB481" s="708">
        <v>0</v>
      </c>
      <c r="AC481" s="708">
        <v>0</v>
      </c>
      <c r="AD481" s="708">
        <v>0</v>
      </c>
      <c r="AE481" s="708">
        <v>0</v>
      </c>
      <c r="AF481" s="708">
        <v>0</v>
      </c>
      <c r="AG481" s="708">
        <v>0</v>
      </c>
      <c r="AH481" s="708">
        <v>0</v>
      </c>
      <c r="AI481" s="708">
        <v>0</v>
      </c>
      <c r="AJ481" s="708">
        <v>0</v>
      </c>
      <c r="AK481" s="708">
        <v>0</v>
      </c>
      <c r="AL481" s="708">
        <v>0</v>
      </c>
      <c r="AM481" s="708">
        <v>0</v>
      </c>
      <c r="AN481" s="708">
        <v>0</v>
      </c>
      <c r="AO481" s="708">
        <v>0</v>
      </c>
      <c r="AP481" s="708">
        <v>0</v>
      </c>
      <c r="AQ481" s="708">
        <v>0</v>
      </c>
    </row>
    <row r="482" spans="1:43" x14ac:dyDescent="0.25">
      <c r="A482" s="706" t="s">
        <v>179</v>
      </c>
      <c r="B482" s="706" t="s">
        <v>779</v>
      </c>
      <c r="C482" s="706" t="s">
        <v>178</v>
      </c>
      <c r="D482" s="706" t="s">
        <v>796</v>
      </c>
      <c r="E482" s="707" t="s">
        <v>126</v>
      </c>
      <c r="F482" s="707" t="s">
        <v>824</v>
      </c>
      <c r="I482" s="708">
        <v>0</v>
      </c>
      <c r="J482" s="708">
        <v>0</v>
      </c>
      <c r="K482" s="708">
        <v>0</v>
      </c>
      <c r="L482" s="708">
        <v>0</v>
      </c>
      <c r="M482" s="708">
        <v>0</v>
      </c>
      <c r="N482" s="708">
        <v>0</v>
      </c>
      <c r="O482" s="708">
        <v>0</v>
      </c>
      <c r="P482" s="708">
        <v>0</v>
      </c>
      <c r="Q482" s="708">
        <v>0</v>
      </c>
      <c r="R482" s="708">
        <v>0</v>
      </c>
      <c r="S482" s="708">
        <v>0</v>
      </c>
      <c r="T482" s="708">
        <v>0</v>
      </c>
      <c r="U482" s="708">
        <v>0</v>
      </c>
      <c r="V482" s="708">
        <v>0</v>
      </c>
      <c r="W482" s="708">
        <v>0</v>
      </c>
      <c r="X482" s="708">
        <v>0</v>
      </c>
      <c r="Y482" s="708">
        <v>0</v>
      </c>
      <c r="Z482" s="708">
        <v>0</v>
      </c>
      <c r="AA482" s="708">
        <v>0</v>
      </c>
      <c r="AB482" s="708">
        <v>0</v>
      </c>
      <c r="AC482" s="708">
        <v>0</v>
      </c>
      <c r="AD482" s="708">
        <v>0</v>
      </c>
      <c r="AE482" s="708">
        <v>0</v>
      </c>
      <c r="AF482" s="708">
        <v>0</v>
      </c>
      <c r="AG482" s="708">
        <v>0</v>
      </c>
      <c r="AH482" s="708">
        <v>0</v>
      </c>
      <c r="AI482" s="708">
        <v>0</v>
      </c>
      <c r="AJ482" s="708">
        <v>0</v>
      </c>
      <c r="AK482" s="708">
        <v>0</v>
      </c>
      <c r="AL482" s="708">
        <v>0</v>
      </c>
      <c r="AM482" s="708">
        <v>0</v>
      </c>
      <c r="AN482" s="708">
        <v>0</v>
      </c>
      <c r="AO482" s="708">
        <v>0</v>
      </c>
      <c r="AP482" s="708">
        <v>0</v>
      </c>
      <c r="AQ482" s="708">
        <v>0</v>
      </c>
    </row>
    <row r="483" spans="1:43" x14ac:dyDescent="0.25">
      <c r="A483" s="704" t="s">
        <v>179</v>
      </c>
      <c r="B483" s="704" t="s">
        <v>779</v>
      </c>
      <c r="C483" s="704" t="s">
        <v>178</v>
      </c>
      <c r="D483" s="704" t="s">
        <v>797</v>
      </c>
      <c r="E483" s="705" t="s">
        <v>126</v>
      </c>
      <c r="F483" s="705" t="s">
        <v>824</v>
      </c>
      <c r="I483" s="708">
        <v>0</v>
      </c>
      <c r="J483" s="708">
        <v>0</v>
      </c>
      <c r="K483" s="708">
        <v>0</v>
      </c>
      <c r="L483" s="708">
        <v>0</v>
      </c>
      <c r="M483" s="708">
        <v>0</v>
      </c>
      <c r="N483" s="708">
        <v>0</v>
      </c>
      <c r="O483" s="708">
        <v>0</v>
      </c>
      <c r="P483" s="708">
        <v>0</v>
      </c>
      <c r="Q483" s="708">
        <v>0</v>
      </c>
      <c r="R483" s="708">
        <v>0</v>
      </c>
      <c r="S483" s="708">
        <v>0</v>
      </c>
      <c r="T483" s="708">
        <v>0</v>
      </c>
      <c r="U483" s="708">
        <v>0</v>
      </c>
      <c r="V483" s="708">
        <v>0</v>
      </c>
      <c r="W483" s="708">
        <v>0</v>
      </c>
      <c r="X483" s="708">
        <v>0</v>
      </c>
      <c r="Y483" s="708">
        <v>0</v>
      </c>
      <c r="Z483" s="708">
        <v>0</v>
      </c>
      <c r="AA483" s="708">
        <v>0</v>
      </c>
      <c r="AB483" s="708">
        <v>0</v>
      </c>
      <c r="AC483" s="708">
        <v>0</v>
      </c>
      <c r="AD483" s="708">
        <v>0</v>
      </c>
      <c r="AE483" s="708">
        <v>0</v>
      </c>
      <c r="AF483" s="708">
        <v>0</v>
      </c>
      <c r="AG483" s="708">
        <v>0</v>
      </c>
      <c r="AH483" s="708">
        <v>0</v>
      </c>
      <c r="AI483" s="708">
        <v>0</v>
      </c>
      <c r="AJ483" s="708">
        <v>0</v>
      </c>
      <c r="AK483" s="708">
        <v>0</v>
      </c>
      <c r="AL483" s="708">
        <v>0</v>
      </c>
      <c r="AM483" s="708">
        <v>0</v>
      </c>
      <c r="AN483" s="708">
        <v>0</v>
      </c>
      <c r="AO483" s="708">
        <v>0</v>
      </c>
      <c r="AP483" s="708">
        <v>0</v>
      </c>
      <c r="AQ483" s="708">
        <v>0</v>
      </c>
    </row>
    <row r="484" spans="1:43" x14ac:dyDescent="0.25">
      <c r="A484" s="706" t="s">
        <v>179</v>
      </c>
      <c r="B484" s="706" t="s">
        <v>779</v>
      </c>
      <c r="C484" s="706" t="s">
        <v>178</v>
      </c>
      <c r="D484" s="706" t="s">
        <v>798</v>
      </c>
      <c r="E484" s="707" t="s">
        <v>126</v>
      </c>
      <c r="F484" s="707" t="s">
        <v>824</v>
      </c>
      <c r="I484" s="708">
        <v>0</v>
      </c>
      <c r="J484" s="708">
        <v>0</v>
      </c>
      <c r="K484" s="708">
        <v>0</v>
      </c>
      <c r="L484" s="708">
        <v>0</v>
      </c>
      <c r="M484" s="708">
        <v>0</v>
      </c>
      <c r="N484" s="708">
        <v>0</v>
      </c>
      <c r="O484" s="708">
        <v>0</v>
      </c>
      <c r="P484" s="708">
        <v>0</v>
      </c>
      <c r="Q484" s="708">
        <v>0</v>
      </c>
      <c r="R484" s="708">
        <v>0</v>
      </c>
      <c r="S484" s="708">
        <v>0</v>
      </c>
      <c r="T484" s="708">
        <v>0</v>
      </c>
      <c r="U484" s="708">
        <v>0</v>
      </c>
      <c r="V484" s="708">
        <v>0</v>
      </c>
      <c r="W484" s="708">
        <v>0</v>
      </c>
      <c r="X484" s="708">
        <v>0</v>
      </c>
      <c r="Y484" s="708">
        <v>0</v>
      </c>
      <c r="Z484" s="708">
        <v>0</v>
      </c>
      <c r="AA484" s="708">
        <v>0</v>
      </c>
      <c r="AB484" s="708">
        <v>0</v>
      </c>
      <c r="AC484" s="708">
        <v>0</v>
      </c>
      <c r="AD484" s="708">
        <v>0</v>
      </c>
      <c r="AE484" s="708">
        <v>0</v>
      </c>
      <c r="AF484" s="708">
        <v>0</v>
      </c>
      <c r="AG484" s="708">
        <v>0</v>
      </c>
      <c r="AH484" s="708">
        <v>0</v>
      </c>
      <c r="AI484" s="708">
        <v>0</v>
      </c>
      <c r="AJ484" s="708">
        <v>0</v>
      </c>
      <c r="AK484" s="708">
        <v>0</v>
      </c>
      <c r="AL484" s="708">
        <v>0</v>
      </c>
      <c r="AM484" s="708">
        <v>0</v>
      </c>
      <c r="AN484" s="708">
        <v>0</v>
      </c>
      <c r="AO484" s="708">
        <v>0</v>
      </c>
      <c r="AP484" s="708">
        <v>0</v>
      </c>
      <c r="AQ484" s="708">
        <v>0</v>
      </c>
    </row>
    <row r="485" spans="1:43" x14ac:dyDescent="0.25">
      <c r="A485" s="704" t="s">
        <v>179</v>
      </c>
      <c r="B485" s="704" t="s">
        <v>779</v>
      </c>
      <c r="C485" s="704" t="s">
        <v>178</v>
      </c>
      <c r="D485" s="704" t="s">
        <v>799</v>
      </c>
      <c r="E485" s="705" t="s">
        <v>126</v>
      </c>
      <c r="F485" s="705" t="s">
        <v>824</v>
      </c>
      <c r="I485" s="708">
        <v>0</v>
      </c>
      <c r="J485" s="708">
        <v>0</v>
      </c>
      <c r="K485" s="708">
        <v>0</v>
      </c>
      <c r="L485" s="708">
        <v>0</v>
      </c>
      <c r="M485" s="708">
        <v>0</v>
      </c>
      <c r="N485" s="708">
        <v>0</v>
      </c>
      <c r="O485" s="708">
        <v>0</v>
      </c>
      <c r="P485" s="708">
        <v>0</v>
      </c>
      <c r="Q485" s="708">
        <v>0</v>
      </c>
      <c r="R485" s="708">
        <v>0</v>
      </c>
      <c r="S485" s="708">
        <v>0</v>
      </c>
      <c r="T485" s="708">
        <v>0</v>
      </c>
      <c r="U485" s="708">
        <v>0</v>
      </c>
      <c r="V485" s="708">
        <v>0</v>
      </c>
      <c r="W485" s="708">
        <v>0</v>
      </c>
      <c r="X485" s="708">
        <v>0</v>
      </c>
      <c r="Y485" s="708">
        <v>0</v>
      </c>
      <c r="Z485" s="708">
        <v>0</v>
      </c>
      <c r="AA485" s="708">
        <v>0</v>
      </c>
      <c r="AB485" s="708">
        <v>0</v>
      </c>
      <c r="AC485" s="708">
        <v>0</v>
      </c>
      <c r="AD485" s="708">
        <v>0</v>
      </c>
      <c r="AE485" s="708">
        <v>0</v>
      </c>
      <c r="AF485" s="708">
        <v>0</v>
      </c>
      <c r="AG485" s="708">
        <v>0</v>
      </c>
      <c r="AH485" s="708">
        <v>0</v>
      </c>
      <c r="AI485" s="708">
        <v>0</v>
      </c>
      <c r="AJ485" s="708">
        <v>0</v>
      </c>
      <c r="AK485" s="708">
        <v>0</v>
      </c>
      <c r="AL485" s="708">
        <v>0</v>
      </c>
      <c r="AM485" s="708">
        <v>0</v>
      </c>
      <c r="AN485" s="708">
        <v>0</v>
      </c>
      <c r="AO485" s="708">
        <v>0</v>
      </c>
      <c r="AP485" s="708">
        <v>0</v>
      </c>
      <c r="AQ485" s="708">
        <v>0</v>
      </c>
    </row>
    <row r="486" spans="1:43" x14ac:dyDescent="0.25">
      <c r="A486" s="706" t="s">
        <v>179</v>
      </c>
      <c r="B486" s="706" t="s">
        <v>779</v>
      </c>
      <c r="C486" s="706" t="s">
        <v>178</v>
      </c>
      <c r="D486" s="706" t="s">
        <v>800</v>
      </c>
      <c r="E486" s="707" t="s">
        <v>126</v>
      </c>
      <c r="F486" s="707" t="s">
        <v>824</v>
      </c>
      <c r="I486" s="708">
        <v>0</v>
      </c>
      <c r="J486" s="708">
        <v>0</v>
      </c>
      <c r="K486" s="708">
        <v>0</v>
      </c>
      <c r="L486" s="708">
        <v>0</v>
      </c>
      <c r="M486" s="708">
        <v>0</v>
      </c>
      <c r="N486" s="708">
        <v>0</v>
      </c>
      <c r="O486" s="708">
        <v>0</v>
      </c>
      <c r="P486" s="708">
        <v>0</v>
      </c>
      <c r="Q486" s="708">
        <v>0</v>
      </c>
      <c r="R486" s="708">
        <v>0</v>
      </c>
      <c r="S486" s="708">
        <v>0</v>
      </c>
      <c r="T486" s="708">
        <v>0</v>
      </c>
      <c r="U486" s="708">
        <v>0</v>
      </c>
      <c r="V486" s="708">
        <v>0</v>
      </c>
      <c r="W486" s="708">
        <v>0</v>
      </c>
      <c r="X486" s="708">
        <v>0</v>
      </c>
      <c r="Y486" s="708">
        <v>0</v>
      </c>
      <c r="Z486" s="708">
        <v>0</v>
      </c>
      <c r="AA486" s="708">
        <v>0</v>
      </c>
      <c r="AB486" s="708">
        <v>0</v>
      </c>
      <c r="AC486" s="708">
        <v>0</v>
      </c>
      <c r="AD486" s="708">
        <v>0</v>
      </c>
      <c r="AE486" s="708">
        <v>0</v>
      </c>
      <c r="AF486" s="708">
        <v>0</v>
      </c>
      <c r="AG486" s="708">
        <v>0</v>
      </c>
      <c r="AH486" s="708">
        <v>0</v>
      </c>
      <c r="AI486" s="708">
        <v>0</v>
      </c>
      <c r="AJ486" s="708">
        <v>0</v>
      </c>
      <c r="AK486" s="708">
        <v>0</v>
      </c>
      <c r="AL486" s="708">
        <v>0</v>
      </c>
      <c r="AM486" s="708">
        <v>0</v>
      </c>
      <c r="AN486" s="708">
        <v>0</v>
      </c>
      <c r="AO486" s="708">
        <v>0</v>
      </c>
      <c r="AP486" s="708">
        <v>0</v>
      </c>
      <c r="AQ486" s="708">
        <v>0</v>
      </c>
    </row>
    <row r="487" spans="1:43" x14ac:dyDescent="0.25">
      <c r="A487" s="704" t="s">
        <v>179</v>
      </c>
      <c r="B487" s="704" t="s">
        <v>779</v>
      </c>
      <c r="C487" s="704" t="s">
        <v>811</v>
      </c>
      <c r="D487" s="704" t="s">
        <v>175</v>
      </c>
      <c r="E487" s="705" t="s">
        <v>126</v>
      </c>
      <c r="F487" s="705" t="s">
        <v>824</v>
      </c>
      <c r="I487" s="708">
        <v>0</v>
      </c>
      <c r="J487" s="708">
        <v>0</v>
      </c>
      <c r="K487" s="708">
        <v>0</v>
      </c>
      <c r="L487" s="708">
        <v>0</v>
      </c>
      <c r="M487" s="708">
        <v>0</v>
      </c>
      <c r="N487" s="708">
        <v>0</v>
      </c>
      <c r="O487" s="708">
        <v>0</v>
      </c>
      <c r="P487" s="708">
        <v>0</v>
      </c>
      <c r="Q487" s="708">
        <v>0</v>
      </c>
      <c r="R487" s="708">
        <v>0</v>
      </c>
      <c r="S487" s="708">
        <v>0</v>
      </c>
      <c r="T487" s="708">
        <v>0</v>
      </c>
      <c r="U487" s="708">
        <v>0</v>
      </c>
      <c r="V487" s="708">
        <v>0</v>
      </c>
      <c r="W487" s="708">
        <v>0</v>
      </c>
      <c r="X487" s="708">
        <v>0</v>
      </c>
      <c r="Y487" s="708">
        <v>0</v>
      </c>
      <c r="Z487" s="708">
        <v>0</v>
      </c>
      <c r="AA487" s="708">
        <v>0</v>
      </c>
      <c r="AB487" s="708">
        <v>0</v>
      </c>
      <c r="AC487" s="708">
        <v>0</v>
      </c>
      <c r="AD487" s="708">
        <v>0</v>
      </c>
      <c r="AE487" s="708">
        <v>0</v>
      </c>
      <c r="AF487" s="708">
        <v>0</v>
      </c>
      <c r="AG487" s="708">
        <v>0</v>
      </c>
      <c r="AH487" s="708">
        <v>0</v>
      </c>
      <c r="AI487" s="708">
        <v>0</v>
      </c>
      <c r="AJ487" s="708">
        <v>0</v>
      </c>
      <c r="AK487" s="708">
        <v>0</v>
      </c>
      <c r="AL487" s="708">
        <v>0</v>
      </c>
      <c r="AM487" s="708">
        <v>0</v>
      </c>
      <c r="AN487" s="708">
        <v>0</v>
      </c>
      <c r="AO487" s="708">
        <v>0</v>
      </c>
      <c r="AP487" s="708">
        <v>0</v>
      </c>
      <c r="AQ487" s="708">
        <v>0</v>
      </c>
    </row>
    <row r="488" spans="1:43" x14ac:dyDescent="0.25">
      <c r="A488" s="706" t="s">
        <v>179</v>
      </c>
      <c r="B488" s="706" t="s">
        <v>779</v>
      </c>
      <c r="C488" s="706" t="s">
        <v>811</v>
      </c>
      <c r="D488" s="706" t="s">
        <v>793</v>
      </c>
      <c r="E488" s="707" t="s">
        <v>126</v>
      </c>
      <c r="F488" s="707" t="s">
        <v>824</v>
      </c>
      <c r="I488" s="708">
        <v>0</v>
      </c>
      <c r="J488" s="708">
        <v>0</v>
      </c>
      <c r="K488" s="708">
        <v>0</v>
      </c>
      <c r="L488" s="708">
        <v>0</v>
      </c>
      <c r="M488" s="708">
        <v>0</v>
      </c>
      <c r="N488" s="708">
        <v>0</v>
      </c>
      <c r="O488" s="708">
        <v>0</v>
      </c>
      <c r="P488" s="708">
        <v>0</v>
      </c>
      <c r="Q488" s="708">
        <v>0</v>
      </c>
      <c r="R488" s="708">
        <v>0</v>
      </c>
      <c r="S488" s="708">
        <v>0</v>
      </c>
      <c r="T488" s="708">
        <v>0</v>
      </c>
      <c r="U488" s="708">
        <v>0</v>
      </c>
      <c r="V488" s="708">
        <v>0</v>
      </c>
      <c r="W488" s="708">
        <v>0</v>
      </c>
      <c r="X488" s="708">
        <v>0</v>
      </c>
      <c r="Y488" s="708">
        <v>0</v>
      </c>
      <c r="Z488" s="708">
        <v>0</v>
      </c>
      <c r="AA488" s="708">
        <v>0</v>
      </c>
      <c r="AB488" s="708">
        <v>0</v>
      </c>
      <c r="AC488" s="708">
        <v>0</v>
      </c>
      <c r="AD488" s="708">
        <v>0</v>
      </c>
      <c r="AE488" s="708">
        <v>0</v>
      </c>
      <c r="AF488" s="708">
        <v>0</v>
      </c>
      <c r="AG488" s="708">
        <v>0</v>
      </c>
      <c r="AH488" s="708">
        <v>0</v>
      </c>
      <c r="AI488" s="708">
        <v>0</v>
      </c>
      <c r="AJ488" s="708">
        <v>0</v>
      </c>
      <c r="AK488" s="708">
        <v>0</v>
      </c>
      <c r="AL488" s="708">
        <v>0</v>
      </c>
      <c r="AM488" s="708">
        <v>0</v>
      </c>
      <c r="AN488" s="708">
        <v>0</v>
      </c>
      <c r="AO488" s="708">
        <v>0</v>
      </c>
      <c r="AP488" s="708">
        <v>0</v>
      </c>
      <c r="AQ488" s="708">
        <v>0</v>
      </c>
    </row>
    <row r="489" spans="1:43" x14ac:dyDescent="0.25">
      <c r="A489" s="704" t="s">
        <v>179</v>
      </c>
      <c r="B489" s="704" t="s">
        <v>779</v>
      </c>
      <c r="C489" s="704" t="s">
        <v>811</v>
      </c>
      <c r="D489" s="704" t="s">
        <v>794</v>
      </c>
      <c r="E489" s="705" t="s">
        <v>126</v>
      </c>
      <c r="F489" s="705" t="s">
        <v>824</v>
      </c>
      <c r="I489" s="708">
        <v>0</v>
      </c>
      <c r="J489" s="708">
        <v>0</v>
      </c>
      <c r="K489" s="708">
        <v>0</v>
      </c>
      <c r="L489" s="708">
        <v>0</v>
      </c>
      <c r="M489" s="708">
        <v>0</v>
      </c>
      <c r="N489" s="708">
        <v>0</v>
      </c>
      <c r="O489" s="708">
        <v>0</v>
      </c>
      <c r="P489" s="708">
        <v>0</v>
      </c>
      <c r="Q489" s="708">
        <v>0</v>
      </c>
      <c r="R489" s="708">
        <v>0</v>
      </c>
      <c r="S489" s="708">
        <v>0</v>
      </c>
      <c r="T489" s="708">
        <v>0</v>
      </c>
      <c r="U489" s="708">
        <v>0</v>
      </c>
      <c r="V489" s="708">
        <v>0</v>
      </c>
      <c r="W489" s="708">
        <v>0</v>
      </c>
      <c r="X489" s="708">
        <v>0</v>
      </c>
      <c r="Y489" s="708">
        <v>0</v>
      </c>
      <c r="Z489" s="708">
        <v>0</v>
      </c>
      <c r="AA489" s="708">
        <v>0</v>
      </c>
      <c r="AB489" s="708">
        <v>0</v>
      </c>
      <c r="AC489" s="708">
        <v>0</v>
      </c>
      <c r="AD489" s="708">
        <v>0</v>
      </c>
      <c r="AE489" s="708">
        <v>0</v>
      </c>
      <c r="AF489" s="708">
        <v>0</v>
      </c>
      <c r="AG489" s="708">
        <v>0</v>
      </c>
      <c r="AH489" s="708">
        <v>0</v>
      </c>
      <c r="AI489" s="708">
        <v>0</v>
      </c>
      <c r="AJ489" s="708">
        <v>0</v>
      </c>
      <c r="AK489" s="708">
        <v>0</v>
      </c>
      <c r="AL489" s="708">
        <v>0</v>
      </c>
      <c r="AM489" s="708">
        <v>0</v>
      </c>
      <c r="AN489" s="708">
        <v>0</v>
      </c>
      <c r="AO489" s="708">
        <v>0</v>
      </c>
      <c r="AP489" s="708">
        <v>0</v>
      </c>
      <c r="AQ489" s="708">
        <v>0</v>
      </c>
    </row>
    <row r="490" spans="1:43" x14ac:dyDescent="0.25">
      <c r="A490" s="706" t="s">
        <v>179</v>
      </c>
      <c r="B490" s="706" t="s">
        <v>779</v>
      </c>
      <c r="C490" s="706" t="s">
        <v>811</v>
      </c>
      <c r="D490" s="706" t="s">
        <v>795</v>
      </c>
      <c r="E490" s="707" t="s">
        <v>126</v>
      </c>
      <c r="F490" s="707" t="s">
        <v>824</v>
      </c>
      <c r="I490" s="708">
        <v>0</v>
      </c>
      <c r="J490" s="708">
        <v>0</v>
      </c>
      <c r="K490" s="708">
        <v>0</v>
      </c>
      <c r="L490" s="708">
        <v>0</v>
      </c>
      <c r="M490" s="708">
        <v>0</v>
      </c>
      <c r="N490" s="708">
        <v>0</v>
      </c>
      <c r="O490" s="708">
        <v>0</v>
      </c>
      <c r="P490" s="708">
        <v>0</v>
      </c>
      <c r="Q490" s="708">
        <v>0</v>
      </c>
      <c r="R490" s="708">
        <v>0</v>
      </c>
      <c r="S490" s="708">
        <v>0</v>
      </c>
      <c r="T490" s="708">
        <v>0</v>
      </c>
      <c r="U490" s="708">
        <v>0</v>
      </c>
      <c r="V490" s="708">
        <v>0</v>
      </c>
      <c r="W490" s="708">
        <v>0</v>
      </c>
      <c r="X490" s="708">
        <v>0</v>
      </c>
      <c r="Y490" s="708">
        <v>0</v>
      </c>
      <c r="Z490" s="708">
        <v>0</v>
      </c>
      <c r="AA490" s="708">
        <v>0</v>
      </c>
      <c r="AB490" s="708">
        <v>0</v>
      </c>
      <c r="AC490" s="708">
        <v>0</v>
      </c>
      <c r="AD490" s="708">
        <v>0</v>
      </c>
      <c r="AE490" s="708">
        <v>0</v>
      </c>
      <c r="AF490" s="708">
        <v>0</v>
      </c>
      <c r="AG490" s="708">
        <v>0</v>
      </c>
      <c r="AH490" s="708">
        <v>0</v>
      </c>
      <c r="AI490" s="708">
        <v>0</v>
      </c>
      <c r="AJ490" s="708">
        <v>0</v>
      </c>
      <c r="AK490" s="708">
        <v>0</v>
      </c>
      <c r="AL490" s="708">
        <v>0</v>
      </c>
      <c r="AM490" s="708">
        <v>0</v>
      </c>
      <c r="AN490" s="708">
        <v>0</v>
      </c>
      <c r="AO490" s="708">
        <v>0</v>
      </c>
      <c r="AP490" s="708">
        <v>0</v>
      </c>
      <c r="AQ490" s="708">
        <v>0</v>
      </c>
    </row>
    <row r="491" spans="1:43" x14ac:dyDescent="0.25">
      <c r="A491" s="704" t="s">
        <v>179</v>
      </c>
      <c r="B491" s="704" t="s">
        <v>779</v>
      </c>
      <c r="C491" s="704" t="s">
        <v>811</v>
      </c>
      <c r="D491" s="704" t="s">
        <v>796</v>
      </c>
      <c r="E491" s="705" t="s">
        <v>126</v>
      </c>
      <c r="F491" s="705" t="s">
        <v>824</v>
      </c>
      <c r="I491" s="708">
        <v>0</v>
      </c>
      <c r="J491" s="708">
        <v>0</v>
      </c>
      <c r="K491" s="708">
        <v>0</v>
      </c>
      <c r="L491" s="708">
        <v>0</v>
      </c>
      <c r="M491" s="708">
        <v>0</v>
      </c>
      <c r="N491" s="708">
        <v>0</v>
      </c>
      <c r="O491" s="708">
        <v>0</v>
      </c>
      <c r="P491" s="708">
        <v>0</v>
      </c>
      <c r="Q491" s="708">
        <v>0</v>
      </c>
      <c r="R491" s="708">
        <v>0</v>
      </c>
      <c r="S491" s="708">
        <v>0</v>
      </c>
      <c r="T491" s="708">
        <v>0</v>
      </c>
      <c r="U491" s="708">
        <v>0</v>
      </c>
      <c r="V491" s="708">
        <v>0</v>
      </c>
      <c r="W491" s="708">
        <v>0</v>
      </c>
      <c r="X491" s="708">
        <v>0</v>
      </c>
      <c r="Y491" s="708">
        <v>0</v>
      </c>
      <c r="Z491" s="708">
        <v>0</v>
      </c>
      <c r="AA491" s="708">
        <v>0</v>
      </c>
      <c r="AB491" s="708">
        <v>0</v>
      </c>
      <c r="AC491" s="708">
        <v>0</v>
      </c>
      <c r="AD491" s="708">
        <v>0</v>
      </c>
      <c r="AE491" s="708">
        <v>0</v>
      </c>
      <c r="AF491" s="708">
        <v>0</v>
      </c>
      <c r="AG491" s="708">
        <v>0</v>
      </c>
      <c r="AH491" s="708">
        <v>0</v>
      </c>
      <c r="AI491" s="708">
        <v>0</v>
      </c>
      <c r="AJ491" s="708">
        <v>0</v>
      </c>
      <c r="AK491" s="708">
        <v>0</v>
      </c>
      <c r="AL491" s="708">
        <v>0</v>
      </c>
      <c r="AM491" s="708">
        <v>0</v>
      </c>
      <c r="AN491" s="708">
        <v>0</v>
      </c>
      <c r="AO491" s="708">
        <v>0</v>
      </c>
      <c r="AP491" s="708">
        <v>0</v>
      </c>
      <c r="AQ491" s="708">
        <v>0</v>
      </c>
    </row>
    <row r="492" spans="1:43" x14ac:dyDescent="0.25">
      <c r="A492" s="706" t="s">
        <v>179</v>
      </c>
      <c r="B492" s="706" t="s">
        <v>779</v>
      </c>
      <c r="C492" s="706" t="s">
        <v>811</v>
      </c>
      <c r="D492" s="706" t="s">
        <v>797</v>
      </c>
      <c r="E492" s="707" t="s">
        <v>126</v>
      </c>
      <c r="F492" s="707" t="s">
        <v>824</v>
      </c>
      <c r="I492" s="708">
        <v>0</v>
      </c>
      <c r="J492" s="708">
        <v>0</v>
      </c>
      <c r="K492" s="708">
        <v>0</v>
      </c>
      <c r="L492" s="708">
        <v>0</v>
      </c>
      <c r="M492" s="708">
        <v>0</v>
      </c>
      <c r="N492" s="708">
        <v>0</v>
      </c>
      <c r="O492" s="708">
        <v>0</v>
      </c>
      <c r="P492" s="708">
        <v>0</v>
      </c>
      <c r="Q492" s="708">
        <v>0</v>
      </c>
      <c r="R492" s="708">
        <v>0</v>
      </c>
      <c r="S492" s="708">
        <v>0</v>
      </c>
      <c r="T492" s="708">
        <v>0</v>
      </c>
      <c r="U492" s="708">
        <v>0</v>
      </c>
      <c r="V492" s="708">
        <v>0</v>
      </c>
      <c r="W492" s="708">
        <v>0</v>
      </c>
      <c r="X492" s="708">
        <v>0</v>
      </c>
      <c r="Y492" s="708">
        <v>0</v>
      </c>
      <c r="Z492" s="708">
        <v>0</v>
      </c>
      <c r="AA492" s="708">
        <v>0</v>
      </c>
      <c r="AB492" s="708">
        <v>0</v>
      </c>
      <c r="AC492" s="708">
        <v>0</v>
      </c>
      <c r="AD492" s="708">
        <v>0</v>
      </c>
      <c r="AE492" s="708">
        <v>0</v>
      </c>
      <c r="AF492" s="708">
        <v>0</v>
      </c>
      <c r="AG492" s="708">
        <v>0</v>
      </c>
      <c r="AH492" s="708">
        <v>0</v>
      </c>
      <c r="AI492" s="708">
        <v>0</v>
      </c>
      <c r="AJ492" s="708">
        <v>0</v>
      </c>
      <c r="AK492" s="708">
        <v>0</v>
      </c>
      <c r="AL492" s="708">
        <v>0</v>
      </c>
      <c r="AM492" s="708">
        <v>0</v>
      </c>
      <c r="AN492" s="708">
        <v>0</v>
      </c>
      <c r="AO492" s="708">
        <v>0</v>
      </c>
      <c r="AP492" s="708">
        <v>0</v>
      </c>
      <c r="AQ492" s="708">
        <v>0</v>
      </c>
    </row>
    <row r="493" spans="1:43" x14ac:dyDescent="0.25">
      <c r="A493" s="704" t="s">
        <v>179</v>
      </c>
      <c r="B493" s="704" t="s">
        <v>779</v>
      </c>
      <c r="C493" s="704" t="s">
        <v>811</v>
      </c>
      <c r="D493" s="704" t="s">
        <v>798</v>
      </c>
      <c r="E493" s="705" t="s">
        <v>126</v>
      </c>
      <c r="F493" s="705" t="s">
        <v>824</v>
      </c>
      <c r="I493" s="708">
        <v>0</v>
      </c>
      <c r="J493" s="708">
        <v>0</v>
      </c>
      <c r="K493" s="708">
        <v>0</v>
      </c>
      <c r="L493" s="708">
        <v>0</v>
      </c>
      <c r="M493" s="708">
        <v>0</v>
      </c>
      <c r="N493" s="708">
        <v>0</v>
      </c>
      <c r="O493" s="708">
        <v>0</v>
      </c>
      <c r="P493" s="708">
        <v>0</v>
      </c>
      <c r="Q493" s="708">
        <v>0</v>
      </c>
      <c r="R493" s="708">
        <v>0</v>
      </c>
      <c r="S493" s="708">
        <v>0</v>
      </c>
      <c r="T493" s="708">
        <v>0</v>
      </c>
      <c r="U493" s="708">
        <v>0</v>
      </c>
      <c r="V493" s="708">
        <v>0</v>
      </c>
      <c r="W493" s="708">
        <v>0</v>
      </c>
      <c r="X493" s="708">
        <v>0</v>
      </c>
      <c r="Y493" s="708">
        <v>0</v>
      </c>
      <c r="Z493" s="708">
        <v>0</v>
      </c>
      <c r="AA493" s="708">
        <v>0</v>
      </c>
      <c r="AB493" s="708">
        <v>0</v>
      </c>
      <c r="AC493" s="708">
        <v>0</v>
      </c>
      <c r="AD493" s="708">
        <v>0</v>
      </c>
      <c r="AE493" s="708">
        <v>0</v>
      </c>
      <c r="AF493" s="708">
        <v>0</v>
      </c>
      <c r="AG493" s="708">
        <v>0</v>
      </c>
      <c r="AH493" s="708">
        <v>0</v>
      </c>
      <c r="AI493" s="708">
        <v>0</v>
      </c>
      <c r="AJ493" s="708">
        <v>0</v>
      </c>
      <c r="AK493" s="708">
        <v>0</v>
      </c>
      <c r="AL493" s="708">
        <v>0</v>
      </c>
      <c r="AM493" s="708">
        <v>0</v>
      </c>
      <c r="AN493" s="708">
        <v>0</v>
      </c>
      <c r="AO493" s="708">
        <v>0</v>
      </c>
      <c r="AP493" s="708">
        <v>0</v>
      </c>
      <c r="AQ493" s="708">
        <v>0</v>
      </c>
    </row>
    <row r="494" spans="1:43" x14ac:dyDescent="0.25">
      <c r="A494" s="706" t="s">
        <v>179</v>
      </c>
      <c r="B494" s="706" t="s">
        <v>779</v>
      </c>
      <c r="C494" s="706" t="s">
        <v>811</v>
      </c>
      <c r="D494" s="706" t="s">
        <v>799</v>
      </c>
      <c r="E494" s="707" t="s">
        <v>126</v>
      </c>
      <c r="F494" s="707" t="s">
        <v>824</v>
      </c>
      <c r="I494" s="708">
        <v>0</v>
      </c>
      <c r="J494" s="708">
        <v>0</v>
      </c>
      <c r="K494" s="708">
        <v>0</v>
      </c>
      <c r="L494" s="708">
        <v>0</v>
      </c>
      <c r="M494" s="708">
        <v>0</v>
      </c>
      <c r="N494" s="708">
        <v>0</v>
      </c>
      <c r="O494" s="708">
        <v>0</v>
      </c>
      <c r="P494" s="708">
        <v>0</v>
      </c>
      <c r="Q494" s="708">
        <v>0</v>
      </c>
      <c r="R494" s="708">
        <v>0</v>
      </c>
      <c r="S494" s="708">
        <v>0</v>
      </c>
      <c r="T494" s="708">
        <v>0</v>
      </c>
      <c r="U494" s="708">
        <v>0</v>
      </c>
      <c r="V494" s="708">
        <v>0</v>
      </c>
      <c r="W494" s="708">
        <v>0</v>
      </c>
      <c r="X494" s="708">
        <v>0</v>
      </c>
      <c r="Y494" s="708">
        <v>0</v>
      </c>
      <c r="Z494" s="708">
        <v>0</v>
      </c>
      <c r="AA494" s="708">
        <v>0</v>
      </c>
      <c r="AB494" s="708">
        <v>0</v>
      </c>
      <c r="AC494" s="708">
        <v>0</v>
      </c>
      <c r="AD494" s="708">
        <v>0</v>
      </c>
      <c r="AE494" s="708">
        <v>0</v>
      </c>
      <c r="AF494" s="708">
        <v>0</v>
      </c>
      <c r="AG494" s="708">
        <v>0</v>
      </c>
      <c r="AH494" s="708">
        <v>0</v>
      </c>
      <c r="AI494" s="708">
        <v>0</v>
      </c>
      <c r="AJ494" s="708">
        <v>0</v>
      </c>
      <c r="AK494" s="708">
        <v>0</v>
      </c>
      <c r="AL494" s="708">
        <v>0</v>
      </c>
      <c r="AM494" s="708">
        <v>0</v>
      </c>
      <c r="AN494" s="708">
        <v>0</v>
      </c>
      <c r="AO494" s="708">
        <v>0</v>
      </c>
      <c r="AP494" s="708">
        <v>0</v>
      </c>
      <c r="AQ494" s="708">
        <v>0</v>
      </c>
    </row>
    <row r="495" spans="1:43" x14ac:dyDescent="0.25">
      <c r="A495" s="704" t="s">
        <v>179</v>
      </c>
      <c r="B495" s="704" t="s">
        <v>779</v>
      </c>
      <c r="C495" s="704" t="s">
        <v>811</v>
      </c>
      <c r="D495" s="704" t="s">
        <v>800</v>
      </c>
      <c r="E495" s="705" t="s">
        <v>126</v>
      </c>
      <c r="F495" s="705" t="s">
        <v>824</v>
      </c>
      <c r="I495" s="708">
        <v>0</v>
      </c>
      <c r="J495" s="708">
        <v>0</v>
      </c>
      <c r="K495" s="708">
        <v>0</v>
      </c>
      <c r="L495" s="708">
        <v>0</v>
      </c>
      <c r="M495" s="708">
        <v>0</v>
      </c>
      <c r="N495" s="708">
        <v>0</v>
      </c>
      <c r="O495" s="708">
        <v>0</v>
      </c>
      <c r="P495" s="708">
        <v>0</v>
      </c>
      <c r="Q495" s="708">
        <v>0</v>
      </c>
      <c r="R495" s="708">
        <v>0</v>
      </c>
      <c r="S495" s="708">
        <v>0</v>
      </c>
      <c r="T495" s="708">
        <v>0</v>
      </c>
      <c r="U495" s="708">
        <v>0</v>
      </c>
      <c r="V495" s="708">
        <v>0</v>
      </c>
      <c r="W495" s="708">
        <v>0</v>
      </c>
      <c r="X495" s="708">
        <v>0</v>
      </c>
      <c r="Y495" s="708">
        <v>0</v>
      </c>
      <c r="Z495" s="708">
        <v>0</v>
      </c>
      <c r="AA495" s="708">
        <v>0</v>
      </c>
      <c r="AB495" s="708">
        <v>0</v>
      </c>
      <c r="AC495" s="708">
        <v>0</v>
      </c>
      <c r="AD495" s="708">
        <v>0</v>
      </c>
      <c r="AE495" s="708">
        <v>0</v>
      </c>
      <c r="AF495" s="708">
        <v>0</v>
      </c>
      <c r="AG495" s="708">
        <v>0</v>
      </c>
      <c r="AH495" s="708">
        <v>0</v>
      </c>
      <c r="AI495" s="708">
        <v>0</v>
      </c>
      <c r="AJ495" s="708">
        <v>0</v>
      </c>
      <c r="AK495" s="708">
        <v>0</v>
      </c>
      <c r="AL495" s="708">
        <v>0</v>
      </c>
      <c r="AM495" s="708">
        <v>0</v>
      </c>
      <c r="AN495" s="708">
        <v>0</v>
      </c>
      <c r="AO495" s="708">
        <v>0</v>
      </c>
      <c r="AP495" s="708">
        <v>0</v>
      </c>
      <c r="AQ495" s="708">
        <v>0</v>
      </c>
    </row>
    <row r="496" spans="1:43" x14ac:dyDescent="0.25">
      <c r="A496" s="706" t="s">
        <v>179</v>
      </c>
      <c r="B496" s="706" t="s">
        <v>812</v>
      </c>
      <c r="C496" s="706" t="s">
        <v>813</v>
      </c>
      <c r="D496" s="706" t="s">
        <v>798</v>
      </c>
      <c r="E496" s="707" t="s">
        <v>126</v>
      </c>
      <c r="F496" s="707" t="s">
        <v>824</v>
      </c>
      <c r="I496" s="708">
        <v>0</v>
      </c>
      <c r="J496" s="708">
        <v>0</v>
      </c>
      <c r="K496" s="708">
        <v>0</v>
      </c>
      <c r="L496" s="708">
        <v>0</v>
      </c>
      <c r="M496" s="708">
        <v>0</v>
      </c>
      <c r="N496" s="708">
        <v>0</v>
      </c>
      <c r="O496" s="708">
        <v>0</v>
      </c>
      <c r="P496" s="708">
        <v>0</v>
      </c>
      <c r="Q496" s="708">
        <v>0</v>
      </c>
      <c r="R496" s="708">
        <v>0</v>
      </c>
      <c r="S496" s="708">
        <v>0</v>
      </c>
      <c r="T496" s="708">
        <v>0</v>
      </c>
      <c r="U496" s="708">
        <v>0</v>
      </c>
      <c r="V496" s="708">
        <v>0</v>
      </c>
      <c r="W496" s="708">
        <v>0</v>
      </c>
      <c r="X496" s="708">
        <v>0</v>
      </c>
      <c r="Y496" s="708">
        <v>0</v>
      </c>
      <c r="Z496" s="708">
        <v>0</v>
      </c>
      <c r="AA496" s="708">
        <v>0</v>
      </c>
      <c r="AB496" s="708">
        <v>0</v>
      </c>
      <c r="AC496" s="708">
        <v>0</v>
      </c>
      <c r="AD496" s="708">
        <v>0</v>
      </c>
      <c r="AE496" s="708">
        <v>0</v>
      </c>
      <c r="AF496" s="708">
        <v>0</v>
      </c>
      <c r="AG496" s="708">
        <v>0</v>
      </c>
      <c r="AH496" s="708">
        <v>0</v>
      </c>
      <c r="AI496" s="708">
        <v>0</v>
      </c>
      <c r="AJ496" s="708">
        <v>0</v>
      </c>
      <c r="AK496" s="708">
        <v>0</v>
      </c>
      <c r="AL496" s="708">
        <v>0</v>
      </c>
      <c r="AM496" s="708">
        <v>0</v>
      </c>
      <c r="AN496" s="708">
        <v>0</v>
      </c>
      <c r="AO496" s="708">
        <v>0</v>
      </c>
      <c r="AP496" s="708">
        <v>0</v>
      </c>
      <c r="AQ496" s="708">
        <v>0</v>
      </c>
    </row>
    <row r="497" spans="1:43" x14ac:dyDescent="0.25">
      <c r="A497" s="704" t="s">
        <v>179</v>
      </c>
      <c r="B497" s="704" t="s">
        <v>812</v>
      </c>
      <c r="C497" s="704" t="s">
        <v>813</v>
      </c>
      <c r="D497" s="704" t="s">
        <v>799</v>
      </c>
      <c r="E497" s="705" t="s">
        <v>126</v>
      </c>
      <c r="F497" s="705" t="s">
        <v>824</v>
      </c>
      <c r="I497" s="708">
        <v>0</v>
      </c>
      <c r="J497" s="708">
        <v>0</v>
      </c>
      <c r="K497" s="708">
        <v>0</v>
      </c>
      <c r="L497" s="708">
        <v>0</v>
      </c>
      <c r="M497" s="708">
        <v>0</v>
      </c>
      <c r="N497" s="708">
        <v>0</v>
      </c>
      <c r="O497" s="708">
        <v>0</v>
      </c>
      <c r="P497" s="708">
        <v>0</v>
      </c>
      <c r="Q497" s="708">
        <v>0</v>
      </c>
      <c r="R497" s="708">
        <v>0</v>
      </c>
      <c r="S497" s="708">
        <v>0</v>
      </c>
      <c r="T497" s="708">
        <v>0</v>
      </c>
      <c r="U497" s="708">
        <v>0</v>
      </c>
      <c r="V497" s="708">
        <v>0</v>
      </c>
      <c r="W497" s="708">
        <v>0</v>
      </c>
      <c r="X497" s="708">
        <v>0</v>
      </c>
      <c r="Y497" s="708">
        <v>0</v>
      </c>
      <c r="Z497" s="708">
        <v>0</v>
      </c>
      <c r="AA497" s="708">
        <v>0</v>
      </c>
      <c r="AB497" s="708">
        <v>0</v>
      </c>
      <c r="AC497" s="708">
        <v>0</v>
      </c>
      <c r="AD497" s="708">
        <v>0</v>
      </c>
      <c r="AE497" s="708">
        <v>0</v>
      </c>
      <c r="AF497" s="708">
        <v>0</v>
      </c>
      <c r="AG497" s="708">
        <v>0</v>
      </c>
      <c r="AH497" s="708">
        <v>0</v>
      </c>
      <c r="AI497" s="708">
        <v>0</v>
      </c>
      <c r="AJ497" s="708">
        <v>0</v>
      </c>
      <c r="AK497" s="708">
        <v>0</v>
      </c>
      <c r="AL497" s="708">
        <v>0</v>
      </c>
      <c r="AM497" s="708">
        <v>0</v>
      </c>
      <c r="AN497" s="708">
        <v>0</v>
      </c>
      <c r="AO497" s="708">
        <v>0</v>
      </c>
      <c r="AP497" s="708">
        <v>0</v>
      </c>
      <c r="AQ497" s="708">
        <v>0</v>
      </c>
    </row>
    <row r="498" spans="1:43" x14ac:dyDescent="0.25">
      <c r="A498" s="706" t="s">
        <v>179</v>
      </c>
      <c r="B498" s="706" t="s">
        <v>812</v>
      </c>
      <c r="C498" s="706" t="s">
        <v>813</v>
      </c>
      <c r="D498" s="706" t="s">
        <v>800</v>
      </c>
      <c r="E498" s="707" t="s">
        <v>126</v>
      </c>
      <c r="F498" s="707" t="s">
        <v>824</v>
      </c>
      <c r="I498" s="708">
        <v>0</v>
      </c>
      <c r="J498" s="708">
        <v>0</v>
      </c>
      <c r="K498" s="708">
        <v>0</v>
      </c>
      <c r="L498" s="708">
        <v>0</v>
      </c>
      <c r="M498" s="708">
        <v>0</v>
      </c>
      <c r="N498" s="708">
        <v>0</v>
      </c>
      <c r="O498" s="708">
        <v>0</v>
      </c>
      <c r="P498" s="708">
        <v>0</v>
      </c>
      <c r="Q498" s="708">
        <v>0</v>
      </c>
      <c r="R498" s="708">
        <v>0</v>
      </c>
      <c r="S498" s="708">
        <v>0</v>
      </c>
      <c r="T498" s="708">
        <v>0</v>
      </c>
      <c r="U498" s="708">
        <v>0</v>
      </c>
      <c r="V498" s="708">
        <v>0</v>
      </c>
      <c r="W498" s="708">
        <v>0</v>
      </c>
      <c r="X498" s="708">
        <v>0</v>
      </c>
      <c r="Y498" s="708">
        <v>0</v>
      </c>
      <c r="Z498" s="708">
        <v>0</v>
      </c>
      <c r="AA498" s="708">
        <v>0</v>
      </c>
      <c r="AB498" s="708">
        <v>0</v>
      </c>
      <c r="AC498" s="708">
        <v>0</v>
      </c>
      <c r="AD498" s="708">
        <v>0</v>
      </c>
      <c r="AE498" s="708">
        <v>0</v>
      </c>
      <c r="AF498" s="708">
        <v>0</v>
      </c>
      <c r="AG498" s="708">
        <v>0</v>
      </c>
      <c r="AH498" s="708">
        <v>0</v>
      </c>
      <c r="AI498" s="708">
        <v>0</v>
      </c>
      <c r="AJ498" s="708">
        <v>0</v>
      </c>
      <c r="AK498" s="708">
        <v>0</v>
      </c>
      <c r="AL498" s="708">
        <v>0</v>
      </c>
      <c r="AM498" s="708">
        <v>0</v>
      </c>
      <c r="AN498" s="708">
        <v>0</v>
      </c>
      <c r="AO498" s="708">
        <v>0</v>
      </c>
      <c r="AP498" s="708">
        <v>0</v>
      </c>
      <c r="AQ498" s="708">
        <v>0</v>
      </c>
    </row>
    <row r="499" spans="1:43" x14ac:dyDescent="0.25">
      <c r="A499" s="704" t="s">
        <v>179</v>
      </c>
      <c r="B499" s="704" t="s">
        <v>788</v>
      </c>
      <c r="C499" s="704" t="s">
        <v>814</v>
      </c>
      <c r="D499" s="704" t="s">
        <v>798</v>
      </c>
      <c r="E499" s="705" t="s">
        <v>126</v>
      </c>
      <c r="F499" s="705" t="s">
        <v>824</v>
      </c>
      <c r="I499" s="708">
        <v>0</v>
      </c>
      <c r="J499" s="708">
        <v>0</v>
      </c>
      <c r="K499" s="708">
        <v>0</v>
      </c>
      <c r="L499" s="708">
        <v>0</v>
      </c>
      <c r="M499" s="708">
        <v>0</v>
      </c>
      <c r="N499" s="708">
        <v>0</v>
      </c>
      <c r="O499" s="708">
        <v>0</v>
      </c>
      <c r="P499" s="708">
        <v>0</v>
      </c>
      <c r="Q499" s="708">
        <v>0</v>
      </c>
      <c r="R499" s="708">
        <v>0</v>
      </c>
      <c r="S499" s="708">
        <v>0</v>
      </c>
      <c r="T499" s="708">
        <v>0</v>
      </c>
      <c r="U499" s="708">
        <v>0</v>
      </c>
      <c r="V499" s="708">
        <v>0</v>
      </c>
      <c r="W499" s="708">
        <v>0</v>
      </c>
      <c r="X499" s="708">
        <v>0</v>
      </c>
      <c r="Y499" s="708">
        <v>0</v>
      </c>
      <c r="Z499" s="708">
        <v>0</v>
      </c>
      <c r="AA499" s="708">
        <v>0</v>
      </c>
      <c r="AB499" s="708">
        <v>0</v>
      </c>
      <c r="AC499" s="708">
        <v>0</v>
      </c>
      <c r="AD499" s="708">
        <v>0</v>
      </c>
      <c r="AE499" s="708">
        <v>0</v>
      </c>
      <c r="AF499" s="708">
        <v>0</v>
      </c>
      <c r="AG499" s="708">
        <v>0</v>
      </c>
      <c r="AH499" s="708">
        <v>0</v>
      </c>
      <c r="AI499" s="708">
        <v>0</v>
      </c>
      <c r="AJ499" s="708">
        <v>0</v>
      </c>
      <c r="AK499" s="708">
        <v>0</v>
      </c>
      <c r="AL499" s="708">
        <v>0</v>
      </c>
      <c r="AM499" s="708">
        <v>0</v>
      </c>
      <c r="AN499" s="708">
        <v>0</v>
      </c>
      <c r="AO499" s="708">
        <v>0</v>
      </c>
      <c r="AP499" s="708">
        <v>0</v>
      </c>
      <c r="AQ499" s="708">
        <v>0</v>
      </c>
    </row>
    <row r="500" spans="1:43" x14ac:dyDescent="0.25">
      <c r="A500" s="706" t="s">
        <v>179</v>
      </c>
      <c r="B500" s="706" t="s">
        <v>788</v>
      </c>
      <c r="C500" s="706" t="s">
        <v>814</v>
      </c>
      <c r="D500" s="706" t="s">
        <v>799</v>
      </c>
      <c r="E500" s="707" t="s">
        <v>126</v>
      </c>
      <c r="F500" s="707" t="s">
        <v>824</v>
      </c>
      <c r="I500" s="708">
        <v>0</v>
      </c>
      <c r="J500" s="708">
        <v>0</v>
      </c>
      <c r="K500" s="708">
        <v>0</v>
      </c>
      <c r="L500" s="708">
        <v>0</v>
      </c>
      <c r="M500" s="708">
        <v>0</v>
      </c>
      <c r="N500" s="708">
        <v>0</v>
      </c>
      <c r="O500" s="708">
        <v>0</v>
      </c>
      <c r="P500" s="708">
        <v>0</v>
      </c>
      <c r="Q500" s="708">
        <v>0</v>
      </c>
      <c r="R500" s="708">
        <v>0</v>
      </c>
      <c r="S500" s="708">
        <v>0</v>
      </c>
      <c r="T500" s="708">
        <v>0</v>
      </c>
      <c r="U500" s="708">
        <v>0</v>
      </c>
      <c r="V500" s="708">
        <v>0</v>
      </c>
      <c r="W500" s="708">
        <v>0</v>
      </c>
      <c r="X500" s="708">
        <v>0</v>
      </c>
      <c r="Y500" s="708">
        <v>0</v>
      </c>
      <c r="Z500" s="708">
        <v>0</v>
      </c>
      <c r="AA500" s="708">
        <v>0</v>
      </c>
      <c r="AB500" s="708">
        <v>0</v>
      </c>
      <c r="AC500" s="708">
        <v>0</v>
      </c>
      <c r="AD500" s="708">
        <v>0</v>
      </c>
      <c r="AE500" s="708">
        <v>0</v>
      </c>
      <c r="AF500" s="708">
        <v>0</v>
      </c>
      <c r="AG500" s="708">
        <v>0</v>
      </c>
      <c r="AH500" s="708">
        <v>0</v>
      </c>
      <c r="AI500" s="708">
        <v>0</v>
      </c>
      <c r="AJ500" s="708">
        <v>0</v>
      </c>
      <c r="AK500" s="708">
        <v>0</v>
      </c>
      <c r="AL500" s="708">
        <v>0</v>
      </c>
      <c r="AM500" s="708">
        <v>0</v>
      </c>
      <c r="AN500" s="708">
        <v>0</v>
      </c>
      <c r="AO500" s="708">
        <v>0</v>
      </c>
      <c r="AP500" s="708">
        <v>0</v>
      </c>
      <c r="AQ500" s="708">
        <v>0</v>
      </c>
    </row>
    <row r="501" spans="1:43" x14ac:dyDescent="0.25">
      <c r="A501" s="704" t="s">
        <v>179</v>
      </c>
      <c r="B501" s="704" t="s">
        <v>788</v>
      </c>
      <c r="C501" s="704" t="s">
        <v>814</v>
      </c>
      <c r="D501" s="704" t="s">
        <v>800</v>
      </c>
      <c r="E501" s="705" t="s">
        <v>126</v>
      </c>
      <c r="F501" s="705" t="s">
        <v>824</v>
      </c>
      <c r="I501" s="708">
        <v>0</v>
      </c>
      <c r="J501" s="708">
        <v>0</v>
      </c>
      <c r="K501" s="708">
        <v>0</v>
      </c>
      <c r="L501" s="708">
        <v>0</v>
      </c>
      <c r="M501" s="708">
        <v>0</v>
      </c>
      <c r="N501" s="708">
        <v>0</v>
      </c>
      <c r="O501" s="708">
        <v>0</v>
      </c>
      <c r="P501" s="708">
        <v>0</v>
      </c>
      <c r="Q501" s="708">
        <v>0</v>
      </c>
      <c r="R501" s="708">
        <v>0</v>
      </c>
      <c r="S501" s="708">
        <v>0</v>
      </c>
      <c r="T501" s="708">
        <v>0</v>
      </c>
      <c r="U501" s="708">
        <v>0</v>
      </c>
      <c r="V501" s="708">
        <v>0</v>
      </c>
      <c r="W501" s="708">
        <v>0</v>
      </c>
      <c r="X501" s="708">
        <v>0</v>
      </c>
      <c r="Y501" s="708">
        <v>0</v>
      </c>
      <c r="Z501" s="708">
        <v>0</v>
      </c>
      <c r="AA501" s="708">
        <v>0</v>
      </c>
      <c r="AB501" s="708">
        <v>0</v>
      </c>
      <c r="AC501" s="708">
        <v>0</v>
      </c>
      <c r="AD501" s="708">
        <v>0</v>
      </c>
      <c r="AE501" s="708">
        <v>0</v>
      </c>
      <c r="AF501" s="708">
        <v>0</v>
      </c>
      <c r="AG501" s="708">
        <v>0</v>
      </c>
      <c r="AH501" s="708">
        <v>0</v>
      </c>
      <c r="AI501" s="708">
        <v>0</v>
      </c>
      <c r="AJ501" s="708">
        <v>0</v>
      </c>
      <c r="AK501" s="708">
        <v>0</v>
      </c>
      <c r="AL501" s="708">
        <v>0</v>
      </c>
      <c r="AM501" s="708">
        <v>0</v>
      </c>
      <c r="AN501" s="708">
        <v>0</v>
      </c>
      <c r="AO501" s="708">
        <v>0</v>
      </c>
      <c r="AP501" s="708">
        <v>0</v>
      </c>
      <c r="AQ501" s="708">
        <v>0</v>
      </c>
    </row>
    <row r="502" spans="1:43" x14ac:dyDescent="0.25">
      <c r="A502" s="706" t="s">
        <v>179</v>
      </c>
      <c r="B502" s="706" t="s">
        <v>787</v>
      </c>
      <c r="C502" s="706" t="s">
        <v>815</v>
      </c>
      <c r="D502" s="706" t="s">
        <v>793</v>
      </c>
      <c r="E502" s="707" t="s">
        <v>126</v>
      </c>
      <c r="F502" s="707" t="s">
        <v>824</v>
      </c>
      <c r="I502" s="708">
        <v>0</v>
      </c>
      <c r="J502" s="708">
        <v>0</v>
      </c>
      <c r="K502" s="708">
        <v>0</v>
      </c>
      <c r="L502" s="708">
        <v>0</v>
      </c>
      <c r="M502" s="708">
        <v>0</v>
      </c>
      <c r="N502" s="708">
        <v>0</v>
      </c>
      <c r="O502" s="708">
        <v>0</v>
      </c>
      <c r="P502" s="708">
        <v>0</v>
      </c>
      <c r="Q502" s="708">
        <v>0</v>
      </c>
      <c r="R502" s="708">
        <v>0</v>
      </c>
      <c r="S502" s="708">
        <v>0</v>
      </c>
      <c r="T502" s="708">
        <v>0</v>
      </c>
      <c r="U502" s="708">
        <v>0</v>
      </c>
      <c r="V502" s="708">
        <v>0</v>
      </c>
      <c r="W502" s="708">
        <v>0</v>
      </c>
      <c r="X502" s="708">
        <v>0</v>
      </c>
      <c r="Y502" s="708">
        <v>0</v>
      </c>
      <c r="Z502" s="708">
        <v>0</v>
      </c>
      <c r="AA502" s="708">
        <v>0</v>
      </c>
      <c r="AB502" s="708">
        <v>0</v>
      </c>
      <c r="AC502" s="708">
        <v>0</v>
      </c>
      <c r="AD502" s="708">
        <v>0</v>
      </c>
      <c r="AE502" s="708">
        <v>0</v>
      </c>
      <c r="AF502" s="708">
        <v>0</v>
      </c>
      <c r="AG502" s="708">
        <v>0</v>
      </c>
      <c r="AH502" s="708">
        <v>0</v>
      </c>
      <c r="AI502" s="708">
        <v>0</v>
      </c>
      <c r="AJ502" s="708">
        <v>0</v>
      </c>
      <c r="AK502" s="708">
        <v>0</v>
      </c>
      <c r="AL502" s="708">
        <v>0</v>
      </c>
      <c r="AM502" s="708">
        <v>0</v>
      </c>
      <c r="AN502" s="708">
        <v>0</v>
      </c>
      <c r="AO502" s="708">
        <v>0</v>
      </c>
      <c r="AP502" s="708">
        <v>0</v>
      </c>
      <c r="AQ502" s="708">
        <v>0</v>
      </c>
    </row>
    <row r="503" spans="1:43" x14ac:dyDescent="0.25">
      <c r="A503" s="704" t="s">
        <v>179</v>
      </c>
      <c r="B503" s="704" t="s">
        <v>787</v>
      </c>
      <c r="C503" s="704" t="s">
        <v>815</v>
      </c>
      <c r="D503" s="704" t="s">
        <v>794</v>
      </c>
      <c r="E503" s="705" t="s">
        <v>126</v>
      </c>
      <c r="F503" s="705" t="s">
        <v>824</v>
      </c>
      <c r="I503" s="708">
        <v>0</v>
      </c>
      <c r="J503" s="708">
        <v>0</v>
      </c>
      <c r="K503" s="708">
        <v>0</v>
      </c>
      <c r="L503" s="708">
        <v>0</v>
      </c>
      <c r="M503" s="708">
        <v>0</v>
      </c>
      <c r="N503" s="708">
        <v>0</v>
      </c>
      <c r="O503" s="708">
        <v>0</v>
      </c>
      <c r="P503" s="708">
        <v>0</v>
      </c>
      <c r="Q503" s="708">
        <v>0</v>
      </c>
      <c r="R503" s="708">
        <v>0</v>
      </c>
      <c r="S503" s="708">
        <v>0</v>
      </c>
      <c r="T503" s="708">
        <v>0</v>
      </c>
      <c r="U503" s="708">
        <v>0</v>
      </c>
      <c r="V503" s="708">
        <v>0</v>
      </c>
      <c r="W503" s="708">
        <v>0</v>
      </c>
      <c r="X503" s="708">
        <v>0</v>
      </c>
      <c r="Y503" s="708">
        <v>0</v>
      </c>
      <c r="Z503" s="708">
        <v>0</v>
      </c>
      <c r="AA503" s="708">
        <v>0</v>
      </c>
      <c r="AB503" s="708">
        <v>0</v>
      </c>
      <c r="AC503" s="708">
        <v>0</v>
      </c>
      <c r="AD503" s="708">
        <v>0</v>
      </c>
      <c r="AE503" s="708">
        <v>0</v>
      </c>
      <c r="AF503" s="708">
        <v>0</v>
      </c>
      <c r="AG503" s="708">
        <v>0</v>
      </c>
      <c r="AH503" s="708">
        <v>0</v>
      </c>
      <c r="AI503" s="708">
        <v>0</v>
      </c>
      <c r="AJ503" s="708">
        <v>0</v>
      </c>
      <c r="AK503" s="708">
        <v>0</v>
      </c>
      <c r="AL503" s="708">
        <v>0</v>
      </c>
      <c r="AM503" s="708">
        <v>0</v>
      </c>
      <c r="AN503" s="708">
        <v>0</v>
      </c>
      <c r="AO503" s="708">
        <v>0</v>
      </c>
      <c r="AP503" s="708">
        <v>0</v>
      </c>
      <c r="AQ503" s="708">
        <v>0</v>
      </c>
    </row>
    <row r="504" spans="1:43" x14ac:dyDescent="0.25">
      <c r="A504" s="706" t="s">
        <v>179</v>
      </c>
      <c r="B504" s="706" t="s">
        <v>787</v>
      </c>
      <c r="C504" s="706" t="s">
        <v>815</v>
      </c>
      <c r="D504" s="706" t="s">
        <v>795</v>
      </c>
      <c r="E504" s="707" t="s">
        <v>126</v>
      </c>
      <c r="F504" s="707" t="s">
        <v>824</v>
      </c>
      <c r="I504" s="708">
        <v>0</v>
      </c>
      <c r="J504" s="708">
        <v>0</v>
      </c>
      <c r="K504" s="708">
        <v>0</v>
      </c>
      <c r="L504" s="708">
        <v>0</v>
      </c>
      <c r="M504" s="708">
        <v>0</v>
      </c>
      <c r="N504" s="708">
        <v>0</v>
      </c>
      <c r="O504" s="708">
        <v>0</v>
      </c>
      <c r="P504" s="708">
        <v>0</v>
      </c>
      <c r="Q504" s="708">
        <v>0</v>
      </c>
      <c r="R504" s="708">
        <v>0</v>
      </c>
      <c r="S504" s="708">
        <v>0</v>
      </c>
      <c r="T504" s="708">
        <v>0</v>
      </c>
      <c r="U504" s="708">
        <v>0</v>
      </c>
      <c r="V504" s="708">
        <v>0</v>
      </c>
      <c r="W504" s="708">
        <v>0</v>
      </c>
      <c r="X504" s="708">
        <v>0</v>
      </c>
      <c r="Y504" s="708">
        <v>0</v>
      </c>
      <c r="Z504" s="708">
        <v>0</v>
      </c>
      <c r="AA504" s="708">
        <v>0</v>
      </c>
      <c r="AB504" s="708">
        <v>0</v>
      </c>
      <c r="AC504" s="708">
        <v>0</v>
      </c>
      <c r="AD504" s="708">
        <v>0</v>
      </c>
      <c r="AE504" s="708">
        <v>0</v>
      </c>
      <c r="AF504" s="708">
        <v>0</v>
      </c>
      <c r="AG504" s="708">
        <v>0</v>
      </c>
      <c r="AH504" s="708">
        <v>0</v>
      </c>
      <c r="AI504" s="708">
        <v>0</v>
      </c>
      <c r="AJ504" s="708">
        <v>0</v>
      </c>
      <c r="AK504" s="708">
        <v>0</v>
      </c>
      <c r="AL504" s="708">
        <v>0</v>
      </c>
      <c r="AM504" s="708">
        <v>0</v>
      </c>
      <c r="AN504" s="708">
        <v>0</v>
      </c>
      <c r="AO504" s="708">
        <v>0</v>
      </c>
      <c r="AP504" s="708">
        <v>0</v>
      </c>
      <c r="AQ504" s="708">
        <v>0</v>
      </c>
    </row>
    <row r="505" spans="1:43" x14ac:dyDescent="0.25">
      <c r="A505" s="704" t="s">
        <v>179</v>
      </c>
      <c r="B505" s="704" t="s">
        <v>787</v>
      </c>
      <c r="C505" s="704" t="s">
        <v>815</v>
      </c>
      <c r="D505" s="704" t="s">
        <v>816</v>
      </c>
      <c r="E505" s="705" t="s">
        <v>126</v>
      </c>
      <c r="F505" s="705" t="s">
        <v>824</v>
      </c>
      <c r="I505" s="708">
        <v>0</v>
      </c>
      <c r="J505" s="708">
        <v>0</v>
      </c>
      <c r="K505" s="708">
        <v>0</v>
      </c>
      <c r="L505" s="708">
        <v>0</v>
      </c>
      <c r="M505" s="708">
        <v>0</v>
      </c>
      <c r="N505" s="708">
        <v>0</v>
      </c>
      <c r="O505" s="708">
        <v>0</v>
      </c>
      <c r="P505" s="708">
        <v>0</v>
      </c>
      <c r="Q505" s="708">
        <v>0</v>
      </c>
      <c r="R505" s="708">
        <v>0</v>
      </c>
      <c r="S505" s="708">
        <v>0</v>
      </c>
      <c r="T505" s="708">
        <v>0</v>
      </c>
      <c r="U505" s="708">
        <v>0</v>
      </c>
      <c r="V505" s="708">
        <v>0</v>
      </c>
      <c r="W505" s="708">
        <v>0</v>
      </c>
      <c r="X505" s="708">
        <v>0</v>
      </c>
      <c r="Y505" s="708">
        <v>0</v>
      </c>
      <c r="Z505" s="708">
        <v>0</v>
      </c>
      <c r="AA505" s="708">
        <v>0</v>
      </c>
      <c r="AB505" s="708">
        <v>0</v>
      </c>
      <c r="AC505" s="708">
        <v>0</v>
      </c>
      <c r="AD505" s="708">
        <v>0</v>
      </c>
      <c r="AE505" s="708">
        <v>0</v>
      </c>
      <c r="AF505" s="708">
        <v>0</v>
      </c>
      <c r="AG505" s="708">
        <v>0</v>
      </c>
      <c r="AH505" s="708">
        <v>0</v>
      </c>
      <c r="AI505" s="708">
        <v>0</v>
      </c>
      <c r="AJ505" s="708">
        <v>0</v>
      </c>
      <c r="AK505" s="708">
        <v>0</v>
      </c>
      <c r="AL505" s="708">
        <v>0</v>
      </c>
      <c r="AM505" s="708">
        <v>0</v>
      </c>
      <c r="AN505" s="708">
        <v>0</v>
      </c>
      <c r="AO505" s="708">
        <v>0</v>
      </c>
      <c r="AP505" s="708">
        <v>0</v>
      </c>
      <c r="AQ505" s="708">
        <v>0</v>
      </c>
    </row>
    <row r="506" spans="1:43" x14ac:dyDescent="0.25">
      <c r="A506" s="706" t="s">
        <v>179</v>
      </c>
      <c r="B506" s="706" t="s">
        <v>787</v>
      </c>
      <c r="C506" s="706" t="s">
        <v>817</v>
      </c>
      <c r="D506" s="706" t="s">
        <v>799</v>
      </c>
      <c r="E506" s="707" t="s">
        <v>126</v>
      </c>
      <c r="F506" s="707" t="s">
        <v>824</v>
      </c>
      <c r="I506" s="708">
        <v>0</v>
      </c>
      <c r="J506" s="708">
        <v>0</v>
      </c>
      <c r="K506" s="708">
        <v>0</v>
      </c>
      <c r="L506" s="708">
        <v>0</v>
      </c>
      <c r="M506" s="708">
        <v>0</v>
      </c>
      <c r="N506" s="708">
        <v>0</v>
      </c>
      <c r="O506" s="708">
        <v>0</v>
      </c>
      <c r="P506" s="708">
        <v>0</v>
      </c>
      <c r="Q506" s="708">
        <v>0</v>
      </c>
      <c r="R506" s="708">
        <v>0</v>
      </c>
      <c r="S506" s="708">
        <v>0</v>
      </c>
      <c r="T506" s="708">
        <v>0</v>
      </c>
      <c r="U506" s="708">
        <v>0</v>
      </c>
      <c r="V506" s="708">
        <v>0</v>
      </c>
      <c r="W506" s="708">
        <v>0</v>
      </c>
      <c r="X506" s="708">
        <v>0</v>
      </c>
      <c r="Y506" s="708">
        <v>0</v>
      </c>
      <c r="Z506" s="708">
        <v>0</v>
      </c>
      <c r="AA506" s="708">
        <v>0</v>
      </c>
      <c r="AB506" s="708">
        <v>0</v>
      </c>
      <c r="AC506" s="708">
        <v>0</v>
      </c>
      <c r="AD506" s="708">
        <v>0</v>
      </c>
      <c r="AE506" s="708">
        <v>0</v>
      </c>
      <c r="AF506" s="708">
        <v>0</v>
      </c>
      <c r="AG506" s="708">
        <v>0</v>
      </c>
      <c r="AH506" s="708">
        <v>0</v>
      </c>
      <c r="AI506" s="708">
        <v>0</v>
      </c>
      <c r="AJ506" s="708">
        <v>0</v>
      </c>
      <c r="AK506" s="708">
        <v>0</v>
      </c>
      <c r="AL506" s="708">
        <v>0</v>
      </c>
      <c r="AM506" s="708">
        <v>0</v>
      </c>
      <c r="AN506" s="708">
        <v>0</v>
      </c>
      <c r="AO506" s="708">
        <v>0</v>
      </c>
      <c r="AP506" s="708">
        <v>0</v>
      </c>
      <c r="AQ506" s="708">
        <v>0</v>
      </c>
    </row>
    <row r="507" spans="1:43" x14ac:dyDescent="0.25">
      <c r="A507" s="704" t="s">
        <v>179</v>
      </c>
      <c r="B507" s="704" t="s">
        <v>787</v>
      </c>
      <c r="C507" s="704" t="s">
        <v>817</v>
      </c>
      <c r="D507" s="704" t="s">
        <v>800</v>
      </c>
      <c r="E507" s="705" t="s">
        <v>126</v>
      </c>
      <c r="F507" s="705" t="s">
        <v>824</v>
      </c>
      <c r="I507" s="708">
        <v>0</v>
      </c>
      <c r="J507" s="708">
        <v>0</v>
      </c>
      <c r="K507" s="708">
        <v>0</v>
      </c>
      <c r="L507" s="708">
        <v>0</v>
      </c>
      <c r="M507" s="708">
        <v>0</v>
      </c>
      <c r="N507" s="708">
        <v>0</v>
      </c>
      <c r="O507" s="708">
        <v>0</v>
      </c>
      <c r="P507" s="708">
        <v>0</v>
      </c>
      <c r="Q507" s="708">
        <v>0</v>
      </c>
      <c r="R507" s="708">
        <v>0</v>
      </c>
      <c r="S507" s="708">
        <v>0</v>
      </c>
      <c r="T507" s="708">
        <v>0</v>
      </c>
      <c r="U507" s="708">
        <v>0</v>
      </c>
      <c r="V507" s="708">
        <v>0</v>
      </c>
      <c r="W507" s="708">
        <v>0</v>
      </c>
      <c r="X507" s="708">
        <v>0</v>
      </c>
      <c r="Y507" s="708">
        <v>0</v>
      </c>
      <c r="Z507" s="708">
        <v>0</v>
      </c>
      <c r="AA507" s="708">
        <v>0</v>
      </c>
      <c r="AB507" s="708">
        <v>0</v>
      </c>
      <c r="AC507" s="708">
        <v>0</v>
      </c>
      <c r="AD507" s="708">
        <v>0</v>
      </c>
      <c r="AE507" s="708">
        <v>0</v>
      </c>
      <c r="AF507" s="708">
        <v>0</v>
      </c>
      <c r="AG507" s="708">
        <v>0</v>
      </c>
      <c r="AH507" s="708">
        <v>0</v>
      </c>
      <c r="AI507" s="708">
        <v>0</v>
      </c>
      <c r="AJ507" s="708">
        <v>0</v>
      </c>
      <c r="AK507" s="708">
        <v>0</v>
      </c>
      <c r="AL507" s="708">
        <v>0</v>
      </c>
      <c r="AM507" s="708">
        <v>0</v>
      </c>
      <c r="AN507" s="708">
        <v>0</v>
      </c>
      <c r="AO507" s="708">
        <v>0</v>
      </c>
      <c r="AP507" s="708">
        <v>0</v>
      </c>
      <c r="AQ507" s="708">
        <v>0</v>
      </c>
    </row>
    <row r="508" spans="1:43" x14ac:dyDescent="0.25">
      <c r="A508" s="706" t="s">
        <v>179</v>
      </c>
      <c r="B508" s="706" t="s">
        <v>787</v>
      </c>
      <c r="C508" s="706" t="s">
        <v>818</v>
      </c>
      <c r="D508" s="706" t="s">
        <v>799</v>
      </c>
      <c r="E508" s="707" t="s">
        <v>126</v>
      </c>
      <c r="F508" s="707" t="s">
        <v>824</v>
      </c>
      <c r="I508" s="708">
        <v>0</v>
      </c>
      <c r="J508" s="708">
        <v>0</v>
      </c>
      <c r="K508" s="708">
        <v>0</v>
      </c>
      <c r="L508" s="708">
        <v>0</v>
      </c>
      <c r="M508" s="708">
        <v>0</v>
      </c>
      <c r="N508" s="708">
        <v>0</v>
      </c>
      <c r="O508" s="708">
        <v>0</v>
      </c>
      <c r="P508" s="708">
        <v>0</v>
      </c>
      <c r="Q508" s="708">
        <v>0</v>
      </c>
      <c r="R508" s="708">
        <v>0</v>
      </c>
      <c r="S508" s="708">
        <v>0</v>
      </c>
      <c r="T508" s="708">
        <v>0</v>
      </c>
      <c r="U508" s="708">
        <v>0</v>
      </c>
      <c r="V508" s="708">
        <v>0</v>
      </c>
      <c r="W508" s="708">
        <v>0</v>
      </c>
      <c r="X508" s="708">
        <v>0</v>
      </c>
      <c r="Y508" s="708">
        <v>0</v>
      </c>
      <c r="Z508" s="708">
        <v>0</v>
      </c>
      <c r="AA508" s="708">
        <v>0</v>
      </c>
      <c r="AB508" s="708">
        <v>0</v>
      </c>
      <c r="AC508" s="708">
        <v>0</v>
      </c>
      <c r="AD508" s="708">
        <v>0</v>
      </c>
      <c r="AE508" s="708">
        <v>0</v>
      </c>
      <c r="AF508" s="708">
        <v>0</v>
      </c>
      <c r="AG508" s="708">
        <v>0</v>
      </c>
      <c r="AH508" s="708">
        <v>0</v>
      </c>
      <c r="AI508" s="708">
        <v>0</v>
      </c>
      <c r="AJ508" s="708">
        <v>0</v>
      </c>
      <c r="AK508" s="708">
        <v>0</v>
      </c>
      <c r="AL508" s="708">
        <v>0</v>
      </c>
      <c r="AM508" s="708">
        <v>0</v>
      </c>
      <c r="AN508" s="708">
        <v>0</v>
      </c>
      <c r="AO508" s="708">
        <v>0</v>
      </c>
      <c r="AP508" s="708">
        <v>0</v>
      </c>
      <c r="AQ508" s="708">
        <v>0</v>
      </c>
    </row>
    <row r="509" spans="1:43" x14ac:dyDescent="0.25">
      <c r="A509" s="704" t="s">
        <v>179</v>
      </c>
      <c r="B509" s="704" t="s">
        <v>787</v>
      </c>
      <c r="C509" s="704" t="s">
        <v>818</v>
      </c>
      <c r="D509" s="704" t="s">
        <v>800</v>
      </c>
      <c r="E509" s="705" t="s">
        <v>126</v>
      </c>
      <c r="F509" s="705" t="s">
        <v>824</v>
      </c>
      <c r="I509" s="708">
        <v>0</v>
      </c>
      <c r="J509" s="708">
        <v>0</v>
      </c>
      <c r="K509" s="708">
        <v>0</v>
      </c>
      <c r="L509" s="708">
        <v>0</v>
      </c>
      <c r="M509" s="708">
        <v>0</v>
      </c>
      <c r="N509" s="708">
        <v>0</v>
      </c>
      <c r="O509" s="708">
        <v>0</v>
      </c>
      <c r="P509" s="708">
        <v>0</v>
      </c>
      <c r="Q509" s="708">
        <v>0</v>
      </c>
      <c r="R509" s="708">
        <v>0</v>
      </c>
      <c r="S509" s="708">
        <v>0</v>
      </c>
      <c r="T509" s="708">
        <v>0</v>
      </c>
      <c r="U509" s="708">
        <v>0</v>
      </c>
      <c r="V509" s="708">
        <v>0</v>
      </c>
      <c r="W509" s="708">
        <v>0</v>
      </c>
      <c r="X509" s="708">
        <v>0</v>
      </c>
      <c r="Y509" s="708">
        <v>0</v>
      </c>
      <c r="Z509" s="708">
        <v>0</v>
      </c>
      <c r="AA509" s="708">
        <v>0</v>
      </c>
      <c r="AB509" s="708">
        <v>0</v>
      </c>
      <c r="AC509" s="708">
        <v>0</v>
      </c>
      <c r="AD509" s="708">
        <v>0</v>
      </c>
      <c r="AE509" s="708">
        <v>0</v>
      </c>
      <c r="AF509" s="708">
        <v>0</v>
      </c>
      <c r="AG509" s="708">
        <v>0</v>
      </c>
      <c r="AH509" s="708">
        <v>0</v>
      </c>
      <c r="AI509" s="708">
        <v>0</v>
      </c>
      <c r="AJ509" s="708">
        <v>0</v>
      </c>
      <c r="AK509" s="708">
        <v>0</v>
      </c>
      <c r="AL509" s="708">
        <v>0</v>
      </c>
      <c r="AM509" s="708">
        <v>0</v>
      </c>
      <c r="AN509" s="708">
        <v>0</v>
      </c>
      <c r="AO509" s="708">
        <v>0</v>
      </c>
      <c r="AP509" s="708">
        <v>0</v>
      </c>
      <c r="AQ509" s="708">
        <v>0</v>
      </c>
    </row>
    <row r="510" spans="1:43" x14ac:dyDescent="0.25">
      <c r="A510" s="706" t="s">
        <v>179</v>
      </c>
      <c r="B510" s="706" t="s">
        <v>787</v>
      </c>
      <c r="C510" s="706" t="s">
        <v>819</v>
      </c>
      <c r="D510" s="706" t="s">
        <v>799</v>
      </c>
      <c r="E510" s="707" t="s">
        <v>126</v>
      </c>
      <c r="F510" s="707" t="s">
        <v>824</v>
      </c>
      <c r="I510" s="708">
        <v>0</v>
      </c>
      <c r="J510" s="708">
        <v>0</v>
      </c>
      <c r="K510" s="708">
        <v>0</v>
      </c>
      <c r="L510" s="708">
        <v>0</v>
      </c>
      <c r="M510" s="708">
        <v>0</v>
      </c>
      <c r="N510" s="708">
        <v>0</v>
      </c>
      <c r="O510" s="708">
        <v>0</v>
      </c>
      <c r="P510" s="708">
        <v>0</v>
      </c>
      <c r="Q510" s="708">
        <v>0</v>
      </c>
      <c r="R510" s="708">
        <v>0</v>
      </c>
      <c r="S510" s="708">
        <v>0</v>
      </c>
      <c r="T510" s="708">
        <v>0</v>
      </c>
      <c r="U510" s="708">
        <v>0</v>
      </c>
      <c r="V510" s="708">
        <v>0</v>
      </c>
      <c r="W510" s="708">
        <v>0</v>
      </c>
      <c r="X510" s="708">
        <v>0</v>
      </c>
      <c r="Y510" s="708">
        <v>0</v>
      </c>
      <c r="Z510" s="708">
        <v>0</v>
      </c>
      <c r="AA510" s="708">
        <v>0</v>
      </c>
      <c r="AB510" s="708">
        <v>0</v>
      </c>
      <c r="AC510" s="708">
        <v>0</v>
      </c>
      <c r="AD510" s="708">
        <v>0</v>
      </c>
      <c r="AE510" s="708">
        <v>0</v>
      </c>
      <c r="AF510" s="708">
        <v>0</v>
      </c>
      <c r="AG510" s="708">
        <v>0</v>
      </c>
      <c r="AH510" s="708">
        <v>0</v>
      </c>
      <c r="AI510" s="708">
        <v>0</v>
      </c>
      <c r="AJ510" s="708">
        <v>0</v>
      </c>
      <c r="AK510" s="708">
        <v>0</v>
      </c>
      <c r="AL510" s="708">
        <v>0</v>
      </c>
      <c r="AM510" s="708">
        <v>0</v>
      </c>
      <c r="AN510" s="708">
        <v>0</v>
      </c>
      <c r="AO510" s="708">
        <v>0</v>
      </c>
      <c r="AP510" s="708">
        <v>0</v>
      </c>
      <c r="AQ510" s="708">
        <v>0</v>
      </c>
    </row>
    <row r="511" spans="1:43" x14ac:dyDescent="0.25">
      <c r="A511" s="704" t="s">
        <v>179</v>
      </c>
      <c r="B511" s="704" t="s">
        <v>787</v>
      </c>
      <c r="C511" s="704" t="s">
        <v>819</v>
      </c>
      <c r="D511" s="704" t="s">
        <v>800</v>
      </c>
      <c r="E511" s="705" t="s">
        <v>126</v>
      </c>
      <c r="F511" s="705" t="s">
        <v>824</v>
      </c>
      <c r="I511" s="708">
        <v>0</v>
      </c>
      <c r="J511" s="708">
        <v>0</v>
      </c>
      <c r="K511" s="708">
        <v>0</v>
      </c>
      <c r="L511" s="708">
        <v>0</v>
      </c>
      <c r="M511" s="708">
        <v>0</v>
      </c>
      <c r="N511" s="708">
        <v>0</v>
      </c>
      <c r="O511" s="708">
        <v>0</v>
      </c>
      <c r="P511" s="708">
        <v>0</v>
      </c>
      <c r="Q511" s="708">
        <v>0</v>
      </c>
      <c r="R511" s="708">
        <v>0</v>
      </c>
      <c r="S511" s="708">
        <v>0</v>
      </c>
      <c r="T511" s="708">
        <v>0</v>
      </c>
      <c r="U511" s="708">
        <v>0</v>
      </c>
      <c r="V511" s="708">
        <v>0</v>
      </c>
      <c r="W511" s="708">
        <v>0</v>
      </c>
      <c r="X511" s="708">
        <v>0</v>
      </c>
      <c r="Y511" s="708">
        <v>0</v>
      </c>
      <c r="Z511" s="708">
        <v>0</v>
      </c>
      <c r="AA511" s="708">
        <v>0</v>
      </c>
      <c r="AB511" s="708">
        <v>0</v>
      </c>
      <c r="AC511" s="708">
        <v>0</v>
      </c>
      <c r="AD511" s="708">
        <v>0</v>
      </c>
      <c r="AE511" s="708">
        <v>0</v>
      </c>
      <c r="AF511" s="708">
        <v>0</v>
      </c>
      <c r="AG511" s="708">
        <v>0</v>
      </c>
      <c r="AH511" s="708">
        <v>0</v>
      </c>
      <c r="AI511" s="708">
        <v>0</v>
      </c>
      <c r="AJ511" s="708">
        <v>0</v>
      </c>
      <c r="AK511" s="708">
        <v>0</v>
      </c>
      <c r="AL511" s="708">
        <v>0</v>
      </c>
      <c r="AM511" s="708">
        <v>0</v>
      </c>
      <c r="AN511" s="708">
        <v>0</v>
      </c>
      <c r="AO511" s="708">
        <v>0</v>
      </c>
      <c r="AP511" s="708">
        <v>0</v>
      </c>
      <c r="AQ511" s="708">
        <v>0</v>
      </c>
    </row>
    <row r="512" spans="1:43" x14ac:dyDescent="0.25">
      <c r="A512" s="706" t="s">
        <v>179</v>
      </c>
      <c r="B512" s="706" t="s">
        <v>782</v>
      </c>
      <c r="C512" s="706" t="s">
        <v>820</v>
      </c>
      <c r="D512" s="706" t="s">
        <v>175</v>
      </c>
      <c r="E512" s="707" t="s">
        <v>126</v>
      </c>
      <c r="F512" s="707" t="s">
        <v>824</v>
      </c>
      <c r="I512" s="708">
        <v>0</v>
      </c>
      <c r="J512" s="708">
        <v>0</v>
      </c>
      <c r="K512" s="708">
        <v>0</v>
      </c>
      <c r="L512" s="708">
        <v>0</v>
      </c>
      <c r="M512" s="708">
        <v>0</v>
      </c>
      <c r="N512" s="708">
        <v>0</v>
      </c>
      <c r="O512" s="708">
        <v>0</v>
      </c>
      <c r="P512" s="708">
        <v>0</v>
      </c>
      <c r="Q512" s="708">
        <v>0</v>
      </c>
      <c r="R512" s="708">
        <v>0</v>
      </c>
      <c r="S512" s="708">
        <v>0</v>
      </c>
      <c r="T512" s="708">
        <v>0</v>
      </c>
      <c r="U512" s="708">
        <v>0</v>
      </c>
      <c r="V512" s="708">
        <v>0</v>
      </c>
      <c r="W512" s="708">
        <v>0</v>
      </c>
      <c r="X512" s="708">
        <v>0</v>
      </c>
      <c r="Y512" s="708">
        <v>0</v>
      </c>
      <c r="Z512" s="708">
        <v>0</v>
      </c>
      <c r="AA512" s="708">
        <v>0</v>
      </c>
      <c r="AB512" s="708">
        <v>0</v>
      </c>
      <c r="AC512" s="708">
        <v>0</v>
      </c>
      <c r="AD512" s="708">
        <v>0</v>
      </c>
      <c r="AE512" s="708">
        <v>0</v>
      </c>
      <c r="AF512" s="708">
        <v>0</v>
      </c>
      <c r="AG512" s="708">
        <v>0</v>
      </c>
      <c r="AH512" s="708">
        <v>0</v>
      </c>
      <c r="AI512" s="708">
        <v>0</v>
      </c>
      <c r="AJ512" s="708">
        <v>0</v>
      </c>
      <c r="AK512" s="708">
        <v>0</v>
      </c>
      <c r="AL512" s="708">
        <v>0</v>
      </c>
      <c r="AM512" s="708">
        <v>0</v>
      </c>
      <c r="AN512" s="708">
        <v>0</v>
      </c>
      <c r="AO512" s="708">
        <v>0</v>
      </c>
      <c r="AP512" s="708">
        <v>0</v>
      </c>
      <c r="AQ512" s="708">
        <v>0</v>
      </c>
    </row>
    <row r="513" spans="1:43" x14ac:dyDescent="0.25">
      <c r="A513" s="704" t="s">
        <v>179</v>
      </c>
      <c r="B513" s="704" t="s">
        <v>782</v>
      </c>
      <c r="C513" s="704" t="s">
        <v>820</v>
      </c>
      <c r="D513" s="704" t="s">
        <v>793</v>
      </c>
      <c r="E513" s="705" t="s">
        <v>126</v>
      </c>
      <c r="F513" s="705" t="s">
        <v>824</v>
      </c>
      <c r="I513" s="708">
        <v>0</v>
      </c>
      <c r="J513" s="708">
        <v>0</v>
      </c>
      <c r="K513" s="708">
        <v>0</v>
      </c>
      <c r="L513" s="708">
        <v>0</v>
      </c>
      <c r="M513" s="708">
        <v>0</v>
      </c>
      <c r="N513" s="708">
        <v>0</v>
      </c>
      <c r="O513" s="708">
        <v>0</v>
      </c>
      <c r="P513" s="708">
        <v>0</v>
      </c>
      <c r="Q513" s="708">
        <v>0</v>
      </c>
      <c r="R513" s="708">
        <v>0</v>
      </c>
      <c r="S513" s="708">
        <v>0</v>
      </c>
      <c r="T513" s="708">
        <v>0</v>
      </c>
      <c r="U513" s="708">
        <v>0</v>
      </c>
      <c r="V513" s="708">
        <v>0</v>
      </c>
      <c r="W513" s="708">
        <v>0</v>
      </c>
      <c r="X513" s="708">
        <v>0</v>
      </c>
      <c r="Y513" s="708">
        <v>0</v>
      </c>
      <c r="Z513" s="708">
        <v>0</v>
      </c>
      <c r="AA513" s="708">
        <v>0</v>
      </c>
      <c r="AB513" s="708">
        <v>0</v>
      </c>
      <c r="AC513" s="708">
        <v>0</v>
      </c>
      <c r="AD513" s="708">
        <v>0</v>
      </c>
      <c r="AE513" s="708">
        <v>0</v>
      </c>
      <c r="AF513" s="708">
        <v>0</v>
      </c>
      <c r="AG513" s="708">
        <v>0</v>
      </c>
      <c r="AH513" s="708">
        <v>0</v>
      </c>
      <c r="AI513" s="708">
        <v>0</v>
      </c>
      <c r="AJ513" s="708">
        <v>0</v>
      </c>
      <c r="AK513" s="708">
        <v>0</v>
      </c>
      <c r="AL513" s="708">
        <v>0</v>
      </c>
      <c r="AM513" s="708">
        <v>0</v>
      </c>
      <c r="AN513" s="708">
        <v>0</v>
      </c>
      <c r="AO513" s="708">
        <v>0</v>
      </c>
      <c r="AP513" s="708">
        <v>0</v>
      </c>
      <c r="AQ513" s="708">
        <v>0</v>
      </c>
    </row>
    <row r="514" spans="1:43" x14ac:dyDescent="0.25">
      <c r="A514" s="706" t="s">
        <v>179</v>
      </c>
      <c r="B514" s="706" t="s">
        <v>782</v>
      </c>
      <c r="C514" s="706" t="s">
        <v>820</v>
      </c>
      <c r="D514" s="706" t="s">
        <v>794</v>
      </c>
      <c r="E514" s="707" t="s">
        <v>126</v>
      </c>
      <c r="F514" s="707" t="s">
        <v>824</v>
      </c>
      <c r="I514" s="708">
        <v>0</v>
      </c>
      <c r="J514" s="708">
        <v>0</v>
      </c>
      <c r="K514" s="708">
        <v>0</v>
      </c>
      <c r="L514" s="708">
        <v>0</v>
      </c>
      <c r="M514" s="708">
        <v>0</v>
      </c>
      <c r="N514" s="708">
        <v>0</v>
      </c>
      <c r="O514" s="708">
        <v>0</v>
      </c>
      <c r="P514" s="708">
        <v>0</v>
      </c>
      <c r="Q514" s="708">
        <v>0</v>
      </c>
      <c r="R514" s="708">
        <v>0</v>
      </c>
      <c r="S514" s="708">
        <v>0</v>
      </c>
      <c r="T514" s="708">
        <v>0</v>
      </c>
      <c r="U514" s="708">
        <v>0</v>
      </c>
      <c r="V514" s="708">
        <v>0</v>
      </c>
      <c r="W514" s="708">
        <v>0</v>
      </c>
      <c r="X514" s="708">
        <v>0</v>
      </c>
      <c r="Y514" s="708">
        <v>0</v>
      </c>
      <c r="Z514" s="708">
        <v>0</v>
      </c>
      <c r="AA514" s="708">
        <v>0</v>
      </c>
      <c r="AB514" s="708">
        <v>0</v>
      </c>
      <c r="AC514" s="708">
        <v>0</v>
      </c>
      <c r="AD514" s="708">
        <v>0</v>
      </c>
      <c r="AE514" s="708">
        <v>0</v>
      </c>
      <c r="AF514" s="708">
        <v>0</v>
      </c>
      <c r="AG514" s="708">
        <v>0</v>
      </c>
      <c r="AH514" s="708">
        <v>0</v>
      </c>
      <c r="AI514" s="708">
        <v>0</v>
      </c>
      <c r="AJ514" s="708">
        <v>0</v>
      </c>
      <c r="AK514" s="708">
        <v>0</v>
      </c>
      <c r="AL514" s="708">
        <v>0</v>
      </c>
      <c r="AM514" s="708">
        <v>0</v>
      </c>
      <c r="AN514" s="708">
        <v>0</v>
      </c>
      <c r="AO514" s="708">
        <v>0</v>
      </c>
      <c r="AP514" s="708">
        <v>0</v>
      </c>
      <c r="AQ514" s="708">
        <v>0</v>
      </c>
    </row>
    <row r="515" spans="1:43" x14ac:dyDescent="0.25">
      <c r="A515" s="704" t="s">
        <v>179</v>
      </c>
      <c r="B515" s="704" t="s">
        <v>782</v>
      </c>
      <c r="C515" s="704" t="s">
        <v>820</v>
      </c>
      <c r="D515" s="704" t="s">
        <v>795</v>
      </c>
      <c r="E515" s="705" t="s">
        <v>126</v>
      </c>
      <c r="F515" s="705" t="s">
        <v>824</v>
      </c>
      <c r="I515" s="708">
        <v>0</v>
      </c>
      <c r="J515" s="708">
        <v>0</v>
      </c>
      <c r="K515" s="708">
        <v>0</v>
      </c>
      <c r="L515" s="708">
        <v>0</v>
      </c>
      <c r="M515" s="708">
        <v>0</v>
      </c>
      <c r="N515" s="708">
        <v>0</v>
      </c>
      <c r="O515" s="708">
        <v>0</v>
      </c>
      <c r="P515" s="708">
        <v>0</v>
      </c>
      <c r="Q515" s="708">
        <v>0</v>
      </c>
      <c r="R515" s="708">
        <v>0</v>
      </c>
      <c r="S515" s="708">
        <v>0</v>
      </c>
      <c r="T515" s="708">
        <v>0</v>
      </c>
      <c r="U515" s="708">
        <v>0</v>
      </c>
      <c r="V515" s="708">
        <v>0</v>
      </c>
      <c r="W515" s="708">
        <v>0</v>
      </c>
      <c r="X515" s="708">
        <v>0</v>
      </c>
      <c r="Y515" s="708">
        <v>0</v>
      </c>
      <c r="Z515" s="708">
        <v>0</v>
      </c>
      <c r="AA515" s="708">
        <v>0</v>
      </c>
      <c r="AB515" s="708">
        <v>0</v>
      </c>
      <c r="AC515" s="708">
        <v>0</v>
      </c>
      <c r="AD515" s="708">
        <v>0</v>
      </c>
      <c r="AE515" s="708">
        <v>0</v>
      </c>
      <c r="AF515" s="708">
        <v>0</v>
      </c>
      <c r="AG515" s="708">
        <v>0</v>
      </c>
      <c r="AH515" s="708">
        <v>0</v>
      </c>
      <c r="AI515" s="708">
        <v>0</v>
      </c>
      <c r="AJ515" s="708">
        <v>0</v>
      </c>
      <c r="AK515" s="708">
        <v>0</v>
      </c>
      <c r="AL515" s="708">
        <v>0</v>
      </c>
      <c r="AM515" s="708">
        <v>0</v>
      </c>
      <c r="AN515" s="708">
        <v>0</v>
      </c>
      <c r="AO515" s="708">
        <v>0</v>
      </c>
      <c r="AP515" s="708">
        <v>0</v>
      </c>
      <c r="AQ515" s="708">
        <v>0</v>
      </c>
    </row>
    <row r="516" spans="1:43" x14ac:dyDescent="0.25">
      <c r="A516" s="706" t="s">
        <v>179</v>
      </c>
      <c r="B516" s="706" t="s">
        <v>782</v>
      </c>
      <c r="C516" s="706" t="s">
        <v>820</v>
      </c>
      <c r="D516" s="706" t="s">
        <v>796</v>
      </c>
      <c r="E516" s="707" t="s">
        <v>126</v>
      </c>
      <c r="F516" s="707" t="s">
        <v>824</v>
      </c>
      <c r="I516" s="708">
        <v>0</v>
      </c>
      <c r="J516" s="708">
        <v>0</v>
      </c>
      <c r="K516" s="708">
        <v>0</v>
      </c>
      <c r="L516" s="708">
        <v>0</v>
      </c>
      <c r="M516" s="708">
        <v>0</v>
      </c>
      <c r="N516" s="708">
        <v>0</v>
      </c>
      <c r="O516" s="708">
        <v>0</v>
      </c>
      <c r="P516" s="708">
        <v>0</v>
      </c>
      <c r="Q516" s="708">
        <v>0</v>
      </c>
      <c r="R516" s="708">
        <v>0</v>
      </c>
      <c r="S516" s="708">
        <v>0</v>
      </c>
      <c r="T516" s="708">
        <v>0</v>
      </c>
      <c r="U516" s="708">
        <v>0</v>
      </c>
      <c r="V516" s="708">
        <v>0</v>
      </c>
      <c r="W516" s="708">
        <v>0</v>
      </c>
      <c r="X516" s="708">
        <v>0</v>
      </c>
      <c r="Y516" s="708">
        <v>0</v>
      </c>
      <c r="Z516" s="708">
        <v>0</v>
      </c>
      <c r="AA516" s="708">
        <v>0</v>
      </c>
      <c r="AB516" s="708">
        <v>0</v>
      </c>
      <c r="AC516" s="708">
        <v>0</v>
      </c>
      <c r="AD516" s="708">
        <v>0</v>
      </c>
      <c r="AE516" s="708">
        <v>0</v>
      </c>
      <c r="AF516" s="708">
        <v>0</v>
      </c>
      <c r="AG516" s="708">
        <v>0</v>
      </c>
      <c r="AH516" s="708">
        <v>0</v>
      </c>
      <c r="AI516" s="708">
        <v>0</v>
      </c>
      <c r="AJ516" s="708">
        <v>0</v>
      </c>
      <c r="AK516" s="708">
        <v>0</v>
      </c>
      <c r="AL516" s="708">
        <v>0</v>
      </c>
      <c r="AM516" s="708">
        <v>0</v>
      </c>
      <c r="AN516" s="708">
        <v>0</v>
      </c>
      <c r="AO516" s="708">
        <v>0</v>
      </c>
      <c r="AP516" s="708">
        <v>0</v>
      </c>
      <c r="AQ516" s="708">
        <v>0</v>
      </c>
    </row>
    <row r="517" spans="1:43" x14ac:dyDescent="0.25">
      <c r="A517" s="704" t="s">
        <v>179</v>
      </c>
      <c r="B517" s="704" t="s">
        <v>782</v>
      </c>
      <c r="C517" s="704" t="s">
        <v>820</v>
      </c>
      <c r="D517" s="704" t="s">
        <v>797</v>
      </c>
      <c r="E517" s="705" t="s">
        <v>126</v>
      </c>
      <c r="F517" s="705" t="s">
        <v>824</v>
      </c>
      <c r="I517" s="708">
        <v>0</v>
      </c>
      <c r="J517" s="708">
        <v>0</v>
      </c>
      <c r="K517" s="708">
        <v>0</v>
      </c>
      <c r="L517" s="708">
        <v>0</v>
      </c>
      <c r="M517" s="708">
        <v>0</v>
      </c>
      <c r="N517" s="708">
        <v>0</v>
      </c>
      <c r="O517" s="708">
        <v>0</v>
      </c>
      <c r="P517" s="708">
        <v>0</v>
      </c>
      <c r="Q517" s="708">
        <v>0</v>
      </c>
      <c r="R517" s="708">
        <v>0</v>
      </c>
      <c r="S517" s="708">
        <v>0</v>
      </c>
      <c r="T517" s="708">
        <v>0</v>
      </c>
      <c r="U517" s="708">
        <v>0</v>
      </c>
      <c r="V517" s="708">
        <v>0</v>
      </c>
      <c r="W517" s="708">
        <v>0</v>
      </c>
      <c r="X517" s="708">
        <v>0</v>
      </c>
      <c r="Y517" s="708">
        <v>0</v>
      </c>
      <c r="Z517" s="708">
        <v>0</v>
      </c>
      <c r="AA517" s="708">
        <v>0</v>
      </c>
      <c r="AB517" s="708">
        <v>0</v>
      </c>
      <c r="AC517" s="708">
        <v>0</v>
      </c>
      <c r="AD517" s="708">
        <v>0</v>
      </c>
      <c r="AE517" s="708">
        <v>0</v>
      </c>
      <c r="AF517" s="708">
        <v>0</v>
      </c>
      <c r="AG517" s="708">
        <v>0</v>
      </c>
      <c r="AH517" s="708">
        <v>0</v>
      </c>
      <c r="AI517" s="708">
        <v>0</v>
      </c>
      <c r="AJ517" s="708">
        <v>0</v>
      </c>
      <c r="AK517" s="708">
        <v>0</v>
      </c>
      <c r="AL517" s="708">
        <v>0</v>
      </c>
      <c r="AM517" s="708">
        <v>0</v>
      </c>
      <c r="AN517" s="708">
        <v>0</v>
      </c>
      <c r="AO517" s="708">
        <v>0</v>
      </c>
      <c r="AP517" s="708">
        <v>0</v>
      </c>
      <c r="AQ517" s="708">
        <v>0</v>
      </c>
    </row>
    <row r="518" spans="1:43" x14ac:dyDescent="0.25">
      <c r="A518" s="706" t="s">
        <v>179</v>
      </c>
      <c r="B518" s="706" t="s">
        <v>782</v>
      </c>
      <c r="C518" s="706" t="s">
        <v>820</v>
      </c>
      <c r="D518" s="706" t="s">
        <v>798</v>
      </c>
      <c r="E518" s="707" t="s">
        <v>126</v>
      </c>
      <c r="F518" s="707" t="s">
        <v>824</v>
      </c>
      <c r="I518" s="708">
        <v>0</v>
      </c>
      <c r="J518" s="708">
        <v>0</v>
      </c>
      <c r="K518" s="708">
        <v>0</v>
      </c>
      <c r="L518" s="708">
        <v>0</v>
      </c>
      <c r="M518" s="708">
        <v>0</v>
      </c>
      <c r="N518" s="708">
        <v>0</v>
      </c>
      <c r="O518" s="708">
        <v>0</v>
      </c>
      <c r="P518" s="708">
        <v>0</v>
      </c>
      <c r="Q518" s="708">
        <v>0</v>
      </c>
      <c r="R518" s="708">
        <v>0</v>
      </c>
      <c r="S518" s="708">
        <v>0</v>
      </c>
      <c r="T518" s="708">
        <v>0</v>
      </c>
      <c r="U518" s="708">
        <v>0</v>
      </c>
      <c r="V518" s="708">
        <v>0</v>
      </c>
      <c r="W518" s="708">
        <v>0</v>
      </c>
      <c r="X518" s="708">
        <v>0</v>
      </c>
      <c r="Y518" s="708">
        <v>0</v>
      </c>
      <c r="Z518" s="708">
        <v>0</v>
      </c>
      <c r="AA518" s="708">
        <v>0</v>
      </c>
      <c r="AB518" s="708">
        <v>0</v>
      </c>
      <c r="AC518" s="708">
        <v>0</v>
      </c>
      <c r="AD518" s="708">
        <v>0</v>
      </c>
      <c r="AE518" s="708">
        <v>0</v>
      </c>
      <c r="AF518" s="708">
        <v>0</v>
      </c>
      <c r="AG518" s="708">
        <v>0</v>
      </c>
      <c r="AH518" s="708">
        <v>0</v>
      </c>
      <c r="AI518" s="708">
        <v>0</v>
      </c>
      <c r="AJ518" s="708">
        <v>0</v>
      </c>
      <c r="AK518" s="708">
        <v>0</v>
      </c>
      <c r="AL518" s="708">
        <v>0</v>
      </c>
      <c r="AM518" s="708">
        <v>0</v>
      </c>
      <c r="AN518" s="708">
        <v>0</v>
      </c>
      <c r="AO518" s="708">
        <v>0</v>
      </c>
      <c r="AP518" s="708">
        <v>0</v>
      </c>
      <c r="AQ518" s="708">
        <v>0</v>
      </c>
    </row>
    <row r="519" spans="1:43" x14ac:dyDescent="0.25">
      <c r="A519" s="704" t="s">
        <v>179</v>
      </c>
      <c r="B519" s="704" t="s">
        <v>782</v>
      </c>
      <c r="C519" s="704" t="s">
        <v>820</v>
      </c>
      <c r="D519" s="704" t="s">
        <v>799</v>
      </c>
      <c r="E519" s="705" t="s">
        <v>126</v>
      </c>
      <c r="F519" s="705" t="s">
        <v>824</v>
      </c>
      <c r="I519" s="708">
        <v>0</v>
      </c>
      <c r="J519" s="708">
        <v>0</v>
      </c>
      <c r="K519" s="708">
        <v>0</v>
      </c>
      <c r="L519" s="708">
        <v>0</v>
      </c>
      <c r="M519" s="708">
        <v>0</v>
      </c>
      <c r="N519" s="708">
        <v>0</v>
      </c>
      <c r="O519" s="708">
        <v>0</v>
      </c>
      <c r="P519" s="708">
        <v>0</v>
      </c>
      <c r="Q519" s="708">
        <v>0</v>
      </c>
      <c r="R519" s="708">
        <v>0</v>
      </c>
      <c r="S519" s="708">
        <v>0</v>
      </c>
      <c r="T519" s="708">
        <v>0</v>
      </c>
      <c r="U519" s="708">
        <v>0</v>
      </c>
      <c r="V519" s="708">
        <v>0</v>
      </c>
      <c r="W519" s="708">
        <v>0</v>
      </c>
      <c r="X519" s="708">
        <v>0</v>
      </c>
      <c r="Y519" s="708">
        <v>0</v>
      </c>
      <c r="Z519" s="708">
        <v>0</v>
      </c>
      <c r="AA519" s="708">
        <v>0</v>
      </c>
      <c r="AB519" s="708">
        <v>0</v>
      </c>
      <c r="AC519" s="708">
        <v>0</v>
      </c>
      <c r="AD519" s="708">
        <v>0</v>
      </c>
      <c r="AE519" s="708">
        <v>0</v>
      </c>
      <c r="AF519" s="708">
        <v>0</v>
      </c>
      <c r="AG519" s="708">
        <v>0</v>
      </c>
      <c r="AH519" s="708">
        <v>0</v>
      </c>
      <c r="AI519" s="708">
        <v>0</v>
      </c>
      <c r="AJ519" s="708">
        <v>0</v>
      </c>
      <c r="AK519" s="708">
        <v>0</v>
      </c>
      <c r="AL519" s="708">
        <v>0</v>
      </c>
      <c r="AM519" s="708">
        <v>0</v>
      </c>
      <c r="AN519" s="708">
        <v>0</v>
      </c>
      <c r="AO519" s="708">
        <v>0</v>
      </c>
      <c r="AP519" s="708">
        <v>0</v>
      </c>
      <c r="AQ519" s="708">
        <v>0</v>
      </c>
    </row>
    <row r="520" spans="1:43" x14ac:dyDescent="0.25">
      <c r="A520" s="706" t="s">
        <v>179</v>
      </c>
      <c r="B520" s="706" t="s">
        <v>782</v>
      </c>
      <c r="C520" s="706" t="s">
        <v>820</v>
      </c>
      <c r="D520" s="706" t="s">
        <v>800</v>
      </c>
      <c r="E520" s="707" t="s">
        <v>126</v>
      </c>
      <c r="F520" s="707" t="s">
        <v>824</v>
      </c>
      <c r="I520" s="708">
        <v>0</v>
      </c>
      <c r="J520" s="708">
        <v>0</v>
      </c>
      <c r="K520" s="708">
        <v>0</v>
      </c>
      <c r="L520" s="708">
        <v>0</v>
      </c>
      <c r="M520" s="708">
        <v>0</v>
      </c>
      <c r="N520" s="708">
        <v>0</v>
      </c>
      <c r="O520" s="708">
        <v>0</v>
      </c>
      <c r="P520" s="708">
        <v>0</v>
      </c>
      <c r="Q520" s="708">
        <v>0</v>
      </c>
      <c r="R520" s="708">
        <v>0</v>
      </c>
      <c r="S520" s="708">
        <v>0</v>
      </c>
      <c r="T520" s="708">
        <v>0</v>
      </c>
      <c r="U520" s="708">
        <v>0</v>
      </c>
      <c r="V520" s="708">
        <v>0</v>
      </c>
      <c r="W520" s="708">
        <v>0</v>
      </c>
      <c r="X520" s="708">
        <v>0</v>
      </c>
      <c r="Y520" s="708">
        <v>0</v>
      </c>
      <c r="Z520" s="708">
        <v>0</v>
      </c>
      <c r="AA520" s="708">
        <v>0</v>
      </c>
      <c r="AB520" s="708">
        <v>0</v>
      </c>
      <c r="AC520" s="708">
        <v>0</v>
      </c>
      <c r="AD520" s="708">
        <v>0</v>
      </c>
      <c r="AE520" s="708">
        <v>0</v>
      </c>
      <c r="AF520" s="708">
        <v>0</v>
      </c>
      <c r="AG520" s="708">
        <v>0</v>
      </c>
      <c r="AH520" s="708">
        <v>0</v>
      </c>
      <c r="AI520" s="708">
        <v>0</v>
      </c>
      <c r="AJ520" s="708">
        <v>0</v>
      </c>
      <c r="AK520" s="708">
        <v>0</v>
      </c>
      <c r="AL520" s="708">
        <v>0</v>
      </c>
      <c r="AM520" s="708">
        <v>0</v>
      </c>
      <c r="AN520" s="708">
        <v>0</v>
      </c>
      <c r="AO520" s="708">
        <v>0</v>
      </c>
      <c r="AP520" s="708">
        <v>0</v>
      </c>
      <c r="AQ520" s="708">
        <v>0</v>
      </c>
    </row>
    <row r="521" spans="1:43" x14ac:dyDescent="0.25">
      <c r="A521" s="704" t="s">
        <v>821</v>
      </c>
      <c r="B521" s="704" t="s">
        <v>756</v>
      </c>
      <c r="C521" s="704" t="s">
        <v>343</v>
      </c>
      <c r="D521" s="704" t="s">
        <v>175</v>
      </c>
      <c r="E521" s="705" t="s">
        <v>126</v>
      </c>
      <c r="F521" s="705" t="s">
        <v>824</v>
      </c>
      <c r="I521" s="708">
        <v>191.25703916396833</v>
      </c>
      <c r="J521" s="708">
        <v>213.85373808769231</v>
      </c>
      <c r="K521" s="708">
        <v>217.64800754409055</v>
      </c>
      <c r="L521" s="708">
        <v>211.06623584091909</v>
      </c>
      <c r="M521" s="708">
        <v>203.37072455834664</v>
      </c>
      <c r="N521" s="708">
        <v>204.59132805600788</v>
      </c>
      <c r="O521" s="708">
        <v>210.29054501822532</v>
      </c>
      <c r="P521" s="708">
        <v>219.76069904313923</v>
      </c>
      <c r="Q521" s="708">
        <v>238.88365846655969</v>
      </c>
      <c r="R521" s="708">
        <v>266.80376852477798</v>
      </c>
      <c r="S521" s="708">
        <v>394.7259216919544</v>
      </c>
      <c r="T521" s="708">
        <v>349.29758908541862</v>
      </c>
      <c r="U521" s="708">
        <v>293.70187982294482</v>
      </c>
      <c r="V521" s="708">
        <v>269.35223545121949</v>
      </c>
      <c r="W521" s="708">
        <v>220.5655160967996</v>
      </c>
      <c r="X521" s="708">
        <v>198.90981018704232</v>
      </c>
      <c r="Y521" s="708">
        <v>179.66582812878605</v>
      </c>
      <c r="Z521" s="708">
        <v>169.24568205839205</v>
      </c>
      <c r="AA521" s="708">
        <v>163.47914274838269</v>
      </c>
      <c r="AB521" s="708">
        <v>177.19030256151814</v>
      </c>
      <c r="AC521" s="708">
        <v>130.50760477242594</v>
      </c>
      <c r="AD521" s="708">
        <v>103.33926802401356</v>
      </c>
      <c r="AE521" s="708">
        <v>84.549766508687895</v>
      </c>
      <c r="AF521" s="708">
        <v>70.016385196368063</v>
      </c>
      <c r="AG521" s="708">
        <v>59.32415336433386</v>
      </c>
      <c r="AH521" s="708">
        <v>53.520231549258362</v>
      </c>
      <c r="AI521" s="708">
        <v>48.395861171979412</v>
      </c>
      <c r="AJ521" s="708">
        <v>40.670075712533396</v>
      </c>
      <c r="AK521" s="708">
        <v>34.105731909756855</v>
      </c>
      <c r="AL521" s="708">
        <v>29.012207025307656</v>
      </c>
      <c r="AM521" s="708">
        <v>16.680867156233354</v>
      </c>
      <c r="AN521" s="708">
        <v>13.820764930087671</v>
      </c>
      <c r="AO521" s="708">
        <v>13.668804754883944</v>
      </c>
      <c r="AP521" s="708">
        <v>11.862747722436895</v>
      </c>
      <c r="AQ521" s="708">
        <v>9.7605821147627267</v>
      </c>
    </row>
    <row r="522" spans="1:43" x14ac:dyDescent="0.25">
      <c r="A522" s="706" t="s">
        <v>821</v>
      </c>
      <c r="B522" s="706" t="s">
        <v>756</v>
      </c>
      <c r="C522" s="706" t="s">
        <v>343</v>
      </c>
      <c r="D522" s="706" t="s">
        <v>772</v>
      </c>
      <c r="E522" s="707" t="s">
        <v>126</v>
      </c>
      <c r="F522" s="707" t="s">
        <v>824</v>
      </c>
      <c r="I522" s="708">
        <v>0</v>
      </c>
      <c r="J522" s="708">
        <v>0</v>
      </c>
      <c r="K522" s="708">
        <v>0</v>
      </c>
      <c r="L522" s="708">
        <v>0</v>
      </c>
      <c r="M522" s="708">
        <v>0</v>
      </c>
      <c r="N522" s="708">
        <v>0</v>
      </c>
      <c r="O522" s="708">
        <v>0</v>
      </c>
      <c r="P522" s="708">
        <v>0</v>
      </c>
      <c r="Q522" s="708">
        <v>0</v>
      </c>
      <c r="R522" s="708">
        <v>0</v>
      </c>
      <c r="S522" s="708">
        <v>0</v>
      </c>
      <c r="T522" s="708">
        <v>0</v>
      </c>
      <c r="U522" s="708">
        <v>0</v>
      </c>
      <c r="V522" s="708">
        <v>0</v>
      </c>
      <c r="W522" s="708">
        <v>0</v>
      </c>
      <c r="X522" s="708">
        <v>0</v>
      </c>
      <c r="Y522" s="708">
        <v>0</v>
      </c>
      <c r="Z522" s="708">
        <v>0</v>
      </c>
      <c r="AA522" s="708">
        <v>0</v>
      </c>
      <c r="AB522" s="708">
        <v>0</v>
      </c>
      <c r="AC522" s="708">
        <v>0</v>
      </c>
      <c r="AD522" s="708">
        <v>0</v>
      </c>
      <c r="AE522" s="708">
        <v>0</v>
      </c>
      <c r="AF522" s="708">
        <v>0</v>
      </c>
      <c r="AG522" s="708">
        <v>0</v>
      </c>
      <c r="AH522" s="708">
        <v>0</v>
      </c>
      <c r="AI522" s="708">
        <v>0</v>
      </c>
      <c r="AJ522" s="708">
        <v>0</v>
      </c>
      <c r="AK522" s="708">
        <v>0</v>
      </c>
      <c r="AL522" s="708">
        <v>0</v>
      </c>
      <c r="AM522" s="708">
        <v>0</v>
      </c>
      <c r="AN522" s="708">
        <v>0</v>
      </c>
      <c r="AO522" s="708">
        <v>0</v>
      </c>
      <c r="AP522" s="708">
        <v>0</v>
      </c>
      <c r="AQ522" s="708">
        <v>0</v>
      </c>
    </row>
    <row r="523" spans="1:43" x14ac:dyDescent="0.25">
      <c r="A523" s="704" t="s">
        <v>821</v>
      </c>
      <c r="B523" s="704" t="s">
        <v>756</v>
      </c>
      <c r="C523" s="704" t="s">
        <v>343</v>
      </c>
      <c r="D523" s="704" t="s">
        <v>773</v>
      </c>
      <c r="E523" s="705" t="s">
        <v>126</v>
      </c>
      <c r="F523" s="705" t="s">
        <v>824</v>
      </c>
      <c r="I523" s="708">
        <v>0</v>
      </c>
      <c r="J523" s="708">
        <v>0</v>
      </c>
      <c r="K523" s="708">
        <v>0</v>
      </c>
      <c r="L523" s="708">
        <v>0</v>
      </c>
      <c r="M523" s="708">
        <v>0</v>
      </c>
      <c r="N523" s="708">
        <v>0</v>
      </c>
      <c r="O523" s="708">
        <v>0</v>
      </c>
      <c r="P523" s="708">
        <v>0</v>
      </c>
      <c r="Q523" s="708">
        <v>0</v>
      </c>
      <c r="R523" s="708">
        <v>0</v>
      </c>
      <c r="S523" s="708">
        <v>0</v>
      </c>
      <c r="T523" s="708">
        <v>0</v>
      </c>
      <c r="U523" s="708">
        <v>0</v>
      </c>
      <c r="V523" s="708">
        <v>0</v>
      </c>
      <c r="W523" s="708">
        <v>0</v>
      </c>
      <c r="X523" s="708">
        <v>0</v>
      </c>
      <c r="Y523" s="708">
        <v>0</v>
      </c>
      <c r="Z523" s="708">
        <v>0</v>
      </c>
      <c r="AA523" s="708">
        <v>0</v>
      </c>
      <c r="AB523" s="708">
        <v>0</v>
      </c>
      <c r="AC523" s="708">
        <v>0</v>
      </c>
      <c r="AD523" s="708">
        <v>0</v>
      </c>
      <c r="AE523" s="708">
        <v>0</v>
      </c>
      <c r="AF523" s="708">
        <v>0</v>
      </c>
      <c r="AG523" s="708">
        <v>0</v>
      </c>
      <c r="AH523" s="708">
        <v>0</v>
      </c>
      <c r="AI523" s="708">
        <v>0</v>
      </c>
      <c r="AJ523" s="708">
        <v>0</v>
      </c>
      <c r="AK523" s="708">
        <v>0</v>
      </c>
      <c r="AL523" s="708">
        <v>0</v>
      </c>
      <c r="AM523" s="708">
        <v>0</v>
      </c>
      <c r="AN523" s="708">
        <v>0</v>
      </c>
      <c r="AO523" s="708">
        <v>0</v>
      </c>
      <c r="AP523" s="708">
        <v>0</v>
      </c>
      <c r="AQ523" s="708">
        <v>0</v>
      </c>
    </row>
    <row r="524" spans="1:43" x14ac:dyDescent="0.25">
      <c r="A524" s="706" t="s">
        <v>821</v>
      </c>
      <c r="B524" s="706" t="s">
        <v>756</v>
      </c>
      <c r="C524" s="706" t="s">
        <v>343</v>
      </c>
      <c r="D524" s="706" t="s">
        <v>774</v>
      </c>
      <c r="E524" s="707" t="s">
        <v>126</v>
      </c>
      <c r="F524" s="707" t="s">
        <v>824</v>
      </c>
      <c r="I524" s="708">
        <v>0</v>
      </c>
      <c r="J524" s="708">
        <v>0</v>
      </c>
      <c r="K524" s="708">
        <v>0</v>
      </c>
      <c r="L524" s="708">
        <v>0</v>
      </c>
      <c r="M524" s="708">
        <v>0</v>
      </c>
      <c r="N524" s="708">
        <v>0</v>
      </c>
      <c r="O524" s="708">
        <v>0</v>
      </c>
      <c r="P524" s="708">
        <v>0</v>
      </c>
      <c r="Q524" s="708">
        <v>0</v>
      </c>
      <c r="R524" s="708">
        <v>0</v>
      </c>
      <c r="S524" s="708">
        <v>0</v>
      </c>
      <c r="T524" s="708">
        <v>0</v>
      </c>
      <c r="U524" s="708">
        <v>0</v>
      </c>
      <c r="V524" s="708">
        <v>0</v>
      </c>
      <c r="W524" s="708">
        <v>0</v>
      </c>
      <c r="X524" s="708">
        <v>0</v>
      </c>
      <c r="Y524" s="708">
        <v>0</v>
      </c>
      <c r="Z524" s="708">
        <v>0</v>
      </c>
      <c r="AA524" s="708">
        <v>0</v>
      </c>
      <c r="AB524" s="708">
        <v>0</v>
      </c>
      <c r="AC524" s="708">
        <v>0</v>
      </c>
      <c r="AD524" s="708">
        <v>0</v>
      </c>
      <c r="AE524" s="708">
        <v>0</v>
      </c>
      <c r="AF524" s="708">
        <v>0</v>
      </c>
      <c r="AG524" s="708">
        <v>0</v>
      </c>
      <c r="AH524" s="708">
        <v>0</v>
      </c>
      <c r="AI524" s="708">
        <v>0</v>
      </c>
      <c r="AJ524" s="708">
        <v>0</v>
      </c>
      <c r="AK524" s="708">
        <v>0</v>
      </c>
      <c r="AL524" s="708">
        <v>0</v>
      </c>
      <c r="AM524" s="708">
        <v>0</v>
      </c>
      <c r="AN524" s="708">
        <v>0</v>
      </c>
      <c r="AO524" s="708">
        <v>0</v>
      </c>
      <c r="AP524" s="708">
        <v>0</v>
      </c>
      <c r="AQ524" s="708">
        <v>0</v>
      </c>
    </row>
    <row r="525" spans="1:43" x14ac:dyDescent="0.25">
      <c r="A525" s="704" t="s">
        <v>821</v>
      </c>
      <c r="B525" s="704" t="s">
        <v>756</v>
      </c>
      <c r="C525" s="704" t="s">
        <v>343</v>
      </c>
      <c r="D525" s="704" t="s">
        <v>758</v>
      </c>
      <c r="E525" s="705" t="s">
        <v>126</v>
      </c>
      <c r="F525" s="705" t="s">
        <v>824</v>
      </c>
      <c r="I525" s="708">
        <v>0</v>
      </c>
      <c r="J525" s="708">
        <v>0</v>
      </c>
      <c r="K525" s="708">
        <v>0</v>
      </c>
      <c r="L525" s="708">
        <v>0</v>
      </c>
      <c r="M525" s="708">
        <v>0</v>
      </c>
      <c r="N525" s="708">
        <v>0</v>
      </c>
      <c r="O525" s="708">
        <v>0</v>
      </c>
      <c r="P525" s="708">
        <v>0</v>
      </c>
      <c r="Q525" s="708">
        <v>0</v>
      </c>
      <c r="R525" s="708">
        <v>0</v>
      </c>
      <c r="S525" s="708">
        <v>0</v>
      </c>
      <c r="T525" s="708">
        <v>0</v>
      </c>
      <c r="U525" s="708">
        <v>0</v>
      </c>
      <c r="V525" s="708">
        <v>0</v>
      </c>
      <c r="W525" s="708">
        <v>0</v>
      </c>
      <c r="X525" s="708">
        <v>0</v>
      </c>
      <c r="Y525" s="708">
        <v>0</v>
      </c>
      <c r="Z525" s="708">
        <v>0</v>
      </c>
      <c r="AA525" s="708">
        <v>0</v>
      </c>
      <c r="AB525" s="708">
        <v>0</v>
      </c>
      <c r="AC525" s="708">
        <v>0</v>
      </c>
      <c r="AD525" s="708">
        <v>0</v>
      </c>
      <c r="AE525" s="708">
        <v>0</v>
      </c>
      <c r="AF525" s="708">
        <v>0</v>
      </c>
      <c r="AG525" s="708">
        <v>0</v>
      </c>
      <c r="AH525" s="708">
        <v>0</v>
      </c>
      <c r="AI525" s="708">
        <v>0</v>
      </c>
      <c r="AJ525" s="708">
        <v>0</v>
      </c>
      <c r="AK525" s="708">
        <v>0</v>
      </c>
      <c r="AL525" s="708">
        <v>0</v>
      </c>
      <c r="AM525" s="708">
        <v>0</v>
      </c>
      <c r="AN525" s="708">
        <v>0</v>
      </c>
      <c r="AO525" s="708">
        <v>0</v>
      </c>
      <c r="AP525" s="708">
        <v>0</v>
      </c>
      <c r="AQ525" s="708">
        <v>0</v>
      </c>
    </row>
    <row r="526" spans="1:43" x14ac:dyDescent="0.25">
      <c r="A526" s="706" t="s">
        <v>821</v>
      </c>
      <c r="B526" s="706" t="s">
        <v>756</v>
      </c>
      <c r="C526" s="706" t="s">
        <v>343</v>
      </c>
      <c r="D526" s="706" t="s">
        <v>766</v>
      </c>
      <c r="E526" s="707" t="s">
        <v>126</v>
      </c>
      <c r="F526" s="707" t="s">
        <v>824</v>
      </c>
      <c r="I526" s="708">
        <v>0</v>
      </c>
      <c r="J526" s="708">
        <v>0</v>
      </c>
      <c r="K526" s="708">
        <v>0</v>
      </c>
      <c r="L526" s="708">
        <v>0</v>
      </c>
      <c r="M526" s="708">
        <v>0</v>
      </c>
      <c r="N526" s="708">
        <v>0</v>
      </c>
      <c r="O526" s="708">
        <v>0</v>
      </c>
      <c r="P526" s="708">
        <v>0</v>
      </c>
      <c r="Q526" s="708">
        <v>0</v>
      </c>
      <c r="R526" s="708">
        <v>0</v>
      </c>
      <c r="S526" s="708">
        <v>0</v>
      </c>
      <c r="T526" s="708">
        <v>0</v>
      </c>
      <c r="U526" s="708">
        <v>0</v>
      </c>
      <c r="V526" s="708">
        <v>0</v>
      </c>
      <c r="W526" s="708">
        <v>0</v>
      </c>
      <c r="X526" s="708">
        <v>0</v>
      </c>
      <c r="Y526" s="708">
        <v>0</v>
      </c>
      <c r="Z526" s="708">
        <v>0</v>
      </c>
      <c r="AA526" s="708">
        <v>0</v>
      </c>
      <c r="AB526" s="708">
        <v>0</v>
      </c>
      <c r="AC526" s="708">
        <v>0</v>
      </c>
      <c r="AD526" s="708">
        <v>0</v>
      </c>
      <c r="AE526" s="708">
        <v>0</v>
      </c>
      <c r="AF526" s="708">
        <v>0</v>
      </c>
      <c r="AG526" s="708">
        <v>0</v>
      </c>
      <c r="AH526" s="708">
        <v>0</v>
      </c>
      <c r="AI526" s="708">
        <v>0</v>
      </c>
      <c r="AJ526" s="708">
        <v>0</v>
      </c>
      <c r="AK526" s="708">
        <v>0</v>
      </c>
      <c r="AL526" s="708">
        <v>0</v>
      </c>
      <c r="AM526" s="708">
        <v>0</v>
      </c>
      <c r="AN526" s="708">
        <v>0</v>
      </c>
      <c r="AO526" s="708">
        <v>0</v>
      </c>
      <c r="AP526" s="708">
        <v>0</v>
      </c>
      <c r="AQ526" s="708">
        <v>0</v>
      </c>
    </row>
    <row r="527" spans="1:43" x14ac:dyDescent="0.25">
      <c r="A527" s="704" t="s">
        <v>821</v>
      </c>
      <c r="B527" s="704" t="s">
        <v>756</v>
      </c>
      <c r="C527" s="704" t="s">
        <v>344</v>
      </c>
      <c r="D527" s="704" t="s">
        <v>175</v>
      </c>
      <c r="E527" s="705" t="s">
        <v>126</v>
      </c>
      <c r="F527" s="705" t="s">
        <v>824</v>
      </c>
      <c r="I527" s="708">
        <v>191.25703916396833</v>
      </c>
      <c r="J527" s="708">
        <v>213.54425366209509</v>
      </c>
      <c r="K527" s="708">
        <v>217.64800754409055</v>
      </c>
      <c r="L527" s="708">
        <v>210.75121160832072</v>
      </c>
      <c r="M527" s="708">
        <v>203.06351802578112</v>
      </c>
      <c r="N527" s="708">
        <v>204.59132805600788</v>
      </c>
      <c r="O527" s="708">
        <v>209.97573881310822</v>
      </c>
      <c r="P527" s="708">
        <v>219.76069904313923</v>
      </c>
      <c r="Q527" s="708">
        <v>238.88365846655969</v>
      </c>
      <c r="R527" s="708">
        <v>266.80376852477798</v>
      </c>
      <c r="S527" s="708">
        <v>394.7259216919544</v>
      </c>
      <c r="T527" s="708">
        <v>349.29758908541862</v>
      </c>
      <c r="U527" s="708">
        <v>293.70187982294482</v>
      </c>
      <c r="V527" s="708">
        <v>269.35223545121949</v>
      </c>
      <c r="W527" s="708">
        <v>220.5655160967996</v>
      </c>
      <c r="X527" s="708">
        <v>198.4036783545053</v>
      </c>
      <c r="Y527" s="708">
        <v>179.66582812878605</v>
      </c>
      <c r="Z527" s="708">
        <v>169.24568205839205</v>
      </c>
      <c r="AA527" s="708">
        <v>162.98375140672096</v>
      </c>
      <c r="AB527" s="708">
        <v>177.19030256151814</v>
      </c>
      <c r="AC527" s="708">
        <v>130.06670070224882</v>
      </c>
      <c r="AD527" s="708">
        <v>103.33926802401356</v>
      </c>
      <c r="AE527" s="708">
        <v>84.549766508687895</v>
      </c>
      <c r="AF527" s="708">
        <v>70.016385196368063</v>
      </c>
      <c r="AG527" s="708">
        <v>59.32415336433386</v>
      </c>
      <c r="AH527" s="708">
        <v>53.151126504091067</v>
      </c>
      <c r="AI527" s="708">
        <v>48.395861171979412</v>
      </c>
      <c r="AJ527" s="708">
        <v>40.670075712533396</v>
      </c>
      <c r="AK527" s="708">
        <v>34.105731909756855</v>
      </c>
      <c r="AL527" s="708">
        <v>29.012207025307656</v>
      </c>
      <c r="AM527" s="708">
        <v>16.680867156233354</v>
      </c>
      <c r="AN527" s="708">
        <v>13.820764930087671</v>
      </c>
      <c r="AO527" s="708">
        <v>13.668804754883944</v>
      </c>
      <c r="AP527" s="708">
        <v>11.862747722436895</v>
      </c>
      <c r="AQ527" s="708">
        <v>9.7605821147627267</v>
      </c>
    </row>
    <row r="528" spans="1:43" x14ac:dyDescent="0.25">
      <c r="A528" s="706" t="s">
        <v>821</v>
      </c>
      <c r="B528" s="706" t="s">
        <v>756</v>
      </c>
      <c r="C528" s="706" t="s">
        <v>344</v>
      </c>
      <c r="D528" s="706" t="s">
        <v>772</v>
      </c>
      <c r="E528" s="707" t="s">
        <v>126</v>
      </c>
      <c r="F528" s="707" t="s">
        <v>824</v>
      </c>
      <c r="I528" s="708">
        <v>0</v>
      </c>
      <c r="J528" s="708">
        <v>0</v>
      </c>
      <c r="K528" s="708">
        <v>0</v>
      </c>
      <c r="L528" s="708">
        <v>0</v>
      </c>
      <c r="M528" s="708">
        <v>0</v>
      </c>
      <c r="N528" s="708">
        <v>0</v>
      </c>
      <c r="O528" s="708">
        <v>0</v>
      </c>
      <c r="P528" s="708">
        <v>0</v>
      </c>
      <c r="Q528" s="708">
        <v>0</v>
      </c>
      <c r="R528" s="708">
        <v>0</v>
      </c>
      <c r="S528" s="708">
        <v>0</v>
      </c>
      <c r="T528" s="708">
        <v>0</v>
      </c>
      <c r="U528" s="708">
        <v>0</v>
      </c>
      <c r="V528" s="708">
        <v>0</v>
      </c>
      <c r="W528" s="708">
        <v>0</v>
      </c>
      <c r="X528" s="708">
        <v>0</v>
      </c>
      <c r="Y528" s="708">
        <v>0</v>
      </c>
      <c r="Z528" s="708">
        <v>0</v>
      </c>
      <c r="AA528" s="708">
        <v>0</v>
      </c>
      <c r="AB528" s="708">
        <v>0</v>
      </c>
      <c r="AC528" s="708">
        <v>0</v>
      </c>
      <c r="AD528" s="708">
        <v>0</v>
      </c>
      <c r="AE528" s="708">
        <v>0</v>
      </c>
      <c r="AF528" s="708">
        <v>0</v>
      </c>
      <c r="AG528" s="708">
        <v>0</v>
      </c>
      <c r="AH528" s="708">
        <v>0</v>
      </c>
      <c r="AI528" s="708">
        <v>0</v>
      </c>
      <c r="AJ528" s="708">
        <v>0</v>
      </c>
      <c r="AK528" s="708">
        <v>0</v>
      </c>
      <c r="AL528" s="708">
        <v>0</v>
      </c>
      <c r="AM528" s="708">
        <v>0</v>
      </c>
      <c r="AN528" s="708">
        <v>0</v>
      </c>
      <c r="AO528" s="708">
        <v>0</v>
      </c>
      <c r="AP528" s="708">
        <v>0</v>
      </c>
      <c r="AQ528" s="708">
        <v>0</v>
      </c>
    </row>
    <row r="529" spans="1:43" x14ac:dyDescent="0.25">
      <c r="A529" s="704" t="s">
        <v>821</v>
      </c>
      <c r="B529" s="704" t="s">
        <v>756</v>
      </c>
      <c r="C529" s="704" t="s">
        <v>344</v>
      </c>
      <c r="D529" s="704" t="s">
        <v>773</v>
      </c>
      <c r="E529" s="705" t="s">
        <v>126</v>
      </c>
      <c r="F529" s="705" t="s">
        <v>824</v>
      </c>
      <c r="I529" s="708">
        <v>0</v>
      </c>
      <c r="J529" s="708">
        <v>0</v>
      </c>
      <c r="K529" s="708">
        <v>0</v>
      </c>
      <c r="L529" s="708">
        <v>0</v>
      </c>
      <c r="M529" s="708">
        <v>0</v>
      </c>
      <c r="N529" s="708">
        <v>0</v>
      </c>
      <c r="O529" s="708">
        <v>0</v>
      </c>
      <c r="P529" s="708">
        <v>0</v>
      </c>
      <c r="Q529" s="708">
        <v>0</v>
      </c>
      <c r="R529" s="708">
        <v>0</v>
      </c>
      <c r="S529" s="708">
        <v>0</v>
      </c>
      <c r="T529" s="708">
        <v>0</v>
      </c>
      <c r="U529" s="708">
        <v>0</v>
      </c>
      <c r="V529" s="708">
        <v>0</v>
      </c>
      <c r="W529" s="708">
        <v>0</v>
      </c>
      <c r="X529" s="708">
        <v>0</v>
      </c>
      <c r="Y529" s="708">
        <v>0</v>
      </c>
      <c r="Z529" s="708">
        <v>0</v>
      </c>
      <c r="AA529" s="708">
        <v>0</v>
      </c>
      <c r="AB529" s="708">
        <v>0</v>
      </c>
      <c r="AC529" s="708">
        <v>0</v>
      </c>
      <c r="AD529" s="708">
        <v>0</v>
      </c>
      <c r="AE529" s="708">
        <v>0</v>
      </c>
      <c r="AF529" s="708">
        <v>0</v>
      </c>
      <c r="AG529" s="708">
        <v>0</v>
      </c>
      <c r="AH529" s="708">
        <v>0</v>
      </c>
      <c r="AI529" s="708">
        <v>0</v>
      </c>
      <c r="AJ529" s="708">
        <v>0</v>
      </c>
      <c r="AK529" s="708">
        <v>0</v>
      </c>
      <c r="AL529" s="708">
        <v>0</v>
      </c>
      <c r="AM529" s="708">
        <v>0</v>
      </c>
      <c r="AN529" s="708">
        <v>0</v>
      </c>
      <c r="AO529" s="708">
        <v>0</v>
      </c>
      <c r="AP529" s="708">
        <v>0</v>
      </c>
      <c r="AQ529" s="708">
        <v>0</v>
      </c>
    </row>
    <row r="530" spans="1:43" x14ac:dyDescent="0.25">
      <c r="A530" s="706" t="s">
        <v>821</v>
      </c>
      <c r="B530" s="706" t="s">
        <v>756</v>
      </c>
      <c r="C530" s="706" t="s">
        <v>344</v>
      </c>
      <c r="D530" s="706" t="s">
        <v>774</v>
      </c>
      <c r="E530" s="707" t="s">
        <v>126</v>
      </c>
      <c r="F530" s="707" t="s">
        <v>824</v>
      </c>
      <c r="I530" s="708">
        <v>0</v>
      </c>
      <c r="J530" s="708">
        <v>0</v>
      </c>
      <c r="K530" s="708">
        <v>0</v>
      </c>
      <c r="L530" s="708">
        <v>0</v>
      </c>
      <c r="M530" s="708">
        <v>0</v>
      </c>
      <c r="N530" s="708">
        <v>0</v>
      </c>
      <c r="O530" s="708">
        <v>0</v>
      </c>
      <c r="P530" s="708">
        <v>0</v>
      </c>
      <c r="Q530" s="708">
        <v>0</v>
      </c>
      <c r="R530" s="708">
        <v>0</v>
      </c>
      <c r="S530" s="708">
        <v>0</v>
      </c>
      <c r="T530" s="708">
        <v>0</v>
      </c>
      <c r="U530" s="708">
        <v>0</v>
      </c>
      <c r="V530" s="708">
        <v>0</v>
      </c>
      <c r="W530" s="708">
        <v>0</v>
      </c>
      <c r="X530" s="708">
        <v>0</v>
      </c>
      <c r="Y530" s="708">
        <v>0</v>
      </c>
      <c r="Z530" s="708">
        <v>0</v>
      </c>
      <c r="AA530" s="708">
        <v>0</v>
      </c>
      <c r="AB530" s="708">
        <v>0</v>
      </c>
      <c r="AC530" s="708">
        <v>0</v>
      </c>
      <c r="AD530" s="708">
        <v>0</v>
      </c>
      <c r="AE530" s="708">
        <v>0</v>
      </c>
      <c r="AF530" s="708">
        <v>0</v>
      </c>
      <c r="AG530" s="708">
        <v>0</v>
      </c>
      <c r="AH530" s="708">
        <v>0</v>
      </c>
      <c r="AI530" s="708">
        <v>0</v>
      </c>
      <c r="AJ530" s="708">
        <v>0</v>
      </c>
      <c r="AK530" s="708">
        <v>0</v>
      </c>
      <c r="AL530" s="708">
        <v>0</v>
      </c>
      <c r="AM530" s="708">
        <v>0</v>
      </c>
      <c r="AN530" s="708">
        <v>0</v>
      </c>
      <c r="AO530" s="708">
        <v>0</v>
      </c>
      <c r="AP530" s="708">
        <v>0</v>
      </c>
      <c r="AQ530" s="708">
        <v>0</v>
      </c>
    </row>
    <row r="531" spans="1:43" x14ac:dyDescent="0.25">
      <c r="A531" s="704" t="s">
        <v>821</v>
      </c>
      <c r="B531" s="704" t="s">
        <v>756</v>
      </c>
      <c r="C531" s="704" t="s">
        <v>344</v>
      </c>
      <c r="D531" s="704" t="s">
        <v>758</v>
      </c>
      <c r="E531" s="705" t="s">
        <v>126</v>
      </c>
      <c r="F531" s="705" t="s">
        <v>824</v>
      </c>
      <c r="I531" s="708">
        <v>0</v>
      </c>
      <c r="J531" s="708">
        <v>0</v>
      </c>
      <c r="K531" s="708">
        <v>0</v>
      </c>
      <c r="L531" s="708">
        <v>0</v>
      </c>
      <c r="M531" s="708">
        <v>0</v>
      </c>
      <c r="N531" s="708">
        <v>0</v>
      </c>
      <c r="O531" s="708">
        <v>0</v>
      </c>
      <c r="P531" s="708">
        <v>0</v>
      </c>
      <c r="Q531" s="708">
        <v>0</v>
      </c>
      <c r="R531" s="708">
        <v>0</v>
      </c>
      <c r="S531" s="708">
        <v>0</v>
      </c>
      <c r="T531" s="708">
        <v>0</v>
      </c>
      <c r="U531" s="708">
        <v>0</v>
      </c>
      <c r="V531" s="708">
        <v>0</v>
      </c>
      <c r="W531" s="708">
        <v>0</v>
      </c>
      <c r="X531" s="708">
        <v>0</v>
      </c>
      <c r="Y531" s="708">
        <v>0</v>
      </c>
      <c r="Z531" s="708">
        <v>0</v>
      </c>
      <c r="AA531" s="708">
        <v>0</v>
      </c>
      <c r="AB531" s="708">
        <v>0</v>
      </c>
      <c r="AC531" s="708">
        <v>0</v>
      </c>
      <c r="AD531" s="708">
        <v>0</v>
      </c>
      <c r="AE531" s="708">
        <v>0</v>
      </c>
      <c r="AF531" s="708">
        <v>0</v>
      </c>
      <c r="AG531" s="708">
        <v>0</v>
      </c>
      <c r="AH531" s="708">
        <v>0</v>
      </c>
      <c r="AI531" s="708">
        <v>0</v>
      </c>
      <c r="AJ531" s="708">
        <v>0</v>
      </c>
      <c r="AK531" s="708">
        <v>0</v>
      </c>
      <c r="AL531" s="708">
        <v>0</v>
      </c>
      <c r="AM531" s="708">
        <v>0</v>
      </c>
      <c r="AN531" s="708">
        <v>0</v>
      </c>
      <c r="AO531" s="708">
        <v>0</v>
      </c>
      <c r="AP531" s="708">
        <v>0</v>
      </c>
      <c r="AQ531" s="708">
        <v>0</v>
      </c>
    </row>
    <row r="532" spans="1:43" x14ac:dyDescent="0.25">
      <c r="A532" s="706" t="s">
        <v>821</v>
      </c>
      <c r="B532" s="706" t="s">
        <v>756</v>
      </c>
      <c r="C532" s="706" t="s">
        <v>344</v>
      </c>
      <c r="D532" s="706" t="s">
        <v>766</v>
      </c>
      <c r="E532" s="707" t="s">
        <v>126</v>
      </c>
      <c r="F532" s="707" t="s">
        <v>824</v>
      </c>
      <c r="I532" s="708">
        <v>0</v>
      </c>
      <c r="J532" s="708">
        <v>0</v>
      </c>
      <c r="K532" s="708">
        <v>0</v>
      </c>
      <c r="L532" s="708">
        <v>0</v>
      </c>
      <c r="M532" s="708">
        <v>0</v>
      </c>
      <c r="N532" s="708">
        <v>0</v>
      </c>
      <c r="O532" s="708">
        <v>0</v>
      </c>
      <c r="P532" s="708">
        <v>0</v>
      </c>
      <c r="Q532" s="708">
        <v>0</v>
      </c>
      <c r="R532" s="708">
        <v>0</v>
      </c>
      <c r="S532" s="708">
        <v>0</v>
      </c>
      <c r="T532" s="708">
        <v>0</v>
      </c>
      <c r="U532" s="708">
        <v>0</v>
      </c>
      <c r="V532" s="708">
        <v>0</v>
      </c>
      <c r="W532" s="708">
        <v>0</v>
      </c>
      <c r="X532" s="708">
        <v>0</v>
      </c>
      <c r="Y532" s="708">
        <v>0</v>
      </c>
      <c r="Z532" s="708">
        <v>0</v>
      </c>
      <c r="AA532" s="708">
        <v>0</v>
      </c>
      <c r="AB532" s="708">
        <v>0</v>
      </c>
      <c r="AC532" s="708">
        <v>0</v>
      </c>
      <c r="AD532" s="708">
        <v>0</v>
      </c>
      <c r="AE532" s="708">
        <v>0</v>
      </c>
      <c r="AF532" s="708">
        <v>0</v>
      </c>
      <c r="AG532" s="708">
        <v>0</v>
      </c>
      <c r="AH532" s="708">
        <v>0</v>
      </c>
      <c r="AI532" s="708">
        <v>0</v>
      </c>
      <c r="AJ532" s="708">
        <v>0</v>
      </c>
      <c r="AK532" s="708">
        <v>0</v>
      </c>
      <c r="AL532" s="708">
        <v>0</v>
      </c>
      <c r="AM532" s="708">
        <v>0</v>
      </c>
      <c r="AN532" s="708">
        <v>0</v>
      </c>
      <c r="AO532" s="708">
        <v>0</v>
      </c>
      <c r="AP532" s="708">
        <v>0</v>
      </c>
      <c r="AQ532" s="708">
        <v>0</v>
      </c>
    </row>
    <row r="533" spans="1:43" x14ac:dyDescent="0.25">
      <c r="A533" s="704" t="s">
        <v>821</v>
      </c>
      <c r="B533" s="704" t="s">
        <v>756</v>
      </c>
      <c r="C533" s="704" t="s">
        <v>345</v>
      </c>
      <c r="D533" s="704" t="s">
        <v>175</v>
      </c>
      <c r="E533" s="705" t="s">
        <v>126</v>
      </c>
      <c r="F533" s="705" t="s">
        <v>824</v>
      </c>
      <c r="I533" s="708">
        <v>130.90939107023505</v>
      </c>
      <c r="J533" s="708">
        <v>146.27887444116655</v>
      </c>
      <c r="K533" s="708">
        <v>149.03068592917339</v>
      </c>
      <c r="L533" s="708">
        <v>144.4570063714138</v>
      </c>
      <c r="M533" s="708">
        <v>139.19783443661748</v>
      </c>
      <c r="N533" s="708">
        <v>139.98704600607414</v>
      </c>
      <c r="O533" s="708">
        <v>143.94288902474264</v>
      </c>
      <c r="P533" s="708">
        <v>150.40853308195557</v>
      </c>
      <c r="Q533" s="708">
        <v>163.6045796936819</v>
      </c>
      <c r="R533" s="708">
        <v>182.64371050428417</v>
      </c>
      <c r="S533" s="708">
        <v>336.45831779071392</v>
      </c>
      <c r="T533" s="708">
        <v>364.35583351272129</v>
      </c>
      <c r="U533" s="708">
        <v>356.14383584345336</v>
      </c>
      <c r="V533" s="708">
        <v>372.11696626537571</v>
      </c>
      <c r="W533" s="708">
        <v>374.67791522304202</v>
      </c>
      <c r="X533" s="708">
        <v>369.80255514831163</v>
      </c>
      <c r="Y533" s="708">
        <v>368.24511415121816</v>
      </c>
      <c r="Z533" s="708">
        <v>388.44464926417839</v>
      </c>
      <c r="AA533" s="708">
        <v>415.85006856138551</v>
      </c>
      <c r="AB533" s="708">
        <v>431.16988914381159</v>
      </c>
      <c r="AC533" s="708">
        <v>370.47967975240476</v>
      </c>
      <c r="AD533" s="708">
        <v>331.17246981904634</v>
      </c>
      <c r="AE533" s="708">
        <v>286.31541883016592</v>
      </c>
      <c r="AF533" s="708">
        <v>261.67537109043792</v>
      </c>
      <c r="AG533" s="708">
        <v>244.52421779798081</v>
      </c>
      <c r="AH533" s="708">
        <v>237.15909817709155</v>
      </c>
      <c r="AI533" s="708">
        <v>249.16851055476772</v>
      </c>
      <c r="AJ533" s="708">
        <v>262.37030471098376</v>
      </c>
      <c r="AK533" s="708">
        <v>252.74291991050248</v>
      </c>
      <c r="AL533" s="708">
        <v>264.98368710945732</v>
      </c>
      <c r="AM533" s="708">
        <v>192.16748994499832</v>
      </c>
      <c r="AN533" s="708">
        <v>196.7882487150971</v>
      </c>
      <c r="AO533" s="708">
        <v>229.76757093839163</v>
      </c>
      <c r="AP533" s="708">
        <v>239.36087626040788</v>
      </c>
      <c r="AQ533" s="708">
        <v>231.23241046884192</v>
      </c>
    </row>
    <row r="534" spans="1:43" x14ac:dyDescent="0.25">
      <c r="A534" s="706" t="s">
        <v>821</v>
      </c>
      <c r="B534" s="706" t="s">
        <v>756</v>
      </c>
      <c r="C534" s="706" t="s">
        <v>345</v>
      </c>
      <c r="D534" s="706" t="s">
        <v>772</v>
      </c>
      <c r="E534" s="707" t="s">
        <v>126</v>
      </c>
      <c r="F534" s="707" t="s">
        <v>824</v>
      </c>
      <c r="I534" s="708">
        <v>0</v>
      </c>
      <c r="J534" s="708">
        <v>0</v>
      </c>
      <c r="K534" s="708">
        <v>0</v>
      </c>
      <c r="L534" s="708">
        <v>0</v>
      </c>
      <c r="M534" s="708">
        <v>0</v>
      </c>
      <c r="N534" s="708">
        <v>0</v>
      </c>
      <c r="O534" s="708">
        <v>0</v>
      </c>
      <c r="P534" s="708">
        <v>0</v>
      </c>
      <c r="Q534" s="708">
        <v>0</v>
      </c>
      <c r="R534" s="708">
        <v>0</v>
      </c>
      <c r="S534" s="708">
        <v>0</v>
      </c>
      <c r="T534" s="708">
        <v>0</v>
      </c>
      <c r="U534" s="708">
        <v>0</v>
      </c>
      <c r="V534" s="708">
        <v>0</v>
      </c>
      <c r="W534" s="708">
        <v>0</v>
      </c>
      <c r="X534" s="708">
        <v>0</v>
      </c>
      <c r="Y534" s="708">
        <v>0</v>
      </c>
      <c r="Z534" s="708">
        <v>0</v>
      </c>
      <c r="AA534" s="708">
        <v>0</v>
      </c>
      <c r="AB534" s="708">
        <v>0</v>
      </c>
      <c r="AC534" s="708">
        <v>0</v>
      </c>
      <c r="AD534" s="708">
        <v>0</v>
      </c>
      <c r="AE534" s="708">
        <v>0</v>
      </c>
      <c r="AF534" s="708">
        <v>0</v>
      </c>
      <c r="AG534" s="708">
        <v>0</v>
      </c>
      <c r="AH534" s="708">
        <v>0</v>
      </c>
      <c r="AI534" s="708">
        <v>0</v>
      </c>
      <c r="AJ534" s="708">
        <v>0</v>
      </c>
      <c r="AK534" s="708">
        <v>0</v>
      </c>
      <c r="AL534" s="708">
        <v>0</v>
      </c>
      <c r="AM534" s="708">
        <v>0</v>
      </c>
      <c r="AN534" s="708">
        <v>0</v>
      </c>
      <c r="AO534" s="708">
        <v>0</v>
      </c>
      <c r="AP534" s="708">
        <v>0</v>
      </c>
      <c r="AQ534" s="708">
        <v>0</v>
      </c>
    </row>
    <row r="535" spans="1:43" x14ac:dyDescent="0.25">
      <c r="A535" s="704" t="s">
        <v>821</v>
      </c>
      <c r="B535" s="704" t="s">
        <v>756</v>
      </c>
      <c r="C535" s="704" t="s">
        <v>345</v>
      </c>
      <c r="D535" s="704" t="s">
        <v>773</v>
      </c>
      <c r="E535" s="705" t="s">
        <v>126</v>
      </c>
      <c r="F535" s="705" t="s">
        <v>824</v>
      </c>
      <c r="I535" s="708">
        <v>0</v>
      </c>
      <c r="J535" s="708">
        <v>0</v>
      </c>
      <c r="K535" s="708">
        <v>0</v>
      </c>
      <c r="L535" s="708">
        <v>0</v>
      </c>
      <c r="M535" s="708">
        <v>0</v>
      </c>
      <c r="N535" s="708">
        <v>0</v>
      </c>
      <c r="O535" s="708">
        <v>0</v>
      </c>
      <c r="P535" s="708">
        <v>0</v>
      </c>
      <c r="Q535" s="708">
        <v>0</v>
      </c>
      <c r="R535" s="708">
        <v>0</v>
      </c>
      <c r="S535" s="708">
        <v>0</v>
      </c>
      <c r="T535" s="708">
        <v>0</v>
      </c>
      <c r="U535" s="708">
        <v>0</v>
      </c>
      <c r="V535" s="708">
        <v>0</v>
      </c>
      <c r="W535" s="708">
        <v>0</v>
      </c>
      <c r="X535" s="708">
        <v>0</v>
      </c>
      <c r="Y535" s="708">
        <v>0</v>
      </c>
      <c r="Z535" s="708">
        <v>0</v>
      </c>
      <c r="AA535" s="708">
        <v>0</v>
      </c>
      <c r="AB535" s="708">
        <v>0</v>
      </c>
      <c r="AC535" s="708">
        <v>0</v>
      </c>
      <c r="AD535" s="708">
        <v>0</v>
      </c>
      <c r="AE535" s="708">
        <v>0</v>
      </c>
      <c r="AF535" s="708">
        <v>0</v>
      </c>
      <c r="AG535" s="708">
        <v>0</v>
      </c>
      <c r="AH535" s="708">
        <v>0</v>
      </c>
      <c r="AI535" s="708">
        <v>0</v>
      </c>
      <c r="AJ535" s="708">
        <v>0</v>
      </c>
      <c r="AK535" s="708">
        <v>0</v>
      </c>
      <c r="AL535" s="708">
        <v>0</v>
      </c>
      <c r="AM535" s="708">
        <v>0</v>
      </c>
      <c r="AN535" s="708">
        <v>0</v>
      </c>
      <c r="AO535" s="708">
        <v>0</v>
      </c>
      <c r="AP535" s="708">
        <v>0</v>
      </c>
      <c r="AQ535" s="708">
        <v>0</v>
      </c>
    </row>
    <row r="536" spans="1:43" x14ac:dyDescent="0.25">
      <c r="A536" s="706" t="s">
        <v>821</v>
      </c>
      <c r="B536" s="706" t="s">
        <v>756</v>
      </c>
      <c r="C536" s="706" t="s">
        <v>345</v>
      </c>
      <c r="D536" s="706" t="s">
        <v>774</v>
      </c>
      <c r="E536" s="707" t="s">
        <v>126</v>
      </c>
      <c r="F536" s="707" t="s">
        <v>824</v>
      </c>
      <c r="I536" s="708">
        <v>0</v>
      </c>
      <c r="J536" s="708">
        <v>0</v>
      </c>
      <c r="K536" s="708">
        <v>0</v>
      </c>
      <c r="L536" s="708">
        <v>0</v>
      </c>
      <c r="M536" s="708">
        <v>0</v>
      </c>
      <c r="N536" s="708">
        <v>0</v>
      </c>
      <c r="O536" s="708">
        <v>0</v>
      </c>
      <c r="P536" s="708">
        <v>0</v>
      </c>
      <c r="Q536" s="708">
        <v>0</v>
      </c>
      <c r="R536" s="708">
        <v>0</v>
      </c>
      <c r="S536" s="708">
        <v>0</v>
      </c>
      <c r="T536" s="708">
        <v>0</v>
      </c>
      <c r="U536" s="708">
        <v>0</v>
      </c>
      <c r="V536" s="708">
        <v>0</v>
      </c>
      <c r="W536" s="708">
        <v>0</v>
      </c>
      <c r="X536" s="708">
        <v>0</v>
      </c>
      <c r="Y536" s="708">
        <v>0</v>
      </c>
      <c r="Z536" s="708">
        <v>0</v>
      </c>
      <c r="AA536" s="708">
        <v>0</v>
      </c>
      <c r="AB536" s="708">
        <v>0</v>
      </c>
      <c r="AC536" s="708">
        <v>0</v>
      </c>
      <c r="AD536" s="708">
        <v>0</v>
      </c>
      <c r="AE536" s="708">
        <v>0</v>
      </c>
      <c r="AF536" s="708">
        <v>0</v>
      </c>
      <c r="AG536" s="708">
        <v>0</v>
      </c>
      <c r="AH536" s="708">
        <v>0</v>
      </c>
      <c r="AI536" s="708">
        <v>0</v>
      </c>
      <c r="AJ536" s="708">
        <v>0</v>
      </c>
      <c r="AK536" s="708">
        <v>0</v>
      </c>
      <c r="AL536" s="708">
        <v>0</v>
      </c>
      <c r="AM536" s="708">
        <v>0</v>
      </c>
      <c r="AN536" s="708">
        <v>0</v>
      </c>
      <c r="AO536" s="708">
        <v>0</v>
      </c>
      <c r="AP536" s="708">
        <v>0</v>
      </c>
      <c r="AQ536" s="708">
        <v>0</v>
      </c>
    </row>
    <row r="537" spans="1:43" x14ac:dyDescent="0.25">
      <c r="A537" s="704" t="s">
        <v>821</v>
      </c>
      <c r="B537" s="704" t="s">
        <v>756</v>
      </c>
      <c r="C537" s="704" t="s">
        <v>345</v>
      </c>
      <c r="D537" s="704" t="s">
        <v>758</v>
      </c>
      <c r="E537" s="705" t="s">
        <v>126</v>
      </c>
      <c r="F537" s="705" t="s">
        <v>824</v>
      </c>
      <c r="I537" s="708">
        <v>0</v>
      </c>
      <c r="J537" s="708">
        <v>0</v>
      </c>
      <c r="K537" s="708">
        <v>0</v>
      </c>
      <c r="L537" s="708">
        <v>0</v>
      </c>
      <c r="M537" s="708">
        <v>0</v>
      </c>
      <c r="N537" s="708">
        <v>0</v>
      </c>
      <c r="O537" s="708">
        <v>0</v>
      </c>
      <c r="P537" s="708">
        <v>0</v>
      </c>
      <c r="Q537" s="708">
        <v>0</v>
      </c>
      <c r="R537" s="708">
        <v>0</v>
      </c>
      <c r="S537" s="708">
        <v>0</v>
      </c>
      <c r="T537" s="708">
        <v>0</v>
      </c>
      <c r="U537" s="708">
        <v>0</v>
      </c>
      <c r="V537" s="708">
        <v>0</v>
      </c>
      <c r="W537" s="708">
        <v>0</v>
      </c>
      <c r="X537" s="708">
        <v>0</v>
      </c>
      <c r="Y537" s="708">
        <v>0</v>
      </c>
      <c r="Z537" s="708">
        <v>0</v>
      </c>
      <c r="AA537" s="708">
        <v>0</v>
      </c>
      <c r="AB537" s="708">
        <v>0</v>
      </c>
      <c r="AC537" s="708">
        <v>0</v>
      </c>
      <c r="AD537" s="708">
        <v>0</v>
      </c>
      <c r="AE537" s="708">
        <v>0</v>
      </c>
      <c r="AF537" s="708">
        <v>0</v>
      </c>
      <c r="AG537" s="708">
        <v>0</v>
      </c>
      <c r="AH537" s="708">
        <v>0</v>
      </c>
      <c r="AI537" s="708">
        <v>0</v>
      </c>
      <c r="AJ537" s="708">
        <v>0</v>
      </c>
      <c r="AK537" s="708">
        <v>0</v>
      </c>
      <c r="AL537" s="708">
        <v>0</v>
      </c>
      <c r="AM537" s="708">
        <v>0</v>
      </c>
      <c r="AN537" s="708">
        <v>0</v>
      </c>
      <c r="AO537" s="708">
        <v>0</v>
      </c>
      <c r="AP537" s="708">
        <v>0</v>
      </c>
      <c r="AQ537" s="708">
        <v>0</v>
      </c>
    </row>
    <row r="538" spans="1:43" x14ac:dyDescent="0.25">
      <c r="A538" s="706" t="s">
        <v>821</v>
      </c>
      <c r="B538" s="706" t="s">
        <v>756</v>
      </c>
      <c r="C538" s="706" t="s">
        <v>345</v>
      </c>
      <c r="D538" s="706" t="s">
        <v>766</v>
      </c>
      <c r="E538" s="707" t="s">
        <v>126</v>
      </c>
      <c r="F538" s="707" t="s">
        <v>824</v>
      </c>
      <c r="I538" s="708">
        <v>0</v>
      </c>
      <c r="J538" s="708">
        <v>0</v>
      </c>
      <c r="K538" s="708">
        <v>0</v>
      </c>
      <c r="L538" s="708">
        <v>0</v>
      </c>
      <c r="M538" s="708">
        <v>0</v>
      </c>
      <c r="N538" s="708">
        <v>0</v>
      </c>
      <c r="O538" s="708">
        <v>0</v>
      </c>
      <c r="P538" s="708">
        <v>0</v>
      </c>
      <c r="Q538" s="708">
        <v>0</v>
      </c>
      <c r="R538" s="708">
        <v>0</v>
      </c>
      <c r="S538" s="708">
        <v>0</v>
      </c>
      <c r="T538" s="708">
        <v>0</v>
      </c>
      <c r="U538" s="708">
        <v>0</v>
      </c>
      <c r="V538" s="708">
        <v>0</v>
      </c>
      <c r="W538" s="708">
        <v>0</v>
      </c>
      <c r="X538" s="708">
        <v>0</v>
      </c>
      <c r="Y538" s="708">
        <v>0</v>
      </c>
      <c r="Z538" s="708">
        <v>0</v>
      </c>
      <c r="AA538" s="708">
        <v>0</v>
      </c>
      <c r="AB538" s="708">
        <v>0</v>
      </c>
      <c r="AC538" s="708">
        <v>0</v>
      </c>
      <c r="AD538" s="708">
        <v>0</v>
      </c>
      <c r="AE538" s="708">
        <v>0</v>
      </c>
      <c r="AF538" s="708">
        <v>0</v>
      </c>
      <c r="AG538" s="708">
        <v>0</v>
      </c>
      <c r="AH538" s="708">
        <v>0</v>
      </c>
      <c r="AI538" s="708">
        <v>0</v>
      </c>
      <c r="AJ538" s="708">
        <v>0</v>
      </c>
      <c r="AK538" s="708">
        <v>0</v>
      </c>
      <c r="AL538" s="708">
        <v>0</v>
      </c>
      <c r="AM538" s="708">
        <v>0</v>
      </c>
      <c r="AN538" s="708">
        <v>0</v>
      </c>
      <c r="AO538" s="708">
        <v>0</v>
      </c>
      <c r="AP538" s="708">
        <v>0</v>
      </c>
      <c r="AQ538" s="708">
        <v>0</v>
      </c>
    </row>
    <row r="539" spans="1:43" x14ac:dyDescent="0.25">
      <c r="A539" s="704" t="s">
        <v>821</v>
      </c>
      <c r="B539" s="704" t="s">
        <v>756</v>
      </c>
      <c r="C539" s="704" t="s">
        <v>346</v>
      </c>
      <c r="D539" s="704" t="s">
        <v>175</v>
      </c>
      <c r="E539" s="705" t="s">
        <v>126</v>
      </c>
      <c r="F539" s="705" t="s">
        <v>824</v>
      </c>
      <c r="I539" s="708">
        <v>174.5458547603134</v>
      </c>
      <c r="J539" s="708">
        <v>194.96094915578144</v>
      </c>
      <c r="K539" s="708">
        <v>198.70758123889789</v>
      </c>
      <c r="L539" s="708">
        <v>192.60934182855175</v>
      </c>
      <c r="M539" s="708">
        <v>185.52013327374431</v>
      </c>
      <c r="N539" s="708">
        <v>186.64939467476555</v>
      </c>
      <c r="O539" s="708">
        <v>191.84496841111061</v>
      </c>
      <c r="P539" s="708">
        <v>200.54471077594076</v>
      </c>
      <c r="Q539" s="708">
        <v>218.13943959157592</v>
      </c>
      <c r="R539" s="708">
        <v>243.52494733904558</v>
      </c>
      <c r="S539" s="708">
        <v>360.1808722504112</v>
      </c>
      <c r="T539" s="708">
        <v>318.71189248700614</v>
      </c>
      <c r="U539" s="708">
        <v>267.83645665127307</v>
      </c>
      <c r="V539" s="708">
        <v>245.86052072803594</v>
      </c>
      <c r="W539" s="708">
        <v>201.21943058898236</v>
      </c>
      <c r="X539" s="708">
        <v>181.23390156282503</v>
      </c>
      <c r="Y539" s="708">
        <v>163.83445269506342</v>
      </c>
      <c r="Z539" s="708">
        <v>154.51738105223808</v>
      </c>
      <c r="AA539" s="708">
        <v>148.96121858915302</v>
      </c>
      <c r="AB539" s="708">
        <v>142.98727396381634</v>
      </c>
      <c r="AC539" s="708">
        <v>114.90025853156094</v>
      </c>
      <c r="AD539" s="708">
        <v>95.981164920091942</v>
      </c>
      <c r="AE539" s="708">
        <v>77.250198518575374</v>
      </c>
      <c r="AF539" s="708">
        <v>65.1790981400394</v>
      </c>
      <c r="AG539" s="708">
        <v>55.214153144062635</v>
      </c>
      <c r="AH539" s="708">
        <v>49.297029312339234</v>
      </c>
      <c r="AI539" s="708">
        <v>45.015258493476544</v>
      </c>
      <c r="AJ539" s="708">
        <v>40.862153898965545</v>
      </c>
      <c r="AK539" s="708">
        <v>33.504825117818775</v>
      </c>
      <c r="AL539" s="708">
        <v>29.477671675940886</v>
      </c>
      <c r="AM539" s="708">
        <v>17.994670026186022</v>
      </c>
      <c r="AN539" s="708">
        <v>15.29573188912946</v>
      </c>
      <c r="AO539" s="708">
        <v>15.739180546977668</v>
      </c>
      <c r="AP539" s="708">
        <v>14.268229643435317</v>
      </c>
      <c r="AQ539" s="708">
        <v>11.913367295124871</v>
      </c>
    </row>
    <row r="540" spans="1:43" x14ac:dyDescent="0.25">
      <c r="A540" s="706" t="s">
        <v>821</v>
      </c>
      <c r="B540" s="706" t="s">
        <v>756</v>
      </c>
      <c r="C540" s="706" t="s">
        <v>346</v>
      </c>
      <c r="D540" s="706" t="s">
        <v>772</v>
      </c>
      <c r="E540" s="707" t="s">
        <v>126</v>
      </c>
      <c r="F540" s="707" t="s">
        <v>824</v>
      </c>
      <c r="I540" s="708">
        <v>0</v>
      </c>
      <c r="J540" s="708">
        <v>0</v>
      </c>
      <c r="K540" s="708">
        <v>0</v>
      </c>
      <c r="L540" s="708">
        <v>0</v>
      </c>
      <c r="M540" s="708">
        <v>0</v>
      </c>
      <c r="N540" s="708">
        <v>0</v>
      </c>
      <c r="O540" s="708">
        <v>0</v>
      </c>
      <c r="P540" s="708">
        <v>0</v>
      </c>
      <c r="Q540" s="708">
        <v>0</v>
      </c>
      <c r="R540" s="708">
        <v>0</v>
      </c>
      <c r="S540" s="708">
        <v>0</v>
      </c>
      <c r="T540" s="708">
        <v>0</v>
      </c>
      <c r="U540" s="708">
        <v>0</v>
      </c>
      <c r="V540" s="708">
        <v>0</v>
      </c>
      <c r="W540" s="708">
        <v>0</v>
      </c>
      <c r="X540" s="708">
        <v>0</v>
      </c>
      <c r="Y540" s="708">
        <v>0</v>
      </c>
      <c r="Z540" s="708">
        <v>0</v>
      </c>
      <c r="AA540" s="708">
        <v>0</v>
      </c>
      <c r="AB540" s="708">
        <v>0</v>
      </c>
      <c r="AC540" s="708">
        <v>0</v>
      </c>
      <c r="AD540" s="708">
        <v>0</v>
      </c>
      <c r="AE540" s="708">
        <v>0</v>
      </c>
      <c r="AF540" s="708">
        <v>0</v>
      </c>
      <c r="AG540" s="708">
        <v>0</v>
      </c>
      <c r="AH540" s="708">
        <v>0</v>
      </c>
      <c r="AI540" s="708">
        <v>0</v>
      </c>
      <c r="AJ540" s="708">
        <v>0</v>
      </c>
      <c r="AK540" s="708">
        <v>0</v>
      </c>
      <c r="AL540" s="708">
        <v>0</v>
      </c>
      <c r="AM540" s="708">
        <v>0</v>
      </c>
      <c r="AN540" s="708">
        <v>0</v>
      </c>
      <c r="AO540" s="708">
        <v>0</v>
      </c>
      <c r="AP540" s="708">
        <v>0</v>
      </c>
      <c r="AQ540" s="708">
        <v>0</v>
      </c>
    </row>
    <row r="541" spans="1:43" x14ac:dyDescent="0.25">
      <c r="A541" s="704" t="s">
        <v>821</v>
      </c>
      <c r="B541" s="704" t="s">
        <v>756</v>
      </c>
      <c r="C541" s="704" t="s">
        <v>346</v>
      </c>
      <c r="D541" s="704" t="s">
        <v>773</v>
      </c>
      <c r="E541" s="705" t="s">
        <v>126</v>
      </c>
      <c r="F541" s="705" t="s">
        <v>824</v>
      </c>
      <c r="I541" s="708">
        <v>0</v>
      </c>
      <c r="J541" s="708">
        <v>0</v>
      </c>
      <c r="K541" s="708">
        <v>0</v>
      </c>
      <c r="L541" s="708">
        <v>0</v>
      </c>
      <c r="M541" s="708">
        <v>0</v>
      </c>
      <c r="N541" s="708">
        <v>0</v>
      </c>
      <c r="O541" s="708">
        <v>0</v>
      </c>
      <c r="P541" s="708">
        <v>0</v>
      </c>
      <c r="Q541" s="708">
        <v>0</v>
      </c>
      <c r="R541" s="708">
        <v>0</v>
      </c>
      <c r="S541" s="708">
        <v>0</v>
      </c>
      <c r="T541" s="708">
        <v>0</v>
      </c>
      <c r="U541" s="708">
        <v>0</v>
      </c>
      <c r="V541" s="708">
        <v>0</v>
      </c>
      <c r="W541" s="708">
        <v>0</v>
      </c>
      <c r="X541" s="708">
        <v>0</v>
      </c>
      <c r="Y541" s="708">
        <v>0</v>
      </c>
      <c r="Z541" s="708">
        <v>0</v>
      </c>
      <c r="AA541" s="708">
        <v>0</v>
      </c>
      <c r="AB541" s="708">
        <v>0</v>
      </c>
      <c r="AC541" s="708">
        <v>0</v>
      </c>
      <c r="AD541" s="708">
        <v>0</v>
      </c>
      <c r="AE541" s="708">
        <v>0</v>
      </c>
      <c r="AF541" s="708">
        <v>0</v>
      </c>
      <c r="AG541" s="708">
        <v>0</v>
      </c>
      <c r="AH541" s="708">
        <v>0</v>
      </c>
      <c r="AI541" s="708">
        <v>0</v>
      </c>
      <c r="AJ541" s="708">
        <v>0</v>
      </c>
      <c r="AK541" s="708">
        <v>0</v>
      </c>
      <c r="AL541" s="708">
        <v>0</v>
      </c>
      <c r="AM541" s="708">
        <v>0</v>
      </c>
      <c r="AN541" s="708">
        <v>0</v>
      </c>
      <c r="AO541" s="708">
        <v>0</v>
      </c>
      <c r="AP541" s="708">
        <v>0</v>
      </c>
      <c r="AQ541" s="708">
        <v>0</v>
      </c>
    </row>
    <row r="542" spans="1:43" x14ac:dyDescent="0.25">
      <c r="A542" s="706" t="s">
        <v>821</v>
      </c>
      <c r="B542" s="706" t="s">
        <v>756</v>
      </c>
      <c r="C542" s="706" t="s">
        <v>346</v>
      </c>
      <c r="D542" s="706" t="s">
        <v>774</v>
      </c>
      <c r="E542" s="707" t="s">
        <v>126</v>
      </c>
      <c r="F542" s="707" t="s">
        <v>824</v>
      </c>
      <c r="I542" s="708">
        <v>0</v>
      </c>
      <c r="J542" s="708">
        <v>0</v>
      </c>
      <c r="K542" s="708">
        <v>0</v>
      </c>
      <c r="L542" s="708">
        <v>0</v>
      </c>
      <c r="M542" s="708">
        <v>0</v>
      </c>
      <c r="N542" s="708">
        <v>0</v>
      </c>
      <c r="O542" s="708">
        <v>0</v>
      </c>
      <c r="P542" s="708">
        <v>0</v>
      </c>
      <c r="Q542" s="708">
        <v>0</v>
      </c>
      <c r="R542" s="708">
        <v>0</v>
      </c>
      <c r="S542" s="708">
        <v>0</v>
      </c>
      <c r="T542" s="708">
        <v>0</v>
      </c>
      <c r="U542" s="708">
        <v>0</v>
      </c>
      <c r="V542" s="708">
        <v>0</v>
      </c>
      <c r="W542" s="708">
        <v>0</v>
      </c>
      <c r="X542" s="708">
        <v>0</v>
      </c>
      <c r="Y542" s="708">
        <v>0</v>
      </c>
      <c r="Z542" s="708">
        <v>0</v>
      </c>
      <c r="AA542" s="708">
        <v>0</v>
      </c>
      <c r="AB542" s="708">
        <v>0</v>
      </c>
      <c r="AC542" s="708">
        <v>0</v>
      </c>
      <c r="AD542" s="708">
        <v>0</v>
      </c>
      <c r="AE542" s="708">
        <v>0</v>
      </c>
      <c r="AF542" s="708">
        <v>0</v>
      </c>
      <c r="AG542" s="708">
        <v>0</v>
      </c>
      <c r="AH542" s="708">
        <v>0</v>
      </c>
      <c r="AI542" s="708">
        <v>0</v>
      </c>
      <c r="AJ542" s="708">
        <v>0</v>
      </c>
      <c r="AK542" s="708">
        <v>0</v>
      </c>
      <c r="AL542" s="708">
        <v>0</v>
      </c>
      <c r="AM542" s="708">
        <v>0</v>
      </c>
      <c r="AN542" s="708">
        <v>0</v>
      </c>
      <c r="AO542" s="708">
        <v>0</v>
      </c>
      <c r="AP542" s="708">
        <v>0</v>
      </c>
      <c r="AQ542" s="708">
        <v>0</v>
      </c>
    </row>
    <row r="543" spans="1:43" x14ac:dyDescent="0.25">
      <c r="A543" s="704" t="s">
        <v>821</v>
      </c>
      <c r="B543" s="704" t="s">
        <v>756</v>
      </c>
      <c r="C543" s="704" t="s">
        <v>346</v>
      </c>
      <c r="D543" s="704" t="s">
        <v>758</v>
      </c>
      <c r="E543" s="705" t="s">
        <v>126</v>
      </c>
      <c r="F543" s="705" t="s">
        <v>824</v>
      </c>
      <c r="I543" s="708">
        <v>0</v>
      </c>
      <c r="J543" s="708">
        <v>0</v>
      </c>
      <c r="K543" s="708">
        <v>0</v>
      </c>
      <c r="L543" s="708">
        <v>0</v>
      </c>
      <c r="M543" s="708">
        <v>0</v>
      </c>
      <c r="N543" s="708">
        <v>0</v>
      </c>
      <c r="O543" s="708">
        <v>0</v>
      </c>
      <c r="P543" s="708">
        <v>0</v>
      </c>
      <c r="Q543" s="708">
        <v>0</v>
      </c>
      <c r="R543" s="708">
        <v>0</v>
      </c>
      <c r="S543" s="708">
        <v>0</v>
      </c>
      <c r="T543" s="708">
        <v>0</v>
      </c>
      <c r="U543" s="708">
        <v>0</v>
      </c>
      <c r="V543" s="708">
        <v>0</v>
      </c>
      <c r="W543" s="708">
        <v>0</v>
      </c>
      <c r="X543" s="708">
        <v>0</v>
      </c>
      <c r="Y543" s="708">
        <v>0</v>
      </c>
      <c r="Z543" s="708">
        <v>0</v>
      </c>
      <c r="AA543" s="708">
        <v>0</v>
      </c>
      <c r="AB543" s="708">
        <v>0</v>
      </c>
      <c r="AC543" s="708">
        <v>0</v>
      </c>
      <c r="AD543" s="708">
        <v>0</v>
      </c>
      <c r="AE543" s="708">
        <v>0</v>
      </c>
      <c r="AF543" s="708">
        <v>0</v>
      </c>
      <c r="AG543" s="708">
        <v>0</v>
      </c>
      <c r="AH543" s="708">
        <v>0</v>
      </c>
      <c r="AI543" s="708">
        <v>0</v>
      </c>
      <c r="AJ543" s="708">
        <v>0</v>
      </c>
      <c r="AK543" s="708">
        <v>0</v>
      </c>
      <c r="AL543" s="708">
        <v>0</v>
      </c>
      <c r="AM543" s="708">
        <v>0</v>
      </c>
      <c r="AN543" s="708">
        <v>0</v>
      </c>
      <c r="AO543" s="708">
        <v>0</v>
      </c>
      <c r="AP543" s="708">
        <v>0</v>
      </c>
      <c r="AQ543" s="708">
        <v>0</v>
      </c>
    </row>
    <row r="544" spans="1:43" x14ac:dyDescent="0.25">
      <c r="A544" s="706" t="s">
        <v>821</v>
      </c>
      <c r="B544" s="706" t="s">
        <v>756</v>
      </c>
      <c r="C544" s="706" t="s">
        <v>346</v>
      </c>
      <c r="D544" s="706" t="s">
        <v>766</v>
      </c>
      <c r="E544" s="707" t="s">
        <v>126</v>
      </c>
      <c r="F544" s="707" t="s">
        <v>824</v>
      </c>
      <c r="I544" s="708">
        <v>0</v>
      </c>
      <c r="J544" s="708">
        <v>0</v>
      </c>
      <c r="K544" s="708">
        <v>0</v>
      </c>
      <c r="L544" s="708">
        <v>0</v>
      </c>
      <c r="M544" s="708">
        <v>0</v>
      </c>
      <c r="N544" s="708">
        <v>0</v>
      </c>
      <c r="O544" s="708">
        <v>0</v>
      </c>
      <c r="P544" s="708">
        <v>0</v>
      </c>
      <c r="Q544" s="708">
        <v>0</v>
      </c>
      <c r="R544" s="708">
        <v>0</v>
      </c>
      <c r="S544" s="708">
        <v>0</v>
      </c>
      <c r="T544" s="708">
        <v>0</v>
      </c>
      <c r="U544" s="708">
        <v>0</v>
      </c>
      <c r="V544" s="708">
        <v>0</v>
      </c>
      <c r="W544" s="708">
        <v>0</v>
      </c>
      <c r="X544" s="708">
        <v>0</v>
      </c>
      <c r="Y544" s="708">
        <v>0</v>
      </c>
      <c r="Z544" s="708">
        <v>0</v>
      </c>
      <c r="AA544" s="708">
        <v>0</v>
      </c>
      <c r="AB544" s="708">
        <v>0</v>
      </c>
      <c r="AC544" s="708">
        <v>0</v>
      </c>
      <c r="AD544" s="708">
        <v>0</v>
      </c>
      <c r="AE544" s="708">
        <v>0</v>
      </c>
      <c r="AF544" s="708">
        <v>0</v>
      </c>
      <c r="AG544" s="708">
        <v>0</v>
      </c>
      <c r="AH544" s="708">
        <v>0</v>
      </c>
      <c r="AI544" s="708">
        <v>0</v>
      </c>
      <c r="AJ544" s="708">
        <v>0</v>
      </c>
      <c r="AK544" s="708">
        <v>0</v>
      </c>
      <c r="AL544" s="708">
        <v>0</v>
      </c>
      <c r="AM544" s="708">
        <v>0</v>
      </c>
      <c r="AN544" s="708">
        <v>0</v>
      </c>
      <c r="AO544" s="708">
        <v>0</v>
      </c>
      <c r="AP544" s="708">
        <v>0</v>
      </c>
      <c r="AQ544" s="708">
        <v>0</v>
      </c>
    </row>
    <row r="545" spans="1:43" x14ac:dyDescent="0.25">
      <c r="A545" s="704" t="s">
        <v>821</v>
      </c>
      <c r="B545" s="704" t="s">
        <v>756</v>
      </c>
      <c r="C545" s="704" t="s">
        <v>347</v>
      </c>
      <c r="D545" s="704" t="s">
        <v>175</v>
      </c>
      <c r="E545" s="705" t="s">
        <v>126</v>
      </c>
      <c r="F545" s="705" t="s">
        <v>824</v>
      </c>
      <c r="I545" s="708">
        <v>174.57358361098784</v>
      </c>
      <c r="J545" s="708">
        <v>195.03128613091641</v>
      </c>
      <c r="K545" s="708">
        <v>198.75505510688262</v>
      </c>
      <c r="L545" s="708">
        <v>192.64577769318905</v>
      </c>
      <c r="M545" s="708">
        <v>185.58924997054865</v>
      </c>
      <c r="N545" s="708">
        <v>186.68968013571242</v>
      </c>
      <c r="O545" s="708">
        <v>191.90827891475379</v>
      </c>
      <c r="P545" s="708">
        <v>200.60725144309828</v>
      </c>
      <c r="Q545" s="708">
        <v>218.14115655187834</v>
      </c>
      <c r="R545" s="708">
        <v>243.57386913693551</v>
      </c>
      <c r="S545" s="708">
        <v>360.3031890554675</v>
      </c>
      <c r="T545" s="708">
        <v>318.82743982703141</v>
      </c>
      <c r="U545" s="708">
        <v>267.93505352820227</v>
      </c>
      <c r="V545" s="708">
        <v>245.94211074966677</v>
      </c>
      <c r="W545" s="708">
        <v>201.30694452686512</v>
      </c>
      <c r="X545" s="708">
        <v>181.2940777765107</v>
      </c>
      <c r="Y545" s="708">
        <v>163.85632003136263</v>
      </c>
      <c r="Z545" s="708">
        <v>154.55429729722317</v>
      </c>
      <c r="AA545" s="708">
        <v>149.00061944629641</v>
      </c>
      <c r="AB545" s="708">
        <v>128.18057390919685</v>
      </c>
      <c r="AC545" s="708">
        <v>109.47790900773833</v>
      </c>
      <c r="AD545" s="708">
        <v>96.704628628143581</v>
      </c>
      <c r="AE545" s="708">
        <v>81.561649925319657</v>
      </c>
      <c r="AF545" s="708">
        <v>76.087415177243884</v>
      </c>
      <c r="AG545" s="708">
        <v>68.213160124629709</v>
      </c>
      <c r="AH545" s="708">
        <v>64.391583281774359</v>
      </c>
      <c r="AI545" s="708">
        <v>60.840290961743129</v>
      </c>
      <c r="AJ545" s="708">
        <v>55.868015528210506</v>
      </c>
      <c r="AK545" s="708">
        <v>47.901135472477428</v>
      </c>
      <c r="AL545" s="708">
        <v>43.963991880287409</v>
      </c>
      <c r="AM545" s="708">
        <v>28.085109331540011</v>
      </c>
      <c r="AN545" s="708">
        <v>24.910932760064014</v>
      </c>
      <c r="AO545" s="708">
        <v>25.033651480921147</v>
      </c>
      <c r="AP545" s="708">
        <v>23.430210905682397</v>
      </c>
      <c r="AQ545" s="708">
        <v>19.578268264162851</v>
      </c>
    </row>
    <row r="546" spans="1:43" x14ac:dyDescent="0.25">
      <c r="A546" s="706" t="s">
        <v>821</v>
      </c>
      <c r="B546" s="706" t="s">
        <v>756</v>
      </c>
      <c r="C546" s="706" t="s">
        <v>347</v>
      </c>
      <c r="D546" s="706" t="s">
        <v>772</v>
      </c>
      <c r="E546" s="707" t="s">
        <v>126</v>
      </c>
      <c r="F546" s="707" t="s">
        <v>824</v>
      </c>
      <c r="I546" s="708">
        <v>0</v>
      </c>
      <c r="J546" s="708">
        <v>0</v>
      </c>
      <c r="K546" s="708">
        <v>0</v>
      </c>
      <c r="L546" s="708">
        <v>0</v>
      </c>
      <c r="M546" s="708">
        <v>0</v>
      </c>
      <c r="N546" s="708">
        <v>0</v>
      </c>
      <c r="O546" s="708">
        <v>0</v>
      </c>
      <c r="P546" s="708">
        <v>0</v>
      </c>
      <c r="Q546" s="708">
        <v>0</v>
      </c>
      <c r="R546" s="708">
        <v>0</v>
      </c>
      <c r="S546" s="708">
        <v>0</v>
      </c>
      <c r="T546" s="708">
        <v>0</v>
      </c>
      <c r="U546" s="708">
        <v>0</v>
      </c>
      <c r="V546" s="708">
        <v>0</v>
      </c>
      <c r="W546" s="708">
        <v>0</v>
      </c>
      <c r="X546" s="708">
        <v>0</v>
      </c>
      <c r="Y546" s="708">
        <v>0</v>
      </c>
      <c r="Z546" s="708">
        <v>0</v>
      </c>
      <c r="AA546" s="708">
        <v>0</v>
      </c>
      <c r="AB546" s="708">
        <v>0</v>
      </c>
      <c r="AC546" s="708">
        <v>0</v>
      </c>
      <c r="AD546" s="708">
        <v>0</v>
      </c>
      <c r="AE546" s="708">
        <v>0</v>
      </c>
      <c r="AF546" s="708">
        <v>0</v>
      </c>
      <c r="AG546" s="708">
        <v>0</v>
      </c>
      <c r="AH546" s="708">
        <v>0</v>
      </c>
      <c r="AI546" s="708">
        <v>0</v>
      </c>
      <c r="AJ546" s="708">
        <v>0</v>
      </c>
      <c r="AK546" s="708">
        <v>0</v>
      </c>
      <c r="AL546" s="708">
        <v>0</v>
      </c>
      <c r="AM546" s="708">
        <v>0</v>
      </c>
      <c r="AN546" s="708">
        <v>0</v>
      </c>
      <c r="AO546" s="708">
        <v>0</v>
      </c>
      <c r="AP546" s="708">
        <v>0</v>
      </c>
      <c r="AQ546" s="708">
        <v>0</v>
      </c>
    </row>
    <row r="547" spans="1:43" x14ac:dyDescent="0.25">
      <c r="A547" s="704" t="s">
        <v>821</v>
      </c>
      <c r="B547" s="704" t="s">
        <v>756</v>
      </c>
      <c r="C547" s="704" t="s">
        <v>347</v>
      </c>
      <c r="D547" s="704" t="s">
        <v>773</v>
      </c>
      <c r="E547" s="705" t="s">
        <v>126</v>
      </c>
      <c r="F547" s="705" t="s">
        <v>824</v>
      </c>
      <c r="I547" s="708">
        <v>0</v>
      </c>
      <c r="J547" s="708">
        <v>0</v>
      </c>
      <c r="K547" s="708">
        <v>0</v>
      </c>
      <c r="L547" s="708">
        <v>0</v>
      </c>
      <c r="M547" s="708">
        <v>0</v>
      </c>
      <c r="N547" s="708">
        <v>0</v>
      </c>
      <c r="O547" s="708">
        <v>0</v>
      </c>
      <c r="P547" s="708">
        <v>0</v>
      </c>
      <c r="Q547" s="708">
        <v>0</v>
      </c>
      <c r="R547" s="708">
        <v>0</v>
      </c>
      <c r="S547" s="708">
        <v>0</v>
      </c>
      <c r="T547" s="708">
        <v>0</v>
      </c>
      <c r="U547" s="708">
        <v>0</v>
      </c>
      <c r="V547" s="708">
        <v>0</v>
      </c>
      <c r="W547" s="708">
        <v>0</v>
      </c>
      <c r="X547" s="708">
        <v>0</v>
      </c>
      <c r="Y547" s="708">
        <v>0</v>
      </c>
      <c r="Z547" s="708">
        <v>0</v>
      </c>
      <c r="AA547" s="708">
        <v>0</v>
      </c>
      <c r="AB547" s="708">
        <v>0</v>
      </c>
      <c r="AC547" s="708">
        <v>0</v>
      </c>
      <c r="AD547" s="708">
        <v>0</v>
      </c>
      <c r="AE547" s="708">
        <v>0</v>
      </c>
      <c r="AF547" s="708">
        <v>0</v>
      </c>
      <c r="AG547" s="708">
        <v>0</v>
      </c>
      <c r="AH547" s="708">
        <v>0</v>
      </c>
      <c r="AI547" s="708">
        <v>0</v>
      </c>
      <c r="AJ547" s="708">
        <v>0</v>
      </c>
      <c r="AK547" s="708">
        <v>0</v>
      </c>
      <c r="AL547" s="708">
        <v>0</v>
      </c>
      <c r="AM547" s="708">
        <v>0</v>
      </c>
      <c r="AN547" s="708">
        <v>0</v>
      </c>
      <c r="AO547" s="708">
        <v>0</v>
      </c>
      <c r="AP547" s="708">
        <v>0</v>
      </c>
      <c r="AQ547" s="708">
        <v>0</v>
      </c>
    </row>
    <row r="548" spans="1:43" x14ac:dyDescent="0.25">
      <c r="A548" s="706" t="s">
        <v>821</v>
      </c>
      <c r="B548" s="706" t="s">
        <v>756</v>
      </c>
      <c r="C548" s="706" t="s">
        <v>347</v>
      </c>
      <c r="D548" s="706" t="s">
        <v>774</v>
      </c>
      <c r="E548" s="707" t="s">
        <v>126</v>
      </c>
      <c r="F548" s="707" t="s">
        <v>824</v>
      </c>
      <c r="I548" s="708">
        <v>0</v>
      </c>
      <c r="J548" s="708">
        <v>0</v>
      </c>
      <c r="K548" s="708">
        <v>0</v>
      </c>
      <c r="L548" s="708">
        <v>0</v>
      </c>
      <c r="M548" s="708">
        <v>0</v>
      </c>
      <c r="N548" s="708">
        <v>0</v>
      </c>
      <c r="O548" s="708">
        <v>0</v>
      </c>
      <c r="P548" s="708">
        <v>0</v>
      </c>
      <c r="Q548" s="708">
        <v>0</v>
      </c>
      <c r="R548" s="708">
        <v>0</v>
      </c>
      <c r="S548" s="708">
        <v>0</v>
      </c>
      <c r="T548" s="708">
        <v>0</v>
      </c>
      <c r="U548" s="708">
        <v>0</v>
      </c>
      <c r="V548" s="708">
        <v>0</v>
      </c>
      <c r="W548" s="708">
        <v>0</v>
      </c>
      <c r="X548" s="708">
        <v>0</v>
      </c>
      <c r="Y548" s="708">
        <v>0</v>
      </c>
      <c r="Z548" s="708">
        <v>0</v>
      </c>
      <c r="AA548" s="708">
        <v>0</v>
      </c>
      <c r="AB548" s="708">
        <v>0</v>
      </c>
      <c r="AC548" s="708">
        <v>0</v>
      </c>
      <c r="AD548" s="708">
        <v>0</v>
      </c>
      <c r="AE548" s="708">
        <v>0</v>
      </c>
      <c r="AF548" s="708">
        <v>0</v>
      </c>
      <c r="AG548" s="708">
        <v>0</v>
      </c>
      <c r="AH548" s="708">
        <v>0</v>
      </c>
      <c r="AI548" s="708">
        <v>0</v>
      </c>
      <c r="AJ548" s="708">
        <v>0</v>
      </c>
      <c r="AK548" s="708">
        <v>0</v>
      </c>
      <c r="AL548" s="708">
        <v>0</v>
      </c>
      <c r="AM548" s="708">
        <v>0</v>
      </c>
      <c r="AN548" s="708">
        <v>0</v>
      </c>
      <c r="AO548" s="708">
        <v>0</v>
      </c>
      <c r="AP548" s="708">
        <v>0</v>
      </c>
      <c r="AQ548" s="708">
        <v>0</v>
      </c>
    </row>
    <row r="549" spans="1:43" x14ac:dyDescent="0.25">
      <c r="A549" s="704" t="s">
        <v>821</v>
      </c>
      <c r="B549" s="704" t="s">
        <v>756</v>
      </c>
      <c r="C549" s="704" t="s">
        <v>347</v>
      </c>
      <c r="D549" s="704" t="s">
        <v>758</v>
      </c>
      <c r="E549" s="705" t="s">
        <v>126</v>
      </c>
      <c r="F549" s="705" t="s">
        <v>824</v>
      </c>
      <c r="I549" s="708">
        <v>0</v>
      </c>
      <c r="J549" s="708">
        <v>0</v>
      </c>
      <c r="K549" s="708">
        <v>0</v>
      </c>
      <c r="L549" s="708">
        <v>0</v>
      </c>
      <c r="M549" s="708">
        <v>0</v>
      </c>
      <c r="N549" s="708">
        <v>0</v>
      </c>
      <c r="O549" s="708">
        <v>0</v>
      </c>
      <c r="P549" s="708">
        <v>0</v>
      </c>
      <c r="Q549" s="708">
        <v>0</v>
      </c>
      <c r="R549" s="708">
        <v>0</v>
      </c>
      <c r="S549" s="708">
        <v>0</v>
      </c>
      <c r="T549" s="708">
        <v>0</v>
      </c>
      <c r="U549" s="708">
        <v>0</v>
      </c>
      <c r="V549" s="708">
        <v>0</v>
      </c>
      <c r="W549" s="708">
        <v>0</v>
      </c>
      <c r="X549" s="708">
        <v>0</v>
      </c>
      <c r="Y549" s="708">
        <v>0</v>
      </c>
      <c r="Z549" s="708">
        <v>0</v>
      </c>
      <c r="AA549" s="708">
        <v>0</v>
      </c>
      <c r="AB549" s="708">
        <v>0</v>
      </c>
      <c r="AC549" s="708">
        <v>0</v>
      </c>
      <c r="AD549" s="708">
        <v>0</v>
      </c>
      <c r="AE549" s="708">
        <v>0</v>
      </c>
      <c r="AF549" s="708">
        <v>0</v>
      </c>
      <c r="AG549" s="708">
        <v>0</v>
      </c>
      <c r="AH549" s="708">
        <v>0</v>
      </c>
      <c r="AI549" s="708">
        <v>0</v>
      </c>
      <c r="AJ549" s="708">
        <v>0</v>
      </c>
      <c r="AK549" s="708">
        <v>0</v>
      </c>
      <c r="AL549" s="708">
        <v>0</v>
      </c>
      <c r="AM549" s="708">
        <v>0</v>
      </c>
      <c r="AN549" s="708">
        <v>0</v>
      </c>
      <c r="AO549" s="708">
        <v>0</v>
      </c>
      <c r="AP549" s="708">
        <v>0</v>
      </c>
      <c r="AQ549" s="708">
        <v>0</v>
      </c>
    </row>
    <row r="550" spans="1:43" x14ac:dyDescent="0.25">
      <c r="A550" s="706" t="s">
        <v>821</v>
      </c>
      <c r="B550" s="706" t="s">
        <v>756</v>
      </c>
      <c r="C550" s="706" t="s">
        <v>347</v>
      </c>
      <c r="D550" s="706" t="s">
        <v>766</v>
      </c>
      <c r="E550" s="707" t="s">
        <v>126</v>
      </c>
      <c r="F550" s="707" t="s">
        <v>824</v>
      </c>
      <c r="I550" s="708">
        <v>0</v>
      </c>
      <c r="J550" s="708">
        <v>0</v>
      </c>
      <c r="K550" s="708">
        <v>0</v>
      </c>
      <c r="L550" s="708">
        <v>0</v>
      </c>
      <c r="M550" s="708">
        <v>0</v>
      </c>
      <c r="N550" s="708">
        <v>0</v>
      </c>
      <c r="O550" s="708">
        <v>0</v>
      </c>
      <c r="P550" s="708">
        <v>0</v>
      </c>
      <c r="Q550" s="708">
        <v>0</v>
      </c>
      <c r="R550" s="708">
        <v>0</v>
      </c>
      <c r="S550" s="708">
        <v>0</v>
      </c>
      <c r="T550" s="708">
        <v>0</v>
      </c>
      <c r="U550" s="708">
        <v>0</v>
      </c>
      <c r="V550" s="708">
        <v>0</v>
      </c>
      <c r="W550" s="708">
        <v>0</v>
      </c>
      <c r="X550" s="708">
        <v>0</v>
      </c>
      <c r="Y550" s="708">
        <v>0</v>
      </c>
      <c r="Z550" s="708">
        <v>0</v>
      </c>
      <c r="AA550" s="708">
        <v>0</v>
      </c>
      <c r="AB550" s="708">
        <v>0</v>
      </c>
      <c r="AC550" s="708">
        <v>0</v>
      </c>
      <c r="AD550" s="708">
        <v>0</v>
      </c>
      <c r="AE550" s="708">
        <v>0</v>
      </c>
      <c r="AF550" s="708">
        <v>0</v>
      </c>
      <c r="AG550" s="708">
        <v>0</v>
      </c>
      <c r="AH550" s="708">
        <v>0</v>
      </c>
      <c r="AI550" s="708">
        <v>0</v>
      </c>
      <c r="AJ550" s="708">
        <v>0</v>
      </c>
      <c r="AK550" s="708">
        <v>0</v>
      </c>
      <c r="AL550" s="708">
        <v>0</v>
      </c>
      <c r="AM550" s="708">
        <v>0</v>
      </c>
      <c r="AN550" s="708">
        <v>0</v>
      </c>
      <c r="AO550" s="708">
        <v>0</v>
      </c>
      <c r="AP550" s="708">
        <v>0</v>
      </c>
      <c r="AQ550" s="708">
        <v>0</v>
      </c>
    </row>
    <row r="551" spans="1:43" x14ac:dyDescent="0.25">
      <c r="A551" s="704" t="s">
        <v>821</v>
      </c>
      <c r="B551" s="704" t="s">
        <v>756</v>
      </c>
      <c r="C551" s="704" t="s">
        <v>348</v>
      </c>
      <c r="D551" s="704" t="s">
        <v>175</v>
      </c>
      <c r="E551" s="705" t="s">
        <v>126</v>
      </c>
      <c r="F551" s="705" t="s">
        <v>824</v>
      </c>
      <c r="I551" s="708">
        <v>174.59250772181827</v>
      </c>
      <c r="J551" s="708">
        <v>195.04154282235766</v>
      </c>
      <c r="K551" s="708">
        <v>198.78972370187765</v>
      </c>
      <c r="L551" s="708">
        <v>192.65519293419325</v>
      </c>
      <c r="M551" s="708">
        <v>185.64520954408465</v>
      </c>
      <c r="N551" s="708">
        <v>186.67442492537756</v>
      </c>
      <c r="O551" s="708">
        <v>191.97800970536377</v>
      </c>
      <c r="P551" s="708">
        <v>200.59290586888295</v>
      </c>
      <c r="Q551" s="708">
        <v>218.24634283527533</v>
      </c>
      <c r="R551" s="708">
        <v>243.60264368872225</v>
      </c>
      <c r="S551" s="708">
        <v>360.25606801413329</v>
      </c>
      <c r="T551" s="708">
        <v>318.97171116227139</v>
      </c>
      <c r="U551" s="708">
        <v>268.02482456029782</v>
      </c>
      <c r="V551" s="708">
        <v>245.94254400186784</v>
      </c>
      <c r="W551" s="708">
        <v>201.24517533728991</v>
      </c>
      <c r="X551" s="708">
        <v>181.34513120456228</v>
      </c>
      <c r="Y551" s="708">
        <v>163.82789783984171</v>
      </c>
      <c r="Z551" s="708">
        <v>154.58125600946758</v>
      </c>
      <c r="AA551" s="708">
        <v>149.08366403527225</v>
      </c>
      <c r="AB551" s="708">
        <v>128.20293228594713</v>
      </c>
      <c r="AC551" s="708">
        <v>109.53085794028837</v>
      </c>
      <c r="AD551" s="708">
        <v>96.78707059129836</v>
      </c>
      <c r="AE551" s="708">
        <v>81.575876621626193</v>
      </c>
      <c r="AF551" s="708">
        <v>76.086235682833404</v>
      </c>
      <c r="AG551" s="708">
        <v>68.239204232622882</v>
      </c>
      <c r="AH551" s="708">
        <v>64.402815024889975</v>
      </c>
      <c r="AI551" s="708">
        <v>60.865766692482893</v>
      </c>
      <c r="AJ551" s="708">
        <v>55.937811843890685</v>
      </c>
      <c r="AK551" s="708">
        <v>47.939248255169531</v>
      </c>
      <c r="AL551" s="708">
        <v>43.941145779684739</v>
      </c>
      <c r="AM551" s="708">
        <v>28.133423959653495</v>
      </c>
      <c r="AN551" s="708">
        <v>24.871062720209778</v>
      </c>
      <c r="AO551" s="708">
        <v>25.075500132331261</v>
      </c>
      <c r="AP551" s="708">
        <v>23.421285982440043</v>
      </c>
      <c r="AQ551" s="708">
        <v>19.581683276942226</v>
      </c>
    </row>
    <row r="552" spans="1:43" x14ac:dyDescent="0.25">
      <c r="A552" s="706" t="s">
        <v>821</v>
      </c>
      <c r="B552" s="706" t="s">
        <v>756</v>
      </c>
      <c r="C552" s="706" t="s">
        <v>348</v>
      </c>
      <c r="D552" s="706" t="s">
        <v>772</v>
      </c>
      <c r="E552" s="707" t="s">
        <v>126</v>
      </c>
      <c r="F552" s="707" t="s">
        <v>824</v>
      </c>
      <c r="I552" s="708">
        <v>0</v>
      </c>
      <c r="J552" s="708">
        <v>0</v>
      </c>
      <c r="K552" s="708">
        <v>0</v>
      </c>
      <c r="L552" s="708">
        <v>0</v>
      </c>
      <c r="M552" s="708">
        <v>0</v>
      </c>
      <c r="N552" s="708">
        <v>0</v>
      </c>
      <c r="O552" s="708">
        <v>0</v>
      </c>
      <c r="P552" s="708">
        <v>0</v>
      </c>
      <c r="Q552" s="708">
        <v>0</v>
      </c>
      <c r="R552" s="708">
        <v>0</v>
      </c>
      <c r="S552" s="708">
        <v>0</v>
      </c>
      <c r="T552" s="708">
        <v>0</v>
      </c>
      <c r="U552" s="708">
        <v>0</v>
      </c>
      <c r="V552" s="708">
        <v>0</v>
      </c>
      <c r="W552" s="708">
        <v>0</v>
      </c>
      <c r="X552" s="708">
        <v>0</v>
      </c>
      <c r="Y552" s="708">
        <v>0</v>
      </c>
      <c r="Z552" s="708">
        <v>0</v>
      </c>
      <c r="AA552" s="708">
        <v>0</v>
      </c>
      <c r="AB552" s="708">
        <v>0</v>
      </c>
      <c r="AC552" s="708">
        <v>0</v>
      </c>
      <c r="AD552" s="708">
        <v>0</v>
      </c>
      <c r="AE552" s="708">
        <v>0</v>
      </c>
      <c r="AF552" s="708">
        <v>0</v>
      </c>
      <c r="AG552" s="708">
        <v>0</v>
      </c>
      <c r="AH552" s="708">
        <v>0</v>
      </c>
      <c r="AI552" s="708">
        <v>0</v>
      </c>
      <c r="AJ552" s="708">
        <v>0</v>
      </c>
      <c r="AK552" s="708">
        <v>0</v>
      </c>
      <c r="AL552" s="708">
        <v>0</v>
      </c>
      <c r="AM552" s="708">
        <v>0</v>
      </c>
      <c r="AN552" s="708">
        <v>0</v>
      </c>
      <c r="AO552" s="708">
        <v>0</v>
      </c>
      <c r="AP552" s="708">
        <v>0</v>
      </c>
      <c r="AQ552" s="708">
        <v>0</v>
      </c>
    </row>
    <row r="553" spans="1:43" x14ac:dyDescent="0.25">
      <c r="A553" s="704" t="s">
        <v>821</v>
      </c>
      <c r="B553" s="704" t="s">
        <v>756</v>
      </c>
      <c r="C553" s="704" t="s">
        <v>348</v>
      </c>
      <c r="D553" s="704" t="s">
        <v>773</v>
      </c>
      <c r="E553" s="705" t="s">
        <v>126</v>
      </c>
      <c r="F553" s="705" t="s">
        <v>824</v>
      </c>
      <c r="I553" s="708">
        <v>0</v>
      </c>
      <c r="J553" s="708">
        <v>0</v>
      </c>
      <c r="K553" s="708">
        <v>0</v>
      </c>
      <c r="L553" s="708">
        <v>0</v>
      </c>
      <c r="M553" s="708">
        <v>0</v>
      </c>
      <c r="N553" s="708">
        <v>0</v>
      </c>
      <c r="O553" s="708">
        <v>0</v>
      </c>
      <c r="P553" s="708">
        <v>0</v>
      </c>
      <c r="Q553" s="708">
        <v>0</v>
      </c>
      <c r="R553" s="708">
        <v>0</v>
      </c>
      <c r="S553" s="708">
        <v>0</v>
      </c>
      <c r="T553" s="708">
        <v>0</v>
      </c>
      <c r="U553" s="708">
        <v>0</v>
      </c>
      <c r="V553" s="708">
        <v>0</v>
      </c>
      <c r="W553" s="708">
        <v>0</v>
      </c>
      <c r="X553" s="708">
        <v>0</v>
      </c>
      <c r="Y553" s="708">
        <v>0</v>
      </c>
      <c r="Z553" s="708">
        <v>0</v>
      </c>
      <c r="AA553" s="708">
        <v>0</v>
      </c>
      <c r="AB553" s="708">
        <v>0</v>
      </c>
      <c r="AC553" s="708">
        <v>0</v>
      </c>
      <c r="AD553" s="708">
        <v>0</v>
      </c>
      <c r="AE553" s="708">
        <v>0</v>
      </c>
      <c r="AF553" s="708">
        <v>0</v>
      </c>
      <c r="AG553" s="708">
        <v>0</v>
      </c>
      <c r="AH553" s="708">
        <v>0</v>
      </c>
      <c r="AI553" s="708">
        <v>0</v>
      </c>
      <c r="AJ553" s="708">
        <v>0</v>
      </c>
      <c r="AK553" s="708">
        <v>0</v>
      </c>
      <c r="AL553" s="708">
        <v>0</v>
      </c>
      <c r="AM553" s="708">
        <v>0</v>
      </c>
      <c r="AN553" s="708">
        <v>0</v>
      </c>
      <c r="AO553" s="708">
        <v>0</v>
      </c>
      <c r="AP553" s="708">
        <v>0</v>
      </c>
      <c r="AQ553" s="708">
        <v>0</v>
      </c>
    </row>
    <row r="554" spans="1:43" x14ac:dyDescent="0.25">
      <c r="A554" s="706" t="s">
        <v>821</v>
      </c>
      <c r="B554" s="706" t="s">
        <v>756</v>
      </c>
      <c r="C554" s="706" t="s">
        <v>348</v>
      </c>
      <c r="D554" s="706" t="s">
        <v>774</v>
      </c>
      <c r="E554" s="707" t="s">
        <v>126</v>
      </c>
      <c r="F554" s="707" t="s">
        <v>824</v>
      </c>
      <c r="I554" s="708">
        <v>0</v>
      </c>
      <c r="J554" s="708">
        <v>0</v>
      </c>
      <c r="K554" s="708">
        <v>0</v>
      </c>
      <c r="L554" s="708">
        <v>0</v>
      </c>
      <c r="M554" s="708">
        <v>0</v>
      </c>
      <c r="N554" s="708">
        <v>0</v>
      </c>
      <c r="O554" s="708">
        <v>0</v>
      </c>
      <c r="P554" s="708">
        <v>0</v>
      </c>
      <c r="Q554" s="708">
        <v>0</v>
      </c>
      <c r="R554" s="708">
        <v>0</v>
      </c>
      <c r="S554" s="708">
        <v>0</v>
      </c>
      <c r="T554" s="708">
        <v>0</v>
      </c>
      <c r="U554" s="708">
        <v>0</v>
      </c>
      <c r="V554" s="708">
        <v>0</v>
      </c>
      <c r="W554" s="708">
        <v>0</v>
      </c>
      <c r="X554" s="708">
        <v>0</v>
      </c>
      <c r="Y554" s="708">
        <v>0</v>
      </c>
      <c r="Z554" s="708">
        <v>0</v>
      </c>
      <c r="AA554" s="708">
        <v>0</v>
      </c>
      <c r="AB554" s="708">
        <v>0</v>
      </c>
      <c r="AC554" s="708">
        <v>0</v>
      </c>
      <c r="AD554" s="708">
        <v>0</v>
      </c>
      <c r="AE554" s="708">
        <v>0</v>
      </c>
      <c r="AF554" s="708">
        <v>0</v>
      </c>
      <c r="AG554" s="708">
        <v>0</v>
      </c>
      <c r="AH554" s="708">
        <v>0</v>
      </c>
      <c r="AI554" s="708">
        <v>0</v>
      </c>
      <c r="AJ554" s="708">
        <v>0</v>
      </c>
      <c r="AK554" s="708">
        <v>0</v>
      </c>
      <c r="AL554" s="708">
        <v>0</v>
      </c>
      <c r="AM554" s="708">
        <v>0</v>
      </c>
      <c r="AN554" s="708">
        <v>0</v>
      </c>
      <c r="AO554" s="708">
        <v>0</v>
      </c>
      <c r="AP554" s="708">
        <v>0</v>
      </c>
      <c r="AQ554" s="708">
        <v>0</v>
      </c>
    </row>
    <row r="555" spans="1:43" x14ac:dyDescent="0.25">
      <c r="A555" s="704" t="s">
        <v>821</v>
      </c>
      <c r="B555" s="704" t="s">
        <v>756</v>
      </c>
      <c r="C555" s="704" t="s">
        <v>348</v>
      </c>
      <c r="D555" s="704" t="s">
        <v>758</v>
      </c>
      <c r="E555" s="705" t="s">
        <v>126</v>
      </c>
      <c r="F555" s="705" t="s">
        <v>824</v>
      </c>
      <c r="I555" s="708">
        <v>0</v>
      </c>
      <c r="J555" s="708">
        <v>0</v>
      </c>
      <c r="K555" s="708">
        <v>0</v>
      </c>
      <c r="L555" s="708">
        <v>0</v>
      </c>
      <c r="M555" s="708">
        <v>0</v>
      </c>
      <c r="N555" s="708">
        <v>0</v>
      </c>
      <c r="O555" s="708">
        <v>0</v>
      </c>
      <c r="P555" s="708">
        <v>0</v>
      </c>
      <c r="Q555" s="708">
        <v>0</v>
      </c>
      <c r="R555" s="708">
        <v>0</v>
      </c>
      <c r="S555" s="708">
        <v>0</v>
      </c>
      <c r="T555" s="708">
        <v>0</v>
      </c>
      <c r="U555" s="708">
        <v>0</v>
      </c>
      <c r="V555" s="708">
        <v>0</v>
      </c>
      <c r="W555" s="708">
        <v>0</v>
      </c>
      <c r="X555" s="708">
        <v>0</v>
      </c>
      <c r="Y555" s="708">
        <v>0</v>
      </c>
      <c r="Z555" s="708">
        <v>0</v>
      </c>
      <c r="AA555" s="708">
        <v>0</v>
      </c>
      <c r="AB555" s="708">
        <v>0</v>
      </c>
      <c r="AC555" s="708">
        <v>0</v>
      </c>
      <c r="AD555" s="708">
        <v>0</v>
      </c>
      <c r="AE555" s="708">
        <v>0</v>
      </c>
      <c r="AF555" s="708">
        <v>0</v>
      </c>
      <c r="AG555" s="708">
        <v>0</v>
      </c>
      <c r="AH555" s="708">
        <v>0</v>
      </c>
      <c r="AI555" s="708">
        <v>0</v>
      </c>
      <c r="AJ555" s="708">
        <v>0</v>
      </c>
      <c r="AK555" s="708">
        <v>0</v>
      </c>
      <c r="AL555" s="708">
        <v>0</v>
      </c>
      <c r="AM555" s="708">
        <v>0</v>
      </c>
      <c r="AN555" s="708">
        <v>0</v>
      </c>
      <c r="AO555" s="708">
        <v>0</v>
      </c>
      <c r="AP555" s="708">
        <v>0</v>
      </c>
      <c r="AQ555" s="708">
        <v>0</v>
      </c>
    </row>
    <row r="556" spans="1:43" x14ac:dyDescent="0.25">
      <c r="A556" s="706" t="s">
        <v>821</v>
      </c>
      <c r="B556" s="706" t="s">
        <v>756</v>
      </c>
      <c r="C556" s="706" t="s">
        <v>348</v>
      </c>
      <c r="D556" s="706" t="s">
        <v>766</v>
      </c>
      <c r="E556" s="707" t="s">
        <v>126</v>
      </c>
      <c r="F556" s="707" t="s">
        <v>824</v>
      </c>
      <c r="I556" s="708">
        <v>0</v>
      </c>
      <c r="J556" s="708">
        <v>0</v>
      </c>
      <c r="K556" s="708">
        <v>0</v>
      </c>
      <c r="L556" s="708">
        <v>0</v>
      </c>
      <c r="M556" s="708">
        <v>0</v>
      </c>
      <c r="N556" s="708">
        <v>0</v>
      </c>
      <c r="O556" s="708">
        <v>0</v>
      </c>
      <c r="P556" s="708">
        <v>0</v>
      </c>
      <c r="Q556" s="708">
        <v>0</v>
      </c>
      <c r="R556" s="708">
        <v>0</v>
      </c>
      <c r="S556" s="708">
        <v>0</v>
      </c>
      <c r="T556" s="708">
        <v>0</v>
      </c>
      <c r="U556" s="708">
        <v>0</v>
      </c>
      <c r="V556" s="708">
        <v>0</v>
      </c>
      <c r="W556" s="708">
        <v>0</v>
      </c>
      <c r="X556" s="708">
        <v>0</v>
      </c>
      <c r="Y556" s="708">
        <v>0</v>
      </c>
      <c r="Z556" s="708">
        <v>0</v>
      </c>
      <c r="AA556" s="708">
        <v>0</v>
      </c>
      <c r="AB556" s="708">
        <v>0</v>
      </c>
      <c r="AC556" s="708">
        <v>0</v>
      </c>
      <c r="AD556" s="708">
        <v>0</v>
      </c>
      <c r="AE556" s="708">
        <v>0</v>
      </c>
      <c r="AF556" s="708">
        <v>0</v>
      </c>
      <c r="AG556" s="708">
        <v>0</v>
      </c>
      <c r="AH556" s="708">
        <v>0</v>
      </c>
      <c r="AI556" s="708">
        <v>0</v>
      </c>
      <c r="AJ556" s="708">
        <v>0</v>
      </c>
      <c r="AK556" s="708">
        <v>0</v>
      </c>
      <c r="AL556" s="708">
        <v>0</v>
      </c>
      <c r="AM556" s="708">
        <v>0</v>
      </c>
      <c r="AN556" s="708">
        <v>0</v>
      </c>
      <c r="AO556" s="708">
        <v>0</v>
      </c>
      <c r="AP556" s="708">
        <v>0</v>
      </c>
      <c r="AQ556" s="708">
        <v>0</v>
      </c>
    </row>
    <row r="557" spans="1:43" x14ac:dyDescent="0.25">
      <c r="A557" s="704" t="s">
        <v>821</v>
      </c>
      <c r="B557" s="704" t="s">
        <v>756</v>
      </c>
      <c r="C557" s="704" t="s">
        <v>822</v>
      </c>
      <c r="D557" s="704" t="s">
        <v>772</v>
      </c>
      <c r="E557" s="705" t="s">
        <v>126</v>
      </c>
      <c r="F557" s="705" t="s">
        <v>824</v>
      </c>
      <c r="I557" s="708">
        <v>0</v>
      </c>
      <c r="J557" s="708">
        <v>0</v>
      </c>
      <c r="K557" s="708">
        <v>0</v>
      </c>
      <c r="L557" s="708">
        <v>0</v>
      </c>
      <c r="M557" s="708">
        <v>0</v>
      </c>
      <c r="N557" s="708">
        <v>0</v>
      </c>
      <c r="O557" s="708">
        <v>0</v>
      </c>
      <c r="P557" s="708">
        <v>0</v>
      </c>
      <c r="Q557" s="708">
        <v>0</v>
      </c>
      <c r="R557" s="708">
        <v>0</v>
      </c>
      <c r="S557" s="708">
        <v>0</v>
      </c>
      <c r="T557" s="708">
        <v>0</v>
      </c>
      <c r="U557" s="708">
        <v>0</v>
      </c>
      <c r="V557" s="708">
        <v>0</v>
      </c>
      <c r="W557" s="708">
        <v>0</v>
      </c>
      <c r="X557" s="708">
        <v>0</v>
      </c>
      <c r="Y557" s="708">
        <v>0</v>
      </c>
      <c r="Z557" s="708">
        <v>0</v>
      </c>
      <c r="AA557" s="708">
        <v>0</v>
      </c>
      <c r="AB557" s="708">
        <v>0</v>
      </c>
      <c r="AC557" s="708">
        <v>0</v>
      </c>
      <c r="AD557" s="708">
        <v>0</v>
      </c>
      <c r="AE557" s="708">
        <v>0</v>
      </c>
      <c r="AF557" s="708">
        <v>0</v>
      </c>
      <c r="AG557" s="708">
        <v>0</v>
      </c>
      <c r="AH557" s="708">
        <v>0</v>
      </c>
      <c r="AI557" s="708">
        <v>0</v>
      </c>
      <c r="AJ557" s="708">
        <v>0</v>
      </c>
      <c r="AK557" s="708">
        <v>0</v>
      </c>
      <c r="AL557" s="708">
        <v>0</v>
      </c>
      <c r="AM557" s="708">
        <v>0</v>
      </c>
      <c r="AN557" s="708">
        <v>0</v>
      </c>
      <c r="AO557" s="708">
        <v>0</v>
      </c>
      <c r="AP557" s="708">
        <v>0</v>
      </c>
      <c r="AQ557" s="708">
        <v>0</v>
      </c>
    </row>
    <row r="558" spans="1:43" x14ac:dyDescent="0.25">
      <c r="A558" s="706" t="s">
        <v>821</v>
      </c>
      <c r="B558" s="706" t="s">
        <v>756</v>
      </c>
      <c r="C558" s="706" t="s">
        <v>822</v>
      </c>
      <c r="D558" s="706" t="s">
        <v>773</v>
      </c>
      <c r="E558" s="707" t="s">
        <v>126</v>
      </c>
      <c r="F558" s="707" t="s">
        <v>824</v>
      </c>
      <c r="I558" s="708">
        <v>0</v>
      </c>
      <c r="J558" s="708">
        <v>0</v>
      </c>
      <c r="K558" s="708">
        <v>0</v>
      </c>
      <c r="L558" s="708">
        <v>0</v>
      </c>
      <c r="M558" s="708">
        <v>0</v>
      </c>
      <c r="N558" s="708">
        <v>0</v>
      </c>
      <c r="O558" s="708">
        <v>0</v>
      </c>
      <c r="P558" s="708">
        <v>0</v>
      </c>
      <c r="Q558" s="708">
        <v>0</v>
      </c>
      <c r="R558" s="708">
        <v>0</v>
      </c>
      <c r="S558" s="708">
        <v>0</v>
      </c>
      <c r="T558" s="708">
        <v>0</v>
      </c>
      <c r="U558" s="708">
        <v>0</v>
      </c>
      <c r="V558" s="708">
        <v>0</v>
      </c>
      <c r="W558" s="708">
        <v>0</v>
      </c>
      <c r="X558" s="708">
        <v>0</v>
      </c>
      <c r="Y558" s="708">
        <v>0</v>
      </c>
      <c r="Z558" s="708">
        <v>0</v>
      </c>
      <c r="AA558" s="708">
        <v>0</v>
      </c>
      <c r="AB558" s="708">
        <v>0</v>
      </c>
      <c r="AC558" s="708">
        <v>0</v>
      </c>
      <c r="AD558" s="708">
        <v>0</v>
      </c>
      <c r="AE558" s="708">
        <v>0</v>
      </c>
      <c r="AF558" s="708">
        <v>0</v>
      </c>
      <c r="AG558" s="708">
        <v>0</v>
      </c>
      <c r="AH558" s="708">
        <v>0</v>
      </c>
      <c r="AI558" s="708">
        <v>0</v>
      </c>
      <c r="AJ558" s="708">
        <v>0</v>
      </c>
      <c r="AK558" s="708">
        <v>0</v>
      </c>
      <c r="AL558" s="708">
        <v>0</v>
      </c>
      <c r="AM558" s="708">
        <v>0</v>
      </c>
      <c r="AN558" s="708">
        <v>0</v>
      </c>
      <c r="AO558" s="708">
        <v>0</v>
      </c>
      <c r="AP558" s="708">
        <v>0</v>
      </c>
      <c r="AQ558" s="708">
        <v>0</v>
      </c>
    </row>
    <row r="559" spans="1:43" x14ac:dyDescent="0.25">
      <c r="A559" s="704" t="s">
        <v>821</v>
      </c>
      <c r="B559" s="704" t="s">
        <v>756</v>
      </c>
      <c r="C559" s="704" t="s">
        <v>822</v>
      </c>
      <c r="D559" s="704" t="s">
        <v>774</v>
      </c>
      <c r="E559" s="705" t="s">
        <v>126</v>
      </c>
      <c r="F559" s="705" t="s">
        <v>824</v>
      </c>
      <c r="I559" s="708">
        <v>0</v>
      </c>
      <c r="J559" s="708">
        <v>0</v>
      </c>
      <c r="K559" s="708">
        <v>0</v>
      </c>
      <c r="L559" s="708">
        <v>0</v>
      </c>
      <c r="M559" s="708">
        <v>0</v>
      </c>
      <c r="N559" s="708">
        <v>0</v>
      </c>
      <c r="O559" s="708">
        <v>0</v>
      </c>
      <c r="P559" s="708">
        <v>0</v>
      </c>
      <c r="Q559" s="708">
        <v>0</v>
      </c>
      <c r="R559" s="708">
        <v>0</v>
      </c>
      <c r="S559" s="708">
        <v>0</v>
      </c>
      <c r="T559" s="708">
        <v>0</v>
      </c>
      <c r="U559" s="708">
        <v>0</v>
      </c>
      <c r="V559" s="708">
        <v>0</v>
      </c>
      <c r="W559" s="708">
        <v>0</v>
      </c>
      <c r="X559" s="708">
        <v>0</v>
      </c>
      <c r="Y559" s="708">
        <v>0</v>
      </c>
      <c r="Z559" s="708">
        <v>0</v>
      </c>
      <c r="AA559" s="708">
        <v>0</v>
      </c>
      <c r="AB559" s="708">
        <v>0</v>
      </c>
      <c r="AC559" s="708">
        <v>0</v>
      </c>
      <c r="AD559" s="708">
        <v>0</v>
      </c>
      <c r="AE559" s="708">
        <v>0</v>
      </c>
      <c r="AF559" s="708">
        <v>0</v>
      </c>
      <c r="AG559" s="708">
        <v>0</v>
      </c>
      <c r="AH559" s="708">
        <v>0</v>
      </c>
      <c r="AI559" s="708">
        <v>0</v>
      </c>
      <c r="AJ559" s="708">
        <v>0</v>
      </c>
      <c r="AK559" s="708">
        <v>0</v>
      </c>
      <c r="AL559" s="708">
        <v>0</v>
      </c>
      <c r="AM559" s="708">
        <v>0</v>
      </c>
      <c r="AN559" s="708">
        <v>0</v>
      </c>
      <c r="AO559" s="708">
        <v>0</v>
      </c>
      <c r="AP559" s="708">
        <v>0</v>
      </c>
      <c r="AQ559" s="708">
        <v>0</v>
      </c>
    </row>
    <row r="560" spans="1:43" x14ac:dyDescent="0.25">
      <c r="A560" s="706" t="s">
        <v>821</v>
      </c>
      <c r="B560" s="706" t="s">
        <v>756</v>
      </c>
      <c r="C560" s="706" t="s">
        <v>822</v>
      </c>
      <c r="D560" s="706" t="s">
        <v>758</v>
      </c>
      <c r="E560" s="707" t="s">
        <v>126</v>
      </c>
      <c r="F560" s="707" t="s">
        <v>824</v>
      </c>
      <c r="I560" s="708">
        <v>0</v>
      </c>
      <c r="J560" s="708">
        <v>0</v>
      </c>
      <c r="K560" s="708">
        <v>0</v>
      </c>
      <c r="L560" s="708">
        <v>0</v>
      </c>
      <c r="M560" s="708">
        <v>0</v>
      </c>
      <c r="N560" s="708">
        <v>0</v>
      </c>
      <c r="O560" s="708">
        <v>0</v>
      </c>
      <c r="P560" s="708">
        <v>0</v>
      </c>
      <c r="Q560" s="708">
        <v>0</v>
      </c>
      <c r="R560" s="708">
        <v>0</v>
      </c>
      <c r="S560" s="708">
        <v>0</v>
      </c>
      <c r="T560" s="708">
        <v>0</v>
      </c>
      <c r="U560" s="708">
        <v>0</v>
      </c>
      <c r="V560" s="708">
        <v>0</v>
      </c>
      <c r="W560" s="708">
        <v>0</v>
      </c>
      <c r="X560" s="708">
        <v>0</v>
      </c>
      <c r="Y560" s="708">
        <v>0</v>
      </c>
      <c r="Z560" s="708">
        <v>0</v>
      </c>
      <c r="AA560" s="708">
        <v>0</v>
      </c>
      <c r="AB560" s="708">
        <v>0</v>
      </c>
      <c r="AC560" s="708">
        <v>0</v>
      </c>
      <c r="AD560" s="708">
        <v>0</v>
      </c>
      <c r="AE560" s="708">
        <v>0</v>
      </c>
      <c r="AF560" s="708">
        <v>0</v>
      </c>
      <c r="AG560" s="708">
        <v>0</v>
      </c>
      <c r="AH560" s="708">
        <v>0</v>
      </c>
      <c r="AI560" s="708">
        <v>0</v>
      </c>
      <c r="AJ560" s="708">
        <v>0</v>
      </c>
      <c r="AK560" s="708">
        <v>0</v>
      </c>
      <c r="AL560" s="708">
        <v>0</v>
      </c>
      <c r="AM560" s="708">
        <v>0</v>
      </c>
      <c r="AN560" s="708">
        <v>0</v>
      </c>
      <c r="AO560" s="708">
        <v>0</v>
      </c>
      <c r="AP560" s="708">
        <v>0</v>
      </c>
      <c r="AQ560" s="708">
        <v>0</v>
      </c>
    </row>
    <row r="561" spans="1:43" x14ac:dyDescent="0.25">
      <c r="A561" s="704" t="s">
        <v>821</v>
      </c>
      <c r="B561" s="704" t="s">
        <v>756</v>
      </c>
      <c r="C561" s="704" t="s">
        <v>822</v>
      </c>
      <c r="D561" s="704" t="s">
        <v>766</v>
      </c>
      <c r="E561" s="705" t="s">
        <v>126</v>
      </c>
      <c r="F561" s="705" t="s">
        <v>824</v>
      </c>
      <c r="I561" s="708">
        <v>0</v>
      </c>
      <c r="J561" s="708">
        <v>0</v>
      </c>
      <c r="K561" s="708">
        <v>0</v>
      </c>
      <c r="L561" s="708">
        <v>0</v>
      </c>
      <c r="M561" s="708">
        <v>0</v>
      </c>
      <c r="N561" s="708">
        <v>0</v>
      </c>
      <c r="O561" s="708">
        <v>0</v>
      </c>
      <c r="P561" s="708">
        <v>0</v>
      </c>
      <c r="Q561" s="708">
        <v>0</v>
      </c>
      <c r="R561" s="708">
        <v>0</v>
      </c>
      <c r="S561" s="708">
        <v>0</v>
      </c>
      <c r="T561" s="708">
        <v>0</v>
      </c>
      <c r="U561" s="708">
        <v>0</v>
      </c>
      <c r="V561" s="708">
        <v>0</v>
      </c>
      <c r="W561" s="708">
        <v>0</v>
      </c>
      <c r="X561" s="708">
        <v>0</v>
      </c>
      <c r="Y561" s="708">
        <v>0</v>
      </c>
      <c r="Z561" s="708">
        <v>0</v>
      </c>
      <c r="AA561" s="708">
        <v>0</v>
      </c>
      <c r="AB561" s="708">
        <v>0</v>
      </c>
      <c r="AC561" s="708">
        <v>0</v>
      </c>
      <c r="AD561" s="708">
        <v>0</v>
      </c>
      <c r="AE561" s="708">
        <v>0</v>
      </c>
      <c r="AF561" s="708">
        <v>0</v>
      </c>
      <c r="AG561" s="708">
        <v>0</v>
      </c>
      <c r="AH561" s="708">
        <v>0</v>
      </c>
      <c r="AI561" s="708">
        <v>0</v>
      </c>
      <c r="AJ561" s="708">
        <v>0</v>
      </c>
      <c r="AK561" s="708">
        <v>0</v>
      </c>
      <c r="AL561" s="708">
        <v>0</v>
      </c>
      <c r="AM561" s="708">
        <v>0</v>
      </c>
      <c r="AN561" s="708">
        <v>0</v>
      </c>
      <c r="AO561" s="708">
        <v>0</v>
      </c>
      <c r="AP561" s="708">
        <v>0</v>
      </c>
      <c r="AQ561" s="708">
        <v>0</v>
      </c>
    </row>
    <row r="562" spans="1:43" x14ac:dyDescent="0.25">
      <c r="A562" s="706" t="s">
        <v>821</v>
      </c>
      <c r="B562" s="706" t="s">
        <v>779</v>
      </c>
      <c r="C562" s="706" t="s">
        <v>823</v>
      </c>
      <c r="D562" s="706" t="s">
        <v>772</v>
      </c>
      <c r="E562" s="707" t="s">
        <v>126</v>
      </c>
      <c r="F562" s="707" t="s">
        <v>824</v>
      </c>
      <c r="I562" s="708">
        <v>0</v>
      </c>
      <c r="J562" s="708">
        <v>0</v>
      </c>
      <c r="K562" s="708">
        <v>0</v>
      </c>
      <c r="L562" s="708">
        <v>0</v>
      </c>
      <c r="M562" s="708">
        <v>0</v>
      </c>
      <c r="N562" s="708">
        <v>0</v>
      </c>
      <c r="O562" s="708">
        <v>0</v>
      </c>
      <c r="P562" s="708">
        <v>0</v>
      </c>
      <c r="Q562" s="708">
        <v>0</v>
      </c>
      <c r="R562" s="708">
        <v>0</v>
      </c>
      <c r="S562" s="708">
        <v>0</v>
      </c>
      <c r="T562" s="708">
        <v>0</v>
      </c>
      <c r="U562" s="708">
        <v>0</v>
      </c>
      <c r="V562" s="708">
        <v>0</v>
      </c>
      <c r="W562" s="708">
        <v>0</v>
      </c>
      <c r="X562" s="708">
        <v>0</v>
      </c>
      <c r="Y562" s="708">
        <v>0</v>
      </c>
      <c r="Z562" s="708">
        <v>0</v>
      </c>
      <c r="AA562" s="708">
        <v>0</v>
      </c>
      <c r="AB562" s="708">
        <v>0</v>
      </c>
      <c r="AC562" s="708">
        <v>0</v>
      </c>
      <c r="AD562" s="708">
        <v>0</v>
      </c>
      <c r="AE562" s="708">
        <v>0</v>
      </c>
      <c r="AF562" s="708">
        <v>0</v>
      </c>
      <c r="AG562" s="708">
        <v>0</v>
      </c>
      <c r="AH562" s="708">
        <v>0</v>
      </c>
      <c r="AI562" s="708">
        <v>0</v>
      </c>
      <c r="AJ562" s="708">
        <v>0</v>
      </c>
      <c r="AK562" s="708">
        <v>0</v>
      </c>
      <c r="AL562" s="708">
        <v>0</v>
      </c>
      <c r="AM562" s="708">
        <v>0</v>
      </c>
      <c r="AN562" s="708">
        <v>0</v>
      </c>
      <c r="AO562" s="708">
        <v>0</v>
      </c>
      <c r="AP562" s="708">
        <v>0</v>
      </c>
      <c r="AQ562" s="708">
        <v>0</v>
      </c>
    </row>
    <row r="563" spans="1:43" x14ac:dyDescent="0.25">
      <c r="A563" s="704" t="s">
        <v>821</v>
      </c>
      <c r="B563" s="704" t="s">
        <v>779</v>
      </c>
      <c r="C563" s="704" t="s">
        <v>823</v>
      </c>
      <c r="D563" s="704" t="s">
        <v>773</v>
      </c>
      <c r="E563" s="705" t="s">
        <v>126</v>
      </c>
      <c r="F563" s="705" t="s">
        <v>824</v>
      </c>
      <c r="I563" s="708">
        <v>0</v>
      </c>
      <c r="J563" s="708">
        <v>0</v>
      </c>
      <c r="K563" s="708">
        <v>0</v>
      </c>
      <c r="L563" s="708">
        <v>0</v>
      </c>
      <c r="M563" s="708">
        <v>0</v>
      </c>
      <c r="N563" s="708">
        <v>0</v>
      </c>
      <c r="O563" s="708">
        <v>0</v>
      </c>
      <c r="P563" s="708">
        <v>0</v>
      </c>
      <c r="Q563" s="708">
        <v>0</v>
      </c>
      <c r="R563" s="708">
        <v>0</v>
      </c>
      <c r="S563" s="708">
        <v>0</v>
      </c>
      <c r="T563" s="708">
        <v>0</v>
      </c>
      <c r="U563" s="708">
        <v>0</v>
      </c>
      <c r="V563" s="708">
        <v>0</v>
      </c>
      <c r="W563" s="708">
        <v>0</v>
      </c>
      <c r="X563" s="708">
        <v>0</v>
      </c>
      <c r="Y563" s="708">
        <v>0</v>
      </c>
      <c r="Z563" s="708">
        <v>0</v>
      </c>
      <c r="AA563" s="708">
        <v>0</v>
      </c>
      <c r="AB563" s="708">
        <v>0</v>
      </c>
      <c r="AC563" s="708">
        <v>0</v>
      </c>
      <c r="AD563" s="708">
        <v>0</v>
      </c>
      <c r="AE563" s="708">
        <v>0</v>
      </c>
      <c r="AF563" s="708">
        <v>0</v>
      </c>
      <c r="AG563" s="708">
        <v>0</v>
      </c>
      <c r="AH563" s="708">
        <v>0</v>
      </c>
      <c r="AI563" s="708">
        <v>0</v>
      </c>
      <c r="AJ563" s="708">
        <v>0</v>
      </c>
      <c r="AK563" s="708">
        <v>0</v>
      </c>
      <c r="AL563" s="708">
        <v>0</v>
      </c>
      <c r="AM563" s="708">
        <v>0</v>
      </c>
      <c r="AN563" s="708">
        <v>0</v>
      </c>
      <c r="AO563" s="708">
        <v>0</v>
      </c>
      <c r="AP563" s="708">
        <v>0</v>
      </c>
      <c r="AQ563" s="708">
        <v>0</v>
      </c>
    </row>
    <row r="564" spans="1:43" x14ac:dyDescent="0.25">
      <c r="A564" s="706" t="s">
        <v>821</v>
      </c>
      <c r="B564" s="706" t="s">
        <v>779</v>
      </c>
      <c r="C564" s="706" t="s">
        <v>823</v>
      </c>
      <c r="D564" s="706" t="s">
        <v>774</v>
      </c>
      <c r="E564" s="707" t="s">
        <v>126</v>
      </c>
      <c r="F564" s="707" t="s">
        <v>824</v>
      </c>
      <c r="I564" s="708">
        <v>0</v>
      </c>
      <c r="J564" s="708">
        <v>0</v>
      </c>
      <c r="K564" s="708">
        <v>0</v>
      </c>
      <c r="L564" s="708">
        <v>0</v>
      </c>
      <c r="M564" s="708">
        <v>0</v>
      </c>
      <c r="N564" s="708">
        <v>0</v>
      </c>
      <c r="O564" s="708">
        <v>0</v>
      </c>
      <c r="P564" s="708">
        <v>0</v>
      </c>
      <c r="Q564" s="708">
        <v>0</v>
      </c>
      <c r="R564" s="708">
        <v>0</v>
      </c>
      <c r="S564" s="708">
        <v>0</v>
      </c>
      <c r="T564" s="708">
        <v>0</v>
      </c>
      <c r="U564" s="708">
        <v>0</v>
      </c>
      <c r="V564" s="708">
        <v>0</v>
      </c>
      <c r="W564" s="708">
        <v>0</v>
      </c>
      <c r="X564" s="708">
        <v>0</v>
      </c>
      <c r="Y564" s="708">
        <v>0</v>
      </c>
      <c r="Z564" s="708">
        <v>0</v>
      </c>
      <c r="AA564" s="708">
        <v>0</v>
      </c>
      <c r="AB564" s="708">
        <v>0</v>
      </c>
      <c r="AC564" s="708">
        <v>0</v>
      </c>
      <c r="AD564" s="708">
        <v>0</v>
      </c>
      <c r="AE564" s="708">
        <v>0</v>
      </c>
      <c r="AF564" s="708">
        <v>0</v>
      </c>
      <c r="AG564" s="708">
        <v>0</v>
      </c>
      <c r="AH564" s="708">
        <v>0</v>
      </c>
      <c r="AI564" s="708">
        <v>0</v>
      </c>
      <c r="AJ564" s="708">
        <v>0</v>
      </c>
      <c r="AK564" s="708">
        <v>0</v>
      </c>
      <c r="AL564" s="708">
        <v>0</v>
      </c>
      <c r="AM564" s="708">
        <v>0</v>
      </c>
      <c r="AN564" s="708">
        <v>0</v>
      </c>
      <c r="AO564" s="708">
        <v>0</v>
      </c>
      <c r="AP564" s="708">
        <v>0</v>
      </c>
      <c r="AQ564" s="708">
        <v>0</v>
      </c>
    </row>
    <row r="565" spans="1:43" x14ac:dyDescent="0.25">
      <c r="A565" s="704" t="s">
        <v>821</v>
      </c>
      <c r="B565" s="704" t="s">
        <v>779</v>
      </c>
      <c r="C565" s="704" t="s">
        <v>823</v>
      </c>
      <c r="D565" s="704" t="s">
        <v>758</v>
      </c>
      <c r="E565" s="705" t="s">
        <v>126</v>
      </c>
      <c r="F565" s="705" t="s">
        <v>824</v>
      </c>
      <c r="I565" s="708">
        <v>0</v>
      </c>
      <c r="J565" s="708">
        <v>0</v>
      </c>
      <c r="K565" s="708">
        <v>0</v>
      </c>
      <c r="L565" s="708">
        <v>0</v>
      </c>
      <c r="M565" s="708">
        <v>0</v>
      </c>
      <c r="N565" s="708">
        <v>0</v>
      </c>
      <c r="O565" s="708">
        <v>0</v>
      </c>
      <c r="P565" s="708">
        <v>0</v>
      </c>
      <c r="Q565" s="708">
        <v>0</v>
      </c>
      <c r="R565" s="708">
        <v>0</v>
      </c>
      <c r="S565" s="708">
        <v>0</v>
      </c>
      <c r="T565" s="708">
        <v>0</v>
      </c>
      <c r="U565" s="708">
        <v>0</v>
      </c>
      <c r="V565" s="708">
        <v>0</v>
      </c>
      <c r="W565" s="708">
        <v>0</v>
      </c>
      <c r="X565" s="708">
        <v>0</v>
      </c>
      <c r="Y565" s="708">
        <v>0</v>
      </c>
      <c r="Z565" s="708">
        <v>0</v>
      </c>
      <c r="AA565" s="708">
        <v>0</v>
      </c>
      <c r="AB565" s="708">
        <v>0</v>
      </c>
      <c r="AC565" s="708">
        <v>0</v>
      </c>
      <c r="AD565" s="708">
        <v>0</v>
      </c>
      <c r="AE565" s="708">
        <v>0</v>
      </c>
      <c r="AF565" s="708">
        <v>0</v>
      </c>
      <c r="AG565" s="708">
        <v>0</v>
      </c>
      <c r="AH565" s="708">
        <v>0</v>
      </c>
      <c r="AI565" s="708">
        <v>0</v>
      </c>
      <c r="AJ565" s="708">
        <v>0</v>
      </c>
      <c r="AK565" s="708">
        <v>0</v>
      </c>
      <c r="AL565" s="708">
        <v>0</v>
      </c>
      <c r="AM565" s="708">
        <v>0</v>
      </c>
      <c r="AN565" s="708">
        <v>0</v>
      </c>
      <c r="AO565" s="708">
        <v>0</v>
      </c>
      <c r="AP565" s="708">
        <v>0</v>
      </c>
      <c r="AQ565" s="708">
        <v>0</v>
      </c>
    </row>
    <row r="566" spans="1:43" x14ac:dyDescent="0.25">
      <c r="A566" s="706" t="s">
        <v>821</v>
      </c>
      <c r="B566" s="706" t="s">
        <v>779</v>
      </c>
      <c r="C566" s="706" t="s">
        <v>823</v>
      </c>
      <c r="D566" s="706" t="s">
        <v>766</v>
      </c>
      <c r="E566" s="707" t="s">
        <v>126</v>
      </c>
      <c r="F566" s="707" t="s">
        <v>824</v>
      </c>
      <c r="I566" s="708">
        <v>0</v>
      </c>
      <c r="J566" s="708">
        <v>0</v>
      </c>
      <c r="K566" s="708">
        <v>0</v>
      </c>
      <c r="L566" s="708">
        <v>0</v>
      </c>
      <c r="M566" s="708">
        <v>0</v>
      </c>
      <c r="N566" s="708">
        <v>0</v>
      </c>
      <c r="O566" s="708">
        <v>0</v>
      </c>
      <c r="P566" s="708">
        <v>0</v>
      </c>
      <c r="Q566" s="708">
        <v>0</v>
      </c>
      <c r="R566" s="708">
        <v>0</v>
      </c>
      <c r="S566" s="708">
        <v>0</v>
      </c>
      <c r="T566" s="708">
        <v>0</v>
      </c>
      <c r="U566" s="708">
        <v>0</v>
      </c>
      <c r="V566" s="708">
        <v>0</v>
      </c>
      <c r="W566" s="708">
        <v>0</v>
      </c>
      <c r="X566" s="708">
        <v>0</v>
      </c>
      <c r="Y566" s="708">
        <v>0</v>
      </c>
      <c r="Z566" s="708">
        <v>0</v>
      </c>
      <c r="AA566" s="708">
        <v>0</v>
      </c>
      <c r="AB566" s="708">
        <v>0</v>
      </c>
      <c r="AC566" s="708">
        <v>0</v>
      </c>
      <c r="AD566" s="708">
        <v>0</v>
      </c>
      <c r="AE566" s="708">
        <v>0</v>
      </c>
      <c r="AF566" s="708">
        <v>0</v>
      </c>
      <c r="AG566" s="708">
        <v>0</v>
      </c>
      <c r="AH566" s="708">
        <v>0</v>
      </c>
      <c r="AI566" s="708">
        <v>0</v>
      </c>
      <c r="AJ566" s="708">
        <v>0</v>
      </c>
      <c r="AK566" s="708">
        <v>0</v>
      </c>
      <c r="AL566" s="708">
        <v>0</v>
      </c>
      <c r="AM566" s="708">
        <v>0</v>
      </c>
      <c r="AN566" s="708">
        <v>0</v>
      </c>
      <c r="AO566" s="708">
        <v>0</v>
      </c>
      <c r="AP566" s="708">
        <v>0</v>
      </c>
      <c r="AQ566" s="708">
        <v>0</v>
      </c>
    </row>
  </sheetData>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97C4F-02B9-48C6-BA4B-C41BD36E683B}">
  <sheetPr>
    <tabColor rgb="FF92D050"/>
  </sheetPr>
  <dimension ref="A1:AQ566"/>
  <sheetViews>
    <sheetView zoomScale="75" zoomScaleNormal="75" workbookViewId="0">
      <pane ySplit="1" topLeftCell="A2" activePane="bottomLeft" state="frozen"/>
      <selection activeCell="C1" sqref="C1"/>
      <selection pane="bottomLeft" activeCell="F12" sqref="F12"/>
    </sheetView>
  </sheetViews>
  <sheetFormatPr defaultColWidth="9.140625" defaultRowHeight="15" x14ac:dyDescent="0.25"/>
  <cols>
    <col min="1" max="1" width="30" style="210" bestFit="1" customWidth="1"/>
    <col min="2" max="2" width="15.42578125" style="210" customWidth="1"/>
    <col min="3" max="3" width="33.28515625" style="210" customWidth="1"/>
    <col min="4" max="4" width="22.5703125" style="210" customWidth="1"/>
    <col min="5" max="5" width="8.85546875" style="210" bestFit="1" customWidth="1"/>
    <col min="6" max="6" width="9.42578125" style="210" bestFit="1" customWidth="1"/>
    <col min="7" max="7" width="5.28515625" style="210" customWidth="1"/>
    <col min="8" max="8" width="4.140625" style="210" customWidth="1"/>
    <col min="9" max="9" width="7.7109375" style="210" bestFit="1" customWidth="1"/>
    <col min="10" max="18" width="10.42578125" style="210" bestFit="1" customWidth="1"/>
    <col min="19" max="27" width="12.140625" style="210" bestFit="1" customWidth="1"/>
    <col min="28" max="35" width="10.42578125" style="210" bestFit="1" customWidth="1"/>
    <col min="36" max="43" width="12.140625" style="210" bestFit="1" customWidth="1"/>
    <col min="44" max="16384" width="9.140625" style="210"/>
  </cols>
  <sheetData>
    <row r="1" spans="1:43" x14ac:dyDescent="0.25">
      <c r="A1" s="212" t="s">
        <v>845</v>
      </c>
      <c r="B1" s="212"/>
      <c r="I1" s="213">
        <v>1990</v>
      </c>
      <c r="J1" s="213">
        <v>1991</v>
      </c>
      <c r="K1" s="213">
        <v>1992</v>
      </c>
      <c r="L1" s="213">
        <v>1993</v>
      </c>
      <c r="M1" s="213">
        <v>1994</v>
      </c>
      <c r="N1" s="213">
        <v>1995</v>
      </c>
      <c r="O1" s="213">
        <v>1996</v>
      </c>
      <c r="P1" s="213">
        <v>1997</v>
      </c>
      <c r="Q1" s="213">
        <v>1998</v>
      </c>
      <c r="R1" s="213">
        <v>1999</v>
      </c>
      <c r="S1" s="213">
        <v>2000</v>
      </c>
      <c r="T1" s="213">
        <v>2001</v>
      </c>
      <c r="U1" s="213">
        <v>2002</v>
      </c>
      <c r="V1" s="213">
        <v>2003</v>
      </c>
      <c r="W1" s="213">
        <v>2004</v>
      </c>
      <c r="X1" s="213">
        <v>2005</v>
      </c>
      <c r="Y1" s="213">
        <v>2006</v>
      </c>
      <c r="Z1" s="213">
        <v>2007</v>
      </c>
      <c r="AA1" s="213">
        <v>2008</v>
      </c>
      <c r="AB1" s="213">
        <v>2009</v>
      </c>
      <c r="AC1" s="213">
        <v>2010</v>
      </c>
      <c r="AD1" s="213">
        <v>2011</v>
      </c>
      <c r="AE1" s="213">
        <v>2012</v>
      </c>
      <c r="AF1" s="213">
        <v>2013</v>
      </c>
      <c r="AG1" s="213">
        <v>2014</v>
      </c>
      <c r="AH1" s="213">
        <v>2015</v>
      </c>
      <c r="AI1" s="213">
        <v>2016</v>
      </c>
      <c r="AJ1" s="213">
        <v>2017</v>
      </c>
      <c r="AK1" s="213">
        <v>2018</v>
      </c>
      <c r="AL1" s="213">
        <v>2019</v>
      </c>
      <c r="AM1" s="213">
        <v>2020</v>
      </c>
      <c r="AN1" s="213">
        <v>2021</v>
      </c>
      <c r="AO1" s="213">
        <v>2022</v>
      </c>
      <c r="AP1" s="213">
        <v>2023</v>
      </c>
      <c r="AQ1" s="692">
        <v>2024</v>
      </c>
    </row>
    <row r="2" spans="1:43" x14ac:dyDescent="0.25">
      <c r="A2" s="214" t="s">
        <v>349</v>
      </c>
      <c r="I2" s="214">
        <v>6.9080298890122984</v>
      </c>
      <c r="J2" s="214">
        <v>6.731674046532083</v>
      </c>
      <c r="K2" s="214">
        <v>6.5940441916620349</v>
      </c>
      <c r="L2" s="214">
        <v>8.408019968670903</v>
      </c>
      <c r="M2" s="214">
        <v>11.214673530859464</v>
      </c>
      <c r="N2" s="214">
        <v>15.9151513532514</v>
      </c>
      <c r="O2" s="214">
        <v>21.600278495941232</v>
      </c>
      <c r="P2" s="214">
        <v>30.738746028856713</v>
      </c>
      <c r="Q2" s="214">
        <v>36.811540638381956</v>
      </c>
      <c r="R2" s="214">
        <v>41.072493907061016</v>
      </c>
      <c r="S2" s="214">
        <v>14.300054369607876</v>
      </c>
      <c r="T2" s="214">
        <v>14.733525658884865</v>
      </c>
      <c r="U2" s="214">
        <v>14.682897670970211</v>
      </c>
      <c r="V2" s="214">
        <v>14.100401063933969</v>
      </c>
      <c r="W2" s="214">
        <v>13.283791365742415</v>
      </c>
      <c r="X2" s="214">
        <v>12.392381400762654</v>
      </c>
      <c r="Y2" s="214">
        <v>11.337121957780262</v>
      </c>
      <c r="Z2" s="214">
        <v>10.26103527532196</v>
      </c>
      <c r="AA2" s="214">
        <v>8.6539395775003687</v>
      </c>
      <c r="AB2" s="214">
        <v>5.1054121282329481</v>
      </c>
      <c r="AC2" s="214">
        <v>4.977771844412036</v>
      </c>
      <c r="AD2" s="214">
        <v>4.8885254819244537</v>
      </c>
      <c r="AE2" s="214">
        <v>4.8751497761453964</v>
      </c>
      <c r="AF2" s="214">
        <v>4.9116673678152143</v>
      </c>
      <c r="AG2" s="214">
        <v>4.9569855351054377</v>
      </c>
      <c r="AH2" s="214">
        <v>5.0322777997038859</v>
      </c>
      <c r="AI2" s="214">
        <v>4.9901780434308574</v>
      </c>
      <c r="AJ2" s="214">
        <v>4.902449588651856</v>
      </c>
      <c r="AK2" s="214">
        <v>4.70046329336098</v>
      </c>
      <c r="AL2" s="214">
        <v>4.6258807703636773</v>
      </c>
      <c r="AM2" s="214">
        <v>4.4788708774835762</v>
      </c>
      <c r="AN2" s="214">
        <v>4.5893273562211219</v>
      </c>
      <c r="AO2" s="214">
        <v>4.3947044631198047</v>
      </c>
      <c r="AP2" s="214">
        <v>4.2221149459318958</v>
      </c>
      <c r="AQ2" s="214">
        <v>4.1984225617686075</v>
      </c>
    </row>
    <row r="3" spans="1:43" x14ac:dyDescent="0.25">
      <c r="A3" s="214" t="s">
        <v>350</v>
      </c>
      <c r="I3" s="214">
        <v>2.6783514478723336</v>
      </c>
      <c r="J3" s="214">
        <v>1.3703088331047062</v>
      </c>
      <c r="K3" s="214">
        <v>1.3657029787783994</v>
      </c>
      <c r="L3" s="214">
        <v>1.2656192655968428</v>
      </c>
      <c r="M3" s="214">
        <v>0.90550582224787224</v>
      </c>
      <c r="N3" s="214">
        <v>1.2541158530413059</v>
      </c>
      <c r="O3" s="214">
        <v>1.8338398463889265</v>
      </c>
      <c r="P3" s="214">
        <v>2.4894365690369566</v>
      </c>
      <c r="Q3" s="214">
        <v>3.7117906530696487</v>
      </c>
      <c r="R3" s="214">
        <v>3.7884073203990383</v>
      </c>
      <c r="S3" s="214">
        <v>2.8190961303107875</v>
      </c>
      <c r="T3" s="214">
        <v>3.5226305963539319</v>
      </c>
      <c r="U3" s="214">
        <v>3.8643442712865994</v>
      </c>
      <c r="V3" s="214">
        <v>4.4922633066714743</v>
      </c>
      <c r="W3" s="214">
        <v>4.9821159663887524</v>
      </c>
      <c r="X3" s="214">
        <v>5.3471575766685735</v>
      </c>
      <c r="Y3" s="214">
        <v>5.796706587130882</v>
      </c>
      <c r="Z3" s="214">
        <v>6.1347102253330039</v>
      </c>
      <c r="AA3" s="214">
        <v>6.4693874220994481</v>
      </c>
      <c r="AB3" s="214">
        <v>6.8623762824638472</v>
      </c>
      <c r="AC3" s="214">
        <v>7.0483825147339285</v>
      </c>
      <c r="AD3" s="214">
        <v>7.2262681774011037</v>
      </c>
      <c r="AE3" s="214">
        <v>7.3454263315451751</v>
      </c>
      <c r="AF3" s="214">
        <v>7.4689157191871995</v>
      </c>
      <c r="AG3" s="214">
        <v>7.5524241337483957</v>
      </c>
      <c r="AH3" s="214">
        <v>7.640752428445678</v>
      </c>
      <c r="AI3" s="214">
        <v>7.5776862570740855</v>
      </c>
      <c r="AJ3" s="214">
        <v>7.4681617226977943</v>
      </c>
      <c r="AK3" s="214">
        <v>7.3798146599101093</v>
      </c>
      <c r="AL3" s="214">
        <v>7.285468094890267</v>
      </c>
      <c r="AM3" s="214">
        <v>7.1995357887849245</v>
      </c>
      <c r="AN3" s="214">
        <v>7.1247789403955428</v>
      </c>
      <c r="AO3" s="214">
        <v>7.0414227236736773</v>
      </c>
      <c r="AP3" s="214">
        <v>6.9817052528944323</v>
      </c>
      <c r="AQ3" s="214">
        <v>6.9166258417002702</v>
      </c>
    </row>
    <row r="4" spans="1:43" x14ac:dyDescent="0.25">
      <c r="A4" s="214" t="s">
        <v>707</v>
      </c>
      <c r="I4" s="214">
        <v>29.381855757603553</v>
      </c>
      <c r="J4" s="214">
        <v>29.495241529254876</v>
      </c>
      <c r="K4" s="214">
        <v>29.529001139395927</v>
      </c>
      <c r="L4" s="214">
        <v>29.624062033268718</v>
      </c>
      <c r="M4" s="214">
        <v>29.656530104345865</v>
      </c>
      <c r="N4" s="214">
        <v>28.130739882566299</v>
      </c>
      <c r="O4" s="214">
        <v>26.4781461804122</v>
      </c>
      <c r="P4" s="214">
        <v>23.976705200433148</v>
      </c>
      <c r="Q4" s="214">
        <v>20.481716294553234</v>
      </c>
      <c r="R4" s="214">
        <v>18.620587523386796</v>
      </c>
      <c r="S4" s="214">
        <v>16.826894069416447</v>
      </c>
      <c r="T4" s="214">
        <v>15.09173361889955</v>
      </c>
      <c r="U4" s="214">
        <v>13.650112992139155</v>
      </c>
      <c r="V4" s="214">
        <v>12.27130266972569</v>
      </c>
      <c r="W4" s="214">
        <v>11.186912267385477</v>
      </c>
      <c r="X4" s="214">
        <v>10.20264193301262</v>
      </c>
      <c r="Y4" s="214">
        <v>9.4521077190514085</v>
      </c>
      <c r="Z4" s="214">
        <v>9.7201263340702884</v>
      </c>
      <c r="AA4" s="214">
        <v>9.9062089468514571</v>
      </c>
      <c r="AB4" s="214">
        <v>9.9852733325776235</v>
      </c>
      <c r="AC4" s="214">
        <v>9.8326653497249712</v>
      </c>
      <c r="AD4" s="214">
        <v>10.168866773994715</v>
      </c>
      <c r="AE4" s="214">
        <v>11.439249447517872</v>
      </c>
      <c r="AF4" s="214">
        <v>13.006285580493582</v>
      </c>
      <c r="AG4" s="214">
        <v>14.626921590916702</v>
      </c>
      <c r="AH4" s="214">
        <v>16.291102530599819</v>
      </c>
      <c r="AI4" s="214">
        <v>29.962169502746772</v>
      </c>
      <c r="AJ4" s="214">
        <v>51.842442814810788</v>
      </c>
      <c r="AK4" s="214">
        <v>63.5835935007457</v>
      </c>
      <c r="AL4" s="214">
        <v>76.877243805641768</v>
      </c>
      <c r="AM4" s="214">
        <v>85.785191596722939</v>
      </c>
      <c r="AN4" s="214">
        <v>93.961718216316868</v>
      </c>
      <c r="AO4" s="214">
        <v>106.04771448597825</v>
      </c>
      <c r="AP4" s="214">
        <v>110.4149085625597</v>
      </c>
      <c r="AQ4" s="214">
        <v>109.84518868058625</v>
      </c>
    </row>
    <row r="5" spans="1:43" x14ac:dyDescent="0.25">
      <c r="A5" s="214" t="s">
        <v>257</v>
      </c>
      <c r="I5" s="214">
        <v>1.94401641565682</v>
      </c>
      <c r="J5" s="214">
        <v>1.9439876896021102</v>
      </c>
      <c r="K5" s="214">
        <v>1.9439802044458865</v>
      </c>
      <c r="L5" s="214">
        <v>1.9440116845180133</v>
      </c>
      <c r="M5" s="214">
        <v>1.9440240792609</v>
      </c>
      <c r="N5" s="214">
        <v>1.9440165876777251</v>
      </c>
      <c r="O5" s="214">
        <v>1.9439706634828582</v>
      </c>
      <c r="P5" s="214">
        <v>1.9440181154862248</v>
      </c>
      <c r="Q5" s="214">
        <v>1.9439895185063869</v>
      </c>
      <c r="R5" s="214">
        <v>1.9440140989384811</v>
      </c>
      <c r="S5" s="214">
        <v>1.9439967012782551</v>
      </c>
      <c r="T5" s="214">
        <v>1.9439911221359101</v>
      </c>
      <c r="U5" s="214">
        <v>1.9440055903263052</v>
      </c>
      <c r="V5" s="214">
        <v>1.9440069991251094</v>
      </c>
      <c r="W5" s="214">
        <v>1.9439806240205162</v>
      </c>
      <c r="X5" s="214">
        <v>1.9442124246594843</v>
      </c>
      <c r="Y5" s="214">
        <v>1.9441130213944435</v>
      </c>
      <c r="Z5" s="214">
        <v>1.9440919663053486</v>
      </c>
      <c r="AA5" s="214">
        <v>1.9440686543934784</v>
      </c>
      <c r="AB5" s="214">
        <v>1.9439795673228892</v>
      </c>
      <c r="AC5" s="214">
        <v>1.9320806480834436</v>
      </c>
      <c r="AD5" s="214">
        <v>1.9401791606220657</v>
      </c>
      <c r="AE5" s="214">
        <v>1.945286552628293</v>
      </c>
      <c r="AF5" s="214">
        <v>1.9462825867780496</v>
      </c>
      <c r="AG5" s="214">
        <v>1.9511609926287496</v>
      </c>
      <c r="AH5" s="214">
        <v>1.9532038286280191</v>
      </c>
      <c r="AI5" s="214">
        <v>1.9548278113885724</v>
      </c>
      <c r="AJ5" s="214">
        <v>1.9561984869988671</v>
      </c>
      <c r="AK5" s="214">
        <v>1.9597204350559938</v>
      </c>
      <c r="AL5" s="214">
        <v>1.9603444093880484</v>
      </c>
      <c r="AM5" s="214">
        <v>1.9625792566524718</v>
      </c>
      <c r="AN5" s="214">
        <v>1.966404533256908</v>
      </c>
      <c r="AO5" s="214">
        <v>1.9678657052650379</v>
      </c>
      <c r="AP5" s="214">
        <v>1.9686528258332721</v>
      </c>
      <c r="AQ5" s="214">
        <v>1.9705779256952807</v>
      </c>
    </row>
    <row r="6" spans="1:43" x14ac:dyDescent="0.25">
      <c r="C6" s="694"/>
      <c r="D6" s="694"/>
    </row>
    <row r="7" spans="1:43" x14ac:dyDescent="0.25">
      <c r="C7" s="211"/>
      <c r="D7" s="211"/>
    </row>
    <row r="10" spans="1:43" x14ac:dyDescent="0.25">
      <c r="A10" s="211"/>
      <c r="B10" s="211"/>
      <c r="C10" s="211"/>
      <c r="D10" s="211"/>
    </row>
    <row r="11" spans="1:43" x14ac:dyDescent="0.25">
      <c r="A11" s="211"/>
      <c r="B11" s="211"/>
      <c r="C11" s="693"/>
      <c r="D11" s="693"/>
    </row>
    <row r="12" spans="1:43" x14ac:dyDescent="0.25">
      <c r="A12" s="211"/>
      <c r="B12" s="211"/>
      <c r="C12" s="694"/>
      <c r="D12" s="694"/>
    </row>
    <row r="13" spans="1:43" x14ac:dyDescent="0.25">
      <c r="A13" s="211"/>
      <c r="B13" s="211"/>
      <c r="C13" s="694"/>
      <c r="D13" s="694"/>
    </row>
    <row r="14" spans="1:43" x14ac:dyDescent="0.25">
      <c r="A14" s="211"/>
      <c r="B14" s="211"/>
      <c r="C14" s="694"/>
      <c r="D14" s="694"/>
    </row>
    <row r="15" spans="1:43" x14ac:dyDescent="0.25">
      <c r="A15" s="211"/>
      <c r="B15" s="211"/>
      <c r="C15" s="694"/>
      <c r="D15" s="694"/>
    </row>
    <row r="16" spans="1:43" x14ac:dyDescent="0.25">
      <c r="A16" s="211"/>
      <c r="B16" s="211"/>
      <c r="C16" s="211"/>
      <c r="D16" s="211"/>
    </row>
    <row r="17" spans="1:4" x14ac:dyDescent="0.25">
      <c r="A17" s="211"/>
      <c r="B17" s="211"/>
      <c r="C17" s="211"/>
      <c r="D17" s="211"/>
    </row>
    <row r="18" spans="1:4" x14ac:dyDescent="0.25">
      <c r="A18" s="211"/>
      <c r="B18" s="211"/>
      <c r="C18" s="211"/>
      <c r="D18" s="211"/>
    </row>
    <row r="19" spans="1:4" x14ac:dyDescent="0.25">
      <c r="A19" s="211"/>
      <c r="B19" s="211"/>
      <c r="C19" s="215"/>
    </row>
    <row r="20" spans="1:4" x14ac:dyDescent="0.25">
      <c r="A20" s="211"/>
      <c r="B20" s="211"/>
      <c r="C20" s="215"/>
    </row>
    <row r="21" spans="1:4" x14ac:dyDescent="0.25">
      <c r="A21" s="211"/>
      <c r="B21" s="211"/>
      <c r="C21" s="215"/>
    </row>
    <row r="22" spans="1:4" x14ac:dyDescent="0.25">
      <c r="A22" s="211"/>
      <c r="B22" s="211"/>
      <c r="C22" s="215"/>
    </row>
    <row r="23" spans="1:4" x14ac:dyDescent="0.25">
      <c r="A23" s="211"/>
      <c r="B23" s="211"/>
      <c r="C23" s="215"/>
    </row>
    <row r="24" spans="1:4" x14ac:dyDescent="0.25">
      <c r="A24" s="211"/>
      <c r="B24" s="211"/>
      <c r="C24" s="211"/>
    </row>
    <row r="25" spans="1:4" x14ac:dyDescent="0.25">
      <c r="A25" s="211"/>
      <c r="B25" s="211"/>
      <c r="C25" s="211"/>
    </row>
    <row r="26" spans="1:4" x14ac:dyDescent="0.25">
      <c r="A26" s="211"/>
      <c r="B26" s="211"/>
      <c r="C26" s="211"/>
    </row>
    <row r="27" spans="1:4" x14ac:dyDescent="0.25">
      <c r="A27" s="211"/>
      <c r="B27" s="211"/>
      <c r="C27" s="211"/>
    </row>
    <row r="28" spans="1:4" x14ac:dyDescent="0.25">
      <c r="A28" s="211"/>
      <c r="B28" s="211"/>
      <c r="C28" s="211"/>
    </row>
    <row r="29" spans="1:4" x14ac:dyDescent="0.25">
      <c r="A29" s="211"/>
      <c r="B29" s="211"/>
      <c r="C29" s="211"/>
      <c r="D29" s="211"/>
    </row>
    <row r="30" spans="1:4" x14ac:dyDescent="0.25">
      <c r="A30" s="211"/>
      <c r="B30" s="211"/>
      <c r="C30" s="211"/>
      <c r="D30" s="211"/>
    </row>
    <row r="31" spans="1:4" x14ac:dyDescent="0.25">
      <c r="A31" s="211"/>
      <c r="B31" s="211"/>
      <c r="C31" s="211"/>
      <c r="D31" s="211"/>
    </row>
    <row r="32" spans="1:4" x14ac:dyDescent="0.25">
      <c r="A32" s="211"/>
      <c r="B32" s="211"/>
      <c r="C32" s="211"/>
      <c r="D32" s="211"/>
    </row>
    <row r="33" spans="1:43" x14ac:dyDescent="0.25">
      <c r="A33" s="211"/>
      <c r="B33" s="211"/>
      <c r="C33" s="211"/>
      <c r="D33" s="211"/>
    </row>
    <row r="34" spans="1:43" x14ac:dyDescent="0.25">
      <c r="A34" s="211"/>
      <c r="B34" s="211"/>
      <c r="C34" s="211"/>
      <c r="D34" s="211"/>
    </row>
    <row r="36" spans="1:43" x14ac:dyDescent="0.25">
      <c r="A36" s="703" t="s">
        <v>336</v>
      </c>
      <c r="B36" s="703" t="s">
        <v>99</v>
      </c>
      <c r="C36" s="703" t="s">
        <v>337</v>
      </c>
      <c r="D36" s="703" t="s">
        <v>717</v>
      </c>
      <c r="E36" s="703" t="s">
        <v>720</v>
      </c>
      <c r="F36" s="703" t="s">
        <v>825</v>
      </c>
      <c r="I36" s="703" t="s">
        <v>721</v>
      </c>
      <c r="J36" s="703" t="s">
        <v>722</v>
      </c>
      <c r="K36" s="703" t="s">
        <v>723</v>
      </c>
      <c r="L36" s="703" t="s">
        <v>724</v>
      </c>
      <c r="M36" s="703" t="s">
        <v>725</v>
      </c>
      <c r="N36" s="703" t="s">
        <v>726</v>
      </c>
      <c r="O36" s="703" t="s">
        <v>727</v>
      </c>
      <c r="P36" s="703" t="s">
        <v>728</v>
      </c>
      <c r="Q36" s="703" t="s">
        <v>729</v>
      </c>
      <c r="R36" s="703" t="s">
        <v>730</v>
      </c>
      <c r="S36" s="703" t="s">
        <v>731</v>
      </c>
      <c r="T36" s="703" t="s">
        <v>732</v>
      </c>
      <c r="U36" s="703" t="s">
        <v>733</v>
      </c>
      <c r="V36" s="703" t="s">
        <v>734</v>
      </c>
      <c r="W36" s="703" t="s">
        <v>735</v>
      </c>
      <c r="X36" s="703" t="s">
        <v>736</v>
      </c>
      <c r="Y36" s="703" t="s">
        <v>737</v>
      </c>
      <c r="Z36" s="703" t="s">
        <v>738</v>
      </c>
      <c r="AA36" s="703" t="s">
        <v>739</v>
      </c>
      <c r="AB36" s="703" t="s">
        <v>740</v>
      </c>
      <c r="AC36" s="703" t="s">
        <v>741</v>
      </c>
      <c r="AD36" s="703" t="s">
        <v>742</v>
      </c>
      <c r="AE36" s="703" t="s">
        <v>743</v>
      </c>
      <c r="AF36" s="703" t="s">
        <v>744</v>
      </c>
      <c r="AG36" s="703" t="s">
        <v>745</v>
      </c>
      <c r="AH36" s="703" t="s">
        <v>746</v>
      </c>
      <c r="AI36" s="703" t="s">
        <v>747</v>
      </c>
      <c r="AJ36" s="703" t="s">
        <v>748</v>
      </c>
      <c r="AK36" s="703" t="s">
        <v>749</v>
      </c>
      <c r="AL36" s="703" t="s">
        <v>750</v>
      </c>
      <c r="AM36" s="703" t="s">
        <v>751</v>
      </c>
      <c r="AN36" s="703" t="s">
        <v>752</v>
      </c>
      <c r="AO36" s="703" t="s">
        <v>753</v>
      </c>
      <c r="AP36" s="703" t="s">
        <v>754</v>
      </c>
      <c r="AQ36" s="703" t="s">
        <v>755</v>
      </c>
    </row>
    <row r="37" spans="1:43" x14ac:dyDescent="0.25">
      <c r="A37" s="704" t="s">
        <v>192</v>
      </c>
      <c r="B37" s="704" t="s">
        <v>756</v>
      </c>
      <c r="C37" s="704" t="s">
        <v>757</v>
      </c>
      <c r="D37" s="704" t="s">
        <v>758</v>
      </c>
      <c r="E37" s="705" t="s">
        <v>126</v>
      </c>
      <c r="F37" s="705" t="s">
        <v>826</v>
      </c>
      <c r="I37" s="708">
        <v>0</v>
      </c>
      <c r="J37" s="708">
        <v>0</v>
      </c>
      <c r="K37" s="708">
        <v>0</v>
      </c>
      <c r="L37" s="708">
        <v>0</v>
      </c>
      <c r="M37" s="708">
        <v>0</v>
      </c>
      <c r="N37" s="708">
        <v>0</v>
      </c>
      <c r="O37" s="708">
        <v>0</v>
      </c>
      <c r="P37" s="708">
        <v>0</v>
      </c>
      <c r="Q37" s="708">
        <v>0</v>
      </c>
      <c r="R37" s="708">
        <v>0</v>
      </c>
      <c r="S37" s="708">
        <v>0</v>
      </c>
      <c r="T37" s="708">
        <v>0</v>
      </c>
      <c r="U37" s="708">
        <v>0</v>
      </c>
      <c r="V37" s="708">
        <v>0</v>
      </c>
      <c r="W37" s="708">
        <v>0</v>
      </c>
      <c r="X37" s="708">
        <v>0</v>
      </c>
      <c r="Y37" s="708">
        <v>0</v>
      </c>
      <c r="Z37" s="708">
        <v>0</v>
      </c>
      <c r="AA37" s="708">
        <v>0</v>
      </c>
      <c r="AB37" s="708">
        <v>0</v>
      </c>
      <c r="AC37" s="708">
        <v>0</v>
      </c>
      <c r="AD37" s="708">
        <v>0</v>
      </c>
      <c r="AE37" s="708">
        <v>0</v>
      </c>
      <c r="AF37" s="708">
        <v>0</v>
      </c>
      <c r="AG37" s="708">
        <v>0</v>
      </c>
      <c r="AH37" s="708">
        <v>0</v>
      </c>
      <c r="AI37" s="708">
        <v>0</v>
      </c>
      <c r="AJ37" s="708">
        <v>0</v>
      </c>
      <c r="AK37" s="708">
        <v>0</v>
      </c>
      <c r="AL37" s="708">
        <v>0</v>
      </c>
      <c r="AM37" s="708">
        <v>0</v>
      </c>
      <c r="AN37" s="708">
        <v>0</v>
      </c>
      <c r="AO37" s="708">
        <v>0</v>
      </c>
      <c r="AP37" s="708">
        <v>0</v>
      </c>
      <c r="AQ37" s="708">
        <v>0</v>
      </c>
    </row>
    <row r="38" spans="1:43" x14ac:dyDescent="0.25">
      <c r="A38" s="706" t="s">
        <v>192</v>
      </c>
      <c r="B38" s="706" t="s">
        <v>756</v>
      </c>
      <c r="C38" s="706" t="s">
        <v>757</v>
      </c>
      <c r="D38" s="706" t="s">
        <v>766</v>
      </c>
      <c r="E38" s="707" t="s">
        <v>126</v>
      </c>
      <c r="F38" s="707" t="s">
        <v>826</v>
      </c>
      <c r="I38" s="708">
        <v>0</v>
      </c>
      <c r="J38" s="708">
        <v>0</v>
      </c>
      <c r="K38" s="708">
        <v>0</v>
      </c>
      <c r="L38" s="708">
        <v>0</v>
      </c>
      <c r="M38" s="708">
        <v>0</v>
      </c>
      <c r="N38" s="708">
        <v>0</v>
      </c>
      <c r="O38" s="708">
        <v>0</v>
      </c>
      <c r="P38" s="708">
        <v>0</v>
      </c>
      <c r="Q38" s="708">
        <v>0</v>
      </c>
      <c r="R38" s="708">
        <v>0</v>
      </c>
      <c r="S38" s="708">
        <v>0</v>
      </c>
      <c r="T38" s="708">
        <v>0</v>
      </c>
      <c r="U38" s="708">
        <v>0</v>
      </c>
      <c r="V38" s="708">
        <v>0</v>
      </c>
      <c r="W38" s="708">
        <v>0</v>
      </c>
      <c r="X38" s="708">
        <v>0</v>
      </c>
      <c r="Y38" s="708">
        <v>0</v>
      </c>
      <c r="Z38" s="708">
        <v>0</v>
      </c>
      <c r="AA38" s="708">
        <v>0</v>
      </c>
      <c r="AB38" s="708">
        <v>0</v>
      </c>
      <c r="AC38" s="708">
        <v>0</v>
      </c>
      <c r="AD38" s="708">
        <v>0</v>
      </c>
      <c r="AE38" s="708">
        <v>0</v>
      </c>
      <c r="AF38" s="708">
        <v>0</v>
      </c>
      <c r="AG38" s="708">
        <v>0</v>
      </c>
      <c r="AH38" s="708">
        <v>0</v>
      </c>
      <c r="AI38" s="708">
        <v>0</v>
      </c>
      <c r="AJ38" s="708">
        <v>0</v>
      </c>
      <c r="AK38" s="708">
        <v>0</v>
      </c>
      <c r="AL38" s="708">
        <v>0</v>
      </c>
      <c r="AM38" s="708">
        <v>0</v>
      </c>
      <c r="AN38" s="708">
        <v>0</v>
      </c>
      <c r="AO38" s="708">
        <v>0</v>
      </c>
      <c r="AP38" s="708">
        <v>0</v>
      </c>
      <c r="AQ38" s="708">
        <v>0</v>
      </c>
    </row>
    <row r="39" spans="1:43" x14ac:dyDescent="0.25">
      <c r="A39" s="704" t="s">
        <v>192</v>
      </c>
      <c r="B39" s="704" t="s">
        <v>756</v>
      </c>
      <c r="C39" s="704" t="s">
        <v>757</v>
      </c>
      <c r="D39" s="704" t="s">
        <v>339</v>
      </c>
      <c r="E39" s="705" t="s">
        <v>126</v>
      </c>
      <c r="F39" s="705" t="s">
        <v>826</v>
      </c>
      <c r="I39" s="708">
        <v>0</v>
      </c>
      <c r="J39" s="708">
        <v>0</v>
      </c>
      <c r="K39" s="708">
        <v>0</v>
      </c>
      <c r="L39" s="708">
        <v>0</v>
      </c>
      <c r="M39" s="708">
        <v>0</v>
      </c>
      <c r="N39" s="708">
        <v>0</v>
      </c>
      <c r="O39" s="708">
        <v>0</v>
      </c>
      <c r="P39" s="708">
        <v>0</v>
      </c>
      <c r="Q39" s="708">
        <v>0</v>
      </c>
      <c r="R39" s="708">
        <v>0</v>
      </c>
      <c r="S39" s="708">
        <v>0</v>
      </c>
      <c r="T39" s="708">
        <v>0</v>
      </c>
      <c r="U39" s="708">
        <v>0</v>
      </c>
      <c r="V39" s="708">
        <v>0</v>
      </c>
      <c r="W39" s="708">
        <v>0</v>
      </c>
      <c r="X39" s="708">
        <v>0</v>
      </c>
      <c r="Y39" s="708">
        <v>0</v>
      </c>
      <c r="Z39" s="708">
        <v>0</v>
      </c>
      <c r="AA39" s="708">
        <v>0</v>
      </c>
      <c r="AB39" s="708">
        <v>0</v>
      </c>
      <c r="AC39" s="708">
        <v>0</v>
      </c>
      <c r="AD39" s="708">
        <v>0</v>
      </c>
      <c r="AE39" s="708">
        <v>0</v>
      </c>
      <c r="AF39" s="708">
        <v>0</v>
      </c>
      <c r="AG39" s="708">
        <v>0</v>
      </c>
      <c r="AH39" s="708">
        <v>0</v>
      </c>
      <c r="AI39" s="708">
        <v>0</v>
      </c>
      <c r="AJ39" s="708">
        <v>0</v>
      </c>
      <c r="AK39" s="708">
        <v>0</v>
      </c>
      <c r="AL39" s="708">
        <v>0</v>
      </c>
      <c r="AM39" s="708">
        <v>0</v>
      </c>
      <c r="AN39" s="708">
        <v>0</v>
      </c>
      <c r="AO39" s="708">
        <v>0</v>
      </c>
      <c r="AP39" s="708">
        <v>0</v>
      </c>
      <c r="AQ39" s="708">
        <v>0</v>
      </c>
    </row>
    <row r="40" spans="1:43" x14ac:dyDescent="0.25">
      <c r="A40" s="706" t="s">
        <v>192</v>
      </c>
      <c r="B40" s="706" t="s">
        <v>756</v>
      </c>
      <c r="C40" s="706" t="s">
        <v>757</v>
      </c>
      <c r="D40" s="706" t="s">
        <v>340</v>
      </c>
      <c r="E40" s="707" t="s">
        <v>126</v>
      </c>
      <c r="F40" s="707" t="s">
        <v>826</v>
      </c>
      <c r="I40" s="708">
        <v>0</v>
      </c>
      <c r="J40" s="708">
        <v>0</v>
      </c>
      <c r="K40" s="708">
        <v>0</v>
      </c>
      <c r="L40" s="708">
        <v>0</v>
      </c>
      <c r="M40" s="708">
        <v>0</v>
      </c>
      <c r="N40" s="708">
        <v>0</v>
      </c>
      <c r="O40" s="708">
        <v>0</v>
      </c>
      <c r="P40" s="708">
        <v>0</v>
      </c>
      <c r="Q40" s="708">
        <v>0</v>
      </c>
      <c r="R40" s="708">
        <v>0</v>
      </c>
      <c r="S40" s="708">
        <v>0</v>
      </c>
      <c r="T40" s="708">
        <v>0</v>
      </c>
      <c r="U40" s="708">
        <v>0</v>
      </c>
      <c r="V40" s="708">
        <v>0</v>
      </c>
      <c r="W40" s="708">
        <v>0</v>
      </c>
      <c r="X40" s="708">
        <v>0</v>
      </c>
      <c r="Y40" s="708">
        <v>0</v>
      </c>
      <c r="Z40" s="708">
        <v>0</v>
      </c>
      <c r="AA40" s="708">
        <v>0</v>
      </c>
      <c r="AB40" s="708">
        <v>0</v>
      </c>
      <c r="AC40" s="708">
        <v>0</v>
      </c>
      <c r="AD40" s="708">
        <v>0</v>
      </c>
      <c r="AE40" s="708">
        <v>0</v>
      </c>
      <c r="AF40" s="708">
        <v>0</v>
      </c>
      <c r="AG40" s="708">
        <v>0</v>
      </c>
      <c r="AH40" s="708">
        <v>0</v>
      </c>
      <c r="AI40" s="708">
        <v>0</v>
      </c>
      <c r="AJ40" s="708">
        <v>0</v>
      </c>
      <c r="AK40" s="708">
        <v>0</v>
      </c>
      <c r="AL40" s="708">
        <v>0</v>
      </c>
      <c r="AM40" s="708">
        <v>0</v>
      </c>
      <c r="AN40" s="708">
        <v>0</v>
      </c>
      <c r="AO40" s="708">
        <v>0</v>
      </c>
      <c r="AP40" s="708">
        <v>0</v>
      </c>
      <c r="AQ40" s="708">
        <v>0</v>
      </c>
    </row>
    <row r="41" spans="1:43" x14ac:dyDescent="0.25">
      <c r="A41" s="704" t="s">
        <v>192</v>
      </c>
      <c r="B41" s="704" t="s">
        <v>756</v>
      </c>
      <c r="C41" s="704" t="s">
        <v>757</v>
      </c>
      <c r="D41" s="704" t="s">
        <v>767</v>
      </c>
      <c r="E41" s="705" t="s">
        <v>126</v>
      </c>
      <c r="F41" s="705" t="s">
        <v>826</v>
      </c>
      <c r="I41" s="708">
        <v>0</v>
      </c>
      <c r="J41" s="708">
        <v>0</v>
      </c>
      <c r="K41" s="708">
        <v>0</v>
      </c>
      <c r="L41" s="708">
        <v>0</v>
      </c>
      <c r="M41" s="708">
        <v>0</v>
      </c>
      <c r="N41" s="708">
        <v>0</v>
      </c>
      <c r="O41" s="708">
        <v>0</v>
      </c>
      <c r="P41" s="708">
        <v>0</v>
      </c>
      <c r="Q41" s="708">
        <v>0</v>
      </c>
      <c r="R41" s="708">
        <v>0</v>
      </c>
      <c r="S41" s="708">
        <v>0</v>
      </c>
      <c r="T41" s="708">
        <v>0</v>
      </c>
      <c r="U41" s="708">
        <v>0</v>
      </c>
      <c r="V41" s="708">
        <v>0</v>
      </c>
      <c r="W41" s="708">
        <v>0</v>
      </c>
      <c r="X41" s="708">
        <v>0</v>
      </c>
      <c r="Y41" s="708">
        <v>0</v>
      </c>
      <c r="Z41" s="708">
        <v>0</v>
      </c>
      <c r="AA41" s="708">
        <v>0</v>
      </c>
      <c r="AB41" s="708">
        <v>0</v>
      </c>
      <c r="AC41" s="708">
        <v>0</v>
      </c>
      <c r="AD41" s="708">
        <v>0</v>
      </c>
      <c r="AE41" s="708">
        <v>0</v>
      </c>
      <c r="AF41" s="708">
        <v>0</v>
      </c>
      <c r="AG41" s="708">
        <v>0</v>
      </c>
      <c r="AH41" s="708">
        <v>0</v>
      </c>
      <c r="AI41" s="708">
        <v>0</v>
      </c>
      <c r="AJ41" s="708">
        <v>0</v>
      </c>
      <c r="AK41" s="708">
        <v>0</v>
      </c>
      <c r="AL41" s="708">
        <v>0</v>
      </c>
      <c r="AM41" s="708">
        <v>0</v>
      </c>
      <c r="AN41" s="708">
        <v>0</v>
      </c>
      <c r="AO41" s="708">
        <v>0</v>
      </c>
      <c r="AP41" s="708">
        <v>0</v>
      </c>
      <c r="AQ41" s="708">
        <v>0</v>
      </c>
    </row>
    <row r="42" spans="1:43" x14ac:dyDescent="0.25">
      <c r="A42" s="706" t="s">
        <v>192</v>
      </c>
      <c r="B42" s="706" t="s">
        <v>756</v>
      </c>
      <c r="C42" s="706" t="s">
        <v>757</v>
      </c>
      <c r="D42" s="706" t="s">
        <v>768</v>
      </c>
      <c r="E42" s="707" t="s">
        <v>126</v>
      </c>
      <c r="F42" s="707" t="s">
        <v>826</v>
      </c>
      <c r="I42" s="708">
        <v>0</v>
      </c>
      <c r="J42" s="708">
        <v>0</v>
      </c>
      <c r="K42" s="708">
        <v>0</v>
      </c>
      <c r="L42" s="708">
        <v>0</v>
      </c>
      <c r="M42" s="708">
        <v>0</v>
      </c>
      <c r="N42" s="708">
        <v>0</v>
      </c>
      <c r="O42" s="708">
        <v>0</v>
      </c>
      <c r="P42" s="708">
        <v>0</v>
      </c>
      <c r="Q42" s="708">
        <v>0</v>
      </c>
      <c r="R42" s="708">
        <v>0</v>
      </c>
      <c r="S42" s="708">
        <v>0</v>
      </c>
      <c r="T42" s="708">
        <v>0</v>
      </c>
      <c r="U42" s="708">
        <v>0</v>
      </c>
      <c r="V42" s="708">
        <v>0</v>
      </c>
      <c r="W42" s="708">
        <v>0</v>
      </c>
      <c r="X42" s="708">
        <v>0</v>
      </c>
      <c r="Y42" s="708">
        <v>0</v>
      </c>
      <c r="Z42" s="708">
        <v>0</v>
      </c>
      <c r="AA42" s="708">
        <v>0</v>
      </c>
      <c r="AB42" s="708">
        <v>0</v>
      </c>
      <c r="AC42" s="708">
        <v>0</v>
      </c>
      <c r="AD42" s="708">
        <v>0</v>
      </c>
      <c r="AE42" s="708">
        <v>0</v>
      </c>
      <c r="AF42" s="708">
        <v>0</v>
      </c>
      <c r="AG42" s="708">
        <v>0</v>
      </c>
      <c r="AH42" s="708">
        <v>0</v>
      </c>
      <c r="AI42" s="708">
        <v>0</v>
      </c>
      <c r="AJ42" s="708">
        <v>0</v>
      </c>
      <c r="AK42" s="708">
        <v>0</v>
      </c>
      <c r="AL42" s="708">
        <v>0</v>
      </c>
      <c r="AM42" s="708">
        <v>0</v>
      </c>
      <c r="AN42" s="708">
        <v>0</v>
      </c>
      <c r="AO42" s="708">
        <v>0</v>
      </c>
      <c r="AP42" s="708">
        <v>0</v>
      </c>
      <c r="AQ42" s="708">
        <v>0</v>
      </c>
    </row>
    <row r="43" spans="1:43" x14ac:dyDescent="0.25">
      <c r="A43" s="704" t="s">
        <v>192</v>
      </c>
      <c r="B43" s="704" t="s">
        <v>756</v>
      </c>
      <c r="C43" s="704" t="s">
        <v>338</v>
      </c>
      <c r="D43" s="704" t="s">
        <v>769</v>
      </c>
      <c r="E43" s="705" t="s">
        <v>126</v>
      </c>
      <c r="F43" s="705" t="s">
        <v>826</v>
      </c>
      <c r="I43" s="708">
        <v>0</v>
      </c>
      <c r="J43" s="708">
        <v>0</v>
      </c>
      <c r="K43" s="708">
        <v>0</v>
      </c>
      <c r="L43" s="708">
        <v>0</v>
      </c>
      <c r="M43" s="708">
        <v>0</v>
      </c>
      <c r="N43" s="708">
        <v>0</v>
      </c>
      <c r="O43" s="708">
        <v>0</v>
      </c>
      <c r="P43" s="708">
        <v>0</v>
      </c>
      <c r="Q43" s="708">
        <v>0</v>
      </c>
      <c r="R43" s="708">
        <v>0</v>
      </c>
      <c r="S43" s="708">
        <v>0</v>
      </c>
      <c r="T43" s="708">
        <v>0</v>
      </c>
      <c r="U43" s="708">
        <v>0</v>
      </c>
      <c r="V43" s="708">
        <v>0</v>
      </c>
      <c r="W43" s="708">
        <v>0</v>
      </c>
      <c r="X43" s="708">
        <v>0</v>
      </c>
      <c r="Y43" s="708">
        <v>0</v>
      </c>
      <c r="Z43" s="708">
        <v>0</v>
      </c>
      <c r="AA43" s="708">
        <v>0</v>
      </c>
      <c r="AB43" s="708">
        <v>0</v>
      </c>
      <c r="AC43" s="708">
        <v>0</v>
      </c>
      <c r="AD43" s="708">
        <v>0</v>
      </c>
      <c r="AE43" s="708">
        <v>0</v>
      </c>
      <c r="AF43" s="708">
        <v>0</v>
      </c>
      <c r="AG43" s="708">
        <v>0</v>
      </c>
      <c r="AH43" s="708">
        <v>0</v>
      </c>
      <c r="AI43" s="708">
        <v>0</v>
      </c>
      <c r="AJ43" s="708">
        <v>0</v>
      </c>
      <c r="AK43" s="708">
        <v>0</v>
      </c>
      <c r="AL43" s="708">
        <v>0</v>
      </c>
      <c r="AM43" s="708">
        <v>0</v>
      </c>
      <c r="AN43" s="708">
        <v>0</v>
      </c>
      <c r="AO43" s="708">
        <v>0</v>
      </c>
      <c r="AP43" s="708">
        <v>0</v>
      </c>
      <c r="AQ43" s="708">
        <v>0</v>
      </c>
    </row>
    <row r="44" spans="1:43" x14ac:dyDescent="0.25">
      <c r="A44" s="706" t="s">
        <v>192</v>
      </c>
      <c r="B44" s="706" t="s">
        <v>756</v>
      </c>
      <c r="C44" s="706" t="s">
        <v>338</v>
      </c>
      <c r="D44" s="706" t="s">
        <v>233</v>
      </c>
      <c r="E44" s="707" t="s">
        <v>126</v>
      </c>
      <c r="F44" s="707" t="s">
        <v>826</v>
      </c>
      <c r="I44" s="708">
        <v>2.4408307264840867</v>
      </c>
      <c r="J44" s="708">
        <v>1.7911330381111459</v>
      </c>
      <c r="K44" s="708">
        <v>1.0338444640551943</v>
      </c>
      <c r="L44" s="708">
        <v>0.75074089814281875</v>
      </c>
      <c r="M44" s="708">
        <v>0.50454694697411673</v>
      </c>
      <c r="N44" s="708">
        <v>0.26300340552887436</v>
      </c>
      <c r="O44" s="708">
        <v>1.8706124486856659E-3</v>
      </c>
      <c r="P44" s="708">
        <v>0</v>
      </c>
      <c r="Q44" s="708">
        <v>0</v>
      </c>
      <c r="R44" s="708">
        <v>0</v>
      </c>
      <c r="S44" s="708">
        <v>0</v>
      </c>
      <c r="T44" s="708">
        <v>0</v>
      </c>
      <c r="U44" s="708">
        <v>0</v>
      </c>
      <c r="V44" s="708">
        <v>0</v>
      </c>
      <c r="W44" s="708">
        <v>0</v>
      </c>
      <c r="X44" s="708">
        <v>0</v>
      </c>
      <c r="Y44" s="708">
        <v>0</v>
      </c>
      <c r="Z44" s="708">
        <v>0</v>
      </c>
      <c r="AA44" s="708">
        <v>0</v>
      </c>
      <c r="AB44" s="708">
        <v>0</v>
      </c>
      <c r="AC44" s="708">
        <v>0</v>
      </c>
      <c r="AD44" s="708">
        <v>0</v>
      </c>
      <c r="AE44" s="708">
        <v>0</v>
      </c>
      <c r="AF44" s="708">
        <v>0</v>
      </c>
      <c r="AG44" s="708">
        <v>0</v>
      </c>
      <c r="AH44" s="708">
        <v>0</v>
      </c>
      <c r="AI44" s="708">
        <v>0</v>
      </c>
      <c r="AJ44" s="708">
        <v>0</v>
      </c>
      <c r="AK44" s="708">
        <v>0</v>
      </c>
      <c r="AL44" s="708">
        <v>0</v>
      </c>
      <c r="AM44" s="708">
        <v>0</v>
      </c>
      <c r="AN44" s="708">
        <v>0</v>
      </c>
      <c r="AO44" s="708">
        <v>0</v>
      </c>
      <c r="AP44" s="708">
        <v>0</v>
      </c>
      <c r="AQ44" s="708">
        <v>0</v>
      </c>
    </row>
    <row r="45" spans="1:43" x14ac:dyDescent="0.25">
      <c r="A45" s="704" t="s">
        <v>192</v>
      </c>
      <c r="B45" s="704" t="s">
        <v>756</v>
      </c>
      <c r="C45" s="704" t="s">
        <v>338</v>
      </c>
      <c r="D45" s="704" t="s">
        <v>235</v>
      </c>
      <c r="E45" s="705" t="s">
        <v>126</v>
      </c>
      <c r="F45" s="705" t="s">
        <v>826</v>
      </c>
      <c r="I45" s="708">
        <v>4.7628872314323276</v>
      </c>
      <c r="J45" s="708">
        <v>3.2262574361188516</v>
      </c>
      <c r="K45" s="708">
        <v>2.3970225497101501</v>
      </c>
      <c r="L45" s="708">
        <v>1.656724877910712</v>
      </c>
      <c r="M45" s="708">
        <v>1.0020241979861917</v>
      </c>
      <c r="N45" s="708">
        <v>1.0447444397310004</v>
      </c>
      <c r="O45" s="708">
        <v>0.62907398547327598</v>
      </c>
      <c r="P45" s="708">
        <v>0.13214430581372119</v>
      </c>
      <c r="Q45" s="708">
        <v>0.11810216552089391</v>
      </c>
      <c r="R45" s="708">
        <v>2.3643729974834989E-2</v>
      </c>
      <c r="S45" s="708">
        <v>1.3353684344147867E-3</v>
      </c>
      <c r="T45" s="708">
        <v>8.5012103878410821E-4</v>
      </c>
      <c r="U45" s="708">
        <v>0</v>
      </c>
      <c r="V45" s="708">
        <v>0</v>
      </c>
      <c r="W45" s="708">
        <v>0</v>
      </c>
      <c r="X45" s="708">
        <v>0</v>
      </c>
      <c r="Y45" s="708">
        <v>0</v>
      </c>
      <c r="Z45" s="708">
        <v>0</v>
      </c>
      <c r="AA45" s="708">
        <v>0</v>
      </c>
      <c r="AB45" s="708">
        <v>0</v>
      </c>
      <c r="AC45" s="708">
        <v>0</v>
      </c>
      <c r="AD45" s="708">
        <v>0</v>
      </c>
      <c r="AE45" s="708">
        <v>0</v>
      </c>
      <c r="AF45" s="708">
        <v>0</v>
      </c>
      <c r="AG45" s="708">
        <v>0</v>
      </c>
      <c r="AH45" s="708">
        <v>0</v>
      </c>
      <c r="AI45" s="708">
        <v>0</v>
      </c>
      <c r="AJ45" s="708">
        <v>0</v>
      </c>
      <c r="AK45" s="708">
        <v>0</v>
      </c>
      <c r="AL45" s="708">
        <v>0</v>
      </c>
      <c r="AM45" s="708">
        <v>0</v>
      </c>
      <c r="AN45" s="708">
        <v>0</v>
      </c>
      <c r="AO45" s="708">
        <v>0</v>
      </c>
      <c r="AP45" s="708">
        <v>0</v>
      </c>
      <c r="AQ45" s="708">
        <v>0</v>
      </c>
    </row>
    <row r="46" spans="1:43" x14ac:dyDescent="0.25">
      <c r="A46" s="706" t="s">
        <v>192</v>
      </c>
      <c r="B46" s="706" t="s">
        <v>756</v>
      </c>
      <c r="C46" s="706" t="s">
        <v>338</v>
      </c>
      <c r="D46" s="706" t="s">
        <v>237</v>
      </c>
      <c r="E46" s="707" t="s">
        <v>126</v>
      </c>
      <c r="F46" s="707" t="s">
        <v>826</v>
      </c>
      <c r="I46" s="708">
        <v>6.0341673429563176</v>
      </c>
      <c r="J46" s="708">
        <v>5.6012192478340053</v>
      </c>
      <c r="K46" s="708">
        <v>4.9718023004643337</v>
      </c>
      <c r="L46" s="708">
        <v>4.2937445915432555</v>
      </c>
      <c r="M46" s="708">
        <v>3.6068158620198774</v>
      </c>
      <c r="N46" s="708">
        <v>3.0085411439378622</v>
      </c>
      <c r="O46" s="708">
        <v>2.3926592501008441</v>
      </c>
      <c r="P46" s="708">
        <v>1.5771898252799574</v>
      </c>
      <c r="Q46" s="708">
        <v>1.0093781297792508</v>
      </c>
      <c r="R46" s="708">
        <v>0.60886735522282021</v>
      </c>
      <c r="S46" s="708">
        <v>0.1581070685203147</v>
      </c>
      <c r="T46" s="708">
        <v>9.5966283383120132E-2</v>
      </c>
      <c r="U46" s="708">
        <v>5.4905789232580597E-2</v>
      </c>
      <c r="V46" s="708">
        <v>2.1866674999888532E-2</v>
      </c>
      <c r="W46" s="708">
        <v>5.9530106254652776E-3</v>
      </c>
      <c r="X46" s="708">
        <v>0</v>
      </c>
      <c r="Y46" s="708">
        <v>0</v>
      </c>
      <c r="Z46" s="708">
        <v>0</v>
      </c>
      <c r="AA46" s="708">
        <v>0</v>
      </c>
      <c r="AB46" s="708">
        <v>0</v>
      </c>
      <c r="AC46" s="708">
        <v>0</v>
      </c>
      <c r="AD46" s="708">
        <v>0</v>
      </c>
      <c r="AE46" s="708">
        <v>0</v>
      </c>
      <c r="AF46" s="708">
        <v>0</v>
      </c>
      <c r="AG46" s="708">
        <v>0</v>
      </c>
      <c r="AH46" s="708">
        <v>0</v>
      </c>
      <c r="AI46" s="708">
        <v>0</v>
      </c>
      <c r="AJ46" s="708">
        <v>0</v>
      </c>
      <c r="AK46" s="708">
        <v>0</v>
      </c>
      <c r="AL46" s="708">
        <v>0</v>
      </c>
      <c r="AM46" s="708">
        <v>0</v>
      </c>
      <c r="AN46" s="708">
        <v>0</v>
      </c>
      <c r="AO46" s="708">
        <v>0</v>
      </c>
      <c r="AP46" s="708">
        <v>0</v>
      </c>
      <c r="AQ46" s="708">
        <v>0</v>
      </c>
    </row>
    <row r="47" spans="1:43" x14ac:dyDescent="0.25">
      <c r="A47" s="704" t="s">
        <v>192</v>
      </c>
      <c r="B47" s="704" t="s">
        <v>756</v>
      </c>
      <c r="C47" s="704" t="s">
        <v>338</v>
      </c>
      <c r="D47" s="704" t="s">
        <v>195</v>
      </c>
      <c r="E47" s="705" t="s">
        <v>126</v>
      </c>
      <c r="F47" s="705" t="s">
        <v>826</v>
      </c>
      <c r="I47" s="708">
        <v>19.208084679193437</v>
      </c>
      <c r="J47" s="708">
        <v>22.552358596886211</v>
      </c>
      <c r="K47" s="708">
        <v>25.424752869397317</v>
      </c>
      <c r="L47" s="708">
        <v>24.625849497499097</v>
      </c>
      <c r="M47" s="708">
        <v>24.823504033581884</v>
      </c>
      <c r="N47" s="708">
        <v>25.3431767014686</v>
      </c>
      <c r="O47" s="708">
        <v>24.536579531068814</v>
      </c>
      <c r="P47" s="708">
        <v>22.184659990157982</v>
      </c>
      <c r="Q47" s="708">
        <v>21.068526319103324</v>
      </c>
      <c r="R47" s="708">
        <v>18.063409533722464</v>
      </c>
      <c r="S47" s="708">
        <v>11.672096750177685</v>
      </c>
      <c r="T47" s="708">
        <v>8.6041651656849343</v>
      </c>
      <c r="U47" s="708">
        <v>5.5282376346531912</v>
      </c>
      <c r="V47" s="708">
        <v>3.6384762782714026</v>
      </c>
      <c r="W47" s="708">
        <v>2.3255809501811617</v>
      </c>
      <c r="X47" s="708">
        <v>1.564978192635478</v>
      </c>
      <c r="Y47" s="708">
        <v>0.98323377391128031</v>
      </c>
      <c r="Z47" s="708">
        <v>0.5937952996501269</v>
      </c>
      <c r="AA47" s="708">
        <v>0.20015011227826196</v>
      </c>
      <c r="AB47" s="708">
        <v>0.1431686683447021</v>
      </c>
      <c r="AC47" s="708">
        <v>0.11137573266049849</v>
      </c>
      <c r="AD47" s="708">
        <v>8.9113211421200572E-2</v>
      </c>
      <c r="AE47" s="708">
        <v>8.4815110611704256E-2</v>
      </c>
      <c r="AF47" s="708">
        <v>4.1833657431015921E-2</v>
      </c>
      <c r="AG47" s="708">
        <v>3.6566012562462565E-2</v>
      </c>
      <c r="AH47" s="708">
        <v>3.1036508623247566E-2</v>
      </c>
      <c r="AI47" s="708">
        <v>2.1195304180520621E-2</v>
      </c>
      <c r="AJ47" s="708">
        <v>1.0462126170438582E-2</v>
      </c>
      <c r="AK47" s="708">
        <v>6.1394781464163004E-3</v>
      </c>
      <c r="AL47" s="708">
        <v>2.1183860997897801E-3</v>
      </c>
      <c r="AM47" s="708">
        <v>1.6114356744658899E-3</v>
      </c>
      <c r="AN47" s="708">
        <v>0</v>
      </c>
      <c r="AO47" s="708">
        <v>0</v>
      </c>
      <c r="AP47" s="708">
        <v>0</v>
      </c>
      <c r="AQ47" s="708">
        <v>0</v>
      </c>
    </row>
    <row r="48" spans="1:43" x14ac:dyDescent="0.25">
      <c r="A48" s="706" t="s">
        <v>192</v>
      </c>
      <c r="B48" s="706" t="s">
        <v>756</v>
      </c>
      <c r="C48" s="706" t="s">
        <v>338</v>
      </c>
      <c r="D48" s="706" t="s">
        <v>770</v>
      </c>
      <c r="E48" s="707" t="s">
        <v>126</v>
      </c>
      <c r="F48" s="707" t="s">
        <v>826</v>
      </c>
      <c r="I48" s="708">
        <v>0</v>
      </c>
      <c r="J48" s="708">
        <v>0</v>
      </c>
      <c r="K48" s="708">
        <v>0</v>
      </c>
      <c r="L48" s="708">
        <v>0</v>
      </c>
      <c r="M48" s="708">
        <v>0</v>
      </c>
      <c r="N48" s="708">
        <v>0</v>
      </c>
      <c r="O48" s="708">
        <v>0</v>
      </c>
      <c r="P48" s="708">
        <v>0</v>
      </c>
      <c r="Q48" s="708">
        <v>0</v>
      </c>
      <c r="R48" s="708">
        <v>0</v>
      </c>
      <c r="S48" s="708">
        <v>0</v>
      </c>
      <c r="T48" s="708">
        <v>0</v>
      </c>
      <c r="U48" s="708">
        <v>0</v>
      </c>
      <c r="V48" s="708">
        <v>0</v>
      </c>
      <c r="W48" s="708">
        <v>0</v>
      </c>
      <c r="X48" s="708">
        <v>0</v>
      </c>
      <c r="Y48" s="708">
        <v>0</v>
      </c>
      <c r="Z48" s="708">
        <v>0</v>
      </c>
      <c r="AA48" s="708">
        <v>0</v>
      </c>
      <c r="AB48" s="708">
        <v>0</v>
      </c>
      <c r="AC48" s="708">
        <v>0</v>
      </c>
      <c r="AD48" s="708">
        <v>0</v>
      </c>
      <c r="AE48" s="708">
        <v>0</v>
      </c>
      <c r="AF48" s="708">
        <v>0</v>
      </c>
      <c r="AG48" s="708">
        <v>0</v>
      </c>
      <c r="AH48" s="708">
        <v>0</v>
      </c>
      <c r="AI48" s="708">
        <v>0</v>
      </c>
      <c r="AJ48" s="708">
        <v>0</v>
      </c>
      <c r="AK48" s="708">
        <v>0</v>
      </c>
      <c r="AL48" s="708">
        <v>0</v>
      </c>
      <c r="AM48" s="708">
        <v>0</v>
      </c>
      <c r="AN48" s="708">
        <v>0</v>
      </c>
      <c r="AO48" s="708">
        <v>0</v>
      </c>
      <c r="AP48" s="708">
        <v>0</v>
      </c>
      <c r="AQ48" s="708">
        <v>0</v>
      </c>
    </row>
    <row r="49" spans="1:43" x14ac:dyDescent="0.25">
      <c r="A49" s="704" t="s">
        <v>192</v>
      </c>
      <c r="B49" s="704" t="s">
        <v>756</v>
      </c>
      <c r="C49" s="704" t="s">
        <v>338</v>
      </c>
      <c r="D49" s="704" t="s">
        <v>771</v>
      </c>
      <c r="E49" s="705" t="s">
        <v>126</v>
      </c>
      <c r="F49" s="705" t="s">
        <v>826</v>
      </c>
      <c r="I49" s="708">
        <v>0</v>
      </c>
      <c r="J49" s="708">
        <v>0</v>
      </c>
      <c r="K49" s="708">
        <v>0</v>
      </c>
      <c r="L49" s="708">
        <v>0</v>
      </c>
      <c r="M49" s="708">
        <v>0</v>
      </c>
      <c r="N49" s="708">
        <v>0</v>
      </c>
      <c r="O49" s="708">
        <v>0</v>
      </c>
      <c r="P49" s="708">
        <v>0</v>
      </c>
      <c r="Q49" s="708">
        <v>0</v>
      </c>
      <c r="R49" s="708">
        <v>0</v>
      </c>
      <c r="S49" s="708">
        <v>0</v>
      </c>
      <c r="T49" s="708">
        <v>0</v>
      </c>
      <c r="U49" s="708">
        <v>0</v>
      </c>
      <c r="V49" s="708">
        <v>0</v>
      </c>
      <c r="W49" s="708">
        <v>0</v>
      </c>
      <c r="X49" s="708">
        <v>0</v>
      </c>
      <c r="Y49" s="708">
        <v>0</v>
      </c>
      <c r="Z49" s="708">
        <v>0</v>
      </c>
      <c r="AA49" s="708">
        <v>0</v>
      </c>
      <c r="AB49" s="708">
        <v>0</v>
      </c>
      <c r="AC49" s="708">
        <v>0</v>
      </c>
      <c r="AD49" s="708">
        <v>0</v>
      </c>
      <c r="AE49" s="708">
        <v>0</v>
      </c>
      <c r="AF49" s="708">
        <v>0</v>
      </c>
      <c r="AG49" s="708">
        <v>0</v>
      </c>
      <c r="AH49" s="708">
        <v>0</v>
      </c>
      <c r="AI49" s="708">
        <v>0</v>
      </c>
      <c r="AJ49" s="708">
        <v>0</v>
      </c>
      <c r="AK49" s="708">
        <v>0</v>
      </c>
      <c r="AL49" s="708">
        <v>0</v>
      </c>
      <c r="AM49" s="708">
        <v>0</v>
      </c>
      <c r="AN49" s="708">
        <v>0</v>
      </c>
      <c r="AO49" s="708">
        <v>0</v>
      </c>
      <c r="AP49" s="708">
        <v>0</v>
      </c>
      <c r="AQ49" s="708">
        <v>0</v>
      </c>
    </row>
    <row r="50" spans="1:43" x14ac:dyDescent="0.25">
      <c r="A50" s="706" t="s">
        <v>192</v>
      </c>
      <c r="B50" s="706" t="s">
        <v>756</v>
      </c>
      <c r="C50" s="706" t="s">
        <v>338</v>
      </c>
      <c r="D50" s="706" t="s">
        <v>772</v>
      </c>
      <c r="E50" s="707" t="s">
        <v>126</v>
      </c>
      <c r="F50" s="707" t="s">
        <v>826</v>
      </c>
      <c r="I50" s="708">
        <v>0</v>
      </c>
      <c r="J50" s="708">
        <v>0</v>
      </c>
      <c r="K50" s="708">
        <v>0</v>
      </c>
      <c r="L50" s="708">
        <v>0</v>
      </c>
      <c r="M50" s="708">
        <v>0</v>
      </c>
      <c r="N50" s="708">
        <v>0</v>
      </c>
      <c r="O50" s="708">
        <v>0</v>
      </c>
      <c r="P50" s="708">
        <v>0</v>
      </c>
      <c r="Q50" s="708">
        <v>0</v>
      </c>
      <c r="R50" s="708">
        <v>0</v>
      </c>
      <c r="S50" s="708">
        <v>0</v>
      </c>
      <c r="T50" s="708">
        <v>0</v>
      </c>
      <c r="U50" s="708">
        <v>0</v>
      </c>
      <c r="V50" s="708">
        <v>0</v>
      </c>
      <c r="W50" s="708">
        <v>0</v>
      </c>
      <c r="X50" s="708">
        <v>0</v>
      </c>
      <c r="Y50" s="708">
        <v>0</v>
      </c>
      <c r="Z50" s="708">
        <v>0</v>
      </c>
      <c r="AA50" s="708">
        <v>0</v>
      </c>
      <c r="AB50" s="708">
        <v>0</v>
      </c>
      <c r="AC50" s="708">
        <v>0</v>
      </c>
      <c r="AD50" s="708">
        <v>0</v>
      </c>
      <c r="AE50" s="708">
        <v>0</v>
      </c>
      <c r="AF50" s="708">
        <v>0</v>
      </c>
      <c r="AG50" s="708">
        <v>0</v>
      </c>
      <c r="AH50" s="708">
        <v>0</v>
      </c>
      <c r="AI50" s="708">
        <v>0</v>
      </c>
      <c r="AJ50" s="708">
        <v>0</v>
      </c>
      <c r="AK50" s="708">
        <v>0</v>
      </c>
      <c r="AL50" s="708">
        <v>0</v>
      </c>
      <c r="AM50" s="708">
        <v>0</v>
      </c>
      <c r="AN50" s="708">
        <v>0</v>
      </c>
      <c r="AO50" s="708">
        <v>0</v>
      </c>
      <c r="AP50" s="708">
        <v>0</v>
      </c>
      <c r="AQ50" s="708">
        <v>0</v>
      </c>
    </row>
    <row r="51" spans="1:43" x14ac:dyDescent="0.25">
      <c r="A51" s="704" t="s">
        <v>192</v>
      </c>
      <c r="B51" s="704" t="s">
        <v>756</v>
      </c>
      <c r="C51" s="704" t="s">
        <v>338</v>
      </c>
      <c r="D51" s="704" t="s">
        <v>773</v>
      </c>
      <c r="E51" s="705" t="s">
        <v>126</v>
      </c>
      <c r="F51" s="705" t="s">
        <v>826</v>
      </c>
      <c r="I51" s="708">
        <v>0</v>
      </c>
      <c r="J51" s="708">
        <v>0</v>
      </c>
      <c r="K51" s="708">
        <v>0</v>
      </c>
      <c r="L51" s="708">
        <v>0</v>
      </c>
      <c r="M51" s="708">
        <v>0</v>
      </c>
      <c r="N51" s="708">
        <v>0</v>
      </c>
      <c r="O51" s="708">
        <v>0</v>
      </c>
      <c r="P51" s="708">
        <v>0</v>
      </c>
      <c r="Q51" s="708">
        <v>0</v>
      </c>
      <c r="R51" s="708">
        <v>0</v>
      </c>
      <c r="S51" s="708">
        <v>0</v>
      </c>
      <c r="T51" s="708">
        <v>0</v>
      </c>
      <c r="U51" s="708">
        <v>0</v>
      </c>
      <c r="V51" s="708">
        <v>0</v>
      </c>
      <c r="W51" s="708">
        <v>0</v>
      </c>
      <c r="X51" s="708">
        <v>0</v>
      </c>
      <c r="Y51" s="708">
        <v>0</v>
      </c>
      <c r="Z51" s="708">
        <v>0</v>
      </c>
      <c r="AA51" s="708">
        <v>0</v>
      </c>
      <c r="AB51" s="708">
        <v>0</v>
      </c>
      <c r="AC51" s="708">
        <v>0</v>
      </c>
      <c r="AD51" s="708">
        <v>0</v>
      </c>
      <c r="AE51" s="708">
        <v>0</v>
      </c>
      <c r="AF51" s="708">
        <v>0</v>
      </c>
      <c r="AG51" s="708">
        <v>0</v>
      </c>
      <c r="AH51" s="708">
        <v>0</v>
      </c>
      <c r="AI51" s="708">
        <v>0</v>
      </c>
      <c r="AJ51" s="708">
        <v>0</v>
      </c>
      <c r="AK51" s="708">
        <v>0</v>
      </c>
      <c r="AL51" s="708">
        <v>0</v>
      </c>
      <c r="AM51" s="708">
        <v>0</v>
      </c>
      <c r="AN51" s="708">
        <v>0</v>
      </c>
      <c r="AO51" s="708">
        <v>0</v>
      </c>
      <c r="AP51" s="708">
        <v>0</v>
      </c>
      <c r="AQ51" s="708">
        <v>0</v>
      </c>
    </row>
    <row r="52" spans="1:43" x14ac:dyDescent="0.25">
      <c r="A52" s="706" t="s">
        <v>192</v>
      </c>
      <c r="B52" s="706" t="s">
        <v>756</v>
      </c>
      <c r="C52" s="706" t="s">
        <v>338</v>
      </c>
      <c r="D52" s="706" t="s">
        <v>774</v>
      </c>
      <c r="E52" s="707" t="s">
        <v>126</v>
      </c>
      <c r="F52" s="707" t="s">
        <v>826</v>
      </c>
      <c r="I52" s="708">
        <v>0</v>
      </c>
      <c r="J52" s="708">
        <v>0</v>
      </c>
      <c r="K52" s="708">
        <v>0</v>
      </c>
      <c r="L52" s="708">
        <v>0</v>
      </c>
      <c r="M52" s="708">
        <v>0</v>
      </c>
      <c r="N52" s="708">
        <v>0</v>
      </c>
      <c r="O52" s="708">
        <v>0</v>
      </c>
      <c r="P52" s="708">
        <v>0</v>
      </c>
      <c r="Q52" s="708">
        <v>0</v>
      </c>
      <c r="R52" s="708">
        <v>0</v>
      </c>
      <c r="S52" s="708">
        <v>0</v>
      </c>
      <c r="T52" s="708">
        <v>0</v>
      </c>
      <c r="U52" s="708">
        <v>0</v>
      </c>
      <c r="V52" s="708">
        <v>0</v>
      </c>
      <c r="W52" s="708">
        <v>0</v>
      </c>
      <c r="X52" s="708">
        <v>0</v>
      </c>
      <c r="Y52" s="708">
        <v>0</v>
      </c>
      <c r="Z52" s="708">
        <v>0</v>
      </c>
      <c r="AA52" s="708">
        <v>0</v>
      </c>
      <c r="AB52" s="708">
        <v>0</v>
      </c>
      <c r="AC52" s="708">
        <v>0</v>
      </c>
      <c r="AD52" s="708">
        <v>0</v>
      </c>
      <c r="AE52" s="708">
        <v>0</v>
      </c>
      <c r="AF52" s="708">
        <v>0</v>
      </c>
      <c r="AG52" s="708">
        <v>0</v>
      </c>
      <c r="AH52" s="708">
        <v>0</v>
      </c>
      <c r="AI52" s="708">
        <v>0</v>
      </c>
      <c r="AJ52" s="708">
        <v>0</v>
      </c>
      <c r="AK52" s="708">
        <v>0</v>
      </c>
      <c r="AL52" s="708">
        <v>0</v>
      </c>
      <c r="AM52" s="708">
        <v>0</v>
      </c>
      <c r="AN52" s="708">
        <v>0</v>
      </c>
      <c r="AO52" s="708">
        <v>0</v>
      </c>
      <c r="AP52" s="708">
        <v>0</v>
      </c>
      <c r="AQ52" s="708">
        <v>0</v>
      </c>
    </row>
    <row r="53" spans="1:43" x14ac:dyDescent="0.25">
      <c r="A53" s="704" t="s">
        <v>192</v>
      </c>
      <c r="B53" s="704" t="s">
        <v>756</v>
      </c>
      <c r="C53" s="704" t="s">
        <v>338</v>
      </c>
      <c r="D53" s="704" t="s">
        <v>758</v>
      </c>
      <c r="E53" s="705" t="s">
        <v>126</v>
      </c>
      <c r="F53" s="705" t="s">
        <v>826</v>
      </c>
      <c r="I53" s="708">
        <v>0</v>
      </c>
      <c r="J53" s="708">
        <v>0</v>
      </c>
      <c r="K53" s="708">
        <v>0</v>
      </c>
      <c r="L53" s="708">
        <v>0</v>
      </c>
      <c r="M53" s="708">
        <v>0</v>
      </c>
      <c r="N53" s="708">
        <v>0</v>
      </c>
      <c r="O53" s="708">
        <v>0</v>
      </c>
      <c r="P53" s="708">
        <v>0</v>
      </c>
      <c r="Q53" s="708">
        <v>0</v>
      </c>
      <c r="R53" s="708">
        <v>0</v>
      </c>
      <c r="S53" s="708">
        <v>0</v>
      </c>
      <c r="T53" s="708">
        <v>0</v>
      </c>
      <c r="U53" s="708">
        <v>0</v>
      </c>
      <c r="V53" s="708">
        <v>0</v>
      </c>
      <c r="W53" s="708">
        <v>0</v>
      </c>
      <c r="X53" s="708">
        <v>0</v>
      </c>
      <c r="Y53" s="708">
        <v>0</v>
      </c>
      <c r="Z53" s="708">
        <v>0</v>
      </c>
      <c r="AA53" s="708">
        <v>0</v>
      </c>
      <c r="AB53" s="708">
        <v>0</v>
      </c>
      <c r="AC53" s="708">
        <v>0</v>
      </c>
      <c r="AD53" s="708">
        <v>0</v>
      </c>
      <c r="AE53" s="708">
        <v>0</v>
      </c>
      <c r="AF53" s="708">
        <v>0</v>
      </c>
      <c r="AG53" s="708">
        <v>0</v>
      </c>
      <c r="AH53" s="708">
        <v>0</v>
      </c>
      <c r="AI53" s="708">
        <v>0</v>
      </c>
      <c r="AJ53" s="708">
        <v>0</v>
      </c>
      <c r="AK53" s="708">
        <v>0</v>
      </c>
      <c r="AL53" s="708">
        <v>0</v>
      </c>
      <c r="AM53" s="708">
        <v>0</v>
      </c>
      <c r="AN53" s="708">
        <v>0</v>
      </c>
      <c r="AO53" s="708">
        <v>0</v>
      </c>
      <c r="AP53" s="708">
        <v>0</v>
      </c>
      <c r="AQ53" s="708">
        <v>0</v>
      </c>
    </row>
    <row r="54" spans="1:43" x14ac:dyDescent="0.25">
      <c r="A54" s="706" t="s">
        <v>192</v>
      </c>
      <c r="B54" s="706" t="s">
        <v>756</v>
      </c>
      <c r="C54" s="706" t="s">
        <v>338</v>
      </c>
      <c r="D54" s="706" t="s">
        <v>766</v>
      </c>
      <c r="E54" s="707" t="s">
        <v>126</v>
      </c>
      <c r="F54" s="707" t="s">
        <v>826</v>
      </c>
      <c r="I54" s="708">
        <v>0</v>
      </c>
      <c r="J54" s="708">
        <v>0</v>
      </c>
      <c r="K54" s="708">
        <v>0</v>
      </c>
      <c r="L54" s="708">
        <v>0</v>
      </c>
      <c r="M54" s="708">
        <v>0</v>
      </c>
      <c r="N54" s="708">
        <v>0</v>
      </c>
      <c r="O54" s="708">
        <v>0</v>
      </c>
      <c r="P54" s="708">
        <v>0</v>
      </c>
      <c r="Q54" s="708">
        <v>0</v>
      </c>
      <c r="R54" s="708">
        <v>0</v>
      </c>
      <c r="S54" s="708">
        <v>0</v>
      </c>
      <c r="T54" s="708">
        <v>0</v>
      </c>
      <c r="U54" s="708">
        <v>0</v>
      </c>
      <c r="V54" s="708">
        <v>0</v>
      </c>
      <c r="W54" s="708">
        <v>0</v>
      </c>
      <c r="X54" s="708">
        <v>0</v>
      </c>
      <c r="Y54" s="708">
        <v>0</v>
      </c>
      <c r="Z54" s="708">
        <v>0</v>
      </c>
      <c r="AA54" s="708">
        <v>0</v>
      </c>
      <c r="AB54" s="708">
        <v>0</v>
      </c>
      <c r="AC54" s="708">
        <v>0</v>
      </c>
      <c r="AD54" s="708">
        <v>0</v>
      </c>
      <c r="AE54" s="708">
        <v>0</v>
      </c>
      <c r="AF54" s="708">
        <v>0</v>
      </c>
      <c r="AG54" s="708">
        <v>0</v>
      </c>
      <c r="AH54" s="708">
        <v>0</v>
      </c>
      <c r="AI54" s="708">
        <v>0</v>
      </c>
      <c r="AJ54" s="708">
        <v>0</v>
      </c>
      <c r="AK54" s="708">
        <v>0</v>
      </c>
      <c r="AL54" s="708">
        <v>0</v>
      </c>
      <c r="AM54" s="708">
        <v>0</v>
      </c>
      <c r="AN54" s="708">
        <v>0</v>
      </c>
      <c r="AO54" s="708">
        <v>0</v>
      </c>
      <c r="AP54" s="708">
        <v>0</v>
      </c>
      <c r="AQ54" s="708">
        <v>0</v>
      </c>
    </row>
    <row r="55" spans="1:43" x14ac:dyDescent="0.25">
      <c r="A55" s="704" t="s">
        <v>192</v>
      </c>
      <c r="B55" s="704" t="s">
        <v>756</v>
      </c>
      <c r="C55" s="704" t="s">
        <v>338</v>
      </c>
      <c r="D55" s="704" t="s">
        <v>339</v>
      </c>
      <c r="E55" s="705" t="s">
        <v>126</v>
      </c>
      <c r="F55" s="705" t="s">
        <v>826</v>
      </c>
      <c r="I55" s="708">
        <v>0</v>
      </c>
      <c r="J55" s="708">
        <v>0</v>
      </c>
      <c r="K55" s="708">
        <v>0</v>
      </c>
      <c r="L55" s="708">
        <v>0</v>
      </c>
      <c r="M55" s="708">
        <v>0</v>
      </c>
      <c r="N55" s="708">
        <v>0</v>
      </c>
      <c r="O55" s="708">
        <v>0</v>
      </c>
      <c r="P55" s="708">
        <v>0</v>
      </c>
      <c r="Q55" s="708">
        <v>0</v>
      </c>
      <c r="R55" s="708">
        <v>0</v>
      </c>
      <c r="S55" s="708">
        <v>0</v>
      </c>
      <c r="T55" s="708">
        <v>0</v>
      </c>
      <c r="U55" s="708">
        <v>0</v>
      </c>
      <c r="V55" s="708">
        <v>0</v>
      </c>
      <c r="W55" s="708">
        <v>0</v>
      </c>
      <c r="X55" s="708">
        <v>0</v>
      </c>
      <c r="Y55" s="708">
        <v>0</v>
      </c>
      <c r="Z55" s="708">
        <v>0</v>
      </c>
      <c r="AA55" s="708">
        <v>0</v>
      </c>
      <c r="AB55" s="708">
        <v>0</v>
      </c>
      <c r="AC55" s="708">
        <v>0</v>
      </c>
      <c r="AD55" s="708">
        <v>0</v>
      </c>
      <c r="AE55" s="708">
        <v>0</v>
      </c>
      <c r="AF55" s="708">
        <v>0</v>
      </c>
      <c r="AG55" s="708">
        <v>0</v>
      </c>
      <c r="AH55" s="708">
        <v>0</v>
      </c>
      <c r="AI55" s="708">
        <v>0</v>
      </c>
      <c r="AJ55" s="708">
        <v>0</v>
      </c>
      <c r="AK55" s="708">
        <v>0</v>
      </c>
      <c r="AL55" s="708">
        <v>0</v>
      </c>
      <c r="AM55" s="708">
        <v>0</v>
      </c>
      <c r="AN55" s="708">
        <v>0</v>
      </c>
      <c r="AO55" s="708">
        <v>0</v>
      </c>
      <c r="AP55" s="708">
        <v>0</v>
      </c>
      <c r="AQ55" s="708">
        <v>0</v>
      </c>
    </row>
    <row r="56" spans="1:43" x14ac:dyDescent="0.25">
      <c r="A56" s="706" t="s">
        <v>192</v>
      </c>
      <c r="B56" s="706" t="s">
        <v>756</v>
      </c>
      <c r="C56" s="706" t="s">
        <v>338</v>
      </c>
      <c r="D56" s="706" t="s">
        <v>340</v>
      </c>
      <c r="E56" s="707" t="s">
        <v>126</v>
      </c>
      <c r="F56" s="707" t="s">
        <v>826</v>
      </c>
      <c r="I56" s="708">
        <v>0</v>
      </c>
      <c r="J56" s="708">
        <v>0</v>
      </c>
      <c r="K56" s="708">
        <v>0</v>
      </c>
      <c r="L56" s="708">
        <v>0</v>
      </c>
      <c r="M56" s="708">
        <v>0</v>
      </c>
      <c r="N56" s="708">
        <v>0</v>
      </c>
      <c r="O56" s="708">
        <v>0</v>
      </c>
      <c r="P56" s="708">
        <v>0</v>
      </c>
      <c r="Q56" s="708">
        <v>0</v>
      </c>
      <c r="R56" s="708">
        <v>0</v>
      </c>
      <c r="S56" s="708">
        <v>0</v>
      </c>
      <c r="T56" s="708">
        <v>0</v>
      </c>
      <c r="U56" s="708">
        <v>0</v>
      </c>
      <c r="V56" s="708">
        <v>0</v>
      </c>
      <c r="W56" s="708">
        <v>0</v>
      </c>
      <c r="X56" s="708">
        <v>0</v>
      </c>
      <c r="Y56" s="708">
        <v>0</v>
      </c>
      <c r="Z56" s="708">
        <v>0</v>
      </c>
      <c r="AA56" s="708">
        <v>0</v>
      </c>
      <c r="AB56" s="708">
        <v>0</v>
      </c>
      <c r="AC56" s="708">
        <v>0</v>
      </c>
      <c r="AD56" s="708">
        <v>0</v>
      </c>
      <c r="AE56" s="708">
        <v>0</v>
      </c>
      <c r="AF56" s="708">
        <v>0</v>
      </c>
      <c r="AG56" s="708">
        <v>0</v>
      </c>
      <c r="AH56" s="708">
        <v>0</v>
      </c>
      <c r="AI56" s="708">
        <v>0</v>
      </c>
      <c r="AJ56" s="708">
        <v>0</v>
      </c>
      <c r="AK56" s="708">
        <v>0</v>
      </c>
      <c r="AL56" s="708">
        <v>0</v>
      </c>
      <c r="AM56" s="708">
        <v>0</v>
      </c>
      <c r="AN56" s="708">
        <v>0</v>
      </c>
      <c r="AO56" s="708">
        <v>0</v>
      </c>
      <c r="AP56" s="708">
        <v>0</v>
      </c>
      <c r="AQ56" s="708">
        <v>0</v>
      </c>
    </row>
    <row r="57" spans="1:43" x14ac:dyDescent="0.25">
      <c r="A57" s="704" t="s">
        <v>192</v>
      </c>
      <c r="B57" s="704" t="s">
        <v>756</v>
      </c>
      <c r="C57" s="704" t="s">
        <v>338</v>
      </c>
      <c r="D57" s="704" t="s">
        <v>767</v>
      </c>
      <c r="E57" s="705" t="s">
        <v>126</v>
      </c>
      <c r="F57" s="705" t="s">
        <v>826</v>
      </c>
      <c r="I57" s="708">
        <v>0</v>
      </c>
      <c r="J57" s="708">
        <v>0</v>
      </c>
      <c r="K57" s="708">
        <v>0</v>
      </c>
      <c r="L57" s="708">
        <v>0</v>
      </c>
      <c r="M57" s="708">
        <v>0</v>
      </c>
      <c r="N57" s="708">
        <v>0</v>
      </c>
      <c r="O57" s="708">
        <v>0</v>
      </c>
      <c r="P57" s="708">
        <v>0</v>
      </c>
      <c r="Q57" s="708">
        <v>0</v>
      </c>
      <c r="R57" s="708">
        <v>0</v>
      </c>
      <c r="S57" s="708">
        <v>0</v>
      </c>
      <c r="T57" s="708">
        <v>0</v>
      </c>
      <c r="U57" s="708">
        <v>0</v>
      </c>
      <c r="V57" s="708">
        <v>0</v>
      </c>
      <c r="W57" s="708">
        <v>0</v>
      </c>
      <c r="X57" s="708">
        <v>0</v>
      </c>
      <c r="Y57" s="708">
        <v>0</v>
      </c>
      <c r="Z57" s="708">
        <v>0</v>
      </c>
      <c r="AA57" s="708">
        <v>0</v>
      </c>
      <c r="AB57" s="708">
        <v>0</v>
      </c>
      <c r="AC57" s="708">
        <v>0</v>
      </c>
      <c r="AD57" s="708">
        <v>0</v>
      </c>
      <c r="AE57" s="708">
        <v>0</v>
      </c>
      <c r="AF57" s="708">
        <v>0</v>
      </c>
      <c r="AG57" s="708">
        <v>0</v>
      </c>
      <c r="AH57" s="708">
        <v>0</v>
      </c>
      <c r="AI57" s="708">
        <v>0</v>
      </c>
      <c r="AJ57" s="708">
        <v>0</v>
      </c>
      <c r="AK57" s="708">
        <v>0</v>
      </c>
      <c r="AL57" s="708">
        <v>0</v>
      </c>
      <c r="AM57" s="708">
        <v>0</v>
      </c>
      <c r="AN57" s="708">
        <v>0</v>
      </c>
      <c r="AO57" s="708">
        <v>0</v>
      </c>
      <c r="AP57" s="708">
        <v>0</v>
      </c>
      <c r="AQ57" s="708">
        <v>0</v>
      </c>
    </row>
    <row r="58" spans="1:43" x14ac:dyDescent="0.25">
      <c r="A58" s="706" t="s">
        <v>192</v>
      </c>
      <c r="B58" s="706" t="s">
        <v>756</v>
      </c>
      <c r="C58" s="706" t="s">
        <v>338</v>
      </c>
      <c r="D58" s="706" t="s">
        <v>768</v>
      </c>
      <c r="E58" s="707" t="s">
        <v>126</v>
      </c>
      <c r="F58" s="707" t="s">
        <v>826</v>
      </c>
      <c r="I58" s="708">
        <v>0</v>
      </c>
      <c r="J58" s="708">
        <v>0</v>
      </c>
      <c r="K58" s="708">
        <v>0</v>
      </c>
      <c r="L58" s="708">
        <v>0</v>
      </c>
      <c r="M58" s="708">
        <v>0</v>
      </c>
      <c r="N58" s="708">
        <v>0</v>
      </c>
      <c r="O58" s="708">
        <v>0</v>
      </c>
      <c r="P58" s="708">
        <v>0</v>
      </c>
      <c r="Q58" s="708">
        <v>0</v>
      </c>
      <c r="R58" s="708">
        <v>0</v>
      </c>
      <c r="S58" s="708">
        <v>0</v>
      </c>
      <c r="T58" s="708">
        <v>0</v>
      </c>
      <c r="U58" s="708">
        <v>0</v>
      </c>
      <c r="V58" s="708">
        <v>0</v>
      </c>
      <c r="W58" s="708">
        <v>0</v>
      </c>
      <c r="X58" s="708">
        <v>0</v>
      </c>
      <c r="Y58" s="708">
        <v>0</v>
      </c>
      <c r="Z58" s="708">
        <v>0</v>
      </c>
      <c r="AA58" s="708">
        <v>0</v>
      </c>
      <c r="AB58" s="708">
        <v>0</v>
      </c>
      <c r="AC58" s="708">
        <v>0</v>
      </c>
      <c r="AD58" s="708">
        <v>0</v>
      </c>
      <c r="AE58" s="708">
        <v>0</v>
      </c>
      <c r="AF58" s="708">
        <v>0</v>
      </c>
      <c r="AG58" s="708">
        <v>0</v>
      </c>
      <c r="AH58" s="708">
        <v>0</v>
      </c>
      <c r="AI58" s="708">
        <v>0</v>
      </c>
      <c r="AJ58" s="708">
        <v>0</v>
      </c>
      <c r="AK58" s="708">
        <v>0</v>
      </c>
      <c r="AL58" s="708">
        <v>0</v>
      </c>
      <c r="AM58" s="708">
        <v>0</v>
      </c>
      <c r="AN58" s="708">
        <v>0</v>
      </c>
      <c r="AO58" s="708">
        <v>0</v>
      </c>
      <c r="AP58" s="708">
        <v>0</v>
      </c>
      <c r="AQ58" s="708">
        <v>0</v>
      </c>
    </row>
    <row r="59" spans="1:43" x14ac:dyDescent="0.25">
      <c r="A59" s="704" t="s">
        <v>192</v>
      </c>
      <c r="B59" s="704" t="s">
        <v>756</v>
      </c>
      <c r="C59" s="704" t="s">
        <v>341</v>
      </c>
      <c r="D59" s="704" t="s">
        <v>769</v>
      </c>
      <c r="E59" s="705" t="s">
        <v>126</v>
      </c>
      <c r="F59" s="705" t="s">
        <v>826</v>
      </c>
      <c r="I59" s="708">
        <v>0</v>
      </c>
      <c r="J59" s="708">
        <v>0</v>
      </c>
      <c r="K59" s="708">
        <v>0</v>
      </c>
      <c r="L59" s="708">
        <v>0</v>
      </c>
      <c r="M59" s="708">
        <v>0</v>
      </c>
      <c r="N59" s="708">
        <v>0</v>
      </c>
      <c r="O59" s="708">
        <v>0</v>
      </c>
      <c r="P59" s="708">
        <v>0</v>
      </c>
      <c r="Q59" s="708">
        <v>0</v>
      </c>
      <c r="R59" s="708">
        <v>0</v>
      </c>
      <c r="S59" s="708">
        <v>0</v>
      </c>
      <c r="T59" s="708">
        <v>0</v>
      </c>
      <c r="U59" s="708">
        <v>0</v>
      </c>
      <c r="V59" s="708">
        <v>0</v>
      </c>
      <c r="W59" s="708">
        <v>0</v>
      </c>
      <c r="X59" s="708">
        <v>0</v>
      </c>
      <c r="Y59" s="708">
        <v>0</v>
      </c>
      <c r="Z59" s="708">
        <v>0</v>
      </c>
      <c r="AA59" s="708">
        <v>0</v>
      </c>
      <c r="AB59" s="708">
        <v>0</v>
      </c>
      <c r="AC59" s="708">
        <v>0</v>
      </c>
      <c r="AD59" s="708">
        <v>0</v>
      </c>
      <c r="AE59" s="708">
        <v>0</v>
      </c>
      <c r="AF59" s="708">
        <v>0</v>
      </c>
      <c r="AG59" s="708">
        <v>0</v>
      </c>
      <c r="AH59" s="708">
        <v>0</v>
      </c>
      <c r="AI59" s="708">
        <v>0</v>
      </c>
      <c r="AJ59" s="708">
        <v>0</v>
      </c>
      <c r="AK59" s="708">
        <v>0</v>
      </c>
      <c r="AL59" s="708">
        <v>0</v>
      </c>
      <c r="AM59" s="708">
        <v>0</v>
      </c>
      <c r="AN59" s="708">
        <v>0</v>
      </c>
      <c r="AO59" s="708">
        <v>0</v>
      </c>
      <c r="AP59" s="708">
        <v>0</v>
      </c>
      <c r="AQ59" s="708">
        <v>0</v>
      </c>
    </row>
    <row r="60" spans="1:43" x14ac:dyDescent="0.25">
      <c r="A60" s="706" t="s">
        <v>192</v>
      </c>
      <c r="B60" s="706" t="s">
        <v>756</v>
      </c>
      <c r="C60" s="706" t="s">
        <v>341</v>
      </c>
      <c r="D60" s="706" t="s">
        <v>233</v>
      </c>
      <c r="E60" s="707" t="s">
        <v>126</v>
      </c>
      <c r="F60" s="707" t="s">
        <v>826</v>
      </c>
      <c r="I60" s="708">
        <v>3.523218277263835</v>
      </c>
      <c r="J60" s="708">
        <v>2.8015121940081471</v>
      </c>
      <c r="K60" s="708">
        <v>1.6615275884549883</v>
      </c>
      <c r="L60" s="708">
        <v>1.2702160117182666</v>
      </c>
      <c r="M60" s="708">
        <v>0.89357102340243877</v>
      </c>
      <c r="N60" s="708">
        <v>0.47378125889894934</v>
      </c>
      <c r="O60" s="708">
        <v>3.5094104078045095E-3</v>
      </c>
      <c r="P60" s="708">
        <v>0</v>
      </c>
      <c r="Q60" s="708">
        <v>0</v>
      </c>
      <c r="R60" s="708">
        <v>0</v>
      </c>
      <c r="S60" s="708">
        <v>0</v>
      </c>
      <c r="T60" s="708">
        <v>0</v>
      </c>
      <c r="U60" s="708">
        <v>0</v>
      </c>
      <c r="V60" s="708">
        <v>0</v>
      </c>
      <c r="W60" s="708">
        <v>0</v>
      </c>
      <c r="X60" s="708">
        <v>0</v>
      </c>
      <c r="Y60" s="708">
        <v>0</v>
      </c>
      <c r="Z60" s="708">
        <v>0</v>
      </c>
      <c r="AA60" s="708">
        <v>0</v>
      </c>
      <c r="AB60" s="708">
        <v>0</v>
      </c>
      <c r="AC60" s="708">
        <v>0</v>
      </c>
      <c r="AD60" s="708">
        <v>0</v>
      </c>
      <c r="AE60" s="708">
        <v>0</v>
      </c>
      <c r="AF60" s="708">
        <v>0</v>
      </c>
      <c r="AG60" s="708">
        <v>0</v>
      </c>
      <c r="AH60" s="708">
        <v>0</v>
      </c>
      <c r="AI60" s="708">
        <v>0</v>
      </c>
      <c r="AJ60" s="708">
        <v>0</v>
      </c>
      <c r="AK60" s="708">
        <v>0</v>
      </c>
      <c r="AL60" s="708">
        <v>0</v>
      </c>
      <c r="AM60" s="708">
        <v>0</v>
      </c>
      <c r="AN60" s="708">
        <v>0</v>
      </c>
      <c r="AO60" s="708">
        <v>0</v>
      </c>
      <c r="AP60" s="708">
        <v>0</v>
      </c>
      <c r="AQ60" s="708">
        <v>0</v>
      </c>
    </row>
    <row r="61" spans="1:43" x14ac:dyDescent="0.25">
      <c r="A61" s="704" t="s">
        <v>192</v>
      </c>
      <c r="B61" s="704" t="s">
        <v>756</v>
      </c>
      <c r="C61" s="704" t="s">
        <v>341</v>
      </c>
      <c r="D61" s="704" t="s">
        <v>235</v>
      </c>
      <c r="E61" s="705" t="s">
        <v>126</v>
      </c>
      <c r="F61" s="705" t="s">
        <v>826</v>
      </c>
      <c r="I61" s="708">
        <v>6.7820298379971735</v>
      </c>
      <c r="J61" s="708">
        <v>4.9779018645862489</v>
      </c>
      <c r="K61" s="708">
        <v>3.8804718737526729</v>
      </c>
      <c r="L61" s="708">
        <v>2.8233560518856113</v>
      </c>
      <c r="M61" s="708">
        <v>1.7875559905516458</v>
      </c>
      <c r="N61" s="708">
        <v>1.8955639907192736</v>
      </c>
      <c r="O61" s="708">
        <v>1.1515630118029661</v>
      </c>
      <c r="P61" s="708">
        <v>0.2405845827178979</v>
      </c>
      <c r="Q61" s="708">
        <v>0.21921357841612085</v>
      </c>
      <c r="R61" s="708">
        <v>4.2367393392968751E-2</v>
      </c>
      <c r="S61" s="708">
        <v>1.8067115961371851E-3</v>
      </c>
      <c r="T61" s="708">
        <v>1.4487861971375997E-3</v>
      </c>
      <c r="U61" s="708">
        <v>0</v>
      </c>
      <c r="V61" s="708">
        <v>0</v>
      </c>
      <c r="W61" s="708">
        <v>0</v>
      </c>
      <c r="X61" s="708">
        <v>0</v>
      </c>
      <c r="Y61" s="708">
        <v>0</v>
      </c>
      <c r="Z61" s="708">
        <v>0</v>
      </c>
      <c r="AA61" s="708">
        <v>0</v>
      </c>
      <c r="AB61" s="708">
        <v>0</v>
      </c>
      <c r="AC61" s="708">
        <v>0</v>
      </c>
      <c r="AD61" s="708">
        <v>0</v>
      </c>
      <c r="AE61" s="708">
        <v>0</v>
      </c>
      <c r="AF61" s="708">
        <v>0</v>
      </c>
      <c r="AG61" s="708">
        <v>0</v>
      </c>
      <c r="AH61" s="708">
        <v>0</v>
      </c>
      <c r="AI61" s="708">
        <v>0</v>
      </c>
      <c r="AJ61" s="708">
        <v>0</v>
      </c>
      <c r="AK61" s="708">
        <v>0</v>
      </c>
      <c r="AL61" s="708">
        <v>0</v>
      </c>
      <c r="AM61" s="708">
        <v>0</v>
      </c>
      <c r="AN61" s="708">
        <v>0</v>
      </c>
      <c r="AO61" s="708">
        <v>0</v>
      </c>
      <c r="AP61" s="708">
        <v>0</v>
      </c>
      <c r="AQ61" s="708">
        <v>0</v>
      </c>
    </row>
    <row r="62" spans="1:43" x14ac:dyDescent="0.25">
      <c r="A62" s="706" t="s">
        <v>192</v>
      </c>
      <c r="B62" s="706" t="s">
        <v>756</v>
      </c>
      <c r="C62" s="706" t="s">
        <v>341</v>
      </c>
      <c r="D62" s="706" t="s">
        <v>237</v>
      </c>
      <c r="E62" s="707" t="s">
        <v>126</v>
      </c>
      <c r="F62" s="707" t="s">
        <v>826</v>
      </c>
      <c r="I62" s="708">
        <v>8.8074069842090594</v>
      </c>
      <c r="J62" s="708">
        <v>8.8588752861362803</v>
      </c>
      <c r="K62" s="708">
        <v>8.3662348074851014</v>
      </c>
      <c r="L62" s="708">
        <v>7.6057357293521699</v>
      </c>
      <c r="M62" s="708">
        <v>6.6882712416027132</v>
      </c>
      <c r="N62" s="708">
        <v>5.6739260196042967</v>
      </c>
      <c r="O62" s="708">
        <v>4.4911222716248691</v>
      </c>
      <c r="P62" s="708">
        <v>3.0057493450439376</v>
      </c>
      <c r="Q62" s="708">
        <v>1.9615060996910283</v>
      </c>
      <c r="R62" s="708">
        <v>1.14159640802037</v>
      </c>
      <c r="S62" s="708">
        <v>0.26162989404848014</v>
      </c>
      <c r="T62" s="708">
        <v>0.1577818606496425</v>
      </c>
      <c r="U62" s="708">
        <v>9.3319895205747308E-2</v>
      </c>
      <c r="V62" s="708">
        <v>3.8277422740729795E-2</v>
      </c>
      <c r="W62" s="708">
        <v>1.0198146545156658E-2</v>
      </c>
      <c r="X62" s="708">
        <v>0</v>
      </c>
      <c r="Y62" s="708">
        <v>0</v>
      </c>
      <c r="Z62" s="708">
        <v>0</v>
      </c>
      <c r="AA62" s="708">
        <v>0</v>
      </c>
      <c r="AB62" s="708">
        <v>0</v>
      </c>
      <c r="AC62" s="708">
        <v>0</v>
      </c>
      <c r="AD62" s="708">
        <v>0</v>
      </c>
      <c r="AE62" s="708">
        <v>0</v>
      </c>
      <c r="AF62" s="708">
        <v>0</v>
      </c>
      <c r="AG62" s="708">
        <v>0</v>
      </c>
      <c r="AH62" s="708">
        <v>0</v>
      </c>
      <c r="AI62" s="708">
        <v>0</v>
      </c>
      <c r="AJ62" s="708">
        <v>0</v>
      </c>
      <c r="AK62" s="708">
        <v>0</v>
      </c>
      <c r="AL62" s="708">
        <v>0</v>
      </c>
      <c r="AM62" s="708">
        <v>0</v>
      </c>
      <c r="AN62" s="708">
        <v>0</v>
      </c>
      <c r="AO62" s="708">
        <v>0</v>
      </c>
      <c r="AP62" s="708">
        <v>0</v>
      </c>
      <c r="AQ62" s="708">
        <v>0</v>
      </c>
    </row>
    <row r="63" spans="1:43" x14ac:dyDescent="0.25">
      <c r="A63" s="704" t="s">
        <v>192</v>
      </c>
      <c r="B63" s="704" t="s">
        <v>756</v>
      </c>
      <c r="C63" s="704" t="s">
        <v>341</v>
      </c>
      <c r="D63" s="704" t="s">
        <v>195</v>
      </c>
      <c r="E63" s="705" t="s">
        <v>126</v>
      </c>
      <c r="F63" s="705" t="s">
        <v>826</v>
      </c>
      <c r="I63" s="708">
        <v>28.085909754656452</v>
      </c>
      <c r="J63" s="708">
        <v>35.732222491089736</v>
      </c>
      <c r="K63" s="708">
        <v>41.859999910952169</v>
      </c>
      <c r="L63" s="708">
        <v>42.680264387949038</v>
      </c>
      <c r="M63" s="708">
        <v>45.037700012918407</v>
      </c>
      <c r="N63" s="708">
        <v>46.764613628377546</v>
      </c>
      <c r="O63" s="708">
        <v>46.190931833139281</v>
      </c>
      <c r="P63" s="708">
        <v>42.998489697280895</v>
      </c>
      <c r="Q63" s="708">
        <v>41.638118037161213</v>
      </c>
      <c r="R63" s="708">
        <v>34.443453742783923</v>
      </c>
      <c r="S63" s="708">
        <v>22.295049206706633</v>
      </c>
      <c r="T63" s="708">
        <v>16.933850798259041</v>
      </c>
      <c r="U63" s="708">
        <v>11.242858398146208</v>
      </c>
      <c r="V63" s="708">
        <v>7.5065622757804764</v>
      </c>
      <c r="W63" s="708">
        <v>4.875050049330711</v>
      </c>
      <c r="X63" s="708">
        <v>3.4500002031062631</v>
      </c>
      <c r="Y63" s="708">
        <v>2.2634510270534722</v>
      </c>
      <c r="Z63" s="708">
        <v>1.4823603324595804</v>
      </c>
      <c r="AA63" s="708">
        <v>0.35361354129865047</v>
      </c>
      <c r="AB63" s="708">
        <v>0.24708958573998971</v>
      </c>
      <c r="AC63" s="708">
        <v>0.18265211432265832</v>
      </c>
      <c r="AD63" s="708">
        <v>0.13610579949701276</v>
      </c>
      <c r="AE63" s="708">
        <v>0.12041771142680145</v>
      </c>
      <c r="AF63" s="708">
        <v>5.5614234388885235E-2</v>
      </c>
      <c r="AG63" s="708">
        <v>4.3973722086894519E-2</v>
      </c>
      <c r="AH63" s="708">
        <v>3.2193152518390049E-2</v>
      </c>
      <c r="AI63" s="708">
        <v>2.0463498159965302E-2</v>
      </c>
      <c r="AJ63" s="708">
        <v>1.1368237469043568E-2</v>
      </c>
      <c r="AK63" s="708">
        <v>6.6513362959643267E-3</v>
      </c>
      <c r="AL63" s="708">
        <v>1.8716200857927135E-3</v>
      </c>
      <c r="AM63" s="708">
        <v>1.3532964539094998E-3</v>
      </c>
      <c r="AN63" s="708">
        <v>0</v>
      </c>
      <c r="AO63" s="708">
        <v>0</v>
      </c>
      <c r="AP63" s="708">
        <v>0</v>
      </c>
      <c r="AQ63" s="708">
        <v>0</v>
      </c>
    </row>
    <row r="64" spans="1:43" x14ac:dyDescent="0.25">
      <c r="A64" s="706" t="s">
        <v>192</v>
      </c>
      <c r="B64" s="706" t="s">
        <v>756</v>
      </c>
      <c r="C64" s="706" t="s">
        <v>341</v>
      </c>
      <c r="D64" s="706" t="s">
        <v>770</v>
      </c>
      <c r="E64" s="707" t="s">
        <v>126</v>
      </c>
      <c r="F64" s="707" t="s">
        <v>826</v>
      </c>
      <c r="I64" s="708">
        <v>0</v>
      </c>
      <c r="J64" s="708">
        <v>0</v>
      </c>
      <c r="K64" s="708">
        <v>0</v>
      </c>
      <c r="L64" s="708">
        <v>0</v>
      </c>
      <c r="M64" s="708">
        <v>0</v>
      </c>
      <c r="N64" s="708">
        <v>0</v>
      </c>
      <c r="O64" s="708">
        <v>0</v>
      </c>
      <c r="P64" s="708">
        <v>0</v>
      </c>
      <c r="Q64" s="708">
        <v>0</v>
      </c>
      <c r="R64" s="708">
        <v>0</v>
      </c>
      <c r="S64" s="708">
        <v>0</v>
      </c>
      <c r="T64" s="708">
        <v>0</v>
      </c>
      <c r="U64" s="708">
        <v>0</v>
      </c>
      <c r="V64" s="708">
        <v>0</v>
      </c>
      <c r="W64" s="708">
        <v>0</v>
      </c>
      <c r="X64" s="708">
        <v>0</v>
      </c>
      <c r="Y64" s="708">
        <v>0</v>
      </c>
      <c r="Z64" s="708">
        <v>0</v>
      </c>
      <c r="AA64" s="708">
        <v>0</v>
      </c>
      <c r="AB64" s="708">
        <v>0</v>
      </c>
      <c r="AC64" s="708">
        <v>0</v>
      </c>
      <c r="AD64" s="708">
        <v>0</v>
      </c>
      <c r="AE64" s="708">
        <v>0</v>
      </c>
      <c r="AF64" s="708">
        <v>0</v>
      </c>
      <c r="AG64" s="708">
        <v>0</v>
      </c>
      <c r="AH64" s="708">
        <v>0</v>
      </c>
      <c r="AI64" s="708">
        <v>0</v>
      </c>
      <c r="AJ64" s="708">
        <v>0</v>
      </c>
      <c r="AK64" s="708">
        <v>0</v>
      </c>
      <c r="AL64" s="708">
        <v>0</v>
      </c>
      <c r="AM64" s="708">
        <v>0</v>
      </c>
      <c r="AN64" s="708">
        <v>0</v>
      </c>
      <c r="AO64" s="708">
        <v>0</v>
      </c>
      <c r="AP64" s="708">
        <v>0</v>
      </c>
      <c r="AQ64" s="708">
        <v>0</v>
      </c>
    </row>
    <row r="65" spans="1:43" x14ac:dyDescent="0.25">
      <c r="A65" s="704" t="s">
        <v>192</v>
      </c>
      <c r="B65" s="704" t="s">
        <v>756</v>
      </c>
      <c r="C65" s="704" t="s">
        <v>341</v>
      </c>
      <c r="D65" s="704" t="s">
        <v>771</v>
      </c>
      <c r="E65" s="705" t="s">
        <v>126</v>
      </c>
      <c r="F65" s="705" t="s">
        <v>826</v>
      </c>
      <c r="I65" s="708">
        <v>0</v>
      </c>
      <c r="J65" s="708">
        <v>0</v>
      </c>
      <c r="K65" s="708">
        <v>0</v>
      </c>
      <c r="L65" s="708">
        <v>0</v>
      </c>
      <c r="M65" s="708">
        <v>0</v>
      </c>
      <c r="N65" s="708">
        <v>0</v>
      </c>
      <c r="O65" s="708">
        <v>0</v>
      </c>
      <c r="P65" s="708">
        <v>0</v>
      </c>
      <c r="Q65" s="708">
        <v>0</v>
      </c>
      <c r="R65" s="708">
        <v>0</v>
      </c>
      <c r="S65" s="708">
        <v>0</v>
      </c>
      <c r="T65" s="708">
        <v>0</v>
      </c>
      <c r="U65" s="708">
        <v>0</v>
      </c>
      <c r="V65" s="708">
        <v>0</v>
      </c>
      <c r="W65" s="708">
        <v>0</v>
      </c>
      <c r="X65" s="708">
        <v>0</v>
      </c>
      <c r="Y65" s="708">
        <v>0</v>
      </c>
      <c r="Z65" s="708">
        <v>0</v>
      </c>
      <c r="AA65" s="708">
        <v>0</v>
      </c>
      <c r="AB65" s="708">
        <v>0</v>
      </c>
      <c r="AC65" s="708">
        <v>0</v>
      </c>
      <c r="AD65" s="708">
        <v>0</v>
      </c>
      <c r="AE65" s="708">
        <v>0</v>
      </c>
      <c r="AF65" s="708">
        <v>0</v>
      </c>
      <c r="AG65" s="708">
        <v>0</v>
      </c>
      <c r="AH65" s="708">
        <v>0</v>
      </c>
      <c r="AI65" s="708">
        <v>0</v>
      </c>
      <c r="AJ65" s="708">
        <v>0</v>
      </c>
      <c r="AK65" s="708">
        <v>0</v>
      </c>
      <c r="AL65" s="708">
        <v>0</v>
      </c>
      <c r="AM65" s="708">
        <v>0</v>
      </c>
      <c r="AN65" s="708">
        <v>0</v>
      </c>
      <c r="AO65" s="708">
        <v>0</v>
      </c>
      <c r="AP65" s="708">
        <v>0</v>
      </c>
      <c r="AQ65" s="708">
        <v>0</v>
      </c>
    </row>
    <row r="66" spans="1:43" x14ac:dyDescent="0.25">
      <c r="A66" s="706" t="s">
        <v>192</v>
      </c>
      <c r="B66" s="706" t="s">
        <v>756</v>
      </c>
      <c r="C66" s="706" t="s">
        <v>341</v>
      </c>
      <c r="D66" s="706" t="s">
        <v>772</v>
      </c>
      <c r="E66" s="707" t="s">
        <v>126</v>
      </c>
      <c r="F66" s="707" t="s">
        <v>826</v>
      </c>
      <c r="I66" s="708">
        <v>0</v>
      </c>
      <c r="J66" s="708">
        <v>0</v>
      </c>
      <c r="K66" s="708">
        <v>0</v>
      </c>
      <c r="L66" s="708">
        <v>0</v>
      </c>
      <c r="M66" s="708">
        <v>0</v>
      </c>
      <c r="N66" s="708">
        <v>0</v>
      </c>
      <c r="O66" s="708">
        <v>0</v>
      </c>
      <c r="P66" s="708">
        <v>0</v>
      </c>
      <c r="Q66" s="708">
        <v>0</v>
      </c>
      <c r="R66" s="708">
        <v>0</v>
      </c>
      <c r="S66" s="708">
        <v>0</v>
      </c>
      <c r="T66" s="708">
        <v>0</v>
      </c>
      <c r="U66" s="708">
        <v>0</v>
      </c>
      <c r="V66" s="708">
        <v>0</v>
      </c>
      <c r="W66" s="708">
        <v>0</v>
      </c>
      <c r="X66" s="708">
        <v>0</v>
      </c>
      <c r="Y66" s="708">
        <v>0</v>
      </c>
      <c r="Z66" s="708">
        <v>0</v>
      </c>
      <c r="AA66" s="708">
        <v>0</v>
      </c>
      <c r="AB66" s="708">
        <v>0</v>
      </c>
      <c r="AC66" s="708">
        <v>0</v>
      </c>
      <c r="AD66" s="708">
        <v>0</v>
      </c>
      <c r="AE66" s="708">
        <v>0</v>
      </c>
      <c r="AF66" s="708">
        <v>0</v>
      </c>
      <c r="AG66" s="708">
        <v>0</v>
      </c>
      <c r="AH66" s="708">
        <v>0</v>
      </c>
      <c r="AI66" s="708">
        <v>0</v>
      </c>
      <c r="AJ66" s="708">
        <v>0</v>
      </c>
      <c r="AK66" s="708">
        <v>0</v>
      </c>
      <c r="AL66" s="708">
        <v>0</v>
      </c>
      <c r="AM66" s="708">
        <v>0</v>
      </c>
      <c r="AN66" s="708">
        <v>0</v>
      </c>
      <c r="AO66" s="708">
        <v>0</v>
      </c>
      <c r="AP66" s="708">
        <v>0</v>
      </c>
      <c r="AQ66" s="708">
        <v>0</v>
      </c>
    </row>
    <row r="67" spans="1:43" x14ac:dyDescent="0.25">
      <c r="A67" s="704" t="s">
        <v>192</v>
      </c>
      <c r="B67" s="704" t="s">
        <v>756</v>
      </c>
      <c r="C67" s="704" t="s">
        <v>341</v>
      </c>
      <c r="D67" s="704" t="s">
        <v>773</v>
      </c>
      <c r="E67" s="705" t="s">
        <v>126</v>
      </c>
      <c r="F67" s="705" t="s">
        <v>826</v>
      </c>
      <c r="I67" s="708">
        <v>0</v>
      </c>
      <c r="J67" s="708">
        <v>0</v>
      </c>
      <c r="K67" s="708">
        <v>0</v>
      </c>
      <c r="L67" s="708">
        <v>0</v>
      </c>
      <c r="M67" s="708">
        <v>0</v>
      </c>
      <c r="N67" s="708">
        <v>0</v>
      </c>
      <c r="O67" s="708">
        <v>0</v>
      </c>
      <c r="P67" s="708">
        <v>0</v>
      </c>
      <c r="Q67" s="708">
        <v>0</v>
      </c>
      <c r="R67" s="708">
        <v>0</v>
      </c>
      <c r="S67" s="708">
        <v>0</v>
      </c>
      <c r="T67" s="708">
        <v>0</v>
      </c>
      <c r="U67" s="708">
        <v>0</v>
      </c>
      <c r="V67" s="708">
        <v>0</v>
      </c>
      <c r="W67" s="708">
        <v>0</v>
      </c>
      <c r="X67" s="708">
        <v>0</v>
      </c>
      <c r="Y67" s="708">
        <v>0</v>
      </c>
      <c r="Z67" s="708">
        <v>0</v>
      </c>
      <c r="AA67" s="708">
        <v>0</v>
      </c>
      <c r="AB67" s="708">
        <v>0</v>
      </c>
      <c r="AC67" s="708">
        <v>0</v>
      </c>
      <c r="AD67" s="708">
        <v>0</v>
      </c>
      <c r="AE67" s="708">
        <v>0</v>
      </c>
      <c r="AF67" s="708">
        <v>0</v>
      </c>
      <c r="AG67" s="708">
        <v>0</v>
      </c>
      <c r="AH67" s="708">
        <v>0</v>
      </c>
      <c r="AI67" s="708">
        <v>0</v>
      </c>
      <c r="AJ67" s="708">
        <v>0</v>
      </c>
      <c r="AK67" s="708">
        <v>0</v>
      </c>
      <c r="AL67" s="708">
        <v>0</v>
      </c>
      <c r="AM67" s="708">
        <v>0</v>
      </c>
      <c r="AN67" s="708">
        <v>0</v>
      </c>
      <c r="AO67" s="708">
        <v>0</v>
      </c>
      <c r="AP67" s="708">
        <v>0</v>
      </c>
      <c r="AQ67" s="708">
        <v>0</v>
      </c>
    </row>
    <row r="68" spans="1:43" x14ac:dyDescent="0.25">
      <c r="A68" s="706" t="s">
        <v>192</v>
      </c>
      <c r="B68" s="706" t="s">
        <v>756</v>
      </c>
      <c r="C68" s="706" t="s">
        <v>341</v>
      </c>
      <c r="D68" s="706" t="s">
        <v>774</v>
      </c>
      <c r="E68" s="707" t="s">
        <v>126</v>
      </c>
      <c r="F68" s="707" t="s">
        <v>826</v>
      </c>
      <c r="I68" s="708">
        <v>0</v>
      </c>
      <c r="J68" s="708">
        <v>0</v>
      </c>
      <c r="K68" s="708">
        <v>0</v>
      </c>
      <c r="L68" s="708">
        <v>0</v>
      </c>
      <c r="M68" s="708">
        <v>0</v>
      </c>
      <c r="N68" s="708">
        <v>0</v>
      </c>
      <c r="O68" s="708">
        <v>0</v>
      </c>
      <c r="P68" s="708">
        <v>0</v>
      </c>
      <c r="Q68" s="708">
        <v>0</v>
      </c>
      <c r="R68" s="708">
        <v>0</v>
      </c>
      <c r="S68" s="708">
        <v>0</v>
      </c>
      <c r="T68" s="708">
        <v>0</v>
      </c>
      <c r="U68" s="708">
        <v>0</v>
      </c>
      <c r="V68" s="708">
        <v>0</v>
      </c>
      <c r="W68" s="708">
        <v>0</v>
      </c>
      <c r="X68" s="708">
        <v>0</v>
      </c>
      <c r="Y68" s="708">
        <v>0</v>
      </c>
      <c r="Z68" s="708">
        <v>0</v>
      </c>
      <c r="AA68" s="708">
        <v>0</v>
      </c>
      <c r="AB68" s="708">
        <v>0</v>
      </c>
      <c r="AC68" s="708">
        <v>0</v>
      </c>
      <c r="AD68" s="708">
        <v>0</v>
      </c>
      <c r="AE68" s="708">
        <v>0</v>
      </c>
      <c r="AF68" s="708">
        <v>0</v>
      </c>
      <c r="AG68" s="708">
        <v>0</v>
      </c>
      <c r="AH68" s="708">
        <v>0</v>
      </c>
      <c r="AI68" s="708">
        <v>0</v>
      </c>
      <c r="AJ68" s="708">
        <v>0</v>
      </c>
      <c r="AK68" s="708">
        <v>0</v>
      </c>
      <c r="AL68" s="708">
        <v>0</v>
      </c>
      <c r="AM68" s="708">
        <v>0</v>
      </c>
      <c r="AN68" s="708">
        <v>0</v>
      </c>
      <c r="AO68" s="708">
        <v>0</v>
      </c>
      <c r="AP68" s="708">
        <v>0</v>
      </c>
      <c r="AQ68" s="708">
        <v>0</v>
      </c>
    </row>
    <row r="69" spans="1:43" x14ac:dyDescent="0.25">
      <c r="A69" s="704" t="s">
        <v>192</v>
      </c>
      <c r="B69" s="704" t="s">
        <v>756</v>
      </c>
      <c r="C69" s="704" t="s">
        <v>341</v>
      </c>
      <c r="D69" s="704" t="s">
        <v>758</v>
      </c>
      <c r="E69" s="705" t="s">
        <v>126</v>
      </c>
      <c r="F69" s="705" t="s">
        <v>826</v>
      </c>
      <c r="I69" s="708">
        <v>0</v>
      </c>
      <c r="J69" s="708">
        <v>0</v>
      </c>
      <c r="K69" s="708">
        <v>0</v>
      </c>
      <c r="L69" s="708">
        <v>0</v>
      </c>
      <c r="M69" s="708">
        <v>0</v>
      </c>
      <c r="N69" s="708">
        <v>0</v>
      </c>
      <c r="O69" s="708">
        <v>0</v>
      </c>
      <c r="P69" s="708">
        <v>0</v>
      </c>
      <c r="Q69" s="708">
        <v>0</v>
      </c>
      <c r="R69" s="708">
        <v>0</v>
      </c>
      <c r="S69" s="708">
        <v>0</v>
      </c>
      <c r="T69" s="708">
        <v>0</v>
      </c>
      <c r="U69" s="708">
        <v>0</v>
      </c>
      <c r="V69" s="708">
        <v>0</v>
      </c>
      <c r="W69" s="708">
        <v>0</v>
      </c>
      <c r="X69" s="708">
        <v>0</v>
      </c>
      <c r="Y69" s="708">
        <v>0</v>
      </c>
      <c r="Z69" s="708">
        <v>0</v>
      </c>
      <c r="AA69" s="708">
        <v>0</v>
      </c>
      <c r="AB69" s="708">
        <v>0</v>
      </c>
      <c r="AC69" s="708">
        <v>0</v>
      </c>
      <c r="AD69" s="708">
        <v>0</v>
      </c>
      <c r="AE69" s="708">
        <v>0</v>
      </c>
      <c r="AF69" s="708">
        <v>0</v>
      </c>
      <c r="AG69" s="708">
        <v>0</v>
      </c>
      <c r="AH69" s="708">
        <v>0</v>
      </c>
      <c r="AI69" s="708">
        <v>0</v>
      </c>
      <c r="AJ69" s="708">
        <v>0</v>
      </c>
      <c r="AK69" s="708">
        <v>0</v>
      </c>
      <c r="AL69" s="708">
        <v>0</v>
      </c>
      <c r="AM69" s="708">
        <v>0</v>
      </c>
      <c r="AN69" s="708">
        <v>0</v>
      </c>
      <c r="AO69" s="708">
        <v>0</v>
      </c>
      <c r="AP69" s="708">
        <v>0</v>
      </c>
      <c r="AQ69" s="708">
        <v>0</v>
      </c>
    </row>
    <row r="70" spans="1:43" x14ac:dyDescent="0.25">
      <c r="A70" s="706" t="s">
        <v>192</v>
      </c>
      <c r="B70" s="706" t="s">
        <v>756</v>
      </c>
      <c r="C70" s="706" t="s">
        <v>341</v>
      </c>
      <c r="D70" s="706" t="s">
        <v>766</v>
      </c>
      <c r="E70" s="707" t="s">
        <v>126</v>
      </c>
      <c r="F70" s="707" t="s">
        <v>826</v>
      </c>
      <c r="I70" s="708">
        <v>0</v>
      </c>
      <c r="J70" s="708">
        <v>0</v>
      </c>
      <c r="K70" s="708">
        <v>0</v>
      </c>
      <c r="L70" s="708">
        <v>0</v>
      </c>
      <c r="M70" s="708">
        <v>0</v>
      </c>
      <c r="N70" s="708">
        <v>0</v>
      </c>
      <c r="O70" s="708">
        <v>0</v>
      </c>
      <c r="P70" s="708">
        <v>0</v>
      </c>
      <c r="Q70" s="708">
        <v>0</v>
      </c>
      <c r="R70" s="708">
        <v>0</v>
      </c>
      <c r="S70" s="708">
        <v>0</v>
      </c>
      <c r="T70" s="708">
        <v>0</v>
      </c>
      <c r="U70" s="708">
        <v>0</v>
      </c>
      <c r="V70" s="708">
        <v>0</v>
      </c>
      <c r="W70" s="708">
        <v>0</v>
      </c>
      <c r="X70" s="708">
        <v>0</v>
      </c>
      <c r="Y70" s="708">
        <v>0</v>
      </c>
      <c r="Z70" s="708">
        <v>0</v>
      </c>
      <c r="AA70" s="708">
        <v>0</v>
      </c>
      <c r="AB70" s="708">
        <v>0</v>
      </c>
      <c r="AC70" s="708">
        <v>0</v>
      </c>
      <c r="AD70" s="708">
        <v>0</v>
      </c>
      <c r="AE70" s="708">
        <v>0</v>
      </c>
      <c r="AF70" s="708">
        <v>0</v>
      </c>
      <c r="AG70" s="708">
        <v>0</v>
      </c>
      <c r="AH70" s="708">
        <v>0</v>
      </c>
      <c r="AI70" s="708">
        <v>0</v>
      </c>
      <c r="AJ70" s="708">
        <v>0</v>
      </c>
      <c r="AK70" s="708">
        <v>0</v>
      </c>
      <c r="AL70" s="708">
        <v>0</v>
      </c>
      <c r="AM70" s="708">
        <v>0</v>
      </c>
      <c r="AN70" s="708">
        <v>0</v>
      </c>
      <c r="AO70" s="708">
        <v>0</v>
      </c>
      <c r="AP70" s="708">
        <v>0</v>
      </c>
      <c r="AQ70" s="708">
        <v>0</v>
      </c>
    </row>
    <row r="71" spans="1:43" x14ac:dyDescent="0.25">
      <c r="A71" s="704" t="s">
        <v>192</v>
      </c>
      <c r="B71" s="704" t="s">
        <v>756</v>
      </c>
      <c r="C71" s="704" t="s">
        <v>341</v>
      </c>
      <c r="D71" s="704" t="s">
        <v>339</v>
      </c>
      <c r="E71" s="705" t="s">
        <v>126</v>
      </c>
      <c r="F71" s="705" t="s">
        <v>826</v>
      </c>
      <c r="I71" s="708">
        <v>0</v>
      </c>
      <c r="J71" s="708">
        <v>0</v>
      </c>
      <c r="K71" s="708">
        <v>0</v>
      </c>
      <c r="L71" s="708">
        <v>0</v>
      </c>
      <c r="M71" s="708">
        <v>0</v>
      </c>
      <c r="N71" s="708">
        <v>0</v>
      </c>
      <c r="O71" s="708">
        <v>0</v>
      </c>
      <c r="P71" s="708">
        <v>0</v>
      </c>
      <c r="Q71" s="708">
        <v>0</v>
      </c>
      <c r="R71" s="708">
        <v>0</v>
      </c>
      <c r="S71" s="708">
        <v>0</v>
      </c>
      <c r="T71" s="708">
        <v>0</v>
      </c>
      <c r="U71" s="708">
        <v>0</v>
      </c>
      <c r="V71" s="708">
        <v>0</v>
      </c>
      <c r="W71" s="708">
        <v>0</v>
      </c>
      <c r="X71" s="708">
        <v>0</v>
      </c>
      <c r="Y71" s="708">
        <v>0</v>
      </c>
      <c r="Z71" s="708">
        <v>0</v>
      </c>
      <c r="AA71" s="708">
        <v>0</v>
      </c>
      <c r="AB71" s="708">
        <v>0</v>
      </c>
      <c r="AC71" s="708">
        <v>0</v>
      </c>
      <c r="AD71" s="708">
        <v>0</v>
      </c>
      <c r="AE71" s="708">
        <v>0</v>
      </c>
      <c r="AF71" s="708">
        <v>0</v>
      </c>
      <c r="AG71" s="708">
        <v>0</v>
      </c>
      <c r="AH71" s="708">
        <v>0</v>
      </c>
      <c r="AI71" s="708">
        <v>0</v>
      </c>
      <c r="AJ71" s="708">
        <v>0</v>
      </c>
      <c r="AK71" s="708">
        <v>0</v>
      </c>
      <c r="AL71" s="708">
        <v>0</v>
      </c>
      <c r="AM71" s="708">
        <v>0</v>
      </c>
      <c r="AN71" s="708">
        <v>0</v>
      </c>
      <c r="AO71" s="708">
        <v>0</v>
      </c>
      <c r="AP71" s="708">
        <v>0</v>
      </c>
      <c r="AQ71" s="708">
        <v>0</v>
      </c>
    </row>
    <row r="72" spans="1:43" x14ac:dyDescent="0.25">
      <c r="A72" s="706" t="s">
        <v>192</v>
      </c>
      <c r="B72" s="706" t="s">
        <v>756</v>
      </c>
      <c r="C72" s="706" t="s">
        <v>341</v>
      </c>
      <c r="D72" s="706" t="s">
        <v>340</v>
      </c>
      <c r="E72" s="707" t="s">
        <v>126</v>
      </c>
      <c r="F72" s="707" t="s">
        <v>826</v>
      </c>
      <c r="I72" s="708">
        <v>0</v>
      </c>
      <c r="J72" s="708">
        <v>0</v>
      </c>
      <c r="K72" s="708">
        <v>0</v>
      </c>
      <c r="L72" s="708">
        <v>0</v>
      </c>
      <c r="M72" s="708">
        <v>0</v>
      </c>
      <c r="N72" s="708">
        <v>0</v>
      </c>
      <c r="O72" s="708">
        <v>0</v>
      </c>
      <c r="P72" s="708">
        <v>0</v>
      </c>
      <c r="Q72" s="708">
        <v>0</v>
      </c>
      <c r="R72" s="708">
        <v>0</v>
      </c>
      <c r="S72" s="708">
        <v>0</v>
      </c>
      <c r="T72" s="708">
        <v>0</v>
      </c>
      <c r="U72" s="708">
        <v>0</v>
      </c>
      <c r="V72" s="708">
        <v>0</v>
      </c>
      <c r="W72" s="708">
        <v>0</v>
      </c>
      <c r="X72" s="708">
        <v>0</v>
      </c>
      <c r="Y72" s="708">
        <v>0</v>
      </c>
      <c r="Z72" s="708">
        <v>0</v>
      </c>
      <c r="AA72" s="708">
        <v>0</v>
      </c>
      <c r="AB72" s="708">
        <v>0</v>
      </c>
      <c r="AC72" s="708">
        <v>0</v>
      </c>
      <c r="AD72" s="708">
        <v>0</v>
      </c>
      <c r="AE72" s="708">
        <v>0</v>
      </c>
      <c r="AF72" s="708">
        <v>0</v>
      </c>
      <c r="AG72" s="708">
        <v>0</v>
      </c>
      <c r="AH72" s="708">
        <v>0</v>
      </c>
      <c r="AI72" s="708">
        <v>0</v>
      </c>
      <c r="AJ72" s="708">
        <v>0</v>
      </c>
      <c r="AK72" s="708">
        <v>0</v>
      </c>
      <c r="AL72" s="708">
        <v>0</v>
      </c>
      <c r="AM72" s="708">
        <v>0</v>
      </c>
      <c r="AN72" s="708">
        <v>0</v>
      </c>
      <c r="AO72" s="708">
        <v>0</v>
      </c>
      <c r="AP72" s="708">
        <v>0</v>
      </c>
      <c r="AQ72" s="708">
        <v>0</v>
      </c>
    </row>
    <row r="73" spans="1:43" x14ac:dyDescent="0.25">
      <c r="A73" s="704" t="s">
        <v>192</v>
      </c>
      <c r="B73" s="704" t="s">
        <v>756</v>
      </c>
      <c r="C73" s="704" t="s">
        <v>341</v>
      </c>
      <c r="D73" s="704" t="s">
        <v>767</v>
      </c>
      <c r="E73" s="705" t="s">
        <v>126</v>
      </c>
      <c r="F73" s="705" t="s">
        <v>826</v>
      </c>
      <c r="I73" s="708">
        <v>0</v>
      </c>
      <c r="J73" s="708">
        <v>0</v>
      </c>
      <c r="K73" s="708">
        <v>0</v>
      </c>
      <c r="L73" s="708">
        <v>0</v>
      </c>
      <c r="M73" s="708">
        <v>0</v>
      </c>
      <c r="N73" s="708">
        <v>0</v>
      </c>
      <c r="O73" s="708">
        <v>0</v>
      </c>
      <c r="P73" s="708">
        <v>0</v>
      </c>
      <c r="Q73" s="708">
        <v>0</v>
      </c>
      <c r="R73" s="708">
        <v>0</v>
      </c>
      <c r="S73" s="708">
        <v>0</v>
      </c>
      <c r="T73" s="708">
        <v>0</v>
      </c>
      <c r="U73" s="708">
        <v>0</v>
      </c>
      <c r="V73" s="708">
        <v>0</v>
      </c>
      <c r="W73" s="708">
        <v>0</v>
      </c>
      <c r="X73" s="708">
        <v>0</v>
      </c>
      <c r="Y73" s="708">
        <v>0</v>
      </c>
      <c r="Z73" s="708">
        <v>0</v>
      </c>
      <c r="AA73" s="708">
        <v>0</v>
      </c>
      <c r="AB73" s="708">
        <v>0</v>
      </c>
      <c r="AC73" s="708">
        <v>0</v>
      </c>
      <c r="AD73" s="708">
        <v>0</v>
      </c>
      <c r="AE73" s="708">
        <v>0</v>
      </c>
      <c r="AF73" s="708">
        <v>0</v>
      </c>
      <c r="AG73" s="708">
        <v>0</v>
      </c>
      <c r="AH73" s="708">
        <v>0</v>
      </c>
      <c r="AI73" s="708">
        <v>0</v>
      </c>
      <c r="AJ73" s="708">
        <v>0</v>
      </c>
      <c r="AK73" s="708">
        <v>0</v>
      </c>
      <c r="AL73" s="708">
        <v>0</v>
      </c>
      <c r="AM73" s="708">
        <v>0</v>
      </c>
      <c r="AN73" s="708">
        <v>0</v>
      </c>
      <c r="AO73" s="708">
        <v>0</v>
      </c>
      <c r="AP73" s="708">
        <v>0</v>
      </c>
      <c r="AQ73" s="708">
        <v>0</v>
      </c>
    </row>
    <row r="74" spans="1:43" x14ac:dyDescent="0.25">
      <c r="A74" s="706" t="s">
        <v>192</v>
      </c>
      <c r="B74" s="706" t="s">
        <v>756</v>
      </c>
      <c r="C74" s="706" t="s">
        <v>341</v>
      </c>
      <c r="D74" s="706" t="s">
        <v>768</v>
      </c>
      <c r="E74" s="707" t="s">
        <v>126</v>
      </c>
      <c r="F74" s="707" t="s">
        <v>826</v>
      </c>
      <c r="I74" s="708">
        <v>0</v>
      </c>
      <c r="J74" s="708">
        <v>0</v>
      </c>
      <c r="K74" s="708">
        <v>0</v>
      </c>
      <c r="L74" s="708">
        <v>0</v>
      </c>
      <c r="M74" s="708">
        <v>0</v>
      </c>
      <c r="N74" s="708">
        <v>0</v>
      </c>
      <c r="O74" s="708">
        <v>0</v>
      </c>
      <c r="P74" s="708">
        <v>0</v>
      </c>
      <c r="Q74" s="708">
        <v>0</v>
      </c>
      <c r="R74" s="708">
        <v>0</v>
      </c>
      <c r="S74" s="708">
        <v>0</v>
      </c>
      <c r="T74" s="708">
        <v>0</v>
      </c>
      <c r="U74" s="708">
        <v>0</v>
      </c>
      <c r="V74" s="708">
        <v>0</v>
      </c>
      <c r="W74" s="708">
        <v>0</v>
      </c>
      <c r="X74" s="708">
        <v>0</v>
      </c>
      <c r="Y74" s="708">
        <v>0</v>
      </c>
      <c r="Z74" s="708">
        <v>0</v>
      </c>
      <c r="AA74" s="708">
        <v>0</v>
      </c>
      <c r="AB74" s="708">
        <v>0</v>
      </c>
      <c r="AC74" s="708">
        <v>0</v>
      </c>
      <c r="AD74" s="708">
        <v>0</v>
      </c>
      <c r="AE74" s="708">
        <v>0</v>
      </c>
      <c r="AF74" s="708">
        <v>0</v>
      </c>
      <c r="AG74" s="708">
        <v>0</v>
      </c>
      <c r="AH74" s="708">
        <v>0</v>
      </c>
      <c r="AI74" s="708">
        <v>0</v>
      </c>
      <c r="AJ74" s="708">
        <v>0</v>
      </c>
      <c r="AK74" s="708">
        <v>0</v>
      </c>
      <c r="AL74" s="708">
        <v>0</v>
      </c>
      <c r="AM74" s="708">
        <v>0</v>
      </c>
      <c r="AN74" s="708">
        <v>0</v>
      </c>
      <c r="AO74" s="708">
        <v>0</v>
      </c>
      <c r="AP74" s="708">
        <v>0</v>
      </c>
      <c r="AQ74" s="708">
        <v>0</v>
      </c>
    </row>
    <row r="75" spans="1:43" x14ac:dyDescent="0.25">
      <c r="A75" s="704" t="s">
        <v>192</v>
      </c>
      <c r="B75" s="704" t="s">
        <v>756</v>
      </c>
      <c r="C75" s="704" t="s">
        <v>342</v>
      </c>
      <c r="D75" s="704" t="s">
        <v>769</v>
      </c>
      <c r="E75" s="705" t="s">
        <v>126</v>
      </c>
      <c r="F75" s="705" t="s">
        <v>826</v>
      </c>
      <c r="I75" s="708">
        <v>0</v>
      </c>
      <c r="J75" s="708">
        <v>0</v>
      </c>
      <c r="K75" s="708">
        <v>0</v>
      </c>
      <c r="L75" s="708">
        <v>0</v>
      </c>
      <c r="M75" s="708">
        <v>0</v>
      </c>
      <c r="N75" s="708">
        <v>0</v>
      </c>
      <c r="O75" s="708">
        <v>0</v>
      </c>
      <c r="P75" s="708">
        <v>0</v>
      </c>
      <c r="Q75" s="708">
        <v>0</v>
      </c>
      <c r="R75" s="708">
        <v>0</v>
      </c>
      <c r="S75" s="708">
        <v>0</v>
      </c>
      <c r="T75" s="708">
        <v>0</v>
      </c>
      <c r="U75" s="708">
        <v>0</v>
      </c>
      <c r="V75" s="708">
        <v>0</v>
      </c>
      <c r="W75" s="708">
        <v>0</v>
      </c>
      <c r="X75" s="708">
        <v>0</v>
      </c>
      <c r="Y75" s="708">
        <v>0</v>
      </c>
      <c r="Z75" s="708">
        <v>0</v>
      </c>
      <c r="AA75" s="708">
        <v>0</v>
      </c>
      <c r="AB75" s="708">
        <v>0</v>
      </c>
      <c r="AC75" s="708">
        <v>0</v>
      </c>
      <c r="AD75" s="708">
        <v>0</v>
      </c>
      <c r="AE75" s="708">
        <v>0</v>
      </c>
      <c r="AF75" s="708">
        <v>0</v>
      </c>
      <c r="AG75" s="708">
        <v>0</v>
      </c>
      <c r="AH75" s="708">
        <v>0</v>
      </c>
      <c r="AI75" s="708">
        <v>0</v>
      </c>
      <c r="AJ75" s="708">
        <v>0</v>
      </c>
      <c r="AK75" s="708">
        <v>0</v>
      </c>
      <c r="AL75" s="708">
        <v>0</v>
      </c>
      <c r="AM75" s="708">
        <v>0</v>
      </c>
      <c r="AN75" s="708">
        <v>0</v>
      </c>
      <c r="AO75" s="708">
        <v>0</v>
      </c>
      <c r="AP75" s="708">
        <v>0</v>
      </c>
      <c r="AQ75" s="708">
        <v>0</v>
      </c>
    </row>
    <row r="76" spans="1:43" x14ac:dyDescent="0.25">
      <c r="A76" s="706" t="s">
        <v>192</v>
      </c>
      <c r="B76" s="706" t="s">
        <v>756</v>
      </c>
      <c r="C76" s="706" t="s">
        <v>342</v>
      </c>
      <c r="D76" s="706" t="s">
        <v>233</v>
      </c>
      <c r="E76" s="707" t="s">
        <v>126</v>
      </c>
      <c r="F76" s="707" t="s">
        <v>826</v>
      </c>
      <c r="I76" s="708">
        <v>2.4354059880314813</v>
      </c>
      <c r="J76" s="708">
        <v>1.7577128989764621</v>
      </c>
      <c r="K76" s="708">
        <v>1.0005283431092289</v>
      </c>
      <c r="L76" s="708">
        <v>0.72937251728137964</v>
      </c>
      <c r="M76" s="708">
        <v>0.50513799813436733</v>
      </c>
      <c r="N76" s="708">
        <v>0.28979190676447619</v>
      </c>
      <c r="O76" s="708">
        <v>1.5459332855784465E-3</v>
      </c>
      <c r="P76" s="708">
        <v>0</v>
      </c>
      <c r="Q76" s="708">
        <v>0</v>
      </c>
      <c r="R76" s="708">
        <v>0</v>
      </c>
      <c r="S76" s="708">
        <v>0</v>
      </c>
      <c r="T76" s="708">
        <v>0</v>
      </c>
      <c r="U76" s="708">
        <v>0</v>
      </c>
      <c r="V76" s="708">
        <v>0</v>
      </c>
      <c r="W76" s="708">
        <v>0</v>
      </c>
      <c r="X76" s="708">
        <v>0</v>
      </c>
      <c r="Y76" s="708">
        <v>0</v>
      </c>
      <c r="Z76" s="708">
        <v>0</v>
      </c>
      <c r="AA76" s="708">
        <v>0</v>
      </c>
      <c r="AB76" s="708">
        <v>0</v>
      </c>
      <c r="AC76" s="708">
        <v>0</v>
      </c>
      <c r="AD76" s="708">
        <v>0</v>
      </c>
      <c r="AE76" s="708">
        <v>0</v>
      </c>
      <c r="AF76" s="708">
        <v>0</v>
      </c>
      <c r="AG76" s="708">
        <v>0</v>
      </c>
      <c r="AH76" s="708">
        <v>0</v>
      </c>
      <c r="AI76" s="708">
        <v>0</v>
      </c>
      <c r="AJ76" s="708">
        <v>0</v>
      </c>
      <c r="AK76" s="708">
        <v>0</v>
      </c>
      <c r="AL76" s="708">
        <v>0</v>
      </c>
      <c r="AM76" s="708">
        <v>0</v>
      </c>
      <c r="AN76" s="708">
        <v>0</v>
      </c>
      <c r="AO76" s="708">
        <v>0</v>
      </c>
      <c r="AP76" s="708">
        <v>0</v>
      </c>
      <c r="AQ76" s="708">
        <v>0</v>
      </c>
    </row>
    <row r="77" spans="1:43" x14ac:dyDescent="0.25">
      <c r="A77" s="704" t="s">
        <v>192</v>
      </c>
      <c r="B77" s="704" t="s">
        <v>756</v>
      </c>
      <c r="C77" s="704" t="s">
        <v>342</v>
      </c>
      <c r="D77" s="704" t="s">
        <v>235</v>
      </c>
      <c r="E77" s="705" t="s">
        <v>126</v>
      </c>
      <c r="F77" s="705" t="s">
        <v>826</v>
      </c>
      <c r="I77" s="708">
        <v>5.0976891028474149</v>
      </c>
      <c r="J77" s="708">
        <v>3.397399570149128</v>
      </c>
      <c r="K77" s="708">
        <v>2.5272702235422719</v>
      </c>
      <c r="L77" s="708">
        <v>1.7517452170774765</v>
      </c>
      <c r="M77" s="708">
        <v>1.0927333130869405</v>
      </c>
      <c r="N77" s="708">
        <v>1.2516771415475723</v>
      </c>
      <c r="O77" s="708">
        <v>0.70217938079039122</v>
      </c>
      <c r="P77" s="708">
        <v>0.15972324919970995</v>
      </c>
      <c r="Q77" s="708">
        <v>0.16148111724233324</v>
      </c>
      <c r="R77" s="708">
        <v>3.4315902353355347E-2</v>
      </c>
      <c r="S77" s="708">
        <v>2.5942072674614001E-3</v>
      </c>
      <c r="T77" s="708">
        <v>2.1691112655592946E-3</v>
      </c>
      <c r="U77" s="708">
        <v>0</v>
      </c>
      <c r="V77" s="708">
        <v>0</v>
      </c>
      <c r="W77" s="708">
        <v>0</v>
      </c>
      <c r="X77" s="708">
        <v>0</v>
      </c>
      <c r="Y77" s="708">
        <v>0</v>
      </c>
      <c r="Z77" s="708">
        <v>0</v>
      </c>
      <c r="AA77" s="708">
        <v>0</v>
      </c>
      <c r="AB77" s="708">
        <v>0</v>
      </c>
      <c r="AC77" s="708">
        <v>0</v>
      </c>
      <c r="AD77" s="708">
        <v>0</v>
      </c>
      <c r="AE77" s="708">
        <v>0</v>
      </c>
      <c r="AF77" s="708">
        <v>0</v>
      </c>
      <c r="AG77" s="708">
        <v>0</v>
      </c>
      <c r="AH77" s="708">
        <v>0</v>
      </c>
      <c r="AI77" s="708">
        <v>0</v>
      </c>
      <c r="AJ77" s="708">
        <v>0</v>
      </c>
      <c r="AK77" s="708">
        <v>0</v>
      </c>
      <c r="AL77" s="708">
        <v>0</v>
      </c>
      <c r="AM77" s="708">
        <v>0</v>
      </c>
      <c r="AN77" s="708">
        <v>0</v>
      </c>
      <c r="AO77" s="708">
        <v>0</v>
      </c>
      <c r="AP77" s="708">
        <v>0</v>
      </c>
      <c r="AQ77" s="708">
        <v>0</v>
      </c>
    </row>
    <row r="78" spans="1:43" x14ac:dyDescent="0.25">
      <c r="A78" s="706" t="s">
        <v>192</v>
      </c>
      <c r="B78" s="706" t="s">
        <v>756</v>
      </c>
      <c r="C78" s="706" t="s">
        <v>342</v>
      </c>
      <c r="D78" s="706" t="s">
        <v>237</v>
      </c>
      <c r="E78" s="707" t="s">
        <v>126</v>
      </c>
      <c r="F78" s="707" t="s">
        <v>826</v>
      </c>
      <c r="I78" s="708">
        <v>7.1847801148938197</v>
      </c>
      <c r="J78" s="708">
        <v>6.5606322833575117</v>
      </c>
      <c r="K78" s="708">
        <v>5.9819807650543817</v>
      </c>
      <c r="L78" s="708">
        <v>5.1849474990254967</v>
      </c>
      <c r="M78" s="708">
        <v>4.4924181808260464</v>
      </c>
      <c r="N78" s="708">
        <v>4.1124254938495692</v>
      </c>
      <c r="O78" s="708">
        <v>3.2705237820315127</v>
      </c>
      <c r="P78" s="708">
        <v>2.3787443639217414</v>
      </c>
      <c r="Q78" s="708">
        <v>1.7120148456216508</v>
      </c>
      <c r="R78" s="708">
        <v>1.079198530412643</v>
      </c>
      <c r="S78" s="708">
        <v>0.24441659530410903</v>
      </c>
      <c r="T78" s="708">
        <v>0.15661567380333166</v>
      </c>
      <c r="U78" s="708">
        <v>9.2713460053330407E-2</v>
      </c>
      <c r="V78" s="708">
        <v>4.3396204275661709E-2</v>
      </c>
      <c r="W78" s="708">
        <v>1.2612455451597468E-2</v>
      </c>
      <c r="X78" s="708">
        <v>0</v>
      </c>
      <c r="Y78" s="708">
        <v>0</v>
      </c>
      <c r="Z78" s="708">
        <v>0</v>
      </c>
      <c r="AA78" s="708">
        <v>0</v>
      </c>
      <c r="AB78" s="708">
        <v>0</v>
      </c>
      <c r="AC78" s="708">
        <v>0</v>
      </c>
      <c r="AD78" s="708">
        <v>0</v>
      </c>
      <c r="AE78" s="708">
        <v>0</v>
      </c>
      <c r="AF78" s="708">
        <v>0</v>
      </c>
      <c r="AG78" s="708">
        <v>0</v>
      </c>
      <c r="AH78" s="708">
        <v>0</v>
      </c>
      <c r="AI78" s="708">
        <v>0</v>
      </c>
      <c r="AJ78" s="708">
        <v>0</v>
      </c>
      <c r="AK78" s="708">
        <v>0</v>
      </c>
      <c r="AL78" s="708">
        <v>0</v>
      </c>
      <c r="AM78" s="708">
        <v>0</v>
      </c>
      <c r="AN78" s="708">
        <v>0</v>
      </c>
      <c r="AO78" s="708">
        <v>0</v>
      </c>
      <c r="AP78" s="708">
        <v>0</v>
      </c>
      <c r="AQ78" s="708">
        <v>0</v>
      </c>
    </row>
    <row r="79" spans="1:43" x14ac:dyDescent="0.25">
      <c r="A79" s="704" t="s">
        <v>192</v>
      </c>
      <c r="B79" s="704" t="s">
        <v>756</v>
      </c>
      <c r="C79" s="704" t="s">
        <v>342</v>
      </c>
      <c r="D79" s="704" t="s">
        <v>195</v>
      </c>
      <c r="E79" s="705" t="s">
        <v>126</v>
      </c>
      <c r="F79" s="705" t="s">
        <v>826</v>
      </c>
      <c r="I79" s="708">
        <v>23.435266143828606</v>
      </c>
      <c r="J79" s="708">
        <v>27.068312268710578</v>
      </c>
      <c r="K79" s="708">
        <v>30.461839932457845</v>
      </c>
      <c r="L79" s="708">
        <v>29.608684381625775</v>
      </c>
      <c r="M79" s="708">
        <v>30.788378146487332</v>
      </c>
      <c r="N79" s="708">
        <v>34.49611315943099</v>
      </c>
      <c r="O79" s="708">
        <v>37.160957952768129</v>
      </c>
      <c r="P79" s="708">
        <v>38.033658374791557</v>
      </c>
      <c r="Q79" s="708">
        <v>40.631715767396258</v>
      </c>
      <c r="R79" s="708">
        <v>36.397706473057347</v>
      </c>
      <c r="S79" s="708">
        <v>22.741724716115492</v>
      </c>
      <c r="T79" s="708">
        <v>17.043243567402293</v>
      </c>
      <c r="U79" s="708">
        <v>11.552861461033183</v>
      </c>
      <c r="V79" s="708">
        <v>8.2858381441389479</v>
      </c>
      <c r="W79" s="708">
        <v>5.6171431675903865</v>
      </c>
      <c r="X79" s="708">
        <v>4.2824812103061243</v>
      </c>
      <c r="Y79" s="708">
        <v>2.9751611269308662</v>
      </c>
      <c r="Z79" s="708">
        <v>2.2434361748650429</v>
      </c>
      <c r="AA79" s="708">
        <v>0.3137575330274876</v>
      </c>
      <c r="AB79" s="708">
        <v>0.21638953015854351</v>
      </c>
      <c r="AC79" s="708">
        <v>0.16773477605694825</v>
      </c>
      <c r="AD79" s="708">
        <v>0.11542130982945217</v>
      </c>
      <c r="AE79" s="708">
        <v>9.1198236288236201E-2</v>
      </c>
      <c r="AF79" s="708">
        <v>3.7964453640362356E-2</v>
      </c>
      <c r="AG79" s="708">
        <v>2.8231759053622827E-2</v>
      </c>
      <c r="AH79" s="708">
        <v>2.0388463870173193E-2</v>
      </c>
      <c r="AI79" s="708">
        <v>1.4853012213657452E-2</v>
      </c>
      <c r="AJ79" s="708">
        <v>7.0737057046744529E-3</v>
      </c>
      <c r="AK79" s="708">
        <v>4.2760427681198566E-3</v>
      </c>
      <c r="AL79" s="708">
        <v>9.8366907684514066E-4</v>
      </c>
      <c r="AM79" s="708">
        <v>7.3783263056509982E-4</v>
      </c>
      <c r="AN79" s="708">
        <v>0</v>
      </c>
      <c r="AO79" s="708">
        <v>0</v>
      </c>
      <c r="AP79" s="708">
        <v>0</v>
      </c>
      <c r="AQ79" s="708">
        <v>0</v>
      </c>
    </row>
    <row r="80" spans="1:43" x14ac:dyDescent="0.25">
      <c r="A80" s="706" t="s">
        <v>192</v>
      </c>
      <c r="B80" s="706" t="s">
        <v>756</v>
      </c>
      <c r="C80" s="706" t="s">
        <v>342</v>
      </c>
      <c r="D80" s="706" t="s">
        <v>772</v>
      </c>
      <c r="E80" s="707" t="s">
        <v>126</v>
      </c>
      <c r="F80" s="707" t="s">
        <v>826</v>
      </c>
      <c r="I80" s="708">
        <v>0</v>
      </c>
      <c r="J80" s="708">
        <v>0</v>
      </c>
      <c r="K80" s="708">
        <v>0</v>
      </c>
      <c r="L80" s="708">
        <v>0</v>
      </c>
      <c r="M80" s="708">
        <v>0</v>
      </c>
      <c r="N80" s="708">
        <v>0</v>
      </c>
      <c r="O80" s="708">
        <v>0</v>
      </c>
      <c r="P80" s="708">
        <v>0</v>
      </c>
      <c r="Q80" s="708">
        <v>0</v>
      </c>
      <c r="R80" s="708">
        <v>0</v>
      </c>
      <c r="S80" s="708">
        <v>0</v>
      </c>
      <c r="T80" s="708">
        <v>0</v>
      </c>
      <c r="U80" s="708">
        <v>0</v>
      </c>
      <c r="V80" s="708">
        <v>0</v>
      </c>
      <c r="W80" s="708">
        <v>0</v>
      </c>
      <c r="X80" s="708">
        <v>0</v>
      </c>
      <c r="Y80" s="708">
        <v>0</v>
      </c>
      <c r="Z80" s="708">
        <v>0</v>
      </c>
      <c r="AA80" s="708">
        <v>0</v>
      </c>
      <c r="AB80" s="708">
        <v>0</v>
      </c>
      <c r="AC80" s="708">
        <v>0</v>
      </c>
      <c r="AD80" s="708">
        <v>0</v>
      </c>
      <c r="AE80" s="708">
        <v>0</v>
      </c>
      <c r="AF80" s="708">
        <v>0</v>
      </c>
      <c r="AG80" s="708">
        <v>0</v>
      </c>
      <c r="AH80" s="708">
        <v>0</v>
      </c>
      <c r="AI80" s="708">
        <v>0</v>
      </c>
      <c r="AJ80" s="708">
        <v>0</v>
      </c>
      <c r="AK80" s="708">
        <v>0</v>
      </c>
      <c r="AL80" s="708">
        <v>0</v>
      </c>
      <c r="AM80" s="708">
        <v>0</v>
      </c>
      <c r="AN80" s="708">
        <v>0</v>
      </c>
      <c r="AO80" s="708">
        <v>0</v>
      </c>
      <c r="AP80" s="708">
        <v>0</v>
      </c>
      <c r="AQ80" s="708">
        <v>0</v>
      </c>
    </row>
    <row r="81" spans="1:43" x14ac:dyDescent="0.25">
      <c r="A81" s="704" t="s">
        <v>192</v>
      </c>
      <c r="B81" s="704" t="s">
        <v>756</v>
      </c>
      <c r="C81" s="704" t="s">
        <v>342</v>
      </c>
      <c r="D81" s="704" t="s">
        <v>773</v>
      </c>
      <c r="E81" s="705" t="s">
        <v>126</v>
      </c>
      <c r="F81" s="705" t="s">
        <v>826</v>
      </c>
      <c r="I81" s="708">
        <v>0</v>
      </c>
      <c r="J81" s="708">
        <v>0</v>
      </c>
      <c r="K81" s="708">
        <v>0</v>
      </c>
      <c r="L81" s="708">
        <v>0</v>
      </c>
      <c r="M81" s="708">
        <v>0</v>
      </c>
      <c r="N81" s="708">
        <v>0</v>
      </c>
      <c r="O81" s="708">
        <v>0</v>
      </c>
      <c r="P81" s="708">
        <v>0</v>
      </c>
      <c r="Q81" s="708">
        <v>0</v>
      </c>
      <c r="R81" s="708">
        <v>0</v>
      </c>
      <c r="S81" s="708">
        <v>0</v>
      </c>
      <c r="T81" s="708">
        <v>0</v>
      </c>
      <c r="U81" s="708">
        <v>0</v>
      </c>
      <c r="V81" s="708">
        <v>0</v>
      </c>
      <c r="W81" s="708">
        <v>0</v>
      </c>
      <c r="X81" s="708">
        <v>0</v>
      </c>
      <c r="Y81" s="708">
        <v>0</v>
      </c>
      <c r="Z81" s="708">
        <v>0</v>
      </c>
      <c r="AA81" s="708">
        <v>0</v>
      </c>
      <c r="AB81" s="708">
        <v>0</v>
      </c>
      <c r="AC81" s="708">
        <v>0</v>
      </c>
      <c r="AD81" s="708">
        <v>0</v>
      </c>
      <c r="AE81" s="708">
        <v>0</v>
      </c>
      <c r="AF81" s="708">
        <v>0</v>
      </c>
      <c r="AG81" s="708">
        <v>0</v>
      </c>
      <c r="AH81" s="708">
        <v>0</v>
      </c>
      <c r="AI81" s="708">
        <v>0</v>
      </c>
      <c r="AJ81" s="708">
        <v>0</v>
      </c>
      <c r="AK81" s="708">
        <v>0</v>
      </c>
      <c r="AL81" s="708">
        <v>0</v>
      </c>
      <c r="AM81" s="708">
        <v>0</v>
      </c>
      <c r="AN81" s="708">
        <v>0</v>
      </c>
      <c r="AO81" s="708">
        <v>0</v>
      </c>
      <c r="AP81" s="708">
        <v>0</v>
      </c>
      <c r="AQ81" s="708">
        <v>0</v>
      </c>
    </row>
    <row r="82" spans="1:43" x14ac:dyDescent="0.25">
      <c r="A82" s="706" t="s">
        <v>192</v>
      </c>
      <c r="B82" s="706" t="s">
        <v>756</v>
      </c>
      <c r="C82" s="706" t="s">
        <v>342</v>
      </c>
      <c r="D82" s="706" t="s">
        <v>774</v>
      </c>
      <c r="E82" s="707" t="s">
        <v>126</v>
      </c>
      <c r="F82" s="707" t="s">
        <v>826</v>
      </c>
      <c r="I82" s="708">
        <v>0</v>
      </c>
      <c r="J82" s="708">
        <v>0</v>
      </c>
      <c r="K82" s="708">
        <v>0</v>
      </c>
      <c r="L82" s="708">
        <v>0</v>
      </c>
      <c r="M82" s="708">
        <v>0</v>
      </c>
      <c r="N82" s="708">
        <v>0</v>
      </c>
      <c r="O82" s="708">
        <v>0</v>
      </c>
      <c r="P82" s="708">
        <v>0</v>
      </c>
      <c r="Q82" s="708">
        <v>0</v>
      </c>
      <c r="R82" s="708">
        <v>0</v>
      </c>
      <c r="S82" s="708">
        <v>0</v>
      </c>
      <c r="T82" s="708">
        <v>0</v>
      </c>
      <c r="U82" s="708">
        <v>0</v>
      </c>
      <c r="V82" s="708">
        <v>0</v>
      </c>
      <c r="W82" s="708">
        <v>0</v>
      </c>
      <c r="X82" s="708">
        <v>0</v>
      </c>
      <c r="Y82" s="708">
        <v>0</v>
      </c>
      <c r="Z82" s="708">
        <v>0</v>
      </c>
      <c r="AA82" s="708">
        <v>0</v>
      </c>
      <c r="AB82" s="708">
        <v>0</v>
      </c>
      <c r="AC82" s="708">
        <v>0</v>
      </c>
      <c r="AD82" s="708">
        <v>0</v>
      </c>
      <c r="AE82" s="708">
        <v>0</v>
      </c>
      <c r="AF82" s="708">
        <v>0</v>
      </c>
      <c r="AG82" s="708">
        <v>0</v>
      </c>
      <c r="AH82" s="708">
        <v>0</v>
      </c>
      <c r="AI82" s="708">
        <v>0</v>
      </c>
      <c r="AJ82" s="708">
        <v>0</v>
      </c>
      <c r="AK82" s="708">
        <v>0</v>
      </c>
      <c r="AL82" s="708">
        <v>0</v>
      </c>
      <c r="AM82" s="708">
        <v>0</v>
      </c>
      <c r="AN82" s="708">
        <v>0</v>
      </c>
      <c r="AO82" s="708">
        <v>0</v>
      </c>
      <c r="AP82" s="708">
        <v>0</v>
      </c>
      <c r="AQ82" s="708">
        <v>0</v>
      </c>
    </row>
    <row r="83" spans="1:43" x14ac:dyDescent="0.25">
      <c r="A83" s="704" t="s">
        <v>192</v>
      </c>
      <c r="B83" s="704" t="s">
        <v>756</v>
      </c>
      <c r="C83" s="704" t="s">
        <v>342</v>
      </c>
      <c r="D83" s="704" t="s">
        <v>758</v>
      </c>
      <c r="E83" s="705" t="s">
        <v>126</v>
      </c>
      <c r="F83" s="705" t="s">
        <v>826</v>
      </c>
      <c r="I83" s="708">
        <v>0</v>
      </c>
      <c r="J83" s="708">
        <v>0</v>
      </c>
      <c r="K83" s="708">
        <v>0</v>
      </c>
      <c r="L83" s="708">
        <v>0</v>
      </c>
      <c r="M83" s="708">
        <v>0</v>
      </c>
      <c r="N83" s="708">
        <v>0</v>
      </c>
      <c r="O83" s="708">
        <v>0</v>
      </c>
      <c r="P83" s="708">
        <v>0</v>
      </c>
      <c r="Q83" s="708">
        <v>0</v>
      </c>
      <c r="R83" s="708">
        <v>0</v>
      </c>
      <c r="S83" s="708">
        <v>0</v>
      </c>
      <c r="T83" s="708">
        <v>0</v>
      </c>
      <c r="U83" s="708">
        <v>0</v>
      </c>
      <c r="V83" s="708">
        <v>0</v>
      </c>
      <c r="W83" s="708">
        <v>0</v>
      </c>
      <c r="X83" s="708">
        <v>0</v>
      </c>
      <c r="Y83" s="708">
        <v>0</v>
      </c>
      <c r="Z83" s="708">
        <v>0</v>
      </c>
      <c r="AA83" s="708">
        <v>0</v>
      </c>
      <c r="AB83" s="708">
        <v>0</v>
      </c>
      <c r="AC83" s="708">
        <v>0</v>
      </c>
      <c r="AD83" s="708">
        <v>0</v>
      </c>
      <c r="AE83" s="708">
        <v>0</v>
      </c>
      <c r="AF83" s="708">
        <v>0</v>
      </c>
      <c r="AG83" s="708">
        <v>0</v>
      </c>
      <c r="AH83" s="708">
        <v>0</v>
      </c>
      <c r="AI83" s="708">
        <v>0</v>
      </c>
      <c r="AJ83" s="708">
        <v>0</v>
      </c>
      <c r="AK83" s="708">
        <v>0</v>
      </c>
      <c r="AL83" s="708">
        <v>0</v>
      </c>
      <c r="AM83" s="708">
        <v>0</v>
      </c>
      <c r="AN83" s="708">
        <v>0</v>
      </c>
      <c r="AO83" s="708">
        <v>0</v>
      </c>
      <c r="AP83" s="708">
        <v>0</v>
      </c>
      <c r="AQ83" s="708">
        <v>0</v>
      </c>
    </row>
    <row r="84" spans="1:43" x14ac:dyDescent="0.25">
      <c r="A84" s="706" t="s">
        <v>192</v>
      </c>
      <c r="B84" s="706" t="s">
        <v>756</v>
      </c>
      <c r="C84" s="706" t="s">
        <v>342</v>
      </c>
      <c r="D84" s="706" t="s">
        <v>766</v>
      </c>
      <c r="E84" s="707" t="s">
        <v>126</v>
      </c>
      <c r="F84" s="707" t="s">
        <v>826</v>
      </c>
      <c r="I84" s="708">
        <v>0</v>
      </c>
      <c r="J84" s="708">
        <v>0</v>
      </c>
      <c r="K84" s="708">
        <v>0</v>
      </c>
      <c r="L84" s="708">
        <v>0</v>
      </c>
      <c r="M84" s="708">
        <v>0</v>
      </c>
      <c r="N84" s="708">
        <v>0</v>
      </c>
      <c r="O84" s="708">
        <v>0</v>
      </c>
      <c r="P84" s="708">
        <v>0</v>
      </c>
      <c r="Q84" s="708">
        <v>0</v>
      </c>
      <c r="R84" s="708">
        <v>0</v>
      </c>
      <c r="S84" s="708">
        <v>0</v>
      </c>
      <c r="T84" s="708">
        <v>0</v>
      </c>
      <c r="U84" s="708">
        <v>0</v>
      </c>
      <c r="V84" s="708">
        <v>0</v>
      </c>
      <c r="W84" s="708">
        <v>0</v>
      </c>
      <c r="X84" s="708">
        <v>0</v>
      </c>
      <c r="Y84" s="708">
        <v>0</v>
      </c>
      <c r="Z84" s="708">
        <v>0</v>
      </c>
      <c r="AA84" s="708">
        <v>0</v>
      </c>
      <c r="AB84" s="708">
        <v>0</v>
      </c>
      <c r="AC84" s="708">
        <v>0</v>
      </c>
      <c r="AD84" s="708">
        <v>0</v>
      </c>
      <c r="AE84" s="708">
        <v>0</v>
      </c>
      <c r="AF84" s="708">
        <v>0</v>
      </c>
      <c r="AG84" s="708">
        <v>0</v>
      </c>
      <c r="AH84" s="708">
        <v>0</v>
      </c>
      <c r="AI84" s="708">
        <v>0</v>
      </c>
      <c r="AJ84" s="708">
        <v>0</v>
      </c>
      <c r="AK84" s="708">
        <v>0</v>
      </c>
      <c r="AL84" s="708">
        <v>0</v>
      </c>
      <c r="AM84" s="708">
        <v>0</v>
      </c>
      <c r="AN84" s="708">
        <v>0</v>
      </c>
      <c r="AO84" s="708">
        <v>0</v>
      </c>
      <c r="AP84" s="708">
        <v>0</v>
      </c>
      <c r="AQ84" s="708">
        <v>0</v>
      </c>
    </row>
    <row r="85" spans="1:43" x14ac:dyDescent="0.25">
      <c r="A85" s="704" t="s">
        <v>192</v>
      </c>
      <c r="B85" s="704" t="s">
        <v>756</v>
      </c>
      <c r="C85" s="704" t="s">
        <v>342</v>
      </c>
      <c r="D85" s="704" t="s">
        <v>339</v>
      </c>
      <c r="E85" s="705" t="s">
        <v>126</v>
      </c>
      <c r="F85" s="705" t="s">
        <v>826</v>
      </c>
      <c r="I85" s="708">
        <v>0</v>
      </c>
      <c r="J85" s="708">
        <v>0</v>
      </c>
      <c r="K85" s="708">
        <v>0</v>
      </c>
      <c r="L85" s="708">
        <v>0</v>
      </c>
      <c r="M85" s="708">
        <v>0</v>
      </c>
      <c r="N85" s="708">
        <v>0</v>
      </c>
      <c r="O85" s="708">
        <v>0</v>
      </c>
      <c r="P85" s="708">
        <v>0</v>
      </c>
      <c r="Q85" s="708">
        <v>0</v>
      </c>
      <c r="R85" s="708">
        <v>0</v>
      </c>
      <c r="S85" s="708">
        <v>0</v>
      </c>
      <c r="T85" s="708">
        <v>0</v>
      </c>
      <c r="U85" s="708">
        <v>0</v>
      </c>
      <c r="V85" s="708">
        <v>0</v>
      </c>
      <c r="W85" s="708">
        <v>0</v>
      </c>
      <c r="X85" s="708">
        <v>0</v>
      </c>
      <c r="Y85" s="708">
        <v>0</v>
      </c>
      <c r="Z85" s="708">
        <v>0</v>
      </c>
      <c r="AA85" s="708">
        <v>0</v>
      </c>
      <c r="AB85" s="708">
        <v>0</v>
      </c>
      <c r="AC85" s="708">
        <v>0</v>
      </c>
      <c r="AD85" s="708">
        <v>0</v>
      </c>
      <c r="AE85" s="708">
        <v>0</v>
      </c>
      <c r="AF85" s="708">
        <v>0</v>
      </c>
      <c r="AG85" s="708">
        <v>0</v>
      </c>
      <c r="AH85" s="708">
        <v>0</v>
      </c>
      <c r="AI85" s="708">
        <v>0</v>
      </c>
      <c r="AJ85" s="708">
        <v>0</v>
      </c>
      <c r="AK85" s="708">
        <v>0</v>
      </c>
      <c r="AL85" s="708">
        <v>0</v>
      </c>
      <c r="AM85" s="708">
        <v>0</v>
      </c>
      <c r="AN85" s="708">
        <v>0</v>
      </c>
      <c r="AO85" s="708">
        <v>0</v>
      </c>
      <c r="AP85" s="708">
        <v>0</v>
      </c>
      <c r="AQ85" s="708">
        <v>0</v>
      </c>
    </row>
    <row r="86" spans="1:43" x14ac:dyDescent="0.25">
      <c r="A86" s="706" t="s">
        <v>192</v>
      </c>
      <c r="B86" s="706" t="s">
        <v>756</v>
      </c>
      <c r="C86" s="706" t="s">
        <v>342</v>
      </c>
      <c r="D86" s="706" t="s">
        <v>340</v>
      </c>
      <c r="E86" s="707" t="s">
        <v>126</v>
      </c>
      <c r="F86" s="707" t="s">
        <v>826</v>
      </c>
      <c r="I86" s="708">
        <v>0</v>
      </c>
      <c r="J86" s="708">
        <v>0</v>
      </c>
      <c r="K86" s="708">
        <v>0</v>
      </c>
      <c r="L86" s="708">
        <v>0</v>
      </c>
      <c r="M86" s="708">
        <v>0</v>
      </c>
      <c r="N86" s="708">
        <v>0</v>
      </c>
      <c r="O86" s="708">
        <v>0</v>
      </c>
      <c r="P86" s="708">
        <v>0</v>
      </c>
      <c r="Q86" s="708">
        <v>0</v>
      </c>
      <c r="R86" s="708">
        <v>0</v>
      </c>
      <c r="S86" s="708">
        <v>0</v>
      </c>
      <c r="T86" s="708">
        <v>0</v>
      </c>
      <c r="U86" s="708">
        <v>0</v>
      </c>
      <c r="V86" s="708">
        <v>0</v>
      </c>
      <c r="W86" s="708">
        <v>0</v>
      </c>
      <c r="X86" s="708">
        <v>0</v>
      </c>
      <c r="Y86" s="708">
        <v>0</v>
      </c>
      <c r="Z86" s="708">
        <v>0</v>
      </c>
      <c r="AA86" s="708">
        <v>0</v>
      </c>
      <c r="AB86" s="708">
        <v>0</v>
      </c>
      <c r="AC86" s="708">
        <v>0</v>
      </c>
      <c r="AD86" s="708">
        <v>0</v>
      </c>
      <c r="AE86" s="708">
        <v>0</v>
      </c>
      <c r="AF86" s="708">
        <v>0</v>
      </c>
      <c r="AG86" s="708">
        <v>0</v>
      </c>
      <c r="AH86" s="708">
        <v>0</v>
      </c>
      <c r="AI86" s="708">
        <v>0</v>
      </c>
      <c r="AJ86" s="708">
        <v>0</v>
      </c>
      <c r="AK86" s="708">
        <v>0</v>
      </c>
      <c r="AL86" s="708">
        <v>0</v>
      </c>
      <c r="AM86" s="708">
        <v>0</v>
      </c>
      <c r="AN86" s="708">
        <v>0</v>
      </c>
      <c r="AO86" s="708">
        <v>0</v>
      </c>
      <c r="AP86" s="708">
        <v>0</v>
      </c>
      <c r="AQ86" s="708">
        <v>0</v>
      </c>
    </row>
    <row r="87" spans="1:43" x14ac:dyDescent="0.25">
      <c r="A87" s="704" t="s">
        <v>192</v>
      </c>
      <c r="B87" s="704" t="s">
        <v>756</v>
      </c>
      <c r="C87" s="704" t="s">
        <v>342</v>
      </c>
      <c r="D87" s="704" t="s">
        <v>767</v>
      </c>
      <c r="E87" s="705" t="s">
        <v>126</v>
      </c>
      <c r="F87" s="705" t="s">
        <v>826</v>
      </c>
      <c r="I87" s="708">
        <v>0</v>
      </c>
      <c r="J87" s="708">
        <v>0</v>
      </c>
      <c r="K87" s="708">
        <v>0</v>
      </c>
      <c r="L87" s="708">
        <v>0</v>
      </c>
      <c r="M87" s="708">
        <v>0</v>
      </c>
      <c r="N87" s="708">
        <v>0</v>
      </c>
      <c r="O87" s="708">
        <v>0</v>
      </c>
      <c r="P87" s="708">
        <v>0</v>
      </c>
      <c r="Q87" s="708">
        <v>0</v>
      </c>
      <c r="R87" s="708">
        <v>0</v>
      </c>
      <c r="S87" s="708">
        <v>0</v>
      </c>
      <c r="T87" s="708">
        <v>0</v>
      </c>
      <c r="U87" s="708">
        <v>0</v>
      </c>
      <c r="V87" s="708">
        <v>0</v>
      </c>
      <c r="W87" s="708">
        <v>0</v>
      </c>
      <c r="X87" s="708">
        <v>0</v>
      </c>
      <c r="Y87" s="708">
        <v>0</v>
      </c>
      <c r="Z87" s="708">
        <v>0</v>
      </c>
      <c r="AA87" s="708">
        <v>0</v>
      </c>
      <c r="AB87" s="708">
        <v>0</v>
      </c>
      <c r="AC87" s="708">
        <v>0</v>
      </c>
      <c r="AD87" s="708">
        <v>0</v>
      </c>
      <c r="AE87" s="708">
        <v>0</v>
      </c>
      <c r="AF87" s="708">
        <v>0</v>
      </c>
      <c r="AG87" s="708">
        <v>0</v>
      </c>
      <c r="AH87" s="708">
        <v>0</v>
      </c>
      <c r="AI87" s="708">
        <v>0</v>
      </c>
      <c r="AJ87" s="708">
        <v>0</v>
      </c>
      <c r="AK87" s="708">
        <v>0</v>
      </c>
      <c r="AL87" s="708">
        <v>0</v>
      </c>
      <c r="AM87" s="708">
        <v>0</v>
      </c>
      <c r="AN87" s="708">
        <v>0</v>
      </c>
      <c r="AO87" s="708">
        <v>0</v>
      </c>
      <c r="AP87" s="708">
        <v>0</v>
      </c>
      <c r="AQ87" s="708">
        <v>0</v>
      </c>
    </row>
    <row r="88" spans="1:43" x14ac:dyDescent="0.25">
      <c r="A88" s="706" t="s">
        <v>192</v>
      </c>
      <c r="B88" s="706" t="s">
        <v>756</v>
      </c>
      <c r="C88" s="706" t="s">
        <v>342</v>
      </c>
      <c r="D88" s="706" t="s">
        <v>768</v>
      </c>
      <c r="E88" s="707" t="s">
        <v>126</v>
      </c>
      <c r="F88" s="707" t="s">
        <v>826</v>
      </c>
      <c r="I88" s="708">
        <v>0</v>
      </c>
      <c r="J88" s="708">
        <v>0</v>
      </c>
      <c r="K88" s="708">
        <v>0</v>
      </c>
      <c r="L88" s="708">
        <v>0</v>
      </c>
      <c r="M88" s="708">
        <v>0</v>
      </c>
      <c r="N88" s="708">
        <v>0</v>
      </c>
      <c r="O88" s="708">
        <v>0</v>
      </c>
      <c r="P88" s="708">
        <v>0</v>
      </c>
      <c r="Q88" s="708">
        <v>0</v>
      </c>
      <c r="R88" s="708">
        <v>0</v>
      </c>
      <c r="S88" s="708">
        <v>0</v>
      </c>
      <c r="T88" s="708">
        <v>0</v>
      </c>
      <c r="U88" s="708">
        <v>0</v>
      </c>
      <c r="V88" s="708">
        <v>0</v>
      </c>
      <c r="W88" s="708">
        <v>0</v>
      </c>
      <c r="X88" s="708">
        <v>0</v>
      </c>
      <c r="Y88" s="708">
        <v>0</v>
      </c>
      <c r="Z88" s="708">
        <v>0</v>
      </c>
      <c r="AA88" s="708">
        <v>0</v>
      </c>
      <c r="AB88" s="708">
        <v>0</v>
      </c>
      <c r="AC88" s="708">
        <v>0</v>
      </c>
      <c r="AD88" s="708">
        <v>0</v>
      </c>
      <c r="AE88" s="708">
        <v>0</v>
      </c>
      <c r="AF88" s="708">
        <v>0</v>
      </c>
      <c r="AG88" s="708">
        <v>0</v>
      </c>
      <c r="AH88" s="708">
        <v>0</v>
      </c>
      <c r="AI88" s="708">
        <v>0</v>
      </c>
      <c r="AJ88" s="708">
        <v>0</v>
      </c>
      <c r="AK88" s="708">
        <v>0</v>
      </c>
      <c r="AL88" s="708">
        <v>0</v>
      </c>
      <c r="AM88" s="708">
        <v>0</v>
      </c>
      <c r="AN88" s="708">
        <v>0</v>
      </c>
      <c r="AO88" s="708">
        <v>0</v>
      </c>
      <c r="AP88" s="708">
        <v>0</v>
      </c>
      <c r="AQ88" s="708">
        <v>0</v>
      </c>
    </row>
    <row r="89" spans="1:43" x14ac:dyDescent="0.25">
      <c r="A89" s="704" t="s">
        <v>192</v>
      </c>
      <c r="B89" s="704" t="s">
        <v>756</v>
      </c>
      <c r="C89" s="704" t="s">
        <v>775</v>
      </c>
      <c r="D89" s="704" t="s">
        <v>175</v>
      </c>
      <c r="E89" s="705" t="s">
        <v>126</v>
      </c>
      <c r="F89" s="705" t="s">
        <v>826</v>
      </c>
      <c r="I89" s="708">
        <v>0</v>
      </c>
      <c r="J89" s="708">
        <v>0</v>
      </c>
      <c r="K89" s="708">
        <v>0</v>
      </c>
      <c r="L89" s="708">
        <v>0</v>
      </c>
      <c r="M89" s="708">
        <v>0</v>
      </c>
      <c r="N89" s="708">
        <v>0</v>
      </c>
      <c r="O89" s="708">
        <v>0</v>
      </c>
      <c r="P89" s="708">
        <v>0</v>
      </c>
      <c r="Q89" s="708">
        <v>0</v>
      </c>
      <c r="R89" s="708">
        <v>0</v>
      </c>
      <c r="S89" s="708">
        <v>0</v>
      </c>
      <c r="T89" s="708">
        <v>0</v>
      </c>
      <c r="U89" s="708">
        <v>0</v>
      </c>
      <c r="V89" s="708">
        <v>0</v>
      </c>
      <c r="W89" s="708">
        <v>0</v>
      </c>
      <c r="X89" s="708">
        <v>0</v>
      </c>
      <c r="Y89" s="708">
        <v>0</v>
      </c>
      <c r="Z89" s="708">
        <v>0</v>
      </c>
      <c r="AA89" s="708">
        <v>0</v>
      </c>
      <c r="AB89" s="708">
        <v>0</v>
      </c>
      <c r="AC89" s="708">
        <v>0</v>
      </c>
      <c r="AD89" s="708">
        <v>0</v>
      </c>
      <c r="AE89" s="708">
        <v>0</v>
      </c>
      <c r="AF89" s="708">
        <v>0</v>
      </c>
      <c r="AG89" s="708">
        <v>0</v>
      </c>
      <c r="AH89" s="708">
        <v>0</v>
      </c>
      <c r="AI89" s="708">
        <v>0</v>
      </c>
      <c r="AJ89" s="708">
        <v>0</v>
      </c>
      <c r="AK89" s="708">
        <v>0</v>
      </c>
      <c r="AL89" s="708">
        <v>0</v>
      </c>
      <c r="AM89" s="708">
        <v>0</v>
      </c>
      <c r="AN89" s="708">
        <v>0</v>
      </c>
      <c r="AO89" s="708">
        <v>0</v>
      </c>
      <c r="AP89" s="708">
        <v>0</v>
      </c>
      <c r="AQ89" s="708">
        <v>0</v>
      </c>
    </row>
    <row r="90" spans="1:43" x14ac:dyDescent="0.25">
      <c r="A90" s="706" t="s">
        <v>192</v>
      </c>
      <c r="B90" s="706" t="s">
        <v>776</v>
      </c>
      <c r="C90" s="706" t="s">
        <v>757</v>
      </c>
      <c r="D90" s="706" t="s">
        <v>758</v>
      </c>
      <c r="E90" s="707" t="s">
        <v>126</v>
      </c>
      <c r="F90" s="707" t="s">
        <v>826</v>
      </c>
      <c r="I90" s="708">
        <v>0</v>
      </c>
      <c r="J90" s="708">
        <v>0</v>
      </c>
      <c r="K90" s="708">
        <v>0</v>
      </c>
      <c r="L90" s="708">
        <v>0</v>
      </c>
      <c r="M90" s="708">
        <v>0</v>
      </c>
      <c r="N90" s="708">
        <v>0</v>
      </c>
      <c r="O90" s="708">
        <v>0</v>
      </c>
      <c r="P90" s="708">
        <v>0</v>
      </c>
      <c r="Q90" s="708">
        <v>0</v>
      </c>
      <c r="R90" s="708">
        <v>0</v>
      </c>
      <c r="S90" s="708">
        <v>0</v>
      </c>
      <c r="T90" s="708">
        <v>0</v>
      </c>
      <c r="U90" s="708">
        <v>0</v>
      </c>
      <c r="V90" s="708">
        <v>0</v>
      </c>
      <c r="W90" s="708">
        <v>0</v>
      </c>
      <c r="X90" s="708">
        <v>0</v>
      </c>
      <c r="Y90" s="708">
        <v>0</v>
      </c>
      <c r="Z90" s="708">
        <v>0</v>
      </c>
      <c r="AA90" s="708">
        <v>0</v>
      </c>
      <c r="AB90" s="708">
        <v>0</v>
      </c>
      <c r="AC90" s="708">
        <v>0</v>
      </c>
      <c r="AD90" s="708">
        <v>0</v>
      </c>
      <c r="AE90" s="708">
        <v>0</v>
      </c>
      <c r="AF90" s="708">
        <v>0</v>
      </c>
      <c r="AG90" s="708">
        <v>0</v>
      </c>
      <c r="AH90" s="708">
        <v>0</v>
      </c>
      <c r="AI90" s="708">
        <v>0</v>
      </c>
      <c r="AJ90" s="708">
        <v>0</v>
      </c>
      <c r="AK90" s="708">
        <v>0</v>
      </c>
      <c r="AL90" s="708">
        <v>0</v>
      </c>
      <c r="AM90" s="708">
        <v>0</v>
      </c>
      <c r="AN90" s="708">
        <v>0</v>
      </c>
      <c r="AO90" s="708">
        <v>0</v>
      </c>
      <c r="AP90" s="708">
        <v>0</v>
      </c>
      <c r="AQ90" s="708">
        <v>0</v>
      </c>
    </row>
    <row r="91" spans="1:43" x14ac:dyDescent="0.25">
      <c r="A91" s="704" t="s">
        <v>192</v>
      </c>
      <c r="B91" s="704" t="s">
        <v>776</v>
      </c>
      <c r="C91" s="704" t="s">
        <v>757</v>
      </c>
      <c r="D91" s="704" t="s">
        <v>766</v>
      </c>
      <c r="E91" s="705" t="s">
        <v>126</v>
      </c>
      <c r="F91" s="705" t="s">
        <v>826</v>
      </c>
      <c r="I91" s="708">
        <v>0</v>
      </c>
      <c r="J91" s="708">
        <v>0</v>
      </c>
      <c r="K91" s="708">
        <v>0</v>
      </c>
      <c r="L91" s="708">
        <v>0</v>
      </c>
      <c r="M91" s="708">
        <v>0</v>
      </c>
      <c r="N91" s="708">
        <v>0</v>
      </c>
      <c r="O91" s="708">
        <v>0</v>
      </c>
      <c r="P91" s="708">
        <v>0</v>
      </c>
      <c r="Q91" s="708">
        <v>0</v>
      </c>
      <c r="R91" s="708">
        <v>0</v>
      </c>
      <c r="S91" s="708">
        <v>0</v>
      </c>
      <c r="T91" s="708">
        <v>0</v>
      </c>
      <c r="U91" s="708">
        <v>0</v>
      </c>
      <c r="V91" s="708">
        <v>0</v>
      </c>
      <c r="W91" s="708">
        <v>0</v>
      </c>
      <c r="X91" s="708">
        <v>0</v>
      </c>
      <c r="Y91" s="708">
        <v>0</v>
      </c>
      <c r="Z91" s="708">
        <v>0</v>
      </c>
      <c r="AA91" s="708">
        <v>0</v>
      </c>
      <c r="AB91" s="708">
        <v>0</v>
      </c>
      <c r="AC91" s="708">
        <v>0</v>
      </c>
      <c r="AD91" s="708">
        <v>0</v>
      </c>
      <c r="AE91" s="708">
        <v>0</v>
      </c>
      <c r="AF91" s="708">
        <v>0</v>
      </c>
      <c r="AG91" s="708">
        <v>0</v>
      </c>
      <c r="AH91" s="708">
        <v>0</v>
      </c>
      <c r="AI91" s="708">
        <v>0</v>
      </c>
      <c r="AJ91" s="708">
        <v>0</v>
      </c>
      <c r="AK91" s="708">
        <v>0</v>
      </c>
      <c r="AL91" s="708">
        <v>0</v>
      </c>
      <c r="AM91" s="708">
        <v>0</v>
      </c>
      <c r="AN91" s="708">
        <v>0</v>
      </c>
      <c r="AO91" s="708">
        <v>0</v>
      </c>
      <c r="AP91" s="708">
        <v>0</v>
      </c>
      <c r="AQ91" s="708">
        <v>0</v>
      </c>
    </row>
    <row r="92" spans="1:43" x14ac:dyDescent="0.25">
      <c r="A92" s="706" t="s">
        <v>192</v>
      </c>
      <c r="B92" s="706" t="s">
        <v>776</v>
      </c>
      <c r="C92" s="706" t="s">
        <v>757</v>
      </c>
      <c r="D92" s="706" t="s">
        <v>339</v>
      </c>
      <c r="E92" s="707" t="s">
        <v>126</v>
      </c>
      <c r="F92" s="707" t="s">
        <v>826</v>
      </c>
      <c r="I92" s="708">
        <v>0</v>
      </c>
      <c r="J92" s="708">
        <v>0</v>
      </c>
      <c r="K92" s="708">
        <v>0</v>
      </c>
      <c r="L92" s="708">
        <v>0</v>
      </c>
      <c r="M92" s="708">
        <v>0</v>
      </c>
      <c r="N92" s="708">
        <v>0</v>
      </c>
      <c r="O92" s="708">
        <v>0</v>
      </c>
      <c r="P92" s="708">
        <v>0</v>
      </c>
      <c r="Q92" s="708">
        <v>0</v>
      </c>
      <c r="R92" s="708">
        <v>0</v>
      </c>
      <c r="S92" s="708">
        <v>0</v>
      </c>
      <c r="T92" s="708">
        <v>0</v>
      </c>
      <c r="U92" s="708">
        <v>0</v>
      </c>
      <c r="V92" s="708">
        <v>0</v>
      </c>
      <c r="W92" s="708">
        <v>0</v>
      </c>
      <c r="X92" s="708">
        <v>0</v>
      </c>
      <c r="Y92" s="708">
        <v>0</v>
      </c>
      <c r="Z92" s="708">
        <v>0</v>
      </c>
      <c r="AA92" s="708">
        <v>0</v>
      </c>
      <c r="AB92" s="708">
        <v>0</v>
      </c>
      <c r="AC92" s="708">
        <v>0</v>
      </c>
      <c r="AD92" s="708">
        <v>0</v>
      </c>
      <c r="AE92" s="708">
        <v>0</v>
      </c>
      <c r="AF92" s="708">
        <v>0</v>
      </c>
      <c r="AG92" s="708">
        <v>0</v>
      </c>
      <c r="AH92" s="708">
        <v>0</v>
      </c>
      <c r="AI92" s="708">
        <v>0</v>
      </c>
      <c r="AJ92" s="708">
        <v>0</v>
      </c>
      <c r="AK92" s="708">
        <v>0</v>
      </c>
      <c r="AL92" s="708">
        <v>0</v>
      </c>
      <c r="AM92" s="708">
        <v>0</v>
      </c>
      <c r="AN92" s="708">
        <v>0</v>
      </c>
      <c r="AO92" s="708">
        <v>0</v>
      </c>
      <c r="AP92" s="708">
        <v>0</v>
      </c>
      <c r="AQ92" s="708">
        <v>0</v>
      </c>
    </row>
    <row r="93" spans="1:43" x14ac:dyDescent="0.25">
      <c r="A93" s="704" t="s">
        <v>192</v>
      </c>
      <c r="B93" s="704" t="s">
        <v>776</v>
      </c>
      <c r="C93" s="704" t="s">
        <v>757</v>
      </c>
      <c r="D93" s="704" t="s">
        <v>340</v>
      </c>
      <c r="E93" s="705" t="s">
        <v>126</v>
      </c>
      <c r="F93" s="705" t="s">
        <v>826</v>
      </c>
      <c r="I93" s="708">
        <v>0</v>
      </c>
      <c r="J93" s="708">
        <v>0</v>
      </c>
      <c r="K93" s="708">
        <v>0</v>
      </c>
      <c r="L93" s="708">
        <v>0</v>
      </c>
      <c r="M93" s="708">
        <v>0</v>
      </c>
      <c r="N93" s="708">
        <v>0</v>
      </c>
      <c r="O93" s="708">
        <v>0</v>
      </c>
      <c r="P93" s="708">
        <v>0</v>
      </c>
      <c r="Q93" s="708">
        <v>0</v>
      </c>
      <c r="R93" s="708">
        <v>0</v>
      </c>
      <c r="S93" s="708">
        <v>0</v>
      </c>
      <c r="T93" s="708">
        <v>0</v>
      </c>
      <c r="U93" s="708">
        <v>0</v>
      </c>
      <c r="V93" s="708">
        <v>0</v>
      </c>
      <c r="W93" s="708">
        <v>0</v>
      </c>
      <c r="X93" s="708">
        <v>0</v>
      </c>
      <c r="Y93" s="708">
        <v>0</v>
      </c>
      <c r="Z93" s="708">
        <v>0</v>
      </c>
      <c r="AA93" s="708">
        <v>0</v>
      </c>
      <c r="AB93" s="708">
        <v>0</v>
      </c>
      <c r="AC93" s="708">
        <v>0</v>
      </c>
      <c r="AD93" s="708">
        <v>0</v>
      </c>
      <c r="AE93" s="708">
        <v>0</v>
      </c>
      <c r="AF93" s="708">
        <v>0</v>
      </c>
      <c r="AG93" s="708">
        <v>0</v>
      </c>
      <c r="AH93" s="708">
        <v>0</v>
      </c>
      <c r="AI93" s="708">
        <v>0</v>
      </c>
      <c r="AJ93" s="708">
        <v>0</v>
      </c>
      <c r="AK93" s="708">
        <v>0</v>
      </c>
      <c r="AL93" s="708">
        <v>0</v>
      </c>
      <c r="AM93" s="708">
        <v>0</v>
      </c>
      <c r="AN93" s="708">
        <v>0</v>
      </c>
      <c r="AO93" s="708">
        <v>0</v>
      </c>
      <c r="AP93" s="708">
        <v>0</v>
      </c>
      <c r="AQ93" s="708">
        <v>0</v>
      </c>
    </row>
    <row r="94" spans="1:43" x14ac:dyDescent="0.25">
      <c r="A94" s="706" t="s">
        <v>192</v>
      </c>
      <c r="B94" s="706" t="s">
        <v>776</v>
      </c>
      <c r="C94" s="706" t="s">
        <v>757</v>
      </c>
      <c r="D94" s="706" t="s">
        <v>767</v>
      </c>
      <c r="E94" s="707" t="s">
        <v>126</v>
      </c>
      <c r="F94" s="707" t="s">
        <v>826</v>
      </c>
      <c r="I94" s="708">
        <v>0</v>
      </c>
      <c r="J94" s="708">
        <v>0</v>
      </c>
      <c r="K94" s="708">
        <v>0</v>
      </c>
      <c r="L94" s="708">
        <v>0</v>
      </c>
      <c r="M94" s="708">
        <v>0</v>
      </c>
      <c r="N94" s="708">
        <v>0</v>
      </c>
      <c r="O94" s="708">
        <v>0</v>
      </c>
      <c r="P94" s="708">
        <v>0</v>
      </c>
      <c r="Q94" s="708">
        <v>0</v>
      </c>
      <c r="R94" s="708">
        <v>0</v>
      </c>
      <c r="S94" s="708">
        <v>0</v>
      </c>
      <c r="T94" s="708">
        <v>0</v>
      </c>
      <c r="U94" s="708">
        <v>0</v>
      </c>
      <c r="V94" s="708">
        <v>0</v>
      </c>
      <c r="W94" s="708">
        <v>0</v>
      </c>
      <c r="X94" s="708">
        <v>0</v>
      </c>
      <c r="Y94" s="708">
        <v>0</v>
      </c>
      <c r="Z94" s="708">
        <v>0</v>
      </c>
      <c r="AA94" s="708">
        <v>0</v>
      </c>
      <c r="AB94" s="708">
        <v>0</v>
      </c>
      <c r="AC94" s="708">
        <v>0</v>
      </c>
      <c r="AD94" s="708">
        <v>0</v>
      </c>
      <c r="AE94" s="708">
        <v>0</v>
      </c>
      <c r="AF94" s="708">
        <v>0</v>
      </c>
      <c r="AG94" s="708">
        <v>0</v>
      </c>
      <c r="AH94" s="708">
        <v>0</v>
      </c>
      <c r="AI94" s="708">
        <v>0</v>
      </c>
      <c r="AJ94" s="708">
        <v>0</v>
      </c>
      <c r="AK94" s="708">
        <v>0</v>
      </c>
      <c r="AL94" s="708">
        <v>0</v>
      </c>
      <c r="AM94" s="708">
        <v>0</v>
      </c>
      <c r="AN94" s="708">
        <v>0</v>
      </c>
      <c r="AO94" s="708">
        <v>0</v>
      </c>
      <c r="AP94" s="708">
        <v>0</v>
      </c>
      <c r="AQ94" s="708">
        <v>0</v>
      </c>
    </row>
    <row r="95" spans="1:43" x14ac:dyDescent="0.25">
      <c r="A95" s="704" t="s">
        <v>192</v>
      </c>
      <c r="B95" s="704" t="s">
        <v>776</v>
      </c>
      <c r="C95" s="704" t="s">
        <v>757</v>
      </c>
      <c r="D95" s="704" t="s">
        <v>768</v>
      </c>
      <c r="E95" s="705" t="s">
        <v>126</v>
      </c>
      <c r="F95" s="705" t="s">
        <v>826</v>
      </c>
      <c r="I95" s="708">
        <v>0</v>
      </c>
      <c r="J95" s="708">
        <v>0</v>
      </c>
      <c r="K95" s="708">
        <v>0</v>
      </c>
      <c r="L95" s="708">
        <v>0</v>
      </c>
      <c r="M95" s="708">
        <v>0</v>
      </c>
      <c r="N95" s="708">
        <v>0</v>
      </c>
      <c r="O95" s="708">
        <v>0</v>
      </c>
      <c r="P95" s="708">
        <v>0</v>
      </c>
      <c r="Q95" s="708">
        <v>0</v>
      </c>
      <c r="R95" s="708">
        <v>0</v>
      </c>
      <c r="S95" s="708">
        <v>0</v>
      </c>
      <c r="T95" s="708">
        <v>0</v>
      </c>
      <c r="U95" s="708">
        <v>0</v>
      </c>
      <c r="V95" s="708">
        <v>0</v>
      </c>
      <c r="W95" s="708">
        <v>0</v>
      </c>
      <c r="X95" s="708">
        <v>0</v>
      </c>
      <c r="Y95" s="708">
        <v>0</v>
      </c>
      <c r="Z95" s="708">
        <v>0</v>
      </c>
      <c r="AA95" s="708">
        <v>0</v>
      </c>
      <c r="AB95" s="708">
        <v>0</v>
      </c>
      <c r="AC95" s="708">
        <v>0</v>
      </c>
      <c r="AD95" s="708">
        <v>0</v>
      </c>
      <c r="AE95" s="708">
        <v>0</v>
      </c>
      <c r="AF95" s="708">
        <v>0</v>
      </c>
      <c r="AG95" s="708">
        <v>0</v>
      </c>
      <c r="AH95" s="708">
        <v>0</v>
      </c>
      <c r="AI95" s="708">
        <v>0</v>
      </c>
      <c r="AJ95" s="708">
        <v>0</v>
      </c>
      <c r="AK95" s="708">
        <v>0</v>
      </c>
      <c r="AL95" s="708">
        <v>0</v>
      </c>
      <c r="AM95" s="708">
        <v>0</v>
      </c>
      <c r="AN95" s="708">
        <v>0</v>
      </c>
      <c r="AO95" s="708">
        <v>0</v>
      </c>
      <c r="AP95" s="708">
        <v>0</v>
      </c>
      <c r="AQ95" s="708">
        <v>0</v>
      </c>
    </row>
    <row r="96" spans="1:43" x14ac:dyDescent="0.25">
      <c r="A96" s="706" t="s">
        <v>192</v>
      </c>
      <c r="B96" s="706" t="s">
        <v>776</v>
      </c>
      <c r="C96" s="706" t="s">
        <v>338</v>
      </c>
      <c r="D96" s="706" t="s">
        <v>758</v>
      </c>
      <c r="E96" s="707" t="s">
        <v>126</v>
      </c>
      <c r="F96" s="707" t="s">
        <v>826</v>
      </c>
      <c r="I96" s="708">
        <v>0</v>
      </c>
      <c r="J96" s="708">
        <v>0</v>
      </c>
      <c r="K96" s="708">
        <v>0</v>
      </c>
      <c r="L96" s="708">
        <v>0</v>
      </c>
      <c r="M96" s="708">
        <v>0</v>
      </c>
      <c r="N96" s="708">
        <v>0</v>
      </c>
      <c r="O96" s="708">
        <v>0</v>
      </c>
      <c r="P96" s="708">
        <v>0</v>
      </c>
      <c r="Q96" s="708">
        <v>0</v>
      </c>
      <c r="R96" s="708">
        <v>0</v>
      </c>
      <c r="S96" s="708">
        <v>0</v>
      </c>
      <c r="T96" s="708">
        <v>0</v>
      </c>
      <c r="U96" s="708">
        <v>0</v>
      </c>
      <c r="V96" s="708">
        <v>0</v>
      </c>
      <c r="W96" s="708">
        <v>0</v>
      </c>
      <c r="X96" s="708">
        <v>0</v>
      </c>
      <c r="Y96" s="708">
        <v>0</v>
      </c>
      <c r="Z96" s="708">
        <v>0</v>
      </c>
      <c r="AA96" s="708">
        <v>0</v>
      </c>
      <c r="AB96" s="708">
        <v>0</v>
      </c>
      <c r="AC96" s="708">
        <v>0</v>
      </c>
      <c r="AD96" s="708">
        <v>0</v>
      </c>
      <c r="AE96" s="708">
        <v>0</v>
      </c>
      <c r="AF96" s="708">
        <v>0</v>
      </c>
      <c r="AG96" s="708">
        <v>0</v>
      </c>
      <c r="AH96" s="708">
        <v>0</v>
      </c>
      <c r="AI96" s="708">
        <v>0</v>
      </c>
      <c r="AJ96" s="708">
        <v>0</v>
      </c>
      <c r="AK96" s="708">
        <v>0</v>
      </c>
      <c r="AL96" s="708">
        <v>0</v>
      </c>
      <c r="AM96" s="708">
        <v>0</v>
      </c>
      <c r="AN96" s="708">
        <v>0</v>
      </c>
      <c r="AO96" s="708">
        <v>0</v>
      </c>
      <c r="AP96" s="708">
        <v>0</v>
      </c>
      <c r="AQ96" s="708">
        <v>0</v>
      </c>
    </row>
    <row r="97" spans="1:43" x14ac:dyDescent="0.25">
      <c r="A97" s="704" t="s">
        <v>192</v>
      </c>
      <c r="B97" s="704" t="s">
        <v>776</v>
      </c>
      <c r="C97" s="704" t="s">
        <v>338</v>
      </c>
      <c r="D97" s="704" t="s">
        <v>766</v>
      </c>
      <c r="E97" s="705" t="s">
        <v>126</v>
      </c>
      <c r="F97" s="705" t="s">
        <v>826</v>
      </c>
      <c r="I97" s="708">
        <v>0</v>
      </c>
      <c r="J97" s="708">
        <v>0</v>
      </c>
      <c r="K97" s="708">
        <v>0</v>
      </c>
      <c r="L97" s="708">
        <v>0</v>
      </c>
      <c r="M97" s="708">
        <v>0</v>
      </c>
      <c r="N97" s="708">
        <v>0</v>
      </c>
      <c r="O97" s="708">
        <v>0</v>
      </c>
      <c r="P97" s="708">
        <v>0</v>
      </c>
      <c r="Q97" s="708">
        <v>0</v>
      </c>
      <c r="R97" s="708">
        <v>0</v>
      </c>
      <c r="S97" s="708">
        <v>0</v>
      </c>
      <c r="T97" s="708">
        <v>0</v>
      </c>
      <c r="U97" s="708">
        <v>0</v>
      </c>
      <c r="V97" s="708">
        <v>0</v>
      </c>
      <c r="W97" s="708">
        <v>0</v>
      </c>
      <c r="X97" s="708">
        <v>0</v>
      </c>
      <c r="Y97" s="708">
        <v>0</v>
      </c>
      <c r="Z97" s="708">
        <v>0</v>
      </c>
      <c r="AA97" s="708">
        <v>0</v>
      </c>
      <c r="AB97" s="708">
        <v>0</v>
      </c>
      <c r="AC97" s="708">
        <v>0</v>
      </c>
      <c r="AD97" s="708">
        <v>0</v>
      </c>
      <c r="AE97" s="708">
        <v>0</v>
      </c>
      <c r="AF97" s="708">
        <v>0</v>
      </c>
      <c r="AG97" s="708">
        <v>0</v>
      </c>
      <c r="AH97" s="708">
        <v>0</v>
      </c>
      <c r="AI97" s="708">
        <v>0</v>
      </c>
      <c r="AJ97" s="708">
        <v>0</v>
      </c>
      <c r="AK97" s="708">
        <v>0</v>
      </c>
      <c r="AL97" s="708">
        <v>0</v>
      </c>
      <c r="AM97" s="708">
        <v>0</v>
      </c>
      <c r="AN97" s="708">
        <v>0</v>
      </c>
      <c r="AO97" s="708">
        <v>0</v>
      </c>
      <c r="AP97" s="708">
        <v>0</v>
      </c>
      <c r="AQ97" s="708">
        <v>0</v>
      </c>
    </row>
    <row r="98" spans="1:43" x14ac:dyDescent="0.25">
      <c r="A98" s="706" t="s">
        <v>192</v>
      </c>
      <c r="B98" s="706" t="s">
        <v>776</v>
      </c>
      <c r="C98" s="706" t="s">
        <v>338</v>
      </c>
      <c r="D98" s="706" t="s">
        <v>339</v>
      </c>
      <c r="E98" s="707" t="s">
        <v>126</v>
      </c>
      <c r="F98" s="707" t="s">
        <v>826</v>
      </c>
      <c r="I98" s="708">
        <v>0</v>
      </c>
      <c r="J98" s="708">
        <v>0</v>
      </c>
      <c r="K98" s="708">
        <v>0</v>
      </c>
      <c r="L98" s="708">
        <v>0</v>
      </c>
      <c r="M98" s="708">
        <v>0</v>
      </c>
      <c r="N98" s="708">
        <v>0</v>
      </c>
      <c r="O98" s="708">
        <v>0</v>
      </c>
      <c r="P98" s="708">
        <v>0</v>
      </c>
      <c r="Q98" s="708">
        <v>0</v>
      </c>
      <c r="R98" s="708">
        <v>0</v>
      </c>
      <c r="S98" s="708">
        <v>0</v>
      </c>
      <c r="T98" s="708">
        <v>0</v>
      </c>
      <c r="U98" s="708">
        <v>0</v>
      </c>
      <c r="V98" s="708">
        <v>0</v>
      </c>
      <c r="W98" s="708">
        <v>0</v>
      </c>
      <c r="X98" s="708">
        <v>0</v>
      </c>
      <c r="Y98" s="708">
        <v>0</v>
      </c>
      <c r="Z98" s="708">
        <v>0</v>
      </c>
      <c r="AA98" s="708">
        <v>0</v>
      </c>
      <c r="AB98" s="708">
        <v>0</v>
      </c>
      <c r="AC98" s="708">
        <v>0</v>
      </c>
      <c r="AD98" s="708">
        <v>0</v>
      </c>
      <c r="AE98" s="708">
        <v>0</v>
      </c>
      <c r="AF98" s="708">
        <v>0</v>
      </c>
      <c r="AG98" s="708">
        <v>0</v>
      </c>
      <c r="AH98" s="708">
        <v>0</v>
      </c>
      <c r="AI98" s="708">
        <v>0</v>
      </c>
      <c r="AJ98" s="708">
        <v>0</v>
      </c>
      <c r="AK98" s="708">
        <v>0</v>
      </c>
      <c r="AL98" s="708">
        <v>0</v>
      </c>
      <c r="AM98" s="708">
        <v>0</v>
      </c>
      <c r="AN98" s="708">
        <v>0</v>
      </c>
      <c r="AO98" s="708">
        <v>0</v>
      </c>
      <c r="AP98" s="708">
        <v>0</v>
      </c>
      <c r="AQ98" s="708">
        <v>0</v>
      </c>
    </row>
    <row r="99" spans="1:43" x14ac:dyDescent="0.25">
      <c r="A99" s="704" t="s">
        <v>192</v>
      </c>
      <c r="B99" s="704" t="s">
        <v>776</v>
      </c>
      <c r="C99" s="704" t="s">
        <v>338</v>
      </c>
      <c r="D99" s="704" t="s">
        <v>340</v>
      </c>
      <c r="E99" s="705" t="s">
        <v>126</v>
      </c>
      <c r="F99" s="705" t="s">
        <v>826</v>
      </c>
      <c r="I99" s="708">
        <v>0</v>
      </c>
      <c r="J99" s="708">
        <v>0</v>
      </c>
      <c r="K99" s="708">
        <v>0</v>
      </c>
      <c r="L99" s="708">
        <v>0</v>
      </c>
      <c r="M99" s="708">
        <v>0</v>
      </c>
      <c r="N99" s="708">
        <v>0</v>
      </c>
      <c r="O99" s="708">
        <v>0</v>
      </c>
      <c r="P99" s="708">
        <v>0</v>
      </c>
      <c r="Q99" s="708">
        <v>0</v>
      </c>
      <c r="R99" s="708">
        <v>0</v>
      </c>
      <c r="S99" s="708">
        <v>0</v>
      </c>
      <c r="T99" s="708">
        <v>0</v>
      </c>
      <c r="U99" s="708">
        <v>0</v>
      </c>
      <c r="V99" s="708">
        <v>0</v>
      </c>
      <c r="W99" s="708">
        <v>0</v>
      </c>
      <c r="X99" s="708">
        <v>0</v>
      </c>
      <c r="Y99" s="708">
        <v>0</v>
      </c>
      <c r="Z99" s="708">
        <v>0</v>
      </c>
      <c r="AA99" s="708">
        <v>0</v>
      </c>
      <c r="AB99" s="708">
        <v>0</v>
      </c>
      <c r="AC99" s="708">
        <v>0</v>
      </c>
      <c r="AD99" s="708">
        <v>0</v>
      </c>
      <c r="AE99" s="708">
        <v>0</v>
      </c>
      <c r="AF99" s="708">
        <v>0</v>
      </c>
      <c r="AG99" s="708">
        <v>0</v>
      </c>
      <c r="AH99" s="708">
        <v>0</v>
      </c>
      <c r="AI99" s="708">
        <v>0</v>
      </c>
      <c r="AJ99" s="708">
        <v>0</v>
      </c>
      <c r="AK99" s="708">
        <v>0</v>
      </c>
      <c r="AL99" s="708">
        <v>0</v>
      </c>
      <c r="AM99" s="708">
        <v>0</v>
      </c>
      <c r="AN99" s="708">
        <v>0</v>
      </c>
      <c r="AO99" s="708">
        <v>0</v>
      </c>
      <c r="AP99" s="708">
        <v>0</v>
      </c>
      <c r="AQ99" s="708">
        <v>0</v>
      </c>
    </row>
    <row r="100" spans="1:43" x14ac:dyDescent="0.25">
      <c r="A100" s="706" t="s">
        <v>192</v>
      </c>
      <c r="B100" s="706" t="s">
        <v>776</v>
      </c>
      <c r="C100" s="706" t="s">
        <v>338</v>
      </c>
      <c r="D100" s="706" t="s">
        <v>767</v>
      </c>
      <c r="E100" s="707" t="s">
        <v>126</v>
      </c>
      <c r="F100" s="707" t="s">
        <v>826</v>
      </c>
      <c r="I100" s="708">
        <v>0</v>
      </c>
      <c r="J100" s="708">
        <v>0</v>
      </c>
      <c r="K100" s="708">
        <v>0</v>
      </c>
      <c r="L100" s="708">
        <v>0</v>
      </c>
      <c r="M100" s="708">
        <v>0</v>
      </c>
      <c r="N100" s="708">
        <v>0</v>
      </c>
      <c r="O100" s="708">
        <v>0</v>
      </c>
      <c r="P100" s="708">
        <v>0</v>
      </c>
      <c r="Q100" s="708">
        <v>0</v>
      </c>
      <c r="R100" s="708">
        <v>0</v>
      </c>
      <c r="S100" s="708">
        <v>0</v>
      </c>
      <c r="T100" s="708">
        <v>0</v>
      </c>
      <c r="U100" s="708">
        <v>0</v>
      </c>
      <c r="V100" s="708">
        <v>0</v>
      </c>
      <c r="W100" s="708">
        <v>0</v>
      </c>
      <c r="X100" s="708">
        <v>0</v>
      </c>
      <c r="Y100" s="708">
        <v>0</v>
      </c>
      <c r="Z100" s="708">
        <v>0</v>
      </c>
      <c r="AA100" s="708">
        <v>0</v>
      </c>
      <c r="AB100" s="708">
        <v>0</v>
      </c>
      <c r="AC100" s="708">
        <v>0</v>
      </c>
      <c r="AD100" s="708">
        <v>0</v>
      </c>
      <c r="AE100" s="708">
        <v>0</v>
      </c>
      <c r="AF100" s="708">
        <v>0</v>
      </c>
      <c r="AG100" s="708">
        <v>0</v>
      </c>
      <c r="AH100" s="708">
        <v>0</v>
      </c>
      <c r="AI100" s="708">
        <v>0</v>
      </c>
      <c r="AJ100" s="708">
        <v>0</v>
      </c>
      <c r="AK100" s="708">
        <v>0</v>
      </c>
      <c r="AL100" s="708">
        <v>0</v>
      </c>
      <c r="AM100" s="708">
        <v>0</v>
      </c>
      <c r="AN100" s="708">
        <v>0</v>
      </c>
      <c r="AO100" s="708">
        <v>0</v>
      </c>
      <c r="AP100" s="708">
        <v>0</v>
      </c>
      <c r="AQ100" s="708">
        <v>0</v>
      </c>
    </row>
    <row r="101" spans="1:43" x14ac:dyDescent="0.25">
      <c r="A101" s="704" t="s">
        <v>192</v>
      </c>
      <c r="B101" s="704" t="s">
        <v>776</v>
      </c>
      <c r="C101" s="704" t="s">
        <v>338</v>
      </c>
      <c r="D101" s="704" t="s">
        <v>768</v>
      </c>
      <c r="E101" s="705" t="s">
        <v>126</v>
      </c>
      <c r="F101" s="705" t="s">
        <v>826</v>
      </c>
      <c r="I101" s="708">
        <v>0</v>
      </c>
      <c r="J101" s="708">
        <v>0</v>
      </c>
      <c r="K101" s="708">
        <v>0</v>
      </c>
      <c r="L101" s="708">
        <v>0</v>
      </c>
      <c r="M101" s="708">
        <v>0</v>
      </c>
      <c r="N101" s="708">
        <v>0</v>
      </c>
      <c r="O101" s="708">
        <v>0</v>
      </c>
      <c r="P101" s="708">
        <v>0</v>
      </c>
      <c r="Q101" s="708">
        <v>0</v>
      </c>
      <c r="R101" s="708">
        <v>0</v>
      </c>
      <c r="S101" s="708">
        <v>0</v>
      </c>
      <c r="T101" s="708">
        <v>0</v>
      </c>
      <c r="U101" s="708">
        <v>0</v>
      </c>
      <c r="V101" s="708">
        <v>0</v>
      </c>
      <c r="W101" s="708">
        <v>0</v>
      </c>
      <c r="X101" s="708">
        <v>0</v>
      </c>
      <c r="Y101" s="708">
        <v>0</v>
      </c>
      <c r="Z101" s="708">
        <v>0</v>
      </c>
      <c r="AA101" s="708">
        <v>0</v>
      </c>
      <c r="AB101" s="708">
        <v>0</v>
      </c>
      <c r="AC101" s="708">
        <v>0</v>
      </c>
      <c r="AD101" s="708">
        <v>0</v>
      </c>
      <c r="AE101" s="708">
        <v>0</v>
      </c>
      <c r="AF101" s="708">
        <v>0</v>
      </c>
      <c r="AG101" s="708">
        <v>0</v>
      </c>
      <c r="AH101" s="708">
        <v>0</v>
      </c>
      <c r="AI101" s="708">
        <v>0</v>
      </c>
      <c r="AJ101" s="708">
        <v>0</v>
      </c>
      <c r="AK101" s="708">
        <v>0</v>
      </c>
      <c r="AL101" s="708">
        <v>0</v>
      </c>
      <c r="AM101" s="708">
        <v>0</v>
      </c>
      <c r="AN101" s="708">
        <v>0</v>
      </c>
      <c r="AO101" s="708">
        <v>0</v>
      </c>
      <c r="AP101" s="708">
        <v>0</v>
      </c>
      <c r="AQ101" s="708">
        <v>0</v>
      </c>
    </row>
    <row r="102" spans="1:43" x14ac:dyDescent="0.25">
      <c r="A102" s="706" t="s">
        <v>192</v>
      </c>
      <c r="B102" s="706" t="s">
        <v>776</v>
      </c>
      <c r="C102" s="706" t="s">
        <v>341</v>
      </c>
      <c r="D102" s="706" t="s">
        <v>758</v>
      </c>
      <c r="E102" s="707" t="s">
        <v>126</v>
      </c>
      <c r="F102" s="707" t="s">
        <v>826</v>
      </c>
      <c r="I102" s="708">
        <v>0</v>
      </c>
      <c r="J102" s="708">
        <v>0</v>
      </c>
      <c r="K102" s="708">
        <v>0</v>
      </c>
      <c r="L102" s="708">
        <v>0</v>
      </c>
      <c r="M102" s="708">
        <v>0</v>
      </c>
      <c r="N102" s="708">
        <v>0</v>
      </c>
      <c r="O102" s="708">
        <v>0</v>
      </c>
      <c r="P102" s="708">
        <v>0</v>
      </c>
      <c r="Q102" s="708">
        <v>0</v>
      </c>
      <c r="R102" s="708">
        <v>0</v>
      </c>
      <c r="S102" s="708">
        <v>0</v>
      </c>
      <c r="T102" s="708">
        <v>0</v>
      </c>
      <c r="U102" s="708">
        <v>0</v>
      </c>
      <c r="V102" s="708">
        <v>0</v>
      </c>
      <c r="W102" s="708">
        <v>0</v>
      </c>
      <c r="X102" s="708">
        <v>0</v>
      </c>
      <c r="Y102" s="708">
        <v>0</v>
      </c>
      <c r="Z102" s="708">
        <v>0</v>
      </c>
      <c r="AA102" s="708">
        <v>0</v>
      </c>
      <c r="AB102" s="708">
        <v>0</v>
      </c>
      <c r="AC102" s="708">
        <v>0</v>
      </c>
      <c r="AD102" s="708">
        <v>0</v>
      </c>
      <c r="AE102" s="708">
        <v>0</v>
      </c>
      <c r="AF102" s="708">
        <v>0</v>
      </c>
      <c r="AG102" s="708">
        <v>0</v>
      </c>
      <c r="AH102" s="708">
        <v>0</v>
      </c>
      <c r="AI102" s="708">
        <v>0</v>
      </c>
      <c r="AJ102" s="708">
        <v>0</v>
      </c>
      <c r="AK102" s="708">
        <v>0</v>
      </c>
      <c r="AL102" s="708">
        <v>0</v>
      </c>
      <c r="AM102" s="708">
        <v>0</v>
      </c>
      <c r="AN102" s="708">
        <v>0</v>
      </c>
      <c r="AO102" s="708">
        <v>0</v>
      </c>
      <c r="AP102" s="708">
        <v>0</v>
      </c>
      <c r="AQ102" s="708">
        <v>0</v>
      </c>
    </row>
    <row r="103" spans="1:43" x14ac:dyDescent="0.25">
      <c r="A103" s="704" t="s">
        <v>192</v>
      </c>
      <c r="B103" s="704" t="s">
        <v>776</v>
      </c>
      <c r="C103" s="704" t="s">
        <v>341</v>
      </c>
      <c r="D103" s="704" t="s">
        <v>766</v>
      </c>
      <c r="E103" s="705" t="s">
        <v>126</v>
      </c>
      <c r="F103" s="705" t="s">
        <v>826</v>
      </c>
      <c r="I103" s="708">
        <v>0</v>
      </c>
      <c r="J103" s="708">
        <v>0</v>
      </c>
      <c r="K103" s="708">
        <v>0</v>
      </c>
      <c r="L103" s="708">
        <v>0</v>
      </c>
      <c r="M103" s="708">
        <v>0</v>
      </c>
      <c r="N103" s="708">
        <v>0</v>
      </c>
      <c r="O103" s="708">
        <v>0</v>
      </c>
      <c r="P103" s="708">
        <v>0</v>
      </c>
      <c r="Q103" s="708">
        <v>0</v>
      </c>
      <c r="R103" s="708">
        <v>0</v>
      </c>
      <c r="S103" s="708">
        <v>0</v>
      </c>
      <c r="T103" s="708">
        <v>0</v>
      </c>
      <c r="U103" s="708">
        <v>0</v>
      </c>
      <c r="V103" s="708">
        <v>0</v>
      </c>
      <c r="W103" s="708">
        <v>0</v>
      </c>
      <c r="X103" s="708">
        <v>0</v>
      </c>
      <c r="Y103" s="708">
        <v>0</v>
      </c>
      <c r="Z103" s="708">
        <v>0</v>
      </c>
      <c r="AA103" s="708">
        <v>0</v>
      </c>
      <c r="AB103" s="708">
        <v>0</v>
      </c>
      <c r="AC103" s="708">
        <v>0</v>
      </c>
      <c r="AD103" s="708">
        <v>0</v>
      </c>
      <c r="AE103" s="708">
        <v>0</v>
      </c>
      <c r="AF103" s="708">
        <v>0</v>
      </c>
      <c r="AG103" s="708">
        <v>0</v>
      </c>
      <c r="AH103" s="708">
        <v>0</v>
      </c>
      <c r="AI103" s="708">
        <v>0</v>
      </c>
      <c r="AJ103" s="708">
        <v>0</v>
      </c>
      <c r="AK103" s="708">
        <v>0</v>
      </c>
      <c r="AL103" s="708">
        <v>0</v>
      </c>
      <c r="AM103" s="708">
        <v>0</v>
      </c>
      <c r="AN103" s="708">
        <v>0</v>
      </c>
      <c r="AO103" s="708">
        <v>0</v>
      </c>
      <c r="AP103" s="708">
        <v>0</v>
      </c>
      <c r="AQ103" s="708">
        <v>0</v>
      </c>
    </row>
    <row r="104" spans="1:43" x14ac:dyDescent="0.25">
      <c r="A104" s="706" t="s">
        <v>192</v>
      </c>
      <c r="B104" s="706" t="s">
        <v>776</v>
      </c>
      <c r="C104" s="706" t="s">
        <v>341</v>
      </c>
      <c r="D104" s="706" t="s">
        <v>339</v>
      </c>
      <c r="E104" s="707" t="s">
        <v>126</v>
      </c>
      <c r="F104" s="707" t="s">
        <v>826</v>
      </c>
      <c r="I104" s="708">
        <v>0</v>
      </c>
      <c r="J104" s="708">
        <v>0</v>
      </c>
      <c r="K104" s="708">
        <v>0</v>
      </c>
      <c r="L104" s="708">
        <v>0</v>
      </c>
      <c r="M104" s="708">
        <v>0</v>
      </c>
      <c r="N104" s="708">
        <v>0</v>
      </c>
      <c r="O104" s="708">
        <v>0</v>
      </c>
      <c r="P104" s="708">
        <v>0</v>
      </c>
      <c r="Q104" s="708">
        <v>0</v>
      </c>
      <c r="R104" s="708">
        <v>0</v>
      </c>
      <c r="S104" s="708">
        <v>0</v>
      </c>
      <c r="T104" s="708">
        <v>0</v>
      </c>
      <c r="U104" s="708">
        <v>0</v>
      </c>
      <c r="V104" s="708">
        <v>0</v>
      </c>
      <c r="W104" s="708">
        <v>0</v>
      </c>
      <c r="X104" s="708">
        <v>0</v>
      </c>
      <c r="Y104" s="708">
        <v>0</v>
      </c>
      <c r="Z104" s="708">
        <v>0</v>
      </c>
      <c r="AA104" s="708">
        <v>0</v>
      </c>
      <c r="AB104" s="708">
        <v>0</v>
      </c>
      <c r="AC104" s="708">
        <v>0</v>
      </c>
      <c r="AD104" s="708">
        <v>0</v>
      </c>
      <c r="AE104" s="708">
        <v>0</v>
      </c>
      <c r="AF104" s="708">
        <v>0</v>
      </c>
      <c r="AG104" s="708">
        <v>0</v>
      </c>
      <c r="AH104" s="708">
        <v>0</v>
      </c>
      <c r="AI104" s="708">
        <v>0</v>
      </c>
      <c r="AJ104" s="708">
        <v>0</v>
      </c>
      <c r="AK104" s="708">
        <v>0</v>
      </c>
      <c r="AL104" s="708">
        <v>0</v>
      </c>
      <c r="AM104" s="708">
        <v>0</v>
      </c>
      <c r="AN104" s="708">
        <v>0</v>
      </c>
      <c r="AO104" s="708">
        <v>0</v>
      </c>
      <c r="AP104" s="708">
        <v>0</v>
      </c>
      <c r="AQ104" s="708">
        <v>0</v>
      </c>
    </row>
    <row r="105" spans="1:43" x14ac:dyDescent="0.25">
      <c r="A105" s="704" t="s">
        <v>192</v>
      </c>
      <c r="B105" s="704" t="s">
        <v>776</v>
      </c>
      <c r="C105" s="704" t="s">
        <v>341</v>
      </c>
      <c r="D105" s="704" t="s">
        <v>340</v>
      </c>
      <c r="E105" s="705" t="s">
        <v>126</v>
      </c>
      <c r="F105" s="705" t="s">
        <v>826</v>
      </c>
      <c r="I105" s="708">
        <v>0</v>
      </c>
      <c r="J105" s="708">
        <v>0</v>
      </c>
      <c r="K105" s="708">
        <v>0</v>
      </c>
      <c r="L105" s="708">
        <v>0</v>
      </c>
      <c r="M105" s="708">
        <v>0</v>
      </c>
      <c r="N105" s="708">
        <v>0</v>
      </c>
      <c r="O105" s="708">
        <v>0</v>
      </c>
      <c r="P105" s="708">
        <v>0</v>
      </c>
      <c r="Q105" s="708">
        <v>0</v>
      </c>
      <c r="R105" s="708">
        <v>0</v>
      </c>
      <c r="S105" s="708">
        <v>0</v>
      </c>
      <c r="T105" s="708">
        <v>0</v>
      </c>
      <c r="U105" s="708">
        <v>0</v>
      </c>
      <c r="V105" s="708">
        <v>0</v>
      </c>
      <c r="W105" s="708">
        <v>0</v>
      </c>
      <c r="X105" s="708">
        <v>0</v>
      </c>
      <c r="Y105" s="708">
        <v>0</v>
      </c>
      <c r="Z105" s="708">
        <v>0</v>
      </c>
      <c r="AA105" s="708">
        <v>0</v>
      </c>
      <c r="AB105" s="708">
        <v>0</v>
      </c>
      <c r="AC105" s="708">
        <v>0</v>
      </c>
      <c r="AD105" s="708">
        <v>0</v>
      </c>
      <c r="AE105" s="708">
        <v>0</v>
      </c>
      <c r="AF105" s="708">
        <v>0</v>
      </c>
      <c r="AG105" s="708">
        <v>0</v>
      </c>
      <c r="AH105" s="708">
        <v>0</v>
      </c>
      <c r="AI105" s="708">
        <v>0</v>
      </c>
      <c r="AJ105" s="708">
        <v>0</v>
      </c>
      <c r="AK105" s="708">
        <v>0</v>
      </c>
      <c r="AL105" s="708">
        <v>0</v>
      </c>
      <c r="AM105" s="708">
        <v>0</v>
      </c>
      <c r="AN105" s="708">
        <v>0</v>
      </c>
      <c r="AO105" s="708">
        <v>0</v>
      </c>
      <c r="AP105" s="708">
        <v>0</v>
      </c>
      <c r="AQ105" s="708">
        <v>0</v>
      </c>
    </row>
    <row r="106" spans="1:43" x14ac:dyDescent="0.25">
      <c r="A106" s="706" t="s">
        <v>192</v>
      </c>
      <c r="B106" s="706" t="s">
        <v>776</v>
      </c>
      <c r="C106" s="706" t="s">
        <v>341</v>
      </c>
      <c r="D106" s="706" t="s">
        <v>767</v>
      </c>
      <c r="E106" s="707" t="s">
        <v>126</v>
      </c>
      <c r="F106" s="707" t="s">
        <v>826</v>
      </c>
      <c r="I106" s="708">
        <v>0</v>
      </c>
      <c r="J106" s="708">
        <v>0</v>
      </c>
      <c r="K106" s="708">
        <v>0</v>
      </c>
      <c r="L106" s="708">
        <v>0</v>
      </c>
      <c r="M106" s="708">
        <v>0</v>
      </c>
      <c r="N106" s="708">
        <v>0</v>
      </c>
      <c r="O106" s="708">
        <v>0</v>
      </c>
      <c r="P106" s="708">
        <v>0</v>
      </c>
      <c r="Q106" s="708">
        <v>0</v>
      </c>
      <c r="R106" s="708">
        <v>0</v>
      </c>
      <c r="S106" s="708">
        <v>0</v>
      </c>
      <c r="T106" s="708">
        <v>0</v>
      </c>
      <c r="U106" s="708">
        <v>0</v>
      </c>
      <c r="V106" s="708">
        <v>0</v>
      </c>
      <c r="W106" s="708">
        <v>0</v>
      </c>
      <c r="X106" s="708">
        <v>0</v>
      </c>
      <c r="Y106" s="708">
        <v>0</v>
      </c>
      <c r="Z106" s="708">
        <v>0</v>
      </c>
      <c r="AA106" s="708">
        <v>0</v>
      </c>
      <c r="AB106" s="708">
        <v>0</v>
      </c>
      <c r="AC106" s="708">
        <v>0</v>
      </c>
      <c r="AD106" s="708">
        <v>0</v>
      </c>
      <c r="AE106" s="708">
        <v>0</v>
      </c>
      <c r="AF106" s="708">
        <v>0</v>
      </c>
      <c r="AG106" s="708">
        <v>0</v>
      </c>
      <c r="AH106" s="708">
        <v>0</v>
      </c>
      <c r="AI106" s="708">
        <v>0</v>
      </c>
      <c r="AJ106" s="708">
        <v>0</v>
      </c>
      <c r="AK106" s="708">
        <v>0</v>
      </c>
      <c r="AL106" s="708">
        <v>0</v>
      </c>
      <c r="AM106" s="708">
        <v>0</v>
      </c>
      <c r="AN106" s="708">
        <v>0</v>
      </c>
      <c r="AO106" s="708">
        <v>0</v>
      </c>
      <c r="AP106" s="708">
        <v>0</v>
      </c>
      <c r="AQ106" s="708">
        <v>0</v>
      </c>
    </row>
    <row r="107" spans="1:43" x14ac:dyDescent="0.25">
      <c r="A107" s="704" t="s">
        <v>192</v>
      </c>
      <c r="B107" s="704" t="s">
        <v>776</v>
      </c>
      <c r="C107" s="704" t="s">
        <v>341</v>
      </c>
      <c r="D107" s="704" t="s">
        <v>768</v>
      </c>
      <c r="E107" s="705" t="s">
        <v>126</v>
      </c>
      <c r="F107" s="705" t="s">
        <v>826</v>
      </c>
      <c r="I107" s="708">
        <v>0</v>
      </c>
      <c r="J107" s="708">
        <v>0</v>
      </c>
      <c r="K107" s="708">
        <v>0</v>
      </c>
      <c r="L107" s="708">
        <v>0</v>
      </c>
      <c r="M107" s="708">
        <v>0</v>
      </c>
      <c r="N107" s="708">
        <v>0</v>
      </c>
      <c r="O107" s="708">
        <v>0</v>
      </c>
      <c r="P107" s="708">
        <v>0</v>
      </c>
      <c r="Q107" s="708">
        <v>0</v>
      </c>
      <c r="R107" s="708">
        <v>0</v>
      </c>
      <c r="S107" s="708">
        <v>0</v>
      </c>
      <c r="T107" s="708">
        <v>0</v>
      </c>
      <c r="U107" s="708">
        <v>0</v>
      </c>
      <c r="V107" s="708">
        <v>0</v>
      </c>
      <c r="W107" s="708">
        <v>0</v>
      </c>
      <c r="X107" s="708">
        <v>0</v>
      </c>
      <c r="Y107" s="708">
        <v>0</v>
      </c>
      <c r="Z107" s="708">
        <v>0</v>
      </c>
      <c r="AA107" s="708">
        <v>0</v>
      </c>
      <c r="AB107" s="708">
        <v>0</v>
      </c>
      <c r="AC107" s="708">
        <v>0</v>
      </c>
      <c r="AD107" s="708">
        <v>0</v>
      </c>
      <c r="AE107" s="708">
        <v>0</v>
      </c>
      <c r="AF107" s="708">
        <v>0</v>
      </c>
      <c r="AG107" s="708">
        <v>0</v>
      </c>
      <c r="AH107" s="708">
        <v>0</v>
      </c>
      <c r="AI107" s="708">
        <v>0</v>
      </c>
      <c r="AJ107" s="708">
        <v>0</v>
      </c>
      <c r="AK107" s="708">
        <v>0</v>
      </c>
      <c r="AL107" s="708">
        <v>0</v>
      </c>
      <c r="AM107" s="708">
        <v>0</v>
      </c>
      <c r="AN107" s="708">
        <v>0</v>
      </c>
      <c r="AO107" s="708">
        <v>0</v>
      </c>
      <c r="AP107" s="708">
        <v>0</v>
      </c>
      <c r="AQ107" s="708">
        <v>0</v>
      </c>
    </row>
    <row r="108" spans="1:43" x14ac:dyDescent="0.25">
      <c r="A108" s="706" t="s">
        <v>192</v>
      </c>
      <c r="B108" s="706" t="s">
        <v>776</v>
      </c>
      <c r="C108" s="706" t="s">
        <v>342</v>
      </c>
      <c r="D108" s="706" t="s">
        <v>758</v>
      </c>
      <c r="E108" s="707" t="s">
        <v>126</v>
      </c>
      <c r="F108" s="707" t="s">
        <v>826</v>
      </c>
      <c r="I108" s="708">
        <v>0</v>
      </c>
      <c r="J108" s="708">
        <v>0</v>
      </c>
      <c r="K108" s="708">
        <v>0</v>
      </c>
      <c r="L108" s="708">
        <v>0</v>
      </c>
      <c r="M108" s="708">
        <v>0</v>
      </c>
      <c r="N108" s="708">
        <v>0</v>
      </c>
      <c r="O108" s="708">
        <v>0</v>
      </c>
      <c r="P108" s="708">
        <v>0</v>
      </c>
      <c r="Q108" s="708">
        <v>0</v>
      </c>
      <c r="R108" s="708">
        <v>0</v>
      </c>
      <c r="S108" s="708">
        <v>0</v>
      </c>
      <c r="T108" s="708">
        <v>0</v>
      </c>
      <c r="U108" s="708">
        <v>0</v>
      </c>
      <c r="V108" s="708">
        <v>0</v>
      </c>
      <c r="W108" s="708">
        <v>0</v>
      </c>
      <c r="X108" s="708">
        <v>0</v>
      </c>
      <c r="Y108" s="708">
        <v>0</v>
      </c>
      <c r="Z108" s="708">
        <v>0</v>
      </c>
      <c r="AA108" s="708">
        <v>0</v>
      </c>
      <c r="AB108" s="708">
        <v>0</v>
      </c>
      <c r="AC108" s="708">
        <v>0</v>
      </c>
      <c r="AD108" s="708">
        <v>0</v>
      </c>
      <c r="AE108" s="708">
        <v>0</v>
      </c>
      <c r="AF108" s="708">
        <v>0</v>
      </c>
      <c r="AG108" s="708">
        <v>0</v>
      </c>
      <c r="AH108" s="708">
        <v>0</v>
      </c>
      <c r="AI108" s="708">
        <v>0</v>
      </c>
      <c r="AJ108" s="708">
        <v>0</v>
      </c>
      <c r="AK108" s="708">
        <v>0</v>
      </c>
      <c r="AL108" s="708">
        <v>0</v>
      </c>
      <c r="AM108" s="708">
        <v>0</v>
      </c>
      <c r="AN108" s="708">
        <v>0</v>
      </c>
      <c r="AO108" s="708">
        <v>0</v>
      </c>
      <c r="AP108" s="708">
        <v>0</v>
      </c>
      <c r="AQ108" s="708">
        <v>0</v>
      </c>
    </row>
    <row r="109" spans="1:43" x14ac:dyDescent="0.25">
      <c r="A109" s="704" t="s">
        <v>192</v>
      </c>
      <c r="B109" s="704" t="s">
        <v>776</v>
      </c>
      <c r="C109" s="704" t="s">
        <v>342</v>
      </c>
      <c r="D109" s="704" t="s">
        <v>766</v>
      </c>
      <c r="E109" s="705" t="s">
        <v>126</v>
      </c>
      <c r="F109" s="705" t="s">
        <v>826</v>
      </c>
      <c r="I109" s="708">
        <v>0</v>
      </c>
      <c r="J109" s="708">
        <v>0</v>
      </c>
      <c r="K109" s="708">
        <v>0</v>
      </c>
      <c r="L109" s="708">
        <v>0</v>
      </c>
      <c r="M109" s="708">
        <v>0</v>
      </c>
      <c r="N109" s="708">
        <v>0</v>
      </c>
      <c r="O109" s="708">
        <v>0</v>
      </c>
      <c r="P109" s="708">
        <v>0</v>
      </c>
      <c r="Q109" s="708">
        <v>0</v>
      </c>
      <c r="R109" s="708">
        <v>0</v>
      </c>
      <c r="S109" s="708">
        <v>0</v>
      </c>
      <c r="T109" s="708">
        <v>0</v>
      </c>
      <c r="U109" s="708">
        <v>0</v>
      </c>
      <c r="V109" s="708">
        <v>0</v>
      </c>
      <c r="W109" s="708">
        <v>0</v>
      </c>
      <c r="X109" s="708">
        <v>0</v>
      </c>
      <c r="Y109" s="708">
        <v>0</v>
      </c>
      <c r="Z109" s="708">
        <v>0</v>
      </c>
      <c r="AA109" s="708">
        <v>0</v>
      </c>
      <c r="AB109" s="708">
        <v>0</v>
      </c>
      <c r="AC109" s="708">
        <v>0</v>
      </c>
      <c r="AD109" s="708">
        <v>0</v>
      </c>
      <c r="AE109" s="708">
        <v>0</v>
      </c>
      <c r="AF109" s="708">
        <v>0</v>
      </c>
      <c r="AG109" s="708">
        <v>0</v>
      </c>
      <c r="AH109" s="708">
        <v>0</v>
      </c>
      <c r="AI109" s="708">
        <v>0</v>
      </c>
      <c r="AJ109" s="708">
        <v>0</v>
      </c>
      <c r="AK109" s="708">
        <v>0</v>
      </c>
      <c r="AL109" s="708">
        <v>0</v>
      </c>
      <c r="AM109" s="708">
        <v>0</v>
      </c>
      <c r="AN109" s="708">
        <v>0</v>
      </c>
      <c r="AO109" s="708">
        <v>0</v>
      </c>
      <c r="AP109" s="708">
        <v>0</v>
      </c>
      <c r="AQ109" s="708">
        <v>0</v>
      </c>
    </row>
    <row r="110" spans="1:43" x14ac:dyDescent="0.25">
      <c r="A110" s="706" t="s">
        <v>192</v>
      </c>
      <c r="B110" s="706" t="s">
        <v>776</v>
      </c>
      <c r="C110" s="706" t="s">
        <v>342</v>
      </c>
      <c r="D110" s="706" t="s">
        <v>339</v>
      </c>
      <c r="E110" s="707" t="s">
        <v>126</v>
      </c>
      <c r="F110" s="707" t="s">
        <v>826</v>
      </c>
      <c r="I110" s="708">
        <v>0</v>
      </c>
      <c r="J110" s="708">
        <v>0</v>
      </c>
      <c r="K110" s="708">
        <v>0</v>
      </c>
      <c r="L110" s="708">
        <v>0</v>
      </c>
      <c r="M110" s="708">
        <v>0</v>
      </c>
      <c r="N110" s="708">
        <v>0</v>
      </c>
      <c r="O110" s="708">
        <v>0</v>
      </c>
      <c r="P110" s="708">
        <v>0</v>
      </c>
      <c r="Q110" s="708">
        <v>0</v>
      </c>
      <c r="R110" s="708">
        <v>0</v>
      </c>
      <c r="S110" s="708">
        <v>0</v>
      </c>
      <c r="T110" s="708">
        <v>0</v>
      </c>
      <c r="U110" s="708">
        <v>0</v>
      </c>
      <c r="V110" s="708">
        <v>0</v>
      </c>
      <c r="W110" s="708">
        <v>0</v>
      </c>
      <c r="X110" s="708">
        <v>0</v>
      </c>
      <c r="Y110" s="708">
        <v>0</v>
      </c>
      <c r="Z110" s="708">
        <v>0</v>
      </c>
      <c r="AA110" s="708">
        <v>0</v>
      </c>
      <c r="AB110" s="708">
        <v>0</v>
      </c>
      <c r="AC110" s="708">
        <v>0</v>
      </c>
      <c r="AD110" s="708">
        <v>0</v>
      </c>
      <c r="AE110" s="708">
        <v>0</v>
      </c>
      <c r="AF110" s="708">
        <v>0</v>
      </c>
      <c r="AG110" s="708">
        <v>0</v>
      </c>
      <c r="AH110" s="708">
        <v>0</v>
      </c>
      <c r="AI110" s="708">
        <v>0</v>
      </c>
      <c r="AJ110" s="708">
        <v>0</v>
      </c>
      <c r="AK110" s="708">
        <v>0</v>
      </c>
      <c r="AL110" s="708">
        <v>0</v>
      </c>
      <c r="AM110" s="708">
        <v>0</v>
      </c>
      <c r="AN110" s="708">
        <v>0</v>
      </c>
      <c r="AO110" s="708">
        <v>0</v>
      </c>
      <c r="AP110" s="708">
        <v>0</v>
      </c>
      <c r="AQ110" s="708">
        <v>0</v>
      </c>
    </row>
    <row r="111" spans="1:43" x14ac:dyDescent="0.25">
      <c r="A111" s="704" t="s">
        <v>192</v>
      </c>
      <c r="B111" s="704" t="s">
        <v>776</v>
      </c>
      <c r="C111" s="704" t="s">
        <v>342</v>
      </c>
      <c r="D111" s="704" t="s">
        <v>340</v>
      </c>
      <c r="E111" s="705" t="s">
        <v>126</v>
      </c>
      <c r="F111" s="705" t="s">
        <v>826</v>
      </c>
      <c r="I111" s="708">
        <v>0</v>
      </c>
      <c r="J111" s="708">
        <v>0</v>
      </c>
      <c r="K111" s="708">
        <v>0</v>
      </c>
      <c r="L111" s="708">
        <v>0</v>
      </c>
      <c r="M111" s="708">
        <v>0</v>
      </c>
      <c r="N111" s="708">
        <v>0</v>
      </c>
      <c r="O111" s="708">
        <v>0</v>
      </c>
      <c r="P111" s="708">
        <v>0</v>
      </c>
      <c r="Q111" s="708">
        <v>0</v>
      </c>
      <c r="R111" s="708">
        <v>0</v>
      </c>
      <c r="S111" s="708">
        <v>0</v>
      </c>
      <c r="T111" s="708">
        <v>0</v>
      </c>
      <c r="U111" s="708">
        <v>0</v>
      </c>
      <c r="V111" s="708">
        <v>0</v>
      </c>
      <c r="W111" s="708">
        <v>0</v>
      </c>
      <c r="X111" s="708">
        <v>0</v>
      </c>
      <c r="Y111" s="708">
        <v>0</v>
      </c>
      <c r="Z111" s="708">
        <v>0</v>
      </c>
      <c r="AA111" s="708">
        <v>0</v>
      </c>
      <c r="AB111" s="708">
        <v>0</v>
      </c>
      <c r="AC111" s="708">
        <v>0</v>
      </c>
      <c r="AD111" s="708">
        <v>0</v>
      </c>
      <c r="AE111" s="708">
        <v>0</v>
      </c>
      <c r="AF111" s="708">
        <v>0</v>
      </c>
      <c r="AG111" s="708">
        <v>0</v>
      </c>
      <c r="AH111" s="708">
        <v>0</v>
      </c>
      <c r="AI111" s="708">
        <v>0</v>
      </c>
      <c r="AJ111" s="708">
        <v>0</v>
      </c>
      <c r="AK111" s="708">
        <v>0</v>
      </c>
      <c r="AL111" s="708">
        <v>0</v>
      </c>
      <c r="AM111" s="708">
        <v>0</v>
      </c>
      <c r="AN111" s="708">
        <v>0</v>
      </c>
      <c r="AO111" s="708">
        <v>0</v>
      </c>
      <c r="AP111" s="708">
        <v>0</v>
      </c>
      <c r="AQ111" s="708">
        <v>0</v>
      </c>
    </row>
    <row r="112" spans="1:43" x14ac:dyDescent="0.25">
      <c r="A112" s="706" t="s">
        <v>192</v>
      </c>
      <c r="B112" s="706" t="s">
        <v>776</v>
      </c>
      <c r="C112" s="706" t="s">
        <v>342</v>
      </c>
      <c r="D112" s="706" t="s">
        <v>767</v>
      </c>
      <c r="E112" s="707" t="s">
        <v>126</v>
      </c>
      <c r="F112" s="707" t="s">
        <v>826</v>
      </c>
      <c r="I112" s="708">
        <v>0</v>
      </c>
      <c r="J112" s="708">
        <v>0</v>
      </c>
      <c r="K112" s="708">
        <v>0</v>
      </c>
      <c r="L112" s="708">
        <v>0</v>
      </c>
      <c r="M112" s="708">
        <v>0</v>
      </c>
      <c r="N112" s="708">
        <v>0</v>
      </c>
      <c r="O112" s="708">
        <v>0</v>
      </c>
      <c r="P112" s="708">
        <v>0</v>
      </c>
      <c r="Q112" s="708">
        <v>0</v>
      </c>
      <c r="R112" s="708">
        <v>0</v>
      </c>
      <c r="S112" s="708">
        <v>0</v>
      </c>
      <c r="T112" s="708">
        <v>0</v>
      </c>
      <c r="U112" s="708">
        <v>0</v>
      </c>
      <c r="V112" s="708">
        <v>0</v>
      </c>
      <c r="W112" s="708">
        <v>0</v>
      </c>
      <c r="X112" s="708">
        <v>0</v>
      </c>
      <c r="Y112" s="708">
        <v>0</v>
      </c>
      <c r="Z112" s="708">
        <v>0</v>
      </c>
      <c r="AA112" s="708">
        <v>0</v>
      </c>
      <c r="AB112" s="708">
        <v>0</v>
      </c>
      <c r="AC112" s="708">
        <v>0</v>
      </c>
      <c r="AD112" s="708">
        <v>0</v>
      </c>
      <c r="AE112" s="708">
        <v>0</v>
      </c>
      <c r="AF112" s="708">
        <v>0</v>
      </c>
      <c r="AG112" s="708">
        <v>0</v>
      </c>
      <c r="AH112" s="708">
        <v>0</v>
      </c>
      <c r="AI112" s="708">
        <v>0</v>
      </c>
      <c r="AJ112" s="708">
        <v>0</v>
      </c>
      <c r="AK112" s="708">
        <v>0</v>
      </c>
      <c r="AL112" s="708">
        <v>0</v>
      </c>
      <c r="AM112" s="708">
        <v>0</v>
      </c>
      <c r="AN112" s="708">
        <v>0</v>
      </c>
      <c r="AO112" s="708">
        <v>0</v>
      </c>
      <c r="AP112" s="708">
        <v>0</v>
      </c>
      <c r="AQ112" s="708">
        <v>0</v>
      </c>
    </row>
    <row r="113" spans="1:43" x14ac:dyDescent="0.25">
      <c r="A113" s="704" t="s">
        <v>192</v>
      </c>
      <c r="B113" s="704" t="s">
        <v>776</v>
      </c>
      <c r="C113" s="704" t="s">
        <v>342</v>
      </c>
      <c r="D113" s="704" t="s">
        <v>768</v>
      </c>
      <c r="E113" s="705" t="s">
        <v>126</v>
      </c>
      <c r="F113" s="705" t="s">
        <v>826</v>
      </c>
      <c r="I113" s="708">
        <v>0</v>
      </c>
      <c r="J113" s="708">
        <v>0</v>
      </c>
      <c r="K113" s="708">
        <v>0</v>
      </c>
      <c r="L113" s="708">
        <v>0</v>
      </c>
      <c r="M113" s="708">
        <v>0</v>
      </c>
      <c r="N113" s="708">
        <v>0</v>
      </c>
      <c r="O113" s="708">
        <v>0</v>
      </c>
      <c r="P113" s="708">
        <v>0</v>
      </c>
      <c r="Q113" s="708">
        <v>0</v>
      </c>
      <c r="R113" s="708">
        <v>0</v>
      </c>
      <c r="S113" s="708">
        <v>0</v>
      </c>
      <c r="T113" s="708">
        <v>0</v>
      </c>
      <c r="U113" s="708">
        <v>0</v>
      </c>
      <c r="V113" s="708">
        <v>0</v>
      </c>
      <c r="W113" s="708">
        <v>0</v>
      </c>
      <c r="X113" s="708">
        <v>0</v>
      </c>
      <c r="Y113" s="708">
        <v>0</v>
      </c>
      <c r="Z113" s="708">
        <v>0</v>
      </c>
      <c r="AA113" s="708">
        <v>0</v>
      </c>
      <c r="AB113" s="708">
        <v>0</v>
      </c>
      <c r="AC113" s="708">
        <v>0</v>
      </c>
      <c r="AD113" s="708">
        <v>0</v>
      </c>
      <c r="AE113" s="708">
        <v>0</v>
      </c>
      <c r="AF113" s="708">
        <v>0</v>
      </c>
      <c r="AG113" s="708">
        <v>0</v>
      </c>
      <c r="AH113" s="708">
        <v>0</v>
      </c>
      <c r="AI113" s="708">
        <v>0</v>
      </c>
      <c r="AJ113" s="708">
        <v>0</v>
      </c>
      <c r="AK113" s="708">
        <v>0</v>
      </c>
      <c r="AL113" s="708">
        <v>0</v>
      </c>
      <c r="AM113" s="708">
        <v>0</v>
      </c>
      <c r="AN113" s="708">
        <v>0</v>
      </c>
      <c r="AO113" s="708">
        <v>0</v>
      </c>
      <c r="AP113" s="708">
        <v>0</v>
      </c>
      <c r="AQ113" s="708">
        <v>0</v>
      </c>
    </row>
    <row r="114" spans="1:43" x14ac:dyDescent="0.25">
      <c r="A114" s="706" t="s">
        <v>192</v>
      </c>
      <c r="B114" s="706" t="s">
        <v>777</v>
      </c>
      <c r="C114" s="706" t="s">
        <v>338</v>
      </c>
      <c r="D114" s="706" t="s">
        <v>339</v>
      </c>
      <c r="E114" s="707" t="s">
        <v>126</v>
      </c>
      <c r="F114" s="707" t="s">
        <v>826</v>
      </c>
      <c r="I114" s="708">
        <v>0</v>
      </c>
      <c r="J114" s="708">
        <v>0</v>
      </c>
      <c r="K114" s="708">
        <v>0</v>
      </c>
      <c r="L114" s="708">
        <v>0</v>
      </c>
      <c r="M114" s="708">
        <v>0</v>
      </c>
      <c r="N114" s="708">
        <v>0</v>
      </c>
      <c r="O114" s="708">
        <v>0</v>
      </c>
      <c r="P114" s="708">
        <v>0</v>
      </c>
      <c r="Q114" s="708">
        <v>0</v>
      </c>
      <c r="R114" s="708">
        <v>0</v>
      </c>
      <c r="S114" s="708">
        <v>0</v>
      </c>
      <c r="T114" s="708">
        <v>0</v>
      </c>
      <c r="U114" s="708">
        <v>0</v>
      </c>
      <c r="V114" s="708">
        <v>0</v>
      </c>
      <c r="W114" s="708">
        <v>0</v>
      </c>
      <c r="X114" s="708">
        <v>0</v>
      </c>
      <c r="Y114" s="708">
        <v>0</v>
      </c>
      <c r="Z114" s="708">
        <v>0</v>
      </c>
      <c r="AA114" s="708">
        <v>0</v>
      </c>
      <c r="AB114" s="708">
        <v>0</v>
      </c>
      <c r="AC114" s="708">
        <v>0</v>
      </c>
      <c r="AD114" s="708">
        <v>0</v>
      </c>
      <c r="AE114" s="708">
        <v>0</v>
      </c>
      <c r="AF114" s="708">
        <v>0</v>
      </c>
      <c r="AG114" s="708">
        <v>0</v>
      </c>
      <c r="AH114" s="708">
        <v>0</v>
      </c>
      <c r="AI114" s="708">
        <v>0</v>
      </c>
      <c r="AJ114" s="708">
        <v>0</v>
      </c>
      <c r="AK114" s="708">
        <v>0</v>
      </c>
      <c r="AL114" s="708">
        <v>0</v>
      </c>
      <c r="AM114" s="708">
        <v>0</v>
      </c>
      <c r="AN114" s="708">
        <v>0</v>
      </c>
      <c r="AO114" s="708">
        <v>0</v>
      </c>
      <c r="AP114" s="708">
        <v>0</v>
      </c>
      <c r="AQ114" s="708">
        <v>0</v>
      </c>
    </row>
    <row r="115" spans="1:43" x14ac:dyDescent="0.25">
      <c r="A115" s="704" t="s">
        <v>192</v>
      </c>
      <c r="B115" s="704" t="s">
        <v>777</v>
      </c>
      <c r="C115" s="704" t="s">
        <v>338</v>
      </c>
      <c r="D115" s="704" t="s">
        <v>340</v>
      </c>
      <c r="E115" s="705" t="s">
        <v>126</v>
      </c>
      <c r="F115" s="705" t="s">
        <v>826</v>
      </c>
      <c r="I115" s="708">
        <v>0</v>
      </c>
      <c r="J115" s="708">
        <v>0</v>
      </c>
      <c r="K115" s="708">
        <v>0</v>
      </c>
      <c r="L115" s="708">
        <v>0</v>
      </c>
      <c r="M115" s="708">
        <v>0</v>
      </c>
      <c r="N115" s="708">
        <v>0</v>
      </c>
      <c r="O115" s="708">
        <v>0</v>
      </c>
      <c r="P115" s="708">
        <v>0</v>
      </c>
      <c r="Q115" s="708">
        <v>0</v>
      </c>
      <c r="R115" s="708">
        <v>0</v>
      </c>
      <c r="S115" s="708">
        <v>0</v>
      </c>
      <c r="T115" s="708">
        <v>0</v>
      </c>
      <c r="U115" s="708">
        <v>0</v>
      </c>
      <c r="V115" s="708">
        <v>0</v>
      </c>
      <c r="W115" s="708">
        <v>0</v>
      </c>
      <c r="X115" s="708">
        <v>0</v>
      </c>
      <c r="Y115" s="708">
        <v>0</v>
      </c>
      <c r="Z115" s="708">
        <v>0</v>
      </c>
      <c r="AA115" s="708">
        <v>0</v>
      </c>
      <c r="AB115" s="708">
        <v>0</v>
      </c>
      <c r="AC115" s="708">
        <v>0</v>
      </c>
      <c r="AD115" s="708">
        <v>0</v>
      </c>
      <c r="AE115" s="708">
        <v>0</v>
      </c>
      <c r="AF115" s="708">
        <v>0</v>
      </c>
      <c r="AG115" s="708">
        <v>0</v>
      </c>
      <c r="AH115" s="708">
        <v>0</v>
      </c>
      <c r="AI115" s="708">
        <v>0</v>
      </c>
      <c r="AJ115" s="708">
        <v>0</v>
      </c>
      <c r="AK115" s="708">
        <v>0</v>
      </c>
      <c r="AL115" s="708">
        <v>0</v>
      </c>
      <c r="AM115" s="708">
        <v>0</v>
      </c>
      <c r="AN115" s="708">
        <v>0</v>
      </c>
      <c r="AO115" s="708">
        <v>0</v>
      </c>
      <c r="AP115" s="708">
        <v>0</v>
      </c>
      <c r="AQ115" s="708">
        <v>0</v>
      </c>
    </row>
    <row r="116" spans="1:43" x14ac:dyDescent="0.25">
      <c r="A116" s="706" t="s">
        <v>192</v>
      </c>
      <c r="B116" s="706" t="s">
        <v>777</v>
      </c>
      <c r="C116" s="706" t="s">
        <v>338</v>
      </c>
      <c r="D116" s="706" t="s">
        <v>767</v>
      </c>
      <c r="E116" s="707" t="s">
        <v>126</v>
      </c>
      <c r="F116" s="707" t="s">
        <v>826</v>
      </c>
      <c r="I116" s="708">
        <v>0</v>
      </c>
      <c r="J116" s="708">
        <v>0</v>
      </c>
      <c r="K116" s="708">
        <v>0</v>
      </c>
      <c r="L116" s="708">
        <v>0</v>
      </c>
      <c r="M116" s="708">
        <v>0</v>
      </c>
      <c r="N116" s="708">
        <v>0</v>
      </c>
      <c r="O116" s="708">
        <v>0</v>
      </c>
      <c r="P116" s="708">
        <v>0</v>
      </c>
      <c r="Q116" s="708">
        <v>0</v>
      </c>
      <c r="R116" s="708">
        <v>0</v>
      </c>
      <c r="S116" s="708">
        <v>0</v>
      </c>
      <c r="T116" s="708">
        <v>0</v>
      </c>
      <c r="U116" s="708">
        <v>0</v>
      </c>
      <c r="V116" s="708">
        <v>0</v>
      </c>
      <c r="W116" s="708">
        <v>0</v>
      </c>
      <c r="X116" s="708">
        <v>0</v>
      </c>
      <c r="Y116" s="708">
        <v>0</v>
      </c>
      <c r="Z116" s="708">
        <v>0</v>
      </c>
      <c r="AA116" s="708">
        <v>0</v>
      </c>
      <c r="AB116" s="708">
        <v>0</v>
      </c>
      <c r="AC116" s="708">
        <v>0</v>
      </c>
      <c r="AD116" s="708">
        <v>0</v>
      </c>
      <c r="AE116" s="708">
        <v>0</v>
      </c>
      <c r="AF116" s="708">
        <v>0</v>
      </c>
      <c r="AG116" s="708">
        <v>0</v>
      </c>
      <c r="AH116" s="708">
        <v>0</v>
      </c>
      <c r="AI116" s="708">
        <v>0</v>
      </c>
      <c r="AJ116" s="708">
        <v>0</v>
      </c>
      <c r="AK116" s="708">
        <v>0</v>
      </c>
      <c r="AL116" s="708">
        <v>0</v>
      </c>
      <c r="AM116" s="708">
        <v>0</v>
      </c>
      <c r="AN116" s="708">
        <v>0</v>
      </c>
      <c r="AO116" s="708">
        <v>0</v>
      </c>
      <c r="AP116" s="708">
        <v>0</v>
      </c>
      <c r="AQ116" s="708">
        <v>0</v>
      </c>
    </row>
    <row r="117" spans="1:43" x14ac:dyDescent="0.25">
      <c r="A117" s="704" t="s">
        <v>192</v>
      </c>
      <c r="B117" s="704" t="s">
        <v>777</v>
      </c>
      <c r="C117" s="704" t="s">
        <v>338</v>
      </c>
      <c r="D117" s="704" t="s">
        <v>768</v>
      </c>
      <c r="E117" s="705" t="s">
        <v>126</v>
      </c>
      <c r="F117" s="705" t="s">
        <v>826</v>
      </c>
      <c r="I117" s="708">
        <v>0</v>
      </c>
      <c r="J117" s="708">
        <v>0</v>
      </c>
      <c r="K117" s="708">
        <v>0</v>
      </c>
      <c r="L117" s="708">
        <v>0</v>
      </c>
      <c r="M117" s="708">
        <v>0</v>
      </c>
      <c r="N117" s="708">
        <v>0</v>
      </c>
      <c r="O117" s="708">
        <v>0</v>
      </c>
      <c r="P117" s="708">
        <v>0</v>
      </c>
      <c r="Q117" s="708">
        <v>0</v>
      </c>
      <c r="R117" s="708">
        <v>0</v>
      </c>
      <c r="S117" s="708">
        <v>0</v>
      </c>
      <c r="T117" s="708">
        <v>0</v>
      </c>
      <c r="U117" s="708">
        <v>0</v>
      </c>
      <c r="V117" s="708">
        <v>0</v>
      </c>
      <c r="W117" s="708">
        <v>0</v>
      </c>
      <c r="X117" s="708">
        <v>0</v>
      </c>
      <c r="Y117" s="708">
        <v>0</v>
      </c>
      <c r="Z117" s="708">
        <v>0</v>
      </c>
      <c r="AA117" s="708">
        <v>0</v>
      </c>
      <c r="AB117" s="708">
        <v>0</v>
      </c>
      <c r="AC117" s="708">
        <v>0</v>
      </c>
      <c r="AD117" s="708">
        <v>0</v>
      </c>
      <c r="AE117" s="708">
        <v>0</v>
      </c>
      <c r="AF117" s="708">
        <v>0</v>
      </c>
      <c r="AG117" s="708">
        <v>0</v>
      </c>
      <c r="AH117" s="708">
        <v>0</v>
      </c>
      <c r="AI117" s="708">
        <v>0</v>
      </c>
      <c r="AJ117" s="708">
        <v>0</v>
      </c>
      <c r="AK117" s="708">
        <v>0</v>
      </c>
      <c r="AL117" s="708">
        <v>0</v>
      </c>
      <c r="AM117" s="708">
        <v>0</v>
      </c>
      <c r="AN117" s="708">
        <v>0</v>
      </c>
      <c r="AO117" s="708">
        <v>0</v>
      </c>
      <c r="AP117" s="708">
        <v>0</v>
      </c>
      <c r="AQ117" s="708">
        <v>0</v>
      </c>
    </row>
    <row r="118" spans="1:43" x14ac:dyDescent="0.25">
      <c r="A118" s="706" t="s">
        <v>192</v>
      </c>
      <c r="B118" s="706" t="s">
        <v>777</v>
      </c>
      <c r="C118" s="706" t="s">
        <v>341</v>
      </c>
      <c r="D118" s="706" t="s">
        <v>339</v>
      </c>
      <c r="E118" s="707" t="s">
        <v>126</v>
      </c>
      <c r="F118" s="707" t="s">
        <v>826</v>
      </c>
      <c r="I118" s="708">
        <v>0</v>
      </c>
      <c r="J118" s="708">
        <v>0</v>
      </c>
      <c r="K118" s="708">
        <v>0</v>
      </c>
      <c r="L118" s="708">
        <v>0</v>
      </c>
      <c r="M118" s="708">
        <v>0</v>
      </c>
      <c r="N118" s="708">
        <v>0</v>
      </c>
      <c r="O118" s="708">
        <v>0</v>
      </c>
      <c r="P118" s="708">
        <v>0</v>
      </c>
      <c r="Q118" s="708">
        <v>0</v>
      </c>
      <c r="R118" s="708">
        <v>0</v>
      </c>
      <c r="S118" s="708">
        <v>0</v>
      </c>
      <c r="T118" s="708">
        <v>0</v>
      </c>
      <c r="U118" s="708">
        <v>0</v>
      </c>
      <c r="V118" s="708">
        <v>0</v>
      </c>
      <c r="W118" s="708">
        <v>0</v>
      </c>
      <c r="X118" s="708">
        <v>0</v>
      </c>
      <c r="Y118" s="708">
        <v>0</v>
      </c>
      <c r="Z118" s="708">
        <v>0</v>
      </c>
      <c r="AA118" s="708">
        <v>0</v>
      </c>
      <c r="AB118" s="708">
        <v>0</v>
      </c>
      <c r="AC118" s="708">
        <v>0</v>
      </c>
      <c r="AD118" s="708">
        <v>0</v>
      </c>
      <c r="AE118" s="708">
        <v>0</v>
      </c>
      <c r="AF118" s="708">
        <v>0</v>
      </c>
      <c r="AG118" s="708">
        <v>0</v>
      </c>
      <c r="AH118" s="708">
        <v>0</v>
      </c>
      <c r="AI118" s="708">
        <v>0</v>
      </c>
      <c r="AJ118" s="708">
        <v>0</v>
      </c>
      <c r="AK118" s="708">
        <v>0</v>
      </c>
      <c r="AL118" s="708">
        <v>0</v>
      </c>
      <c r="AM118" s="708">
        <v>0</v>
      </c>
      <c r="AN118" s="708">
        <v>0</v>
      </c>
      <c r="AO118" s="708">
        <v>0</v>
      </c>
      <c r="AP118" s="708">
        <v>0</v>
      </c>
      <c r="AQ118" s="708">
        <v>0</v>
      </c>
    </row>
    <row r="119" spans="1:43" x14ac:dyDescent="0.25">
      <c r="A119" s="704" t="s">
        <v>192</v>
      </c>
      <c r="B119" s="704" t="s">
        <v>777</v>
      </c>
      <c r="C119" s="704" t="s">
        <v>341</v>
      </c>
      <c r="D119" s="704" t="s">
        <v>340</v>
      </c>
      <c r="E119" s="705" t="s">
        <v>126</v>
      </c>
      <c r="F119" s="705" t="s">
        <v>826</v>
      </c>
      <c r="I119" s="708">
        <v>0</v>
      </c>
      <c r="J119" s="708">
        <v>0</v>
      </c>
      <c r="K119" s="708">
        <v>0</v>
      </c>
      <c r="L119" s="708">
        <v>0</v>
      </c>
      <c r="M119" s="708">
        <v>0</v>
      </c>
      <c r="N119" s="708">
        <v>0</v>
      </c>
      <c r="O119" s="708">
        <v>0</v>
      </c>
      <c r="P119" s="708">
        <v>0</v>
      </c>
      <c r="Q119" s="708">
        <v>0</v>
      </c>
      <c r="R119" s="708">
        <v>0</v>
      </c>
      <c r="S119" s="708">
        <v>0</v>
      </c>
      <c r="T119" s="708">
        <v>0</v>
      </c>
      <c r="U119" s="708">
        <v>0</v>
      </c>
      <c r="V119" s="708">
        <v>0</v>
      </c>
      <c r="W119" s="708">
        <v>0</v>
      </c>
      <c r="X119" s="708">
        <v>0</v>
      </c>
      <c r="Y119" s="708">
        <v>0</v>
      </c>
      <c r="Z119" s="708">
        <v>0</v>
      </c>
      <c r="AA119" s="708">
        <v>0</v>
      </c>
      <c r="AB119" s="708">
        <v>0</v>
      </c>
      <c r="AC119" s="708">
        <v>0</v>
      </c>
      <c r="AD119" s="708">
        <v>0</v>
      </c>
      <c r="AE119" s="708">
        <v>0</v>
      </c>
      <c r="AF119" s="708">
        <v>0</v>
      </c>
      <c r="AG119" s="708">
        <v>0</v>
      </c>
      <c r="AH119" s="708">
        <v>0</v>
      </c>
      <c r="AI119" s="708">
        <v>0</v>
      </c>
      <c r="AJ119" s="708">
        <v>0</v>
      </c>
      <c r="AK119" s="708">
        <v>0</v>
      </c>
      <c r="AL119" s="708">
        <v>0</v>
      </c>
      <c r="AM119" s="708">
        <v>0</v>
      </c>
      <c r="AN119" s="708">
        <v>0</v>
      </c>
      <c r="AO119" s="708">
        <v>0</v>
      </c>
      <c r="AP119" s="708">
        <v>0</v>
      </c>
      <c r="AQ119" s="708">
        <v>0</v>
      </c>
    </row>
    <row r="120" spans="1:43" x14ac:dyDescent="0.25">
      <c r="A120" s="706" t="s">
        <v>192</v>
      </c>
      <c r="B120" s="706" t="s">
        <v>777</v>
      </c>
      <c r="C120" s="706" t="s">
        <v>341</v>
      </c>
      <c r="D120" s="706" t="s">
        <v>767</v>
      </c>
      <c r="E120" s="707" t="s">
        <v>126</v>
      </c>
      <c r="F120" s="707" t="s">
        <v>826</v>
      </c>
      <c r="I120" s="708">
        <v>0</v>
      </c>
      <c r="J120" s="708">
        <v>0</v>
      </c>
      <c r="K120" s="708">
        <v>0</v>
      </c>
      <c r="L120" s="708">
        <v>0</v>
      </c>
      <c r="M120" s="708">
        <v>0</v>
      </c>
      <c r="N120" s="708">
        <v>0</v>
      </c>
      <c r="O120" s="708">
        <v>0</v>
      </c>
      <c r="P120" s="708">
        <v>0</v>
      </c>
      <c r="Q120" s="708">
        <v>0</v>
      </c>
      <c r="R120" s="708">
        <v>0</v>
      </c>
      <c r="S120" s="708">
        <v>0</v>
      </c>
      <c r="T120" s="708">
        <v>0</v>
      </c>
      <c r="U120" s="708">
        <v>0</v>
      </c>
      <c r="V120" s="708">
        <v>0</v>
      </c>
      <c r="W120" s="708">
        <v>0</v>
      </c>
      <c r="X120" s="708">
        <v>0</v>
      </c>
      <c r="Y120" s="708">
        <v>0</v>
      </c>
      <c r="Z120" s="708">
        <v>0</v>
      </c>
      <c r="AA120" s="708">
        <v>0</v>
      </c>
      <c r="AB120" s="708">
        <v>0</v>
      </c>
      <c r="AC120" s="708">
        <v>0</v>
      </c>
      <c r="AD120" s="708">
        <v>0</v>
      </c>
      <c r="AE120" s="708">
        <v>0</v>
      </c>
      <c r="AF120" s="708">
        <v>0</v>
      </c>
      <c r="AG120" s="708">
        <v>0</v>
      </c>
      <c r="AH120" s="708">
        <v>0</v>
      </c>
      <c r="AI120" s="708">
        <v>0</v>
      </c>
      <c r="AJ120" s="708">
        <v>0</v>
      </c>
      <c r="AK120" s="708">
        <v>0</v>
      </c>
      <c r="AL120" s="708">
        <v>0</v>
      </c>
      <c r="AM120" s="708">
        <v>0</v>
      </c>
      <c r="AN120" s="708">
        <v>0</v>
      </c>
      <c r="AO120" s="708">
        <v>0</v>
      </c>
      <c r="AP120" s="708">
        <v>0</v>
      </c>
      <c r="AQ120" s="708">
        <v>0</v>
      </c>
    </row>
    <row r="121" spans="1:43" x14ac:dyDescent="0.25">
      <c r="A121" s="704" t="s">
        <v>192</v>
      </c>
      <c r="B121" s="704" t="s">
        <v>777</v>
      </c>
      <c r="C121" s="704" t="s">
        <v>341</v>
      </c>
      <c r="D121" s="704" t="s">
        <v>768</v>
      </c>
      <c r="E121" s="705" t="s">
        <v>126</v>
      </c>
      <c r="F121" s="705" t="s">
        <v>826</v>
      </c>
      <c r="I121" s="708">
        <v>0</v>
      </c>
      <c r="J121" s="708">
        <v>0</v>
      </c>
      <c r="K121" s="708">
        <v>0</v>
      </c>
      <c r="L121" s="708">
        <v>0</v>
      </c>
      <c r="M121" s="708">
        <v>0</v>
      </c>
      <c r="N121" s="708">
        <v>0</v>
      </c>
      <c r="O121" s="708">
        <v>0</v>
      </c>
      <c r="P121" s="708">
        <v>0</v>
      </c>
      <c r="Q121" s="708">
        <v>0</v>
      </c>
      <c r="R121" s="708">
        <v>0</v>
      </c>
      <c r="S121" s="708">
        <v>0</v>
      </c>
      <c r="T121" s="708">
        <v>0</v>
      </c>
      <c r="U121" s="708">
        <v>0</v>
      </c>
      <c r="V121" s="708">
        <v>0</v>
      </c>
      <c r="W121" s="708">
        <v>0</v>
      </c>
      <c r="X121" s="708">
        <v>0</v>
      </c>
      <c r="Y121" s="708">
        <v>0</v>
      </c>
      <c r="Z121" s="708">
        <v>0</v>
      </c>
      <c r="AA121" s="708">
        <v>0</v>
      </c>
      <c r="AB121" s="708">
        <v>0</v>
      </c>
      <c r="AC121" s="708">
        <v>0</v>
      </c>
      <c r="AD121" s="708">
        <v>0</v>
      </c>
      <c r="AE121" s="708">
        <v>0</v>
      </c>
      <c r="AF121" s="708">
        <v>0</v>
      </c>
      <c r="AG121" s="708">
        <v>0</v>
      </c>
      <c r="AH121" s="708">
        <v>0</v>
      </c>
      <c r="AI121" s="708">
        <v>0</v>
      </c>
      <c r="AJ121" s="708">
        <v>0</v>
      </c>
      <c r="AK121" s="708">
        <v>0</v>
      </c>
      <c r="AL121" s="708">
        <v>0</v>
      </c>
      <c r="AM121" s="708">
        <v>0</v>
      </c>
      <c r="AN121" s="708">
        <v>0</v>
      </c>
      <c r="AO121" s="708">
        <v>0</v>
      </c>
      <c r="AP121" s="708">
        <v>0</v>
      </c>
      <c r="AQ121" s="708">
        <v>0</v>
      </c>
    </row>
    <row r="122" spans="1:43" x14ac:dyDescent="0.25">
      <c r="A122" s="706" t="s">
        <v>192</v>
      </c>
      <c r="B122" s="706" t="s">
        <v>777</v>
      </c>
      <c r="C122" s="706" t="s">
        <v>342</v>
      </c>
      <c r="D122" s="706" t="s">
        <v>339</v>
      </c>
      <c r="E122" s="707" t="s">
        <v>126</v>
      </c>
      <c r="F122" s="707" t="s">
        <v>826</v>
      </c>
      <c r="I122" s="708">
        <v>0</v>
      </c>
      <c r="J122" s="708">
        <v>0</v>
      </c>
      <c r="K122" s="708">
        <v>0</v>
      </c>
      <c r="L122" s="708">
        <v>0</v>
      </c>
      <c r="M122" s="708">
        <v>0</v>
      </c>
      <c r="N122" s="708">
        <v>0</v>
      </c>
      <c r="O122" s="708">
        <v>0</v>
      </c>
      <c r="P122" s="708">
        <v>0</v>
      </c>
      <c r="Q122" s="708">
        <v>0</v>
      </c>
      <c r="R122" s="708">
        <v>0</v>
      </c>
      <c r="S122" s="708">
        <v>0</v>
      </c>
      <c r="T122" s="708">
        <v>0</v>
      </c>
      <c r="U122" s="708">
        <v>0</v>
      </c>
      <c r="V122" s="708">
        <v>0</v>
      </c>
      <c r="W122" s="708">
        <v>0</v>
      </c>
      <c r="X122" s="708">
        <v>0</v>
      </c>
      <c r="Y122" s="708">
        <v>0</v>
      </c>
      <c r="Z122" s="708">
        <v>0</v>
      </c>
      <c r="AA122" s="708">
        <v>0</v>
      </c>
      <c r="AB122" s="708">
        <v>0</v>
      </c>
      <c r="AC122" s="708">
        <v>0</v>
      </c>
      <c r="AD122" s="708">
        <v>0</v>
      </c>
      <c r="AE122" s="708">
        <v>0</v>
      </c>
      <c r="AF122" s="708">
        <v>0</v>
      </c>
      <c r="AG122" s="708">
        <v>0</v>
      </c>
      <c r="AH122" s="708">
        <v>0</v>
      </c>
      <c r="AI122" s="708">
        <v>0</v>
      </c>
      <c r="AJ122" s="708">
        <v>0</v>
      </c>
      <c r="AK122" s="708">
        <v>0</v>
      </c>
      <c r="AL122" s="708">
        <v>0</v>
      </c>
      <c r="AM122" s="708">
        <v>0</v>
      </c>
      <c r="AN122" s="708">
        <v>0</v>
      </c>
      <c r="AO122" s="708">
        <v>0</v>
      </c>
      <c r="AP122" s="708">
        <v>0</v>
      </c>
      <c r="AQ122" s="708">
        <v>0</v>
      </c>
    </row>
    <row r="123" spans="1:43" x14ac:dyDescent="0.25">
      <c r="A123" s="704" t="s">
        <v>192</v>
      </c>
      <c r="B123" s="704" t="s">
        <v>777</v>
      </c>
      <c r="C123" s="704" t="s">
        <v>342</v>
      </c>
      <c r="D123" s="704" t="s">
        <v>340</v>
      </c>
      <c r="E123" s="705" t="s">
        <v>126</v>
      </c>
      <c r="F123" s="705" t="s">
        <v>826</v>
      </c>
      <c r="I123" s="708">
        <v>0</v>
      </c>
      <c r="J123" s="708">
        <v>0</v>
      </c>
      <c r="K123" s="708">
        <v>0</v>
      </c>
      <c r="L123" s="708">
        <v>0</v>
      </c>
      <c r="M123" s="708">
        <v>0</v>
      </c>
      <c r="N123" s="708">
        <v>0</v>
      </c>
      <c r="O123" s="708">
        <v>0</v>
      </c>
      <c r="P123" s="708">
        <v>0</v>
      </c>
      <c r="Q123" s="708">
        <v>0</v>
      </c>
      <c r="R123" s="708">
        <v>0</v>
      </c>
      <c r="S123" s="708">
        <v>0</v>
      </c>
      <c r="T123" s="708">
        <v>0</v>
      </c>
      <c r="U123" s="708">
        <v>0</v>
      </c>
      <c r="V123" s="708">
        <v>0</v>
      </c>
      <c r="W123" s="708">
        <v>0</v>
      </c>
      <c r="X123" s="708">
        <v>0</v>
      </c>
      <c r="Y123" s="708">
        <v>0</v>
      </c>
      <c r="Z123" s="708">
        <v>0</v>
      </c>
      <c r="AA123" s="708">
        <v>0</v>
      </c>
      <c r="AB123" s="708">
        <v>0</v>
      </c>
      <c r="AC123" s="708">
        <v>0</v>
      </c>
      <c r="AD123" s="708">
        <v>0</v>
      </c>
      <c r="AE123" s="708">
        <v>0</v>
      </c>
      <c r="AF123" s="708">
        <v>0</v>
      </c>
      <c r="AG123" s="708">
        <v>0</v>
      </c>
      <c r="AH123" s="708">
        <v>0</v>
      </c>
      <c r="AI123" s="708">
        <v>0</v>
      </c>
      <c r="AJ123" s="708">
        <v>0</v>
      </c>
      <c r="AK123" s="708">
        <v>0</v>
      </c>
      <c r="AL123" s="708">
        <v>0</v>
      </c>
      <c r="AM123" s="708">
        <v>0</v>
      </c>
      <c r="AN123" s="708">
        <v>0</v>
      </c>
      <c r="AO123" s="708">
        <v>0</v>
      </c>
      <c r="AP123" s="708">
        <v>0</v>
      </c>
      <c r="AQ123" s="708">
        <v>0</v>
      </c>
    </row>
    <row r="124" spans="1:43" x14ac:dyDescent="0.25">
      <c r="A124" s="706" t="s">
        <v>192</v>
      </c>
      <c r="B124" s="706" t="s">
        <v>777</v>
      </c>
      <c r="C124" s="706" t="s">
        <v>342</v>
      </c>
      <c r="D124" s="706" t="s">
        <v>767</v>
      </c>
      <c r="E124" s="707" t="s">
        <v>126</v>
      </c>
      <c r="F124" s="707" t="s">
        <v>826</v>
      </c>
      <c r="I124" s="708">
        <v>0</v>
      </c>
      <c r="J124" s="708">
        <v>0</v>
      </c>
      <c r="K124" s="708">
        <v>0</v>
      </c>
      <c r="L124" s="708">
        <v>0</v>
      </c>
      <c r="M124" s="708">
        <v>0</v>
      </c>
      <c r="N124" s="708">
        <v>0</v>
      </c>
      <c r="O124" s="708">
        <v>0</v>
      </c>
      <c r="P124" s="708">
        <v>0</v>
      </c>
      <c r="Q124" s="708">
        <v>0</v>
      </c>
      <c r="R124" s="708">
        <v>0</v>
      </c>
      <c r="S124" s="708">
        <v>0</v>
      </c>
      <c r="T124" s="708">
        <v>0</v>
      </c>
      <c r="U124" s="708">
        <v>0</v>
      </c>
      <c r="V124" s="708">
        <v>0</v>
      </c>
      <c r="W124" s="708">
        <v>0</v>
      </c>
      <c r="X124" s="708">
        <v>0</v>
      </c>
      <c r="Y124" s="708">
        <v>0</v>
      </c>
      <c r="Z124" s="708">
        <v>0</v>
      </c>
      <c r="AA124" s="708">
        <v>0</v>
      </c>
      <c r="AB124" s="708">
        <v>0</v>
      </c>
      <c r="AC124" s="708">
        <v>0</v>
      </c>
      <c r="AD124" s="708">
        <v>0</v>
      </c>
      <c r="AE124" s="708">
        <v>0</v>
      </c>
      <c r="AF124" s="708">
        <v>0</v>
      </c>
      <c r="AG124" s="708">
        <v>0</v>
      </c>
      <c r="AH124" s="708">
        <v>0</v>
      </c>
      <c r="AI124" s="708">
        <v>0</v>
      </c>
      <c r="AJ124" s="708">
        <v>0</v>
      </c>
      <c r="AK124" s="708">
        <v>0</v>
      </c>
      <c r="AL124" s="708">
        <v>0</v>
      </c>
      <c r="AM124" s="708">
        <v>0</v>
      </c>
      <c r="AN124" s="708">
        <v>0</v>
      </c>
      <c r="AO124" s="708">
        <v>0</v>
      </c>
      <c r="AP124" s="708">
        <v>0</v>
      </c>
      <c r="AQ124" s="708">
        <v>0</v>
      </c>
    </row>
    <row r="125" spans="1:43" x14ac:dyDescent="0.25">
      <c r="A125" s="704" t="s">
        <v>192</v>
      </c>
      <c r="B125" s="704" t="s">
        <v>777</v>
      </c>
      <c r="C125" s="704" t="s">
        <v>342</v>
      </c>
      <c r="D125" s="704" t="s">
        <v>768</v>
      </c>
      <c r="E125" s="705" t="s">
        <v>126</v>
      </c>
      <c r="F125" s="705" t="s">
        <v>826</v>
      </c>
      <c r="I125" s="708">
        <v>0</v>
      </c>
      <c r="J125" s="708">
        <v>0</v>
      </c>
      <c r="K125" s="708">
        <v>0</v>
      </c>
      <c r="L125" s="708">
        <v>0</v>
      </c>
      <c r="M125" s="708">
        <v>0</v>
      </c>
      <c r="N125" s="708">
        <v>0</v>
      </c>
      <c r="O125" s="708">
        <v>0</v>
      </c>
      <c r="P125" s="708">
        <v>0</v>
      </c>
      <c r="Q125" s="708">
        <v>0</v>
      </c>
      <c r="R125" s="708">
        <v>0</v>
      </c>
      <c r="S125" s="708">
        <v>0</v>
      </c>
      <c r="T125" s="708">
        <v>0</v>
      </c>
      <c r="U125" s="708">
        <v>0</v>
      </c>
      <c r="V125" s="708">
        <v>0</v>
      </c>
      <c r="W125" s="708">
        <v>0</v>
      </c>
      <c r="X125" s="708">
        <v>0</v>
      </c>
      <c r="Y125" s="708">
        <v>0</v>
      </c>
      <c r="Z125" s="708">
        <v>0</v>
      </c>
      <c r="AA125" s="708">
        <v>0</v>
      </c>
      <c r="AB125" s="708">
        <v>0</v>
      </c>
      <c r="AC125" s="708">
        <v>0</v>
      </c>
      <c r="AD125" s="708">
        <v>0</v>
      </c>
      <c r="AE125" s="708">
        <v>0</v>
      </c>
      <c r="AF125" s="708">
        <v>0</v>
      </c>
      <c r="AG125" s="708">
        <v>0</v>
      </c>
      <c r="AH125" s="708">
        <v>0</v>
      </c>
      <c r="AI125" s="708">
        <v>0</v>
      </c>
      <c r="AJ125" s="708">
        <v>0</v>
      </c>
      <c r="AK125" s="708">
        <v>0</v>
      </c>
      <c r="AL125" s="708">
        <v>0</v>
      </c>
      <c r="AM125" s="708">
        <v>0</v>
      </c>
      <c r="AN125" s="708">
        <v>0</v>
      </c>
      <c r="AO125" s="708">
        <v>0</v>
      </c>
      <c r="AP125" s="708">
        <v>0</v>
      </c>
      <c r="AQ125" s="708">
        <v>0</v>
      </c>
    </row>
    <row r="126" spans="1:43" x14ac:dyDescent="0.25">
      <c r="A126" s="706" t="s">
        <v>192</v>
      </c>
      <c r="B126" s="706" t="s">
        <v>779</v>
      </c>
      <c r="C126" s="706" t="s">
        <v>757</v>
      </c>
      <c r="D126" s="706" t="s">
        <v>758</v>
      </c>
      <c r="E126" s="707" t="s">
        <v>126</v>
      </c>
      <c r="F126" s="707" t="s">
        <v>826</v>
      </c>
      <c r="I126" s="708">
        <v>0</v>
      </c>
      <c r="J126" s="708">
        <v>0</v>
      </c>
      <c r="K126" s="708">
        <v>0</v>
      </c>
      <c r="L126" s="708">
        <v>0</v>
      </c>
      <c r="M126" s="708">
        <v>0</v>
      </c>
      <c r="N126" s="708">
        <v>0</v>
      </c>
      <c r="O126" s="708">
        <v>0</v>
      </c>
      <c r="P126" s="708">
        <v>0</v>
      </c>
      <c r="Q126" s="708">
        <v>0</v>
      </c>
      <c r="R126" s="708">
        <v>0</v>
      </c>
      <c r="S126" s="708">
        <v>0</v>
      </c>
      <c r="T126" s="708">
        <v>0</v>
      </c>
      <c r="U126" s="708">
        <v>0</v>
      </c>
      <c r="V126" s="708">
        <v>0</v>
      </c>
      <c r="W126" s="708">
        <v>0</v>
      </c>
      <c r="X126" s="708">
        <v>0</v>
      </c>
      <c r="Y126" s="708">
        <v>0</v>
      </c>
      <c r="Z126" s="708">
        <v>0</v>
      </c>
      <c r="AA126" s="708">
        <v>0</v>
      </c>
      <c r="AB126" s="708">
        <v>0</v>
      </c>
      <c r="AC126" s="708">
        <v>0</v>
      </c>
      <c r="AD126" s="708">
        <v>0</v>
      </c>
      <c r="AE126" s="708">
        <v>0</v>
      </c>
      <c r="AF126" s="708">
        <v>0</v>
      </c>
      <c r="AG126" s="708">
        <v>0</v>
      </c>
      <c r="AH126" s="708">
        <v>0</v>
      </c>
      <c r="AI126" s="708">
        <v>0</v>
      </c>
      <c r="AJ126" s="708">
        <v>0</v>
      </c>
      <c r="AK126" s="708">
        <v>0</v>
      </c>
      <c r="AL126" s="708">
        <v>0</v>
      </c>
      <c r="AM126" s="708">
        <v>0</v>
      </c>
      <c r="AN126" s="708">
        <v>0</v>
      </c>
      <c r="AO126" s="708">
        <v>0</v>
      </c>
      <c r="AP126" s="708">
        <v>0</v>
      </c>
      <c r="AQ126" s="708">
        <v>0</v>
      </c>
    </row>
    <row r="127" spans="1:43" x14ac:dyDescent="0.25">
      <c r="A127" s="704" t="s">
        <v>192</v>
      </c>
      <c r="B127" s="704" t="s">
        <v>779</v>
      </c>
      <c r="C127" s="704" t="s">
        <v>757</v>
      </c>
      <c r="D127" s="704" t="s">
        <v>766</v>
      </c>
      <c r="E127" s="705" t="s">
        <v>126</v>
      </c>
      <c r="F127" s="705" t="s">
        <v>826</v>
      </c>
      <c r="I127" s="708">
        <v>0</v>
      </c>
      <c r="J127" s="708">
        <v>0</v>
      </c>
      <c r="K127" s="708">
        <v>0</v>
      </c>
      <c r="L127" s="708">
        <v>0</v>
      </c>
      <c r="M127" s="708">
        <v>0</v>
      </c>
      <c r="N127" s="708">
        <v>0</v>
      </c>
      <c r="O127" s="708">
        <v>0</v>
      </c>
      <c r="P127" s="708">
        <v>0</v>
      </c>
      <c r="Q127" s="708">
        <v>0</v>
      </c>
      <c r="R127" s="708">
        <v>0</v>
      </c>
      <c r="S127" s="708">
        <v>0</v>
      </c>
      <c r="T127" s="708">
        <v>0</v>
      </c>
      <c r="U127" s="708">
        <v>0</v>
      </c>
      <c r="V127" s="708">
        <v>0</v>
      </c>
      <c r="W127" s="708">
        <v>0</v>
      </c>
      <c r="X127" s="708">
        <v>0</v>
      </c>
      <c r="Y127" s="708">
        <v>0</v>
      </c>
      <c r="Z127" s="708">
        <v>0</v>
      </c>
      <c r="AA127" s="708">
        <v>0</v>
      </c>
      <c r="AB127" s="708">
        <v>0</v>
      </c>
      <c r="AC127" s="708">
        <v>0</v>
      </c>
      <c r="AD127" s="708">
        <v>0</v>
      </c>
      <c r="AE127" s="708">
        <v>0</v>
      </c>
      <c r="AF127" s="708">
        <v>0</v>
      </c>
      <c r="AG127" s="708">
        <v>0</v>
      </c>
      <c r="AH127" s="708">
        <v>0</v>
      </c>
      <c r="AI127" s="708">
        <v>0</v>
      </c>
      <c r="AJ127" s="708">
        <v>0</v>
      </c>
      <c r="AK127" s="708">
        <v>0</v>
      </c>
      <c r="AL127" s="708">
        <v>0</v>
      </c>
      <c r="AM127" s="708">
        <v>0</v>
      </c>
      <c r="AN127" s="708">
        <v>0</v>
      </c>
      <c r="AO127" s="708">
        <v>0</v>
      </c>
      <c r="AP127" s="708">
        <v>0</v>
      </c>
      <c r="AQ127" s="708">
        <v>0</v>
      </c>
    </row>
    <row r="128" spans="1:43" x14ac:dyDescent="0.25">
      <c r="A128" s="706" t="s">
        <v>192</v>
      </c>
      <c r="B128" s="706" t="s">
        <v>779</v>
      </c>
      <c r="C128" s="706" t="s">
        <v>757</v>
      </c>
      <c r="D128" s="706" t="s">
        <v>339</v>
      </c>
      <c r="E128" s="707" t="s">
        <v>126</v>
      </c>
      <c r="F128" s="707" t="s">
        <v>826</v>
      </c>
      <c r="I128" s="708">
        <v>0</v>
      </c>
      <c r="J128" s="708">
        <v>0</v>
      </c>
      <c r="K128" s="708">
        <v>0</v>
      </c>
      <c r="L128" s="708">
        <v>0</v>
      </c>
      <c r="M128" s="708">
        <v>0</v>
      </c>
      <c r="N128" s="708">
        <v>0</v>
      </c>
      <c r="O128" s="708">
        <v>0</v>
      </c>
      <c r="P128" s="708">
        <v>0</v>
      </c>
      <c r="Q128" s="708">
        <v>0</v>
      </c>
      <c r="R128" s="708">
        <v>0</v>
      </c>
      <c r="S128" s="708">
        <v>0</v>
      </c>
      <c r="T128" s="708">
        <v>0</v>
      </c>
      <c r="U128" s="708">
        <v>0</v>
      </c>
      <c r="V128" s="708">
        <v>0</v>
      </c>
      <c r="W128" s="708">
        <v>0</v>
      </c>
      <c r="X128" s="708">
        <v>0</v>
      </c>
      <c r="Y128" s="708">
        <v>0</v>
      </c>
      <c r="Z128" s="708">
        <v>0</v>
      </c>
      <c r="AA128" s="708">
        <v>0</v>
      </c>
      <c r="AB128" s="708">
        <v>0</v>
      </c>
      <c r="AC128" s="708">
        <v>0</v>
      </c>
      <c r="AD128" s="708">
        <v>0</v>
      </c>
      <c r="AE128" s="708">
        <v>0</v>
      </c>
      <c r="AF128" s="708">
        <v>0</v>
      </c>
      <c r="AG128" s="708">
        <v>0</v>
      </c>
      <c r="AH128" s="708">
        <v>0</v>
      </c>
      <c r="AI128" s="708">
        <v>0</v>
      </c>
      <c r="AJ128" s="708">
        <v>0</v>
      </c>
      <c r="AK128" s="708">
        <v>0</v>
      </c>
      <c r="AL128" s="708">
        <v>0</v>
      </c>
      <c r="AM128" s="708">
        <v>0</v>
      </c>
      <c r="AN128" s="708">
        <v>0</v>
      </c>
      <c r="AO128" s="708">
        <v>0</v>
      </c>
      <c r="AP128" s="708">
        <v>0</v>
      </c>
      <c r="AQ128" s="708">
        <v>0</v>
      </c>
    </row>
    <row r="129" spans="1:43" x14ac:dyDescent="0.25">
      <c r="A129" s="704" t="s">
        <v>192</v>
      </c>
      <c r="B129" s="704" t="s">
        <v>779</v>
      </c>
      <c r="C129" s="704" t="s">
        <v>757</v>
      </c>
      <c r="D129" s="704" t="s">
        <v>340</v>
      </c>
      <c r="E129" s="705" t="s">
        <v>126</v>
      </c>
      <c r="F129" s="705" t="s">
        <v>826</v>
      </c>
      <c r="I129" s="708">
        <v>0</v>
      </c>
      <c r="J129" s="708">
        <v>0</v>
      </c>
      <c r="K129" s="708">
        <v>0</v>
      </c>
      <c r="L129" s="708">
        <v>0</v>
      </c>
      <c r="M129" s="708">
        <v>0</v>
      </c>
      <c r="N129" s="708">
        <v>0</v>
      </c>
      <c r="O129" s="708">
        <v>0</v>
      </c>
      <c r="P129" s="708">
        <v>0</v>
      </c>
      <c r="Q129" s="708">
        <v>0</v>
      </c>
      <c r="R129" s="708">
        <v>0</v>
      </c>
      <c r="S129" s="708">
        <v>0</v>
      </c>
      <c r="T129" s="708">
        <v>0</v>
      </c>
      <c r="U129" s="708">
        <v>0</v>
      </c>
      <c r="V129" s="708">
        <v>0</v>
      </c>
      <c r="W129" s="708">
        <v>0</v>
      </c>
      <c r="X129" s="708">
        <v>0</v>
      </c>
      <c r="Y129" s="708">
        <v>0</v>
      </c>
      <c r="Z129" s="708">
        <v>0</v>
      </c>
      <c r="AA129" s="708">
        <v>0</v>
      </c>
      <c r="AB129" s="708">
        <v>0</v>
      </c>
      <c r="AC129" s="708">
        <v>0</v>
      </c>
      <c r="AD129" s="708">
        <v>0</v>
      </c>
      <c r="AE129" s="708">
        <v>0</v>
      </c>
      <c r="AF129" s="708">
        <v>0</v>
      </c>
      <c r="AG129" s="708">
        <v>0</v>
      </c>
      <c r="AH129" s="708">
        <v>0</v>
      </c>
      <c r="AI129" s="708">
        <v>0</v>
      </c>
      <c r="AJ129" s="708">
        <v>0</v>
      </c>
      <c r="AK129" s="708">
        <v>0</v>
      </c>
      <c r="AL129" s="708">
        <v>0</v>
      </c>
      <c r="AM129" s="708">
        <v>0</v>
      </c>
      <c r="AN129" s="708">
        <v>0</v>
      </c>
      <c r="AO129" s="708">
        <v>0</v>
      </c>
      <c r="AP129" s="708">
        <v>0</v>
      </c>
      <c r="AQ129" s="708">
        <v>0</v>
      </c>
    </row>
    <row r="130" spans="1:43" x14ac:dyDescent="0.25">
      <c r="A130" s="706" t="s">
        <v>192</v>
      </c>
      <c r="B130" s="706" t="s">
        <v>779</v>
      </c>
      <c r="C130" s="706" t="s">
        <v>757</v>
      </c>
      <c r="D130" s="706" t="s">
        <v>767</v>
      </c>
      <c r="E130" s="707" t="s">
        <v>126</v>
      </c>
      <c r="F130" s="707" t="s">
        <v>826</v>
      </c>
      <c r="I130" s="708">
        <v>0</v>
      </c>
      <c r="J130" s="708">
        <v>0</v>
      </c>
      <c r="K130" s="708">
        <v>0</v>
      </c>
      <c r="L130" s="708">
        <v>0</v>
      </c>
      <c r="M130" s="708">
        <v>0</v>
      </c>
      <c r="N130" s="708">
        <v>0</v>
      </c>
      <c r="O130" s="708">
        <v>0</v>
      </c>
      <c r="P130" s="708">
        <v>0</v>
      </c>
      <c r="Q130" s="708">
        <v>0</v>
      </c>
      <c r="R130" s="708">
        <v>0</v>
      </c>
      <c r="S130" s="708">
        <v>0</v>
      </c>
      <c r="T130" s="708">
        <v>0</v>
      </c>
      <c r="U130" s="708">
        <v>0</v>
      </c>
      <c r="V130" s="708">
        <v>0</v>
      </c>
      <c r="W130" s="708">
        <v>0</v>
      </c>
      <c r="X130" s="708">
        <v>0</v>
      </c>
      <c r="Y130" s="708">
        <v>0</v>
      </c>
      <c r="Z130" s="708">
        <v>0</v>
      </c>
      <c r="AA130" s="708">
        <v>0</v>
      </c>
      <c r="AB130" s="708">
        <v>0</v>
      </c>
      <c r="AC130" s="708">
        <v>0</v>
      </c>
      <c r="AD130" s="708">
        <v>0</v>
      </c>
      <c r="AE130" s="708">
        <v>0</v>
      </c>
      <c r="AF130" s="708">
        <v>0</v>
      </c>
      <c r="AG130" s="708">
        <v>0</v>
      </c>
      <c r="AH130" s="708">
        <v>0</v>
      </c>
      <c r="AI130" s="708">
        <v>0</v>
      </c>
      <c r="AJ130" s="708">
        <v>0</v>
      </c>
      <c r="AK130" s="708">
        <v>0</v>
      </c>
      <c r="AL130" s="708">
        <v>0</v>
      </c>
      <c r="AM130" s="708">
        <v>0</v>
      </c>
      <c r="AN130" s="708">
        <v>0</v>
      </c>
      <c r="AO130" s="708">
        <v>0</v>
      </c>
      <c r="AP130" s="708">
        <v>0</v>
      </c>
      <c r="AQ130" s="708">
        <v>0</v>
      </c>
    </row>
    <row r="131" spans="1:43" x14ac:dyDescent="0.25">
      <c r="A131" s="704" t="s">
        <v>192</v>
      </c>
      <c r="B131" s="704" t="s">
        <v>779</v>
      </c>
      <c r="C131" s="704" t="s">
        <v>757</v>
      </c>
      <c r="D131" s="704" t="s">
        <v>768</v>
      </c>
      <c r="E131" s="705" t="s">
        <v>126</v>
      </c>
      <c r="F131" s="705" t="s">
        <v>826</v>
      </c>
      <c r="I131" s="708">
        <v>0</v>
      </c>
      <c r="J131" s="708">
        <v>0</v>
      </c>
      <c r="K131" s="708">
        <v>0</v>
      </c>
      <c r="L131" s="708">
        <v>0</v>
      </c>
      <c r="M131" s="708">
        <v>0</v>
      </c>
      <c r="N131" s="708">
        <v>0</v>
      </c>
      <c r="O131" s="708">
        <v>0</v>
      </c>
      <c r="P131" s="708">
        <v>0</v>
      </c>
      <c r="Q131" s="708">
        <v>0</v>
      </c>
      <c r="R131" s="708">
        <v>0</v>
      </c>
      <c r="S131" s="708">
        <v>0</v>
      </c>
      <c r="T131" s="708">
        <v>0</v>
      </c>
      <c r="U131" s="708">
        <v>0</v>
      </c>
      <c r="V131" s="708">
        <v>0</v>
      </c>
      <c r="W131" s="708">
        <v>0</v>
      </c>
      <c r="X131" s="708">
        <v>0</v>
      </c>
      <c r="Y131" s="708">
        <v>0</v>
      </c>
      <c r="Z131" s="708">
        <v>0</v>
      </c>
      <c r="AA131" s="708">
        <v>0</v>
      </c>
      <c r="AB131" s="708">
        <v>0</v>
      </c>
      <c r="AC131" s="708">
        <v>0</v>
      </c>
      <c r="AD131" s="708">
        <v>0</v>
      </c>
      <c r="AE131" s="708">
        <v>0</v>
      </c>
      <c r="AF131" s="708">
        <v>0</v>
      </c>
      <c r="AG131" s="708">
        <v>0</v>
      </c>
      <c r="AH131" s="708">
        <v>0</v>
      </c>
      <c r="AI131" s="708">
        <v>0</v>
      </c>
      <c r="AJ131" s="708">
        <v>0</v>
      </c>
      <c r="AK131" s="708">
        <v>0</v>
      </c>
      <c r="AL131" s="708">
        <v>0</v>
      </c>
      <c r="AM131" s="708">
        <v>0</v>
      </c>
      <c r="AN131" s="708">
        <v>0</v>
      </c>
      <c r="AO131" s="708">
        <v>0</v>
      </c>
      <c r="AP131" s="708">
        <v>0</v>
      </c>
      <c r="AQ131" s="708">
        <v>0</v>
      </c>
    </row>
    <row r="132" spans="1:43" x14ac:dyDescent="0.25">
      <c r="A132" s="706" t="s">
        <v>192</v>
      </c>
      <c r="B132" s="706" t="s">
        <v>779</v>
      </c>
      <c r="C132" s="706" t="s">
        <v>338</v>
      </c>
      <c r="D132" s="706" t="s">
        <v>175</v>
      </c>
      <c r="E132" s="707" t="s">
        <v>126</v>
      </c>
      <c r="F132" s="707" t="s">
        <v>826</v>
      </c>
      <c r="I132" s="708">
        <v>0</v>
      </c>
      <c r="J132" s="708">
        <v>0</v>
      </c>
      <c r="K132" s="708">
        <v>0</v>
      </c>
      <c r="L132" s="708">
        <v>0</v>
      </c>
      <c r="M132" s="708">
        <v>0</v>
      </c>
      <c r="N132" s="708">
        <v>0</v>
      </c>
      <c r="O132" s="708">
        <v>0</v>
      </c>
      <c r="P132" s="708">
        <v>0</v>
      </c>
      <c r="Q132" s="708">
        <v>0</v>
      </c>
      <c r="R132" s="708">
        <v>0</v>
      </c>
      <c r="S132" s="708">
        <v>0</v>
      </c>
      <c r="T132" s="708">
        <v>0</v>
      </c>
      <c r="U132" s="708">
        <v>0</v>
      </c>
      <c r="V132" s="708">
        <v>0</v>
      </c>
      <c r="W132" s="708">
        <v>0</v>
      </c>
      <c r="X132" s="708">
        <v>0</v>
      </c>
      <c r="Y132" s="708">
        <v>0</v>
      </c>
      <c r="Z132" s="708">
        <v>0</v>
      </c>
      <c r="AA132" s="708">
        <v>0</v>
      </c>
      <c r="AB132" s="708">
        <v>0</v>
      </c>
      <c r="AC132" s="708">
        <v>0</v>
      </c>
      <c r="AD132" s="708">
        <v>0</v>
      </c>
      <c r="AE132" s="708">
        <v>0</v>
      </c>
      <c r="AF132" s="708">
        <v>0</v>
      </c>
      <c r="AG132" s="708">
        <v>0</v>
      </c>
      <c r="AH132" s="708">
        <v>0</v>
      </c>
      <c r="AI132" s="708">
        <v>0</v>
      </c>
      <c r="AJ132" s="708">
        <v>0</v>
      </c>
      <c r="AK132" s="708">
        <v>0</v>
      </c>
      <c r="AL132" s="708">
        <v>0</v>
      </c>
      <c r="AM132" s="708">
        <v>0</v>
      </c>
      <c r="AN132" s="708">
        <v>0</v>
      </c>
      <c r="AO132" s="708">
        <v>0</v>
      </c>
      <c r="AP132" s="708">
        <v>0</v>
      </c>
      <c r="AQ132" s="708">
        <v>0</v>
      </c>
    </row>
    <row r="133" spans="1:43" x14ac:dyDescent="0.25">
      <c r="A133" s="704" t="s">
        <v>192</v>
      </c>
      <c r="B133" s="704" t="s">
        <v>779</v>
      </c>
      <c r="C133" s="704" t="s">
        <v>338</v>
      </c>
      <c r="D133" s="704" t="s">
        <v>772</v>
      </c>
      <c r="E133" s="705" t="s">
        <v>126</v>
      </c>
      <c r="F133" s="705" t="s">
        <v>826</v>
      </c>
      <c r="I133" s="708">
        <v>0</v>
      </c>
      <c r="J133" s="708">
        <v>0</v>
      </c>
      <c r="K133" s="708">
        <v>0</v>
      </c>
      <c r="L133" s="708">
        <v>0</v>
      </c>
      <c r="M133" s="708">
        <v>0</v>
      </c>
      <c r="N133" s="708">
        <v>0</v>
      </c>
      <c r="O133" s="708">
        <v>0</v>
      </c>
      <c r="P133" s="708">
        <v>0</v>
      </c>
      <c r="Q133" s="708">
        <v>0</v>
      </c>
      <c r="R133" s="708">
        <v>0</v>
      </c>
      <c r="S133" s="708">
        <v>0</v>
      </c>
      <c r="T133" s="708">
        <v>0</v>
      </c>
      <c r="U133" s="708">
        <v>0</v>
      </c>
      <c r="V133" s="708">
        <v>0</v>
      </c>
      <c r="W133" s="708">
        <v>0</v>
      </c>
      <c r="X133" s="708">
        <v>0</v>
      </c>
      <c r="Y133" s="708">
        <v>0</v>
      </c>
      <c r="Z133" s="708">
        <v>0</v>
      </c>
      <c r="AA133" s="708">
        <v>0</v>
      </c>
      <c r="AB133" s="708">
        <v>0</v>
      </c>
      <c r="AC133" s="708">
        <v>0</v>
      </c>
      <c r="AD133" s="708">
        <v>0</v>
      </c>
      <c r="AE133" s="708">
        <v>0</v>
      </c>
      <c r="AF133" s="708">
        <v>0</v>
      </c>
      <c r="AG133" s="708">
        <v>0</v>
      </c>
      <c r="AH133" s="708">
        <v>0</v>
      </c>
      <c r="AI133" s="708">
        <v>0</v>
      </c>
      <c r="AJ133" s="708">
        <v>0</v>
      </c>
      <c r="AK133" s="708">
        <v>0</v>
      </c>
      <c r="AL133" s="708">
        <v>0</v>
      </c>
      <c r="AM133" s="708">
        <v>0</v>
      </c>
      <c r="AN133" s="708">
        <v>0</v>
      </c>
      <c r="AO133" s="708">
        <v>0</v>
      </c>
      <c r="AP133" s="708">
        <v>0</v>
      </c>
      <c r="AQ133" s="708">
        <v>0</v>
      </c>
    </row>
    <row r="134" spans="1:43" x14ac:dyDescent="0.25">
      <c r="A134" s="706" t="s">
        <v>192</v>
      </c>
      <c r="B134" s="706" t="s">
        <v>779</v>
      </c>
      <c r="C134" s="706" t="s">
        <v>338</v>
      </c>
      <c r="D134" s="706" t="s">
        <v>773</v>
      </c>
      <c r="E134" s="707" t="s">
        <v>126</v>
      </c>
      <c r="F134" s="707" t="s">
        <v>826</v>
      </c>
      <c r="I134" s="708">
        <v>0</v>
      </c>
      <c r="J134" s="708">
        <v>0</v>
      </c>
      <c r="K134" s="708">
        <v>0</v>
      </c>
      <c r="L134" s="708">
        <v>0</v>
      </c>
      <c r="M134" s="708">
        <v>0</v>
      </c>
      <c r="N134" s="708">
        <v>0</v>
      </c>
      <c r="O134" s="708">
        <v>0</v>
      </c>
      <c r="P134" s="708">
        <v>0</v>
      </c>
      <c r="Q134" s="708">
        <v>0</v>
      </c>
      <c r="R134" s="708">
        <v>0</v>
      </c>
      <c r="S134" s="708">
        <v>0</v>
      </c>
      <c r="T134" s="708">
        <v>0</v>
      </c>
      <c r="U134" s="708">
        <v>0</v>
      </c>
      <c r="V134" s="708">
        <v>0</v>
      </c>
      <c r="W134" s="708">
        <v>0</v>
      </c>
      <c r="X134" s="708">
        <v>0</v>
      </c>
      <c r="Y134" s="708">
        <v>0</v>
      </c>
      <c r="Z134" s="708">
        <v>0</v>
      </c>
      <c r="AA134" s="708">
        <v>0</v>
      </c>
      <c r="AB134" s="708">
        <v>0</v>
      </c>
      <c r="AC134" s="708">
        <v>0</v>
      </c>
      <c r="AD134" s="708">
        <v>0</v>
      </c>
      <c r="AE134" s="708">
        <v>0</v>
      </c>
      <c r="AF134" s="708">
        <v>0</v>
      </c>
      <c r="AG134" s="708">
        <v>0</v>
      </c>
      <c r="AH134" s="708">
        <v>0</v>
      </c>
      <c r="AI134" s="708">
        <v>0</v>
      </c>
      <c r="AJ134" s="708">
        <v>0</v>
      </c>
      <c r="AK134" s="708">
        <v>0</v>
      </c>
      <c r="AL134" s="708">
        <v>0</v>
      </c>
      <c r="AM134" s="708">
        <v>0</v>
      </c>
      <c r="AN134" s="708">
        <v>0</v>
      </c>
      <c r="AO134" s="708">
        <v>0</v>
      </c>
      <c r="AP134" s="708">
        <v>0</v>
      </c>
      <c r="AQ134" s="708">
        <v>0</v>
      </c>
    </row>
    <row r="135" spans="1:43" x14ac:dyDescent="0.25">
      <c r="A135" s="704" t="s">
        <v>192</v>
      </c>
      <c r="B135" s="704" t="s">
        <v>779</v>
      </c>
      <c r="C135" s="704" t="s">
        <v>338</v>
      </c>
      <c r="D135" s="704" t="s">
        <v>774</v>
      </c>
      <c r="E135" s="705" t="s">
        <v>126</v>
      </c>
      <c r="F135" s="705" t="s">
        <v>826</v>
      </c>
      <c r="I135" s="708">
        <v>0</v>
      </c>
      <c r="J135" s="708">
        <v>0</v>
      </c>
      <c r="K135" s="708">
        <v>0</v>
      </c>
      <c r="L135" s="708">
        <v>0</v>
      </c>
      <c r="M135" s="708">
        <v>0</v>
      </c>
      <c r="N135" s="708">
        <v>0</v>
      </c>
      <c r="O135" s="708">
        <v>0</v>
      </c>
      <c r="P135" s="708">
        <v>0</v>
      </c>
      <c r="Q135" s="708">
        <v>0</v>
      </c>
      <c r="R135" s="708">
        <v>0</v>
      </c>
      <c r="S135" s="708">
        <v>0</v>
      </c>
      <c r="T135" s="708">
        <v>0</v>
      </c>
      <c r="U135" s="708">
        <v>0</v>
      </c>
      <c r="V135" s="708">
        <v>0</v>
      </c>
      <c r="W135" s="708">
        <v>0</v>
      </c>
      <c r="X135" s="708">
        <v>0</v>
      </c>
      <c r="Y135" s="708">
        <v>0</v>
      </c>
      <c r="Z135" s="708">
        <v>0</v>
      </c>
      <c r="AA135" s="708">
        <v>0</v>
      </c>
      <c r="AB135" s="708">
        <v>0</v>
      </c>
      <c r="AC135" s="708">
        <v>0</v>
      </c>
      <c r="AD135" s="708">
        <v>0</v>
      </c>
      <c r="AE135" s="708">
        <v>0</v>
      </c>
      <c r="AF135" s="708">
        <v>0</v>
      </c>
      <c r="AG135" s="708">
        <v>0</v>
      </c>
      <c r="AH135" s="708">
        <v>0</v>
      </c>
      <c r="AI135" s="708">
        <v>0</v>
      </c>
      <c r="AJ135" s="708">
        <v>0</v>
      </c>
      <c r="AK135" s="708">
        <v>0</v>
      </c>
      <c r="AL135" s="708">
        <v>0</v>
      </c>
      <c r="AM135" s="708">
        <v>0</v>
      </c>
      <c r="AN135" s="708">
        <v>0</v>
      </c>
      <c r="AO135" s="708">
        <v>0</v>
      </c>
      <c r="AP135" s="708">
        <v>0</v>
      </c>
      <c r="AQ135" s="708">
        <v>0</v>
      </c>
    </row>
    <row r="136" spans="1:43" x14ac:dyDescent="0.25">
      <c r="A136" s="706" t="s">
        <v>192</v>
      </c>
      <c r="B136" s="706" t="s">
        <v>779</v>
      </c>
      <c r="C136" s="706" t="s">
        <v>338</v>
      </c>
      <c r="D136" s="706" t="s">
        <v>758</v>
      </c>
      <c r="E136" s="707" t="s">
        <v>126</v>
      </c>
      <c r="F136" s="707" t="s">
        <v>826</v>
      </c>
      <c r="I136" s="708">
        <v>0</v>
      </c>
      <c r="J136" s="708">
        <v>0</v>
      </c>
      <c r="K136" s="708">
        <v>0</v>
      </c>
      <c r="L136" s="708">
        <v>0</v>
      </c>
      <c r="M136" s="708">
        <v>0</v>
      </c>
      <c r="N136" s="708">
        <v>0</v>
      </c>
      <c r="O136" s="708">
        <v>0</v>
      </c>
      <c r="P136" s="708">
        <v>0</v>
      </c>
      <c r="Q136" s="708">
        <v>0</v>
      </c>
      <c r="R136" s="708">
        <v>0</v>
      </c>
      <c r="S136" s="708">
        <v>0</v>
      </c>
      <c r="T136" s="708">
        <v>0</v>
      </c>
      <c r="U136" s="708">
        <v>0</v>
      </c>
      <c r="V136" s="708">
        <v>0</v>
      </c>
      <c r="W136" s="708">
        <v>0</v>
      </c>
      <c r="X136" s="708">
        <v>0</v>
      </c>
      <c r="Y136" s="708">
        <v>0</v>
      </c>
      <c r="Z136" s="708">
        <v>0</v>
      </c>
      <c r="AA136" s="708">
        <v>0</v>
      </c>
      <c r="AB136" s="708">
        <v>0</v>
      </c>
      <c r="AC136" s="708">
        <v>0</v>
      </c>
      <c r="AD136" s="708">
        <v>0</v>
      </c>
      <c r="AE136" s="708">
        <v>0</v>
      </c>
      <c r="AF136" s="708">
        <v>0</v>
      </c>
      <c r="AG136" s="708">
        <v>0</v>
      </c>
      <c r="AH136" s="708">
        <v>0</v>
      </c>
      <c r="AI136" s="708">
        <v>0</v>
      </c>
      <c r="AJ136" s="708">
        <v>0</v>
      </c>
      <c r="AK136" s="708">
        <v>0</v>
      </c>
      <c r="AL136" s="708">
        <v>0</v>
      </c>
      <c r="AM136" s="708">
        <v>0</v>
      </c>
      <c r="AN136" s="708">
        <v>0</v>
      </c>
      <c r="AO136" s="708">
        <v>0</v>
      </c>
      <c r="AP136" s="708">
        <v>0</v>
      </c>
      <c r="AQ136" s="708">
        <v>0</v>
      </c>
    </row>
    <row r="137" spans="1:43" x14ac:dyDescent="0.25">
      <c r="A137" s="704" t="s">
        <v>192</v>
      </c>
      <c r="B137" s="704" t="s">
        <v>779</v>
      </c>
      <c r="C137" s="704" t="s">
        <v>338</v>
      </c>
      <c r="D137" s="704" t="s">
        <v>766</v>
      </c>
      <c r="E137" s="705" t="s">
        <v>126</v>
      </c>
      <c r="F137" s="705" t="s">
        <v>826</v>
      </c>
      <c r="I137" s="708">
        <v>0</v>
      </c>
      <c r="J137" s="708">
        <v>0</v>
      </c>
      <c r="K137" s="708">
        <v>0</v>
      </c>
      <c r="L137" s="708">
        <v>0</v>
      </c>
      <c r="M137" s="708">
        <v>0</v>
      </c>
      <c r="N137" s="708">
        <v>0</v>
      </c>
      <c r="O137" s="708">
        <v>0</v>
      </c>
      <c r="P137" s="708">
        <v>0</v>
      </c>
      <c r="Q137" s="708">
        <v>0</v>
      </c>
      <c r="R137" s="708">
        <v>0</v>
      </c>
      <c r="S137" s="708">
        <v>0</v>
      </c>
      <c r="T137" s="708">
        <v>0</v>
      </c>
      <c r="U137" s="708">
        <v>0</v>
      </c>
      <c r="V137" s="708">
        <v>0</v>
      </c>
      <c r="W137" s="708">
        <v>0</v>
      </c>
      <c r="X137" s="708">
        <v>0</v>
      </c>
      <c r="Y137" s="708">
        <v>0</v>
      </c>
      <c r="Z137" s="708">
        <v>0</v>
      </c>
      <c r="AA137" s="708">
        <v>0</v>
      </c>
      <c r="AB137" s="708">
        <v>0</v>
      </c>
      <c r="AC137" s="708">
        <v>0</v>
      </c>
      <c r="AD137" s="708">
        <v>0</v>
      </c>
      <c r="AE137" s="708">
        <v>0</v>
      </c>
      <c r="AF137" s="708">
        <v>0</v>
      </c>
      <c r="AG137" s="708">
        <v>0</v>
      </c>
      <c r="AH137" s="708">
        <v>0</v>
      </c>
      <c r="AI137" s="708">
        <v>0</v>
      </c>
      <c r="AJ137" s="708">
        <v>0</v>
      </c>
      <c r="AK137" s="708">
        <v>0</v>
      </c>
      <c r="AL137" s="708">
        <v>0</v>
      </c>
      <c r="AM137" s="708">
        <v>0</v>
      </c>
      <c r="AN137" s="708">
        <v>0</v>
      </c>
      <c r="AO137" s="708">
        <v>0</v>
      </c>
      <c r="AP137" s="708">
        <v>0</v>
      </c>
      <c r="AQ137" s="708">
        <v>0</v>
      </c>
    </row>
    <row r="138" spans="1:43" x14ac:dyDescent="0.25">
      <c r="A138" s="706" t="s">
        <v>192</v>
      </c>
      <c r="B138" s="706" t="s">
        <v>779</v>
      </c>
      <c r="C138" s="706" t="s">
        <v>338</v>
      </c>
      <c r="D138" s="706" t="s">
        <v>339</v>
      </c>
      <c r="E138" s="707" t="s">
        <v>126</v>
      </c>
      <c r="F138" s="707" t="s">
        <v>826</v>
      </c>
      <c r="I138" s="708">
        <v>0</v>
      </c>
      <c r="J138" s="708">
        <v>0</v>
      </c>
      <c r="K138" s="708">
        <v>0</v>
      </c>
      <c r="L138" s="708">
        <v>0</v>
      </c>
      <c r="M138" s="708">
        <v>0</v>
      </c>
      <c r="N138" s="708">
        <v>0</v>
      </c>
      <c r="O138" s="708">
        <v>0</v>
      </c>
      <c r="P138" s="708">
        <v>0</v>
      </c>
      <c r="Q138" s="708">
        <v>0</v>
      </c>
      <c r="R138" s="708">
        <v>0</v>
      </c>
      <c r="S138" s="708">
        <v>0</v>
      </c>
      <c r="T138" s="708">
        <v>0</v>
      </c>
      <c r="U138" s="708">
        <v>0</v>
      </c>
      <c r="V138" s="708">
        <v>0</v>
      </c>
      <c r="W138" s="708">
        <v>0</v>
      </c>
      <c r="X138" s="708">
        <v>0</v>
      </c>
      <c r="Y138" s="708">
        <v>0</v>
      </c>
      <c r="Z138" s="708">
        <v>0</v>
      </c>
      <c r="AA138" s="708">
        <v>0</v>
      </c>
      <c r="AB138" s="708">
        <v>0</v>
      </c>
      <c r="AC138" s="708">
        <v>0</v>
      </c>
      <c r="AD138" s="708">
        <v>0</v>
      </c>
      <c r="AE138" s="708">
        <v>0</v>
      </c>
      <c r="AF138" s="708">
        <v>0</v>
      </c>
      <c r="AG138" s="708">
        <v>0</v>
      </c>
      <c r="AH138" s="708">
        <v>0</v>
      </c>
      <c r="AI138" s="708">
        <v>0</v>
      </c>
      <c r="AJ138" s="708">
        <v>0</v>
      </c>
      <c r="AK138" s="708">
        <v>0</v>
      </c>
      <c r="AL138" s="708">
        <v>0</v>
      </c>
      <c r="AM138" s="708">
        <v>0</v>
      </c>
      <c r="AN138" s="708">
        <v>0</v>
      </c>
      <c r="AO138" s="708">
        <v>0</v>
      </c>
      <c r="AP138" s="708">
        <v>0</v>
      </c>
      <c r="AQ138" s="708">
        <v>0</v>
      </c>
    </row>
    <row r="139" spans="1:43" x14ac:dyDescent="0.25">
      <c r="A139" s="704" t="s">
        <v>192</v>
      </c>
      <c r="B139" s="704" t="s">
        <v>779</v>
      </c>
      <c r="C139" s="704" t="s">
        <v>338</v>
      </c>
      <c r="D139" s="704" t="s">
        <v>340</v>
      </c>
      <c r="E139" s="705" t="s">
        <v>126</v>
      </c>
      <c r="F139" s="705" t="s">
        <v>826</v>
      </c>
      <c r="I139" s="708">
        <v>0</v>
      </c>
      <c r="J139" s="708">
        <v>0</v>
      </c>
      <c r="K139" s="708">
        <v>0</v>
      </c>
      <c r="L139" s="708">
        <v>0</v>
      </c>
      <c r="M139" s="708">
        <v>0</v>
      </c>
      <c r="N139" s="708">
        <v>0</v>
      </c>
      <c r="O139" s="708">
        <v>0</v>
      </c>
      <c r="P139" s="708">
        <v>0</v>
      </c>
      <c r="Q139" s="708">
        <v>0</v>
      </c>
      <c r="R139" s="708">
        <v>0</v>
      </c>
      <c r="S139" s="708">
        <v>0</v>
      </c>
      <c r="T139" s="708">
        <v>0</v>
      </c>
      <c r="U139" s="708">
        <v>0</v>
      </c>
      <c r="V139" s="708">
        <v>0</v>
      </c>
      <c r="W139" s="708">
        <v>0</v>
      </c>
      <c r="X139" s="708">
        <v>0</v>
      </c>
      <c r="Y139" s="708">
        <v>0</v>
      </c>
      <c r="Z139" s="708">
        <v>0</v>
      </c>
      <c r="AA139" s="708">
        <v>0</v>
      </c>
      <c r="AB139" s="708">
        <v>0</v>
      </c>
      <c r="AC139" s="708">
        <v>0</v>
      </c>
      <c r="AD139" s="708">
        <v>0</v>
      </c>
      <c r="AE139" s="708">
        <v>0</v>
      </c>
      <c r="AF139" s="708">
        <v>0</v>
      </c>
      <c r="AG139" s="708">
        <v>0</v>
      </c>
      <c r="AH139" s="708">
        <v>0</v>
      </c>
      <c r="AI139" s="708">
        <v>0</v>
      </c>
      <c r="AJ139" s="708">
        <v>0</v>
      </c>
      <c r="AK139" s="708">
        <v>0</v>
      </c>
      <c r="AL139" s="708">
        <v>0</v>
      </c>
      <c r="AM139" s="708">
        <v>0</v>
      </c>
      <c r="AN139" s="708">
        <v>0</v>
      </c>
      <c r="AO139" s="708">
        <v>0</v>
      </c>
      <c r="AP139" s="708">
        <v>0</v>
      </c>
      <c r="AQ139" s="708">
        <v>0</v>
      </c>
    </row>
    <row r="140" spans="1:43" x14ac:dyDescent="0.25">
      <c r="A140" s="706" t="s">
        <v>192</v>
      </c>
      <c r="B140" s="706" t="s">
        <v>779</v>
      </c>
      <c r="C140" s="706" t="s">
        <v>338</v>
      </c>
      <c r="D140" s="706" t="s">
        <v>767</v>
      </c>
      <c r="E140" s="707" t="s">
        <v>126</v>
      </c>
      <c r="F140" s="707" t="s">
        <v>826</v>
      </c>
      <c r="I140" s="708">
        <v>0</v>
      </c>
      <c r="J140" s="708">
        <v>0</v>
      </c>
      <c r="K140" s="708">
        <v>0</v>
      </c>
      <c r="L140" s="708">
        <v>0</v>
      </c>
      <c r="M140" s="708">
        <v>0</v>
      </c>
      <c r="N140" s="708">
        <v>0</v>
      </c>
      <c r="O140" s="708">
        <v>0</v>
      </c>
      <c r="P140" s="708">
        <v>0</v>
      </c>
      <c r="Q140" s="708">
        <v>0</v>
      </c>
      <c r="R140" s="708">
        <v>0</v>
      </c>
      <c r="S140" s="708">
        <v>0</v>
      </c>
      <c r="T140" s="708">
        <v>0</v>
      </c>
      <c r="U140" s="708">
        <v>0</v>
      </c>
      <c r="V140" s="708">
        <v>0</v>
      </c>
      <c r="W140" s="708">
        <v>0</v>
      </c>
      <c r="X140" s="708">
        <v>0</v>
      </c>
      <c r="Y140" s="708">
        <v>0</v>
      </c>
      <c r="Z140" s="708">
        <v>0</v>
      </c>
      <c r="AA140" s="708">
        <v>0</v>
      </c>
      <c r="AB140" s="708">
        <v>0</v>
      </c>
      <c r="AC140" s="708">
        <v>0</v>
      </c>
      <c r="AD140" s="708">
        <v>0</v>
      </c>
      <c r="AE140" s="708">
        <v>0</v>
      </c>
      <c r="AF140" s="708">
        <v>0</v>
      </c>
      <c r="AG140" s="708">
        <v>0</v>
      </c>
      <c r="AH140" s="708">
        <v>0</v>
      </c>
      <c r="AI140" s="708">
        <v>0</v>
      </c>
      <c r="AJ140" s="708">
        <v>0</v>
      </c>
      <c r="AK140" s="708">
        <v>0</v>
      </c>
      <c r="AL140" s="708">
        <v>0</v>
      </c>
      <c r="AM140" s="708">
        <v>0</v>
      </c>
      <c r="AN140" s="708">
        <v>0</v>
      </c>
      <c r="AO140" s="708">
        <v>0</v>
      </c>
      <c r="AP140" s="708">
        <v>0</v>
      </c>
      <c r="AQ140" s="708">
        <v>0</v>
      </c>
    </row>
    <row r="141" spans="1:43" x14ac:dyDescent="0.25">
      <c r="A141" s="704" t="s">
        <v>192</v>
      </c>
      <c r="B141" s="704" t="s">
        <v>779</v>
      </c>
      <c r="C141" s="704" t="s">
        <v>338</v>
      </c>
      <c r="D141" s="704" t="s">
        <v>768</v>
      </c>
      <c r="E141" s="705" t="s">
        <v>126</v>
      </c>
      <c r="F141" s="705" t="s">
        <v>826</v>
      </c>
      <c r="I141" s="708">
        <v>0</v>
      </c>
      <c r="J141" s="708">
        <v>0</v>
      </c>
      <c r="K141" s="708">
        <v>0</v>
      </c>
      <c r="L141" s="708">
        <v>0</v>
      </c>
      <c r="M141" s="708">
        <v>0</v>
      </c>
      <c r="N141" s="708">
        <v>0</v>
      </c>
      <c r="O141" s="708">
        <v>0</v>
      </c>
      <c r="P141" s="708">
        <v>0</v>
      </c>
      <c r="Q141" s="708">
        <v>0</v>
      </c>
      <c r="R141" s="708">
        <v>0</v>
      </c>
      <c r="S141" s="708">
        <v>0</v>
      </c>
      <c r="T141" s="708">
        <v>0</v>
      </c>
      <c r="U141" s="708">
        <v>0</v>
      </c>
      <c r="V141" s="708">
        <v>0</v>
      </c>
      <c r="W141" s="708">
        <v>0</v>
      </c>
      <c r="X141" s="708">
        <v>0</v>
      </c>
      <c r="Y141" s="708">
        <v>0</v>
      </c>
      <c r="Z141" s="708">
        <v>0</v>
      </c>
      <c r="AA141" s="708">
        <v>0</v>
      </c>
      <c r="AB141" s="708">
        <v>0</v>
      </c>
      <c r="AC141" s="708">
        <v>0</v>
      </c>
      <c r="AD141" s="708">
        <v>0</v>
      </c>
      <c r="AE141" s="708">
        <v>0</v>
      </c>
      <c r="AF141" s="708">
        <v>0</v>
      </c>
      <c r="AG141" s="708">
        <v>0</v>
      </c>
      <c r="AH141" s="708">
        <v>0</v>
      </c>
      <c r="AI141" s="708">
        <v>0</v>
      </c>
      <c r="AJ141" s="708">
        <v>0</v>
      </c>
      <c r="AK141" s="708">
        <v>0</v>
      </c>
      <c r="AL141" s="708">
        <v>0</v>
      </c>
      <c r="AM141" s="708">
        <v>0</v>
      </c>
      <c r="AN141" s="708">
        <v>0</v>
      </c>
      <c r="AO141" s="708">
        <v>0</v>
      </c>
      <c r="AP141" s="708">
        <v>0</v>
      </c>
      <c r="AQ141" s="708">
        <v>0</v>
      </c>
    </row>
    <row r="142" spans="1:43" x14ac:dyDescent="0.25">
      <c r="A142" s="706" t="s">
        <v>192</v>
      </c>
      <c r="B142" s="706" t="s">
        <v>779</v>
      </c>
      <c r="C142" s="706" t="s">
        <v>341</v>
      </c>
      <c r="D142" s="706" t="s">
        <v>175</v>
      </c>
      <c r="E142" s="707" t="s">
        <v>126</v>
      </c>
      <c r="F142" s="707" t="s">
        <v>826</v>
      </c>
      <c r="I142" s="708">
        <v>0</v>
      </c>
      <c r="J142" s="708">
        <v>0</v>
      </c>
      <c r="K142" s="708">
        <v>0</v>
      </c>
      <c r="L142" s="708">
        <v>0</v>
      </c>
      <c r="M142" s="708">
        <v>0</v>
      </c>
      <c r="N142" s="708">
        <v>0</v>
      </c>
      <c r="O142" s="708">
        <v>0</v>
      </c>
      <c r="P142" s="708">
        <v>0</v>
      </c>
      <c r="Q142" s="708">
        <v>0</v>
      </c>
      <c r="R142" s="708">
        <v>0</v>
      </c>
      <c r="S142" s="708">
        <v>0</v>
      </c>
      <c r="T142" s="708">
        <v>0</v>
      </c>
      <c r="U142" s="708">
        <v>0</v>
      </c>
      <c r="V142" s="708">
        <v>0</v>
      </c>
      <c r="W142" s="708">
        <v>0</v>
      </c>
      <c r="X142" s="708">
        <v>0</v>
      </c>
      <c r="Y142" s="708">
        <v>0</v>
      </c>
      <c r="Z142" s="708">
        <v>0</v>
      </c>
      <c r="AA142" s="708">
        <v>0</v>
      </c>
      <c r="AB142" s="708">
        <v>0</v>
      </c>
      <c r="AC142" s="708">
        <v>0</v>
      </c>
      <c r="AD142" s="708">
        <v>0</v>
      </c>
      <c r="AE142" s="708">
        <v>0</v>
      </c>
      <c r="AF142" s="708">
        <v>0</v>
      </c>
      <c r="AG142" s="708">
        <v>0</v>
      </c>
      <c r="AH142" s="708">
        <v>0</v>
      </c>
      <c r="AI142" s="708">
        <v>0</v>
      </c>
      <c r="AJ142" s="708">
        <v>0</v>
      </c>
      <c r="AK142" s="708">
        <v>0</v>
      </c>
      <c r="AL142" s="708">
        <v>0</v>
      </c>
      <c r="AM142" s="708">
        <v>0</v>
      </c>
      <c r="AN142" s="708">
        <v>0</v>
      </c>
      <c r="AO142" s="708">
        <v>0</v>
      </c>
      <c r="AP142" s="708">
        <v>0</v>
      </c>
      <c r="AQ142" s="708">
        <v>0</v>
      </c>
    </row>
    <row r="143" spans="1:43" x14ac:dyDescent="0.25">
      <c r="A143" s="704" t="s">
        <v>192</v>
      </c>
      <c r="B143" s="704" t="s">
        <v>779</v>
      </c>
      <c r="C143" s="704" t="s">
        <v>341</v>
      </c>
      <c r="D143" s="704" t="s">
        <v>772</v>
      </c>
      <c r="E143" s="705" t="s">
        <v>126</v>
      </c>
      <c r="F143" s="705" t="s">
        <v>826</v>
      </c>
      <c r="I143" s="708">
        <v>0</v>
      </c>
      <c r="J143" s="708">
        <v>0</v>
      </c>
      <c r="K143" s="708">
        <v>0</v>
      </c>
      <c r="L143" s="708">
        <v>0</v>
      </c>
      <c r="M143" s="708">
        <v>0</v>
      </c>
      <c r="N143" s="708">
        <v>0</v>
      </c>
      <c r="O143" s="708">
        <v>0</v>
      </c>
      <c r="P143" s="708">
        <v>0</v>
      </c>
      <c r="Q143" s="708">
        <v>0</v>
      </c>
      <c r="R143" s="708">
        <v>0</v>
      </c>
      <c r="S143" s="708">
        <v>0</v>
      </c>
      <c r="T143" s="708">
        <v>0</v>
      </c>
      <c r="U143" s="708">
        <v>0</v>
      </c>
      <c r="V143" s="708">
        <v>0</v>
      </c>
      <c r="W143" s="708">
        <v>0</v>
      </c>
      <c r="X143" s="708">
        <v>0</v>
      </c>
      <c r="Y143" s="708">
        <v>0</v>
      </c>
      <c r="Z143" s="708">
        <v>0</v>
      </c>
      <c r="AA143" s="708">
        <v>0</v>
      </c>
      <c r="AB143" s="708">
        <v>0</v>
      </c>
      <c r="AC143" s="708">
        <v>0</v>
      </c>
      <c r="AD143" s="708">
        <v>0</v>
      </c>
      <c r="AE143" s="708">
        <v>0</v>
      </c>
      <c r="AF143" s="708">
        <v>0</v>
      </c>
      <c r="AG143" s="708">
        <v>0</v>
      </c>
      <c r="AH143" s="708">
        <v>0</v>
      </c>
      <c r="AI143" s="708">
        <v>0</v>
      </c>
      <c r="AJ143" s="708">
        <v>0</v>
      </c>
      <c r="AK143" s="708">
        <v>0</v>
      </c>
      <c r="AL143" s="708">
        <v>0</v>
      </c>
      <c r="AM143" s="708">
        <v>0</v>
      </c>
      <c r="AN143" s="708">
        <v>0</v>
      </c>
      <c r="AO143" s="708">
        <v>0</v>
      </c>
      <c r="AP143" s="708">
        <v>0</v>
      </c>
      <c r="AQ143" s="708">
        <v>0</v>
      </c>
    </row>
    <row r="144" spans="1:43" x14ac:dyDescent="0.25">
      <c r="A144" s="706" t="s">
        <v>192</v>
      </c>
      <c r="B144" s="706" t="s">
        <v>779</v>
      </c>
      <c r="C144" s="706" t="s">
        <v>341</v>
      </c>
      <c r="D144" s="706" t="s">
        <v>773</v>
      </c>
      <c r="E144" s="707" t="s">
        <v>126</v>
      </c>
      <c r="F144" s="707" t="s">
        <v>826</v>
      </c>
      <c r="I144" s="708">
        <v>0</v>
      </c>
      <c r="J144" s="708">
        <v>0</v>
      </c>
      <c r="K144" s="708">
        <v>0</v>
      </c>
      <c r="L144" s="708">
        <v>0</v>
      </c>
      <c r="M144" s="708">
        <v>0</v>
      </c>
      <c r="N144" s="708">
        <v>0</v>
      </c>
      <c r="O144" s="708">
        <v>0</v>
      </c>
      <c r="P144" s="708">
        <v>0</v>
      </c>
      <c r="Q144" s="708">
        <v>0</v>
      </c>
      <c r="R144" s="708">
        <v>0</v>
      </c>
      <c r="S144" s="708">
        <v>0</v>
      </c>
      <c r="T144" s="708">
        <v>0</v>
      </c>
      <c r="U144" s="708">
        <v>0</v>
      </c>
      <c r="V144" s="708">
        <v>0</v>
      </c>
      <c r="W144" s="708">
        <v>0</v>
      </c>
      <c r="X144" s="708">
        <v>0</v>
      </c>
      <c r="Y144" s="708">
        <v>0</v>
      </c>
      <c r="Z144" s="708">
        <v>0</v>
      </c>
      <c r="AA144" s="708">
        <v>0</v>
      </c>
      <c r="AB144" s="708">
        <v>0</v>
      </c>
      <c r="AC144" s="708">
        <v>0</v>
      </c>
      <c r="AD144" s="708">
        <v>0</v>
      </c>
      <c r="AE144" s="708">
        <v>0</v>
      </c>
      <c r="AF144" s="708">
        <v>0</v>
      </c>
      <c r="AG144" s="708">
        <v>0</v>
      </c>
      <c r="AH144" s="708">
        <v>0</v>
      </c>
      <c r="AI144" s="708">
        <v>0</v>
      </c>
      <c r="AJ144" s="708">
        <v>0</v>
      </c>
      <c r="AK144" s="708">
        <v>0</v>
      </c>
      <c r="AL144" s="708">
        <v>0</v>
      </c>
      <c r="AM144" s="708">
        <v>0</v>
      </c>
      <c r="AN144" s="708">
        <v>0</v>
      </c>
      <c r="AO144" s="708">
        <v>0</v>
      </c>
      <c r="AP144" s="708">
        <v>0</v>
      </c>
      <c r="AQ144" s="708">
        <v>0</v>
      </c>
    </row>
    <row r="145" spans="1:43" x14ac:dyDescent="0.25">
      <c r="A145" s="704" t="s">
        <v>192</v>
      </c>
      <c r="B145" s="704" t="s">
        <v>779</v>
      </c>
      <c r="C145" s="704" t="s">
        <v>341</v>
      </c>
      <c r="D145" s="704" t="s">
        <v>774</v>
      </c>
      <c r="E145" s="705" t="s">
        <v>126</v>
      </c>
      <c r="F145" s="705" t="s">
        <v>826</v>
      </c>
      <c r="I145" s="708">
        <v>0</v>
      </c>
      <c r="J145" s="708">
        <v>0</v>
      </c>
      <c r="K145" s="708">
        <v>0</v>
      </c>
      <c r="L145" s="708">
        <v>0</v>
      </c>
      <c r="M145" s="708">
        <v>0</v>
      </c>
      <c r="N145" s="708">
        <v>0</v>
      </c>
      <c r="O145" s="708">
        <v>0</v>
      </c>
      <c r="P145" s="708">
        <v>0</v>
      </c>
      <c r="Q145" s="708">
        <v>0</v>
      </c>
      <c r="R145" s="708">
        <v>0</v>
      </c>
      <c r="S145" s="708">
        <v>0</v>
      </c>
      <c r="T145" s="708">
        <v>0</v>
      </c>
      <c r="U145" s="708">
        <v>0</v>
      </c>
      <c r="V145" s="708">
        <v>0</v>
      </c>
      <c r="W145" s="708">
        <v>0</v>
      </c>
      <c r="X145" s="708">
        <v>0</v>
      </c>
      <c r="Y145" s="708">
        <v>0</v>
      </c>
      <c r="Z145" s="708">
        <v>0</v>
      </c>
      <c r="AA145" s="708">
        <v>0</v>
      </c>
      <c r="AB145" s="708">
        <v>0</v>
      </c>
      <c r="AC145" s="708">
        <v>0</v>
      </c>
      <c r="AD145" s="708">
        <v>0</v>
      </c>
      <c r="AE145" s="708">
        <v>0</v>
      </c>
      <c r="AF145" s="708">
        <v>0</v>
      </c>
      <c r="AG145" s="708">
        <v>0</v>
      </c>
      <c r="AH145" s="708">
        <v>0</v>
      </c>
      <c r="AI145" s="708">
        <v>0</v>
      </c>
      <c r="AJ145" s="708">
        <v>0</v>
      </c>
      <c r="AK145" s="708">
        <v>0</v>
      </c>
      <c r="AL145" s="708">
        <v>0</v>
      </c>
      <c r="AM145" s="708">
        <v>0</v>
      </c>
      <c r="AN145" s="708">
        <v>0</v>
      </c>
      <c r="AO145" s="708">
        <v>0</v>
      </c>
      <c r="AP145" s="708">
        <v>0</v>
      </c>
      <c r="AQ145" s="708">
        <v>0</v>
      </c>
    </row>
    <row r="146" spans="1:43" x14ac:dyDescent="0.25">
      <c r="A146" s="706" t="s">
        <v>192</v>
      </c>
      <c r="B146" s="706" t="s">
        <v>779</v>
      </c>
      <c r="C146" s="706" t="s">
        <v>341</v>
      </c>
      <c r="D146" s="706" t="s">
        <v>758</v>
      </c>
      <c r="E146" s="707" t="s">
        <v>126</v>
      </c>
      <c r="F146" s="707" t="s">
        <v>826</v>
      </c>
      <c r="I146" s="708">
        <v>0</v>
      </c>
      <c r="J146" s="708">
        <v>0</v>
      </c>
      <c r="K146" s="708">
        <v>0</v>
      </c>
      <c r="L146" s="708">
        <v>0</v>
      </c>
      <c r="M146" s="708">
        <v>0</v>
      </c>
      <c r="N146" s="708">
        <v>0</v>
      </c>
      <c r="O146" s="708">
        <v>0</v>
      </c>
      <c r="P146" s="708">
        <v>0</v>
      </c>
      <c r="Q146" s="708">
        <v>0</v>
      </c>
      <c r="R146" s="708">
        <v>0</v>
      </c>
      <c r="S146" s="708">
        <v>0</v>
      </c>
      <c r="T146" s="708">
        <v>0</v>
      </c>
      <c r="U146" s="708">
        <v>0</v>
      </c>
      <c r="V146" s="708">
        <v>0</v>
      </c>
      <c r="W146" s="708">
        <v>0</v>
      </c>
      <c r="X146" s="708">
        <v>0</v>
      </c>
      <c r="Y146" s="708">
        <v>0</v>
      </c>
      <c r="Z146" s="708">
        <v>0</v>
      </c>
      <c r="AA146" s="708">
        <v>0</v>
      </c>
      <c r="AB146" s="708">
        <v>0</v>
      </c>
      <c r="AC146" s="708">
        <v>0</v>
      </c>
      <c r="AD146" s="708">
        <v>0</v>
      </c>
      <c r="AE146" s="708">
        <v>0</v>
      </c>
      <c r="AF146" s="708">
        <v>0</v>
      </c>
      <c r="AG146" s="708">
        <v>0</v>
      </c>
      <c r="AH146" s="708">
        <v>0</v>
      </c>
      <c r="AI146" s="708">
        <v>0</v>
      </c>
      <c r="AJ146" s="708">
        <v>0</v>
      </c>
      <c r="AK146" s="708">
        <v>0</v>
      </c>
      <c r="AL146" s="708">
        <v>0</v>
      </c>
      <c r="AM146" s="708">
        <v>0</v>
      </c>
      <c r="AN146" s="708">
        <v>0</v>
      </c>
      <c r="AO146" s="708">
        <v>0</v>
      </c>
      <c r="AP146" s="708">
        <v>0</v>
      </c>
      <c r="AQ146" s="708">
        <v>0</v>
      </c>
    </row>
    <row r="147" spans="1:43" x14ac:dyDescent="0.25">
      <c r="A147" s="704" t="s">
        <v>192</v>
      </c>
      <c r="B147" s="704" t="s">
        <v>779</v>
      </c>
      <c r="C147" s="704" t="s">
        <v>341</v>
      </c>
      <c r="D147" s="704" t="s">
        <v>766</v>
      </c>
      <c r="E147" s="705" t="s">
        <v>126</v>
      </c>
      <c r="F147" s="705" t="s">
        <v>826</v>
      </c>
      <c r="I147" s="708">
        <v>0</v>
      </c>
      <c r="J147" s="708">
        <v>0</v>
      </c>
      <c r="K147" s="708">
        <v>0</v>
      </c>
      <c r="L147" s="708">
        <v>0</v>
      </c>
      <c r="M147" s="708">
        <v>0</v>
      </c>
      <c r="N147" s="708">
        <v>0</v>
      </c>
      <c r="O147" s="708">
        <v>0</v>
      </c>
      <c r="P147" s="708">
        <v>0</v>
      </c>
      <c r="Q147" s="708">
        <v>0</v>
      </c>
      <c r="R147" s="708">
        <v>0</v>
      </c>
      <c r="S147" s="708">
        <v>0</v>
      </c>
      <c r="T147" s="708">
        <v>0</v>
      </c>
      <c r="U147" s="708">
        <v>0</v>
      </c>
      <c r="V147" s="708">
        <v>0</v>
      </c>
      <c r="W147" s="708">
        <v>0</v>
      </c>
      <c r="X147" s="708">
        <v>0</v>
      </c>
      <c r="Y147" s="708">
        <v>0</v>
      </c>
      <c r="Z147" s="708">
        <v>0</v>
      </c>
      <c r="AA147" s="708">
        <v>0</v>
      </c>
      <c r="AB147" s="708">
        <v>0</v>
      </c>
      <c r="AC147" s="708">
        <v>0</v>
      </c>
      <c r="AD147" s="708">
        <v>0</v>
      </c>
      <c r="AE147" s="708">
        <v>0</v>
      </c>
      <c r="AF147" s="708">
        <v>0</v>
      </c>
      <c r="AG147" s="708">
        <v>0</v>
      </c>
      <c r="AH147" s="708">
        <v>0</v>
      </c>
      <c r="AI147" s="708">
        <v>0</v>
      </c>
      <c r="AJ147" s="708">
        <v>0</v>
      </c>
      <c r="AK147" s="708">
        <v>0</v>
      </c>
      <c r="AL147" s="708">
        <v>0</v>
      </c>
      <c r="AM147" s="708">
        <v>0</v>
      </c>
      <c r="AN147" s="708">
        <v>0</v>
      </c>
      <c r="AO147" s="708">
        <v>0</v>
      </c>
      <c r="AP147" s="708">
        <v>0</v>
      </c>
      <c r="AQ147" s="708">
        <v>0</v>
      </c>
    </row>
    <row r="148" spans="1:43" x14ac:dyDescent="0.25">
      <c r="A148" s="706" t="s">
        <v>192</v>
      </c>
      <c r="B148" s="706" t="s">
        <v>779</v>
      </c>
      <c r="C148" s="706" t="s">
        <v>341</v>
      </c>
      <c r="D148" s="706" t="s">
        <v>339</v>
      </c>
      <c r="E148" s="707" t="s">
        <v>126</v>
      </c>
      <c r="F148" s="707" t="s">
        <v>826</v>
      </c>
      <c r="I148" s="708">
        <v>0</v>
      </c>
      <c r="J148" s="708">
        <v>0</v>
      </c>
      <c r="K148" s="708">
        <v>0</v>
      </c>
      <c r="L148" s="708">
        <v>0</v>
      </c>
      <c r="M148" s="708">
        <v>0</v>
      </c>
      <c r="N148" s="708">
        <v>0</v>
      </c>
      <c r="O148" s="708">
        <v>0</v>
      </c>
      <c r="P148" s="708">
        <v>0</v>
      </c>
      <c r="Q148" s="708">
        <v>0</v>
      </c>
      <c r="R148" s="708">
        <v>0</v>
      </c>
      <c r="S148" s="708">
        <v>0</v>
      </c>
      <c r="T148" s="708">
        <v>0</v>
      </c>
      <c r="U148" s="708">
        <v>0</v>
      </c>
      <c r="V148" s="708">
        <v>0</v>
      </c>
      <c r="W148" s="708">
        <v>0</v>
      </c>
      <c r="X148" s="708">
        <v>0</v>
      </c>
      <c r="Y148" s="708">
        <v>0</v>
      </c>
      <c r="Z148" s="708">
        <v>0</v>
      </c>
      <c r="AA148" s="708">
        <v>0</v>
      </c>
      <c r="AB148" s="708">
        <v>0</v>
      </c>
      <c r="AC148" s="708">
        <v>0</v>
      </c>
      <c r="AD148" s="708">
        <v>0</v>
      </c>
      <c r="AE148" s="708">
        <v>0</v>
      </c>
      <c r="AF148" s="708">
        <v>0</v>
      </c>
      <c r="AG148" s="708">
        <v>0</v>
      </c>
      <c r="AH148" s="708">
        <v>0</v>
      </c>
      <c r="AI148" s="708">
        <v>0</v>
      </c>
      <c r="AJ148" s="708">
        <v>0</v>
      </c>
      <c r="AK148" s="708">
        <v>0</v>
      </c>
      <c r="AL148" s="708">
        <v>0</v>
      </c>
      <c r="AM148" s="708">
        <v>0</v>
      </c>
      <c r="AN148" s="708">
        <v>0</v>
      </c>
      <c r="AO148" s="708">
        <v>0</v>
      </c>
      <c r="AP148" s="708">
        <v>0</v>
      </c>
      <c r="AQ148" s="708">
        <v>0</v>
      </c>
    </row>
    <row r="149" spans="1:43" x14ac:dyDescent="0.25">
      <c r="A149" s="704" t="s">
        <v>192</v>
      </c>
      <c r="B149" s="704" t="s">
        <v>779</v>
      </c>
      <c r="C149" s="704" t="s">
        <v>341</v>
      </c>
      <c r="D149" s="704" t="s">
        <v>340</v>
      </c>
      <c r="E149" s="705" t="s">
        <v>126</v>
      </c>
      <c r="F149" s="705" t="s">
        <v>826</v>
      </c>
      <c r="I149" s="708">
        <v>0</v>
      </c>
      <c r="J149" s="708">
        <v>0</v>
      </c>
      <c r="K149" s="708">
        <v>0</v>
      </c>
      <c r="L149" s="708">
        <v>0</v>
      </c>
      <c r="M149" s="708">
        <v>0</v>
      </c>
      <c r="N149" s="708">
        <v>0</v>
      </c>
      <c r="O149" s="708">
        <v>0</v>
      </c>
      <c r="P149" s="708">
        <v>0</v>
      </c>
      <c r="Q149" s="708">
        <v>0</v>
      </c>
      <c r="R149" s="708">
        <v>0</v>
      </c>
      <c r="S149" s="708">
        <v>0</v>
      </c>
      <c r="T149" s="708">
        <v>0</v>
      </c>
      <c r="U149" s="708">
        <v>0</v>
      </c>
      <c r="V149" s="708">
        <v>0</v>
      </c>
      <c r="W149" s="708">
        <v>0</v>
      </c>
      <c r="X149" s="708">
        <v>0</v>
      </c>
      <c r="Y149" s="708">
        <v>0</v>
      </c>
      <c r="Z149" s="708">
        <v>0</v>
      </c>
      <c r="AA149" s="708">
        <v>0</v>
      </c>
      <c r="AB149" s="708">
        <v>0</v>
      </c>
      <c r="AC149" s="708">
        <v>0</v>
      </c>
      <c r="AD149" s="708">
        <v>0</v>
      </c>
      <c r="AE149" s="708">
        <v>0</v>
      </c>
      <c r="AF149" s="708">
        <v>0</v>
      </c>
      <c r="AG149" s="708">
        <v>0</v>
      </c>
      <c r="AH149" s="708">
        <v>0</v>
      </c>
      <c r="AI149" s="708">
        <v>0</v>
      </c>
      <c r="AJ149" s="708">
        <v>0</v>
      </c>
      <c r="AK149" s="708">
        <v>0</v>
      </c>
      <c r="AL149" s="708">
        <v>0</v>
      </c>
      <c r="AM149" s="708">
        <v>0</v>
      </c>
      <c r="AN149" s="708">
        <v>0</v>
      </c>
      <c r="AO149" s="708">
        <v>0</v>
      </c>
      <c r="AP149" s="708">
        <v>0</v>
      </c>
      <c r="AQ149" s="708">
        <v>0</v>
      </c>
    </row>
    <row r="150" spans="1:43" x14ac:dyDescent="0.25">
      <c r="A150" s="706" t="s">
        <v>192</v>
      </c>
      <c r="B150" s="706" t="s">
        <v>779</v>
      </c>
      <c r="C150" s="706" t="s">
        <v>341</v>
      </c>
      <c r="D150" s="706" t="s">
        <v>767</v>
      </c>
      <c r="E150" s="707" t="s">
        <v>126</v>
      </c>
      <c r="F150" s="707" t="s">
        <v>826</v>
      </c>
      <c r="I150" s="708">
        <v>0</v>
      </c>
      <c r="J150" s="708">
        <v>0</v>
      </c>
      <c r="K150" s="708">
        <v>0</v>
      </c>
      <c r="L150" s="708">
        <v>0</v>
      </c>
      <c r="M150" s="708">
        <v>0</v>
      </c>
      <c r="N150" s="708">
        <v>0</v>
      </c>
      <c r="O150" s="708">
        <v>0</v>
      </c>
      <c r="P150" s="708">
        <v>0</v>
      </c>
      <c r="Q150" s="708">
        <v>0</v>
      </c>
      <c r="R150" s="708">
        <v>0</v>
      </c>
      <c r="S150" s="708">
        <v>0</v>
      </c>
      <c r="T150" s="708">
        <v>0</v>
      </c>
      <c r="U150" s="708">
        <v>0</v>
      </c>
      <c r="V150" s="708">
        <v>0</v>
      </c>
      <c r="W150" s="708">
        <v>0</v>
      </c>
      <c r="X150" s="708">
        <v>0</v>
      </c>
      <c r="Y150" s="708">
        <v>0</v>
      </c>
      <c r="Z150" s="708">
        <v>0</v>
      </c>
      <c r="AA150" s="708">
        <v>0</v>
      </c>
      <c r="AB150" s="708">
        <v>0</v>
      </c>
      <c r="AC150" s="708">
        <v>0</v>
      </c>
      <c r="AD150" s="708">
        <v>0</v>
      </c>
      <c r="AE150" s="708">
        <v>0</v>
      </c>
      <c r="AF150" s="708">
        <v>0</v>
      </c>
      <c r="AG150" s="708">
        <v>0</v>
      </c>
      <c r="AH150" s="708">
        <v>0</v>
      </c>
      <c r="AI150" s="708">
        <v>0</v>
      </c>
      <c r="AJ150" s="708">
        <v>0</v>
      </c>
      <c r="AK150" s="708">
        <v>0</v>
      </c>
      <c r="AL150" s="708">
        <v>0</v>
      </c>
      <c r="AM150" s="708">
        <v>0</v>
      </c>
      <c r="AN150" s="708">
        <v>0</v>
      </c>
      <c r="AO150" s="708">
        <v>0</v>
      </c>
      <c r="AP150" s="708">
        <v>0</v>
      </c>
      <c r="AQ150" s="708">
        <v>0</v>
      </c>
    </row>
    <row r="151" spans="1:43" x14ac:dyDescent="0.25">
      <c r="A151" s="704" t="s">
        <v>192</v>
      </c>
      <c r="B151" s="704" t="s">
        <v>779</v>
      </c>
      <c r="C151" s="704" t="s">
        <v>341</v>
      </c>
      <c r="D151" s="704" t="s">
        <v>768</v>
      </c>
      <c r="E151" s="705" t="s">
        <v>126</v>
      </c>
      <c r="F151" s="705" t="s">
        <v>826</v>
      </c>
      <c r="I151" s="708">
        <v>0</v>
      </c>
      <c r="J151" s="708">
        <v>0</v>
      </c>
      <c r="K151" s="708">
        <v>0</v>
      </c>
      <c r="L151" s="708">
        <v>0</v>
      </c>
      <c r="M151" s="708">
        <v>0</v>
      </c>
      <c r="N151" s="708">
        <v>0</v>
      </c>
      <c r="O151" s="708">
        <v>0</v>
      </c>
      <c r="P151" s="708">
        <v>0</v>
      </c>
      <c r="Q151" s="708">
        <v>0</v>
      </c>
      <c r="R151" s="708">
        <v>0</v>
      </c>
      <c r="S151" s="708">
        <v>0</v>
      </c>
      <c r="T151" s="708">
        <v>0</v>
      </c>
      <c r="U151" s="708">
        <v>0</v>
      </c>
      <c r="V151" s="708">
        <v>0</v>
      </c>
      <c r="W151" s="708">
        <v>0</v>
      </c>
      <c r="X151" s="708">
        <v>0</v>
      </c>
      <c r="Y151" s="708">
        <v>0</v>
      </c>
      <c r="Z151" s="708">
        <v>0</v>
      </c>
      <c r="AA151" s="708">
        <v>0</v>
      </c>
      <c r="AB151" s="708">
        <v>0</v>
      </c>
      <c r="AC151" s="708">
        <v>0</v>
      </c>
      <c r="AD151" s="708">
        <v>0</v>
      </c>
      <c r="AE151" s="708">
        <v>0</v>
      </c>
      <c r="AF151" s="708">
        <v>0</v>
      </c>
      <c r="AG151" s="708">
        <v>0</v>
      </c>
      <c r="AH151" s="708">
        <v>0</v>
      </c>
      <c r="AI151" s="708">
        <v>0</v>
      </c>
      <c r="AJ151" s="708">
        <v>0</v>
      </c>
      <c r="AK151" s="708">
        <v>0</v>
      </c>
      <c r="AL151" s="708">
        <v>0</v>
      </c>
      <c r="AM151" s="708">
        <v>0</v>
      </c>
      <c r="AN151" s="708">
        <v>0</v>
      </c>
      <c r="AO151" s="708">
        <v>0</v>
      </c>
      <c r="AP151" s="708">
        <v>0</v>
      </c>
      <c r="AQ151" s="708">
        <v>0</v>
      </c>
    </row>
    <row r="152" spans="1:43" x14ac:dyDescent="0.25">
      <c r="A152" s="706" t="s">
        <v>192</v>
      </c>
      <c r="B152" s="706" t="s">
        <v>779</v>
      </c>
      <c r="C152" s="706" t="s">
        <v>342</v>
      </c>
      <c r="D152" s="706" t="s">
        <v>175</v>
      </c>
      <c r="E152" s="707" t="s">
        <v>126</v>
      </c>
      <c r="F152" s="707" t="s">
        <v>826</v>
      </c>
      <c r="I152" s="708">
        <v>0</v>
      </c>
      <c r="J152" s="708">
        <v>0</v>
      </c>
      <c r="K152" s="708">
        <v>0</v>
      </c>
      <c r="L152" s="708">
        <v>0</v>
      </c>
      <c r="M152" s="708">
        <v>0</v>
      </c>
      <c r="N152" s="708">
        <v>0</v>
      </c>
      <c r="O152" s="708">
        <v>0</v>
      </c>
      <c r="P152" s="708">
        <v>0</v>
      </c>
      <c r="Q152" s="708">
        <v>0</v>
      </c>
      <c r="R152" s="708">
        <v>0</v>
      </c>
      <c r="S152" s="708">
        <v>0</v>
      </c>
      <c r="T152" s="708">
        <v>0</v>
      </c>
      <c r="U152" s="708">
        <v>0</v>
      </c>
      <c r="V152" s="708">
        <v>0</v>
      </c>
      <c r="W152" s="708">
        <v>0</v>
      </c>
      <c r="X152" s="708">
        <v>0</v>
      </c>
      <c r="Y152" s="708">
        <v>0</v>
      </c>
      <c r="Z152" s="708">
        <v>0</v>
      </c>
      <c r="AA152" s="708">
        <v>0</v>
      </c>
      <c r="AB152" s="708">
        <v>0</v>
      </c>
      <c r="AC152" s="708">
        <v>0</v>
      </c>
      <c r="AD152" s="708">
        <v>0</v>
      </c>
      <c r="AE152" s="708">
        <v>0</v>
      </c>
      <c r="AF152" s="708">
        <v>0</v>
      </c>
      <c r="AG152" s="708">
        <v>0</v>
      </c>
      <c r="AH152" s="708">
        <v>0</v>
      </c>
      <c r="AI152" s="708">
        <v>0</v>
      </c>
      <c r="AJ152" s="708">
        <v>0</v>
      </c>
      <c r="AK152" s="708">
        <v>0</v>
      </c>
      <c r="AL152" s="708">
        <v>0</v>
      </c>
      <c r="AM152" s="708">
        <v>0</v>
      </c>
      <c r="AN152" s="708">
        <v>0</v>
      </c>
      <c r="AO152" s="708">
        <v>0</v>
      </c>
      <c r="AP152" s="708">
        <v>0</v>
      </c>
      <c r="AQ152" s="708">
        <v>0</v>
      </c>
    </row>
    <row r="153" spans="1:43" x14ac:dyDescent="0.25">
      <c r="A153" s="704" t="s">
        <v>192</v>
      </c>
      <c r="B153" s="704" t="s">
        <v>779</v>
      </c>
      <c r="C153" s="704" t="s">
        <v>342</v>
      </c>
      <c r="D153" s="704" t="s">
        <v>772</v>
      </c>
      <c r="E153" s="705" t="s">
        <v>126</v>
      </c>
      <c r="F153" s="705" t="s">
        <v>826</v>
      </c>
      <c r="I153" s="708">
        <v>0</v>
      </c>
      <c r="J153" s="708">
        <v>0</v>
      </c>
      <c r="K153" s="708">
        <v>0</v>
      </c>
      <c r="L153" s="708">
        <v>0</v>
      </c>
      <c r="M153" s="708">
        <v>0</v>
      </c>
      <c r="N153" s="708">
        <v>0</v>
      </c>
      <c r="O153" s="708">
        <v>0</v>
      </c>
      <c r="P153" s="708">
        <v>0</v>
      </c>
      <c r="Q153" s="708">
        <v>0</v>
      </c>
      <c r="R153" s="708">
        <v>0</v>
      </c>
      <c r="S153" s="708">
        <v>0</v>
      </c>
      <c r="T153" s="708">
        <v>0</v>
      </c>
      <c r="U153" s="708">
        <v>0</v>
      </c>
      <c r="V153" s="708">
        <v>0</v>
      </c>
      <c r="W153" s="708">
        <v>0</v>
      </c>
      <c r="X153" s="708">
        <v>0</v>
      </c>
      <c r="Y153" s="708">
        <v>0</v>
      </c>
      <c r="Z153" s="708">
        <v>0</v>
      </c>
      <c r="AA153" s="708">
        <v>0</v>
      </c>
      <c r="AB153" s="708">
        <v>0</v>
      </c>
      <c r="AC153" s="708">
        <v>0</v>
      </c>
      <c r="AD153" s="708">
        <v>0</v>
      </c>
      <c r="AE153" s="708">
        <v>0</v>
      </c>
      <c r="AF153" s="708">
        <v>0</v>
      </c>
      <c r="AG153" s="708">
        <v>0</v>
      </c>
      <c r="AH153" s="708">
        <v>0</v>
      </c>
      <c r="AI153" s="708">
        <v>0</v>
      </c>
      <c r="AJ153" s="708">
        <v>0</v>
      </c>
      <c r="AK153" s="708">
        <v>0</v>
      </c>
      <c r="AL153" s="708">
        <v>0</v>
      </c>
      <c r="AM153" s="708">
        <v>0</v>
      </c>
      <c r="AN153" s="708">
        <v>0</v>
      </c>
      <c r="AO153" s="708">
        <v>0</v>
      </c>
      <c r="AP153" s="708">
        <v>0</v>
      </c>
      <c r="AQ153" s="708">
        <v>0</v>
      </c>
    </row>
    <row r="154" spans="1:43" x14ac:dyDescent="0.25">
      <c r="A154" s="706" t="s">
        <v>192</v>
      </c>
      <c r="B154" s="706" t="s">
        <v>779</v>
      </c>
      <c r="C154" s="706" t="s">
        <v>342</v>
      </c>
      <c r="D154" s="706" t="s">
        <v>773</v>
      </c>
      <c r="E154" s="707" t="s">
        <v>126</v>
      </c>
      <c r="F154" s="707" t="s">
        <v>826</v>
      </c>
      <c r="I154" s="708">
        <v>0</v>
      </c>
      <c r="J154" s="708">
        <v>0</v>
      </c>
      <c r="K154" s="708">
        <v>0</v>
      </c>
      <c r="L154" s="708">
        <v>0</v>
      </c>
      <c r="M154" s="708">
        <v>0</v>
      </c>
      <c r="N154" s="708">
        <v>0</v>
      </c>
      <c r="O154" s="708">
        <v>0</v>
      </c>
      <c r="P154" s="708">
        <v>0</v>
      </c>
      <c r="Q154" s="708">
        <v>0</v>
      </c>
      <c r="R154" s="708">
        <v>0</v>
      </c>
      <c r="S154" s="708">
        <v>0</v>
      </c>
      <c r="T154" s="708">
        <v>0</v>
      </c>
      <c r="U154" s="708">
        <v>0</v>
      </c>
      <c r="V154" s="708">
        <v>0</v>
      </c>
      <c r="W154" s="708">
        <v>0</v>
      </c>
      <c r="X154" s="708">
        <v>0</v>
      </c>
      <c r="Y154" s="708">
        <v>0</v>
      </c>
      <c r="Z154" s="708">
        <v>0</v>
      </c>
      <c r="AA154" s="708">
        <v>0</v>
      </c>
      <c r="AB154" s="708">
        <v>0</v>
      </c>
      <c r="AC154" s="708">
        <v>0</v>
      </c>
      <c r="AD154" s="708">
        <v>0</v>
      </c>
      <c r="AE154" s="708">
        <v>0</v>
      </c>
      <c r="AF154" s="708">
        <v>0</v>
      </c>
      <c r="AG154" s="708">
        <v>0</v>
      </c>
      <c r="AH154" s="708">
        <v>0</v>
      </c>
      <c r="AI154" s="708">
        <v>0</v>
      </c>
      <c r="AJ154" s="708">
        <v>0</v>
      </c>
      <c r="AK154" s="708">
        <v>0</v>
      </c>
      <c r="AL154" s="708">
        <v>0</v>
      </c>
      <c r="AM154" s="708">
        <v>0</v>
      </c>
      <c r="AN154" s="708">
        <v>0</v>
      </c>
      <c r="AO154" s="708">
        <v>0</v>
      </c>
      <c r="AP154" s="708">
        <v>0</v>
      </c>
      <c r="AQ154" s="708">
        <v>0</v>
      </c>
    </row>
    <row r="155" spans="1:43" x14ac:dyDescent="0.25">
      <c r="A155" s="704" t="s">
        <v>192</v>
      </c>
      <c r="B155" s="704" t="s">
        <v>779</v>
      </c>
      <c r="C155" s="704" t="s">
        <v>342</v>
      </c>
      <c r="D155" s="704" t="s">
        <v>774</v>
      </c>
      <c r="E155" s="705" t="s">
        <v>126</v>
      </c>
      <c r="F155" s="705" t="s">
        <v>826</v>
      </c>
      <c r="I155" s="708">
        <v>0</v>
      </c>
      <c r="J155" s="708">
        <v>0</v>
      </c>
      <c r="K155" s="708">
        <v>0</v>
      </c>
      <c r="L155" s="708">
        <v>0</v>
      </c>
      <c r="M155" s="708">
        <v>0</v>
      </c>
      <c r="N155" s="708">
        <v>0</v>
      </c>
      <c r="O155" s="708">
        <v>0</v>
      </c>
      <c r="P155" s="708">
        <v>0</v>
      </c>
      <c r="Q155" s="708">
        <v>0</v>
      </c>
      <c r="R155" s="708">
        <v>0</v>
      </c>
      <c r="S155" s="708">
        <v>0</v>
      </c>
      <c r="T155" s="708">
        <v>0</v>
      </c>
      <c r="U155" s="708">
        <v>0</v>
      </c>
      <c r="V155" s="708">
        <v>0</v>
      </c>
      <c r="W155" s="708">
        <v>0</v>
      </c>
      <c r="X155" s="708">
        <v>0</v>
      </c>
      <c r="Y155" s="708">
        <v>0</v>
      </c>
      <c r="Z155" s="708">
        <v>0</v>
      </c>
      <c r="AA155" s="708">
        <v>0</v>
      </c>
      <c r="AB155" s="708">
        <v>0</v>
      </c>
      <c r="AC155" s="708">
        <v>0</v>
      </c>
      <c r="AD155" s="708">
        <v>0</v>
      </c>
      <c r="AE155" s="708">
        <v>0</v>
      </c>
      <c r="AF155" s="708">
        <v>0</v>
      </c>
      <c r="AG155" s="708">
        <v>0</v>
      </c>
      <c r="AH155" s="708">
        <v>0</v>
      </c>
      <c r="AI155" s="708">
        <v>0</v>
      </c>
      <c r="AJ155" s="708">
        <v>0</v>
      </c>
      <c r="AK155" s="708">
        <v>0</v>
      </c>
      <c r="AL155" s="708">
        <v>0</v>
      </c>
      <c r="AM155" s="708">
        <v>0</v>
      </c>
      <c r="AN155" s="708">
        <v>0</v>
      </c>
      <c r="AO155" s="708">
        <v>0</v>
      </c>
      <c r="AP155" s="708">
        <v>0</v>
      </c>
      <c r="AQ155" s="708">
        <v>0</v>
      </c>
    </row>
    <row r="156" spans="1:43" x14ac:dyDescent="0.25">
      <c r="A156" s="706" t="s">
        <v>192</v>
      </c>
      <c r="B156" s="706" t="s">
        <v>779</v>
      </c>
      <c r="C156" s="706" t="s">
        <v>342</v>
      </c>
      <c r="D156" s="706" t="s">
        <v>758</v>
      </c>
      <c r="E156" s="707" t="s">
        <v>126</v>
      </c>
      <c r="F156" s="707" t="s">
        <v>826</v>
      </c>
      <c r="I156" s="708">
        <v>0</v>
      </c>
      <c r="J156" s="708">
        <v>0</v>
      </c>
      <c r="K156" s="708">
        <v>0</v>
      </c>
      <c r="L156" s="708">
        <v>0</v>
      </c>
      <c r="M156" s="708">
        <v>0</v>
      </c>
      <c r="N156" s="708">
        <v>0</v>
      </c>
      <c r="O156" s="708">
        <v>0</v>
      </c>
      <c r="P156" s="708">
        <v>0</v>
      </c>
      <c r="Q156" s="708">
        <v>0</v>
      </c>
      <c r="R156" s="708">
        <v>0</v>
      </c>
      <c r="S156" s="708">
        <v>0</v>
      </c>
      <c r="T156" s="708">
        <v>0</v>
      </c>
      <c r="U156" s="708">
        <v>0</v>
      </c>
      <c r="V156" s="708">
        <v>0</v>
      </c>
      <c r="W156" s="708">
        <v>0</v>
      </c>
      <c r="X156" s="708">
        <v>0</v>
      </c>
      <c r="Y156" s="708">
        <v>0</v>
      </c>
      <c r="Z156" s="708">
        <v>0</v>
      </c>
      <c r="AA156" s="708">
        <v>0</v>
      </c>
      <c r="AB156" s="708">
        <v>0</v>
      </c>
      <c r="AC156" s="708">
        <v>0</v>
      </c>
      <c r="AD156" s="708">
        <v>0</v>
      </c>
      <c r="AE156" s="708">
        <v>0</v>
      </c>
      <c r="AF156" s="708">
        <v>0</v>
      </c>
      <c r="AG156" s="708">
        <v>0</v>
      </c>
      <c r="AH156" s="708">
        <v>0</v>
      </c>
      <c r="AI156" s="708">
        <v>0</v>
      </c>
      <c r="AJ156" s="708">
        <v>0</v>
      </c>
      <c r="AK156" s="708">
        <v>0</v>
      </c>
      <c r="AL156" s="708">
        <v>0</v>
      </c>
      <c r="AM156" s="708">
        <v>0</v>
      </c>
      <c r="AN156" s="708">
        <v>0</v>
      </c>
      <c r="AO156" s="708">
        <v>0</v>
      </c>
      <c r="AP156" s="708">
        <v>0</v>
      </c>
      <c r="AQ156" s="708">
        <v>0</v>
      </c>
    </row>
    <row r="157" spans="1:43" x14ac:dyDescent="0.25">
      <c r="A157" s="704" t="s">
        <v>192</v>
      </c>
      <c r="B157" s="704" t="s">
        <v>779</v>
      </c>
      <c r="C157" s="704" t="s">
        <v>342</v>
      </c>
      <c r="D157" s="704" t="s">
        <v>766</v>
      </c>
      <c r="E157" s="705" t="s">
        <v>126</v>
      </c>
      <c r="F157" s="705" t="s">
        <v>826</v>
      </c>
      <c r="I157" s="708">
        <v>0</v>
      </c>
      <c r="J157" s="708">
        <v>0</v>
      </c>
      <c r="K157" s="708">
        <v>0</v>
      </c>
      <c r="L157" s="708">
        <v>0</v>
      </c>
      <c r="M157" s="708">
        <v>0</v>
      </c>
      <c r="N157" s="708">
        <v>0</v>
      </c>
      <c r="O157" s="708">
        <v>0</v>
      </c>
      <c r="P157" s="708">
        <v>0</v>
      </c>
      <c r="Q157" s="708">
        <v>0</v>
      </c>
      <c r="R157" s="708">
        <v>0</v>
      </c>
      <c r="S157" s="708">
        <v>0</v>
      </c>
      <c r="T157" s="708">
        <v>0</v>
      </c>
      <c r="U157" s="708">
        <v>0</v>
      </c>
      <c r="V157" s="708">
        <v>0</v>
      </c>
      <c r="W157" s="708">
        <v>0</v>
      </c>
      <c r="X157" s="708">
        <v>0</v>
      </c>
      <c r="Y157" s="708">
        <v>0</v>
      </c>
      <c r="Z157" s="708">
        <v>0</v>
      </c>
      <c r="AA157" s="708">
        <v>0</v>
      </c>
      <c r="AB157" s="708">
        <v>0</v>
      </c>
      <c r="AC157" s="708">
        <v>0</v>
      </c>
      <c r="AD157" s="708">
        <v>0</v>
      </c>
      <c r="AE157" s="708">
        <v>0</v>
      </c>
      <c r="AF157" s="708">
        <v>0</v>
      </c>
      <c r="AG157" s="708">
        <v>0</v>
      </c>
      <c r="AH157" s="708">
        <v>0</v>
      </c>
      <c r="AI157" s="708">
        <v>0</v>
      </c>
      <c r="AJ157" s="708">
        <v>0</v>
      </c>
      <c r="AK157" s="708">
        <v>0</v>
      </c>
      <c r="AL157" s="708">
        <v>0</v>
      </c>
      <c r="AM157" s="708">
        <v>0</v>
      </c>
      <c r="AN157" s="708">
        <v>0</v>
      </c>
      <c r="AO157" s="708">
        <v>0</v>
      </c>
      <c r="AP157" s="708">
        <v>0</v>
      </c>
      <c r="AQ157" s="708">
        <v>0</v>
      </c>
    </row>
    <row r="158" spans="1:43" x14ac:dyDescent="0.25">
      <c r="A158" s="706" t="s">
        <v>192</v>
      </c>
      <c r="B158" s="706" t="s">
        <v>779</v>
      </c>
      <c r="C158" s="706" t="s">
        <v>342</v>
      </c>
      <c r="D158" s="706" t="s">
        <v>339</v>
      </c>
      <c r="E158" s="707" t="s">
        <v>126</v>
      </c>
      <c r="F158" s="707" t="s">
        <v>826</v>
      </c>
      <c r="I158" s="708">
        <v>0</v>
      </c>
      <c r="J158" s="708">
        <v>0</v>
      </c>
      <c r="K158" s="708">
        <v>0</v>
      </c>
      <c r="L158" s="708">
        <v>0</v>
      </c>
      <c r="M158" s="708">
        <v>0</v>
      </c>
      <c r="N158" s="708">
        <v>0</v>
      </c>
      <c r="O158" s="708">
        <v>0</v>
      </c>
      <c r="P158" s="708">
        <v>0</v>
      </c>
      <c r="Q158" s="708">
        <v>0</v>
      </c>
      <c r="R158" s="708">
        <v>0</v>
      </c>
      <c r="S158" s="708">
        <v>0</v>
      </c>
      <c r="T158" s="708">
        <v>0</v>
      </c>
      <c r="U158" s="708">
        <v>0</v>
      </c>
      <c r="V158" s="708">
        <v>0</v>
      </c>
      <c r="W158" s="708">
        <v>0</v>
      </c>
      <c r="X158" s="708">
        <v>0</v>
      </c>
      <c r="Y158" s="708">
        <v>0</v>
      </c>
      <c r="Z158" s="708">
        <v>0</v>
      </c>
      <c r="AA158" s="708">
        <v>0</v>
      </c>
      <c r="AB158" s="708">
        <v>0</v>
      </c>
      <c r="AC158" s="708">
        <v>0</v>
      </c>
      <c r="AD158" s="708">
        <v>0</v>
      </c>
      <c r="AE158" s="708">
        <v>0</v>
      </c>
      <c r="AF158" s="708">
        <v>0</v>
      </c>
      <c r="AG158" s="708">
        <v>0</v>
      </c>
      <c r="AH158" s="708">
        <v>0</v>
      </c>
      <c r="AI158" s="708">
        <v>0</v>
      </c>
      <c r="AJ158" s="708">
        <v>0</v>
      </c>
      <c r="AK158" s="708">
        <v>0</v>
      </c>
      <c r="AL158" s="708">
        <v>0</v>
      </c>
      <c r="AM158" s="708">
        <v>0</v>
      </c>
      <c r="AN158" s="708">
        <v>0</v>
      </c>
      <c r="AO158" s="708">
        <v>0</v>
      </c>
      <c r="AP158" s="708">
        <v>0</v>
      </c>
      <c r="AQ158" s="708">
        <v>0</v>
      </c>
    </row>
    <row r="159" spans="1:43" x14ac:dyDescent="0.25">
      <c r="A159" s="704" t="s">
        <v>192</v>
      </c>
      <c r="B159" s="704" t="s">
        <v>779</v>
      </c>
      <c r="C159" s="704" t="s">
        <v>342</v>
      </c>
      <c r="D159" s="704" t="s">
        <v>340</v>
      </c>
      <c r="E159" s="705" t="s">
        <v>126</v>
      </c>
      <c r="F159" s="705" t="s">
        <v>826</v>
      </c>
      <c r="I159" s="708">
        <v>0</v>
      </c>
      <c r="J159" s="708">
        <v>0</v>
      </c>
      <c r="K159" s="708">
        <v>0</v>
      </c>
      <c r="L159" s="708">
        <v>0</v>
      </c>
      <c r="M159" s="708">
        <v>0</v>
      </c>
      <c r="N159" s="708">
        <v>0</v>
      </c>
      <c r="O159" s="708">
        <v>0</v>
      </c>
      <c r="P159" s="708">
        <v>0</v>
      </c>
      <c r="Q159" s="708">
        <v>0</v>
      </c>
      <c r="R159" s="708">
        <v>0</v>
      </c>
      <c r="S159" s="708">
        <v>0</v>
      </c>
      <c r="T159" s="708">
        <v>0</v>
      </c>
      <c r="U159" s="708">
        <v>0</v>
      </c>
      <c r="V159" s="708">
        <v>0</v>
      </c>
      <c r="W159" s="708">
        <v>0</v>
      </c>
      <c r="X159" s="708">
        <v>0</v>
      </c>
      <c r="Y159" s="708">
        <v>0</v>
      </c>
      <c r="Z159" s="708">
        <v>0</v>
      </c>
      <c r="AA159" s="708">
        <v>0</v>
      </c>
      <c r="AB159" s="708">
        <v>0</v>
      </c>
      <c r="AC159" s="708">
        <v>0</v>
      </c>
      <c r="AD159" s="708">
        <v>0</v>
      </c>
      <c r="AE159" s="708">
        <v>0</v>
      </c>
      <c r="AF159" s="708">
        <v>0</v>
      </c>
      <c r="AG159" s="708">
        <v>0</v>
      </c>
      <c r="AH159" s="708">
        <v>0</v>
      </c>
      <c r="AI159" s="708">
        <v>0</v>
      </c>
      <c r="AJ159" s="708">
        <v>0</v>
      </c>
      <c r="AK159" s="708">
        <v>0</v>
      </c>
      <c r="AL159" s="708">
        <v>0</v>
      </c>
      <c r="AM159" s="708">
        <v>0</v>
      </c>
      <c r="AN159" s="708">
        <v>0</v>
      </c>
      <c r="AO159" s="708">
        <v>0</v>
      </c>
      <c r="AP159" s="708">
        <v>0</v>
      </c>
      <c r="AQ159" s="708">
        <v>0</v>
      </c>
    </row>
    <row r="160" spans="1:43" x14ac:dyDescent="0.25">
      <c r="A160" s="706" t="s">
        <v>192</v>
      </c>
      <c r="B160" s="706" t="s">
        <v>779</v>
      </c>
      <c r="C160" s="706" t="s">
        <v>342</v>
      </c>
      <c r="D160" s="706" t="s">
        <v>767</v>
      </c>
      <c r="E160" s="707" t="s">
        <v>126</v>
      </c>
      <c r="F160" s="707" t="s">
        <v>826</v>
      </c>
      <c r="I160" s="708">
        <v>0</v>
      </c>
      <c r="J160" s="708">
        <v>0</v>
      </c>
      <c r="K160" s="708">
        <v>0</v>
      </c>
      <c r="L160" s="708">
        <v>0</v>
      </c>
      <c r="M160" s="708">
        <v>0</v>
      </c>
      <c r="N160" s="708">
        <v>0</v>
      </c>
      <c r="O160" s="708">
        <v>0</v>
      </c>
      <c r="P160" s="708">
        <v>0</v>
      </c>
      <c r="Q160" s="708">
        <v>0</v>
      </c>
      <c r="R160" s="708">
        <v>0</v>
      </c>
      <c r="S160" s="708">
        <v>0</v>
      </c>
      <c r="T160" s="708">
        <v>0</v>
      </c>
      <c r="U160" s="708">
        <v>0</v>
      </c>
      <c r="V160" s="708">
        <v>0</v>
      </c>
      <c r="W160" s="708">
        <v>0</v>
      </c>
      <c r="X160" s="708">
        <v>0</v>
      </c>
      <c r="Y160" s="708">
        <v>0</v>
      </c>
      <c r="Z160" s="708">
        <v>0</v>
      </c>
      <c r="AA160" s="708">
        <v>0</v>
      </c>
      <c r="AB160" s="708">
        <v>0</v>
      </c>
      <c r="AC160" s="708">
        <v>0</v>
      </c>
      <c r="AD160" s="708">
        <v>0</v>
      </c>
      <c r="AE160" s="708">
        <v>0</v>
      </c>
      <c r="AF160" s="708">
        <v>0</v>
      </c>
      <c r="AG160" s="708">
        <v>0</v>
      </c>
      <c r="AH160" s="708">
        <v>0</v>
      </c>
      <c r="AI160" s="708">
        <v>0</v>
      </c>
      <c r="AJ160" s="708">
        <v>0</v>
      </c>
      <c r="AK160" s="708">
        <v>0</v>
      </c>
      <c r="AL160" s="708">
        <v>0</v>
      </c>
      <c r="AM160" s="708">
        <v>0</v>
      </c>
      <c r="AN160" s="708">
        <v>0</v>
      </c>
      <c r="AO160" s="708">
        <v>0</v>
      </c>
      <c r="AP160" s="708">
        <v>0</v>
      </c>
      <c r="AQ160" s="708">
        <v>0</v>
      </c>
    </row>
    <row r="161" spans="1:43" x14ac:dyDescent="0.25">
      <c r="A161" s="704" t="s">
        <v>192</v>
      </c>
      <c r="B161" s="704" t="s">
        <v>779</v>
      </c>
      <c r="C161" s="704" t="s">
        <v>342</v>
      </c>
      <c r="D161" s="704" t="s">
        <v>768</v>
      </c>
      <c r="E161" s="705" t="s">
        <v>126</v>
      </c>
      <c r="F161" s="705" t="s">
        <v>826</v>
      </c>
      <c r="I161" s="708">
        <v>0</v>
      </c>
      <c r="J161" s="708">
        <v>0</v>
      </c>
      <c r="K161" s="708">
        <v>0</v>
      </c>
      <c r="L161" s="708">
        <v>0</v>
      </c>
      <c r="M161" s="708">
        <v>0</v>
      </c>
      <c r="N161" s="708">
        <v>0</v>
      </c>
      <c r="O161" s="708">
        <v>0</v>
      </c>
      <c r="P161" s="708">
        <v>0</v>
      </c>
      <c r="Q161" s="708">
        <v>0</v>
      </c>
      <c r="R161" s="708">
        <v>0</v>
      </c>
      <c r="S161" s="708">
        <v>0</v>
      </c>
      <c r="T161" s="708">
        <v>0</v>
      </c>
      <c r="U161" s="708">
        <v>0</v>
      </c>
      <c r="V161" s="708">
        <v>0</v>
      </c>
      <c r="W161" s="708">
        <v>0</v>
      </c>
      <c r="X161" s="708">
        <v>0</v>
      </c>
      <c r="Y161" s="708">
        <v>0</v>
      </c>
      <c r="Z161" s="708">
        <v>0</v>
      </c>
      <c r="AA161" s="708">
        <v>0</v>
      </c>
      <c r="AB161" s="708">
        <v>0</v>
      </c>
      <c r="AC161" s="708">
        <v>0</v>
      </c>
      <c r="AD161" s="708">
        <v>0</v>
      </c>
      <c r="AE161" s="708">
        <v>0</v>
      </c>
      <c r="AF161" s="708">
        <v>0</v>
      </c>
      <c r="AG161" s="708">
        <v>0</v>
      </c>
      <c r="AH161" s="708">
        <v>0</v>
      </c>
      <c r="AI161" s="708">
        <v>0</v>
      </c>
      <c r="AJ161" s="708">
        <v>0</v>
      </c>
      <c r="AK161" s="708">
        <v>0</v>
      </c>
      <c r="AL161" s="708">
        <v>0</v>
      </c>
      <c r="AM161" s="708">
        <v>0</v>
      </c>
      <c r="AN161" s="708">
        <v>0</v>
      </c>
      <c r="AO161" s="708">
        <v>0</v>
      </c>
      <c r="AP161" s="708">
        <v>0</v>
      </c>
      <c r="AQ161" s="708">
        <v>0</v>
      </c>
    </row>
    <row r="162" spans="1:43" x14ac:dyDescent="0.25">
      <c r="A162" s="706" t="s">
        <v>192</v>
      </c>
      <c r="B162" s="706" t="s">
        <v>784</v>
      </c>
      <c r="C162" s="706" t="s">
        <v>342</v>
      </c>
      <c r="D162" s="706" t="s">
        <v>339</v>
      </c>
      <c r="E162" s="707" t="s">
        <v>126</v>
      </c>
      <c r="F162" s="707" t="s">
        <v>826</v>
      </c>
      <c r="I162" s="708">
        <v>0</v>
      </c>
      <c r="J162" s="708">
        <v>0</v>
      </c>
      <c r="K162" s="708">
        <v>0</v>
      </c>
      <c r="L162" s="708">
        <v>0</v>
      </c>
      <c r="M162" s="708">
        <v>0</v>
      </c>
      <c r="N162" s="708">
        <v>0</v>
      </c>
      <c r="O162" s="708">
        <v>0</v>
      </c>
      <c r="P162" s="708">
        <v>0</v>
      </c>
      <c r="Q162" s="708">
        <v>0</v>
      </c>
      <c r="R162" s="708">
        <v>0</v>
      </c>
      <c r="S162" s="708">
        <v>0</v>
      </c>
      <c r="T162" s="708">
        <v>0</v>
      </c>
      <c r="U162" s="708">
        <v>0</v>
      </c>
      <c r="V162" s="708">
        <v>0</v>
      </c>
      <c r="W162" s="708">
        <v>0</v>
      </c>
      <c r="X162" s="708">
        <v>0</v>
      </c>
      <c r="Y162" s="708">
        <v>0</v>
      </c>
      <c r="Z162" s="708">
        <v>0</v>
      </c>
      <c r="AA162" s="708">
        <v>0</v>
      </c>
      <c r="AB162" s="708">
        <v>0</v>
      </c>
      <c r="AC162" s="708">
        <v>0</v>
      </c>
      <c r="AD162" s="708">
        <v>0</v>
      </c>
      <c r="AE162" s="708">
        <v>0</v>
      </c>
      <c r="AF162" s="708">
        <v>0</v>
      </c>
      <c r="AG162" s="708">
        <v>0</v>
      </c>
      <c r="AH162" s="708">
        <v>0</v>
      </c>
      <c r="AI162" s="708">
        <v>0</v>
      </c>
      <c r="AJ162" s="708">
        <v>0</v>
      </c>
      <c r="AK162" s="708">
        <v>0</v>
      </c>
      <c r="AL162" s="708">
        <v>0</v>
      </c>
      <c r="AM162" s="708">
        <v>0</v>
      </c>
      <c r="AN162" s="708">
        <v>0</v>
      </c>
      <c r="AO162" s="708">
        <v>0</v>
      </c>
      <c r="AP162" s="708">
        <v>0</v>
      </c>
      <c r="AQ162" s="708">
        <v>0</v>
      </c>
    </row>
    <row r="163" spans="1:43" x14ac:dyDescent="0.25">
      <c r="A163" s="704" t="s">
        <v>192</v>
      </c>
      <c r="B163" s="704" t="s">
        <v>784</v>
      </c>
      <c r="C163" s="704" t="s">
        <v>342</v>
      </c>
      <c r="D163" s="704" t="s">
        <v>340</v>
      </c>
      <c r="E163" s="705" t="s">
        <v>126</v>
      </c>
      <c r="F163" s="705" t="s">
        <v>826</v>
      </c>
      <c r="I163" s="708">
        <v>0</v>
      </c>
      <c r="J163" s="708">
        <v>0</v>
      </c>
      <c r="K163" s="708">
        <v>0</v>
      </c>
      <c r="L163" s="708">
        <v>0</v>
      </c>
      <c r="M163" s="708">
        <v>0</v>
      </c>
      <c r="N163" s="708">
        <v>0</v>
      </c>
      <c r="O163" s="708">
        <v>0</v>
      </c>
      <c r="P163" s="708">
        <v>0</v>
      </c>
      <c r="Q163" s="708">
        <v>0</v>
      </c>
      <c r="R163" s="708">
        <v>0</v>
      </c>
      <c r="S163" s="708">
        <v>0</v>
      </c>
      <c r="T163" s="708">
        <v>0</v>
      </c>
      <c r="U163" s="708">
        <v>0</v>
      </c>
      <c r="V163" s="708">
        <v>0</v>
      </c>
      <c r="W163" s="708">
        <v>0</v>
      </c>
      <c r="X163" s="708">
        <v>0</v>
      </c>
      <c r="Y163" s="708">
        <v>0</v>
      </c>
      <c r="Z163" s="708">
        <v>0</v>
      </c>
      <c r="AA163" s="708">
        <v>0</v>
      </c>
      <c r="AB163" s="708">
        <v>0</v>
      </c>
      <c r="AC163" s="708">
        <v>0</v>
      </c>
      <c r="AD163" s="708">
        <v>0</v>
      </c>
      <c r="AE163" s="708">
        <v>0</v>
      </c>
      <c r="AF163" s="708">
        <v>0</v>
      </c>
      <c r="AG163" s="708">
        <v>0</v>
      </c>
      <c r="AH163" s="708">
        <v>0</v>
      </c>
      <c r="AI163" s="708">
        <v>0</v>
      </c>
      <c r="AJ163" s="708">
        <v>0</v>
      </c>
      <c r="AK163" s="708">
        <v>0</v>
      </c>
      <c r="AL163" s="708">
        <v>0</v>
      </c>
      <c r="AM163" s="708">
        <v>0</v>
      </c>
      <c r="AN163" s="708">
        <v>0</v>
      </c>
      <c r="AO163" s="708">
        <v>0</v>
      </c>
      <c r="AP163" s="708">
        <v>0</v>
      </c>
      <c r="AQ163" s="708">
        <v>0</v>
      </c>
    </row>
    <row r="164" spans="1:43" x14ac:dyDescent="0.25">
      <c r="A164" s="706" t="s">
        <v>192</v>
      </c>
      <c r="B164" s="706" t="s">
        <v>784</v>
      </c>
      <c r="C164" s="706" t="s">
        <v>342</v>
      </c>
      <c r="D164" s="706" t="s">
        <v>767</v>
      </c>
      <c r="E164" s="707" t="s">
        <v>126</v>
      </c>
      <c r="F164" s="707" t="s">
        <v>826</v>
      </c>
      <c r="I164" s="708">
        <v>0</v>
      </c>
      <c r="J164" s="708">
        <v>0</v>
      </c>
      <c r="K164" s="708">
        <v>0</v>
      </c>
      <c r="L164" s="708">
        <v>0</v>
      </c>
      <c r="M164" s="708">
        <v>0</v>
      </c>
      <c r="N164" s="708">
        <v>0</v>
      </c>
      <c r="O164" s="708">
        <v>0</v>
      </c>
      <c r="P164" s="708">
        <v>0</v>
      </c>
      <c r="Q164" s="708">
        <v>0</v>
      </c>
      <c r="R164" s="708">
        <v>0</v>
      </c>
      <c r="S164" s="708">
        <v>0</v>
      </c>
      <c r="T164" s="708">
        <v>0</v>
      </c>
      <c r="U164" s="708">
        <v>0</v>
      </c>
      <c r="V164" s="708">
        <v>0</v>
      </c>
      <c r="W164" s="708">
        <v>0</v>
      </c>
      <c r="X164" s="708">
        <v>0</v>
      </c>
      <c r="Y164" s="708">
        <v>0</v>
      </c>
      <c r="Z164" s="708">
        <v>0</v>
      </c>
      <c r="AA164" s="708">
        <v>0</v>
      </c>
      <c r="AB164" s="708">
        <v>0</v>
      </c>
      <c r="AC164" s="708">
        <v>0</v>
      </c>
      <c r="AD164" s="708">
        <v>0</v>
      </c>
      <c r="AE164" s="708">
        <v>0</v>
      </c>
      <c r="AF164" s="708">
        <v>0</v>
      </c>
      <c r="AG164" s="708">
        <v>0</v>
      </c>
      <c r="AH164" s="708">
        <v>0</v>
      </c>
      <c r="AI164" s="708">
        <v>0</v>
      </c>
      <c r="AJ164" s="708">
        <v>0</v>
      </c>
      <c r="AK164" s="708">
        <v>0</v>
      </c>
      <c r="AL164" s="708">
        <v>0</v>
      </c>
      <c r="AM164" s="708">
        <v>0</v>
      </c>
      <c r="AN164" s="708">
        <v>0</v>
      </c>
      <c r="AO164" s="708">
        <v>0</v>
      </c>
      <c r="AP164" s="708">
        <v>0</v>
      </c>
      <c r="AQ164" s="708">
        <v>0</v>
      </c>
    </row>
    <row r="165" spans="1:43" x14ac:dyDescent="0.25">
      <c r="A165" s="704" t="s">
        <v>192</v>
      </c>
      <c r="B165" s="704" t="s">
        <v>784</v>
      </c>
      <c r="C165" s="704" t="s">
        <v>342</v>
      </c>
      <c r="D165" s="704" t="s">
        <v>768</v>
      </c>
      <c r="E165" s="705" t="s">
        <v>126</v>
      </c>
      <c r="F165" s="705" t="s">
        <v>826</v>
      </c>
      <c r="I165" s="708">
        <v>0</v>
      </c>
      <c r="J165" s="708">
        <v>0</v>
      </c>
      <c r="K165" s="708">
        <v>0</v>
      </c>
      <c r="L165" s="708">
        <v>0</v>
      </c>
      <c r="M165" s="708">
        <v>0</v>
      </c>
      <c r="N165" s="708">
        <v>0</v>
      </c>
      <c r="O165" s="708">
        <v>0</v>
      </c>
      <c r="P165" s="708">
        <v>0</v>
      </c>
      <c r="Q165" s="708">
        <v>0</v>
      </c>
      <c r="R165" s="708">
        <v>0</v>
      </c>
      <c r="S165" s="708">
        <v>0</v>
      </c>
      <c r="T165" s="708">
        <v>0</v>
      </c>
      <c r="U165" s="708">
        <v>0</v>
      </c>
      <c r="V165" s="708">
        <v>0</v>
      </c>
      <c r="W165" s="708">
        <v>0</v>
      </c>
      <c r="X165" s="708">
        <v>0</v>
      </c>
      <c r="Y165" s="708">
        <v>0</v>
      </c>
      <c r="Z165" s="708">
        <v>0</v>
      </c>
      <c r="AA165" s="708">
        <v>0</v>
      </c>
      <c r="AB165" s="708">
        <v>0</v>
      </c>
      <c r="AC165" s="708">
        <v>0</v>
      </c>
      <c r="AD165" s="708">
        <v>0</v>
      </c>
      <c r="AE165" s="708">
        <v>0</v>
      </c>
      <c r="AF165" s="708">
        <v>0</v>
      </c>
      <c r="AG165" s="708">
        <v>0</v>
      </c>
      <c r="AH165" s="708">
        <v>0</v>
      </c>
      <c r="AI165" s="708">
        <v>0</v>
      </c>
      <c r="AJ165" s="708">
        <v>0</v>
      </c>
      <c r="AK165" s="708">
        <v>0</v>
      </c>
      <c r="AL165" s="708">
        <v>0</v>
      </c>
      <c r="AM165" s="708">
        <v>0</v>
      </c>
      <c r="AN165" s="708">
        <v>0</v>
      </c>
      <c r="AO165" s="708">
        <v>0</v>
      </c>
      <c r="AP165" s="708">
        <v>0</v>
      </c>
      <c r="AQ165" s="708">
        <v>0</v>
      </c>
    </row>
    <row r="166" spans="1:43" x14ac:dyDescent="0.25">
      <c r="A166" s="706" t="s">
        <v>192</v>
      </c>
      <c r="B166" s="706" t="s">
        <v>785</v>
      </c>
      <c r="C166" s="706" t="s">
        <v>757</v>
      </c>
      <c r="D166" s="706" t="s">
        <v>758</v>
      </c>
      <c r="E166" s="707" t="s">
        <v>126</v>
      </c>
      <c r="F166" s="707" t="s">
        <v>826</v>
      </c>
      <c r="I166" s="708">
        <v>0</v>
      </c>
      <c r="J166" s="708">
        <v>0</v>
      </c>
      <c r="K166" s="708">
        <v>0</v>
      </c>
      <c r="L166" s="708">
        <v>0</v>
      </c>
      <c r="M166" s="708">
        <v>0</v>
      </c>
      <c r="N166" s="708">
        <v>0</v>
      </c>
      <c r="O166" s="708">
        <v>0</v>
      </c>
      <c r="P166" s="708">
        <v>0</v>
      </c>
      <c r="Q166" s="708">
        <v>0</v>
      </c>
      <c r="R166" s="708">
        <v>0</v>
      </c>
      <c r="S166" s="708">
        <v>0</v>
      </c>
      <c r="T166" s="708">
        <v>0</v>
      </c>
      <c r="U166" s="708">
        <v>0</v>
      </c>
      <c r="V166" s="708">
        <v>0</v>
      </c>
      <c r="W166" s="708">
        <v>0</v>
      </c>
      <c r="X166" s="708">
        <v>0</v>
      </c>
      <c r="Y166" s="708">
        <v>0</v>
      </c>
      <c r="Z166" s="708">
        <v>0</v>
      </c>
      <c r="AA166" s="708">
        <v>0</v>
      </c>
      <c r="AB166" s="708">
        <v>0</v>
      </c>
      <c r="AC166" s="708">
        <v>0</v>
      </c>
      <c r="AD166" s="708">
        <v>0</v>
      </c>
      <c r="AE166" s="708">
        <v>0</v>
      </c>
      <c r="AF166" s="708">
        <v>0</v>
      </c>
      <c r="AG166" s="708">
        <v>0</v>
      </c>
      <c r="AH166" s="708">
        <v>0</v>
      </c>
      <c r="AI166" s="708">
        <v>0</v>
      </c>
      <c r="AJ166" s="708">
        <v>0</v>
      </c>
      <c r="AK166" s="708">
        <v>0</v>
      </c>
      <c r="AL166" s="708">
        <v>0</v>
      </c>
      <c r="AM166" s="708">
        <v>0</v>
      </c>
      <c r="AN166" s="708">
        <v>0</v>
      </c>
      <c r="AO166" s="708">
        <v>0</v>
      </c>
      <c r="AP166" s="708">
        <v>0</v>
      </c>
      <c r="AQ166" s="708">
        <v>0</v>
      </c>
    </row>
    <row r="167" spans="1:43" x14ac:dyDescent="0.25">
      <c r="A167" s="704" t="s">
        <v>192</v>
      </c>
      <c r="B167" s="704" t="s">
        <v>785</v>
      </c>
      <c r="C167" s="704" t="s">
        <v>757</v>
      </c>
      <c r="D167" s="704" t="s">
        <v>766</v>
      </c>
      <c r="E167" s="705" t="s">
        <v>126</v>
      </c>
      <c r="F167" s="705" t="s">
        <v>826</v>
      </c>
      <c r="I167" s="708">
        <v>0</v>
      </c>
      <c r="J167" s="708">
        <v>0</v>
      </c>
      <c r="K167" s="708">
        <v>0</v>
      </c>
      <c r="L167" s="708">
        <v>0</v>
      </c>
      <c r="M167" s="708">
        <v>0</v>
      </c>
      <c r="N167" s="708">
        <v>0</v>
      </c>
      <c r="O167" s="708">
        <v>0</v>
      </c>
      <c r="P167" s="708">
        <v>0</v>
      </c>
      <c r="Q167" s="708">
        <v>0</v>
      </c>
      <c r="R167" s="708">
        <v>0</v>
      </c>
      <c r="S167" s="708">
        <v>0</v>
      </c>
      <c r="T167" s="708">
        <v>0</v>
      </c>
      <c r="U167" s="708">
        <v>0</v>
      </c>
      <c r="V167" s="708">
        <v>0</v>
      </c>
      <c r="W167" s="708">
        <v>0</v>
      </c>
      <c r="X167" s="708">
        <v>0</v>
      </c>
      <c r="Y167" s="708">
        <v>0</v>
      </c>
      <c r="Z167" s="708">
        <v>0</v>
      </c>
      <c r="AA167" s="708">
        <v>0</v>
      </c>
      <c r="AB167" s="708">
        <v>0</v>
      </c>
      <c r="AC167" s="708">
        <v>0</v>
      </c>
      <c r="AD167" s="708">
        <v>0</v>
      </c>
      <c r="AE167" s="708">
        <v>0</v>
      </c>
      <c r="AF167" s="708">
        <v>0</v>
      </c>
      <c r="AG167" s="708">
        <v>0</v>
      </c>
      <c r="AH167" s="708">
        <v>0</v>
      </c>
      <c r="AI167" s="708">
        <v>0</v>
      </c>
      <c r="AJ167" s="708">
        <v>0</v>
      </c>
      <c r="AK167" s="708">
        <v>0</v>
      </c>
      <c r="AL167" s="708">
        <v>0</v>
      </c>
      <c r="AM167" s="708">
        <v>0</v>
      </c>
      <c r="AN167" s="708">
        <v>0</v>
      </c>
      <c r="AO167" s="708">
        <v>0</v>
      </c>
      <c r="AP167" s="708">
        <v>0</v>
      </c>
      <c r="AQ167" s="708">
        <v>0</v>
      </c>
    </row>
    <row r="168" spans="1:43" x14ac:dyDescent="0.25">
      <c r="A168" s="706" t="s">
        <v>192</v>
      </c>
      <c r="B168" s="706" t="s">
        <v>785</v>
      </c>
      <c r="C168" s="706" t="s">
        <v>757</v>
      </c>
      <c r="D168" s="706" t="s">
        <v>339</v>
      </c>
      <c r="E168" s="707" t="s">
        <v>126</v>
      </c>
      <c r="F168" s="707" t="s">
        <v>826</v>
      </c>
      <c r="I168" s="708">
        <v>0</v>
      </c>
      <c r="J168" s="708">
        <v>0</v>
      </c>
      <c r="K168" s="708">
        <v>0</v>
      </c>
      <c r="L168" s="708">
        <v>0</v>
      </c>
      <c r="M168" s="708">
        <v>0</v>
      </c>
      <c r="N168" s="708">
        <v>0</v>
      </c>
      <c r="O168" s="708">
        <v>0</v>
      </c>
      <c r="P168" s="708">
        <v>0</v>
      </c>
      <c r="Q168" s="708">
        <v>0</v>
      </c>
      <c r="R168" s="708">
        <v>0</v>
      </c>
      <c r="S168" s="708">
        <v>0</v>
      </c>
      <c r="T168" s="708">
        <v>0</v>
      </c>
      <c r="U168" s="708">
        <v>0</v>
      </c>
      <c r="V168" s="708">
        <v>0</v>
      </c>
      <c r="W168" s="708">
        <v>0</v>
      </c>
      <c r="X168" s="708">
        <v>0</v>
      </c>
      <c r="Y168" s="708">
        <v>0</v>
      </c>
      <c r="Z168" s="708">
        <v>0</v>
      </c>
      <c r="AA168" s="708">
        <v>0</v>
      </c>
      <c r="AB168" s="708">
        <v>0</v>
      </c>
      <c r="AC168" s="708">
        <v>0</v>
      </c>
      <c r="AD168" s="708">
        <v>0</v>
      </c>
      <c r="AE168" s="708">
        <v>0</v>
      </c>
      <c r="AF168" s="708">
        <v>0</v>
      </c>
      <c r="AG168" s="708">
        <v>0</v>
      </c>
      <c r="AH168" s="708">
        <v>0</v>
      </c>
      <c r="AI168" s="708">
        <v>0</v>
      </c>
      <c r="AJ168" s="708">
        <v>0</v>
      </c>
      <c r="AK168" s="708">
        <v>0</v>
      </c>
      <c r="AL168" s="708">
        <v>0</v>
      </c>
      <c r="AM168" s="708">
        <v>0</v>
      </c>
      <c r="AN168" s="708">
        <v>0</v>
      </c>
      <c r="AO168" s="708">
        <v>0</v>
      </c>
      <c r="AP168" s="708">
        <v>0</v>
      </c>
      <c r="AQ168" s="708">
        <v>0</v>
      </c>
    </row>
    <row r="169" spans="1:43" x14ac:dyDescent="0.25">
      <c r="A169" s="704" t="s">
        <v>192</v>
      </c>
      <c r="B169" s="704" t="s">
        <v>785</v>
      </c>
      <c r="C169" s="704" t="s">
        <v>757</v>
      </c>
      <c r="D169" s="704" t="s">
        <v>340</v>
      </c>
      <c r="E169" s="705" t="s">
        <v>126</v>
      </c>
      <c r="F169" s="705" t="s">
        <v>826</v>
      </c>
      <c r="I169" s="708">
        <v>0</v>
      </c>
      <c r="J169" s="708">
        <v>0</v>
      </c>
      <c r="K169" s="708">
        <v>0</v>
      </c>
      <c r="L169" s="708">
        <v>0</v>
      </c>
      <c r="M169" s="708">
        <v>0</v>
      </c>
      <c r="N169" s="708">
        <v>0</v>
      </c>
      <c r="O169" s="708">
        <v>0</v>
      </c>
      <c r="P169" s="708">
        <v>0</v>
      </c>
      <c r="Q169" s="708">
        <v>0</v>
      </c>
      <c r="R169" s="708">
        <v>0</v>
      </c>
      <c r="S169" s="708">
        <v>0</v>
      </c>
      <c r="T169" s="708">
        <v>0</v>
      </c>
      <c r="U169" s="708">
        <v>0</v>
      </c>
      <c r="V169" s="708">
        <v>0</v>
      </c>
      <c r="W169" s="708">
        <v>0</v>
      </c>
      <c r="X169" s="708">
        <v>0</v>
      </c>
      <c r="Y169" s="708">
        <v>0</v>
      </c>
      <c r="Z169" s="708">
        <v>0</v>
      </c>
      <c r="AA169" s="708">
        <v>0</v>
      </c>
      <c r="AB169" s="708">
        <v>0</v>
      </c>
      <c r="AC169" s="708">
        <v>0</v>
      </c>
      <c r="AD169" s="708">
        <v>0</v>
      </c>
      <c r="AE169" s="708">
        <v>0</v>
      </c>
      <c r="AF169" s="708">
        <v>0</v>
      </c>
      <c r="AG169" s="708">
        <v>0</v>
      </c>
      <c r="AH169" s="708">
        <v>0</v>
      </c>
      <c r="AI169" s="708">
        <v>0</v>
      </c>
      <c r="AJ169" s="708">
        <v>0</v>
      </c>
      <c r="AK169" s="708">
        <v>0</v>
      </c>
      <c r="AL169" s="708">
        <v>0</v>
      </c>
      <c r="AM169" s="708">
        <v>0</v>
      </c>
      <c r="AN169" s="708">
        <v>0</v>
      </c>
      <c r="AO169" s="708">
        <v>0</v>
      </c>
      <c r="AP169" s="708">
        <v>0</v>
      </c>
      <c r="AQ169" s="708">
        <v>0</v>
      </c>
    </row>
    <row r="170" spans="1:43" x14ac:dyDescent="0.25">
      <c r="A170" s="706" t="s">
        <v>192</v>
      </c>
      <c r="B170" s="706" t="s">
        <v>785</v>
      </c>
      <c r="C170" s="706" t="s">
        <v>757</v>
      </c>
      <c r="D170" s="706" t="s">
        <v>767</v>
      </c>
      <c r="E170" s="707" t="s">
        <v>126</v>
      </c>
      <c r="F170" s="707" t="s">
        <v>826</v>
      </c>
      <c r="I170" s="708">
        <v>0</v>
      </c>
      <c r="J170" s="708">
        <v>0</v>
      </c>
      <c r="K170" s="708">
        <v>0</v>
      </c>
      <c r="L170" s="708">
        <v>0</v>
      </c>
      <c r="M170" s="708">
        <v>0</v>
      </c>
      <c r="N170" s="708">
        <v>0</v>
      </c>
      <c r="O170" s="708">
        <v>0</v>
      </c>
      <c r="P170" s="708">
        <v>0</v>
      </c>
      <c r="Q170" s="708">
        <v>0</v>
      </c>
      <c r="R170" s="708">
        <v>0</v>
      </c>
      <c r="S170" s="708">
        <v>0</v>
      </c>
      <c r="T170" s="708">
        <v>0</v>
      </c>
      <c r="U170" s="708">
        <v>0</v>
      </c>
      <c r="V170" s="708">
        <v>0</v>
      </c>
      <c r="W170" s="708">
        <v>0</v>
      </c>
      <c r="X170" s="708">
        <v>0</v>
      </c>
      <c r="Y170" s="708">
        <v>0</v>
      </c>
      <c r="Z170" s="708">
        <v>0</v>
      </c>
      <c r="AA170" s="708">
        <v>0</v>
      </c>
      <c r="AB170" s="708">
        <v>0</v>
      </c>
      <c r="AC170" s="708">
        <v>0</v>
      </c>
      <c r="AD170" s="708">
        <v>0</v>
      </c>
      <c r="AE170" s="708">
        <v>0</v>
      </c>
      <c r="AF170" s="708">
        <v>0</v>
      </c>
      <c r="AG170" s="708">
        <v>0</v>
      </c>
      <c r="AH170" s="708">
        <v>0</v>
      </c>
      <c r="AI170" s="708">
        <v>0</v>
      </c>
      <c r="AJ170" s="708">
        <v>0</v>
      </c>
      <c r="AK170" s="708">
        <v>0</v>
      </c>
      <c r="AL170" s="708">
        <v>0</v>
      </c>
      <c r="AM170" s="708">
        <v>0</v>
      </c>
      <c r="AN170" s="708">
        <v>0</v>
      </c>
      <c r="AO170" s="708">
        <v>0</v>
      </c>
      <c r="AP170" s="708">
        <v>0</v>
      </c>
      <c r="AQ170" s="708">
        <v>0</v>
      </c>
    </row>
    <row r="171" spans="1:43" x14ac:dyDescent="0.25">
      <c r="A171" s="704" t="s">
        <v>192</v>
      </c>
      <c r="B171" s="704" t="s">
        <v>785</v>
      </c>
      <c r="C171" s="704" t="s">
        <v>757</v>
      </c>
      <c r="D171" s="704" t="s">
        <v>768</v>
      </c>
      <c r="E171" s="705" t="s">
        <v>126</v>
      </c>
      <c r="F171" s="705" t="s">
        <v>826</v>
      </c>
      <c r="I171" s="708">
        <v>0</v>
      </c>
      <c r="J171" s="708">
        <v>0</v>
      </c>
      <c r="K171" s="708">
        <v>0</v>
      </c>
      <c r="L171" s="708">
        <v>0</v>
      </c>
      <c r="M171" s="708">
        <v>0</v>
      </c>
      <c r="N171" s="708">
        <v>0</v>
      </c>
      <c r="O171" s="708">
        <v>0</v>
      </c>
      <c r="P171" s="708">
        <v>0</v>
      </c>
      <c r="Q171" s="708">
        <v>0</v>
      </c>
      <c r="R171" s="708">
        <v>0</v>
      </c>
      <c r="S171" s="708">
        <v>0</v>
      </c>
      <c r="T171" s="708">
        <v>0</v>
      </c>
      <c r="U171" s="708">
        <v>0</v>
      </c>
      <c r="V171" s="708">
        <v>0</v>
      </c>
      <c r="W171" s="708">
        <v>0</v>
      </c>
      <c r="X171" s="708">
        <v>0</v>
      </c>
      <c r="Y171" s="708">
        <v>0</v>
      </c>
      <c r="Z171" s="708">
        <v>0</v>
      </c>
      <c r="AA171" s="708">
        <v>0</v>
      </c>
      <c r="AB171" s="708">
        <v>0</v>
      </c>
      <c r="AC171" s="708">
        <v>0</v>
      </c>
      <c r="AD171" s="708">
        <v>0</v>
      </c>
      <c r="AE171" s="708">
        <v>0</v>
      </c>
      <c r="AF171" s="708">
        <v>0</v>
      </c>
      <c r="AG171" s="708">
        <v>0</v>
      </c>
      <c r="AH171" s="708">
        <v>0</v>
      </c>
      <c r="AI171" s="708">
        <v>0</v>
      </c>
      <c r="AJ171" s="708">
        <v>0</v>
      </c>
      <c r="AK171" s="708">
        <v>0</v>
      </c>
      <c r="AL171" s="708">
        <v>0</v>
      </c>
      <c r="AM171" s="708">
        <v>0</v>
      </c>
      <c r="AN171" s="708">
        <v>0</v>
      </c>
      <c r="AO171" s="708">
        <v>0</v>
      </c>
      <c r="AP171" s="708">
        <v>0</v>
      </c>
      <c r="AQ171" s="708">
        <v>0</v>
      </c>
    </row>
    <row r="172" spans="1:43" x14ac:dyDescent="0.25">
      <c r="A172" s="706" t="s">
        <v>192</v>
      </c>
      <c r="B172" s="706" t="s">
        <v>785</v>
      </c>
      <c r="C172" s="706" t="s">
        <v>338</v>
      </c>
      <c r="D172" s="706" t="s">
        <v>175</v>
      </c>
      <c r="E172" s="707" t="s">
        <v>126</v>
      </c>
      <c r="F172" s="707" t="s">
        <v>826</v>
      </c>
      <c r="I172" s="708">
        <v>0</v>
      </c>
      <c r="J172" s="708">
        <v>0</v>
      </c>
      <c r="K172" s="708">
        <v>0</v>
      </c>
      <c r="L172" s="708">
        <v>0</v>
      </c>
      <c r="M172" s="708">
        <v>0</v>
      </c>
      <c r="N172" s="708">
        <v>0</v>
      </c>
      <c r="O172" s="708">
        <v>0</v>
      </c>
      <c r="P172" s="708">
        <v>0</v>
      </c>
      <c r="Q172" s="708">
        <v>0</v>
      </c>
      <c r="R172" s="708">
        <v>0</v>
      </c>
      <c r="S172" s="708">
        <v>0</v>
      </c>
      <c r="T172" s="708">
        <v>0</v>
      </c>
      <c r="U172" s="708">
        <v>0</v>
      </c>
      <c r="V172" s="708">
        <v>0</v>
      </c>
      <c r="W172" s="708">
        <v>0</v>
      </c>
      <c r="X172" s="708">
        <v>0</v>
      </c>
      <c r="Y172" s="708">
        <v>0</v>
      </c>
      <c r="Z172" s="708">
        <v>0</v>
      </c>
      <c r="AA172" s="708">
        <v>0</v>
      </c>
      <c r="AB172" s="708">
        <v>0</v>
      </c>
      <c r="AC172" s="708">
        <v>0</v>
      </c>
      <c r="AD172" s="708">
        <v>0</v>
      </c>
      <c r="AE172" s="708">
        <v>0</v>
      </c>
      <c r="AF172" s="708">
        <v>0</v>
      </c>
      <c r="AG172" s="708">
        <v>0</v>
      </c>
      <c r="AH172" s="708">
        <v>0</v>
      </c>
      <c r="AI172" s="708">
        <v>0</v>
      </c>
      <c r="AJ172" s="708">
        <v>0</v>
      </c>
      <c r="AK172" s="708">
        <v>0</v>
      </c>
      <c r="AL172" s="708">
        <v>0</v>
      </c>
      <c r="AM172" s="708">
        <v>0</v>
      </c>
      <c r="AN172" s="708">
        <v>0</v>
      </c>
      <c r="AO172" s="708">
        <v>0</v>
      </c>
      <c r="AP172" s="708">
        <v>0</v>
      </c>
      <c r="AQ172" s="708">
        <v>0</v>
      </c>
    </row>
    <row r="173" spans="1:43" x14ac:dyDescent="0.25">
      <c r="A173" s="704" t="s">
        <v>192</v>
      </c>
      <c r="B173" s="704" t="s">
        <v>785</v>
      </c>
      <c r="C173" s="704" t="s">
        <v>338</v>
      </c>
      <c r="D173" s="704" t="s">
        <v>772</v>
      </c>
      <c r="E173" s="705" t="s">
        <v>126</v>
      </c>
      <c r="F173" s="705" t="s">
        <v>826</v>
      </c>
      <c r="I173" s="708">
        <v>0</v>
      </c>
      <c r="J173" s="708">
        <v>0</v>
      </c>
      <c r="K173" s="708">
        <v>0</v>
      </c>
      <c r="L173" s="708">
        <v>0</v>
      </c>
      <c r="M173" s="708">
        <v>0</v>
      </c>
      <c r="N173" s="708">
        <v>0</v>
      </c>
      <c r="O173" s="708">
        <v>0</v>
      </c>
      <c r="P173" s="708">
        <v>0</v>
      </c>
      <c r="Q173" s="708">
        <v>0</v>
      </c>
      <c r="R173" s="708">
        <v>0</v>
      </c>
      <c r="S173" s="708">
        <v>0</v>
      </c>
      <c r="T173" s="708">
        <v>0</v>
      </c>
      <c r="U173" s="708">
        <v>0</v>
      </c>
      <c r="V173" s="708">
        <v>0</v>
      </c>
      <c r="W173" s="708">
        <v>0</v>
      </c>
      <c r="X173" s="708">
        <v>0</v>
      </c>
      <c r="Y173" s="708">
        <v>0</v>
      </c>
      <c r="Z173" s="708">
        <v>0</v>
      </c>
      <c r="AA173" s="708">
        <v>0</v>
      </c>
      <c r="AB173" s="708">
        <v>0</v>
      </c>
      <c r="AC173" s="708">
        <v>0</v>
      </c>
      <c r="AD173" s="708">
        <v>0</v>
      </c>
      <c r="AE173" s="708">
        <v>0</v>
      </c>
      <c r="AF173" s="708">
        <v>0</v>
      </c>
      <c r="AG173" s="708">
        <v>0</v>
      </c>
      <c r="AH173" s="708">
        <v>0</v>
      </c>
      <c r="AI173" s="708">
        <v>0</v>
      </c>
      <c r="AJ173" s="708">
        <v>0</v>
      </c>
      <c r="AK173" s="708">
        <v>0</v>
      </c>
      <c r="AL173" s="708">
        <v>0</v>
      </c>
      <c r="AM173" s="708">
        <v>0</v>
      </c>
      <c r="AN173" s="708">
        <v>0</v>
      </c>
      <c r="AO173" s="708">
        <v>0</v>
      </c>
      <c r="AP173" s="708">
        <v>0</v>
      </c>
      <c r="AQ173" s="708">
        <v>0</v>
      </c>
    </row>
    <row r="174" spans="1:43" x14ac:dyDescent="0.25">
      <c r="A174" s="706" t="s">
        <v>192</v>
      </c>
      <c r="B174" s="706" t="s">
        <v>785</v>
      </c>
      <c r="C174" s="706" t="s">
        <v>338</v>
      </c>
      <c r="D174" s="706" t="s">
        <v>773</v>
      </c>
      <c r="E174" s="707" t="s">
        <v>126</v>
      </c>
      <c r="F174" s="707" t="s">
        <v>826</v>
      </c>
      <c r="I174" s="708">
        <v>0</v>
      </c>
      <c r="J174" s="708">
        <v>0</v>
      </c>
      <c r="K174" s="708">
        <v>0</v>
      </c>
      <c r="L174" s="708">
        <v>0</v>
      </c>
      <c r="M174" s="708">
        <v>0</v>
      </c>
      <c r="N174" s="708">
        <v>0</v>
      </c>
      <c r="O174" s="708">
        <v>0</v>
      </c>
      <c r="P174" s="708">
        <v>0</v>
      </c>
      <c r="Q174" s="708">
        <v>0</v>
      </c>
      <c r="R174" s="708">
        <v>0</v>
      </c>
      <c r="S174" s="708">
        <v>0</v>
      </c>
      <c r="T174" s="708">
        <v>0</v>
      </c>
      <c r="U174" s="708">
        <v>0</v>
      </c>
      <c r="V174" s="708">
        <v>0</v>
      </c>
      <c r="W174" s="708">
        <v>0</v>
      </c>
      <c r="X174" s="708">
        <v>0</v>
      </c>
      <c r="Y174" s="708">
        <v>0</v>
      </c>
      <c r="Z174" s="708">
        <v>0</v>
      </c>
      <c r="AA174" s="708">
        <v>0</v>
      </c>
      <c r="AB174" s="708">
        <v>0</v>
      </c>
      <c r="AC174" s="708">
        <v>0</v>
      </c>
      <c r="AD174" s="708">
        <v>0</v>
      </c>
      <c r="AE174" s="708">
        <v>0</v>
      </c>
      <c r="AF174" s="708">
        <v>0</v>
      </c>
      <c r="AG174" s="708">
        <v>0</v>
      </c>
      <c r="AH174" s="708">
        <v>0</v>
      </c>
      <c r="AI174" s="708">
        <v>0</v>
      </c>
      <c r="AJ174" s="708">
        <v>0</v>
      </c>
      <c r="AK174" s="708">
        <v>0</v>
      </c>
      <c r="AL174" s="708">
        <v>0</v>
      </c>
      <c r="AM174" s="708">
        <v>0</v>
      </c>
      <c r="AN174" s="708">
        <v>0</v>
      </c>
      <c r="AO174" s="708">
        <v>0</v>
      </c>
      <c r="AP174" s="708">
        <v>0</v>
      </c>
      <c r="AQ174" s="708">
        <v>0</v>
      </c>
    </row>
    <row r="175" spans="1:43" x14ac:dyDescent="0.25">
      <c r="A175" s="704" t="s">
        <v>192</v>
      </c>
      <c r="B175" s="704" t="s">
        <v>785</v>
      </c>
      <c r="C175" s="704" t="s">
        <v>338</v>
      </c>
      <c r="D175" s="704" t="s">
        <v>774</v>
      </c>
      <c r="E175" s="705" t="s">
        <v>126</v>
      </c>
      <c r="F175" s="705" t="s">
        <v>826</v>
      </c>
      <c r="I175" s="708">
        <v>0</v>
      </c>
      <c r="J175" s="708">
        <v>0</v>
      </c>
      <c r="K175" s="708">
        <v>0</v>
      </c>
      <c r="L175" s="708">
        <v>0</v>
      </c>
      <c r="M175" s="708">
        <v>0</v>
      </c>
      <c r="N175" s="708">
        <v>0</v>
      </c>
      <c r="O175" s="708">
        <v>0</v>
      </c>
      <c r="P175" s="708">
        <v>0</v>
      </c>
      <c r="Q175" s="708">
        <v>0</v>
      </c>
      <c r="R175" s="708">
        <v>0</v>
      </c>
      <c r="S175" s="708">
        <v>0</v>
      </c>
      <c r="T175" s="708">
        <v>0</v>
      </c>
      <c r="U175" s="708">
        <v>0</v>
      </c>
      <c r="V175" s="708">
        <v>0</v>
      </c>
      <c r="W175" s="708">
        <v>0</v>
      </c>
      <c r="X175" s="708">
        <v>0</v>
      </c>
      <c r="Y175" s="708">
        <v>0</v>
      </c>
      <c r="Z175" s="708">
        <v>0</v>
      </c>
      <c r="AA175" s="708">
        <v>0</v>
      </c>
      <c r="AB175" s="708">
        <v>0</v>
      </c>
      <c r="AC175" s="708">
        <v>0</v>
      </c>
      <c r="AD175" s="708">
        <v>0</v>
      </c>
      <c r="AE175" s="708">
        <v>0</v>
      </c>
      <c r="AF175" s="708">
        <v>0</v>
      </c>
      <c r="AG175" s="708">
        <v>0</v>
      </c>
      <c r="AH175" s="708">
        <v>0</v>
      </c>
      <c r="AI175" s="708">
        <v>0</v>
      </c>
      <c r="AJ175" s="708">
        <v>0</v>
      </c>
      <c r="AK175" s="708">
        <v>0</v>
      </c>
      <c r="AL175" s="708">
        <v>0</v>
      </c>
      <c r="AM175" s="708">
        <v>0</v>
      </c>
      <c r="AN175" s="708">
        <v>0</v>
      </c>
      <c r="AO175" s="708">
        <v>0</v>
      </c>
      <c r="AP175" s="708">
        <v>0</v>
      </c>
      <c r="AQ175" s="708">
        <v>0</v>
      </c>
    </row>
    <row r="176" spans="1:43" x14ac:dyDescent="0.25">
      <c r="A176" s="706" t="s">
        <v>192</v>
      </c>
      <c r="B176" s="706" t="s">
        <v>785</v>
      </c>
      <c r="C176" s="706" t="s">
        <v>338</v>
      </c>
      <c r="D176" s="706" t="s">
        <v>758</v>
      </c>
      <c r="E176" s="707" t="s">
        <v>126</v>
      </c>
      <c r="F176" s="707" t="s">
        <v>826</v>
      </c>
      <c r="I176" s="708">
        <v>0</v>
      </c>
      <c r="J176" s="708">
        <v>0</v>
      </c>
      <c r="K176" s="708">
        <v>0</v>
      </c>
      <c r="L176" s="708">
        <v>0</v>
      </c>
      <c r="M176" s="708">
        <v>0</v>
      </c>
      <c r="N176" s="708">
        <v>0</v>
      </c>
      <c r="O176" s="708">
        <v>0</v>
      </c>
      <c r="P176" s="708">
        <v>0</v>
      </c>
      <c r="Q176" s="708">
        <v>0</v>
      </c>
      <c r="R176" s="708">
        <v>0</v>
      </c>
      <c r="S176" s="708">
        <v>0</v>
      </c>
      <c r="T176" s="708">
        <v>0</v>
      </c>
      <c r="U176" s="708">
        <v>0</v>
      </c>
      <c r="V176" s="708">
        <v>0</v>
      </c>
      <c r="W176" s="708">
        <v>0</v>
      </c>
      <c r="X176" s="708">
        <v>0</v>
      </c>
      <c r="Y176" s="708">
        <v>0</v>
      </c>
      <c r="Z176" s="708">
        <v>0</v>
      </c>
      <c r="AA176" s="708">
        <v>0</v>
      </c>
      <c r="AB176" s="708">
        <v>0</v>
      </c>
      <c r="AC176" s="708">
        <v>0</v>
      </c>
      <c r="AD176" s="708">
        <v>0</v>
      </c>
      <c r="AE176" s="708">
        <v>0</v>
      </c>
      <c r="AF176" s="708">
        <v>0</v>
      </c>
      <c r="AG176" s="708">
        <v>0</v>
      </c>
      <c r="AH176" s="708">
        <v>0</v>
      </c>
      <c r="AI176" s="708">
        <v>0</v>
      </c>
      <c r="AJ176" s="708">
        <v>0</v>
      </c>
      <c r="AK176" s="708">
        <v>0</v>
      </c>
      <c r="AL176" s="708">
        <v>0</v>
      </c>
      <c r="AM176" s="708">
        <v>0</v>
      </c>
      <c r="AN176" s="708">
        <v>0</v>
      </c>
      <c r="AO176" s="708">
        <v>0</v>
      </c>
      <c r="AP176" s="708">
        <v>0</v>
      </c>
      <c r="AQ176" s="708">
        <v>0</v>
      </c>
    </row>
    <row r="177" spans="1:43" x14ac:dyDescent="0.25">
      <c r="A177" s="704" t="s">
        <v>192</v>
      </c>
      <c r="B177" s="704" t="s">
        <v>785</v>
      </c>
      <c r="C177" s="704" t="s">
        <v>338</v>
      </c>
      <c r="D177" s="704" t="s">
        <v>766</v>
      </c>
      <c r="E177" s="705" t="s">
        <v>126</v>
      </c>
      <c r="F177" s="705" t="s">
        <v>826</v>
      </c>
      <c r="I177" s="708">
        <v>0</v>
      </c>
      <c r="J177" s="708">
        <v>0</v>
      </c>
      <c r="K177" s="708">
        <v>0</v>
      </c>
      <c r="L177" s="708">
        <v>0</v>
      </c>
      <c r="M177" s="708">
        <v>0</v>
      </c>
      <c r="N177" s="708">
        <v>0</v>
      </c>
      <c r="O177" s="708">
        <v>0</v>
      </c>
      <c r="P177" s="708">
        <v>0</v>
      </c>
      <c r="Q177" s="708">
        <v>0</v>
      </c>
      <c r="R177" s="708">
        <v>0</v>
      </c>
      <c r="S177" s="708">
        <v>0</v>
      </c>
      <c r="T177" s="708">
        <v>0</v>
      </c>
      <c r="U177" s="708">
        <v>0</v>
      </c>
      <c r="V177" s="708">
        <v>0</v>
      </c>
      <c r="W177" s="708">
        <v>0</v>
      </c>
      <c r="X177" s="708">
        <v>0</v>
      </c>
      <c r="Y177" s="708">
        <v>0</v>
      </c>
      <c r="Z177" s="708">
        <v>0</v>
      </c>
      <c r="AA177" s="708">
        <v>0</v>
      </c>
      <c r="AB177" s="708">
        <v>0</v>
      </c>
      <c r="AC177" s="708">
        <v>0</v>
      </c>
      <c r="AD177" s="708">
        <v>0</v>
      </c>
      <c r="AE177" s="708">
        <v>0</v>
      </c>
      <c r="AF177" s="708">
        <v>0</v>
      </c>
      <c r="AG177" s="708">
        <v>0</v>
      </c>
      <c r="AH177" s="708">
        <v>0</v>
      </c>
      <c r="AI177" s="708">
        <v>0</v>
      </c>
      <c r="AJ177" s="708">
        <v>0</v>
      </c>
      <c r="AK177" s="708">
        <v>0</v>
      </c>
      <c r="AL177" s="708">
        <v>0</v>
      </c>
      <c r="AM177" s="708">
        <v>0</v>
      </c>
      <c r="AN177" s="708">
        <v>0</v>
      </c>
      <c r="AO177" s="708">
        <v>0</v>
      </c>
      <c r="AP177" s="708">
        <v>0</v>
      </c>
      <c r="AQ177" s="708">
        <v>0</v>
      </c>
    </row>
    <row r="178" spans="1:43" x14ac:dyDescent="0.25">
      <c r="A178" s="706" t="s">
        <v>192</v>
      </c>
      <c r="B178" s="706" t="s">
        <v>785</v>
      </c>
      <c r="C178" s="706" t="s">
        <v>338</v>
      </c>
      <c r="D178" s="706" t="s">
        <v>339</v>
      </c>
      <c r="E178" s="707" t="s">
        <v>126</v>
      </c>
      <c r="F178" s="707" t="s">
        <v>826</v>
      </c>
      <c r="I178" s="708">
        <v>0</v>
      </c>
      <c r="J178" s="708">
        <v>0</v>
      </c>
      <c r="K178" s="708">
        <v>0</v>
      </c>
      <c r="L178" s="708">
        <v>0</v>
      </c>
      <c r="M178" s="708">
        <v>0</v>
      </c>
      <c r="N178" s="708">
        <v>0</v>
      </c>
      <c r="O178" s="708">
        <v>0</v>
      </c>
      <c r="P178" s="708">
        <v>0</v>
      </c>
      <c r="Q178" s="708">
        <v>0</v>
      </c>
      <c r="R178" s="708">
        <v>0</v>
      </c>
      <c r="S178" s="708">
        <v>0</v>
      </c>
      <c r="T178" s="708">
        <v>0</v>
      </c>
      <c r="U178" s="708">
        <v>0</v>
      </c>
      <c r="V178" s="708">
        <v>0</v>
      </c>
      <c r="W178" s="708">
        <v>0</v>
      </c>
      <c r="X178" s="708">
        <v>0</v>
      </c>
      <c r="Y178" s="708">
        <v>0</v>
      </c>
      <c r="Z178" s="708">
        <v>0</v>
      </c>
      <c r="AA178" s="708">
        <v>0</v>
      </c>
      <c r="AB178" s="708">
        <v>0</v>
      </c>
      <c r="AC178" s="708">
        <v>0</v>
      </c>
      <c r="AD178" s="708">
        <v>0</v>
      </c>
      <c r="AE178" s="708">
        <v>0</v>
      </c>
      <c r="AF178" s="708">
        <v>0</v>
      </c>
      <c r="AG178" s="708">
        <v>0</v>
      </c>
      <c r="AH178" s="708">
        <v>0</v>
      </c>
      <c r="AI178" s="708">
        <v>0</v>
      </c>
      <c r="AJ178" s="708">
        <v>0</v>
      </c>
      <c r="AK178" s="708">
        <v>0</v>
      </c>
      <c r="AL178" s="708">
        <v>0</v>
      </c>
      <c r="AM178" s="708">
        <v>0</v>
      </c>
      <c r="AN178" s="708">
        <v>0</v>
      </c>
      <c r="AO178" s="708">
        <v>0</v>
      </c>
      <c r="AP178" s="708">
        <v>0</v>
      </c>
      <c r="AQ178" s="708">
        <v>0</v>
      </c>
    </row>
    <row r="179" spans="1:43" x14ac:dyDescent="0.25">
      <c r="A179" s="704" t="s">
        <v>192</v>
      </c>
      <c r="B179" s="704" t="s">
        <v>785</v>
      </c>
      <c r="C179" s="704" t="s">
        <v>338</v>
      </c>
      <c r="D179" s="704" t="s">
        <v>340</v>
      </c>
      <c r="E179" s="705" t="s">
        <v>126</v>
      </c>
      <c r="F179" s="705" t="s">
        <v>826</v>
      </c>
      <c r="I179" s="708">
        <v>0</v>
      </c>
      <c r="J179" s="708">
        <v>0</v>
      </c>
      <c r="K179" s="708">
        <v>0</v>
      </c>
      <c r="L179" s="708">
        <v>0</v>
      </c>
      <c r="M179" s="708">
        <v>0</v>
      </c>
      <c r="N179" s="708">
        <v>0</v>
      </c>
      <c r="O179" s="708">
        <v>0</v>
      </c>
      <c r="P179" s="708">
        <v>0</v>
      </c>
      <c r="Q179" s="708">
        <v>0</v>
      </c>
      <c r="R179" s="708">
        <v>0</v>
      </c>
      <c r="S179" s="708">
        <v>0</v>
      </c>
      <c r="T179" s="708">
        <v>0</v>
      </c>
      <c r="U179" s="708">
        <v>0</v>
      </c>
      <c r="V179" s="708">
        <v>0</v>
      </c>
      <c r="W179" s="708">
        <v>0</v>
      </c>
      <c r="X179" s="708">
        <v>0</v>
      </c>
      <c r="Y179" s="708">
        <v>0</v>
      </c>
      <c r="Z179" s="708">
        <v>0</v>
      </c>
      <c r="AA179" s="708">
        <v>0</v>
      </c>
      <c r="AB179" s="708">
        <v>0</v>
      </c>
      <c r="AC179" s="708">
        <v>0</v>
      </c>
      <c r="AD179" s="708">
        <v>0</v>
      </c>
      <c r="AE179" s="708">
        <v>0</v>
      </c>
      <c r="AF179" s="708">
        <v>0</v>
      </c>
      <c r="AG179" s="708">
        <v>0</v>
      </c>
      <c r="AH179" s="708">
        <v>0</v>
      </c>
      <c r="AI179" s="708">
        <v>0</v>
      </c>
      <c r="AJ179" s="708">
        <v>0</v>
      </c>
      <c r="AK179" s="708">
        <v>0</v>
      </c>
      <c r="AL179" s="708">
        <v>0</v>
      </c>
      <c r="AM179" s="708">
        <v>0</v>
      </c>
      <c r="AN179" s="708">
        <v>0</v>
      </c>
      <c r="AO179" s="708">
        <v>0</v>
      </c>
      <c r="AP179" s="708">
        <v>0</v>
      </c>
      <c r="AQ179" s="708">
        <v>0</v>
      </c>
    </row>
    <row r="180" spans="1:43" x14ac:dyDescent="0.25">
      <c r="A180" s="706" t="s">
        <v>192</v>
      </c>
      <c r="B180" s="706" t="s">
        <v>785</v>
      </c>
      <c r="C180" s="706" t="s">
        <v>338</v>
      </c>
      <c r="D180" s="706" t="s">
        <v>767</v>
      </c>
      <c r="E180" s="707" t="s">
        <v>126</v>
      </c>
      <c r="F180" s="707" t="s">
        <v>826</v>
      </c>
      <c r="I180" s="708">
        <v>0</v>
      </c>
      <c r="J180" s="708">
        <v>0</v>
      </c>
      <c r="K180" s="708">
        <v>0</v>
      </c>
      <c r="L180" s="708">
        <v>0</v>
      </c>
      <c r="M180" s="708">
        <v>0</v>
      </c>
      <c r="N180" s="708">
        <v>0</v>
      </c>
      <c r="O180" s="708">
        <v>0</v>
      </c>
      <c r="P180" s="708">
        <v>0</v>
      </c>
      <c r="Q180" s="708">
        <v>0</v>
      </c>
      <c r="R180" s="708">
        <v>0</v>
      </c>
      <c r="S180" s="708">
        <v>0</v>
      </c>
      <c r="T180" s="708">
        <v>0</v>
      </c>
      <c r="U180" s="708">
        <v>0</v>
      </c>
      <c r="V180" s="708">
        <v>0</v>
      </c>
      <c r="W180" s="708">
        <v>0</v>
      </c>
      <c r="X180" s="708">
        <v>0</v>
      </c>
      <c r="Y180" s="708">
        <v>0</v>
      </c>
      <c r="Z180" s="708">
        <v>0</v>
      </c>
      <c r="AA180" s="708">
        <v>0</v>
      </c>
      <c r="AB180" s="708">
        <v>0</v>
      </c>
      <c r="AC180" s="708">
        <v>0</v>
      </c>
      <c r="AD180" s="708">
        <v>0</v>
      </c>
      <c r="AE180" s="708">
        <v>0</v>
      </c>
      <c r="AF180" s="708">
        <v>0</v>
      </c>
      <c r="AG180" s="708">
        <v>0</v>
      </c>
      <c r="AH180" s="708">
        <v>0</v>
      </c>
      <c r="AI180" s="708">
        <v>0</v>
      </c>
      <c r="AJ180" s="708">
        <v>0</v>
      </c>
      <c r="AK180" s="708">
        <v>0</v>
      </c>
      <c r="AL180" s="708">
        <v>0</v>
      </c>
      <c r="AM180" s="708">
        <v>0</v>
      </c>
      <c r="AN180" s="708">
        <v>0</v>
      </c>
      <c r="AO180" s="708">
        <v>0</v>
      </c>
      <c r="AP180" s="708">
        <v>0</v>
      </c>
      <c r="AQ180" s="708">
        <v>0</v>
      </c>
    </row>
    <row r="181" spans="1:43" x14ac:dyDescent="0.25">
      <c r="A181" s="704" t="s">
        <v>192</v>
      </c>
      <c r="B181" s="704" t="s">
        <v>785</v>
      </c>
      <c r="C181" s="704" t="s">
        <v>338</v>
      </c>
      <c r="D181" s="704" t="s">
        <v>768</v>
      </c>
      <c r="E181" s="705" t="s">
        <v>126</v>
      </c>
      <c r="F181" s="705" t="s">
        <v>826</v>
      </c>
      <c r="I181" s="708">
        <v>0</v>
      </c>
      <c r="J181" s="708">
        <v>0</v>
      </c>
      <c r="K181" s="708">
        <v>0</v>
      </c>
      <c r="L181" s="708">
        <v>0</v>
      </c>
      <c r="M181" s="708">
        <v>0</v>
      </c>
      <c r="N181" s="708">
        <v>0</v>
      </c>
      <c r="O181" s="708">
        <v>0</v>
      </c>
      <c r="P181" s="708">
        <v>0</v>
      </c>
      <c r="Q181" s="708">
        <v>0</v>
      </c>
      <c r="R181" s="708">
        <v>0</v>
      </c>
      <c r="S181" s="708">
        <v>0</v>
      </c>
      <c r="T181" s="708">
        <v>0</v>
      </c>
      <c r="U181" s="708">
        <v>0</v>
      </c>
      <c r="V181" s="708">
        <v>0</v>
      </c>
      <c r="W181" s="708">
        <v>0</v>
      </c>
      <c r="X181" s="708">
        <v>0</v>
      </c>
      <c r="Y181" s="708">
        <v>0</v>
      </c>
      <c r="Z181" s="708">
        <v>0</v>
      </c>
      <c r="AA181" s="708">
        <v>0</v>
      </c>
      <c r="AB181" s="708">
        <v>0</v>
      </c>
      <c r="AC181" s="708">
        <v>0</v>
      </c>
      <c r="AD181" s="708">
        <v>0</v>
      </c>
      <c r="AE181" s="708">
        <v>0</v>
      </c>
      <c r="AF181" s="708">
        <v>0</v>
      </c>
      <c r="AG181" s="708">
        <v>0</v>
      </c>
      <c r="AH181" s="708">
        <v>0</v>
      </c>
      <c r="AI181" s="708">
        <v>0</v>
      </c>
      <c r="AJ181" s="708">
        <v>0</v>
      </c>
      <c r="AK181" s="708">
        <v>0</v>
      </c>
      <c r="AL181" s="708">
        <v>0</v>
      </c>
      <c r="AM181" s="708">
        <v>0</v>
      </c>
      <c r="AN181" s="708">
        <v>0</v>
      </c>
      <c r="AO181" s="708">
        <v>0</v>
      </c>
      <c r="AP181" s="708">
        <v>0</v>
      </c>
      <c r="AQ181" s="708">
        <v>0</v>
      </c>
    </row>
    <row r="182" spans="1:43" x14ac:dyDescent="0.25">
      <c r="A182" s="706" t="s">
        <v>192</v>
      </c>
      <c r="B182" s="706" t="s">
        <v>785</v>
      </c>
      <c r="C182" s="706" t="s">
        <v>341</v>
      </c>
      <c r="D182" s="706" t="s">
        <v>175</v>
      </c>
      <c r="E182" s="707" t="s">
        <v>126</v>
      </c>
      <c r="F182" s="707" t="s">
        <v>826</v>
      </c>
      <c r="I182" s="708">
        <v>0</v>
      </c>
      <c r="J182" s="708">
        <v>0</v>
      </c>
      <c r="K182" s="708">
        <v>0</v>
      </c>
      <c r="L182" s="708">
        <v>0</v>
      </c>
      <c r="M182" s="708">
        <v>0</v>
      </c>
      <c r="N182" s="708">
        <v>0</v>
      </c>
      <c r="O182" s="708">
        <v>0</v>
      </c>
      <c r="P182" s="708">
        <v>0</v>
      </c>
      <c r="Q182" s="708">
        <v>0</v>
      </c>
      <c r="R182" s="708">
        <v>0</v>
      </c>
      <c r="S182" s="708">
        <v>0</v>
      </c>
      <c r="T182" s="708">
        <v>0</v>
      </c>
      <c r="U182" s="708">
        <v>0</v>
      </c>
      <c r="V182" s="708">
        <v>0</v>
      </c>
      <c r="W182" s="708">
        <v>0</v>
      </c>
      <c r="X182" s="708">
        <v>0</v>
      </c>
      <c r="Y182" s="708">
        <v>0</v>
      </c>
      <c r="Z182" s="708">
        <v>0</v>
      </c>
      <c r="AA182" s="708">
        <v>0</v>
      </c>
      <c r="AB182" s="708">
        <v>0</v>
      </c>
      <c r="AC182" s="708">
        <v>0</v>
      </c>
      <c r="AD182" s="708">
        <v>0</v>
      </c>
      <c r="AE182" s="708">
        <v>0</v>
      </c>
      <c r="AF182" s="708">
        <v>0</v>
      </c>
      <c r="AG182" s="708">
        <v>0</v>
      </c>
      <c r="AH182" s="708">
        <v>0</v>
      </c>
      <c r="AI182" s="708">
        <v>0</v>
      </c>
      <c r="AJ182" s="708">
        <v>0</v>
      </c>
      <c r="AK182" s="708">
        <v>0</v>
      </c>
      <c r="AL182" s="708">
        <v>0</v>
      </c>
      <c r="AM182" s="708">
        <v>0</v>
      </c>
      <c r="AN182" s="708">
        <v>0</v>
      </c>
      <c r="AO182" s="708">
        <v>0</v>
      </c>
      <c r="AP182" s="708">
        <v>0</v>
      </c>
      <c r="AQ182" s="708">
        <v>0</v>
      </c>
    </row>
    <row r="183" spans="1:43" x14ac:dyDescent="0.25">
      <c r="A183" s="704" t="s">
        <v>192</v>
      </c>
      <c r="B183" s="704" t="s">
        <v>785</v>
      </c>
      <c r="C183" s="704" t="s">
        <v>341</v>
      </c>
      <c r="D183" s="704" t="s">
        <v>772</v>
      </c>
      <c r="E183" s="705" t="s">
        <v>126</v>
      </c>
      <c r="F183" s="705" t="s">
        <v>826</v>
      </c>
      <c r="I183" s="708">
        <v>0</v>
      </c>
      <c r="J183" s="708">
        <v>0</v>
      </c>
      <c r="K183" s="708">
        <v>0</v>
      </c>
      <c r="L183" s="708">
        <v>0</v>
      </c>
      <c r="M183" s="708">
        <v>0</v>
      </c>
      <c r="N183" s="708">
        <v>0</v>
      </c>
      <c r="O183" s="708">
        <v>0</v>
      </c>
      <c r="P183" s="708">
        <v>0</v>
      </c>
      <c r="Q183" s="708">
        <v>0</v>
      </c>
      <c r="R183" s="708">
        <v>0</v>
      </c>
      <c r="S183" s="708">
        <v>0</v>
      </c>
      <c r="T183" s="708">
        <v>0</v>
      </c>
      <c r="U183" s="708">
        <v>0</v>
      </c>
      <c r="V183" s="708">
        <v>0</v>
      </c>
      <c r="W183" s="708">
        <v>0</v>
      </c>
      <c r="X183" s="708">
        <v>0</v>
      </c>
      <c r="Y183" s="708">
        <v>0</v>
      </c>
      <c r="Z183" s="708">
        <v>0</v>
      </c>
      <c r="AA183" s="708">
        <v>0</v>
      </c>
      <c r="AB183" s="708">
        <v>0</v>
      </c>
      <c r="AC183" s="708">
        <v>0</v>
      </c>
      <c r="AD183" s="708">
        <v>0</v>
      </c>
      <c r="AE183" s="708">
        <v>0</v>
      </c>
      <c r="AF183" s="708">
        <v>0</v>
      </c>
      <c r="AG183" s="708">
        <v>0</v>
      </c>
      <c r="AH183" s="708">
        <v>0</v>
      </c>
      <c r="AI183" s="708">
        <v>0</v>
      </c>
      <c r="AJ183" s="708">
        <v>0</v>
      </c>
      <c r="AK183" s="708">
        <v>0</v>
      </c>
      <c r="AL183" s="708">
        <v>0</v>
      </c>
      <c r="AM183" s="708">
        <v>0</v>
      </c>
      <c r="AN183" s="708">
        <v>0</v>
      </c>
      <c r="AO183" s="708">
        <v>0</v>
      </c>
      <c r="AP183" s="708">
        <v>0</v>
      </c>
      <c r="AQ183" s="708">
        <v>0</v>
      </c>
    </row>
    <row r="184" spans="1:43" x14ac:dyDescent="0.25">
      <c r="A184" s="706" t="s">
        <v>192</v>
      </c>
      <c r="B184" s="706" t="s">
        <v>785</v>
      </c>
      <c r="C184" s="706" t="s">
        <v>341</v>
      </c>
      <c r="D184" s="706" t="s">
        <v>773</v>
      </c>
      <c r="E184" s="707" t="s">
        <v>126</v>
      </c>
      <c r="F184" s="707" t="s">
        <v>826</v>
      </c>
      <c r="I184" s="708">
        <v>0</v>
      </c>
      <c r="J184" s="708">
        <v>0</v>
      </c>
      <c r="K184" s="708">
        <v>0</v>
      </c>
      <c r="L184" s="708">
        <v>0</v>
      </c>
      <c r="M184" s="708">
        <v>0</v>
      </c>
      <c r="N184" s="708">
        <v>0</v>
      </c>
      <c r="O184" s="708">
        <v>0</v>
      </c>
      <c r="P184" s="708">
        <v>0</v>
      </c>
      <c r="Q184" s="708">
        <v>0</v>
      </c>
      <c r="R184" s="708">
        <v>0</v>
      </c>
      <c r="S184" s="708">
        <v>0</v>
      </c>
      <c r="T184" s="708">
        <v>0</v>
      </c>
      <c r="U184" s="708">
        <v>0</v>
      </c>
      <c r="V184" s="708">
        <v>0</v>
      </c>
      <c r="W184" s="708">
        <v>0</v>
      </c>
      <c r="X184" s="708">
        <v>0</v>
      </c>
      <c r="Y184" s="708">
        <v>0</v>
      </c>
      <c r="Z184" s="708">
        <v>0</v>
      </c>
      <c r="AA184" s="708">
        <v>0</v>
      </c>
      <c r="AB184" s="708">
        <v>0</v>
      </c>
      <c r="AC184" s="708">
        <v>0</v>
      </c>
      <c r="AD184" s="708">
        <v>0</v>
      </c>
      <c r="AE184" s="708">
        <v>0</v>
      </c>
      <c r="AF184" s="708">
        <v>0</v>
      </c>
      <c r="AG184" s="708">
        <v>0</v>
      </c>
      <c r="AH184" s="708">
        <v>0</v>
      </c>
      <c r="AI184" s="708">
        <v>0</v>
      </c>
      <c r="AJ184" s="708">
        <v>0</v>
      </c>
      <c r="AK184" s="708">
        <v>0</v>
      </c>
      <c r="AL184" s="708">
        <v>0</v>
      </c>
      <c r="AM184" s="708">
        <v>0</v>
      </c>
      <c r="AN184" s="708">
        <v>0</v>
      </c>
      <c r="AO184" s="708">
        <v>0</v>
      </c>
      <c r="AP184" s="708">
        <v>0</v>
      </c>
      <c r="AQ184" s="708">
        <v>0</v>
      </c>
    </row>
    <row r="185" spans="1:43" x14ac:dyDescent="0.25">
      <c r="A185" s="704" t="s">
        <v>192</v>
      </c>
      <c r="B185" s="704" t="s">
        <v>785</v>
      </c>
      <c r="C185" s="704" t="s">
        <v>341</v>
      </c>
      <c r="D185" s="704" t="s">
        <v>774</v>
      </c>
      <c r="E185" s="705" t="s">
        <v>126</v>
      </c>
      <c r="F185" s="705" t="s">
        <v>826</v>
      </c>
      <c r="I185" s="708">
        <v>0</v>
      </c>
      <c r="J185" s="708">
        <v>0</v>
      </c>
      <c r="K185" s="708">
        <v>0</v>
      </c>
      <c r="L185" s="708">
        <v>0</v>
      </c>
      <c r="M185" s="708">
        <v>0</v>
      </c>
      <c r="N185" s="708">
        <v>0</v>
      </c>
      <c r="O185" s="708">
        <v>0</v>
      </c>
      <c r="P185" s="708">
        <v>0</v>
      </c>
      <c r="Q185" s="708">
        <v>0</v>
      </c>
      <c r="R185" s="708">
        <v>0</v>
      </c>
      <c r="S185" s="708">
        <v>0</v>
      </c>
      <c r="T185" s="708">
        <v>0</v>
      </c>
      <c r="U185" s="708">
        <v>0</v>
      </c>
      <c r="V185" s="708">
        <v>0</v>
      </c>
      <c r="W185" s="708">
        <v>0</v>
      </c>
      <c r="X185" s="708">
        <v>0</v>
      </c>
      <c r="Y185" s="708">
        <v>0</v>
      </c>
      <c r="Z185" s="708">
        <v>0</v>
      </c>
      <c r="AA185" s="708">
        <v>0</v>
      </c>
      <c r="AB185" s="708">
        <v>0</v>
      </c>
      <c r="AC185" s="708">
        <v>0</v>
      </c>
      <c r="AD185" s="708">
        <v>0</v>
      </c>
      <c r="AE185" s="708">
        <v>0</v>
      </c>
      <c r="AF185" s="708">
        <v>0</v>
      </c>
      <c r="AG185" s="708">
        <v>0</v>
      </c>
      <c r="AH185" s="708">
        <v>0</v>
      </c>
      <c r="AI185" s="708">
        <v>0</v>
      </c>
      <c r="AJ185" s="708">
        <v>0</v>
      </c>
      <c r="AK185" s="708">
        <v>0</v>
      </c>
      <c r="AL185" s="708">
        <v>0</v>
      </c>
      <c r="AM185" s="708">
        <v>0</v>
      </c>
      <c r="AN185" s="708">
        <v>0</v>
      </c>
      <c r="AO185" s="708">
        <v>0</v>
      </c>
      <c r="AP185" s="708">
        <v>0</v>
      </c>
      <c r="AQ185" s="708">
        <v>0</v>
      </c>
    </row>
    <row r="186" spans="1:43" x14ac:dyDescent="0.25">
      <c r="A186" s="706" t="s">
        <v>192</v>
      </c>
      <c r="B186" s="706" t="s">
        <v>785</v>
      </c>
      <c r="C186" s="706" t="s">
        <v>341</v>
      </c>
      <c r="D186" s="706" t="s">
        <v>758</v>
      </c>
      <c r="E186" s="707" t="s">
        <v>126</v>
      </c>
      <c r="F186" s="707" t="s">
        <v>826</v>
      </c>
      <c r="I186" s="708">
        <v>0</v>
      </c>
      <c r="J186" s="708">
        <v>0</v>
      </c>
      <c r="K186" s="708">
        <v>0</v>
      </c>
      <c r="L186" s="708">
        <v>0</v>
      </c>
      <c r="M186" s="708">
        <v>0</v>
      </c>
      <c r="N186" s="708">
        <v>0</v>
      </c>
      <c r="O186" s="708">
        <v>0</v>
      </c>
      <c r="P186" s="708">
        <v>0</v>
      </c>
      <c r="Q186" s="708">
        <v>0</v>
      </c>
      <c r="R186" s="708">
        <v>0</v>
      </c>
      <c r="S186" s="708">
        <v>0</v>
      </c>
      <c r="T186" s="708">
        <v>0</v>
      </c>
      <c r="U186" s="708">
        <v>0</v>
      </c>
      <c r="V186" s="708">
        <v>0</v>
      </c>
      <c r="W186" s="708">
        <v>0</v>
      </c>
      <c r="X186" s="708">
        <v>0</v>
      </c>
      <c r="Y186" s="708">
        <v>0</v>
      </c>
      <c r="Z186" s="708">
        <v>0</v>
      </c>
      <c r="AA186" s="708">
        <v>0</v>
      </c>
      <c r="AB186" s="708">
        <v>0</v>
      </c>
      <c r="AC186" s="708">
        <v>0</v>
      </c>
      <c r="AD186" s="708">
        <v>0</v>
      </c>
      <c r="AE186" s="708">
        <v>0</v>
      </c>
      <c r="AF186" s="708">
        <v>0</v>
      </c>
      <c r="AG186" s="708">
        <v>0</v>
      </c>
      <c r="AH186" s="708">
        <v>0</v>
      </c>
      <c r="AI186" s="708">
        <v>0</v>
      </c>
      <c r="AJ186" s="708">
        <v>0</v>
      </c>
      <c r="AK186" s="708">
        <v>0</v>
      </c>
      <c r="AL186" s="708">
        <v>0</v>
      </c>
      <c r="AM186" s="708">
        <v>0</v>
      </c>
      <c r="AN186" s="708">
        <v>0</v>
      </c>
      <c r="AO186" s="708">
        <v>0</v>
      </c>
      <c r="AP186" s="708">
        <v>0</v>
      </c>
      <c r="AQ186" s="708">
        <v>0</v>
      </c>
    </row>
    <row r="187" spans="1:43" x14ac:dyDescent="0.25">
      <c r="A187" s="704" t="s">
        <v>192</v>
      </c>
      <c r="B187" s="704" t="s">
        <v>785</v>
      </c>
      <c r="C187" s="704" t="s">
        <v>341</v>
      </c>
      <c r="D187" s="704" t="s">
        <v>766</v>
      </c>
      <c r="E187" s="705" t="s">
        <v>126</v>
      </c>
      <c r="F187" s="705" t="s">
        <v>826</v>
      </c>
      <c r="I187" s="708">
        <v>0</v>
      </c>
      <c r="J187" s="708">
        <v>0</v>
      </c>
      <c r="K187" s="708">
        <v>0</v>
      </c>
      <c r="L187" s="708">
        <v>0</v>
      </c>
      <c r="M187" s="708">
        <v>0</v>
      </c>
      <c r="N187" s="708">
        <v>0</v>
      </c>
      <c r="O187" s="708">
        <v>0</v>
      </c>
      <c r="P187" s="708">
        <v>0</v>
      </c>
      <c r="Q187" s="708">
        <v>0</v>
      </c>
      <c r="R187" s="708">
        <v>0</v>
      </c>
      <c r="S187" s="708">
        <v>0</v>
      </c>
      <c r="T187" s="708">
        <v>0</v>
      </c>
      <c r="U187" s="708">
        <v>0</v>
      </c>
      <c r="V187" s="708">
        <v>0</v>
      </c>
      <c r="W187" s="708">
        <v>0</v>
      </c>
      <c r="X187" s="708">
        <v>0</v>
      </c>
      <c r="Y187" s="708">
        <v>0</v>
      </c>
      <c r="Z187" s="708">
        <v>0</v>
      </c>
      <c r="AA187" s="708">
        <v>0</v>
      </c>
      <c r="AB187" s="708">
        <v>0</v>
      </c>
      <c r="AC187" s="708">
        <v>0</v>
      </c>
      <c r="AD187" s="708">
        <v>0</v>
      </c>
      <c r="AE187" s="708">
        <v>0</v>
      </c>
      <c r="AF187" s="708">
        <v>0</v>
      </c>
      <c r="AG187" s="708">
        <v>0</v>
      </c>
      <c r="AH187" s="708">
        <v>0</v>
      </c>
      <c r="AI187" s="708">
        <v>0</v>
      </c>
      <c r="AJ187" s="708">
        <v>0</v>
      </c>
      <c r="AK187" s="708">
        <v>0</v>
      </c>
      <c r="AL187" s="708">
        <v>0</v>
      </c>
      <c r="AM187" s="708">
        <v>0</v>
      </c>
      <c r="AN187" s="708">
        <v>0</v>
      </c>
      <c r="AO187" s="708">
        <v>0</v>
      </c>
      <c r="AP187" s="708">
        <v>0</v>
      </c>
      <c r="AQ187" s="708">
        <v>0</v>
      </c>
    </row>
    <row r="188" spans="1:43" x14ac:dyDescent="0.25">
      <c r="A188" s="706" t="s">
        <v>192</v>
      </c>
      <c r="B188" s="706" t="s">
        <v>785</v>
      </c>
      <c r="C188" s="706" t="s">
        <v>341</v>
      </c>
      <c r="D188" s="706" t="s">
        <v>339</v>
      </c>
      <c r="E188" s="707" t="s">
        <v>126</v>
      </c>
      <c r="F188" s="707" t="s">
        <v>826</v>
      </c>
      <c r="I188" s="708">
        <v>0</v>
      </c>
      <c r="J188" s="708">
        <v>0</v>
      </c>
      <c r="K188" s="708">
        <v>0</v>
      </c>
      <c r="L188" s="708">
        <v>0</v>
      </c>
      <c r="M188" s="708">
        <v>0</v>
      </c>
      <c r="N188" s="708">
        <v>0</v>
      </c>
      <c r="O188" s="708">
        <v>0</v>
      </c>
      <c r="P188" s="708">
        <v>0</v>
      </c>
      <c r="Q188" s="708">
        <v>0</v>
      </c>
      <c r="R188" s="708">
        <v>0</v>
      </c>
      <c r="S188" s="708">
        <v>0</v>
      </c>
      <c r="T188" s="708">
        <v>0</v>
      </c>
      <c r="U188" s="708">
        <v>0</v>
      </c>
      <c r="V188" s="708">
        <v>0</v>
      </c>
      <c r="W188" s="708">
        <v>0</v>
      </c>
      <c r="X188" s="708">
        <v>0</v>
      </c>
      <c r="Y188" s="708">
        <v>0</v>
      </c>
      <c r="Z188" s="708">
        <v>0</v>
      </c>
      <c r="AA188" s="708">
        <v>0</v>
      </c>
      <c r="AB188" s="708">
        <v>0</v>
      </c>
      <c r="AC188" s="708">
        <v>0</v>
      </c>
      <c r="AD188" s="708">
        <v>0</v>
      </c>
      <c r="AE188" s="708">
        <v>0</v>
      </c>
      <c r="AF188" s="708">
        <v>0</v>
      </c>
      <c r="AG188" s="708">
        <v>0</v>
      </c>
      <c r="AH188" s="708">
        <v>0</v>
      </c>
      <c r="AI188" s="708">
        <v>0</v>
      </c>
      <c r="AJ188" s="708">
        <v>0</v>
      </c>
      <c r="AK188" s="708">
        <v>0</v>
      </c>
      <c r="AL188" s="708">
        <v>0</v>
      </c>
      <c r="AM188" s="708">
        <v>0</v>
      </c>
      <c r="AN188" s="708">
        <v>0</v>
      </c>
      <c r="AO188" s="708">
        <v>0</v>
      </c>
      <c r="AP188" s="708">
        <v>0</v>
      </c>
      <c r="AQ188" s="708">
        <v>0</v>
      </c>
    </row>
    <row r="189" spans="1:43" x14ac:dyDescent="0.25">
      <c r="A189" s="704" t="s">
        <v>192</v>
      </c>
      <c r="B189" s="704" t="s">
        <v>785</v>
      </c>
      <c r="C189" s="704" t="s">
        <v>341</v>
      </c>
      <c r="D189" s="704" t="s">
        <v>340</v>
      </c>
      <c r="E189" s="705" t="s">
        <v>126</v>
      </c>
      <c r="F189" s="705" t="s">
        <v>826</v>
      </c>
      <c r="I189" s="708">
        <v>0</v>
      </c>
      <c r="J189" s="708">
        <v>0</v>
      </c>
      <c r="K189" s="708">
        <v>0</v>
      </c>
      <c r="L189" s="708">
        <v>0</v>
      </c>
      <c r="M189" s="708">
        <v>0</v>
      </c>
      <c r="N189" s="708">
        <v>0</v>
      </c>
      <c r="O189" s="708">
        <v>0</v>
      </c>
      <c r="P189" s="708">
        <v>0</v>
      </c>
      <c r="Q189" s="708">
        <v>0</v>
      </c>
      <c r="R189" s="708">
        <v>0</v>
      </c>
      <c r="S189" s="708">
        <v>0</v>
      </c>
      <c r="T189" s="708">
        <v>0</v>
      </c>
      <c r="U189" s="708">
        <v>0</v>
      </c>
      <c r="V189" s="708">
        <v>0</v>
      </c>
      <c r="W189" s="708">
        <v>0</v>
      </c>
      <c r="X189" s="708">
        <v>0</v>
      </c>
      <c r="Y189" s="708">
        <v>0</v>
      </c>
      <c r="Z189" s="708">
        <v>0</v>
      </c>
      <c r="AA189" s="708">
        <v>0</v>
      </c>
      <c r="AB189" s="708">
        <v>0</v>
      </c>
      <c r="AC189" s="708">
        <v>0</v>
      </c>
      <c r="AD189" s="708">
        <v>0</v>
      </c>
      <c r="AE189" s="708">
        <v>0</v>
      </c>
      <c r="AF189" s="708">
        <v>0</v>
      </c>
      <c r="AG189" s="708">
        <v>0</v>
      </c>
      <c r="AH189" s="708">
        <v>0</v>
      </c>
      <c r="AI189" s="708">
        <v>0</v>
      </c>
      <c r="AJ189" s="708">
        <v>0</v>
      </c>
      <c r="AK189" s="708">
        <v>0</v>
      </c>
      <c r="AL189" s="708">
        <v>0</v>
      </c>
      <c r="AM189" s="708">
        <v>0</v>
      </c>
      <c r="AN189" s="708">
        <v>0</v>
      </c>
      <c r="AO189" s="708">
        <v>0</v>
      </c>
      <c r="AP189" s="708">
        <v>0</v>
      </c>
      <c r="AQ189" s="708">
        <v>0</v>
      </c>
    </row>
    <row r="190" spans="1:43" x14ac:dyDescent="0.25">
      <c r="A190" s="706" t="s">
        <v>192</v>
      </c>
      <c r="B190" s="706" t="s">
        <v>785</v>
      </c>
      <c r="C190" s="706" t="s">
        <v>341</v>
      </c>
      <c r="D190" s="706" t="s">
        <v>767</v>
      </c>
      <c r="E190" s="707" t="s">
        <v>126</v>
      </c>
      <c r="F190" s="707" t="s">
        <v>826</v>
      </c>
      <c r="I190" s="708">
        <v>0</v>
      </c>
      <c r="J190" s="708">
        <v>0</v>
      </c>
      <c r="K190" s="708">
        <v>0</v>
      </c>
      <c r="L190" s="708">
        <v>0</v>
      </c>
      <c r="M190" s="708">
        <v>0</v>
      </c>
      <c r="N190" s="708">
        <v>0</v>
      </c>
      <c r="O190" s="708">
        <v>0</v>
      </c>
      <c r="P190" s="708">
        <v>0</v>
      </c>
      <c r="Q190" s="708">
        <v>0</v>
      </c>
      <c r="R190" s="708">
        <v>0</v>
      </c>
      <c r="S190" s="708">
        <v>0</v>
      </c>
      <c r="T190" s="708">
        <v>0</v>
      </c>
      <c r="U190" s="708">
        <v>0</v>
      </c>
      <c r="V190" s="708">
        <v>0</v>
      </c>
      <c r="W190" s="708">
        <v>0</v>
      </c>
      <c r="X190" s="708">
        <v>0</v>
      </c>
      <c r="Y190" s="708">
        <v>0</v>
      </c>
      <c r="Z190" s="708">
        <v>0</v>
      </c>
      <c r="AA190" s="708">
        <v>0</v>
      </c>
      <c r="AB190" s="708">
        <v>0</v>
      </c>
      <c r="AC190" s="708">
        <v>0</v>
      </c>
      <c r="AD190" s="708">
        <v>0</v>
      </c>
      <c r="AE190" s="708">
        <v>0</v>
      </c>
      <c r="AF190" s="708">
        <v>0</v>
      </c>
      <c r="AG190" s="708">
        <v>0</v>
      </c>
      <c r="AH190" s="708">
        <v>0</v>
      </c>
      <c r="AI190" s="708">
        <v>0</v>
      </c>
      <c r="AJ190" s="708">
        <v>0</v>
      </c>
      <c r="AK190" s="708">
        <v>0</v>
      </c>
      <c r="AL190" s="708">
        <v>0</v>
      </c>
      <c r="AM190" s="708">
        <v>0</v>
      </c>
      <c r="AN190" s="708">
        <v>0</v>
      </c>
      <c r="AO190" s="708">
        <v>0</v>
      </c>
      <c r="AP190" s="708">
        <v>0</v>
      </c>
      <c r="AQ190" s="708">
        <v>0</v>
      </c>
    </row>
    <row r="191" spans="1:43" x14ac:dyDescent="0.25">
      <c r="A191" s="704" t="s">
        <v>192</v>
      </c>
      <c r="B191" s="704" t="s">
        <v>785</v>
      </c>
      <c r="C191" s="704" t="s">
        <v>341</v>
      </c>
      <c r="D191" s="704" t="s">
        <v>768</v>
      </c>
      <c r="E191" s="705" t="s">
        <v>126</v>
      </c>
      <c r="F191" s="705" t="s">
        <v>826</v>
      </c>
      <c r="I191" s="708">
        <v>0</v>
      </c>
      <c r="J191" s="708">
        <v>0</v>
      </c>
      <c r="K191" s="708">
        <v>0</v>
      </c>
      <c r="L191" s="708">
        <v>0</v>
      </c>
      <c r="M191" s="708">
        <v>0</v>
      </c>
      <c r="N191" s="708">
        <v>0</v>
      </c>
      <c r="O191" s="708">
        <v>0</v>
      </c>
      <c r="P191" s="708">
        <v>0</v>
      </c>
      <c r="Q191" s="708">
        <v>0</v>
      </c>
      <c r="R191" s="708">
        <v>0</v>
      </c>
      <c r="S191" s="708">
        <v>0</v>
      </c>
      <c r="T191" s="708">
        <v>0</v>
      </c>
      <c r="U191" s="708">
        <v>0</v>
      </c>
      <c r="V191" s="708">
        <v>0</v>
      </c>
      <c r="W191" s="708">
        <v>0</v>
      </c>
      <c r="X191" s="708">
        <v>0</v>
      </c>
      <c r="Y191" s="708">
        <v>0</v>
      </c>
      <c r="Z191" s="708">
        <v>0</v>
      </c>
      <c r="AA191" s="708">
        <v>0</v>
      </c>
      <c r="AB191" s="708">
        <v>0</v>
      </c>
      <c r="AC191" s="708">
        <v>0</v>
      </c>
      <c r="AD191" s="708">
        <v>0</v>
      </c>
      <c r="AE191" s="708">
        <v>0</v>
      </c>
      <c r="AF191" s="708">
        <v>0</v>
      </c>
      <c r="AG191" s="708">
        <v>0</v>
      </c>
      <c r="AH191" s="708">
        <v>0</v>
      </c>
      <c r="AI191" s="708">
        <v>0</v>
      </c>
      <c r="AJ191" s="708">
        <v>0</v>
      </c>
      <c r="AK191" s="708">
        <v>0</v>
      </c>
      <c r="AL191" s="708">
        <v>0</v>
      </c>
      <c r="AM191" s="708">
        <v>0</v>
      </c>
      <c r="AN191" s="708">
        <v>0</v>
      </c>
      <c r="AO191" s="708">
        <v>0</v>
      </c>
      <c r="AP191" s="708">
        <v>0</v>
      </c>
      <c r="AQ191" s="708">
        <v>0</v>
      </c>
    </row>
    <row r="192" spans="1:43" x14ac:dyDescent="0.25">
      <c r="A192" s="706" t="s">
        <v>192</v>
      </c>
      <c r="B192" s="706" t="s">
        <v>785</v>
      </c>
      <c r="C192" s="706" t="s">
        <v>342</v>
      </c>
      <c r="D192" s="706" t="s">
        <v>175</v>
      </c>
      <c r="E192" s="707" t="s">
        <v>126</v>
      </c>
      <c r="F192" s="707" t="s">
        <v>826</v>
      </c>
      <c r="I192" s="708">
        <v>0</v>
      </c>
      <c r="J192" s="708">
        <v>0</v>
      </c>
      <c r="K192" s="708">
        <v>0</v>
      </c>
      <c r="L192" s="708">
        <v>0</v>
      </c>
      <c r="M192" s="708">
        <v>0</v>
      </c>
      <c r="N192" s="708">
        <v>0</v>
      </c>
      <c r="O192" s="708">
        <v>0</v>
      </c>
      <c r="P192" s="708">
        <v>0</v>
      </c>
      <c r="Q192" s="708">
        <v>0</v>
      </c>
      <c r="R192" s="708">
        <v>0</v>
      </c>
      <c r="S192" s="708">
        <v>0</v>
      </c>
      <c r="T192" s="708">
        <v>0</v>
      </c>
      <c r="U192" s="708">
        <v>0</v>
      </c>
      <c r="V192" s="708">
        <v>0</v>
      </c>
      <c r="W192" s="708">
        <v>0</v>
      </c>
      <c r="X192" s="708">
        <v>0</v>
      </c>
      <c r="Y192" s="708">
        <v>0</v>
      </c>
      <c r="Z192" s="708">
        <v>0</v>
      </c>
      <c r="AA192" s="708">
        <v>0</v>
      </c>
      <c r="AB192" s="708">
        <v>0</v>
      </c>
      <c r="AC192" s="708">
        <v>0</v>
      </c>
      <c r="AD192" s="708">
        <v>0</v>
      </c>
      <c r="AE192" s="708">
        <v>0</v>
      </c>
      <c r="AF192" s="708">
        <v>0</v>
      </c>
      <c r="AG192" s="708">
        <v>0</v>
      </c>
      <c r="AH192" s="708">
        <v>0</v>
      </c>
      <c r="AI192" s="708">
        <v>0</v>
      </c>
      <c r="AJ192" s="708">
        <v>0</v>
      </c>
      <c r="AK192" s="708">
        <v>0</v>
      </c>
      <c r="AL192" s="708">
        <v>0</v>
      </c>
      <c r="AM192" s="708">
        <v>0</v>
      </c>
      <c r="AN192" s="708">
        <v>0</v>
      </c>
      <c r="AO192" s="708">
        <v>0</v>
      </c>
      <c r="AP192" s="708">
        <v>0</v>
      </c>
      <c r="AQ192" s="708">
        <v>0</v>
      </c>
    </row>
    <row r="193" spans="1:43" x14ac:dyDescent="0.25">
      <c r="A193" s="704" t="s">
        <v>192</v>
      </c>
      <c r="B193" s="704" t="s">
        <v>785</v>
      </c>
      <c r="C193" s="704" t="s">
        <v>342</v>
      </c>
      <c r="D193" s="704" t="s">
        <v>772</v>
      </c>
      <c r="E193" s="705" t="s">
        <v>126</v>
      </c>
      <c r="F193" s="705" t="s">
        <v>826</v>
      </c>
      <c r="I193" s="708">
        <v>0</v>
      </c>
      <c r="J193" s="708">
        <v>0</v>
      </c>
      <c r="K193" s="708">
        <v>0</v>
      </c>
      <c r="L193" s="708">
        <v>0</v>
      </c>
      <c r="M193" s="708">
        <v>0</v>
      </c>
      <c r="N193" s="708">
        <v>0</v>
      </c>
      <c r="O193" s="708">
        <v>0</v>
      </c>
      <c r="P193" s="708">
        <v>0</v>
      </c>
      <c r="Q193" s="708">
        <v>0</v>
      </c>
      <c r="R193" s="708">
        <v>0</v>
      </c>
      <c r="S193" s="708">
        <v>0</v>
      </c>
      <c r="T193" s="708">
        <v>0</v>
      </c>
      <c r="U193" s="708">
        <v>0</v>
      </c>
      <c r="V193" s="708">
        <v>0</v>
      </c>
      <c r="W193" s="708">
        <v>0</v>
      </c>
      <c r="X193" s="708">
        <v>0</v>
      </c>
      <c r="Y193" s="708">
        <v>0</v>
      </c>
      <c r="Z193" s="708">
        <v>0</v>
      </c>
      <c r="AA193" s="708">
        <v>0</v>
      </c>
      <c r="AB193" s="708">
        <v>0</v>
      </c>
      <c r="AC193" s="708">
        <v>0</v>
      </c>
      <c r="AD193" s="708">
        <v>0</v>
      </c>
      <c r="AE193" s="708">
        <v>0</v>
      </c>
      <c r="AF193" s="708">
        <v>0</v>
      </c>
      <c r="AG193" s="708">
        <v>0</v>
      </c>
      <c r="AH193" s="708">
        <v>0</v>
      </c>
      <c r="AI193" s="708">
        <v>0</v>
      </c>
      <c r="AJ193" s="708">
        <v>0</v>
      </c>
      <c r="AK193" s="708">
        <v>0</v>
      </c>
      <c r="AL193" s="708">
        <v>0</v>
      </c>
      <c r="AM193" s="708">
        <v>0</v>
      </c>
      <c r="AN193" s="708">
        <v>0</v>
      </c>
      <c r="AO193" s="708">
        <v>0</v>
      </c>
      <c r="AP193" s="708">
        <v>0</v>
      </c>
      <c r="AQ193" s="708">
        <v>0</v>
      </c>
    </row>
    <row r="194" spans="1:43" x14ac:dyDescent="0.25">
      <c r="A194" s="706" t="s">
        <v>192</v>
      </c>
      <c r="B194" s="706" t="s">
        <v>785</v>
      </c>
      <c r="C194" s="706" t="s">
        <v>342</v>
      </c>
      <c r="D194" s="706" t="s">
        <v>773</v>
      </c>
      <c r="E194" s="707" t="s">
        <v>126</v>
      </c>
      <c r="F194" s="707" t="s">
        <v>826</v>
      </c>
      <c r="I194" s="708">
        <v>0</v>
      </c>
      <c r="J194" s="708">
        <v>0</v>
      </c>
      <c r="K194" s="708">
        <v>0</v>
      </c>
      <c r="L194" s="708">
        <v>0</v>
      </c>
      <c r="M194" s="708">
        <v>0</v>
      </c>
      <c r="N194" s="708">
        <v>0</v>
      </c>
      <c r="O194" s="708">
        <v>0</v>
      </c>
      <c r="P194" s="708">
        <v>0</v>
      </c>
      <c r="Q194" s="708">
        <v>0</v>
      </c>
      <c r="R194" s="708">
        <v>0</v>
      </c>
      <c r="S194" s="708">
        <v>0</v>
      </c>
      <c r="T194" s="708">
        <v>0</v>
      </c>
      <c r="U194" s="708">
        <v>0</v>
      </c>
      <c r="V194" s="708">
        <v>0</v>
      </c>
      <c r="W194" s="708">
        <v>0</v>
      </c>
      <c r="X194" s="708">
        <v>0</v>
      </c>
      <c r="Y194" s="708">
        <v>0</v>
      </c>
      <c r="Z194" s="708">
        <v>0</v>
      </c>
      <c r="AA194" s="708">
        <v>0</v>
      </c>
      <c r="AB194" s="708">
        <v>0</v>
      </c>
      <c r="AC194" s="708">
        <v>0</v>
      </c>
      <c r="AD194" s="708">
        <v>0</v>
      </c>
      <c r="AE194" s="708">
        <v>0</v>
      </c>
      <c r="AF194" s="708">
        <v>0</v>
      </c>
      <c r="AG194" s="708">
        <v>0</v>
      </c>
      <c r="AH194" s="708">
        <v>0</v>
      </c>
      <c r="AI194" s="708">
        <v>0</v>
      </c>
      <c r="AJ194" s="708">
        <v>0</v>
      </c>
      <c r="AK194" s="708">
        <v>0</v>
      </c>
      <c r="AL194" s="708">
        <v>0</v>
      </c>
      <c r="AM194" s="708">
        <v>0</v>
      </c>
      <c r="AN194" s="708">
        <v>0</v>
      </c>
      <c r="AO194" s="708">
        <v>0</v>
      </c>
      <c r="AP194" s="708">
        <v>0</v>
      </c>
      <c r="AQ194" s="708">
        <v>0</v>
      </c>
    </row>
    <row r="195" spans="1:43" x14ac:dyDescent="0.25">
      <c r="A195" s="704" t="s">
        <v>192</v>
      </c>
      <c r="B195" s="704" t="s">
        <v>785</v>
      </c>
      <c r="C195" s="704" t="s">
        <v>342</v>
      </c>
      <c r="D195" s="704" t="s">
        <v>774</v>
      </c>
      <c r="E195" s="705" t="s">
        <v>126</v>
      </c>
      <c r="F195" s="705" t="s">
        <v>826</v>
      </c>
      <c r="I195" s="708">
        <v>0</v>
      </c>
      <c r="J195" s="708">
        <v>0</v>
      </c>
      <c r="K195" s="708">
        <v>0</v>
      </c>
      <c r="L195" s="708">
        <v>0</v>
      </c>
      <c r="M195" s="708">
        <v>0</v>
      </c>
      <c r="N195" s="708">
        <v>0</v>
      </c>
      <c r="O195" s="708">
        <v>0</v>
      </c>
      <c r="P195" s="708">
        <v>0</v>
      </c>
      <c r="Q195" s="708">
        <v>0</v>
      </c>
      <c r="R195" s="708">
        <v>0</v>
      </c>
      <c r="S195" s="708">
        <v>0</v>
      </c>
      <c r="T195" s="708">
        <v>0</v>
      </c>
      <c r="U195" s="708">
        <v>0</v>
      </c>
      <c r="V195" s="708">
        <v>0</v>
      </c>
      <c r="W195" s="708">
        <v>0</v>
      </c>
      <c r="X195" s="708">
        <v>0</v>
      </c>
      <c r="Y195" s="708">
        <v>0</v>
      </c>
      <c r="Z195" s="708">
        <v>0</v>
      </c>
      <c r="AA195" s="708">
        <v>0</v>
      </c>
      <c r="AB195" s="708">
        <v>0</v>
      </c>
      <c r="AC195" s="708">
        <v>0</v>
      </c>
      <c r="AD195" s="708">
        <v>0</v>
      </c>
      <c r="AE195" s="708">
        <v>0</v>
      </c>
      <c r="AF195" s="708">
        <v>0</v>
      </c>
      <c r="AG195" s="708">
        <v>0</v>
      </c>
      <c r="AH195" s="708">
        <v>0</v>
      </c>
      <c r="AI195" s="708">
        <v>0</v>
      </c>
      <c r="AJ195" s="708">
        <v>0</v>
      </c>
      <c r="AK195" s="708">
        <v>0</v>
      </c>
      <c r="AL195" s="708">
        <v>0</v>
      </c>
      <c r="AM195" s="708">
        <v>0</v>
      </c>
      <c r="AN195" s="708">
        <v>0</v>
      </c>
      <c r="AO195" s="708">
        <v>0</v>
      </c>
      <c r="AP195" s="708">
        <v>0</v>
      </c>
      <c r="AQ195" s="708">
        <v>0</v>
      </c>
    </row>
    <row r="196" spans="1:43" x14ac:dyDescent="0.25">
      <c r="A196" s="706" t="s">
        <v>192</v>
      </c>
      <c r="B196" s="706" t="s">
        <v>785</v>
      </c>
      <c r="C196" s="706" t="s">
        <v>342</v>
      </c>
      <c r="D196" s="706" t="s">
        <v>758</v>
      </c>
      <c r="E196" s="707" t="s">
        <v>126</v>
      </c>
      <c r="F196" s="707" t="s">
        <v>826</v>
      </c>
      <c r="I196" s="708">
        <v>0</v>
      </c>
      <c r="J196" s="708">
        <v>0</v>
      </c>
      <c r="K196" s="708">
        <v>0</v>
      </c>
      <c r="L196" s="708">
        <v>0</v>
      </c>
      <c r="M196" s="708">
        <v>0</v>
      </c>
      <c r="N196" s="708">
        <v>0</v>
      </c>
      <c r="O196" s="708">
        <v>0</v>
      </c>
      <c r="P196" s="708">
        <v>0</v>
      </c>
      <c r="Q196" s="708">
        <v>0</v>
      </c>
      <c r="R196" s="708">
        <v>0</v>
      </c>
      <c r="S196" s="708">
        <v>0</v>
      </c>
      <c r="T196" s="708">
        <v>0</v>
      </c>
      <c r="U196" s="708">
        <v>0</v>
      </c>
      <c r="V196" s="708">
        <v>0</v>
      </c>
      <c r="W196" s="708">
        <v>0</v>
      </c>
      <c r="X196" s="708">
        <v>0</v>
      </c>
      <c r="Y196" s="708">
        <v>0</v>
      </c>
      <c r="Z196" s="708">
        <v>0</v>
      </c>
      <c r="AA196" s="708">
        <v>0</v>
      </c>
      <c r="AB196" s="708">
        <v>0</v>
      </c>
      <c r="AC196" s="708">
        <v>0</v>
      </c>
      <c r="AD196" s="708">
        <v>0</v>
      </c>
      <c r="AE196" s="708">
        <v>0</v>
      </c>
      <c r="AF196" s="708">
        <v>0</v>
      </c>
      <c r="AG196" s="708">
        <v>0</v>
      </c>
      <c r="AH196" s="708">
        <v>0</v>
      </c>
      <c r="AI196" s="708">
        <v>0</v>
      </c>
      <c r="AJ196" s="708">
        <v>0</v>
      </c>
      <c r="AK196" s="708">
        <v>0</v>
      </c>
      <c r="AL196" s="708">
        <v>0</v>
      </c>
      <c r="AM196" s="708">
        <v>0</v>
      </c>
      <c r="AN196" s="708">
        <v>0</v>
      </c>
      <c r="AO196" s="708">
        <v>0</v>
      </c>
      <c r="AP196" s="708">
        <v>0</v>
      </c>
      <c r="AQ196" s="708">
        <v>0</v>
      </c>
    </row>
    <row r="197" spans="1:43" x14ac:dyDescent="0.25">
      <c r="A197" s="704" t="s">
        <v>192</v>
      </c>
      <c r="B197" s="704" t="s">
        <v>785</v>
      </c>
      <c r="C197" s="704" t="s">
        <v>342</v>
      </c>
      <c r="D197" s="704" t="s">
        <v>766</v>
      </c>
      <c r="E197" s="705" t="s">
        <v>126</v>
      </c>
      <c r="F197" s="705" t="s">
        <v>826</v>
      </c>
      <c r="I197" s="708">
        <v>0</v>
      </c>
      <c r="J197" s="708">
        <v>0</v>
      </c>
      <c r="K197" s="708">
        <v>0</v>
      </c>
      <c r="L197" s="708">
        <v>0</v>
      </c>
      <c r="M197" s="708">
        <v>0</v>
      </c>
      <c r="N197" s="708">
        <v>0</v>
      </c>
      <c r="O197" s="708">
        <v>0</v>
      </c>
      <c r="P197" s="708">
        <v>0</v>
      </c>
      <c r="Q197" s="708">
        <v>0</v>
      </c>
      <c r="R197" s="708">
        <v>0</v>
      </c>
      <c r="S197" s="708">
        <v>0</v>
      </c>
      <c r="T197" s="708">
        <v>0</v>
      </c>
      <c r="U197" s="708">
        <v>0</v>
      </c>
      <c r="V197" s="708">
        <v>0</v>
      </c>
      <c r="W197" s="708">
        <v>0</v>
      </c>
      <c r="X197" s="708">
        <v>0</v>
      </c>
      <c r="Y197" s="708">
        <v>0</v>
      </c>
      <c r="Z197" s="708">
        <v>0</v>
      </c>
      <c r="AA197" s="708">
        <v>0</v>
      </c>
      <c r="AB197" s="708">
        <v>0</v>
      </c>
      <c r="AC197" s="708">
        <v>0</v>
      </c>
      <c r="AD197" s="708">
        <v>0</v>
      </c>
      <c r="AE197" s="708">
        <v>0</v>
      </c>
      <c r="AF197" s="708">
        <v>0</v>
      </c>
      <c r="AG197" s="708">
        <v>0</v>
      </c>
      <c r="AH197" s="708">
        <v>0</v>
      </c>
      <c r="AI197" s="708">
        <v>0</v>
      </c>
      <c r="AJ197" s="708">
        <v>0</v>
      </c>
      <c r="AK197" s="708">
        <v>0</v>
      </c>
      <c r="AL197" s="708">
        <v>0</v>
      </c>
      <c r="AM197" s="708">
        <v>0</v>
      </c>
      <c r="AN197" s="708">
        <v>0</v>
      </c>
      <c r="AO197" s="708">
        <v>0</v>
      </c>
      <c r="AP197" s="708">
        <v>0</v>
      </c>
      <c r="AQ197" s="708">
        <v>0</v>
      </c>
    </row>
    <row r="198" spans="1:43" x14ac:dyDescent="0.25">
      <c r="A198" s="706" t="s">
        <v>192</v>
      </c>
      <c r="B198" s="706" t="s">
        <v>785</v>
      </c>
      <c r="C198" s="706" t="s">
        <v>342</v>
      </c>
      <c r="D198" s="706" t="s">
        <v>339</v>
      </c>
      <c r="E198" s="707" t="s">
        <v>126</v>
      </c>
      <c r="F198" s="707" t="s">
        <v>826</v>
      </c>
      <c r="I198" s="708">
        <v>0</v>
      </c>
      <c r="J198" s="708">
        <v>0</v>
      </c>
      <c r="K198" s="708">
        <v>0</v>
      </c>
      <c r="L198" s="708">
        <v>0</v>
      </c>
      <c r="M198" s="708">
        <v>0</v>
      </c>
      <c r="N198" s="708">
        <v>0</v>
      </c>
      <c r="O198" s="708">
        <v>0</v>
      </c>
      <c r="P198" s="708">
        <v>0</v>
      </c>
      <c r="Q198" s="708">
        <v>0</v>
      </c>
      <c r="R198" s="708">
        <v>0</v>
      </c>
      <c r="S198" s="708">
        <v>0</v>
      </c>
      <c r="T198" s="708">
        <v>0</v>
      </c>
      <c r="U198" s="708">
        <v>0</v>
      </c>
      <c r="V198" s="708">
        <v>0</v>
      </c>
      <c r="W198" s="708">
        <v>0</v>
      </c>
      <c r="X198" s="708">
        <v>0</v>
      </c>
      <c r="Y198" s="708">
        <v>0</v>
      </c>
      <c r="Z198" s="708">
        <v>0</v>
      </c>
      <c r="AA198" s="708">
        <v>0</v>
      </c>
      <c r="AB198" s="708">
        <v>0</v>
      </c>
      <c r="AC198" s="708">
        <v>0</v>
      </c>
      <c r="AD198" s="708">
        <v>0</v>
      </c>
      <c r="AE198" s="708">
        <v>0</v>
      </c>
      <c r="AF198" s="708">
        <v>0</v>
      </c>
      <c r="AG198" s="708">
        <v>0</v>
      </c>
      <c r="AH198" s="708">
        <v>0</v>
      </c>
      <c r="AI198" s="708">
        <v>0</v>
      </c>
      <c r="AJ198" s="708">
        <v>0</v>
      </c>
      <c r="AK198" s="708">
        <v>0</v>
      </c>
      <c r="AL198" s="708">
        <v>0</v>
      </c>
      <c r="AM198" s="708">
        <v>0</v>
      </c>
      <c r="AN198" s="708">
        <v>0</v>
      </c>
      <c r="AO198" s="708">
        <v>0</v>
      </c>
      <c r="AP198" s="708">
        <v>0</v>
      </c>
      <c r="AQ198" s="708">
        <v>0</v>
      </c>
    </row>
    <row r="199" spans="1:43" x14ac:dyDescent="0.25">
      <c r="A199" s="704" t="s">
        <v>192</v>
      </c>
      <c r="B199" s="704" t="s">
        <v>785</v>
      </c>
      <c r="C199" s="704" t="s">
        <v>342</v>
      </c>
      <c r="D199" s="704" t="s">
        <v>340</v>
      </c>
      <c r="E199" s="705" t="s">
        <v>126</v>
      </c>
      <c r="F199" s="705" t="s">
        <v>826</v>
      </c>
      <c r="I199" s="708">
        <v>0</v>
      </c>
      <c r="J199" s="708">
        <v>0</v>
      </c>
      <c r="K199" s="708">
        <v>0</v>
      </c>
      <c r="L199" s="708">
        <v>0</v>
      </c>
      <c r="M199" s="708">
        <v>0</v>
      </c>
      <c r="N199" s="708">
        <v>0</v>
      </c>
      <c r="O199" s="708">
        <v>0</v>
      </c>
      <c r="P199" s="708">
        <v>0</v>
      </c>
      <c r="Q199" s="708">
        <v>0</v>
      </c>
      <c r="R199" s="708">
        <v>0</v>
      </c>
      <c r="S199" s="708">
        <v>0</v>
      </c>
      <c r="T199" s="708">
        <v>0</v>
      </c>
      <c r="U199" s="708">
        <v>0</v>
      </c>
      <c r="V199" s="708">
        <v>0</v>
      </c>
      <c r="W199" s="708">
        <v>0</v>
      </c>
      <c r="X199" s="708">
        <v>0</v>
      </c>
      <c r="Y199" s="708">
        <v>0</v>
      </c>
      <c r="Z199" s="708">
        <v>0</v>
      </c>
      <c r="AA199" s="708">
        <v>0</v>
      </c>
      <c r="AB199" s="708">
        <v>0</v>
      </c>
      <c r="AC199" s="708">
        <v>0</v>
      </c>
      <c r="AD199" s="708">
        <v>0</v>
      </c>
      <c r="AE199" s="708">
        <v>0</v>
      </c>
      <c r="AF199" s="708">
        <v>0</v>
      </c>
      <c r="AG199" s="708">
        <v>0</v>
      </c>
      <c r="AH199" s="708">
        <v>0</v>
      </c>
      <c r="AI199" s="708">
        <v>0</v>
      </c>
      <c r="AJ199" s="708">
        <v>0</v>
      </c>
      <c r="AK199" s="708">
        <v>0</v>
      </c>
      <c r="AL199" s="708">
        <v>0</v>
      </c>
      <c r="AM199" s="708">
        <v>0</v>
      </c>
      <c r="AN199" s="708">
        <v>0</v>
      </c>
      <c r="AO199" s="708">
        <v>0</v>
      </c>
      <c r="AP199" s="708">
        <v>0</v>
      </c>
      <c r="AQ199" s="708">
        <v>0</v>
      </c>
    </row>
    <row r="200" spans="1:43" x14ac:dyDescent="0.25">
      <c r="A200" s="706" t="s">
        <v>192</v>
      </c>
      <c r="B200" s="706" t="s">
        <v>785</v>
      </c>
      <c r="C200" s="706" t="s">
        <v>342</v>
      </c>
      <c r="D200" s="706" t="s">
        <v>767</v>
      </c>
      <c r="E200" s="707" t="s">
        <v>126</v>
      </c>
      <c r="F200" s="707" t="s">
        <v>826</v>
      </c>
      <c r="I200" s="708">
        <v>0</v>
      </c>
      <c r="J200" s="708">
        <v>0</v>
      </c>
      <c r="K200" s="708">
        <v>0</v>
      </c>
      <c r="L200" s="708">
        <v>0</v>
      </c>
      <c r="M200" s="708">
        <v>0</v>
      </c>
      <c r="N200" s="708">
        <v>0</v>
      </c>
      <c r="O200" s="708">
        <v>0</v>
      </c>
      <c r="P200" s="708">
        <v>0</v>
      </c>
      <c r="Q200" s="708">
        <v>0</v>
      </c>
      <c r="R200" s="708">
        <v>0</v>
      </c>
      <c r="S200" s="708">
        <v>0</v>
      </c>
      <c r="T200" s="708">
        <v>0</v>
      </c>
      <c r="U200" s="708">
        <v>0</v>
      </c>
      <c r="V200" s="708">
        <v>0</v>
      </c>
      <c r="W200" s="708">
        <v>0</v>
      </c>
      <c r="X200" s="708">
        <v>0</v>
      </c>
      <c r="Y200" s="708">
        <v>0</v>
      </c>
      <c r="Z200" s="708">
        <v>0</v>
      </c>
      <c r="AA200" s="708">
        <v>0</v>
      </c>
      <c r="AB200" s="708">
        <v>0</v>
      </c>
      <c r="AC200" s="708">
        <v>0</v>
      </c>
      <c r="AD200" s="708">
        <v>0</v>
      </c>
      <c r="AE200" s="708">
        <v>0</v>
      </c>
      <c r="AF200" s="708">
        <v>0</v>
      </c>
      <c r="AG200" s="708">
        <v>0</v>
      </c>
      <c r="AH200" s="708">
        <v>0</v>
      </c>
      <c r="AI200" s="708">
        <v>0</v>
      </c>
      <c r="AJ200" s="708">
        <v>0</v>
      </c>
      <c r="AK200" s="708">
        <v>0</v>
      </c>
      <c r="AL200" s="708">
        <v>0</v>
      </c>
      <c r="AM200" s="708">
        <v>0</v>
      </c>
      <c r="AN200" s="708">
        <v>0</v>
      </c>
      <c r="AO200" s="708">
        <v>0</v>
      </c>
      <c r="AP200" s="708">
        <v>0</v>
      </c>
      <c r="AQ200" s="708">
        <v>0</v>
      </c>
    </row>
    <row r="201" spans="1:43" x14ac:dyDescent="0.25">
      <c r="A201" s="704" t="s">
        <v>192</v>
      </c>
      <c r="B201" s="704" t="s">
        <v>785</v>
      </c>
      <c r="C201" s="704" t="s">
        <v>342</v>
      </c>
      <c r="D201" s="704" t="s">
        <v>768</v>
      </c>
      <c r="E201" s="705" t="s">
        <v>126</v>
      </c>
      <c r="F201" s="705" t="s">
        <v>826</v>
      </c>
      <c r="I201" s="708">
        <v>0</v>
      </c>
      <c r="J201" s="708">
        <v>0</v>
      </c>
      <c r="K201" s="708">
        <v>0</v>
      </c>
      <c r="L201" s="708">
        <v>0</v>
      </c>
      <c r="M201" s="708">
        <v>0</v>
      </c>
      <c r="N201" s="708">
        <v>0</v>
      </c>
      <c r="O201" s="708">
        <v>0</v>
      </c>
      <c r="P201" s="708">
        <v>0</v>
      </c>
      <c r="Q201" s="708">
        <v>0</v>
      </c>
      <c r="R201" s="708">
        <v>0</v>
      </c>
      <c r="S201" s="708">
        <v>0</v>
      </c>
      <c r="T201" s="708">
        <v>0</v>
      </c>
      <c r="U201" s="708">
        <v>0</v>
      </c>
      <c r="V201" s="708">
        <v>0</v>
      </c>
      <c r="W201" s="708">
        <v>0</v>
      </c>
      <c r="X201" s="708">
        <v>0</v>
      </c>
      <c r="Y201" s="708">
        <v>0</v>
      </c>
      <c r="Z201" s="708">
        <v>0</v>
      </c>
      <c r="AA201" s="708">
        <v>0</v>
      </c>
      <c r="AB201" s="708">
        <v>0</v>
      </c>
      <c r="AC201" s="708">
        <v>0</v>
      </c>
      <c r="AD201" s="708">
        <v>0</v>
      </c>
      <c r="AE201" s="708">
        <v>0</v>
      </c>
      <c r="AF201" s="708">
        <v>0</v>
      </c>
      <c r="AG201" s="708">
        <v>0</v>
      </c>
      <c r="AH201" s="708">
        <v>0</v>
      </c>
      <c r="AI201" s="708">
        <v>0</v>
      </c>
      <c r="AJ201" s="708">
        <v>0</v>
      </c>
      <c r="AK201" s="708">
        <v>0</v>
      </c>
      <c r="AL201" s="708">
        <v>0</v>
      </c>
      <c r="AM201" s="708">
        <v>0</v>
      </c>
      <c r="AN201" s="708">
        <v>0</v>
      </c>
      <c r="AO201" s="708">
        <v>0</v>
      </c>
      <c r="AP201" s="708">
        <v>0</v>
      </c>
      <c r="AQ201" s="708">
        <v>0</v>
      </c>
    </row>
    <row r="202" spans="1:43" x14ac:dyDescent="0.25">
      <c r="A202" s="706" t="s">
        <v>192</v>
      </c>
      <c r="B202" s="706" t="s">
        <v>786</v>
      </c>
      <c r="C202" s="706" t="s">
        <v>757</v>
      </c>
      <c r="D202" s="706" t="s">
        <v>758</v>
      </c>
      <c r="E202" s="707" t="s">
        <v>126</v>
      </c>
      <c r="F202" s="707" t="s">
        <v>826</v>
      </c>
      <c r="I202" s="708">
        <v>0</v>
      </c>
      <c r="J202" s="708">
        <v>0</v>
      </c>
      <c r="K202" s="708">
        <v>0</v>
      </c>
      <c r="L202" s="708">
        <v>0</v>
      </c>
      <c r="M202" s="708">
        <v>0</v>
      </c>
      <c r="N202" s="708">
        <v>0</v>
      </c>
      <c r="O202" s="708">
        <v>0</v>
      </c>
      <c r="P202" s="708">
        <v>0</v>
      </c>
      <c r="Q202" s="708">
        <v>0</v>
      </c>
      <c r="R202" s="708">
        <v>0</v>
      </c>
      <c r="S202" s="708">
        <v>0</v>
      </c>
      <c r="T202" s="708">
        <v>0</v>
      </c>
      <c r="U202" s="708">
        <v>0</v>
      </c>
      <c r="V202" s="708">
        <v>0</v>
      </c>
      <c r="W202" s="708">
        <v>0</v>
      </c>
      <c r="X202" s="708">
        <v>0</v>
      </c>
      <c r="Y202" s="708">
        <v>0</v>
      </c>
      <c r="Z202" s="708">
        <v>0</v>
      </c>
      <c r="AA202" s="708">
        <v>0</v>
      </c>
      <c r="AB202" s="708">
        <v>0</v>
      </c>
      <c r="AC202" s="708">
        <v>0</v>
      </c>
      <c r="AD202" s="708">
        <v>0</v>
      </c>
      <c r="AE202" s="708">
        <v>0</v>
      </c>
      <c r="AF202" s="708">
        <v>0</v>
      </c>
      <c r="AG202" s="708">
        <v>0</v>
      </c>
      <c r="AH202" s="708">
        <v>0</v>
      </c>
      <c r="AI202" s="708">
        <v>0</v>
      </c>
      <c r="AJ202" s="708">
        <v>0</v>
      </c>
      <c r="AK202" s="708">
        <v>0</v>
      </c>
      <c r="AL202" s="708">
        <v>0</v>
      </c>
      <c r="AM202" s="708">
        <v>0</v>
      </c>
      <c r="AN202" s="708">
        <v>0</v>
      </c>
      <c r="AO202" s="708">
        <v>0</v>
      </c>
      <c r="AP202" s="708">
        <v>0</v>
      </c>
      <c r="AQ202" s="708">
        <v>0</v>
      </c>
    </row>
    <row r="203" spans="1:43" x14ac:dyDescent="0.25">
      <c r="A203" s="704" t="s">
        <v>192</v>
      </c>
      <c r="B203" s="704" t="s">
        <v>786</v>
      </c>
      <c r="C203" s="704" t="s">
        <v>757</v>
      </c>
      <c r="D203" s="704" t="s">
        <v>766</v>
      </c>
      <c r="E203" s="705" t="s">
        <v>126</v>
      </c>
      <c r="F203" s="705" t="s">
        <v>826</v>
      </c>
      <c r="I203" s="708">
        <v>0</v>
      </c>
      <c r="J203" s="708">
        <v>0</v>
      </c>
      <c r="K203" s="708">
        <v>0</v>
      </c>
      <c r="L203" s="708">
        <v>0</v>
      </c>
      <c r="M203" s="708">
        <v>0</v>
      </c>
      <c r="N203" s="708">
        <v>0</v>
      </c>
      <c r="O203" s="708">
        <v>0</v>
      </c>
      <c r="P203" s="708">
        <v>0</v>
      </c>
      <c r="Q203" s="708">
        <v>0</v>
      </c>
      <c r="R203" s="708">
        <v>0</v>
      </c>
      <c r="S203" s="708">
        <v>0</v>
      </c>
      <c r="T203" s="708">
        <v>0</v>
      </c>
      <c r="U203" s="708">
        <v>0</v>
      </c>
      <c r="V203" s="708">
        <v>0</v>
      </c>
      <c r="W203" s="708">
        <v>0</v>
      </c>
      <c r="X203" s="708">
        <v>0</v>
      </c>
      <c r="Y203" s="708">
        <v>0</v>
      </c>
      <c r="Z203" s="708">
        <v>0</v>
      </c>
      <c r="AA203" s="708">
        <v>0</v>
      </c>
      <c r="AB203" s="708">
        <v>0</v>
      </c>
      <c r="AC203" s="708">
        <v>0</v>
      </c>
      <c r="AD203" s="708">
        <v>0</v>
      </c>
      <c r="AE203" s="708">
        <v>0</v>
      </c>
      <c r="AF203" s="708">
        <v>0</v>
      </c>
      <c r="AG203" s="708">
        <v>0</v>
      </c>
      <c r="AH203" s="708">
        <v>0</v>
      </c>
      <c r="AI203" s="708">
        <v>0</v>
      </c>
      <c r="AJ203" s="708">
        <v>0</v>
      </c>
      <c r="AK203" s="708">
        <v>0</v>
      </c>
      <c r="AL203" s="708">
        <v>0</v>
      </c>
      <c r="AM203" s="708">
        <v>0</v>
      </c>
      <c r="AN203" s="708">
        <v>0</v>
      </c>
      <c r="AO203" s="708">
        <v>0</v>
      </c>
      <c r="AP203" s="708">
        <v>0</v>
      </c>
      <c r="AQ203" s="708">
        <v>0</v>
      </c>
    </row>
    <row r="204" spans="1:43" x14ac:dyDescent="0.25">
      <c r="A204" s="706" t="s">
        <v>192</v>
      </c>
      <c r="B204" s="706" t="s">
        <v>786</v>
      </c>
      <c r="C204" s="706" t="s">
        <v>757</v>
      </c>
      <c r="D204" s="706" t="s">
        <v>339</v>
      </c>
      <c r="E204" s="707" t="s">
        <v>126</v>
      </c>
      <c r="F204" s="707" t="s">
        <v>826</v>
      </c>
      <c r="I204" s="708">
        <v>0</v>
      </c>
      <c r="J204" s="708">
        <v>0</v>
      </c>
      <c r="K204" s="708">
        <v>0</v>
      </c>
      <c r="L204" s="708">
        <v>0</v>
      </c>
      <c r="M204" s="708">
        <v>0</v>
      </c>
      <c r="N204" s="708">
        <v>0</v>
      </c>
      <c r="O204" s="708">
        <v>0</v>
      </c>
      <c r="P204" s="708">
        <v>0</v>
      </c>
      <c r="Q204" s="708">
        <v>0</v>
      </c>
      <c r="R204" s="708">
        <v>0</v>
      </c>
      <c r="S204" s="708">
        <v>0</v>
      </c>
      <c r="T204" s="708">
        <v>0</v>
      </c>
      <c r="U204" s="708">
        <v>0</v>
      </c>
      <c r="V204" s="708">
        <v>0</v>
      </c>
      <c r="W204" s="708">
        <v>0</v>
      </c>
      <c r="X204" s="708">
        <v>0</v>
      </c>
      <c r="Y204" s="708">
        <v>0</v>
      </c>
      <c r="Z204" s="708">
        <v>0</v>
      </c>
      <c r="AA204" s="708">
        <v>0</v>
      </c>
      <c r="AB204" s="708">
        <v>0</v>
      </c>
      <c r="AC204" s="708">
        <v>0</v>
      </c>
      <c r="AD204" s="708">
        <v>0</v>
      </c>
      <c r="AE204" s="708">
        <v>0</v>
      </c>
      <c r="AF204" s="708">
        <v>0</v>
      </c>
      <c r="AG204" s="708">
        <v>0</v>
      </c>
      <c r="AH204" s="708">
        <v>0</v>
      </c>
      <c r="AI204" s="708">
        <v>0</v>
      </c>
      <c r="AJ204" s="708">
        <v>0</v>
      </c>
      <c r="AK204" s="708">
        <v>0</v>
      </c>
      <c r="AL204" s="708">
        <v>0</v>
      </c>
      <c r="AM204" s="708">
        <v>0</v>
      </c>
      <c r="AN204" s="708">
        <v>0</v>
      </c>
      <c r="AO204" s="708">
        <v>0</v>
      </c>
      <c r="AP204" s="708">
        <v>0</v>
      </c>
      <c r="AQ204" s="708">
        <v>0</v>
      </c>
    </row>
    <row r="205" spans="1:43" x14ac:dyDescent="0.25">
      <c r="A205" s="704" t="s">
        <v>192</v>
      </c>
      <c r="B205" s="704" t="s">
        <v>786</v>
      </c>
      <c r="C205" s="704" t="s">
        <v>757</v>
      </c>
      <c r="D205" s="704" t="s">
        <v>340</v>
      </c>
      <c r="E205" s="705" t="s">
        <v>126</v>
      </c>
      <c r="F205" s="705" t="s">
        <v>826</v>
      </c>
      <c r="I205" s="708">
        <v>0</v>
      </c>
      <c r="J205" s="708">
        <v>0</v>
      </c>
      <c r="K205" s="708">
        <v>0</v>
      </c>
      <c r="L205" s="708">
        <v>0</v>
      </c>
      <c r="M205" s="708">
        <v>0</v>
      </c>
      <c r="N205" s="708">
        <v>0</v>
      </c>
      <c r="O205" s="708">
        <v>0</v>
      </c>
      <c r="P205" s="708">
        <v>0</v>
      </c>
      <c r="Q205" s="708">
        <v>0</v>
      </c>
      <c r="R205" s="708">
        <v>0</v>
      </c>
      <c r="S205" s="708">
        <v>0</v>
      </c>
      <c r="T205" s="708">
        <v>0</v>
      </c>
      <c r="U205" s="708">
        <v>0</v>
      </c>
      <c r="V205" s="708">
        <v>0</v>
      </c>
      <c r="W205" s="708">
        <v>0</v>
      </c>
      <c r="X205" s="708">
        <v>0</v>
      </c>
      <c r="Y205" s="708">
        <v>0</v>
      </c>
      <c r="Z205" s="708">
        <v>0</v>
      </c>
      <c r="AA205" s="708">
        <v>0</v>
      </c>
      <c r="AB205" s="708">
        <v>0</v>
      </c>
      <c r="AC205" s="708">
        <v>0</v>
      </c>
      <c r="AD205" s="708">
        <v>0</v>
      </c>
      <c r="AE205" s="708">
        <v>0</v>
      </c>
      <c r="AF205" s="708">
        <v>0</v>
      </c>
      <c r="AG205" s="708">
        <v>0</v>
      </c>
      <c r="AH205" s="708">
        <v>0</v>
      </c>
      <c r="AI205" s="708">
        <v>0</v>
      </c>
      <c r="AJ205" s="708">
        <v>0</v>
      </c>
      <c r="AK205" s="708">
        <v>0</v>
      </c>
      <c r="AL205" s="708">
        <v>0</v>
      </c>
      <c r="AM205" s="708">
        <v>0</v>
      </c>
      <c r="AN205" s="708">
        <v>0</v>
      </c>
      <c r="AO205" s="708">
        <v>0</v>
      </c>
      <c r="AP205" s="708">
        <v>0</v>
      </c>
      <c r="AQ205" s="708">
        <v>0</v>
      </c>
    </row>
    <row r="206" spans="1:43" x14ac:dyDescent="0.25">
      <c r="A206" s="706" t="s">
        <v>192</v>
      </c>
      <c r="B206" s="706" t="s">
        <v>786</v>
      </c>
      <c r="C206" s="706" t="s">
        <v>757</v>
      </c>
      <c r="D206" s="706" t="s">
        <v>767</v>
      </c>
      <c r="E206" s="707" t="s">
        <v>126</v>
      </c>
      <c r="F206" s="707" t="s">
        <v>826</v>
      </c>
      <c r="I206" s="708">
        <v>0</v>
      </c>
      <c r="J206" s="708">
        <v>0</v>
      </c>
      <c r="K206" s="708">
        <v>0</v>
      </c>
      <c r="L206" s="708">
        <v>0</v>
      </c>
      <c r="M206" s="708">
        <v>0</v>
      </c>
      <c r="N206" s="708">
        <v>0</v>
      </c>
      <c r="O206" s="708">
        <v>0</v>
      </c>
      <c r="P206" s="708">
        <v>0</v>
      </c>
      <c r="Q206" s="708">
        <v>0</v>
      </c>
      <c r="R206" s="708">
        <v>0</v>
      </c>
      <c r="S206" s="708">
        <v>0</v>
      </c>
      <c r="T206" s="708">
        <v>0</v>
      </c>
      <c r="U206" s="708">
        <v>0</v>
      </c>
      <c r="V206" s="708">
        <v>0</v>
      </c>
      <c r="W206" s="708">
        <v>0</v>
      </c>
      <c r="X206" s="708">
        <v>0</v>
      </c>
      <c r="Y206" s="708">
        <v>0</v>
      </c>
      <c r="Z206" s="708">
        <v>0</v>
      </c>
      <c r="AA206" s="708">
        <v>0</v>
      </c>
      <c r="AB206" s="708">
        <v>0</v>
      </c>
      <c r="AC206" s="708">
        <v>0</v>
      </c>
      <c r="AD206" s="708">
        <v>0</v>
      </c>
      <c r="AE206" s="708">
        <v>0</v>
      </c>
      <c r="AF206" s="708">
        <v>0</v>
      </c>
      <c r="AG206" s="708">
        <v>0</v>
      </c>
      <c r="AH206" s="708">
        <v>0</v>
      </c>
      <c r="AI206" s="708">
        <v>0</v>
      </c>
      <c r="AJ206" s="708">
        <v>0</v>
      </c>
      <c r="AK206" s="708">
        <v>0</v>
      </c>
      <c r="AL206" s="708">
        <v>0</v>
      </c>
      <c r="AM206" s="708">
        <v>0</v>
      </c>
      <c r="AN206" s="708">
        <v>0</v>
      </c>
      <c r="AO206" s="708">
        <v>0</v>
      </c>
      <c r="AP206" s="708">
        <v>0</v>
      </c>
      <c r="AQ206" s="708">
        <v>0</v>
      </c>
    </row>
    <row r="207" spans="1:43" x14ac:dyDescent="0.25">
      <c r="A207" s="704" t="s">
        <v>192</v>
      </c>
      <c r="B207" s="704" t="s">
        <v>786</v>
      </c>
      <c r="C207" s="704" t="s">
        <v>757</v>
      </c>
      <c r="D207" s="704" t="s">
        <v>768</v>
      </c>
      <c r="E207" s="705" t="s">
        <v>126</v>
      </c>
      <c r="F207" s="705" t="s">
        <v>826</v>
      </c>
      <c r="I207" s="708">
        <v>0</v>
      </c>
      <c r="J207" s="708">
        <v>0</v>
      </c>
      <c r="K207" s="708">
        <v>0</v>
      </c>
      <c r="L207" s="708">
        <v>0</v>
      </c>
      <c r="M207" s="708">
        <v>0</v>
      </c>
      <c r="N207" s="708">
        <v>0</v>
      </c>
      <c r="O207" s="708">
        <v>0</v>
      </c>
      <c r="P207" s="708">
        <v>0</v>
      </c>
      <c r="Q207" s="708">
        <v>0</v>
      </c>
      <c r="R207" s="708">
        <v>0</v>
      </c>
      <c r="S207" s="708">
        <v>0</v>
      </c>
      <c r="T207" s="708">
        <v>0</v>
      </c>
      <c r="U207" s="708">
        <v>0</v>
      </c>
      <c r="V207" s="708">
        <v>0</v>
      </c>
      <c r="W207" s="708">
        <v>0</v>
      </c>
      <c r="X207" s="708">
        <v>0</v>
      </c>
      <c r="Y207" s="708">
        <v>0</v>
      </c>
      <c r="Z207" s="708">
        <v>0</v>
      </c>
      <c r="AA207" s="708">
        <v>0</v>
      </c>
      <c r="AB207" s="708">
        <v>0</v>
      </c>
      <c r="AC207" s="708">
        <v>0</v>
      </c>
      <c r="AD207" s="708">
        <v>0</v>
      </c>
      <c r="AE207" s="708">
        <v>0</v>
      </c>
      <c r="AF207" s="708">
        <v>0</v>
      </c>
      <c r="AG207" s="708">
        <v>0</v>
      </c>
      <c r="AH207" s="708">
        <v>0</v>
      </c>
      <c r="AI207" s="708">
        <v>0</v>
      </c>
      <c r="AJ207" s="708">
        <v>0</v>
      </c>
      <c r="AK207" s="708">
        <v>0</v>
      </c>
      <c r="AL207" s="708">
        <v>0</v>
      </c>
      <c r="AM207" s="708">
        <v>0</v>
      </c>
      <c r="AN207" s="708">
        <v>0</v>
      </c>
      <c r="AO207" s="708">
        <v>0</v>
      </c>
      <c r="AP207" s="708">
        <v>0</v>
      </c>
      <c r="AQ207" s="708">
        <v>0</v>
      </c>
    </row>
    <row r="208" spans="1:43" x14ac:dyDescent="0.25">
      <c r="A208" s="706" t="s">
        <v>192</v>
      </c>
      <c r="B208" s="706" t="s">
        <v>786</v>
      </c>
      <c r="C208" s="706" t="s">
        <v>338</v>
      </c>
      <c r="D208" s="706" t="s">
        <v>758</v>
      </c>
      <c r="E208" s="707" t="s">
        <v>126</v>
      </c>
      <c r="F208" s="707" t="s">
        <v>826</v>
      </c>
      <c r="I208" s="708">
        <v>0</v>
      </c>
      <c r="J208" s="708">
        <v>0</v>
      </c>
      <c r="K208" s="708">
        <v>0</v>
      </c>
      <c r="L208" s="708">
        <v>0</v>
      </c>
      <c r="M208" s="708">
        <v>0</v>
      </c>
      <c r="N208" s="708">
        <v>0</v>
      </c>
      <c r="O208" s="708">
        <v>0</v>
      </c>
      <c r="P208" s="708">
        <v>0</v>
      </c>
      <c r="Q208" s="708">
        <v>0</v>
      </c>
      <c r="R208" s="708">
        <v>0</v>
      </c>
      <c r="S208" s="708">
        <v>0</v>
      </c>
      <c r="T208" s="708">
        <v>0</v>
      </c>
      <c r="U208" s="708">
        <v>0</v>
      </c>
      <c r="V208" s="708">
        <v>0</v>
      </c>
      <c r="W208" s="708">
        <v>0</v>
      </c>
      <c r="X208" s="708">
        <v>0</v>
      </c>
      <c r="Y208" s="708">
        <v>0</v>
      </c>
      <c r="Z208" s="708">
        <v>0</v>
      </c>
      <c r="AA208" s="708">
        <v>0</v>
      </c>
      <c r="AB208" s="708">
        <v>0</v>
      </c>
      <c r="AC208" s="708">
        <v>0</v>
      </c>
      <c r="AD208" s="708">
        <v>0</v>
      </c>
      <c r="AE208" s="708">
        <v>0</v>
      </c>
      <c r="AF208" s="708">
        <v>0</v>
      </c>
      <c r="AG208" s="708">
        <v>0</v>
      </c>
      <c r="AH208" s="708">
        <v>0</v>
      </c>
      <c r="AI208" s="708">
        <v>0</v>
      </c>
      <c r="AJ208" s="708">
        <v>0</v>
      </c>
      <c r="AK208" s="708">
        <v>0</v>
      </c>
      <c r="AL208" s="708">
        <v>0</v>
      </c>
      <c r="AM208" s="708">
        <v>0</v>
      </c>
      <c r="AN208" s="708">
        <v>0</v>
      </c>
      <c r="AO208" s="708">
        <v>0</v>
      </c>
      <c r="AP208" s="708">
        <v>0</v>
      </c>
      <c r="AQ208" s="708">
        <v>0</v>
      </c>
    </row>
    <row r="209" spans="1:43" x14ac:dyDescent="0.25">
      <c r="A209" s="704" t="s">
        <v>192</v>
      </c>
      <c r="B209" s="704" t="s">
        <v>786</v>
      </c>
      <c r="C209" s="704" t="s">
        <v>338</v>
      </c>
      <c r="D209" s="704" t="s">
        <v>766</v>
      </c>
      <c r="E209" s="705" t="s">
        <v>126</v>
      </c>
      <c r="F209" s="705" t="s">
        <v>826</v>
      </c>
      <c r="I209" s="708">
        <v>0</v>
      </c>
      <c r="J209" s="708">
        <v>0</v>
      </c>
      <c r="K209" s="708">
        <v>0</v>
      </c>
      <c r="L209" s="708">
        <v>0</v>
      </c>
      <c r="M209" s="708">
        <v>0</v>
      </c>
      <c r="N209" s="708">
        <v>0</v>
      </c>
      <c r="O209" s="708">
        <v>0</v>
      </c>
      <c r="P209" s="708">
        <v>0</v>
      </c>
      <c r="Q209" s="708">
        <v>0</v>
      </c>
      <c r="R209" s="708">
        <v>0</v>
      </c>
      <c r="S209" s="708">
        <v>0</v>
      </c>
      <c r="T209" s="708">
        <v>0</v>
      </c>
      <c r="U209" s="708">
        <v>0</v>
      </c>
      <c r="V209" s="708">
        <v>0</v>
      </c>
      <c r="W209" s="708">
        <v>0</v>
      </c>
      <c r="X209" s="708">
        <v>0</v>
      </c>
      <c r="Y209" s="708">
        <v>0</v>
      </c>
      <c r="Z209" s="708">
        <v>0</v>
      </c>
      <c r="AA209" s="708">
        <v>0</v>
      </c>
      <c r="AB209" s="708">
        <v>0</v>
      </c>
      <c r="AC209" s="708">
        <v>0</v>
      </c>
      <c r="AD209" s="708">
        <v>0</v>
      </c>
      <c r="AE209" s="708">
        <v>0</v>
      </c>
      <c r="AF209" s="708">
        <v>0</v>
      </c>
      <c r="AG209" s="708">
        <v>0</v>
      </c>
      <c r="AH209" s="708">
        <v>0</v>
      </c>
      <c r="AI209" s="708">
        <v>0</v>
      </c>
      <c r="AJ209" s="708">
        <v>0</v>
      </c>
      <c r="AK209" s="708">
        <v>0</v>
      </c>
      <c r="AL209" s="708">
        <v>0</v>
      </c>
      <c r="AM209" s="708">
        <v>0</v>
      </c>
      <c r="AN209" s="708">
        <v>0</v>
      </c>
      <c r="AO209" s="708">
        <v>0</v>
      </c>
      <c r="AP209" s="708">
        <v>0</v>
      </c>
      <c r="AQ209" s="708">
        <v>0</v>
      </c>
    </row>
    <row r="210" spans="1:43" x14ac:dyDescent="0.25">
      <c r="A210" s="706" t="s">
        <v>192</v>
      </c>
      <c r="B210" s="706" t="s">
        <v>786</v>
      </c>
      <c r="C210" s="706" t="s">
        <v>338</v>
      </c>
      <c r="D210" s="706" t="s">
        <v>339</v>
      </c>
      <c r="E210" s="707" t="s">
        <v>126</v>
      </c>
      <c r="F210" s="707" t="s">
        <v>826</v>
      </c>
      <c r="I210" s="708">
        <v>0</v>
      </c>
      <c r="J210" s="708">
        <v>0</v>
      </c>
      <c r="K210" s="708">
        <v>0</v>
      </c>
      <c r="L210" s="708">
        <v>0</v>
      </c>
      <c r="M210" s="708">
        <v>0</v>
      </c>
      <c r="N210" s="708">
        <v>0</v>
      </c>
      <c r="O210" s="708">
        <v>0</v>
      </c>
      <c r="P210" s="708">
        <v>0</v>
      </c>
      <c r="Q210" s="708">
        <v>0</v>
      </c>
      <c r="R210" s="708">
        <v>0</v>
      </c>
      <c r="S210" s="708">
        <v>0</v>
      </c>
      <c r="T210" s="708">
        <v>0</v>
      </c>
      <c r="U210" s="708">
        <v>0</v>
      </c>
      <c r="V210" s="708">
        <v>0</v>
      </c>
      <c r="W210" s="708">
        <v>0</v>
      </c>
      <c r="X210" s="708">
        <v>0</v>
      </c>
      <c r="Y210" s="708">
        <v>0</v>
      </c>
      <c r="Z210" s="708">
        <v>0</v>
      </c>
      <c r="AA210" s="708">
        <v>0</v>
      </c>
      <c r="AB210" s="708">
        <v>0</v>
      </c>
      <c r="AC210" s="708">
        <v>0</v>
      </c>
      <c r="AD210" s="708">
        <v>0</v>
      </c>
      <c r="AE210" s="708">
        <v>0</v>
      </c>
      <c r="AF210" s="708">
        <v>0</v>
      </c>
      <c r="AG210" s="708">
        <v>0</v>
      </c>
      <c r="AH210" s="708">
        <v>0</v>
      </c>
      <c r="AI210" s="708">
        <v>0</v>
      </c>
      <c r="AJ210" s="708">
        <v>0</v>
      </c>
      <c r="AK210" s="708">
        <v>0</v>
      </c>
      <c r="AL210" s="708">
        <v>0</v>
      </c>
      <c r="AM210" s="708">
        <v>0</v>
      </c>
      <c r="AN210" s="708">
        <v>0</v>
      </c>
      <c r="AO210" s="708">
        <v>0</v>
      </c>
      <c r="AP210" s="708">
        <v>0</v>
      </c>
      <c r="AQ210" s="708">
        <v>0</v>
      </c>
    </row>
    <row r="211" spans="1:43" x14ac:dyDescent="0.25">
      <c r="A211" s="704" t="s">
        <v>192</v>
      </c>
      <c r="B211" s="704" t="s">
        <v>786</v>
      </c>
      <c r="C211" s="704" t="s">
        <v>338</v>
      </c>
      <c r="D211" s="704" t="s">
        <v>340</v>
      </c>
      <c r="E211" s="705" t="s">
        <v>126</v>
      </c>
      <c r="F211" s="705" t="s">
        <v>826</v>
      </c>
      <c r="I211" s="708">
        <v>0</v>
      </c>
      <c r="J211" s="708">
        <v>0</v>
      </c>
      <c r="K211" s="708">
        <v>0</v>
      </c>
      <c r="L211" s="708">
        <v>0</v>
      </c>
      <c r="M211" s="708">
        <v>0</v>
      </c>
      <c r="N211" s="708">
        <v>0</v>
      </c>
      <c r="O211" s="708">
        <v>0</v>
      </c>
      <c r="P211" s="708">
        <v>0</v>
      </c>
      <c r="Q211" s="708">
        <v>0</v>
      </c>
      <c r="R211" s="708">
        <v>0</v>
      </c>
      <c r="S211" s="708">
        <v>0</v>
      </c>
      <c r="T211" s="708">
        <v>0</v>
      </c>
      <c r="U211" s="708">
        <v>0</v>
      </c>
      <c r="V211" s="708">
        <v>0</v>
      </c>
      <c r="W211" s="708">
        <v>0</v>
      </c>
      <c r="X211" s="708">
        <v>0</v>
      </c>
      <c r="Y211" s="708">
        <v>0</v>
      </c>
      <c r="Z211" s="708">
        <v>0</v>
      </c>
      <c r="AA211" s="708">
        <v>0</v>
      </c>
      <c r="AB211" s="708">
        <v>0</v>
      </c>
      <c r="AC211" s="708">
        <v>0</v>
      </c>
      <c r="AD211" s="708">
        <v>0</v>
      </c>
      <c r="AE211" s="708">
        <v>0</v>
      </c>
      <c r="AF211" s="708">
        <v>0</v>
      </c>
      <c r="AG211" s="708">
        <v>0</v>
      </c>
      <c r="AH211" s="708">
        <v>0</v>
      </c>
      <c r="AI211" s="708">
        <v>0</v>
      </c>
      <c r="AJ211" s="708">
        <v>0</v>
      </c>
      <c r="AK211" s="708">
        <v>0</v>
      </c>
      <c r="AL211" s="708">
        <v>0</v>
      </c>
      <c r="AM211" s="708">
        <v>0</v>
      </c>
      <c r="AN211" s="708">
        <v>0</v>
      </c>
      <c r="AO211" s="708">
        <v>0</v>
      </c>
      <c r="AP211" s="708">
        <v>0</v>
      </c>
      <c r="AQ211" s="708">
        <v>0</v>
      </c>
    </row>
    <row r="212" spans="1:43" x14ac:dyDescent="0.25">
      <c r="A212" s="706" t="s">
        <v>192</v>
      </c>
      <c r="B212" s="706" t="s">
        <v>786</v>
      </c>
      <c r="C212" s="706" t="s">
        <v>338</v>
      </c>
      <c r="D212" s="706" t="s">
        <v>767</v>
      </c>
      <c r="E212" s="707" t="s">
        <v>126</v>
      </c>
      <c r="F212" s="707" t="s">
        <v>826</v>
      </c>
      <c r="I212" s="708">
        <v>0</v>
      </c>
      <c r="J212" s="708">
        <v>0</v>
      </c>
      <c r="K212" s="708">
        <v>0</v>
      </c>
      <c r="L212" s="708">
        <v>0</v>
      </c>
      <c r="M212" s="708">
        <v>0</v>
      </c>
      <c r="N212" s="708">
        <v>0</v>
      </c>
      <c r="O212" s="708">
        <v>0</v>
      </c>
      <c r="P212" s="708">
        <v>0</v>
      </c>
      <c r="Q212" s="708">
        <v>0</v>
      </c>
      <c r="R212" s="708">
        <v>0</v>
      </c>
      <c r="S212" s="708">
        <v>0</v>
      </c>
      <c r="T212" s="708">
        <v>0</v>
      </c>
      <c r="U212" s="708">
        <v>0</v>
      </c>
      <c r="V212" s="708">
        <v>0</v>
      </c>
      <c r="W212" s="708">
        <v>0</v>
      </c>
      <c r="X212" s="708">
        <v>0</v>
      </c>
      <c r="Y212" s="708">
        <v>0</v>
      </c>
      <c r="Z212" s="708">
        <v>0</v>
      </c>
      <c r="AA212" s="708">
        <v>0</v>
      </c>
      <c r="AB212" s="708">
        <v>0</v>
      </c>
      <c r="AC212" s="708">
        <v>0</v>
      </c>
      <c r="AD212" s="708">
        <v>0</v>
      </c>
      <c r="AE212" s="708">
        <v>0</v>
      </c>
      <c r="AF212" s="708">
        <v>0</v>
      </c>
      <c r="AG212" s="708">
        <v>0</v>
      </c>
      <c r="AH212" s="708">
        <v>0</v>
      </c>
      <c r="AI212" s="708">
        <v>0</v>
      </c>
      <c r="AJ212" s="708">
        <v>0</v>
      </c>
      <c r="AK212" s="708">
        <v>0</v>
      </c>
      <c r="AL212" s="708">
        <v>0</v>
      </c>
      <c r="AM212" s="708">
        <v>0</v>
      </c>
      <c r="AN212" s="708">
        <v>0</v>
      </c>
      <c r="AO212" s="708">
        <v>0</v>
      </c>
      <c r="AP212" s="708">
        <v>0</v>
      </c>
      <c r="AQ212" s="708">
        <v>0</v>
      </c>
    </row>
    <row r="213" spans="1:43" x14ac:dyDescent="0.25">
      <c r="A213" s="704" t="s">
        <v>192</v>
      </c>
      <c r="B213" s="704" t="s">
        <v>786</v>
      </c>
      <c r="C213" s="704" t="s">
        <v>338</v>
      </c>
      <c r="D213" s="704" t="s">
        <v>768</v>
      </c>
      <c r="E213" s="705" t="s">
        <v>126</v>
      </c>
      <c r="F213" s="705" t="s">
        <v>826</v>
      </c>
      <c r="I213" s="708">
        <v>0</v>
      </c>
      <c r="J213" s="708">
        <v>0</v>
      </c>
      <c r="K213" s="708">
        <v>0</v>
      </c>
      <c r="L213" s="708">
        <v>0</v>
      </c>
      <c r="M213" s="708">
        <v>0</v>
      </c>
      <c r="N213" s="708">
        <v>0</v>
      </c>
      <c r="O213" s="708">
        <v>0</v>
      </c>
      <c r="P213" s="708">
        <v>0</v>
      </c>
      <c r="Q213" s="708">
        <v>0</v>
      </c>
      <c r="R213" s="708">
        <v>0</v>
      </c>
      <c r="S213" s="708">
        <v>0</v>
      </c>
      <c r="T213" s="708">
        <v>0</v>
      </c>
      <c r="U213" s="708">
        <v>0</v>
      </c>
      <c r="V213" s="708">
        <v>0</v>
      </c>
      <c r="W213" s="708">
        <v>0</v>
      </c>
      <c r="X213" s="708">
        <v>0</v>
      </c>
      <c r="Y213" s="708">
        <v>0</v>
      </c>
      <c r="Z213" s="708">
        <v>0</v>
      </c>
      <c r="AA213" s="708">
        <v>0</v>
      </c>
      <c r="AB213" s="708">
        <v>0</v>
      </c>
      <c r="AC213" s="708">
        <v>0</v>
      </c>
      <c r="AD213" s="708">
        <v>0</v>
      </c>
      <c r="AE213" s="708">
        <v>0</v>
      </c>
      <c r="AF213" s="708">
        <v>0</v>
      </c>
      <c r="AG213" s="708">
        <v>0</v>
      </c>
      <c r="AH213" s="708">
        <v>0</v>
      </c>
      <c r="AI213" s="708">
        <v>0</v>
      </c>
      <c r="AJ213" s="708">
        <v>0</v>
      </c>
      <c r="AK213" s="708">
        <v>0</v>
      </c>
      <c r="AL213" s="708">
        <v>0</v>
      </c>
      <c r="AM213" s="708">
        <v>0</v>
      </c>
      <c r="AN213" s="708">
        <v>0</v>
      </c>
      <c r="AO213" s="708">
        <v>0</v>
      </c>
      <c r="AP213" s="708">
        <v>0</v>
      </c>
      <c r="AQ213" s="708">
        <v>0</v>
      </c>
    </row>
    <row r="214" spans="1:43" x14ac:dyDescent="0.25">
      <c r="A214" s="706" t="s">
        <v>192</v>
      </c>
      <c r="B214" s="706" t="s">
        <v>786</v>
      </c>
      <c r="C214" s="706" t="s">
        <v>341</v>
      </c>
      <c r="D214" s="706" t="s">
        <v>758</v>
      </c>
      <c r="E214" s="707" t="s">
        <v>126</v>
      </c>
      <c r="F214" s="707" t="s">
        <v>826</v>
      </c>
      <c r="I214" s="708">
        <v>0</v>
      </c>
      <c r="J214" s="708">
        <v>0</v>
      </c>
      <c r="K214" s="708">
        <v>0</v>
      </c>
      <c r="L214" s="708">
        <v>0</v>
      </c>
      <c r="M214" s="708">
        <v>0</v>
      </c>
      <c r="N214" s="708">
        <v>0</v>
      </c>
      <c r="O214" s="708">
        <v>0</v>
      </c>
      <c r="P214" s="708">
        <v>0</v>
      </c>
      <c r="Q214" s="708">
        <v>0</v>
      </c>
      <c r="R214" s="708">
        <v>0</v>
      </c>
      <c r="S214" s="708">
        <v>0</v>
      </c>
      <c r="T214" s="708">
        <v>0</v>
      </c>
      <c r="U214" s="708">
        <v>0</v>
      </c>
      <c r="V214" s="708">
        <v>0</v>
      </c>
      <c r="W214" s="708">
        <v>0</v>
      </c>
      <c r="X214" s="708">
        <v>0</v>
      </c>
      <c r="Y214" s="708">
        <v>0</v>
      </c>
      <c r="Z214" s="708">
        <v>0</v>
      </c>
      <c r="AA214" s="708">
        <v>0</v>
      </c>
      <c r="AB214" s="708">
        <v>0</v>
      </c>
      <c r="AC214" s="708">
        <v>0</v>
      </c>
      <c r="AD214" s="708">
        <v>0</v>
      </c>
      <c r="AE214" s="708">
        <v>0</v>
      </c>
      <c r="AF214" s="708">
        <v>0</v>
      </c>
      <c r="AG214" s="708">
        <v>0</v>
      </c>
      <c r="AH214" s="708">
        <v>0</v>
      </c>
      <c r="AI214" s="708">
        <v>0</v>
      </c>
      <c r="AJ214" s="708">
        <v>0</v>
      </c>
      <c r="AK214" s="708">
        <v>0</v>
      </c>
      <c r="AL214" s="708">
        <v>0</v>
      </c>
      <c r="AM214" s="708">
        <v>0</v>
      </c>
      <c r="AN214" s="708">
        <v>0</v>
      </c>
      <c r="AO214" s="708">
        <v>0</v>
      </c>
      <c r="AP214" s="708">
        <v>0</v>
      </c>
      <c r="AQ214" s="708">
        <v>0</v>
      </c>
    </row>
    <row r="215" spans="1:43" x14ac:dyDescent="0.25">
      <c r="A215" s="704" t="s">
        <v>192</v>
      </c>
      <c r="B215" s="704" t="s">
        <v>786</v>
      </c>
      <c r="C215" s="704" t="s">
        <v>341</v>
      </c>
      <c r="D215" s="704" t="s">
        <v>766</v>
      </c>
      <c r="E215" s="705" t="s">
        <v>126</v>
      </c>
      <c r="F215" s="705" t="s">
        <v>826</v>
      </c>
      <c r="I215" s="708">
        <v>0</v>
      </c>
      <c r="J215" s="708">
        <v>0</v>
      </c>
      <c r="K215" s="708">
        <v>0</v>
      </c>
      <c r="L215" s="708">
        <v>0</v>
      </c>
      <c r="M215" s="708">
        <v>0</v>
      </c>
      <c r="N215" s="708">
        <v>0</v>
      </c>
      <c r="O215" s="708">
        <v>0</v>
      </c>
      <c r="P215" s="708">
        <v>0</v>
      </c>
      <c r="Q215" s="708">
        <v>0</v>
      </c>
      <c r="R215" s="708">
        <v>0</v>
      </c>
      <c r="S215" s="708">
        <v>0</v>
      </c>
      <c r="T215" s="708">
        <v>0</v>
      </c>
      <c r="U215" s="708">
        <v>0</v>
      </c>
      <c r="V215" s="708">
        <v>0</v>
      </c>
      <c r="W215" s="708">
        <v>0</v>
      </c>
      <c r="X215" s="708">
        <v>0</v>
      </c>
      <c r="Y215" s="708">
        <v>0</v>
      </c>
      <c r="Z215" s="708">
        <v>0</v>
      </c>
      <c r="AA215" s="708">
        <v>0</v>
      </c>
      <c r="AB215" s="708">
        <v>0</v>
      </c>
      <c r="AC215" s="708">
        <v>0</v>
      </c>
      <c r="AD215" s="708">
        <v>0</v>
      </c>
      <c r="AE215" s="708">
        <v>0</v>
      </c>
      <c r="AF215" s="708">
        <v>0</v>
      </c>
      <c r="AG215" s="708">
        <v>0</v>
      </c>
      <c r="AH215" s="708">
        <v>0</v>
      </c>
      <c r="AI215" s="708">
        <v>0</v>
      </c>
      <c r="AJ215" s="708">
        <v>0</v>
      </c>
      <c r="AK215" s="708">
        <v>0</v>
      </c>
      <c r="AL215" s="708">
        <v>0</v>
      </c>
      <c r="AM215" s="708">
        <v>0</v>
      </c>
      <c r="AN215" s="708">
        <v>0</v>
      </c>
      <c r="AO215" s="708">
        <v>0</v>
      </c>
      <c r="AP215" s="708">
        <v>0</v>
      </c>
      <c r="AQ215" s="708">
        <v>0</v>
      </c>
    </row>
    <row r="216" spans="1:43" x14ac:dyDescent="0.25">
      <c r="A216" s="706" t="s">
        <v>192</v>
      </c>
      <c r="B216" s="706" t="s">
        <v>786</v>
      </c>
      <c r="C216" s="706" t="s">
        <v>341</v>
      </c>
      <c r="D216" s="706" t="s">
        <v>339</v>
      </c>
      <c r="E216" s="707" t="s">
        <v>126</v>
      </c>
      <c r="F216" s="707" t="s">
        <v>826</v>
      </c>
      <c r="I216" s="708">
        <v>0</v>
      </c>
      <c r="J216" s="708">
        <v>0</v>
      </c>
      <c r="K216" s="708">
        <v>0</v>
      </c>
      <c r="L216" s="708">
        <v>0</v>
      </c>
      <c r="M216" s="708">
        <v>0</v>
      </c>
      <c r="N216" s="708">
        <v>0</v>
      </c>
      <c r="O216" s="708">
        <v>0</v>
      </c>
      <c r="P216" s="708">
        <v>0</v>
      </c>
      <c r="Q216" s="708">
        <v>0</v>
      </c>
      <c r="R216" s="708">
        <v>0</v>
      </c>
      <c r="S216" s="708">
        <v>0</v>
      </c>
      <c r="T216" s="708">
        <v>0</v>
      </c>
      <c r="U216" s="708">
        <v>0</v>
      </c>
      <c r="V216" s="708">
        <v>0</v>
      </c>
      <c r="W216" s="708">
        <v>0</v>
      </c>
      <c r="X216" s="708">
        <v>0</v>
      </c>
      <c r="Y216" s="708">
        <v>0</v>
      </c>
      <c r="Z216" s="708">
        <v>0</v>
      </c>
      <c r="AA216" s="708">
        <v>0</v>
      </c>
      <c r="AB216" s="708">
        <v>0</v>
      </c>
      <c r="AC216" s="708">
        <v>0</v>
      </c>
      <c r="AD216" s="708">
        <v>0</v>
      </c>
      <c r="AE216" s="708">
        <v>0</v>
      </c>
      <c r="AF216" s="708">
        <v>0</v>
      </c>
      <c r="AG216" s="708">
        <v>0</v>
      </c>
      <c r="AH216" s="708">
        <v>0</v>
      </c>
      <c r="AI216" s="708">
        <v>0</v>
      </c>
      <c r="AJ216" s="708">
        <v>0</v>
      </c>
      <c r="AK216" s="708">
        <v>0</v>
      </c>
      <c r="AL216" s="708">
        <v>0</v>
      </c>
      <c r="AM216" s="708">
        <v>0</v>
      </c>
      <c r="AN216" s="708">
        <v>0</v>
      </c>
      <c r="AO216" s="708">
        <v>0</v>
      </c>
      <c r="AP216" s="708">
        <v>0</v>
      </c>
      <c r="AQ216" s="708">
        <v>0</v>
      </c>
    </row>
    <row r="217" spans="1:43" x14ac:dyDescent="0.25">
      <c r="A217" s="704" t="s">
        <v>192</v>
      </c>
      <c r="B217" s="704" t="s">
        <v>786</v>
      </c>
      <c r="C217" s="704" t="s">
        <v>341</v>
      </c>
      <c r="D217" s="704" t="s">
        <v>340</v>
      </c>
      <c r="E217" s="705" t="s">
        <v>126</v>
      </c>
      <c r="F217" s="705" t="s">
        <v>826</v>
      </c>
      <c r="I217" s="708">
        <v>0</v>
      </c>
      <c r="J217" s="708">
        <v>0</v>
      </c>
      <c r="K217" s="708">
        <v>0</v>
      </c>
      <c r="L217" s="708">
        <v>0</v>
      </c>
      <c r="M217" s="708">
        <v>0</v>
      </c>
      <c r="N217" s="708">
        <v>0</v>
      </c>
      <c r="O217" s="708">
        <v>0</v>
      </c>
      <c r="P217" s="708">
        <v>0</v>
      </c>
      <c r="Q217" s="708">
        <v>0</v>
      </c>
      <c r="R217" s="708">
        <v>0</v>
      </c>
      <c r="S217" s="708">
        <v>0</v>
      </c>
      <c r="T217" s="708">
        <v>0</v>
      </c>
      <c r="U217" s="708">
        <v>0</v>
      </c>
      <c r="V217" s="708">
        <v>0</v>
      </c>
      <c r="W217" s="708">
        <v>0</v>
      </c>
      <c r="X217" s="708">
        <v>0</v>
      </c>
      <c r="Y217" s="708">
        <v>0</v>
      </c>
      <c r="Z217" s="708">
        <v>0</v>
      </c>
      <c r="AA217" s="708">
        <v>0</v>
      </c>
      <c r="AB217" s="708">
        <v>0</v>
      </c>
      <c r="AC217" s="708">
        <v>0</v>
      </c>
      <c r="AD217" s="708">
        <v>0</v>
      </c>
      <c r="AE217" s="708">
        <v>0</v>
      </c>
      <c r="AF217" s="708">
        <v>0</v>
      </c>
      <c r="AG217" s="708">
        <v>0</v>
      </c>
      <c r="AH217" s="708">
        <v>0</v>
      </c>
      <c r="AI217" s="708">
        <v>0</v>
      </c>
      <c r="AJ217" s="708">
        <v>0</v>
      </c>
      <c r="AK217" s="708">
        <v>0</v>
      </c>
      <c r="AL217" s="708">
        <v>0</v>
      </c>
      <c r="AM217" s="708">
        <v>0</v>
      </c>
      <c r="AN217" s="708">
        <v>0</v>
      </c>
      <c r="AO217" s="708">
        <v>0</v>
      </c>
      <c r="AP217" s="708">
        <v>0</v>
      </c>
      <c r="AQ217" s="708">
        <v>0</v>
      </c>
    </row>
    <row r="218" spans="1:43" x14ac:dyDescent="0.25">
      <c r="A218" s="706" t="s">
        <v>192</v>
      </c>
      <c r="B218" s="706" t="s">
        <v>786</v>
      </c>
      <c r="C218" s="706" t="s">
        <v>341</v>
      </c>
      <c r="D218" s="706" t="s">
        <v>767</v>
      </c>
      <c r="E218" s="707" t="s">
        <v>126</v>
      </c>
      <c r="F218" s="707" t="s">
        <v>826</v>
      </c>
      <c r="I218" s="708">
        <v>0</v>
      </c>
      <c r="J218" s="708">
        <v>0</v>
      </c>
      <c r="K218" s="708">
        <v>0</v>
      </c>
      <c r="L218" s="708">
        <v>0</v>
      </c>
      <c r="M218" s="708">
        <v>0</v>
      </c>
      <c r="N218" s="708">
        <v>0</v>
      </c>
      <c r="O218" s="708">
        <v>0</v>
      </c>
      <c r="P218" s="708">
        <v>0</v>
      </c>
      <c r="Q218" s="708">
        <v>0</v>
      </c>
      <c r="R218" s="708">
        <v>0</v>
      </c>
      <c r="S218" s="708">
        <v>0</v>
      </c>
      <c r="T218" s="708">
        <v>0</v>
      </c>
      <c r="U218" s="708">
        <v>0</v>
      </c>
      <c r="V218" s="708">
        <v>0</v>
      </c>
      <c r="W218" s="708">
        <v>0</v>
      </c>
      <c r="X218" s="708">
        <v>0</v>
      </c>
      <c r="Y218" s="708">
        <v>0</v>
      </c>
      <c r="Z218" s="708">
        <v>0</v>
      </c>
      <c r="AA218" s="708">
        <v>0</v>
      </c>
      <c r="AB218" s="708">
        <v>0</v>
      </c>
      <c r="AC218" s="708">
        <v>0</v>
      </c>
      <c r="AD218" s="708">
        <v>0</v>
      </c>
      <c r="AE218" s="708">
        <v>0</v>
      </c>
      <c r="AF218" s="708">
        <v>0</v>
      </c>
      <c r="AG218" s="708">
        <v>0</v>
      </c>
      <c r="AH218" s="708">
        <v>0</v>
      </c>
      <c r="AI218" s="708">
        <v>0</v>
      </c>
      <c r="AJ218" s="708">
        <v>0</v>
      </c>
      <c r="AK218" s="708">
        <v>0</v>
      </c>
      <c r="AL218" s="708">
        <v>0</v>
      </c>
      <c r="AM218" s="708">
        <v>0</v>
      </c>
      <c r="AN218" s="708">
        <v>0</v>
      </c>
      <c r="AO218" s="708">
        <v>0</v>
      </c>
      <c r="AP218" s="708">
        <v>0</v>
      </c>
      <c r="AQ218" s="708">
        <v>0</v>
      </c>
    </row>
    <row r="219" spans="1:43" x14ac:dyDescent="0.25">
      <c r="A219" s="704" t="s">
        <v>192</v>
      </c>
      <c r="B219" s="704" t="s">
        <v>786</v>
      </c>
      <c r="C219" s="704" t="s">
        <v>341</v>
      </c>
      <c r="D219" s="704" t="s">
        <v>768</v>
      </c>
      <c r="E219" s="705" t="s">
        <v>126</v>
      </c>
      <c r="F219" s="705" t="s">
        <v>826</v>
      </c>
      <c r="I219" s="708">
        <v>0</v>
      </c>
      <c r="J219" s="708">
        <v>0</v>
      </c>
      <c r="K219" s="708">
        <v>0</v>
      </c>
      <c r="L219" s="708">
        <v>0</v>
      </c>
      <c r="M219" s="708">
        <v>0</v>
      </c>
      <c r="N219" s="708">
        <v>0</v>
      </c>
      <c r="O219" s="708">
        <v>0</v>
      </c>
      <c r="P219" s="708">
        <v>0</v>
      </c>
      <c r="Q219" s="708">
        <v>0</v>
      </c>
      <c r="R219" s="708">
        <v>0</v>
      </c>
      <c r="S219" s="708">
        <v>0</v>
      </c>
      <c r="T219" s="708">
        <v>0</v>
      </c>
      <c r="U219" s="708">
        <v>0</v>
      </c>
      <c r="V219" s="708">
        <v>0</v>
      </c>
      <c r="W219" s="708">
        <v>0</v>
      </c>
      <c r="X219" s="708">
        <v>0</v>
      </c>
      <c r="Y219" s="708">
        <v>0</v>
      </c>
      <c r="Z219" s="708">
        <v>0</v>
      </c>
      <c r="AA219" s="708">
        <v>0</v>
      </c>
      <c r="AB219" s="708">
        <v>0</v>
      </c>
      <c r="AC219" s="708">
        <v>0</v>
      </c>
      <c r="AD219" s="708">
        <v>0</v>
      </c>
      <c r="AE219" s="708">
        <v>0</v>
      </c>
      <c r="AF219" s="708">
        <v>0</v>
      </c>
      <c r="AG219" s="708">
        <v>0</v>
      </c>
      <c r="AH219" s="708">
        <v>0</v>
      </c>
      <c r="AI219" s="708">
        <v>0</v>
      </c>
      <c r="AJ219" s="708">
        <v>0</v>
      </c>
      <c r="AK219" s="708">
        <v>0</v>
      </c>
      <c r="AL219" s="708">
        <v>0</v>
      </c>
      <c r="AM219" s="708">
        <v>0</v>
      </c>
      <c r="AN219" s="708">
        <v>0</v>
      </c>
      <c r="AO219" s="708">
        <v>0</v>
      </c>
      <c r="AP219" s="708">
        <v>0</v>
      </c>
      <c r="AQ219" s="708">
        <v>0</v>
      </c>
    </row>
    <row r="220" spans="1:43" x14ac:dyDescent="0.25">
      <c r="A220" s="706" t="s">
        <v>192</v>
      </c>
      <c r="B220" s="706" t="s">
        <v>786</v>
      </c>
      <c r="C220" s="706" t="s">
        <v>342</v>
      </c>
      <c r="D220" s="706" t="s">
        <v>758</v>
      </c>
      <c r="E220" s="707" t="s">
        <v>126</v>
      </c>
      <c r="F220" s="707" t="s">
        <v>826</v>
      </c>
      <c r="I220" s="708">
        <v>0</v>
      </c>
      <c r="J220" s="708">
        <v>0</v>
      </c>
      <c r="K220" s="708">
        <v>0</v>
      </c>
      <c r="L220" s="708">
        <v>0</v>
      </c>
      <c r="M220" s="708">
        <v>0</v>
      </c>
      <c r="N220" s="708">
        <v>0</v>
      </c>
      <c r="O220" s="708">
        <v>0</v>
      </c>
      <c r="P220" s="708">
        <v>0</v>
      </c>
      <c r="Q220" s="708">
        <v>0</v>
      </c>
      <c r="R220" s="708">
        <v>0</v>
      </c>
      <c r="S220" s="708">
        <v>0</v>
      </c>
      <c r="T220" s="708">
        <v>0</v>
      </c>
      <c r="U220" s="708">
        <v>0</v>
      </c>
      <c r="V220" s="708">
        <v>0</v>
      </c>
      <c r="W220" s="708">
        <v>0</v>
      </c>
      <c r="X220" s="708">
        <v>0</v>
      </c>
      <c r="Y220" s="708">
        <v>0</v>
      </c>
      <c r="Z220" s="708">
        <v>0</v>
      </c>
      <c r="AA220" s="708">
        <v>0</v>
      </c>
      <c r="AB220" s="708">
        <v>0</v>
      </c>
      <c r="AC220" s="708">
        <v>0</v>
      </c>
      <c r="AD220" s="708">
        <v>0</v>
      </c>
      <c r="AE220" s="708">
        <v>0</v>
      </c>
      <c r="AF220" s="708">
        <v>0</v>
      </c>
      <c r="AG220" s="708">
        <v>0</v>
      </c>
      <c r="AH220" s="708">
        <v>0</v>
      </c>
      <c r="AI220" s="708">
        <v>0</v>
      </c>
      <c r="AJ220" s="708">
        <v>0</v>
      </c>
      <c r="AK220" s="708">
        <v>0</v>
      </c>
      <c r="AL220" s="708">
        <v>0</v>
      </c>
      <c r="AM220" s="708">
        <v>0</v>
      </c>
      <c r="AN220" s="708">
        <v>0</v>
      </c>
      <c r="AO220" s="708">
        <v>0</v>
      </c>
      <c r="AP220" s="708">
        <v>0</v>
      </c>
      <c r="AQ220" s="708">
        <v>0</v>
      </c>
    </row>
    <row r="221" spans="1:43" x14ac:dyDescent="0.25">
      <c r="A221" s="704" t="s">
        <v>192</v>
      </c>
      <c r="B221" s="704" t="s">
        <v>786</v>
      </c>
      <c r="C221" s="704" t="s">
        <v>342</v>
      </c>
      <c r="D221" s="704" t="s">
        <v>766</v>
      </c>
      <c r="E221" s="705" t="s">
        <v>126</v>
      </c>
      <c r="F221" s="705" t="s">
        <v>826</v>
      </c>
      <c r="I221" s="708">
        <v>0</v>
      </c>
      <c r="J221" s="708">
        <v>0</v>
      </c>
      <c r="K221" s="708">
        <v>0</v>
      </c>
      <c r="L221" s="708">
        <v>0</v>
      </c>
      <c r="M221" s="708">
        <v>0</v>
      </c>
      <c r="N221" s="708">
        <v>0</v>
      </c>
      <c r="O221" s="708">
        <v>0</v>
      </c>
      <c r="P221" s="708">
        <v>0</v>
      </c>
      <c r="Q221" s="708">
        <v>0</v>
      </c>
      <c r="R221" s="708">
        <v>0</v>
      </c>
      <c r="S221" s="708">
        <v>0</v>
      </c>
      <c r="T221" s="708">
        <v>0</v>
      </c>
      <c r="U221" s="708">
        <v>0</v>
      </c>
      <c r="V221" s="708">
        <v>0</v>
      </c>
      <c r="W221" s="708">
        <v>0</v>
      </c>
      <c r="X221" s="708">
        <v>0</v>
      </c>
      <c r="Y221" s="708">
        <v>0</v>
      </c>
      <c r="Z221" s="708">
        <v>0</v>
      </c>
      <c r="AA221" s="708">
        <v>0</v>
      </c>
      <c r="AB221" s="708">
        <v>0</v>
      </c>
      <c r="AC221" s="708">
        <v>0</v>
      </c>
      <c r="AD221" s="708">
        <v>0</v>
      </c>
      <c r="AE221" s="708">
        <v>0</v>
      </c>
      <c r="AF221" s="708">
        <v>0</v>
      </c>
      <c r="AG221" s="708">
        <v>0</v>
      </c>
      <c r="AH221" s="708">
        <v>0</v>
      </c>
      <c r="AI221" s="708">
        <v>0</v>
      </c>
      <c r="AJ221" s="708">
        <v>0</v>
      </c>
      <c r="AK221" s="708">
        <v>0</v>
      </c>
      <c r="AL221" s="708">
        <v>0</v>
      </c>
      <c r="AM221" s="708">
        <v>0</v>
      </c>
      <c r="AN221" s="708">
        <v>0</v>
      </c>
      <c r="AO221" s="708">
        <v>0</v>
      </c>
      <c r="AP221" s="708">
        <v>0</v>
      </c>
      <c r="AQ221" s="708">
        <v>0</v>
      </c>
    </row>
    <row r="222" spans="1:43" x14ac:dyDescent="0.25">
      <c r="A222" s="706" t="s">
        <v>192</v>
      </c>
      <c r="B222" s="706" t="s">
        <v>786</v>
      </c>
      <c r="C222" s="706" t="s">
        <v>342</v>
      </c>
      <c r="D222" s="706" t="s">
        <v>339</v>
      </c>
      <c r="E222" s="707" t="s">
        <v>126</v>
      </c>
      <c r="F222" s="707" t="s">
        <v>826</v>
      </c>
      <c r="I222" s="708">
        <v>0</v>
      </c>
      <c r="J222" s="708">
        <v>0</v>
      </c>
      <c r="K222" s="708">
        <v>0</v>
      </c>
      <c r="L222" s="708">
        <v>0</v>
      </c>
      <c r="M222" s="708">
        <v>0</v>
      </c>
      <c r="N222" s="708">
        <v>0</v>
      </c>
      <c r="O222" s="708">
        <v>0</v>
      </c>
      <c r="P222" s="708">
        <v>0</v>
      </c>
      <c r="Q222" s="708">
        <v>0</v>
      </c>
      <c r="R222" s="708">
        <v>0</v>
      </c>
      <c r="S222" s="708">
        <v>0</v>
      </c>
      <c r="T222" s="708">
        <v>0</v>
      </c>
      <c r="U222" s="708">
        <v>0</v>
      </c>
      <c r="V222" s="708">
        <v>0</v>
      </c>
      <c r="W222" s="708">
        <v>0</v>
      </c>
      <c r="X222" s="708">
        <v>0</v>
      </c>
      <c r="Y222" s="708">
        <v>0</v>
      </c>
      <c r="Z222" s="708">
        <v>0</v>
      </c>
      <c r="AA222" s="708">
        <v>0</v>
      </c>
      <c r="AB222" s="708">
        <v>0</v>
      </c>
      <c r="AC222" s="708">
        <v>0</v>
      </c>
      <c r="AD222" s="708">
        <v>0</v>
      </c>
      <c r="AE222" s="708">
        <v>0</v>
      </c>
      <c r="AF222" s="708">
        <v>0</v>
      </c>
      <c r="AG222" s="708">
        <v>0</v>
      </c>
      <c r="AH222" s="708">
        <v>0</v>
      </c>
      <c r="AI222" s="708">
        <v>0</v>
      </c>
      <c r="AJ222" s="708">
        <v>0</v>
      </c>
      <c r="AK222" s="708">
        <v>0</v>
      </c>
      <c r="AL222" s="708">
        <v>0</v>
      </c>
      <c r="AM222" s="708">
        <v>0</v>
      </c>
      <c r="AN222" s="708">
        <v>0</v>
      </c>
      <c r="AO222" s="708">
        <v>0</v>
      </c>
      <c r="AP222" s="708">
        <v>0</v>
      </c>
      <c r="AQ222" s="708">
        <v>0</v>
      </c>
    </row>
    <row r="223" spans="1:43" x14ac:dyDescent="0.25">
      <c r="A223" s="704" t="s">
        <v>192</v>
      </c>
      <c r="B223" s="704" t="s">
        <v>786</v>
      </c>
      <c r="C223" s="704" t="s">
        <v>342</v>
      </c>
      <c r="D223" s="704" t="s">
        <v>340</v>
      </c>
      <c r="E223" s="705" t="s">
        <v>126</v>
      </c>
      <c r="F223" s="705" t="s">
        <v>826</v>
      </c>
      <c r="I223" s="708">
        <v>0</v>
      </c>
      <c r="J223" s="708">
        <v>0</v>
      </c>
      <c r="K223" s="708">
        <v>0</v>
      </c>
      <c r="L223" s="708">
        <v>0</v>
      </c>
      <c r="M223" s="708">
        <v>0</v>
      </c>
      <c r="N223" s="708">
        <v>0</v>
      </c>
      <c r="O223" s="708">
        <v>0</v>
      </c>
      <c r="P223" s="708">
        <v>0</v>
      </c>
      <c r="Q223" s="708">
        <v>0</v>
      </c>
      <c r="R223" s="708">
        <v>0</v>
      </c>
      <c r="S223" s="708">
        <v>0</v>
      </c>
      <c r="T223" s="708">
        <v>0</v>
      </c>
      <c r="U223" s="708">
        <v>0</v>
      </c>
      <c r="V223" s="708">
        <v>0</v>
      </c>
      <c r="W223" s="708">
        <v>0</v>
      </c>
      <c r="X223" s="708">
        <v>0</v>
      </c>
      <c r="Y223" s="708">
        <v>0</v>
      </c>
      <c r="Z223" s="708">
        <v>0</v>
      </c>
      <c r="AA223" s="708">
        <v>0</v>
      </c>
      <c r="AB223" s="708">
        <v>0</v>
      </c>
      <c r="AC223" s="708">
        <v>0</v>
      </c>
      <c r="AD223" s="708">
        <v>0</v>
      </c>
      <c r="AE223" s="708">
        <v>0</v>
      </c>
      <c r="AF223" s="708">
        <v>0</v>
      </c>
      <c r="AG223" s="708">
        <v>0</v>
      </c>
      <c r="AH223" s="708">
        <v>0</v>
      </c>
      <c r="AI223" s="708">
        <v>0</v>
      </c>
      <c r="AJ223" s="708">
        <v>0</v>
      </c>
      <c r="AK223" s="708">
        <v>0</v>
      </c>
      <c r="AL223" s="708">
        <v>0</v>
      </c>
      <c r="AM223" s="708">
        <v>0</v>
      </c>
      <c r="AN223" s="708">
        <v>0</v>
      </c>
      <c r="AO223" s="708">
        <v>0</v>
      </c>
      <c r="AP223" s="708">
        <v>0</v>
      </c>
      <c r="AQ223" s="708">
        <v>0</v>
      </c>
    </row>
    <row r="224" spans="1:43" x14ac:dyDescent="0.25">
      <c r="A224" s="706" t="s">
        <v>192</v>
      </c>
      <c r="B224" s="706" t="s">
        <v>786</v>
      </c>
      <c r="C224" s="706" t="s">
        <v>342</v>
      </c>
      <c r="D224" s="706" t="s">
        <v>767</v>
      </c>
      <c r="E224" s="707" t="s">
        <v>126</v>
      </c>
      <c r="F224" s="707" t="s">
        <v>826</v>
      </c>
      <c r="I224" s="708">
        <v>0</v>
      </c>
      <c r="J224" s="708">
        <v>0</v>
      </c>
      <c r="K224" s="708">
        <v>0</v>
      </c>
      <c r="L224" s="708">
        <v>0</v>
      </c>
      <c r="M224" s="708">
        <v>0</v>
      </c>
      <c r="N224" s="708">
        <v>0</v>
      </c>
      <c r="O224" s="708">
        <v>0</v>
      </c>
      <c r="P224" s="708">
        <v>0</v>
      </c>
      <c r="Q224" s="708">
        <v>0</v>
      </c>
      <c r="R224" s="708">
        <v>0</v>
      </c>
      <c r="S224" s="708">
        <v>0</v>
      </c>
      <c r="T224" s="708">
        <v>0</v>
      </c>
      <c r="U224" s="708">
        <v>0</v>
      </c>
      <c r="V224" s="708">
        <v>0</v>
      </c>
      <c r="W224" s="708">
        <v>0</v>
      </c>
      <c r="X224" s="708">
        <v>0</v>
      </c>
      <c r="Y224" s="708">
        <v>0</v>
      </c>
      <c r="Z224" s="708">
        <v>0</v>
      </c>
      <c r="AA224" s="708">
        <v>0</v>
      </c>
      <c r="AB224" s="708">
        <v>0</v>
      </c>
      <c r="AC224" s="708">
        <v>0</v>
      </c>
      <c r="AD224" s="708">
        <v>0</v>
      </c>
      <c r="AE224" s="708">
        <v>0</v>
      </c>
      <c r="AF224" s="708">
        <v>0</v>
      </c>
      <c r="AG224" s="708">
        <v>0</v>
      </c>
      <c r="AH224" s="708">
        <v>0</v>
      </c>
      <c r="AI224" s="708">
        <v>0</v>
      </c>
      <c r="AJ224" s="708">
        <v>0</v>
      </c>
      <c r="AK224" s="708">
        <v>0</v>
      </c>
      <c r="AL224" s="708">
        <v>0</v>
      </c>
      <c r="AM224" s="708">
        <v>0</v>
      </c>
      <c r="AN224" s="708">
        <v>0</v>
      </c>
      <c r="AO224" s="708">
        <v>0</v>
      </c>
      <c r="AP224" s="708">
        <v>0</v>
      </c>
      <c r="AQ224" s="708">
        <v>0</v>
      </c>
    </row>
    <row r="225" spans="1:43" x14ac:dyDescent="0.25">
      <c r="A225" s="704" t="s">
        <v>192</v>
      </c>
      <c r="B225" s="704" t="s">
        <v>786</v>
      </c>
      <c r="C225" s="704" t="s">
        <v>342</v>
      </c>
      <c r="D225" s="704" t="s">
        <v>768</v>
      </c>
      <c r="E225" s="705" t="s">
        <v>126</v>
      </c>
      <c r="F225" s="705" t="s">
        <v>826</v>
      </c>
      <c r="I225" s="708">
        <v>0</v>
      </c>
      <c r="J225" s="708">
        <v>0</v>
      </c>
      <c r="K225" s="708">
        <v>0</v>
      </c>
      <c r="L225" s="708">
        <v>0</v>
      </c>
      <c r="M225" s="708">
        <v>0</v>
      </c>
      <c r="N225" s="708">
        <v>0</v>
      </c>
      <c r="O225" s="708">
        <v>0</v>
      </c>
      <c r="P225" s="708">
        <v>0</v>
      </c>
      <c r="Q225" s="708">
        <v>0</v>
      </c>
      <c r="R225" s="708">
        <v>0</v>
      </c>
      <c r="S225" s="708">
        <v>0</v>
      </c>
      <c r="T225" s="708">
        <v>0</v>
      </c>
      <c r="U225" s="708">
        <v>0</v>
      </c>
      <c r="V225" s="708">
        <v>0</v>
      </c>
      <c r="W225" s="708">
        <v>0</v>
      </c>
      <c r="X225" s="708">
        <v>0</v>
      </c>
      <c r="Y225" s="708">
        <v>0</v>
      </c>
      <c r="Z225" s="708">
        <v>0</v>
      </c>
      <c r="AA225" s="708">
        <v>0</v>
      </c>
      <c r="AB225" s="708">
        <v>0</v>
      </c>
      <c r="AC225" s="708">
        <v>0</v>
      </c>
      <c r="AD225" s="708">
        <v>0</v>
      </c>
      <c r="AE225" s="708">
        <v>0</v>
      </c>
      <c r="AF225" s="708">
        <v>0</v>
      </c>
      <c r="AG225" s="708">
        <v>0</v>
      </c>
      <c r="AH225" s="708">
        <v>0</v>
      </c>
      <c r="AI225" s="708">
        <v>0</v>
      </c>
      <c r="AJ225" s="708">
        <v>0</v>
      </c>
      <c r="AK225" s="708">
        <v>0</v>
      </c>
      <c r="AL225" s="708">
        <v>0</v>
      </c>
      <c r="AM225" s="708">
        <v>0</v>
      </c>
      <c r="AN225" s="708">
        <v>0</v>
      </c>
      <c r="AO225" s="708">
        <v>0</v>
      </c>
      <c r="AP225" s="708">
        <v>0</v>
      </c>
      <c r="AQ225" s="708">
        <v>0</v>
      </c>
    </row>
    <row r="226" spans="1:43" x14ac:dyDescent="0.25">
      <c r="A226" s="706" t="s">
        <v>192</v>
      </c>
      <c r="B226" s="706" t="s">
        <v>788</v>
      </c>
      <c r="C226" s="706" t="s">
        <v>757</v>
      </c>
      <c r="D226" s="706" t="s">
        <v>339</v>
      </c>
      <c r="E226" s="707" t="s">
        <v>126</v>
      </c>
      <c r="F226" s="707" t="s">
        <v>826</v>
      </c>
      <c r="I226" s="708">
        <v>0</v>
      </c>
      <c r="J226" s="708">
        <v>0</v>
      </c>
      <c r="K226" s="708">
        <v>0</v>
      </c>
      <c r="L226" s="708">
        <v>0</v>
      </c>
      <c r="M226" s="708">
        <v>0</v>
      </c>
      <c r="N226" s="708">
        <v>0</v>
      </c>
      <c r="O226" s="708">
        <v>0</v>
      </c>
      <c r="P226" s="708">
        <v>0</v>
      </c>
      <c r="Q226" s="708">
        <v>0</v>
      </c>
      <c r="R226" s="708">
        <v>0</v>
      </c>
      <c r="S226" s="708">
        <v>0</v>
      </c>
      <c r="T226" s="708">
        <v>0</v>
      </c>
      <c r="U226" s="708">
        <v>0</v>
      </c>
      <c r="V226" s="708">
        <v>0</v>
      </c>
      <c r="W226" s="708">
        <v>0</v>
      </c>
      <c r="X226" s="708">
        <v>0</v>
      </c>
      <c r="Y226" s="708">
        <v>0</v>
      </c>
      <c r="Z226" s="708">
        <v>0</v>
      </c>
      <c r="AA226" s="708">
        <v>0</v>
      </c>
      <c r="AB226" s="708">
        <v>0</v>
      </c>
      <c r="AC226" s="708">
        <v>0</v>
      </c>
      <c r="AD226" s="708">
        <v>0</v>
      </c>
      <c r="AE226" s="708">
        <v>0</v>
      </c>
      <c r="AF226" s="708">
        <v>0</v>
      </c>
      <c r="AG226" s="708">
        <v>0</v>
      </c>
      <c r="AH226" s="708">
        <v>0</v>
      </c>
      <c r="AI226" s="708">
        <v>0</v>
      </c>
      <c r="AJ226" s="708">
        <v>0</v>
      </c>
      <c r="AK226" s="708">
        <v>0</v>
      </c>
      <c r="AL226" s="708">
        <v>0</v>
      </c>
      <c r="AM226" s="708">
        <v>0</v>
      </c>
      <c r="AN226" s="708">
        <v>0</v>
      </c>
      <c r="AO226" s="708">
        <v>0</v>
      </c>
      <c r="AP226" s="708">
        <v>0</v>
      </c>
      <c r="AQ226" s="708">
        <v>0</v>
      </c>
    </row>
    <row r="227" spans="1:43" x14ac:dyDescent="0.25">
      <c r="A227" s="704" t="s">
        <v>192</v>
      </c>
      <c r="B227" s="704" t="s">
        <v>788</v>
      </c>
      <c r="C227" s="704" t="s">
        <v>757</v>
      </c>
      <c r="D227" s="704" t="s">
        <v>340</v>
      </c>
      <c r="E227" s="705" t="s">
        <v>126</v>
      </c>
      <c r="F227" s="705" t="s">
        <v>826</v>
      </c>
      <c r="I227" s="708">
        <v>0</v>
      </c>
      <c r="J227" s="708">
        <v>0</v>
      </c>
      <c r="K227" s="708">
        <v>0</v>
      </c>
      <c r="L227" s="708">
        <v>0</v>
      </c>
      <c r="M227" s="708">
        <v>0</v>
      </c>
      <c r="N227" s="708">
        <v>0</v>
      </c>
      <c r="O227" s="708">
        <v>0</v>
      </c>
      <c r="P227" s="708">
        <v>0</v>
      </c>
      <c r="Q227" s="708">
        <v>0</v>
      </c>
      <c r="R227" s="708">
        <v>0</v>
      </c>
      <c r="S227" s="708">
        <v>0</v>
      </c>
      <c r="T227" s="708">
        <v>0</v>
      </c>
      <c r="U227" s="708">
        <v>0</v>
      </c>
      <c r="V227" s="708">
        <v>0</v>
      </c>
      <c r="W227" s="708">
        <v>0</v>
      </c>
      <c r="X227" s="708">
        <v>0</v>
      </c>
      <c r="Y227" s="708">
        <v>0</v>
      </c>
      <c r="Z227" s="708">
        <v>0</v>
      </c>
      <c r="AA227" s="708">
        <v>0</v>
      </c>
      <c r="AB227" s="708">
        <v>0</v>
      </c>
      <c r="AC227" s="708">
        <v>0</v>
      </c>
      <c r="AD227" s="708">
        <v>0</v>
      </c>
      <c r="AE227" s="708">
        <v>0</v>
      </c>
      <c r="AF227" s="708">
        <v>0</v>
      </c>
      <c r="AG227" s="708">
        <v>0</v>
      </c>
      <c r="AH227" s="708">
        <v>0</v>
      </c>
      <c r="AI227" s="708">
        <v>0</v>
      </c>
      <c r="AJ227" s="708">
        <v>0</v>
      </c>
      <c r="AK227" s="708">
        <v>0</v>
      </c>
      <c r="AL227" s="708">
        <v>0</v>
      </c>
      <c r="AM227" s="708">
        <v>0</v>
      </c>
      <c r="AN227" s="708">
        <v>0</v>
      </c>
      <c r="AO227" s="708">
        <v>0</v>
      </c>
      <c r="AP227" s="708">
        <v>0</v>
      </c>
      <c r="AQ227" s="708">
        <v>0</v>
      </c>
    </row>
    <row r="228" spans="1:43" x14ac:dyDescent="0.25">
      <c r="A228" s="706" t="s">
        <v>192</v>
      </c>
      <c r="B228" s="706" t="s">
        <v>788</v>
      </c>
      <c r="C228" s="706" t="s">
        <v>757</v>
      </c>
      <c r="D228" s="706" t="s">
        <v>767</v>
      </c>
      <c r="E228" s="707" t="s">
        <v>126</v>
      </c>
      <c r="F228" s="707" t="s">
        <v>826</v>
      </c>
      <c r="I228" s="708">
        <v>0</v>
      </c>
      <c r="J228" s="708">
        <v>0</v>
      </c>
      <c r="K228" s="708">
        <v>0</v>
      </c>
      <c r="L228" s="708">
        <v>0</v>
      </c>
      <c r="M228" s="708">
        <v>0</v>
      </c>
      <c r="N228" s="708">
        <v>0</v>
      </c>
      <c r="O228" s="708">
        <v>0</v>
      </c>
      <c r="P228" s="708">
        <v>0</v>
      </c>
      <c r="Q228" s="708">
        <v>0</v>
      </c>
      <c r="R228" s="708">
        <v>0</v>
      </c>
      <c r="S228" s="708">
        <v>0</v>
      </c>
      <c r="T228" s="708">
        <v>0</v>
      </c>
      <c r="U228" s="708">
        <v>0</v>
      </c>
      <c r="V228" s="708">
        <v>0</v>
      </c>
      <c r="W228" s="708">
        <v>0</v>
      </c>
      <c r="X228" s="708">
        <v>0</v>
      </c>
      <c r="Y228" s="708">
        <v>0</v>
      </c>
      <c r="Z228" s="708">
        <v>0</v>
      </c>
      <c r="AA228" s="708">
        <v>0</v>
      </c>
      <c r="AB228" s="708">
        <v>0</v>
      </c>
      <c r="AC228" s="708">
        <v>0</v>
      </c>
      <c r="AD228" s="708">
        <v>0</v>
      </c>
      <c r="AE228" s="708">
        <v>0</v>
      </c>
      <c r="AF228" s="708">
        <v>0</v>
      </c>
      <c r="AG228" s="708">
        <v>0</v>
      </c>
      <c r="AH228" s="708">
        <v>0</v>
      </c>
      <c r="AI228" s="708">
        <v>0</v>
      </c>
      <c r="AJ228" s="708">
        <v>0</v>
      </c>
      <c r="AK228" s="708">
        <v>0</v>
      </c>
      <c r="AL228" s="708">
        <v>0</v>
      </c>
      <c r="AM228" s="708">
        <v>0</v>
      </c>
      <c r="AN228" s="708">
        <v>0</v>
      </c>
      <c r="AO228" s="708">
        <v>0</v>
      </c>
      <c r="AP228" s="708">
        <v>0</v>
      </c>
      <c r="AQ228" s="708">
        <v>0</v>
      </c>
    </row>
    <row r="229" spans="1:43" x14ac:dyDescent="0.25">
      <c r="A229" s="704" t="s">
        <v>192</v>
      </c>
      <c r="B229" s="704" t="s">
        <v>788</v>
      </c>
      <c r="C229" s="704" t="s">
        <v>757</v>
      </c>
      <c r="D229" s="704" t="s">
        <v>768</v>
      </c>
      <c r="E229" s="705" t="s">
        <v>126</v>
      </c>
      <c r="F229" s="705" t="s">
        <v>826</v>
      </c>
      <c r="I229" s="708">
        <v>0</v>
      </c>
      <c r="J229" s="708">
        <v>0</v>
      </c>
      <c r="K229" s="708">
        <v>0</v>
      </c>
      <c r="L229" s="708">
        <v>0</v>
      </c>
      <c r="M229" s="708">
        <v>0</v>
      </c>
      <c r="N229" s="708">
        <v>0</v>
      </c>
      <c r="O229" s="708">
        <v>0</v>
      </c>
      <c r="P229" s="708">
        <v>0</v>
      </c>
      <c r="Q229" s="708">
        <v>0</v>
      </c>
      <c r="R229" s="708">
        <v>0</v>
      </c>
      <c r="S229" s="708">
        <v>0</v>
      </c>
      <c r="T229" s="708">
        <v>0</v>
      </c>
      <c r="U229" s="708">
        <v>0</v>
      </c>
      <c r="V229" s="708">
        <v>0</v>
      </c>
      <c r="W229" s="708">
        <v>0</v>
      </c>
      <c r="X229" s="708">
        <v>0</v>
      </c>
      <c r="Y229" s="708">
        <v>0</v>
      </c>
      <c r="Z229" s="708">
        <v>0</v>
      </c>
      <c r="AA229" s="708">
        <v>0</v>
      </c>
      <c r="AB229" s="708">
        <v>0</v>
      </c>
      <c r="AC229" s="708">
        <v>0</v>
      </c>
      <c r="AD229" s="708">
        <v>0</v>
      </c>
      <c r="AE229" s="708">
        <v>0</v>
      </c>
      <c r="AF229" s="708">
        <v>0</v>
      </c>
      <c r="AG229" s="708">
        <v>0</v>
      </c>
      <c r="AH229" s="708">
        <v>0</v>
      </c>
      <c r="AI229" s="708">
        <v>0</v>
      </c>
      <c r="AJ229" s="708">
        <v>0</v>
      </c>
      <c r="AK229" s="708">
        <v>0</v>
      </c>
      <c r="AL229" s="708">
        <v>0</v>
      </c>
      <c r="AM229" s="708">
        <v>0</v>
      </c>
      <c r="AN229" s="708">
        <v>0</v>
      </c>
      <c r="AO229" s="708">
        <v>0</v>
      </c>
      <c r="AP229" s="708">
        <v>0</v>
      </c>
      <c r="AQ229" s="708">
        <v>0</v>
      </c>
    </row>
    <row r="230" spans="1:43" x14ac:dyDescent="0.25">
      <c r="A230" s="706" t="s">
        <v>192</v>
      </c>
      <c r="B230" s="706" t="s">
        <v>788</v>
      </c>
      <c r="C230" s="706" t="s">
        <v>338</v>
      </c>
      <c r="D230" s="706" t="s">
        <v>339</v>
      </c>
      <c r="E230" s="707" t="s">
        <v>126</v>
      </c>
      <c r="F230" s="707" t="s">
        <v>826</v>
      </c>
      <c r="I230" s="708">
        <v>0</v>
      </c>
      <c r="J230" s="708">
        <v>0</v>
      </c>
      <c r="K230" s="708">
        <v>0</v>
      </c>
      <c r="L230" s="708">
        <v>0</v>
      </c>
      <c r="M230" s="708">
        <v>0</v>
      </c>
      <c r="N230" s="708">
        <v>0</v>
      </c>
      <c r="O230" s="708">
        <v>0</v>
      </c>
      <c r="P230" s="708">
        <v>0</v>
      </c>
      <c r="Q230" s="708">
        <v>0</v>
      </c>
      <c r="R230" s="708">
        <v>0</v>
      </c>
      <c r="S230" s="708">
        <v>0</v>
      </c>
      <c r="T230" s="708">
        <v>0</v>
      </c>
      <c r="U230" s="708">
        <v>0</v>
      </c>
      <c r="V230" s="708">
        <v>0</v>
      </c>
      <c r="W230" s="708">
        <v>0</v>
      </c>
      <c r="X230" s="708">
        <v>0</v>
      </c>
      <c r="Y230" s="708">
        <v>0</v>
      </c>
      <c r="Z230" s="708">
        <v>0</v>
      </c>
      <c r="AA230" s="708">
        <v>0</v>
      </c>
      <c r="AB230" s="708">
        <v>0</v>
      </c>
      <c r="AC230" s="708">
        <v>0</v>
      </c>
      <c r="AD230" s="708">
        <v>0</v>
      </c>
      <c r="AE230" s="708">
        <v>0</v>
      </c>
      <c r="AF230" s="708">
        <v>0</v>
      </c>
      <c r="AG230" s="708">
        <v>0</v>
      </c>
      <c r="AH230" s="708">
        <v>0</v>
      </c>
      <c r="AI230" s="708">
        <v>0</v>
      </c>
      <c r="AJ230" s="708">
        <v>0</v>
      </c>
      <c r="AK230" s="708">
        <v>0</v>
      </c>
      <c r="AL230" s="708">
        <v>0</v>
      </c>
      <c r="AM230" s="708">
        <v>0</v>
      </c>
      <c r="AN230" s="708">
        <v>0</v>
      </c>
      <c r="AO230" s="708">
        <v>0</v>
      </c>
      <c r="AP230" s="708">
        <v>0</v>
      </c>
      <c r="AQ230" s="708">
        <v>0</v>
      </c>
    </row>
    <row r="231" spans="1:43" x14ac:dyDescent="0.25">
      <c r="A231" s="704" t="s">
        <v>192</v>
      </c>
      <c r="B231" s="704" t="s">
        <v>788</v>
      </c>
      <c r="C231" s="704" t="s">
        <v>338</v>
      </c>
      <c r="D231" s="704" t="s">
        <v>340</v>
      </c>
      <c r="E231" s="705" t="s">
        <v>126</v>
      </c>
      <c r="F231" s="705" t="s">
        <v>826</v>
      </c>
      <c r="I231" s="708">
        <v>0</v>
      </c>
      <c r="J231" s="708">
        <v>0</v>
      </c>
      <c r="K231" s="708">
        <v>0</v>
      </c>
      <c r="L231" s="708">
        <v>0</v>
      </c>
      <c r="M231" s="708">
        <v>0</v>
      </c>
      <c r="N231" s="708">
        <v>0</v>
      </c>
      <c r="O231" s="708">
        <v>0</v>
      </c>
      <c r="P231" s="708">
        <v>0</v>
      </c>
      <c r="Q231" s="708">
        <v>0</v>
      </c>
      <c r="R231" s="708">
        <v>0</v>
      </c>
      <c r="S231" s="708">
        <v>0</v>
      </c>
      <c r="T231" s="708">
        <v>0</v>
      </c>
      <c r="U231" s="708">
        <v>0</v>
      </c>
      <c r="V231" s="708">
        <v>0</v>
      </c>
      <c r="W231" s="708">
        <v>0</v>
      </c>
      <c r="X231" s="708">
        <v>0</v>
      </c>
      <c r="Y231" s="708">
        <v>0</v>
      </c>
      <c r="Z231" s="708">
        <v>0</v>
      </c>
      <c r="AA231" s="708">
        <v>0</v>
      </c>
      <c r="AB231" s="708">
        <v>0</v>
      </c>
      <c r="AC231" s="708">
        <v>0</v>
      </c>
      <c r="AD231" s="708">
        <v>0</v>
      </c>
      <c r="AE231" s="708">
        <v>0</v>
      </c>
      <c r="AF231" s="708">
        <v>0</v>
      </c>
      <c r="AG231" s="708">
        <v>0</v>
      </c>
      <c r="AH231" s="708">
        <v>0</v>
      </c>
      <c r="AI231" s="708">
        <v>0</v>
      </c>
      <c r="AJ231" s="708">
        <v>0</v>
      </c>
      <c r="AK231" s="708">
        <v>0</v>
      </c>
      <c r="AL231" s="708">
        <v>0</v>
      </c>
      <c r="AM231" s="708">
        <v>0</v>
      </c>
      <c r="AN231" s="708">
        <v>0</v>
      </c>
      <c r="AO231" s="708">
        <v>0</v>
      </c>
      <c r="AP231" s="708">
        <v>0</v>
      </c>
      <c r="AQ231" s="708">
        <v>0</v>
      </c>
    </row>
    <row r="232" spans="1:43" x14ac:dyDescent="0.25">
      <c r="A232" s="706" t="s">
        <v>192</v>
      </c>
      <c r="B232" s="706" t="s">
        <v>788</v>
      </c>
      <c r="C232" s="706" t="s">
        <v>338</v>
      </c>
      <c r="D232" s="706" t="s">
        <v>767</v>
      </c>
      <c r="E232" s="707" t="s">
        <v>126</v>
      </c>
      <c r="F232" s="707" t="s">
        <v>826</v>
      </c>
      <c r="I232" s="708">
        <v>0</v>
      </c>
      <c r="J232" s="708">
        <v>0</v>
      </c>
      <c r="K232" s="708">
        <v>0</v>
      </c>
      <c r="L232" s="708">
        <v>0</v>
      </c>
      <c r="M232" s="708">
        <v>0</v>
      </c>
      <c r="N232" s="708">
        <v>0</v>
      </c>
      <c r="O232" s="708">
        <v>0</v>
      </c>
      <c r="P232" s="708">
        <v>0</v>
      </c>
      <c r="Q232" s="708">
        <v>0</v>
      </c>
      <c r="R232" s="708">
        <v>0</v>
      </c>
      <c r="S232" s="708">
        <v>0</v>
      </c>
      <c r="T232" s="708">
        <v>0</v>
      </c>
      <c r="U232" s="708">
        <v>0</v>
      </c>
      <c r="V232" s="708">
        <v>0</v>
      </c>
      <c r="W232" s="708">
        <v>0</v>
      </c>
      <c r="X232" s="708">
        <v>0</v>
      </c>
      <c r="Y232" s="708">
        <v>0</v>
      </c>
      <c r="Z232" s="708">
        <v>0</v>
      </c>
      <c r="AA232" s="708">
        <v>0</v>
      </c>
      <c r="AB232" s="708">
        <v>0</v>
      </c>
      <c r="AC232" s="708">
        <v>0</v>
      </c>
      <c r="AD232" s="708">
        <v>0</v>
      </c>
      <c r="AE232" s="708">
        <v>0</v>
      </c>
      <c r="AF232" s="708">
        <v>0</v>
      </c>
      <c r="AG232" s="708">
        <v>0</v>
      </c>
      <c r="AH232" s="708">
        <v>0</v>
      </c>
      <c r="AI232" s="708">
        <v>0</v>
      </c>
      <c r="AJ232" s="708">
        <v>0</v>
      </c>
      <c r="AK232" s="708">
        <v>0</v>
      </c>
      <c r="AL232" s="708">
        <v>0</v>
      </c>
      <c r="AM232" s="708">
        <v>0</v>
      </c>
      <c r="AN232" s="708">
        <v>0</v>
      </c>
      <c r="AO232" s="708">
        <v>0</v>
      </c>
      <c r="AP232" s="708">
        <v>0</v>
      </c>
      <c r="AQ232" s="708">
        <v>0</v>
      </c>
    </row>
    <row r="233" spans="1:43" x14ac:dyDescent="0.25">
      <c r="A233" s="704" t="s">
        <v>192</v>
      </c>
      <c r="B233" s="704" t="s">
        <v>788</v>
      </c>
      <c r="C233" s="704" t="s">
        <v>338</v>
      </c>
      <c r="D233" s="704" t="s">
        <v>768</v>
      </c>
      <c r="E233" s="705" t="s">
        <v>126</v>
      </c>
      <c r="F233" s="705" t="s">
        <v>826</v>
      </c>
      <c r="I233" s="708">
        <v>0</v>
      </c>
      <c r="J233" s="708">
        <v>0</v>
      </c>
      <c r="K233" s="708">
        <v>0</v>
      </c>
      <c r="L233" s="708">
        <v>0</v>
      </c>
      <c r="M233" s="708">
        <v>0</v>
      </c>
      <c r="N233" s="708">
        <v>0</v>
      </c>
      <c r="O233" s="708">
        <v>0</v>
      </c>
      <c r="P233" s="708">
        <v>0</v>
      </c>
      <c r="Q233" s="708">
        <v>0</v>
      </c>
      <c r="R233" s="708">
        <v>0</v>
      </c>
      <c r="S233" s="708">
        <v>0</v>
      </c>
      <c r="T233" s="708">
        <v>0</v>
      </c>
      <c r="U233" s="708">
        <v>0</v>
      </c>
      <c r="V233" s="708">
        <v>0</v>
      </c>
      <c r="W233" s="708">
        <v>0</v>
      </c>
      <c r="X233" s="708">
        <v>0</v>
      </c>
      <c r="Y233" s="708">
        <v>0</v>
      </c>
      <c r="Z233" s="708">
        <v>0</v>
      </c>
      <c r="AA233" s="708">
        <v>0</v>
      </c>
      <c r="AB233" s="708">
        <v>0</v>
      </c>
      <c r="AC233" s="708">
        <v>0</v>
      </c>
      <c r="AD233" s="708">
        <v>0</v>
      </c>
      <c r="AE233" s="708">
        <v>0</v>
      </c>
      <c r="AF233" s="708">
        <v>0</v>
      </c>
      <c r="AG233" s="708">
        <v>0</v>
      </c>
      <c r="AH233" s="708">
        <v>0</v>
      </c>
      <c r="AI233" s="708">
        <v>0</v>
      </c>
      <c r="AJ233" s="708">
        <v>0</v>
      </c>
      <c r="AK233" s="708">
        <v>0</v>
      </c>
      <c r="AL233" s="708">
        <v>0</v>
      </c>
      <c r="AM233" s="708">
        <v>0</v>
      </c>
      <c r="AN233" s="708">
        <v>0</v>
      </c>
      <c r="AO233" s="708">
        <v>0</v>
      </c>
      <c r="AP233" s="708">
        <v>0</v>
      </c>
      <c r="AQ233" s="708">
        <v>0</v>
      </c>
    </row>
    <row r="234" spans="1:43" x14ac:dyDescent="0.25">
      <c r="A234" s="706" t="s">
        <v>192</v>
      </c>
      <c r="B234" s="706" t="s">
        <v>788</v>
      </c>
      <c r="C234" s="706" t="s">
        <v>341</v>
      </c>
      <c r="D234" s="706" t="s">
        <v>339</v>
      </c>
      <c r="E234" s="707" t="s">
        <v>126</v>
      </c>
      <c r="F234" s="707" t="s">
        <v>826</v>
      </c>
      <c r="I234" s="708">
        <v>0</v>
      </c>
      <c r="J234" s="708">
        <v>0</v>
      </c>
      <c r="K234" s="708">
        <v>0</v>
      </c>
      <c r="L234" s="708">
        <v>0</v>
      </c>
      <c r="M234" s="708">
        <v>0</v>
      </c>
      <c r="N234" s="708">
        <v>0</v>
      </c>
      <c r="O234" s="708">
        <v>0</v>
      </c>
      <c r="P234" s="708">
        <v>0</v>
      </c>
      <c r="Q234" s="708">
        <v>0</v>
      </c>
      <c r="R234" s="708">
        <v>0</v>
      </c>
      <c r="S234" s="708">
        <v>0</v>
      </c>
      <c r="T234" s="708">
        <v>0</v>
      </c>
      <c r="U234" s="708">
        <v>0</v>
      </c>
      <c r="V234" s="708">
        <v>0</v>
      </c>
      <c r="W234" s="708">
        <v>0</v>
      </c>
      <c r="X234" s="708">
        <v>0</v>
      </c>
      <c r="Y234" s="708">
        <v>0</v>
      </c>
      <c r="Z234" s="708">
        <v>0</v>
      </c>
      <c r="AA234" s="708">
        <v>0</v>
      </c>
      <c r="AB234" s="708">
        <v>0</v>
      </c>
      <c r="AC234" s="708">
        <v>0</v>
      </c>
      <c r="AD234" s="708">
        <v>0</v>
      </c>
      <c r="AE234" s="708">
        <v>0</v>
      </c>
      <c r="AF234" s="708">
        <v>0</v>
      </c>
      <c r="AG234" s="708">
        <v>0</v>
      </c>
      <c r="AH234" s="708">
        <v>0</v>
      </c>
      <c r="AI234" s="708">
        <v>0</v>
      </c>
      <c r="AJ234" s="708">
        <v>0</v>
      </c>
      <c r="AK234" s="708">
        <v>0</v>
      </c>
      <c r="AL234" s="708">
        <v>0</v>
      </c>
      <c r="AM234" s="708">
        <v>0</v>
      </c>
      <c r="AN234" s="708">
        <v>0</v>
      </c>
      <c r="AO234" s="708">
        <v>0</v>
      </c>
      <c r="AP234" s="708">
        <v>0</v>
      </c>
      <c r="AQ234" s="708">
        <v>0</v>
      </c>
    </row>
    <row r="235" spans="1:43" x14ac:dyDescent="0.25">
      <c r="A235" s="704" t="s">
        <v>192</v>
      </c>
      <c r="B235" s="704" t="s">
        <v>788</v>
      </c>
      <c r="C235" s="704" t="s">
        <v>341</v>
      </c>
      <c r="D235" s="704" t="s">
        <v>340</v>
      </c>
      <c r="E235" s="705" t="s">
        <v>126</v>
      </c>
      <c r="F235" s="705" t="s">
        <v>826</v>
      </c>
      <c r="I235" s="708">
        <v>0</v>
      </c>
      <c r="J235" s="708">
        <v>0</v>
      </c>
      <c r="K235" s="708">
        <v>0</v>
      </c>
      <c r="L235" s="708">
        <v>0</v>
      </c>
      <c r="M235" s="708">
        <v>0</v>
      </c>
      <c r="N235" s="708">
        <v>0</v>
      </c>
      <c r="O235" s="708">
        <v>0</v>
      </c>
      <c r="P235" s="708">
        <v>0</v>
      </c>
      <c r="Q235" s="708">
        <v>0</v>
      </c>
      <c r="R235" s="708">
        <v>0</v>
      </c>
      <c r="S235" s="708">
        <v>0</v>
      </c>
      <c r="T235" s="708">
        <v>0</v>
      </c>
      <c r="U235" s="708">
        <v>0</v>
      </c>
      <c r="V235" s="708">
        <v>0</v>
      </c>
      <c r="W235" s="708">
        <v>0</v>
      </c>
      <c r="X235" s="708">
        <v>0</v>
      </c>
      <c r="Y235" s="708">
        <v>0</v>
      </c>
      <c r="Z235" s="708">
        <v>0</v>
      </c>
      <c r="AA235" s="708">
        <v>0</v>
      </c>
      <c r="AB235" s="708">
        <v>0</v>
      </c>
      <c r="AC235" s="708">
        <v>0</v>
      </c>
      <c r="AD235" s="708">
        <v>0</v>
      </c>
      <c r="AE235" s="708">
        <v>0</v>
      </c>
      <c r="AF235" s="708">
        <v>0</v>
      </c>
      <c r="AG235" s="708">
        <v>0</v>
      </c>
      <c r="AH235" s="708">
        <v>0</v>
      </c>
      <c r="AI235" s="708">
        <v>0</v>
      </c>
      <c r="AJ235" s="708">
        <v>0</v>
      </c>
      <c r="AK235" s="708">
        <v>0</v>
      </c>
      <c r="AL235" s="708">
        <v>0</v>
      </c>
      <c r="AM235" s="708">
        <v>0</v>
      </c>
      <c r="AN235" s="708">
        <v>0</v>
      </c>
      <c r="AO235" s="708">
        <v>0</v>
      </c>
      <c r="AP235" s="708">
        <v>0</v>
      </c>
      <c r="AQ235" s="708">
        <v>0</v>
      </c>
    </row>
    <row r="236" spans="1:43" x14ac:dyDescent="0.25">
      <c r="A236" s="706" t="s">
        <v>192</v>
      </c>
      <c r="B236" s="706" t="s">
        <v>788</v>
      </c>
      <c r="C236" s="706" t="s">
        <v>341</v>
      </c>
      <c r="D236" s="706" t="s">
        <v>767</v>
      </c>
      <c r="E236" s="707" t="s">
        <v>126</v>
      </c>
      <c r="F236" s="707" t="s">
        <v>826</v>
      </c>
      <c r="I236" s="708">
        <v>0</v>
      </c>
      <c r="J236" s="708">
        <v>0</v>
      </c>
      <c r="K236" s="708">
        <v>0</v>
      </c>
      <c r="L236" s="708">
        <v>0</v>
      </c>
      <c r="M236" s="708">
        <v>0</v>
      </c>
      <c r="N236" s="708">
        <v>0</v>
      </c>
      <c r="O236" s="708">
        <v>0</v>
      </c>
      <c r="P236" s="708">
        <v>0</v>
      </c>
      <c r="Q236" s="708">
        <v>0</v>
      </c>
      <c r="R236" s="708">
        <v>0</v>
      </c>
      <c r="S236" s="708">
        <v>0</v>
      </c>
      <c r="T236" s="708">
        <v>0</v>
      </c>
      <c r="U236" s="708">
        <v>0</v>
      </c>
      <c r="V236" s="708">
        <v>0</v>
      </c>
      <c r="W236" s="708">
        <v>0</v>
      </c>
      <c r="X236" s="708">
        <v>0</v>
      </c>
      <c r="Y236" s="708">
        <v>0</v>
      </c>
      <c r="Z236" s="708">
        <v>0</v>
      </c>
      <c r="AA236" s="708">
        <v>0</v>
      </c>
      <c r="AB236" s="708">
        <v>0</v>
      </c>
      <c r="AC236" s="708">
        <v>0</v>
      </c>
      <c r="AD236" s="708">
        <v>0</v>
      </c>
      <c r="AE236" s="708">
        <v>0</v>
      </c>
      <c r="AF236" s="708">
        <v>0</v>
      </c>
      <c r="AG236" s="708">
        <v>0</v>
      </c>
      <c r="AH236" s="708">
        <v>0</v>
      </c>
      <c r="AI236" s="708">
        <v>0</v>
      </c>
      <c r="AJ236" s="708">
        <v>0</v>
      </c>
      <c r="AK236" s="708">
        <v>0</v>
      </c>
      <c r="AL236" s="708">
        <v>0</v>
      </c>
      <c r="AM236" s="708">
        <v>0</v>
      </c>
      <c r="AN236" s="708">
        <v>0</v>
      </c>
      <c r="AO236" s="708">
        <v>0</v>
      </c>
      <c r="AP236" s="708">
        <v>0</v>
      </c>
      <c r="AQ236" s="708">
        <v>0</v>
      </c>
    </row>
    <row r="237" spans="1:43" x14ac:dyDescent="0.25">
      <c r="A237" s="704" t="s">
        <v>192</v>
      </c>
      <c r="B237" s="704" t="s">
        <v>788</v>
      </c>
      <c r="C237" s="704" t="s">
        <v>341</v>
      </c>
      <c r="D237" s="704" t="s">
        <v>768</v>
      </c>
      <c r="E237" s="705" t="s">
        <v>126</v>
      </c>
      <c r="F237" s="705" t="s">
        <v>826</v>
      </c>
      <c r="I237" s="708">
        <v>0</v>
      </c>
      <c r="J237" s="708">
        <v>0</v>
      </c>
      <c r="K237" s="708">
        <v>0</v>
      </c>
      <c r="L237" s="708">
        <v>0</v>
      </c>
      <c r="M237" s="708">
        <v>0</v>
      </c>
      <c r="N237" s="708">
        <v>0</v>
      </c>
      <c r="O237" s="708">
        <v>0</v>
      </c>
      <c r="P237" s="708">
        <v>0</v>
      </c>
      <c r="Q237" s="708">
        <v>0</v>
      </c>
      <c r="R237" s="708">
        <v>0</v>
      </c>
      <c r="S237" s="708">
        <v>0</v>
      </c>
      <c r="T237" s="708">
        <v>0</v>
      </c>
      <c r="U237" s="708">
        <v>0</v>
      </c>
      <c r="V237" s="708">
        <v>0</v>
      </c>
      <c r="W237" s="708">
        <v>0</v>
      </c>
      <c r="X237" s="708">
        <v>0</v>
      </c>
      <c r="Y237" s="708">
        <v>0</v>
      </c>
      <c r="Z237" s="708">
        <v>0</v>
      </c>
      <c r="AA237" s="708">
        <v>0</v>
      </c>
      <c r="AB237" s="708">
        <v>0</v>
      </c>
      <c r="AC237" s="708">
        <v>0</v>
      </c>
      <c r="AD237" s="708">
        <v>0</v>
      </c>
      <c r="AE237" s="708">
        <v>0</v>
      </c>
      <c r="AF237" s="708">
        <v>0</v>
      </c>
      <c r="AG237" s="708">
        <v>0</v>
      </c>
      <c r="AH237" s="708">
        <v>0</v>
      </c>
      <c r="AI237" s="708">
        <v>0</v>
      </c>
      <c r="AJ237" s="708">
        <v>0</v>
      </c>
      <c r="AK237" s="708">
        <v>0</v>
      </c>
      <c r="AL237" s="708">
        <v>0</v>
      </c>
      <c r="AM237" s="708">
        <v>0</v>
      </c>
      <c r="AN237" s="708">
        <v>0</v>
      </c>
      <c r="AO237" s="708">
        <v>0</v>
      </c>
      <c r="AP237" s="708">
        <v>0</v>
      </c>
      <c r="AQ237" s="708">
        <v>0</v>
      </c>
    </row>
    <row r="238" spans="1:43" x14ac:dyDescent="0.25">
      <c r="A238" s="706" t="s">
        <v>192</v>
      </c>
      <c r="B238" s="706" t="s">
        <v>788</v>
      </c>
      <c r="C238" s="706" t="s">
        <v>342</v>
      </c>
      <c r="D238" s="706" t="s">
        <v>339</v>
      </c>
      <c r="E238" s="707" t="s">
        <v>126</v>
      </c>
      <c r="F238" s="707" t="s">
        <v>826</v>
      </c>
      <c r="I238" s="708">
        <v>0</v>
      </c>
      <c r="J238" s="708">
        <v>0</v>
      </c>
      <c r="K238" s="708">
        <v>0</v>
      </c>
      <c r="L238" s="708">
        <v>0</v>
      </c>
      <c r="M238" s="708">
        <v>0</v>
      </c>
      <c r="N238" s="708">
        <v>0</v>
      </c>
      <c r="O238" s="708">
        <v>0</v>
      </c>
      <c r="P238" s="708">
        <v>0</v>
      </c>
      <c r="Q238" s="708">
        <v>0</v>
      </c>
      <c r="R238" s="708">
        <v>0</v>
      </c>
      <c r="S238" s="708">
        <v>0</v>
      </c>
      <c r="T238" s="708">
        <v>0</v>
      </c>
      <c r="U238" s="708">
        <v>0</v>
      </c>
      <c r="V238" s="708">
        <v>0</v>
      </c>
      <c r="W238" s="708">
        <v>0</v>
      </c>
      <c r="X238" s="708">
        <v>0</v>
      </c>
      <c r="Y238" s="708">
        <v>0</v>
      </c>
      <c r="Z238" s="708">
        <v>0</v>
      </c>
      <c r="AA238" s="708">
        <v>0</v>
      </c>
      <c r="AB238" s="708">
        <v>0</v>
      </c>
      <c r="AC238" s="708">
        <v>0</v>
      </c>
      <c r="AD238" s="708">
        <v>0</v>
      </c>
      <c r="AE238" s="708">
        <v>0</v>
      </c>
      <c r="AF238" s="708">
        <v>0</v>
      </c>
      <c r="AG238" s="708">
        <v>0</v>
      </c>
      <c r="AH238" s="708">
        <v>0</v>
      </c>
      <c r="AI238" s="708">
        <v>0</v>
      </c>
      <c r="AJ238" s="708">
        <v>0</v>
      </c>
      <c r="AK238" s="708">
        <v>0</v>
      </c>
      <c r="AL238" s="708">
        <v>0</v>
      </c>
      <c r="AM238" s="708">
        <v>0</v>
      </c>
      <c r="AN238" s="708">
        <v>0</v>
      </c>
      <c r="AO238" s="708">
        <v>0</v>
      </c>
      <c r="AP238" s="708">
        <v>0</v>
      </c>
      <c r="AQ238" s="708">
        <v>0</v>
      </c>
    </row>
    <row r="239" spans="1:43" x14ac:dyDescent="0.25">
      <c r="A239" s="704" t="s">
        <v>192</v>
      </c>
      <c r="B239" s="704" t="s">
        <v>788</v>
      </c>
      <c r="C239" s="704" t="s">
        <v>342</v>
      </c>
      <c r="D239" s="704" t="s">
        <v>340</v>
      </c>
      <c r="E239" s="705" t="s">
        <v>126</v>
      </c>
      <c r="F239" s="705" t="s">
        <v>826</v>
      </c>
      <c r="I239" s="708">
        <v>0</v>
      </c>
      <c r="J239" s="708">
        <v>0</v>
      </c>
      <c r="K239" s="708">
        <v>0</v>
      </c>
      <c r="L239" s="708">
        <v>0</v>
      </c>
      <c r="M239" s="708">
        <v>0</v>
      </c>
      <c r="N239" s="708">
        <v>0</v>
      </c>
      <c r="O239" s="708">
        <v>0</v>
      </c>
      <c r="P239" s="708">
        <v>0</v>
      </c>
      <c r="Q239" s="708">
        <v>0</v>
      </c>
      <c r="R239" s="708">
        <v>0</v>
      </c>
      <c r="S239" s="708">
        <v>0</v>
      </c>
      <c r="T239" s="708">
        <v>0</v>
      </c>
      <c r="U239" s="708">
        <v>0</v>
      </c>
      <c r="V239" s="708">
        <v>0</v>
      </c>
      <c r="W239" s="708">
        <v>0</v>
      </c>
      <c r="X239" s="708">
        <v>0</v>
      </c>
      <c r="Y239" s="708">
        <v>0</v>
      </c>
      <c r="Z239" s="708">
        <v>0</v>
      </c>
      <c r="AA239" s="708">
        <v>0</v>
      </c>
      <c r="AB239" s="708">
        <v>0</v>
      </c>
      <c r="AC239" s="708">
        <v>0</v>
      </c>
      <c r="AD239" s="708">
        <v>0</v>
      </c>
      <c r="AE239" s="708">
        <v>0</v>
      </c>
      <c r="AF239" s="708">
        <v>0</v>
      </c>
      <c r="AG239" s="708">
        <v>0</v>
      </c>
      <c r="AH239" s="708">
        <v>0</v>
      </c>
      <c r="AI239" s="708">
        <v>0</v>
      </c>
      <c r="AJ239" s="708">
        <v>0</v>
      </c>
      <c r="AK239" s="708">
        <v>0</v>
      </c>
      <c r="AL239" s="708">
        <v>0</v>
      </c>
      <c r="AM239" s="708">
        <v>0</v>
      </c>
      <c r="AN239" s="708">
        <v>0</v>
      </c>
      <c r="AO239" s="708">
        <v>0</v>
      </c>
      <c r="AP239" s="708">
        <v>0</v>
      </c>
      <c r="AQ239" s="708">
        <v>0</v>
      </c>
    </row>
    <row r="240" spans="1:43" x14ac:dyDescent="0.25">
      <c r="A240" s="706" t="s">
        <v>192</v>
      </c>
      <c r="B240" s="706" t="s">
        <v>788</v>
      </c>
      <c r="C240" s="706" t="s">
        <v>342</v>
      </c>
      <c r="D240" s="706" t="s">
        <v>767</v>
      </c>
      <c r="E240" s="707" t="s">
        <v>126</v>
      </c>
      <c r="F240" s="707" t="s">
        <v>826</v>
      </c>
      <c r="I240" s="708">
        <v>0</v>
      </c>
      <c r="J240" s="708">
        <v>0</v>
      </c>
      <c r="K240" s="708">
        <v>0</v>
      </c>
      <c r="L240" s="708">
        <v>0</v>
      </c>
      <c r="M240" s="708">
        <v>0</v>
      </c>
      <c r="N240" s="708">
        <v>0</v>
      </c>
      <c r="O240" s="708">
        <v>0</v>
      </c>
      <c r="P240" s="708">
        <v>0</v>
      </c>
      <c r="Q240" s="708">
        <v>0</v>
      </c>
      <c r="R240" s="708">
        <v>0</v>
      </c>
      <c r="S240" s="708">
        <v>0</v>
      </c>
      <c r="T240" s="708">
        <v>0</v>
      </c>
      <c r="U240" s="708">
        <v>0</v>
      </c>
      <c r="V240" s="708">
        <v>0</v>
      </c>
      <c r="W240" s="708">
        <v>0</v>
      </c>
      <c r="X240" s="708">
        <v>0</v>
      </c>
      <c r="Y240" s="708">
        <v>0</v>
      </c>
      <c r="Z240" s="708">
        <v>0</v>
      </c>
      <c r="AA240" s="708">
        <v>0</v>
      </c>
      <c r="AB240" s="708">
        <v>0</v>
      </c>
      <c r="AC240" s="708">
        <v>0</v>
      </c>
      <c r="AD240" s="708">
        <v>0</v>
      </c>
      <c r="AE240" s="708">
        <v>0</v>
      </c>
      <c r="AF240" s="708">
        <v>0</v>
      </c>
      <c r="AG240" s="708">
        <v>0</v>
      </c>
      <c r="AH240" s="708">
        <v>0</v>
      </c>
      <c r="AI240" s="708">
        <v>0</v>
      </c>
      <c r="AJ240" s="708">
        <v>0</v>
      </c>
      <c r="AK240" s="708">
        <v>0</v>
      </c>
      <c r="AL240" s="708">
        <v>0</v>
      </c>
      <c r="AM240" s="708">
        <v>0</v>
      </c>
      <c r="AN240" s="708">
        <v>0</v>
      </c>
      <c r="AO240" s="708">
        <v>0</v>
      </c>
      <c r="AP240" s="708">
        <v>0</v>
      </c>
      <c r="AQ240" s="708">
        <v>0</v>
      </c>
    </row>
    <row r="241" spans="1:43" x14ac:dyDescent="0.25">
      <c r="A241" s="704" t="s">
        <v>192</v>
      </c>
      <c r="B241" s="704" t="s">
        <v>788</v>
      </c>
      <c r="C241" s="704" t="s">
        <v>342</v>
      </c>
      <c r="D241" s="704" t="s">
        <v>768</v>
      </c>
      <c r="E241" s="705" t="s">
        <v>126</v>
      </c>
      <c r="F241" s="705" t="s">
        <v>826</v>
      </c>
      <c r="I241" s="708">
        <v>0</v>
      </c>
      <c r="J241" s="708">
        <v>0</v>
      </c>
      <c r="K241" s="708">
        <v>0</v>
      </c>
      <c r="L241" s="708">
        <v>0</v>
      </c>
      <c r="M241" s="708">
        <v>0</v>
      </c>
      <c r="N241" s="708">
        <v>0</v>
      </c>
      <c r="O241" s="708">
        <v>0</v>
      </c>
      <c r="P241" s="708">
        <v>0</v>
      </c>
      <c r="Q241" s="708">
        <v>0</v>
      </c>
      <c r="R241" s="708">
        <v>0</v>
      </c>
      <c r="S241" s="708">
        <v>0</v>
      </c>
      <c r="T241" s="708">
        <v>0</v>
      </c>
      <c r="U241" s="708">
        <v>0</v>
      </c>
      <c r="V241" s="708">
        <v>0</v>
      </c>
      <c r="W241" s="708">
        <v>0</v>
      </c>
      <c r="X241" s="708">
        <v>0</v>
      </c>
      <c r="Y241" s="708">
        <v>0</v>
      </c>
      <c r="Z241" s="708">
        <v>0</v>
      </c>
      <c r="AA241" s="708">
        <v>0</v>
      </c>
      <c r="AB241" s="708">
        <v>0</v>
      </c>
      <c r="AC241" s="708">
        <v>0</v>
      </c>
      <c r="AD241" s="708">
        <v>0</v>
      </c>
      <c r="AE241" s="708">
        <v>0</v>
      </c>
      <c r="AF241" s="708">
        <v>0</v>
      </c>
      <c r="AG241" s="708">
        <v>0</v>
      </c>
      <c r="AH241" s="708">
        <v>0</v>
      </c>
      <c r="AI241" s="708">
        <v>0</v>
      </c>
      <c r="AJ241" s="708">
        <v>0</v>
      </c>
      <c r="AK241" s="708">
        <v>0</v>
      </c>
      <c r="AL241" s="708">
        <v>0</v>
      </c>
      <c r="AM241" s="708">
        <v>0</v>
      </c>
      <c r="AN241" s="708">
        <v>0</v>
      </c>
      <c r="AO241" s="708">
        <v>0</v>
      </c>
      <c r="AP241" s="708">
        <v>0</v>
      </c>
      <c r="AQ241" s="708">
        <v>0</v>
      </c>
    </row>
    <row r="242" spans="1:43" x14ac:dyDescent="0.25">
      <c r="A242" s="706" t="s">
        <v>191</v>
      </c>
      <c r="B242" s="706" t="s">
        <v>756</v>
      </c>
      <c r="C242" s="706" t="s">
        <v>789</v>
      </c>
      <c r="D242" s="706" t="s">
        <v>175</v>
      </c>
      <c r="E242" s="707" t="s">
        <v>126</v>
      </c>
      <c r="F242" s="707" t="s">
        <v>826</v>
      </c>
      <c r="I242" s="708">
        <v>5.7305066533324949</v>
      </c>
      <c r="J242" s="708">
        <v>6.436225301944221</v>
      </c>
      <c r="K242" s="708">
        <v>6.0080808955937153</v>
      </c>
      <c r="L242" s="708">
        <v>3.9132570481900886</v>
      </c>
      <c r="M242" s="708">
        <v>3.0099193589879656</v>
      </c>
      <c r="N242" s="708">
        <v>2.2828534091019606</v>
      </c>
      <c r="O242" s="708">
        <v>1.5704146478606444</v>
      </c>
      <c r="P242" s="708">
        <v>1.0298771395929194</v>
      </c>
      <c r="Q242" s="708">
        <v>0.76032458127362901</v>
      </c>
      <c r="R242" s="708">
        <v>0.50273958521413431</v>
      </c>
      <c r="S242" s="708">
        <v>0.6101001227355215</v>
      </c>
      <c r="T242" s="708">
        <v>0.33958277666299647</v>
      </c>
      <c r="U242" s="708">
        <v>0.2080453852597334</v>
      </c>
      <c r="V242" s="708">
        <v>0.12625950913111753</v>
      </c>
      <c r="W242" s="708">
        <v>7.473305337043197E-2</v>
      </c>
      <c r="X242" s="708">
        <v>3.3406109809801847E-2</v>
      </c>
      <c r="Y242" s="708">
        <v>1.7444185276951109E-2</v>
      </c>
      <c r="Z242" s="708">
        <v>8.437226324851008E-3</v>
      </c>
      <c r="AA242" s="708">
        <v>5.51990248381684E-3</v>
      </c>
      <c r="AB242" s="708">
        <v>3.5730525443216465E-3</v>
      </c>
      <c r="AC242" s="708">
        <v>2.2655172703510708E-3</v>
      </c>
      <c r="AD242" s="708">
        <v>8.0514010659100683E-4</v>
      </c>
      <c r="AE242" s="708">
        <v>3.711749919083359E-4</v>
      </c>
      <c r="AF242" s="708">
        <v>3.7521517324515155E-4</v>
      </c>
      <c r="AG242" s="708">
        <v>0</v>
      </c>
      <c r="AH242" s="708">
        <v>0</v>
      </c>
      <c r="AI242" s="708">
        <v>0</v>
      </c>
      <c r="AJ242" s="708">
        <v>0</v>
      </c>
      <c r="AK242" s="708">
        <v>0</v>
      </c>
      <c r="AL242" s="708">
        <v>0</v>
      </c>
      <c r="AM242" s="708">
        <v>0</v>
      </c>
      <c r="AN242" s="708">
        <v>0</v>
      </c>
      <c r="AO242" s="708">
        <v>0</v>
      </c>
      <c r="AP242" s="708">
        <v>0</v>
      </c>
      <c r="AQ242" s="708">
        <v>0</v>
      </c>
    </row>
    <row r="243" spans="1:43" x14ac:dyDescent="0.25">
      <c r="A243" s="704" t="s">
        <v>191</v>
      </c>
      <c r="B243" s="704" t="s">
        <v>756</v>
      </c>
      <c r="C243" s="704" t="s">
        <v>789</v>
      </c>
      <c r="D243" s="704" t="s">
        <v>772</v>
      </c>
      <c r="E243" s="705" t="s">
        <v>126</v>
      </c>
      <c r="F243" s="705" t="s">
        <v>826</v>
      </c>
      <c r="I243" s="708">
        <v>0</v>
      </c>
      <c r="J243" s="708">
        <v>0</v>
      </c>
      <c r="K243" s="708">
        <v>0</v>
      </c>
      <c r="L243" s="708">
        <v>0</v>
      </c>
      <c r="M243" s="708">
        <v>0</v>
      </c>
      <c r="N243" s="708">
        <v>0</v>
      </c>
      <c r="O243" s="708">
        <v>0</v>
      </c>
      <c r="P243" s="708">
        <v>0</v>
      </c>
      <c r="Q243" s="708">
        <v>0</v>
      </c>
      <c r="R243" s="708">
        <v>0</v>
      </c>
      <c r="S243" s="708">
        <v>0</v>
      </c>
      <c r="T243" s="708">
        <v>0</v>
      </c>
      <c r="U243" s="708">
        <v>0</v>
      </c>
      <c r="V243" s="708">
        <v>0</v>
      </c>
      <c r="W243" s="708">
        <v>0</v>
      </c>
      <c r="X243" s="708">
        <v>0</v>
      </c>
      <c r="Y243" s="708">
        <v>0</v>
      </c>
      <c r="Z243" s="708">
        <v>0</v>
      </c>
      <c r="AA243" s="708">
        <v>0</v>
      </c>
      <c r="AB243" s="708">
        <v>0</v>
      </c>
      <c r="AC243" s="708">
        <v>0</v>
      </c>
      <c r="AD243" s="708">
        <v>0</v>
      </c>
      <c r="AE243" s="708">
        <v>0</v>
      </c>
      <c r="AF243" s="708">
        <v>0</v>
      </c>
      <c r="AG243" s="708">
        <v>0</v>
      </c>
      <c r="AH243" s="708">
        <v>0</v>
      </c>
      <c r="AI243" s="708">
        <v>0</v>
      </c>
      <c r="AJ243" s="708">
        <v>0</v>
      </c>
      <c r="AK243" s="708">
        <v>0</v>
      </c>
      <c r="AL243" s="708">
        <v>0</v>
      </c>
      <c r="AM243" s="708">
        <v>0</v>
      </c>
      <c r="AN243" s="708">
        <v>0</v>
      </c>
      <c r="AO243" s="708">
        <v>0</v>
      </c>
      <c r="AP243" s="708">
        <v>0</v>
      </c>
      <c r="AQ243" s="708">
        <v>0</v>
      </c>
    </row>
    <row r="244" spans="1:43" x14ac:dyDescent="0.25">
      <c r="A244" s="706" t="s">
        <v>191</v>
      </c>
      <c r="B244" s="706" t="s">
        <v>756</v>
      </c>
      <c r="C244" s="706" t="s">
        <v>789</v>
      </c>
      <c r="D244" s="706" t="s">
        <v>773</v>
      </c>
      <c r="E244" s="707" t="s">
        <v>126</v>
      </c>
      <c r="F244" s="707" t="s">
        <v>826</v>
      </c>
      <c r="I244" s="708">
        <v>0</v>
      </c>
      <c r="J244" s="708">
        <v>0</v>
      </c>
      <c r="K244" s="708">
        <v>0</v>
      </c>
      <c r="L244" s="708">
        <v>0</v>
      </c>
      <c r="M244" s="708">
        <v>0</v>
      </c>
      <c r="N244" s="708">
        <v>0</v>
      </c>
      <c r="O244" s="708">
        <v>0</v>
      </c>
      <c r="P244" s="708">
        <v>0</v>
      </c>
      <c r="Q244" s="708">
        <v>0</v>
      </c>
      <c r="R244" s="708">
        <v>0</v>
      </c>
      <c r="S244" s="708">
        <v>0</v>
      </c>
      <c r="T244" s="708">
        <v>0</v>
      </c>
      <c r="U244" s="708">
        <v>0</v>
      </c>
      <c r="V244" s="708">
        <v>0</v>
      </c>
      <c r="W244" s="708">
        <v>0</v>
      </c>
      <c r="X244" s="708">
        <v>0</v>
      </c>
      <c r="Y244" s="708">
        <v>0</v>
      </c>
      <c r="Z244" s="708">
        <v>0</v>
      </c>
      <c r="AA244" s="708">
        <v>0</v>
      </c>
      <c r="AB244" s="708">
        <v>0</v>
      </c>
      <c r="AC244" s="708">
        <v>0</v>
      </c>
      <c r="AD244" s="708">
        <v>0</v>
      </c>
      <c r="AE244" s="708">
        <v>0</v>
      </c>
      <c r="AF244" s="708">
        <v>0</v>
      </c>
      <c r="AG244" s="708">
        <v>0</v>
      </c>
      <c r="AH244" s="708">
        <v>0</v>
      </c>
      <c r="AI244" s="708">
        <v>0</v>
      </c>
      <c r="AJ244" s="708">
        <v>0</v>
      </c>
      <c r="AK244" s="708">
        <v>0</v>
      </c>
      <c r="AL244" s="708">
        <v>0</v>
      </c>
      <c r="AM244" s="708">
        <v>0</v>
      </c>
      <c r="AN244" s="708">
        <v>0</v>
      </c>
      <c r="AO244" s="708">
        <v>0</v>
      </c>
      <c r="AP244" s="708">
        <v>0</v>
      </c>
      <c r="AQ244" s="708">
        <v>0</v>
      </c>
    </row>
    <row r="245" spans="1:43" x14ac:dyDescent="0.25">
      <c r="A245" s="704" t="s">
        <v>191</v>
      </c>
      <c r="B245" s="704" t="s">
        <v>756</v>
      </c>
      <c r="C245" s="704" t="s">
        <v>789</v>
      </c>
      <c r="D245" s="704" t="s">
        <v>774</v>
      </c>
      <c r="E245" s="705" t="s">
        <v>126</v>
      </c>
      <c r="F245" s="705" t="s">
        <v>826</v>
      </c>
      <c r="I245" s="708">
        <v>0</v>
      </c>
      <c r="J245" s="708">
        <v>0</v>
      </c>
      <c r="K245" s="708">
        <v>0</v>
      </c>
      <c r="L245" s="708">
        <v>0</v>
      </c>
      <c r="M245" s="708">
        <v>0</v>
      </c>
      <c r="N245" s="708">
        <v>0</v>
      </c>
      <c r="O245" s="708">
        <v>0</v>
      </c>
      <c r="P245" s="708">
        <v>0</v>
      </c>
      <c r="Q245" s="708">
        <v>0</v>
      </c>
      <c r="R245" s="708">
        <v>0</v>
      </c>
      <c r="S245" s="708">
        <v>0</v>
      </c>
      <c r="T245" s="708">
        <v>0</v>
      </c>
      <c r="U245" s="708">
        <v>0</v>
      </c>
      <c r="V245" s="708">
        <v>0</v>
      </c>
      <c r="W245" s="708">
        <v>0</v>
      </c>
      <c r="X245" s="708">
        <v>0</v>
      </c>
      <c r="Y245" s="708">
        <v>0</v>
      </c>
      <c r="Z245" s="708">
        <v>0</v>
      </c>
      <c r="AA245" s="708">
        <v>0</v>
      </c>
      <c r="AB245" s="708">
        <v>0</v>
      </c>
      <c r="AC245" s="708">
        <v>0</v>
      </c>
      <c r="AD245" s="708">
        <v>0</v>
      </c>
      <c r="AE245" s="708">
        <v>0</v>
      </c>
      <c r="AF245" s="708">
        <v>0</v>
      </c>
      <c r="AG245" s="708">
        <v>0</v>
      </c>
      <c r="AH245" s="708">
        <v>0</v>
      </c>
      <c r="AI245" s="708">
        <v>0</v>
      </c>
      <c r="AJ245" s="708">
        <v>0</v>
      </c>
      <c r="AK245" s="708">
        <v>0</v>
      </c>
      <c r="AL245" s="708">
        <v>0</v>
      </c>
      <c r="AM245" s="708">
        <v>0</v>
      </c>
      <c r="AN245" s="708">
        <v>0</v>
      </c>
      <c r="AO245" s="708">
        <v>0</v>
      </c>
      <c r="AP245" s="708">
        <v>0</v>
      </c>
      <c r="AQ245" s="708">
        <v>0</v>
      </c>
    </row>
    <row r="246" spans="1:43" x14ac:dyDescent="0.25">
      <c r="A246" s="706" t="s">
        <v>191</v>
      </c>
      <c r="B246" s="706" t="s">
        <v>756</v>
      </c>
      <c r="C246" s="706" t="s">
        <v>789</v>
      </c>
      <c r="D246" s="706" t="s">
        <v>758</v>
      </c>
      <c r="E246" s="707" t="s">
        <v>126</v>
      </c>
      <c r="F246" s="707" t="s">
        <v>826</v>
      </c>
      <c r="I246" s="708">
        <v>0</v>
      </c>
      <c r="J246" s="708">
        <v>0</v>
      </c>
      <c r="K246" s="708">
        <v>0</v>
      </c>
      <c r="L246" s="708">
        <v>0</v>
      </c>
      <c r="M246" s="708">
        <v>0</v>
      </c>
      <c r="N246" s="708">
        <v>0</v>
      </c>
      <c r="O246" s="708">
        <v>0</v>
      </c>
      <c r="P246" s="708">
        <v>0</v>
      </c>
      <c r="Q246" s="708">
        <v>0</v>
      </c>
      <c r="R246" s="708">
        <v>0</v>
      </c>
      <c r="S246" s="708">
        <v>0</v>
      </c>
      <c r="T246" s="708">
        <v>0</v>
      </c>
      <c r="U246" s="708">
        <v>0</v>
      </c>
      <c r="V246" s="708">
        <v>0</v>
      </c>
      <c r="W246" s="708">
        <v>0</v>
      </c>
      <c r="X246" s="708">
        <v>0</v>
      </c>
      <c r="Y246" s="708">
        <v>0</v>
      </c>
      <c r="Z246" s="708">
        <v>0</v>
      </c>
      <c r="AA246" s="708">
        <v>0</v>
      </c>
      <c r="AB246" s="708">
        <v>0</v>
      </c>
      <c r="AC246" s="708">
        <v>0</v>
      </c>
      <c r="AD246" s="708">
        <v>0</v>
      </c>
      <c r="AE246" s="708">
        <v>0</v>
      </c>
      <c r="AF246" s="708">
        <v>0</v>
      </c>
      <c r="AG246" s="708">
        <v>0</v>
      </c>
      <c r="AH246" s="708">
        <v>0</v>
      </c>
      <c r="AI246" s="708">
        <v>0</v>
      </c>
      <c r="AJ246" s="708">
        <v>0</v>
      </c>
      <c r="AK246" s="708">
        <v>0</v>
      </c>
      <c r="AL246" s="708">
        <v>0</v>
      </c>
      <c r="AM246" s="708">
        <v>0</v>
      </c>
      <c r="AN246" s="708">
        <v>0</v>
      </c>
      <c r="AO246" s="708">
        <v>0</v>
      </c>
      <c r="AP246" s="708">
        <v>0</v>
      </c>
      <c r="AQ246" s="708">
        <v>0</v>
      </c>
    </row>
    <row r="247" spans="1:43" x14ac:dyDescent="0.25">
      <c r="A247" s="704" t="s">
        <v>191</v>
      </c>
      <c r="B247" s="704" t="s">
        <v>756</v>
      </c>
      <c r="C247" s="704" t="s">
        <v>789</v>
      </c>
      <c r="D247" s="704" t="s">
        <v>766</v>
      </c>
      <c r="E247" s="705" t="s">
        <v>126</v>
      </c>
      <c r="F247" s="705" t="s">
        <v>826</v>
      </c>
      <c r="I247" s="708">
        <v>0</v>
      </c>
      <c r="J247" s="708">
        <v>0</v>
      </c>
      <c r="K247" s="708">
        <v>0</v>
      </c>
      <c r="L247" s="708">
        <v>0</v>
      </c>
      <c r="M247" s="708">
        <v>0</v>
      </c>
      <c r="N247" s="708">
        <v>0</v>
      </c>
      <c r="O247" s="708">
        <v>0</v>
      </c>
      <c r="P247" s="708">
        <v>0</v>
      </c>
      <c r="Q247" s="708">
        <v>0</v>
      </c>
      <c r="R247" s="708">
        <v>0</v>
      </c>
      <c r="S247" s="708">
        <v>0</v>
      </c>
      <c r="T247" s="708">
        <v>0</v>
      </c>
      <c r="U247" s="708">
        <v>0</v>
      </c>
      <c r="V247" s="708">
        <v>0</v>
      </c>
      <c r="W247" s="708">
        <v>0</v>
      </c>
      <c r="X247" s="708">
        <v>0</v>
      </c>
      <c r="Y247" s="708">
        <v>0</v>
      </c>
      <c r="Z247" s="708">
        <v>0</v>
      </c>
      <c r="AA247" s="708">
        <v>0</v>
      </c>
      <c r="AB247" s="708">
        <v>0</v>
      </c>
      <c r="AC247" s="708">
        <v>0</v>
      </c>
      <c r="AD247" s="708">
        <v>0</v>
      </c>
      <c r="AE247" s="708">
        <v>0</v>
      </c>
      <c r="AF247" s="708">
        <v>0</v>
      </c>
      <c r="AG247" s="708">
        <v>0</v>
      </c>
      <c r="AH247" s="708">
        <v>0</v>
      </c>
      <c r="AI247" s="708">
        <v>0</v>
      </c>
      <c r="AJ247" s="708">
        <v>0</v>
      </c>
      <c r="AK247" s="708">
        <v>0</v>
      </c>
      <c r="AL247" s="708">
        <v>0</v>
      </c>
      <c r="AM247" s="708">
        <v>0</v>
      </c>
      <c r="AN247" s="708">
        <v>0</v>
      </c>
      <c r="AO247" s="708">
        <v>0</v>
      </c>
      <c r="AP247" s="708">
        <v>0</v>
      </c>
      <c r="AQ247" s="708">
        <v>0</v>
      </c>
    </row>
    <row r="248" spans="1:43" x14ac:dyDescent="0.25">
      <c r="A248" s="706" t="s">
        <v>191</v>
      </c>
      <c r="B248" s="706" t="s">
        <v>756</v>
      </c>
      <c r="C248" s="706" t="s">
        <v>789</v>
      </c>
      <c r="D248" s="706" t="s">
        <v>339</v>
      </c>
      <c r="E248" s="707" t="s">
        <v>126</v>
      </c>
      <c r="F248" s="707" t="s">
        <v>826</v>
      </c>
      <c r="I248" s="708">
        <v>0</v>
      </c>
      <c r="J248" s="708">
        <v>0</v>
      </c>
      <c r="K248" s="708">
        <v>0</v>
      </c>
      <c r="L248" s="708">
        <v>0</v>
      </c>
      <c r="M248" s="708">
        <v>0</v>
      </c>
      <c r="N248" s="708">
        <v>0</v>
      </c>
      <c r="O248" s="708">
        <v>0</v>
      </c>
      <c r="P248" s="708">
        <v>0</v>
      </c>
      <c r="Q248" s="708">
        <v>0</v>
      </c>
      <c r="R248" s="708">
        <v>0</v>
      </c>
      <c r="S248" s="708">
        <v>0</v>
      </c>
      <c r="T248" s="708">
        <v>0</v>
      </c>
      <c r="U248" s="708">
        <v>0</v>
      </c>
      <c r="V248" s="708">
        <v>0</v>
      </c>
      <c r="W248" s="708">
        <v>0</v>
      </c>
      <c r="X248" s="708">
        <v>0</v>
      </c>
      <c r="Y248" s="708">
        <v>0</v>
      </c>
      <c r="Z248" s="708">
        <v>0</v>
      </c>
      <c r="AA248" s="708">
        <v>0</v>
      </c>
      <c r="AB248" s="708">
        <v>0</v>
      </c>
      <c r="AC248" s="708">
        <v>0</v>
      </c>
      <c r="AD248" s="708">
        <v>0</v>
      </c>
      <c r="AE248" s="708">
        <v>0</v>
      </c>
      <c r="AF248" s="708">
        <v>0</v>
      </c>
      <c r="AG248" s="708">
        <v>0</v>
      </c>
      <c r="AH248" s="708">
        <v>0</v>
      </c>
      <c r="AI248" s="708">
        <v>0</v>
      </c>
      <c r="AJ248" s="708">
        <v>0</v>
      </c>
      <c r="AK248" s="708">
        <v>0</v>
      </c>
      <c r="AL248" s="708">
        <v>0</v>
      </c>
      <c r="AM248" s="708">
        <v>0</v>
      </c>
      <c r="AN248" s="708">
        <v>0</v>
      </c>
      <c r="AO248" s="708">
        <v>0</v>
      </c>
      <c r="AP248" s="708">
        <v>0</v>
      </c>
      <c r="AQ248" s="708">
        <v>0</v>
      </c>
    </row>
    <row r="249" spans="1:43" x14ac:dyDescent="0.25">
      <c r="A249" s="704" t="s">
        <v>191</v>
      </c>
      <c r="B249" s="704" t="s">
        <v>756</v>
      </c>
      <c r="C249" s="704" t="s">
        <v>789</v>
      </c>
      <c r="D249" s="704" t="s">
        <v>340</v>
      </c>
      <c r="E249" s="705" t="s">
        <v>126</v>
      </c>
      <c r="F249" s="705" t="s">
        <v>826</v>
      </c>
      <c r="I249" s="708">
        <v>0</v>
      </c>
      <c r="J249" s="708">
        <v>0</v>
      </c>
      <c r="K249" s="708">
        <v>0</v>
      </c>
      <c r="L249" s="708">
        <v>0</v>
      </c>
      <c r="M249" s="708">
        <v>0</v>
      </c>
      <c r="N249" s="708">
        <v>0</v>
      </c>
      <c r="O249" s="708">
        <v>0</v>
      </c>
      <c r="P249" s="708">
        <v>0</v>
      </c>
      <c r="Q249" s="708">
        <v>0</v>
      </c>
      <c r="R249" s="708">
        <v>0</v>
      </c>
      <c r="S249" s="708">
        <v>0</v>
      </c>
      <c r="T249" s="708">
        <v>0</v>
      </c>
      <c r="U249" s="708">
        <v>0</v>
      </c>
      <c r="V249" s="708">
        <v>0</v>
      </c>
      <c r="W249" s="708">
        <v>0</v>
      </c>
      <c r="X249" s="708">
        <v>0</v>
      </c>
      <c r="Y249" s="708">
        <v>0</v>
      </c>
      <c r="Z249" s="708">
        <v>0</v>
      </c>
      <c r="AA249" s="708">
        <v>0</v>
      </c>
      <c r="AB249" s="708">
        <v>0</v>
      </c>
      <c r="AC249" s="708">
        <v>0</v>
      </c>
      <c r="AD249" s="708">
        <v>0</v>
      </c>
      <c r="AE249" s="708">
        <v>0</v>
      </c>
      <c r="AF249" s="708">
        <v>0</v>
      </c>
      <c r="AG249" s="708">
        <v>0</v>
      </c>
      <c r="AH249" s="708">
        <v>0</v>
      </c>
      <c r="AI249" s="708">
        <v>0</v>
      </c>
      <c r="AJ249" s="708">
        <v>0</v>
      </c>
      <c r="AK249" s="708">
        <v>0</v>
      </c>
      <c r="AL249" s="708">
        <v>0</v>
      </c>
      <c r="AM249" s="708">
        <v>0</v>
      </c>
      <c r="AN249" s="708">
        <v>0</v>
      </c>
      <c r="AO249" s="708">
        <v>0</v>
      </c>
      <c r="AP249" s="708">
        <v>0</v>
      </c>
      <c r="AQ249" s="708">
        <v>0</v>
      </c>
    </row>
    <row r="250" spans="1:43" x14ac:dyDescent="0.25">
      <c r="A250" s="706" t="s">
        <v>191</v>
      </c>
      <c r="B250" s="706" t="s">
        <v>756</v>
      </c>
      <c r="C250" s="706" t="s">
        <v>789</v>
      </c>
      <c r="D250" s="706" t="s">
        <v>767</v>
      </c>
      <c r="E250" s="707" t="s">
        <v>126</v>
      </c>
      <c r="F250" s="707" t="s">
        <v>826</v>
      </c>
      <c r="I250" s="708">
        <v>0</v>
      </c>
      <c r="J250" s="708">
        <v>0</v>
      </c>
      <c r="K250" s="708">
        <v>0</v>
      </c>
      <c r="L250" s="708">
        <v>0</v>
      </c>
      <c r="M250" s="708">
        <v>0</v>
      </c>
      <c r="N250" s="708">
        <v>0</v>
      </c>
      <c r="O250" s="708">
        <v>0</v>
      </c>
      <c r="P250" s="708">
        <v>0</v>
      </c>
      <c r="Q250" s="708">
        <v>0</v>
      </c>
      <c r="R250" s="708">
        <v>0</v>
      </c>
      <c r="S250" s="708">
        <v>0</v>
      </c>
      <c r="T250" s="708">
        <v>0</v>
      </c>
      <c r="U250" s="708">
        <v>0</v>
      </c>
      <c r="V250" s="708">
        <v>0</v>
      </c>
      <c r="W250" s="708">
        <v>0</v>
      </c>
      <c r="X250" s="708">
        <v>0</v>
      </c>
      <c r="Y250" s="708">
        <v>0</v>
      </c>
      <c r="Z250" s="708">
        <v>0</v>
      </c>
      <c r="AA250" s="708">
        <v>0</v>
      </c>
      <c r="AB250" s="708">
        <v>0</v>
      </c>
      <c r="AC250" s="708">
        <v>0</v>
      </c>
      <c r="AD250" s="708">
        <v>0</v>
      </c>
      <c r="AE250" s="708">
        <v>0</v>
      </c>
      <c r="AF250" s="708">
        <v>0</v>
      </c>
      <c r="AG250" s="708">
        <v>0</v>
      </c>
      <c r="AH250" s="708">
        <v>0</v>
      </c>
      <c r="AI250" s="708">
        <v>0</v>
      </c>
      <c r="AJ250" s="708">
        <v>0</v>
      </c>
      <c r="AK250" s="708">
        <v>0</v>
      </c>
      <c r="AL250" s="708">
        <v>0</v>
      </c>
      <c r="AM250" s="708">
        <v>0</v>
      </c>
      <c r="AN250" s="708">
        <v>0</v>
      </c>
      <c r="AO250" s="708">
        <v>0</v>
      </c>
      <c r="AP250" s="708">
        <v>0</v>
      </c>
      <c r="AQ250" s="708">
        <v>0</v>
      </c>
    </row>
    <row r="251" spans="1:43" x14ac:dyDescent="0.25">
      <c r="A251" s="704" t="s">
        <v>191</v>
      </c>
      <c r="B251" s="704" t="s">
        <v>756</v>
      </c>
      <c r="C251" s="704" t="s">
        <v>789</v>
      </c>
      <c r="D251" s="704" t="s">
        <v>768</v>
      </c>
      <c r="E251" s="705" t="s">
        <v>126</v>
      </c>
      <c r="F251" s="705" t="s">
        <v>826</v>
      </c>
      <c r="I251" s="708">
        <v>0</v>
      </c>
      <c r="J251" s="708">
        <v>0</v>
      </c>
      <c r="K251" s="708">
        <v>0</v>
      </c>
      <c r="L251" s="708">
        <v>0</v>
      </c>
      <c r="M251" s="708">
        <v>0</v>
      </c>
      <c r="N251" s="708">
        <v>0</v>
      </c>
      <c r="O251" s="708">
        <v>0</v>
      </c>
      <c r="P251" s="708">
        <v>0</v>
      </c>
      <c r="Q251" s="708">
        <v>0</v>
      </c>
      <c r="R251" s="708">
        <v>0</v>
      </c>
      <c r="S251" s="708">
        <v>0</v>
      </c>
      <c r="T251" s="708">
        <v>0</v>
      </c>
      <c r="U251" s="708">
        <v>0</v>
      </c>
      <c r="V251" s="708">
        <v>0</v>
      </c>
      <c r="W251" s="708">
        <v>0</v>
      </c>
      <c r="X251" s="708">
        <v>0</v>
      </c>
      <c r="Y251" s="708">
        <v>0</v>
      </c>
      <c r="Z251" s="708">
        <v>0</v>
      </c>
      <c r="AA251" s="708">
        <v>0</v>
      </c>
      <c r="AB251" s="708">
        <v>0</v>
      </c>
      <c r="AC251" s="708">
        <v>0</v>
      </c>
      <c r="AD251" s="708">
        <v>0</v>
      </c>
      <c r="AE251" s="708">
        <v>0</v>
      </c>
      <c r="AF251" s="708">
        <v>0</v>
      </c>
      <c r="AG251" s="708">
        <v>0</v>
      </c>
      <c r="AH251" s="708">
        <v>0</v>
      </c>
      <c r="AI251" s="708">
        <v>0</v>
      </c>
      <c r="AJ251" s="708">
        <v>0</v>
      </c>
      <c r="AK251" s="708">
        <v>0</v>
      </c>
      <c r="AL251" s="708">
        <v>0</v>
      </c>
      <c r="AM251" s="708">
        <v>0</v>
      </c>
      <c r="AN251" s="708">
        <v>0</v>
      </c>
      <c r="AO251" s="708">
        <v>0</v>
      </c>
      <c r="AP251" s="708">
        <v>0</v>
      </c>
      <c r="AQ251" s="708">
        <v>0</v>
      </c>
    </row>
    <row r="252" spans="1:43" x14ac:dyDescent="0.25">
      <c r="A252" s="706" t="s">
        <v>191</v>
      </c>
      <c r="B252" s="706" t="s">
        <v>756</v>
      </c>
      <c r="C252" s="706" t="s">
        <v>790</v>
      </c>
      <c r="D252" s="706" t="s">
        <v>175</v>
      </c>
      <c r="E252" s="707" t="s">
        <v>126</v>
      </c>
      <c r="F252" s="707" t="s">
        <v>826</v>
      </c>
      <c r="I252" s="708">
        <v>5.7305065950120735</v>
      </c>
      <c r="J252" s="708">
        <v>6.4361520199317992</v>
      </c>
      <c r="K252" s="708">
        <v>6.0075019037348136</v>
      </c>
      <c r="L252" s="708">
        <v>3.9130832430964184</v>
      </c>
      <c r="M252" s="708">
        <v>3.0097635294579357</v>
      </c>
      <c r="N252" s="708">
        <v>2.282730275162681</v>
      </c>
      <c r="O252" s="708">
        <v>1.5702046917100154</v>
      </c>
      <c r="P252" s="708">
        <v>1.0293686657040917</v>
      </c>
      <c r="Q252" s="708">
        <v>0.76028670671755716</v>
      </c>
      <c r="R252" s="708">
        <v>0.50308439286657003</v>
      </c>
      <c r="S252" s="708">
        <v>0.60965426314850313</v>
      </c>
      <c r="T252" s="708">
        <v>0.34000988284685274</v>
      </c>
      <c r="U252" s="708">
        <v>0.20836655540944282</v>
      </c>
      <c r="V252" s="708">
        <v>0.1263960074429368</v>
      </c>
      <c r="W252" s="708">
        <v>7.4751756631642644E-2</v>
      </c>
      <c r="X252" s="708">
        <v>3.5035407850464308E-2</v>
      </c>
      <c r="Y252" s="708">
        <v>1.8856463840439687E-2</v>
      </c>
      <c r="Z252" s="708">
        <v>9.5861247945134825E-3</v>
      </c>
      <c r="AA252" s="708">
        <v>7.2509279513992848E-3</v>
      </c>
      <c r="AB252" s="708">
        <v>5.1988203839296405E-3</v>
      </c>
      <c r="AC252" s="708">
        <v>1.8192485153519043E-3</v>
      </c>
      <c r="AD252" s="708">
        <v>1.1221119422592789E-3</v>
      </c>
      <c r="AE252" s="708">
        <v>5.1723039674828498E-4</v>
      </c>
      <c r="AF252" s="708">
        <v>2.8779289510403623E-4</v>
      </c>
      <c r="AG252" s="708">
        <v>3.3311363710083759E-4</v>
      </c>
      <c r="AH252" s="708">
        <v>2.3772472671789544E-4</v>
      </c>
      <c r="AI252" s="708">
        <v>3.71634188146714E-4</v>
      </c>
      <c r="AJ252" s="708">
        <v>0</v>
      </c>
      <c r="AK252" s="708">
        <v>0</v>
      </c>
      <c r="AL252" s="708">
        <v>0</v>
      </c>
      <c r="AM252" s="708">
        <v>0</v>
      </c>
      <c r="AN252" s="708">
        <v>0</v>
      </c>
      <c r="AO252" s="708">
        <v>0</v>
      </c>
      <c r="AP252" s="708">
        <v>0</v>
      </c>
      <c r="AQ252" s="708">
        <v>0</v>
      </c>
    </row>
    <row r="253" spans="1:43" x14ac:dyDescent="0.25">
      <c r="A253" s="704" t="s">
        <v>191</v>
      </c>
      <c r="B253" s="704" t="s">
        <v>756</v>
      </c>
      <c r="C253" s="704" t="s">
        <v>790</v>
      </c>
      <c r="D253" s="704" t="s">
        <v>772</v>
      </c>
      <c r="E253" s="705" t="s">
        <v>126</v>
      </c>
      <c r="F253" s="705" t="s">
        <v>826</v>
      </c>
      <c r="I253" s="708">
        <v>0</v>
      </c>
      <c r="J253" s="708">
        <v>0</v>
      </c>
      <c r="K253" s="708">
        <v>0</v>
      </c>
      <c r="L253" s="708">
        <v>0</v>
      </c>
      <c r="M253" s="708">
        <v>0</v>
      </c>
      <c r="N253" s="708">
        <v>0</v>
      </c>
      <c r="O253" s="708">
        <v>0</v>
      </c>
      <c r="P253" s="708">
        <v>0</v>
      </c>
      <c r="Q253" s="708">
        <v>0</v>
      </c>
      <c r="R253" s="708">
        <v>0</v>
      </c>
      <c r="S253" s="708">
        <v>0</v>
      </c>
      <c r="T253" s="708">
        <v>0</v>
      </c>
      <c r="U253" s="708">
        <v>0</v>
      </c>
      <c r="V253" s="708">
        <v>0</v>
      </c>
      <c r="W253" s="708">
        <v>0</v>
      </c>
      <c r="X253" s="708">
        <v>0</v>
      </c>
      <c r="Y253" s="708">
        <v>0</v>
      </c>
      <c r="Z253" s="708">
        <v>0</v>
      </c>
      <c r="AA253" s="708">
        <v>0</v>
      </c>
      <c r="AB253" s="708">
        <v>0</v>
      </c>
      <c r="AC253" s="708">
        <v>0</v>
      </c>
      <c r="AD253" s="708">
        <v>0</v>
      </c>
      <c r="AE253" s="708">
        <v>0</v>
      </c>
      <c r="AF253" s="708">
        <v>0</v>
      </c>
      <c r="AG253" s="708">
        <v>0</v>
      </c>
      <c r="AH253" s="708">
        <v>0</v>
      </c>
      <c r="AI253" s="708">
        <v>0</v>
      </c>
      <c r="AJ253" s="708">
        <v>0</v>
      </c>
      <c r="AK253" s="708">
        <v>0</v>
      </c>
      <c r="AL253" s="708">
        <v>0</v>
      </c>
      <c r="AM253" s="708">
        <v>0</v>
      </c>
      <c r="AN253" s="708">
        <v>0</v>
      </c>
      <c r="AO253" s="708">
        <v>0</v>
      </c>
      <c r="AP253" s="708">
        <v>0</v>
      </c>
      <c r="AQ253" s="708">
        <v>0</v>
      </c>
    </row>
    <row r="254" spans="1:43" x14ac:dyDescent="0.25">
      <c r="A254" s="706" t="s">
        <v>191</v>
      </c>
      <c r="B254" s="706" t="s">
        <v>756</v>
      </c>
      <c r="C254" s="706" t="s">
        <v>790</v>
      </c>
      <c r="D254" s="706" t="s">
        <v>773</v>
      </c>
      <c r="E254" s="707" t="s">
        <v>126</v>
      </c>
      <c r="F254" s="707" t="s">
        <v>826</v>
      </c>
      <c r="I254" s="708">
        <v>0</v>
      </c>
      <c r="J254" s="708">
        <v>0</v>
      </c>
      <c r="K254" s="708">
        <v>0</v>
      </c>
      <c r="L254" s="708">
        <v>0</v>
      </c>
      <c r="M254" s="708">
        <v>0</v>
      </c>
      <c r="N254" s="708">
        <v>0</v>
      </c>
      <c r="O254" s="708">
        <v>0</v>
      </c>
      <c r="P254" s="708">
        <v>0</v>
      </c>
      <c r="Q254" s="708">
        <v>0</v>
      </c>
      <c r="R254" s="708">
        <v>0</v>
      </c>
      <c r="S254" s="708">
        <v>0</v>
      </c>
      <c r="T254" s="708">
        <v>0</v>
      </c>
      <c r="U254" s="708">
        <v>0</v>
      </c>
      <c r="V254" s="708">
        <v>0</v>
      </c>
      <c r="W254" s="708">
        <v>0</v>
      </c>
      <c r="X254" s="708">
        <v>0</v>
      </c>
      <c r="Y254" s="708">
        <v>0</v>
      </c>
      <c r="Z254" s="708">
        <v>0</v>
      </c>
      <c r="AA254" s="708">
        <v>0</v>
      </c>
      <c r="AB254" s="708">
        <v>0</v>
      </c>
      <c r="AC254" s="708">
        <v>0</v>
      </c>
      <c r="AD254" s="708">
        <v>0</v>
      </c>
      <c r="AE254" s="708">
        <v>0</v>
      </c>
      <c r="AF254" s="708">
        <v>0</v>
      </c>
      <c r="AG254" s="708">
        <v>0</v>
      </c>
      <c r="AH254" s="708">
        <v>0</v>
      </c>
      <c r="AI254" s="708">
        <v>0</v>
      </c>
      <c r="AJ254" s="708">
        <v>0</v>
      </c>
      <c r="AK254" s="708">
        <v>0</v>
      </c>
      <c r="AL254" s="708">
        <v>0</v>
      </c>
      <c r="AM254" s="708">
        <v>0</v>
      </c>
      <c r="AN254" s="708">
        <v>0</v>
      </c>
      <c r="AO254" s="708">
        <v>0</v>
      </c>
      <c r="AP254" s="708">
        <v>0</v>
      </c>
      <c r="AQ254" s="708">
        <v>0</v>
      </c>
    </row>
    <row r="255" spans="1:43" x14ac:dyDescent="0.25">
      <c r="A255" s="704" t="s">
        <v>191</v>
      </c>
      <c r="B255" s="704" t="s">
        <v>756</v>
      </c>
      <c r="C255" s="704" t="s">
        <v>790</v>
      </c>
      <c r="D255" s="704" t="s">
        <v>774</v>
      </c>
      <c r="E255" s="705" t="s">
        <v>126</v>
      </c>
      <c r="F255" s="705" t="s">
        <v>826</v>
      </c>
      <c r="I255" s="708">
        <v>0</v>
      </c>
      <c r="J255" s="708">
        <v>0</v>
      </c>
      <c r="K255" s="708">
        <v>0</v>
      </c>
      <c r="L255" s="708">
        <v>0</v>
      </c>
      <c r="M255" s="708">
        <v>0</v>
      </c>
      <c r="N255" s="708">
        <v>0</v>
      </c>
      <c r="O255" s="708">
        <v>0</v>
      </c>
      <c r="P255" s="708">
        <v>0</v>
      </c>
      <c r="Q255" s="708">
        <v>0</v>
      </c>
      <c r="R255" s="708">
        <v>0</v>
      </c>
      <c r="S255" s="708">
        <v>0</v>
      </c>
      <c r="T255" s="708">
        <v>0</v>
      </c>
      <c r="U255" s="708">
        <v>0</v>
      </c>
      <c r="V255" s="708">
        <v>0</v>
      </c>
      <c r="W255" s="708">
        <v>0</v>
      </c>
      <c r="X255" s="708">
        <v>0</v>
      </c>
      <c r="Y255" s="708">
        <v>0</v>
      </c>
      <c r="Z255" s="708">
        <v>0</v>
      </c>
      <c r="AA255" s="708">
        <v>0</v>
      </c>
      <c r="AB255" s="708">
        <v>0</v>
      </c>
      <c r="AC255" s="708">
        <v>0</v>
      </c>
      <c r="AD255" s="708">
        <v>0</v>
      </c>
      <c r="AE255" s="708">
        <v>0</v>
      </c>
      <c r="AF255" s="708">
        <v>0</v>
      </c>
      <c r="AG255" s="708">
        <v>0</v>
      </c>
      <c r="AH255" s="708">
        <v>0</v>
      </c>
      <c r="AI255" s="708">
        <v>0</v>
      </c>
      <c r="AJ255" s="708">
        <v>0</v>
      </c>
      <c r="AK255" s="708">
        <v>0</v>
      </c>
      <c r="AL255" s="708">
        <v>0</v>
      </c>
      <c r="AM255" s="708">
        <v>0</v>
      </c>
      <c r="AN255" s="708">
        <v>0</v>
      </c>
      <c r="AO255" s="708">
        <v>0</v>
      </c>
      <c r="AP255" s="708">
        <v>0</v>
      </c>
      <c r="AQ255" s="708">
        <v>0</v>
      </c>
    </row>
    <row r="256" spans="1:43" x14ac:dyDescent="0.25">
      <c r="A256" s="706" t="s">
        <v>191</v>
      </c>
      <c r="B256" s="706" t="s">
        <v>756</v>
      </c>
      <c r="C256" s="706" t="s">
        <v>790</v>
      </c>
      <c r="D256" s="706" t="s">
        <v>758</v>
      </c>
      <c r="E256" s="707" t="s">
        <v>126</v>
      </c>
      <c r="F256" s="707" t="s">
        <v>826</v>
      </c>
      <c r="I256" s="708">
        <v>0</v>
      </c>
      <c r="J256" s="708">
        <v>0</v>
      </c>
      <c r="K256" s="708">
        <v>0</v>
      </c>
      <c r="L256" s="708">
        <v>0</v>
      </c>
      <c r="M256" s="708">
        <v>0</v>
      </c>
      <c r="N256" s="708">
        <v>0</v>
      </c>
      <c r="O256" s="708">
        <v>0</v>
      </c>
      <c r="P256" s="708">
        <v>0</v>
      </c>
      <c r="Q256" s="708">
        <v>0</v>
      </c>
      <c r="R256" s="708">
        <v>0</v>
      </c>
      <c r="S256" s="708">
        <v>0</v>
      </c>
      <c r="T256" s="708">
        <v>0</v>
      </c>
      <c r="U256" s="708">
        <v>0</v>
      </c>
      <c r="V256" s="708">
        <v>0</v>
      </c>
      <c r="W256" s="708">
        <v>0</v>
      </c>
      <c r="X256" s="708">
        <v>0</v>
      </c>
      <c r="Y256" s="708">
        <v>0</v>
      </c>
      <c r="Z256" s="708">
        <v>0</v>
      </c>
      <c r="AA256" s="708">
        <v>0</v>
      </c>
      <c r="AB256" s="708">
        <v>0</v>
      </c>
      <c r="AC256" s="708">
        <v>0</v>
      </c>
      <c r="AD256" s="708">
        <v>0</v>
      </c>
      <c r="AE256" s="708">
        <v>0</v>
      </c>
      <c r="AF256" s="708">
        <v>0</v>
      </c>
      <c r="AG256" s="708">
        <v>0</v>
      </c>
      <c r="AH256" s="708">
        <v>0</v>
      </c>
      <c r="AI256" s="708">
        <v>0</v>
      </c>
      <c r="AJ256" s="708">
        <v>0</v>
      </c>
      <c r="AK256" s="708">
        <v>0</v>
      </c>
      <c r="AL256" s="708">
        <v>0</v>
      </c>
      <c r="AM256" s="708">
        <v>0</v>
      </c>
      <c r="AN256" s="708">
        <v>0</v>
      </c>
      <c r="AO256" s="708">
        <v>0</v>
      </c>
      <c r="AP256" s="708">
        <v>0</v>
      </c>
      <c r="AQ256" s="708">
        <v>0</v>
      </c>
    </row>
    <row r="257" spans="1:43" x14ac:dyDescent="0.25">
      <c r="A257" s="704" t="s">
        <v>191</v>
      </c>
      <c r="B257" s="704" t="s">
        <v>756</v>
      </c>
      <c r="C257" s="704" t="s">
        <v>790</v>
      </c>
      <c r="D257" s="704" t="s">
        <v>766</v>
      </c>
      <c r="E257" s="705" t="s">
        <v>126</v>
      </c>
      <c r="F257" s="705" t="s">
        <v>826</v>
      </c>
      <c r="I257" s="708">
        <v>0</v>
      </c>
      <c r="J257" s="708">
        <v>0</v>
      </c>
      <c r="K257" s="708">
        <v>0</v>
      </c>
      <c r="L257" s="708">
        <v>0</v>
      </c>
      <c r="M257" s="708">
        <v>0</v>
      </c>
      <c r="N257" s="708">
        <v>0</v>
      </c>
      <c r="O257" s="708">
        <v>0</v>
      </c>
      <c r="P257" s="708">
        <v>0</v>
      </c>
      <c r="Q257" s="708">
        <v>0</v>
      </c>
      <c r="R257" s="708">
        <v>0</v>
      </c>
      <c r="S257" s="708">
        <v>0</v>
      </c>
      <c r="T257" s="708">
        <v>0</v>
      </c>
      <c r="U257" s="708">
        <v>0</v>
      </c>
      <c r="V257" s="708">
        <v>0</v>
      </c>
      <c r="W257" s="708">
        <v>0</v>
      </c>
      <c r="X257" s="708">
        <v>0</v>
      </c>
      <c r="Y257" s="708">
        <v>0</v>
      </c>
      <c r="Z257" s="708">
        <v>0</v>
      </c>
      <c r="AA257" s="708">
        <v>0</v>
      </c>
      <c r="AB257" s="708">
        <v>0</v>
      </c>
      <c r="AC257" s="708">
        <v>0</v>
      </c>
      <c r="AD257" s="708">
        <v>0</v>
      </c>
      <c r="AE257" s="708">
        <v>0</v>
      </c>
      <c r="AF257" s="708">
        <v>0</v>
      </c>
      <c r="AG257" s="708">
        <v>0</v>
      </c>
      <c r="AH257" s="708">
        <v>0</v>
      </c>
      <c r="AI257" s="708">
        <v>0</v>
      </c>
      <c r="AJ257" s="708">
        <v>0</v>
      </c>
      <c r="AK257" s="708">
        <v>0</v>
      </c>
      <c r="AL257" s="708">
        <v>0</v>
      </c>
      <c r="AM257" s="708">
        <v>0</v>
      </c>
      <c r="AN257" s="708">
        <v>0</v>
      </c>
      <c r="AO257" s="708">
        <v>0</v>
      </c>
      <c r="AP257" s="708">
        <v>0</v>
      </c>
      <c r="AQ257" s="708">
        <v>0</v>
      </c>
    </row>
    <row r="258" spans="1:43" x14ac:dyDescent="0.25">
      <c r="A258" s="706" t="s">
        <v>191</v>
      </c>
      <c r="B258" s="706" t="s">
        <v>756</v>
      </c>
      <c r="C258" s="706" t="s">
        <v>790</v>
      </c>
      <c r="D258" s="706" t="s">
        <v>339</v>
      </c>
      <c r="E258" s="707" t="s">
        <v>126</v>
      </c>
      <c r="F258" s="707" t="s">
        <v>826</v>
      </c>
      <c r="I258" s="708">
        <v>0</v>
      </c>
      <c r="J258" s="708">
        <v>0</v>
      </c>
      <c r="K258" s="708">
        <v>0</v>
      </c>
      <c r="L258" s="708">
        <v>0</v>
      </c>
      <c r="M258" s="708">
        <v>0</v>
      </c>
      <c r="N258" s="708">
        <v>0</v>
      </c>
      <c r="O258" s="708">
        <v>0</v>
      </c>
      <c r="P258" s="708">
        <v>0</v>
      </c>
      <c r="Q258" s="708">
        <v>0</v>
      </c>
      <c r="R258" s="708">
        <v>0</v>
      </c>
      <c r="S258" s="708">
        <v>0</v>
      </c>
      <c r="T258" s="708">
        <v>0</v>
      </c>
      <c r="U258" s="708">
        <v>0</v>
      </c>
      <c r="V258" s="708">
        <v>0</v>
      </c>
      <c r="W258" s="708">
        <v>0</v>
      </c>
      <c r="X258" s="708">
        <v>0</v>
      </c>
      <c r="Y258" s="708">
        <v>0</v>
      </c>
      <c r="Z258" s="708">
        <v>0</v>
      </c>
      <c r="AA258" s="708">
        <v>0</v>
      </c>
      <c r="AB258" s="708">
        <v>0</v>
      </c>
      <c r="AC258" s="708">
        <v>0</v>
      </c>
      <c r="AD258" s="708">
        <v>0</v>
      </c>
      <c r="AE258" s="708">
        <v>0</v>
      </c>
      <c r="AF258" s="708">
        <v>0</v>
      </c>
      <c r="AG258" s="708">
        <v>0</v>
      </c>
      <c r="AH258" s="708">
        <v>0</v>
      </c>
      <c r="AI258" s="708">
        <v>0</v>
      </c>
      <c r="AJ258" s="708">
        <v>0</v>
      </c>
      <c r="AK258" s="708">
        <v>0</v>
      </c>
      <c r="AL258" s="708">
        <v>0</v>
      </c>
      <c r="AM258" s="708">
        <v>0</v>
      </c>
      <c r="AN258" s="708">
        <v>0</v>
      </c>
      <c r="AO258" s="708">
        <v>0</v>
      </c>
      <c r="AP258" s="708">
        <v>0</v>
      </c>
      <c r="AQ258" s="708">
        <v>0</v>
      </c>
    </row>
    <row r="259" spans="1:43" x14ac:dyDescent="0.25">
      <c r="A259" s="704" t="s">
        <v>191</v>
      </c>
      <c r="B259" s="704" t="s">
        <v>756</v>
      </c>
      <c r="C259" s="704" t="s">
        <v>790</v>
      </c>
      <c r="D259" s="704" t="s">
        <v>340</v>
      </c>
      <c r="E259" s="705" t="s">
        <v>126</v>
      </c>
      <c r="F259" s="705" t="s">
        <v>826</v>
      </c>
      <c r="I259" s="708">
        <v>0</v>
      </c>
      <c r="J259" s="708">
        <v>0</v>
      </c>
      <c r="K259" s="708">
        <v>0</v>
      </c>
      <c r="L259" s="708">
        <v>0</v>
      </c>
      <c r="M259" s="708">
        <v>0</v>
      </c>
      <c r="N259" s="708">
        <v>0</v>
      </c>
      <c r="O259" s="708">
        <v>0</v>
      </c>
      <c r="P259" s="708">
        <v>0</v>
      </c>
      <c r="Q259" s="708">
        <v>0</v>
      </c>
      <c r="R259" s="708">
        <v>0</v>
      </c>
      <c r="S259" s="708">
        <v>0</v>
      </c>
      <c r="T259" s="708">
        <v>0</v>
      </c>
      <c r="U259" s="708">
        <v>0</v>
      </c>
      <c r="V259" s="708">
        <v>0</v>
      </c>
      <c r="W259" s="708">
        <v>0</v>
      </c>
      <c r="X259" s="708">
        <v>0</v>
      </c>
      <c r="Y259" s="708">
        <v>0</v>
      </c>
      <c r="Z259" s="708">
        <v>0</v>
      </c>
      <c r="AA259" s="708">
        <v>0</v>
      </c>
      <c r="AB259" s="708">
        <v>0</v>
      </c>
      <c r="AC259" s="708">
        <v>0</v>
      </c>
      <c r="AD259" s="708">
        <v>0</v>
      </c>
      <c r="AE259" s="708">
        <v>0</v>
      </c>
      <c r="AF259" s="708">
        <v>0</v>
      </c>
      <c r="AG259" s="708">
        <v>0</v>
      </c>
      <c r="AH259" s="708">
        <v>0</v>
      </c>
      <c r="AI259" s="708">
        <v>0</v>
      </c>
      <c r="AJ259" s="708">
        <v>0</v>
      </c>
      <c r="AK259" s="708">
        <v>0</v>
      </c>
      <c r="AL259" s="708">
        <v>0</v>
      </c>
      <c r="AM259" s="708">
        <v>0</v>
      </c>
      <c r="AN259" s="708">
        <v>0</v>
      </c>
      <c r="AO259" s="708">
        <v>0</v>
      </c>
      <c r="AP259" s="708">
        <v>0</v>
      </c>
      <c r="AQ259" s="708">
        <v>0</v>
      </c>
    </row>
    <row r="260" spans="1:43" x14ac:dyDescent="0.25">
      <c r="A260" s="706" t="s">
        <v>191</v>
      </c>
      <c r="B260" s="706" t="s">
        <v>756</v>
      </c>
      <c r="C260" s="706" t="s">
        <v>790</v>
      </c>
      <c r="D260" s="706" t="s">
        <v>767</v>
      </c>
      <c r="E260" s="707" t="s">
        <v>126</v>
      </c>
      <c r="F260" s="707" t="s">
        <v>826</v>
      </c>
      <c r="I260" s="708">
        <v>0</v>
      </c>
      <c r="J260" s="708">
        <v>0</v>
      </c>
      <c r="K260" s="708">
        <v>0</v>
      </c>
      <c r="L260" s="708">
        <v>0</v>
      </c>
      <c r="M260" s="708">
        <v>0</v>
      </c>
      <c r="N260" s="708">
        <v>0</v>
      </c>
      <c r="O260" s="708">
        <v>0</v>
      </c>
      <c r="P260" s="708">
        <v>0</v>
      </c>
      <c r="Q260" s="708">
        <v>0</v>
      </c>
      <c r="R260" s="708">
        <v>0</v>
      </c>
      <c r="S260" s="708">
        <v>0</v>
      </c>
      <c r="T260" s="708">
        <v>0</v>
      </c>
      <c r="U260" s="708">
        <v>0</v>
      </c>
      <c r="V260" s="708">
        <v>0</v>
      </c>
      <c r="W260" s="708">
        <v>0</v>
      </c>
      <c r="X260" s="708">
        <v>0</v>
      </c>
      <c r="Y260" s="708">
        <v>0</v>
      </c>
      <c r="Z260" s="708">
        <v>0</v>
      </c>
      <c r="AA260" s="708">
        <v>0</v>
      </c>
      <c r="AB260" s="708">
        <v>0</v>
      </c>
      <c r="AC260" s="708">
        <v>0</v>
      </c>
      <c r="AD260" s="708">
        <v>0</v>
      </c>
      <c r="AE260" s="708">
        <v>0</v>
      </c>
      <c r="AF260" s="708">
        <v>0</v>
      </c>
      <c r="AG260" s="708">
        <v>0</v>
      </c>
      <c r="AH260" s="708">
        <v>0</v>
      </c>
      <c r="AI260" s="708">
        <v>0</v>
      </c>
      <c r="AJ260" s="708">
        <v>0</v>
      </c>
      <c r="AK260" s="708">
        <v>0</v>
      </c>
      <c r="AL260" s="708">
        <v>0</v>
      </c>
      <c r="AM260" s="708">
        <v>0</v>
      </c>
      <c r="AN260" s="708">
        <v>0</v>
      </c>
      <c r="AO260" s="708">
        <v>0</v>
      </c>
      <c r="AP260" s="708">
        <v>0</v>
      </c>
      <c r="AQ260" s="708">
        <v>0</v>
      </c>
    </row>
    <row r="261" spans="1:43" x14ac:dyDescent="0.25">
      <c r="A261" s="704" t="s">
        <v>191</v>
      </c>
      <c r="B261" s="704" t="s">
        <v>756</v>
      </c>
      <c r="C261" s="704" t="s">
        <v>790</v>
      </c>
      <c r="D261" s="704" t="s">
        <v>768</v>
      </c>
      <c r="E261" s="705" t="s">
        <v>126</v>
      </c>
      <c r="F261" s="705" t="s">
        <v>826</v>
      </c>
      <c r="I261" s="708">
        <v>0</v>
      </c>
      <c r="J261" s="708">
        <v>0</v>
      </c>
      <c r="K261" s="708">
        <v>0</v>
      </c>
      <c r="L261" s="708">
        <v>0</v>
      </c>
      <c r="M261" s="708">
        <v>0</v>
      </c>
      <c r="N261" s="708">
        <v>0</v>
      </c>
      <c r="O261" s="708">
        <v>0</v>
      </c>
      <c r="P261" s="708">
        <v>0</v>
      </c>
      <c r="Q261" s="708">
        <v>0</v>
      </c>
      <c r="R261" s="708">
        <v>0</v>
      </c>
      <c r="S261" s="708">
        <v>0</v>
      </c>
      <c r="T261" s="708">
        <v>0</v>
      </c>
      <c r="U261" s="708">
        <v>0</v>
      </c>
      <c r="V261" s="708">
        <v>0</v>
      </c>
      <c r="W261" s="708">
        <v>0</v>
      </c>
      <c r="X261" s="708">
        <v>0</v>
      </c>
      <c r="Y261" s="708">
        <v>0</v>
      </c>
      <c r="Z261" s="708">
        <v>0</v>
      </c>
      <c r="AA261" s="708">
        <v>0</v>
      </c>
      <c r="AB261" s="708">
        <v>0</v>
      </c>
      <c r="AC261" s="708">
        <v>0</v>
      </c>
      <c r="AD261" s="708">
        <v>0</v>
      </c>
      <c r="AE261" s="708">
        <v>0</v>
      </c>
      <c r="AF261" s="708">
        <v>0</v>
      </c>
      <c r="AG261" s="708">
        <v>0</v>
      </c>
      <c r="AH261" s="708">
        <v>0</v>
      </c>
      <c r="AI261" s="708">
        <v>0</v>
      </c>
      <c r="AJ261" s="708">
        <v>0</v>
      </c>
      <c r="AK261" s="708">
        <v>0</v>
      </c>
      <c r="AL261" s="708">
        <v>0</v>
      </c>
      <c r="AM261" s="708">
        <v>0</v>
      </c>
      <c r="AN261" s="708">
        <v>0</v>
      </c>
      <c r="AO261" s="708">
        <v>0</v>
      </c>
      <c r="AP261" s="708">
        <v>0</v>
      </c>
      <c r="AQ261" s="708">
        <v>0</v>
      </c>
    </row>
    <row r="262" spans="1:43" x14ac:dyDescent="0.25">
      <c r="A262" s="706" t="s">
        <v>191</v>
      </c>
      <c r="B262" s="706" t="s">
        <v>756</v>
      </c>
      <c r="C262" s="706" t="s">
        <v>791</v>
      </c>
      <c r="D262" s="706" t="s">
        <v>175</v>
      </c>
      <c r="E262" s="707" t="s">
        <v>126</v>
      </c>
      <c r="F262" s="707" t="s">
        <v>826</v>
      </c>
      <c r="I262" s="708">
        <v>5.7305859260843519</v>
      </c>
      <c r="J262" s="708">
        <v>6.4356776555686652</v>
      </c>
      <c r="K262" s="708">
        <v>6.0072735368319261</v>
      </c>
      <c r="L262" s="708">
        <v>3.9127871085985841</v>
      </c>
      <c r="M262" s="708">
        <v>3.0098584749791981</v>
      </c>
      <c r="N262" s="708">
        <v>2.282914613606315</v>
      </c>
      <c r="O262" s="708">
        <v>1.5700210278923483</v>
      </c>
      <c r="P262" s="708">
        <v>1.0299549505168708</v>
      </c>
      <c r="Q262" s="708">
        <v>0.76012396988245912</v>
      </c>
      <c r="R262" s="708">
        <v>0.50272447446138702</v>
      </c>
      <c r="S262" s="708">
        <v>0.60938346044261815</v>
      </c>
      <c r="T262" s="708">
        <v>0.34005563244677023</v>
      </c>
      <c r="U262" s="708">
        <v>0.20831527600929961</v>
      </c>
      <c r="V262" s="708">
        <v>0.12620372142755706</v>
      </c>
      <c r="W262" s="708">
        <v>8.4275981628225846E-2</v>
      </c>
      <c r="X262" s="708">
        <v>4.4813681539204377E-2</v>
      </c>
      <c r="Y262" s="708">
        <v>2.6723297148471051E-2</v>
      </c>
      <c r="Z262" s="708">
        <v>1.5014182651550767E-2</v>
      </c>
      <c r="AA262" s="708">
        <v>9.5081490975432777E-3</v>
      </c>
      <c r="AB262" s="708">
        <v>7.0997809165391831E-3</v>
      </c>
      <c r="AC262" s="708">
        <v>4.2088864043978774E-3</v>
      </c>
      <c r="AD262" s="708">
        <v>1.9045135432499462E-3</v>
      </c>
      <c r="AE262" s="708">
        <v>6.7289605991672846E-4</v>
      </c>
      <c r="AF262" s="708">
        <v>6.3265126884148415E-4</v>
      </c>
      <c r="AG262" s="708">
        <v>3.7327198528419977E-4</v>
      </c>
      <c r="AH262" s="708">
        <v>4.4030459680304023E-4</v>
      </c>
      <c r="AI262" s="708">
        <v>7.0106812302936881E-4</v>
      </c>
      <c r="AJ262" s="708">
        <v>7.119730049604707E-4</v>
      </c>
      <c r="AK262" s="708">
        <v>0</v>
      </c>
      <c r="AL262" s="708">
        <v>0</v>
      </c>
      <c r="AM262" s="708">
        <v>0</v>
      </c>
      <c r="AN262" s="708">
        <v>0</v>
      </c>
      <c r="AO262" s="708">
        <v>0</v>
      </c>
      <c r="AP262" s="708">
        <v>0</v>
      </c>
      <c r="AQ262" s="708">
        <v>0</v>
      </c>
    </row>
    <row r="263" spans="1:43" x14ac:dyDescent="0.25">
      <c r="A263" s="704" t="s">
        <v>191</v>
      </c>
      <c r="B263" s="704" t="s">
        <v>756</v>
      </c>
      <c r="C263" s="704" t="s">
        <v>791</v>
      </c>
      <c r="D263" s="704" t="s">
        <v>772</v>
      </c>
      <c r="E263" s="705" t="s">
        <v>126</v>
      </c>
      <c r="F263" s="705" t="s">
        <v>826</v>
      </c>
      <c r="I263" s="708">
        <v>0</v>
      </c>
      <c r="J263" s="708">
        <v>0</v>
      </c>
      <c r="K263" s="708">
        <v>0</v>
      </c>
      <c r="L263" s="708">
        <v>0</v>
      </c>
      <c r="M263" s="708">
        <v>0</v>
      </c>
      <c r="N263" s="708">
        <v>0</v>
      </c>
      <c r="O263" s="708">
        <v>0</v>
      </c>
      <c r="P263" s="708">
        <v>0</v>
      </c>
      <c r="Q263" s="708">
        <v>0</v>
      </c>
      <c r="R263" s="708">
        <v>0</v>
      </c>
      <c r="S263" s="708">
        <v>0</v>
      </c>
      <c r="T263" s="708">
        <v>0</v>
      </c>
      <c r="U263" s="708">
        <v>0</v>
      </c>
      <c r="V263" s="708">
        <v>0</v>
      </c>
      <c r="W263" s="708">
        <v>0</v>
      </c>
      <c r="X263" s="708">
        <v>0</v>
      </c>
      <c r="Y263" s="708">
        <v>0</v>
      </c>
      <c r="Z263" s="708">
        <v>0</v>
      </c>
      <c r="AA263" s="708">
        <v>0</v>
      </c>
      <c r="AB263" s="708">
        <v>0</v>
      </c>
      <c r="AC263" s="708">
        <v>0</v>
      </c>
      <c r="AD263" s="708">
        <v>0</v>
      </c>
      <c r="AE263" s="708">
        <v>0</v>
      </c>
      <c r="AF263" s="708">
        <v>0</v>
      </c>
      <c r="AG263" s="708">
        <v>0</v>
      </c>
      <c r="AH263" s="708">
        <v>0</v>
      </c>
      <c r="AI263" s="708">
        <v>0</v>
      </c>
      <c r="AJ263" s="708">
        <v>0</v>
      </c>
      <c r="AK263" s="708">
        <v>0</v>
      </c>
      <c r="AL263" s="708">
        <v>0</v>
      </c>
      <c r="AM263" s="708">
        <v>0</v>
      </c>
      <c r="AN263" s="708">
        <v>0</v>
      </c>
      <c r="AO263" s="708">
        <v>0</v>
      </c>
      <c r="AP263" s="708">
        <v>0</v>
      </c>
      <c r="AQ263" s="708">
        <v>0</v>
      </c>
    </row>
    <row r="264" spans="1:43" x14ac:dyDescent="0.25">
      <c r="A264" s="706" t="s">
        <v>191</v>
      </c>
      <c r="B264" s="706" t="s">
        <v>756</v>
      </c>
      <c r="C264" s="706" t="s">
        <v>791</v>
      </c>
      <c r="D264" s="706" t="s">
        <v>773</v>
      </c>
      <c r="E264" s="707" t="s">
        <v>126</v>
      </c>
      <c r="F264" s="707" t="s">
        <v>826</v>
      </c>
      <c r="I264" s="708">
        <v>0</v>
      </c>
      <c r="J264" s="708">
        <v>0</v>
      </c>
      <c r="K264" s="708">
        <v>0</v>
      </c>
      <c r="L264" s="708">
        <v>0</v>
      </c>
      <c r="M264" s="708">
        <v>0</v>
      </c>
      <c r="N264" s="708">
        <v>0</v>
      </c>
      <c r="O264" s="708">
        <v>0</v>
      </c>
      <c r="P264" s="708">
        <v>0</v>
      </c>
      <c r="Q264" s="708">
        <v>0</v>
      </c>
      <c r="R264" s="708">
        <v>0</v>
      </c>
      <c r="S264" s="708">
        <v>0</v>
      </c>
      <c r="T264" s="708">
        <v>0</v>
      </c>
      <c r="U264" s="708">
        <v>0</v>
      </c>
      <c r="V264" s="708">
        <v>0</v>
      </c>
      <c r="W264" s="708">
        <v>0</v>
      </c>
      <c r="X264" s="708">
        <v>0</v>
      </c>
      <c r="Y264" s="708">
        <v>0</v>
      </c>
      <c r="Z264" s="708">
        <v>0</v>
      </c>
      <c r="AA264" s="708">
        <v>0</v>
      </c>
      <c r="AB264" s="708">
        <v>0</v>
      </c>
      <c r="AC264" s="708">
        <v>0</v>
      </c>
      <c r="AD264" s="708">
        <v>0</v>
      </c>
      <c r="AE264" s="708">
        <v>0</v>
      </c>
      <c r="AF264" s="708">
        <v>0</v>
      </c>
      <c r="AG264" s="708">
        <v>0</v>
      </c>
      <c r="AH264" s="708">
        <v>0</v>
      </c>
      <c r="AI264" s="708">
        <v>0</v>
      </c>
      <c r="AJ264" s="708">
        <v>0</v>
      </c>
      <c r="AK264" s="708">
        <v>0</v>
      </c>
      <c r="AL264" s="708">
        <v>0</v>
      </c>
      <c r="AM264" s="708">
        <v>0</v>
      </c>
      <c r="AN264" s="708">
        <v>0</v>
      </c>
      <c r="AO264" s="708">
        <v>0</v>
      </c>
      <c r="AP264" s="708">
        <v>0</v>
      </c>
      <c r="AQ264" s="708">
        <v>0</v>
      </c>
    </row>
    <row r="265" spans="1:43" x14ac:dyDescent="0.25">
      <c r="A265" s="704" t="s">
        <v>191</v>
      </c>
      <c r="B265" s="704" t="s">
        <v>756</v>
      </c>
      <c r="C265" s="704" t="s">
        <v>791</v>
      </c>
      <c r="D265" s="704" t="s">
        <v>774</v>
      </c>
      <c r="E265" s="705" t="s">
        <v>126</v>
      </c>
      <c r="F265" s="705" t="s">
        <v>826</v>
      </c>
      <c r="I265" s="708">
        <v>0</v>
      </c>
      <c r="J265" s="708">
        <v>0</v>
      </c>
      <c r="K265" s="708">
        <v>0</v>
      </c>
      <c r="L265" s="708">
        <v>0</v>
      </c>
      <c r="M265" s="708">
        <v>0</v>
      </c>
      <c r="N265" s="708">
        <v>0</v>
      </c>
      <c r="O265" s="708">
        <v>0</v>
      </c>
      <c r="P265" s="708">
        <v>0</v>
      </c>
      <c r="Q265" s="708">
        <v>0</v>
      </c>
      <c r="R265" s="708">
        <v>0</v>
      </c>
      <c r="S265" s="708">
        <v>0</v>
      </c>
      <c r="T265" s="708">
        <v>0</v>
      </c>
      <c r="U265" s="708">
        <v>0</v>
      </c>
      <c r="V265" s="708">
        <v>0</v>
      </c>
      <c r="W265" s="708">
        <v>0</v>
      </c>
      <c r="X265" s="708">
        <v>0</v>
      </c>
      <c r="Y265" s="708">
        <v>0</v>
      </c>
      <c r="Z265" s="708">
        <v>0</v>
      </c>
      <c r="AA265" s="708">
        <v>0</v>
      </c>
      <c r="AB265" s="708">
        <v>0</v>
      </c>
      <c r="AC265" s="708">
        <v>0</v>
      </c>
      <c r="AD265" s="708">
        <v>0</v>
      </c>
      <c r="AE265" s="708">
        <v>0</v>
      </c>
      <c r="AF265" s="708">
        <v>0</v>
      </c>
      <c r="AG265" s="708">
        <v>0</v>
      </c>
      <c r="AH265" s="708">
        <v>0</v>
      </c>
      <c r="AI265" s="708">
        <v>0</v>
      </c>
      <c r="AJ265" s="708">
        <v>0</v>
      </c>
      <c r="AK265" s="708">
        <v>0</v>
      </c>
      <c r="AL265" s="708">
        <v>0</v>
      </c>
      <c r="AM265" s="708">
        <v>0</v>
      </c>
      <c r="AN265" s="708">
        <v>0</v>
      </c>
      <c r="AO265" s="708">
        <v>0</v>
      </c>
      <c r="AP265" s="708">
        <v>0</v>
      </c>
      <c r="AQ265" s="708">
        <v>0</v>
      </c>
    </row>
    <row r="266" spans="1:43" x14ac:dyDescent="0.25">
      <c r="A266" s="706" t="s">
        <v>191</v>
      </c>
      <c r="B266" s="706" t="s">
        <v>756</v>
      </c>
      <c r="C266" s="706" t="s">
        <v>791</v>
      </c>
      <c r="D266" s="706" t="s">
        <v>758</v>
      </c>
      <c r="E266" s="707" t="s">
        <v>126</v>
      </c>
      <c r="F266" s="707" t="s">
        <v>826</v>
      </c>
      <c r="I266" s="708">
        <v>0</v>
      </c>
      <c r="J266" s="708">
        <v>0</v>
      </c>
      <c r="K266" s="708">
        <v>0</v>
      </c>
      <c r="L266" s="708">
        <v>0</v>
      </c>
      <c r="M266" s="708">
        <v>0</v>
      </c>
      <c r="N266" s="708">
        <v>0</v>
      </c>
      <c r="O266" s="708">
        <v>0</v>
      </c>
      <c r="P266" s="708">
        <v>0</v>
      </c>
      <c r="Q266" s="708">
        <v>0</v>
      </c>
      <c r="R266" s="708">
        <v>0</v>
      </c>
      <c r="S266" s="708">
        <v>0</v>
      </c>
      <c r="T266" s="708">
        <v>0</v>
      </c>
      <c r="U266" s="708">
        <v>0</v>
      </c>
      <c r="V266" s="708">
        <v>0</v>
      </c>
      <c r="W266" s="708">
        <v>0</v>
      </c>
      <c r="X266" s="708">
        <v>0</v>
      </c>
      <c r="Y266" s="708">
        <v>0</v>
      </c>
      <c r="Z266" s="708">
        <v>0</v>
      </c>
      <c r="AA266" s="708">
        <v>0</v>
      </c>
      <c r="AB266" s="708">
        <v>0</v>
      </c>
      <c r="AC266" s="708">
        <v>0</v>
      </c>
      <c r="AD266" s="708">
        <v>0</v>
      </c>
      <c r="AE266" s="708">
        <v>0</v>
      </c>
      <c r="AF266" s="708">
        <v>0</v>
      </c>
      <c r="AG266" s="708">
        <v>0</v>
      </c>
      <c r="AH266" s="708">
        <v>0</v>
      </c>
      <c r="AI266" s="708">
        <v>0</v>
      </c>
      <c r="AJ266" s="708">
        <v>0</v>
      </c>
      <c r="AK266" s="708">
        <v>0</v>
      </c>
      <c r="AL266" s="708">
        <v>0</v>
      </c>
      <c r="AM266" s="708">
        <v>0</v>
      </c>
      <c r="AN266" s="708">
        <v>0</v>
      </c>
      <c r="AO266" s="708">
        <v>0</v>
      </c>
      <c r="AP266" s="708">
        <v>0</v>
      </c>
      <c r="AQ266" s="708">
        <v>0</v>
      </c>
    </row>
    <row r="267" spans="1:43" x14ac:dyDescent="0.25">
      <c r="A267" s="704" t="s">
        <v>191</v>
      </c>
      <c r="B267" s="704" t="s">
        <v>756</v>
      </c>
      <c r="C267" s="704" t="s">
        <v>791</v>
      </c>
      <c r="D267" s="704" t="s">
        <v>766</v>
      </c>
      <c r="E267" s="705" t="s">
        <v>126</v>
      </c>
      <c r="F267" s="705" t="s">
        <v>826</v>
      </c>
      <c r="I267" s="708">
        <v>0</v>
      </c>
      <c r="J267" s="708">
        <v>0</v>
      </c>
      <c r="K267" s="708">
        <v>0</v>
      </c>
      <c r="L267" s="708">
        <v>0</v>
      </c>
      <c r="M267" s="708">
        <v>0</v>
      </c>
      <c r="N267" s="708">
        <v>0</v>
      </c>
      <c r="O267" s="708">
        <v>0</v>
      </c>
      <c r="P267" s="708">
        <v>0</v>
      </c>
      <c r="Q267" s="708">
        <v>0</v>
      </c>
      <c r="R267" s="708">
        <v>0</v>
      </c>
      <c r="S267" s="708">
        <v>0</v>
      </c>
      <c r="T267" s="708">
        <v>0</v>
      </c>
      <c r="U267" s="708">
        <v>0</v>
      </c>
      <c r="V267" s="708">
        <v>0</v>
      </c>
      <c r="W267" s="708">
        <v>0</v>
      </c>
      <c r="X267" s="708">
        <v>0</v>
      </c>
      <c r="Y267" s="708">
        <v>0</v>
      </c>
      <c r="Z267" s="708">
        <v>0</v>
      </c>
      <c r="AA267" s="708">
        <v>0</v>
      </c>
      <c r="AB267" s="708">
        <v>0</v>
      </c>
      <c r="AC267" s="708">
        <v>0</v>
      </c>
      <c r="AD267" s="708">
        <v>0</v>
      </c>
      <c r="AE267" s="708">
        <v>0</v>
      </c>
      <c r="AF267" s="708">
        <v>0</v>
      </c>
      <c r="AG267" s="708">
        <v>0</v>
      </c>
      <c r="AH267" s="708">
        <v>0</v>
      </c>
      <c r="AI267" s="708">
        <v>0</v>
      </c>
      <c r="AJ267" s="708">
        <v>0</v>
      </c>
      <c r="AK267" s="708">
        <v>0</v>
      </c>
      <c r="AL267" s="708">
        <v>0</v>
      </c>
      <c r="AM267" s="708">
        <v>0</v>
      </c>
      <c r="AN267" s="708">
        <v>0</v>
      </c>
      <c r="AO267" s="708">
        <v>0</v>
      </c>
      <c r="AP267" s="708">
        <v>0</v>
      </c>
      <c r="AQ267" s="708">
        <v>0</v>
      </c>
    </row>
    <row r="268" spans="1:43" x14ac:dyDescent="0.25">
      <c r="A268" s="706" t="s">
        <v>191</v>
      </c>
      <c r="B268" s="706" t="s">
        <v>756</v>
      </c>
      <c r="C268" s="706" t="s">
        <v>791</v>
      </c>
      <c r="D268" s="706" t="s">
        <v>339</v>
      </c>
      <c r="E268" s="707" t="s">
        <v>126</v>
      </c>
      <c r="F268" s="707" t="s">
        <v>826</v>
      </c>
      <c r="I268" s="708">
        <v>0</v>
      </c>
      <c r="J268" s="708">
        <v>0</v>
      </c>
      <c r="K268" s="708">
        <v>0</v>
      </c>
      <c r="L268" s="708">
        <v>0</v>
      </c>
      <c r="M268" s="708">
        <v>0</v>
      </c>
      <c r="N268" s="708">
        <v>0</v>
      </c>
      <c r="O268" s="708">
        <v>0</v>
      </c>
      <c r="P268" s="708">
        <v>0</v>
      </c>
      <c r="Q268" s="708">
        <v>0</v>
      </c>
      <c r="R268" s="708">
        <v>0</v>
      </c>
      <c r="S268" s="708">
        <v>0</v>
      </c>
      <c r="T268" s="708">
        <v>0</v>
      </c>
      <c r="U268" s="708">
        <v>0</v>
      </c>
      <c r="V268" s="708">
        <v>0</v>
      </c>
      <c r="W268" s="708">
        <v>0</v>
      </c>
      <c r="X268" s="708">
        <v>0</v>
      </c>
      <c r="Y268" s="708">
        <v>0</v>
      </c>
      <c r="Z268" s="708">
        <v>0</v>
      </c>
      <c r="AA268" s="708">
        <v>0</v>
      </c>
      <c r="AB268" s="708">
        <v>0</v>
      </c>
      <c r="AC268" s="708">
        <v>0</v>
      </c>
      <c r="AD268" s="708">
        <v>0</v>
      </c>
      <c r="AE268" s="708">
        <v>0</v>
      </c>
      <c r="AF268" s="708">
        <v>0</v>
      </c>
      <c r="AG268" s="708">
        <v>0</v>
      </c>
      <c r="AH268" s="708">
        <v>0</v>
      </c>
      <c r="AI268" s="708">
        <v>0</v>
      </c>
      <c r="AJ268" s="708">
        <v>0</v>
      </c>
      <c r="AK268" s="708">
        <v>0</v>
      </c>
      <c r="AL268" s="708">
        <v>0</v>
      </c>
      <c r="AM268" s="708">
        <v>0</v>
      </c>
      <c r="AN268" s="708">
        <v>0</v>
      </c>
      <c r="AO268" s="708">
        <v>0</v>
      </c>
      <c r="AP268" s="708">
        <v>0</v>
      </c>
      <c r="AQ268" s="708">
        <v>0</v>
      </c>
    </row>
    <row r="269" spans="1:43" x14ac:dyDescent="0.25">
      <c r="A269" s="704" t="s">
        <v>191</v>
      </c>
      <c r="B269" s="704" t="s">
        <v>756</v>
      </c>
      <c r="C269" s="704" t="s">
        <v>791</v>
      </c>
      <c r="D269" s="704" t="s">
        <v>340</v>
      </c>
      <c r="E269" s="705" t="s">
        <v>126</v>
      </c>
      <c r="F269" s="705" t="s">
        <v>826</v>
      </c>
      <c r="I269" s="708">
        <v>0</v>
      </c>
      <c r="J269" s="708">
        <v>0</v>
      </c>
      <c r="K269" s="708">
        <v>0</v>
      </c>
      <c r="L269" s="708">
        <v>0</v>
      </c>
      <c r="M269" s="708">
        <v>0</v>
      </c>
      <c r="N269" s="708">
        <v>0</v>
      </c>
      <c r="O269" s="708">
        <v>0</v>
      </c>
      <c r="P269" s="708">
        <v>0</v>
      </c>
      <c r="Q269" s="708">
        <v>0</v>
      </c>
      <c r="R269" s="708">
        <v>0</v>
      </c>
      <c r="S269" s="708">
        <v>0</v>
      </c>
      <c r="T269" s="708">
        <v>0</v>
      </c>
      <c r="U269" s="708">
        <v>0</v>
      </c>
      <c r="V269" s="708">
        <v>0</v>
      </c>
      <c r="W269" s="708">
        <v>0</v>
      </c>
      <c r="X269" s="708">
        <v>0</v>
      </c>
      <c r="Y269" s="708">
        <v>0</v>
      </c>
      <c r="Z269" s="708">
        <v>0</v>
      </c>
      <c r="AA269" s="708">
        <v>0</v>
      </c>
      <c r="AB269" s="708">
        <v>0</v>
      </c>
      <c r="AC269" s="708">
        <v>0</v>
      </c>
      <c r="AD269" s="708">
        <v>0</v>
      </c>
      <c r="AE269" s="708">
        <v>0</v>
      </c>
      <c r="AF269" s="708">
        <v>0</v>
      </c>
      <c r="AG269" s="708">
        <v>0</v>
      </c>
      <c r="AH269" s="708">
        <v>0</v>
      </c>
      <c r="AI269" s="708">
        <v>0</v>
      </c>
      <c r="AJ269" s="708">
        <v>0</v>
      </c>
      <c r="AK269" s="708">
        <v>0</v>
      </c>
      <c r="AL269" s="708">
        <v>0</v>
      </c>
      <c r="AM269" s="708">
        <v>0</v>
      </c>
      <c r="AN269" s="708">
        <v>0</v>
      </c>
      <c r="AO269" s="708">
        <v>0</v>
      </c>
      <c r="AP269" s="708">
        <v>0</v>
      </c>
      <c r="AQ269" s="708">
        <v>0</v>
      </c>
    </row>
    <row r="270" spans="1:43" x14ac:dyDescent="0.25">
      <c r="A270" s="706" t="s">
        <v>191</v>
      </c>
      <c r="B270" s="706" t="s">
        <v>756</v>
      </c>
      <c r="C270" s="706" t="s">
        <v>791</v>
      </c>
      <c r="D270" s="706" t="s">
        <v>767</v>
      </c>
      <c r="E270" s="707" t="s">
        <v>126</v>
      </c>
      <c r="F270" s="707" t="s">
        <v>826</v>
      </c>
      <c r="I270" s="708">
        <v>0</v>
      </c>
      <c r="J270" s="708">
        <v>0</v>
      </c>
      <c r="K270" s="708">
        <v>0</v>
      </c>
      <c r="L270" s="708">
        <v>0</v>
      </c>
      <c r="M270" s="708">
        <v>0</v>
      </c>
      <c r="N270" s="708">
        <v>0</v>
      </c>
      <c r="O270" s="708">
        <v>0</v>
      </c>
      <c r="P270" s="708">
        <v>0</v>
      </c>
      <c r="Q270" s="708">
        <v>0</v>
      </c>
      <c r="R270" s="708">
        <v>0</v>
      </c>
      <c r="S270" s="708">
        <v>0</v>
      </c>
      <c r="T270" s="708">
        <v>0</v>
      </c>
      <c r="U270" s="708">
        <v>0</v>
      </c>
      <c r="V270" s="708">
        <v>0</v>
      </c>
      <c r="W270" s="708">
        <v>0</v>
      </c>
      <c r="X270" s="708">
        <v>0</v>
      </c>
      <c r="Y270" s="708">
        <v>0</v>
      </c>
      <c r="Z270" s="708">
        <v>0</v>
      </c>
      <c r="AA270" s="708">
        <v>0</v>
      </c>
      <c r="AB270" s="708">
        <v>0</v>
      </c>
      <c r="AC270" s="708">
        <v>0</v>
      </c>
      <c r="AD270" s="708">
        <v>0</v>
      </c>
      <c r="AE270" s="708">
        <v>0</v>
      </c>
      <c r="AF270" s="708">
        <v>0</v>
      </c>
      <c r="AG270" s="708">
        <v>0</v>
      </c>
      <c r="AH270" s="708">
        <v>0</v>
      </c>
      <c r="AI270" s="708">
        <v>0</v>
      </c>
      <c r="AJ270" s="708">
        <v>0</v>
      </c>
      <c r="AK270" s="708">
        <v>0</v>
      </c>
      <c r="AL270" s="708">
        <v>0</v>
      </c>
      <c r="AM270" s="708">
        <v>0</v>
      </c>
      <c r="AN270" s="708">
        <v>0</v>
      </c>
      <c r="AO270" s="708">
        <v>0</v>
      </c>
      <c r="AP270" s="708">
        <v>0</v>
      </c>
      <c r="AQ270" s="708">
        <v>0</v>
      </c>
    </row>
    <row r="271" spans="1:43" x14ac:dyDescent="0.25">
      <c r="A271" s="704" t="s">
        <v>191</v>
      </c>
      <c r="B271" s="704" t="s">
        <v>756</v>
      </c>
      <c r="C271" s="704" t="s">
        <v>791</v>
      </c>
      <c r="D271" s="704" t="s">
        <v>768</v>
      </c>
      <c r="E271" s="705" t="s">
        <v>126</v>
      </c>
      <c r="F271" s="705" t="s">
        <v>826</v>
      </c>
      <c r="I271" s="708">
        <v>0</v>
      </c>
      <c r="J271" s="708">
        <v>0</v>
      </c>
      <c r="K271" s="708">
        <v>0</v>
      </c>
      <c r="L271" s="708">
        <v>0</v>
      </c>
      <c r="M271" s="708">
        <v>0</v>
      </c>
      <c r="N271" s="708">
        <v>0</v>
      </c>
      <c r="O271" s="708">
        <v>0</v>
      </c>
      <c r="P271" s="708">
        <v>0</v>
      </c>
      <c r="Q271" s="708">
        <v>0</v>
      </c>
      <c r="R271" s="708">
        <v>0</v>
      </c>
      <c r="S271" s="708">
        <v>0</v>
      </c>
      <c r="T271" s="708">
        <v>0</v>
      </c>
      <c r="U271" s="708">
        <v>0</v>
      </c>
      <c r="V271" s="708">
        <v>0</v>
      </c>
      <c r="W271" s="708">
        <v>0</v>
      </c>
      <c r="X271" s="708">
        <v>0</v>
      </c>
      <c r="Y271" s="708">
        <v>0</v>
      </c>
      <c r="Z271" s="708">
        <v>0</v>
      </c>
      <c r="AA271" s="708">
        <v>0</v>
      </c>
      <c r="AB271" s="708">
        <v>0</v>
      </c>
      <c r="AC271" s="708">
        <v>0</v>
      </c>
      <c r="AD271" s="708">
        <v>0</v>
      </c>
      <c r="AE271" s="708">
        <v>0</v>
      </c>
      <c r="AF271" s="708">
        <v>0</v>
      </c>
      <c r="AG271" s="708">
        <v>0</v>
      </c>
      <c r="AH271" s="708">
        <v>0</v>
      </c>
      <c r="AI271" s="708">
        <v>0</v>
      </c>
      <c r="AJ271" s="708">
        <v>0</v>
      </c>
      <c r="AK271" s="708">
        <v>0</v>
      </c>
      <c r="AL271" s="708">
        <v>0</v>
      </c>
      <c r="AM271" s="708">
        <v>0</v>
      </c>
      <c r="AN271" s="708">
        <v>0</v>
      </c>
      <c r="AO271" s="708">
        <v>0</v>
      </c>
      <c r="AP271" s="708">
        <v>0</v>
      </c>
      <c r="AQ271" s="708">
        <v>0</v>
      </c>
    </row>
    <row r="272" spans="1:43" x14ac:dyDescent="0.25">
      <c r="A272" s="706" t="s">
        <v>191</v>
      </c>
      <c r="B272" s="706" t="s">
        <v>779</v>
      </c>
      <c r="C272" s="706" t="s">
        <v>789</v>
      </c>
      <c r="D272" s="706" t="s">
        <v>175</v>
      </c>
      <c r="E272" s="707" t="s">
        <v>126</v>
      </c>
      <c r="F272" s="707" t="s">
        <v>826</v>
      </c>
      <c r="I272" s="708">
        <v>0</v>
      </c>
      <c r="J272" s="708">
        <v>0</v>
      </c>
      <c r="K272" s="708">
        <v>0</v>
      </c>
      <c r="L272" s="708">
        <v>0</v>
      </c>
      <c r="M272" s="708">
        <v>0</v>
      </c>
      <c r="N272" s="708">
        <v>0</v>
      </c>
      <c r="O272" s="708">
        <v>0</v>
      </c>
      <c r="P272" s="708">
        <v>0</v>
      </c>
      <c r="Q272" s="708">
        <v>0</v>
      </c>
      <c r="R272" s="708">
        <v>0</v>
      </c>
      <c r="S272" s="708">
        <v>0</v>
      </c>
      <c r="T272" s="708">
        <v>0</v>
      </c>
      <c r="U272" s="708">
        <v>0</v>
      </c>
      <c r="V272" s="708">
        <v>0</v>
      </c>
      <c r="W272" s="708">
        <v>0</v>
      </c>
      <c r="X272" s="708">
        <v>0</v>
      </c>
      <c r="Y272" s="708">
        <v>0</v>
      </c>
      <c r="Z272" s="708">
        <v>0</v>
      </c>
      <c r="AA272" s="708">
        <v>0</v>
      </c>
      <c r="AB272" s="708">
        <v>0</v>
      </c>
      <c r="AC272" s="708">
        <v>0</v>
      </c>
      <c r="AD272" s="708">
        <v>0</v>
      </c>
      <c r="AE272" s="708">
        <v>0</v>
      </c>
      <c r="AF272" s="708">
        <v>0</v>
      </c>
      <c r="AG272" s="708">
        <v>0</v>
      </c>
      <c r="AH272" s="708">
        <v>0</v>
      </c>
      <c r="AI272" s="708">
        <v>0</v>
      </c>
      <c r="AJ272" s="708">
        <v>0</v>
      </c>
      <c r="AK272" s="708">
        <v>0</v>
      </c>
      <c r="AL272" s="708">
        <v>0</v>
      </c>
      <c r="AM272" s="708">
        <v>0</v>
      </c>
      <c r="AN272" s="708">
        <v>0</v>
      </c>
      <c r="AO272" s="708">
        <v>0</v>
      </c>
      <c r="AP272" s="708">
        <v>0</v>
      </c>
      <c r="AQ272" s="708">
        <v>0</v>
      </c>
    </row>
    <row r="273" spans="1:43" x14ac:dyDescent="0.25">
      <c r="A273" s="704" t="s">
        <v>191</v>
      </c>
      <c r="B273" s="704" t="s">
        <v>779</v>
      </c>
      <c r="C273" s="704" t="s">
        <v>789</v>
      </c>
      <c r="D273" s="704" t="s">
        <v>772</v>
      </c>
      <c r="E273" s="705" t="s">
        <v>126</v>
      </c>
      <c r="F273" s="705" t="s">
        <v>826</v>
      </c>
      <c r="I273" s="708">
        <v>0</v>
      </c>
      <c r="J273" s="708">
        <v>0</v>
      </c>
      <c r="K273" s="708">
        <v>0</v>
      </c>
      <c r="L273" s="708">
        <v>0</v>
      </c>
      <c r="M273" s="708">
        <v>0</v>
      </c>
      <c r="N273" s="708">
        <v>0</v>
      </c>
      <c r="O273" s="708">
        <v>0</v>
      </c>
      <c r="P273" s="708">
        <v>0</v>
      </c>
      <c r="Q273" s="708">
        <v>0</v>
      </c>
      <c r="R273" s="708">
        <v>0</v>
      </c>
      <c r="S273" s="708">
        <v>0</v>
      </c>
      <c r="T273" s="708">
        <v>0</v>
      </c>
      <c r="U273" s="708">
        <v>0</v>
      </c>
      <c r="V273" s="708">
        <v>0</v>
      </c>
      <c r="W273" s="708">
        <v>0</v>
      </c>
      <c r="X273" s="708">
        <v>0</v>
      </c>
      <c r="Y273" s="708">
        <v>0</v>
      </c>
      <c r="Z273" s="708">
        <v>0</v>
      </c>
      <c r="AA273" s="708">
        <v>0</v>
      </c>
      <c r="AB273" s="708">
        <v>0</v>
      </c>
      <c r="AC273" s="708">
        <v>0</v>
      </c>
      <c r="AD273" s="708">
        <v>0</v>
      </c>
      <c r="AE273" s="708">
        <v>0</v>
      </c>
      <c r="AF273" s="708">
        <v>0</v>
      </c>
      <c r="AG273" s="708">
        <v>0</v>
      </c>
      <c r="AH273" s="708">
        <v>0</v>
      </c>
      <c r="AI273" s="708">
        <v>0</v>
      </c>
      <c r="AJ273" s="708">
        <v>0</v>
      </c>
      <c r="AK273" s="708">
        <v>0</v>
      </c>
      <c r="AL273" s="708">
        <v>0</v>
      </c>
      <c r="AM273" s="708">
        <v>0</v>
      </c>
      <c r="AN273" s="708">
        <v>0</v>
      </c>
      <c r="AO273" s="708">
        <v>0</v>
      </c>
      <c r="AP273" s="708">
        <v>0</v>
      </c>
      <c r="AQ273" s="708">
        <v>0</v>
      </c>
    </row>
    <row r="274" spans="1:43" x14ac:dyDescent="0.25">
      <c r="A274" s="706" t="s">
        <v>191</v>
      </c>
      <c r="B274" s="706" t="s">
        <v>779</v>
      </c>
      <c r="C274" s="706" t="s">
        <v>789</v>
      </c>
      <c r="D274" s="706" t="s">
        <v>773</v>
      </c>
      <c r="E274" s="707" t="s">
        <v>126</v>
      </c>
      <c r="F274" s="707" t="s">
        <v>826</v>
      </c>
      <c r="I274" s="708">
        <v>0</v>
      </c>
      <c r="J274" s="708">
        <v>0</v>
      </c>
      <c r="K274" s="708">
        <v>0</v>
      </c>
      <c r="L274" s="708">
        <v>0</v>
      </c>
      <c r="M274" s="708">
        <v>0</v>
      </c>
      <c r="N274" s="708">
        <v>0</v>
      </c>
      <c r="O274" s="708">
        <v>0</v>
      </c>
      <c r="P274" s="708">
        <v>0</v>
      </c>
      <c r="Q274" s="708">
        <v>0</v>
      </c>
      <c r="R274" s="708">
        <v>0</v>
      </c>
      <c r="S274" s="708">
        <v>0</v>
      </c>
      <c r="T274" s="708">
        <v>0</v>
      </c>
      <c r="U274" s="708">
        <v>0</v>
      </c>
      <c r="V274" s="708">
        <v>0</v>
      </c>
      <c r="W274" s="708">
        <v>0</v>
      </c>
      <c r="X274" s="708">
        <v>0</v>
      </c>
      <c r="Y274" s="708">
        <v>0</v>
      </c>
      <c r="Z274" s="708">
        <v>0</v>
      </c>
      <c r="AA274" s="708">
        <v>0</v>
      </c>
      <c r="AB274" s="708">
        <v>0</v>
      </c>
      <c r="AC274" s="708">
        <v>0</v>
      </c>
      <c r="AD274" s="708">
        <v>0</v>
      </c>
      <c r="AE274" s="708">
        <v>0</v>
      </c>
      <c r="AF274" s="708">
        <v>0</v>
      </c>
      <c r="AG274" s="708">
        <v>0</v>
      </c>
      <c r="AH274" s="708">
        <v>0</v>
      </c>
      <c r="AI274" s="708">
        <v>0</v>
      </c>
      <c r="AJ274" s="708">
        <v>0</v>
      </c>
      <c r="AK274" s="708">
        <v>0</v>
      </c>
      <c r="AL274" s="708">
        <v>0</v>
      </c>
      <c r="AM274" s="708">
        <v>0</v>
      </c>
      <c r="AN274" s="708">
        <v>0</v>
      </c>
      <c r="AO274" s="708">
        <v>0</v>
      </c>
      <c r="AP274" s="708">
        <v>0</v>
      </c>
      <c r="AQ274" s="708">
        <v>0</v>
      </c>
    </row>
    <row r="275" spans="1:43" x14ac:dyDescent="0.25">
      <c r="A275" s="704" t="s">
        <v>191</v>
      </c>
      <c r="B275" s="704" t="s">
        <v>779</v>
      </c>
      <c r="C275" s="704" t="s">
        <v>789</v>
      </c>
      <c r="D275" s="704" t="s">
        <v>774</v>
      </c>
      <c r="E275" s="705" t="s">
        <v>126</v>
      </c>
      <c r="F275" s="705" t="s">
        <v>826</v>
      </c>
      <c r="I275" s="708">
        <v>0</v>
      </c>
      <c r="J275" s="708">
        <v>0</v>
      </c>
      <c r="K275" s="708">
        <v>0</v>
      </c>
      <c r="L275" s="708">
        <v>0</v>
      </c>
      <c r="M275" s="708">
        <v>0</v>
      </c>
      <c r="N275" s="708">
        <v>0</v>
      </c>
      <c r="O275" s="708">
        <v>0</v>
      </c>
      <c r="P275" s="708">
        <v>0</v>
      </c>
      <c r="Q275" s="708">
        <v>0</v>
      </c>
      <c r="R275" s="708">
        <v>0</v>
      </c>
      <c r="S275" s="708">
        <v>0</v>
      </c>
      <c r="T275" s="708">
        <v>0</v>
      </c>
      <c r="U275" s="708">
        <v>0</v>
      </c>
      <c r="V275" s="708">
        <v>0</v>
      </c>
      <c r="W275" s="708">
        <v>0</v>
      </c>
      <c r="X275" s="708">
        <v>0</v>
      </c>
      <c r="Y275" s="708">
        <v>0</v>
      </c>
      <c r="Z275" s="708">
        <v>0</v>
      </c>
      <c r="AA275" s="708">
        <v>0</v>
      </c>
      <c r="AB275" s="708">
        <v>0</v>
      </c>
      <c r="AC275" s="708">
        <v>0</v>
      </c>
      <c r="AD275" s="708">
        <v>0</v>
      </c>
      <c r="AE275" s="708">
        <v>0</v>
      </c>
      <c r="AF275" s="708">
        <v>0</v>
      </c>
      <c r="AG275" s="708">
        <v>0</v>
      </c>
      <c r="AH275" s="708">
        <v>0</v>
      </c>
      <c r="AI275" s="708">
        <v>0</v>
      </c>
      <c r="AJ275" s="708">
        <v>0</v>
      </c>
      <c r="AK275" s="708">
        <v>0</v>
      </c>
      <c r="AL275" s="708">
        <v>0</v>
      </c>
      <c r="AM275" s="708">
        <v>0</v>
      </c>
      <c r="AN275" s="708">
        <v>0</v>
      </c>
      <c r="AO275" s="708">
        <v>0</v>
      </c>
      <c r="AP275" s="708">
        <v>0</v>
      </c>
      <c r="AQ275" s="708">
        <v>0</v>
      </c>
    </row>
    <row r="276" spans="1:43" x14ac:dyDescent="0.25">
      <c r="A276" s="706" t="s">
        <v>191</v>
      </c>
      <c r="B276" s="706" t="s">
        <v>779</v>
      </c>
      <c r="C276" s="706" t="s">
        <v>789</v>
      </c>
      <c r="D276" s="706" t="s">
        <v>758</v>
      </c>
      <c r="E276" s="707" t="s">
        <v>126</v>
      </c>
      <c r="F276" s="707" t="s">
        <v>826</v>
      </c>
      <c r="I276" s="708">
        <v>0</v>
      </c>
      <c r="J276" s="708">
        <v>0</v>
      </c>
      <c r="K276" s="708">
        <v>0</v>
      </c>
      <c r="L276" s="708">
        <v>0</v>
      </c>
      <c r="M276" s="708">
        <v>0</v>
      </c>
      <c r="N276" s="708">
        <v>0</v>
      </c>
      <c r="O276" s="708">
        <v>0</v>
      </c>
      <c r="P276" s="708">
        <v>0</v>
      </c>
      <c r="Q276" s="708">
        <v>0</v>
      </c>
      <c r="R276" s="708">
        <v>0</v>
      </c>
      <c r="S276" s="708">
        <v>0</v>
      </c>
      <c r="T276" s="708">
        <v>0</v>
      </c>
      <c r="U276" s="708">
        <v>0</v>
      </c>
      <c r="V276" s="708">
        <v>0</v>
      </c>
      <c r="W276" s="708">
        <v>0</v>
      </c>
      <c r="X276" s="708">
        <v>0</v>
      </c>
      <c r="Y276" s="708">
        <v>0</v>
      </c>
      <c r="Z276" s="708">
        <v>0</v>
      </c>
      <c r="AA276" s="708">
        <v>0</v>
      </c>
      <c r="AB276" s="708">
        <v>0</v>
      </c>
      <c r="AC276" s="708">
        <v>0</v>
      </c>
      <c r="AD276" s="708">
        <v>0</v>
      </c>
      <c r="AE276" s="708">
        <v>0</v>
      </c>
      <c r="AF276" s="708">
        <v>0</v>
      </c>
      <c r="AG276" s="708">
        <v>0</v>
      </c>
      <c r="AH276" s="708">
        <v>0</v>
      </c>
      <c r="AI276" s="708">
        <v>0</v>
      </c>
      <c r="AJ276" s="708">
        <v>0</v>
      </c>
      <c r="AK276" s="708">
        <v>0</v>
      </c>
      <c r="AL276" s="708">
        <v>0</v>
      </c>
      <c r="AM276" s="708">
        <v>0</v>
      </c>
      <c r="AN276" s="708">
        <v>0</v>
      </c>
      <c r="AO276" s="708">
        <v>0</v>
      </c>
      <c r="AP276" s="708">
        <v>0</v>
      </c>
      <c r="AQ276" s="708">
        <v>0</v>
      </c>
    </row>
    <row r="277" spans="1:43" x14ac:dyDescent="0.25">
      <c r="A277" s="704" t="s">
        <v>191</v>
      </c>
      <c r="B277" s="704" t="s">
        <v>779</v>
      </c>
      <c r="C277" s="704" t="s">
        <v>789</v>
      </c>
      <c r="D277" s="704" t="s">
        <v>766</v>
      </c>
      <c r="E277" s="705" t="s">
        <v>126</v>
      </c>
      <c r="F277" s="705" t="s">
        <v>826</v>
      </c>
      <c r="I277" s="708">
        <v>0</v>
      </c>
      <c r="J277" s="708">
        <v>0</v>
      </c>
      <c r="K277" s="708">
        <v>0</v>
      </c>
      <c r="L277" s="708">
        <v>0</v>
      </c>
      <c r="M277" s="708">
        <v>0</v>
      </c>
      <c r="N277" s="708">
        <v>0</v>
      </c>
      <c r="O277" s="708">
        <v>0</v>
      </c>
      <c r="P277" s="708">
        <v>0</v>
      </c>
      <c r="Q277" s="708">
        <v>0</v>
      </c>
      <c r="R277" s="708">
        <v>0</v>
      </c>
      <c r="S277" s="708">
        <v>0</v>
      </c>
      <c r="T277" s="708">
        <v>0</v>
      </c>
      <c r="U277" s="708">
        <v>0</v>
      </c>
      <c r="V277" s="708">
        <v>0</v>
      </c>
      <c r="W277" s="708">
        <v>0</v>
      </c>
      <c r="X277" s="708">
        <v>0</v>
      </c>
      <c r="Y277" s="708">
        <v>0</v>
      </c>
      <c r="Z277" s="708">
        <v>0</v>
      </c>
      <c r="AA277" s="708">
        <v>0</v>
      </c>
      <c r="AB277" s="708">
        <v>0</v>
      </c>
      <c r="AC277" s="708">
        <v>0</v>
      </c>
      <c r="AD277" s="708">
        <v>0</v>
      </c>
      <c r="AE277" s="708">
        <v>0</v>
      </c>
      <c r="AF277" s="708">
        <v>0</v>
      </c>
      <c r="AG277" s="708">
        <v>0</v>
      </c>
      <c r="AH277" s="708">
        <v>0</v>
      </c>
      <c r="AI277" s="708">
        <v>0</v>
      </c>
      <c r="AJ277" s="708">
        <v>0</v>
      </c>
      <c r="AK277" s="708">
        <v>0</v>
      </c>
      <c r="AL277" s="708">
        <v>0</v>
      </c>
      <c r="AM277" s="708">
        <v>0</v>
      </c>
      <c r="AN277" s="708">
        <v>0</v>
      </c>
      <c r="AO277" s="708">
        <v>0</v>
      </c>
      <c r="AP277" s="708">
        <v>0</v>
      </c>
      <c r="AQ277" s="708">
        <v>0</v>
      </c>
    </row>
    <row r="278" spans="1:43" x14ac:dyDescent="0.25">
      <c r="A278" s="706" t="s">
        <v>191</v>
      </c>
      <c r="B278" s="706" t="s">
        <v>779</v>
      </c>
      <c r="C278" s="706" t="s">
        <v>789</v>
      </c>
      <c r="D278" s="706" t="s">
        <v>339</v>
      </c>
      <c r="E278" s="707" t="s">
        <v>126</v>
      </c>
      <c r="F278" s="707" t="s">
        <v>826</v>
      </c>
      <c r="I278" s="708">
        <v>0</v>
      </c>
      <c r="J278" s="708">
        <v>0</v>
      </c>
      <c r="K278" s="708">
        <v>0</v>
      </c>
      <c r="L278" s="708">
        <v>0</v>
      </c>
      <c r="M278" s="708">
        <v>0</v>
      </c>
      <c r="N278" s="708">
        <v>0</v>
      </c>
      <c r="O278" s="708">
        <v>0</v>
      </c>
      <c r="P278" s="708">
        <v>0</v>
      </c>
      <c r="Q278" s="708">
        <v>0</v>
      </c>
      <c r="R278" s="708">
        <v>0</v>
      </c>
      <c r="S278" s="708">
        <v>0</v>
      </c>
      <c r="T278" s="708">
        <v>0</v>
      </c>
      <c r="U278" s="708">
        <v>0</v>
      </c>
      <c r="V278" s="708">
        <v>0</v>
      </c>
      <c r="W278" s="708">
        <v>0</v>
      </c>
      <c r="X278" s="708">
        <v>0</v>
      </c>
      <c r="Y278" s="708">
        <v>0</v>
      </c>
      <c r="Z278" s="708">
        <v>0</v>
      </c>
      <c r="AA278" s="708">
        <v>0</v>
      </c>
      <c r="AB278" s="708">
        <v>0</v>
      </c>
      <c r="AC278" s="708">
        <v>0</v>
      </c>
      <c r="AD278" s="708">
        <v>0</v>
      </c>
      <c r="AE278" s="708">
        <v>0</v>
      </c>
      <c r="AF278" s="708">
        <v>0</v>
      </c>
      <c r="AG278" s="708">
        <v>0</v>
      </c>
      <c r="AH278" s="708">
        <v>0</v>
      </c>
      <c r="AI278" s="708">
        <v>0</v>
      </c>
      <c r="AJ278" s="708">
        <v>0</v>
      </c>
      <c r="AK278" s="708">
        <v>0</v>
      </c>
      <c r="AL278" s="708">
        <v>0</v>
      </c>
      <c r="AM278" s="708">
        <v>0</v>
      </c>
      <c r="AN278" s="708">
        <v>0</v>
      </c>
      <c r="AO278" s="708">
        <v>0</v>
      </c>
      <c r="AP278" s="708">
        <v>0</v>
      </c>
      <c r="AQ278" s="708">
        <v>0</v>
      </c>
    </row>
    <row r="279" spans="1:43" x14ac:dyDescent="0.25">
      <c r="A279" s="704" t="s">
        <v>191</v>
      </c>
      <c r="B279" s="704" t="s">
        <v>779</v>
      </c>
      <c r="C279" s="704" t="s">
        <v>789</v>
      </c>
      <c r="D279" s="704" t="s">
        <v>340</v>
      </c>
      <c r="E279" s="705" t="s">
        <v>126</v>
      </c>
      <c r="F279" s="705" t="s">
        <v>826</v>
      </c>
      <c r="I279" s="708">
        <v>0</v>
      </c>
      <c r="J279" s="708">
        <v>0</v>
      </c>
      <c r="K279" s="708">
        <v>0</v>
      </c>
      <c r="L279" s="708">
        <v>0</v>
      </c>
      <c r="M279" s="708">
        <v>0</v>
      </c>
      <c r="N279" s="708">
        <v>0</v>
      </c>
      <c r="O279" s="708">
        <v>0</v>
      </c>
      <c r="P279" s="708">
        <v>0</v>
      </c>
      <c r="Q279" s="708">
        <v>0</v>
      </c>
      <c r="R279" s="708">
        <v>0</v>
      </c>
      <c r="S279" s="708">
        <v>0</v>
      </c>
      <c r="T279" s="708">
        <v>0</v>
      </c>
      <c r="U279" s="708">
        <v>0</v>
      </c>
      <c r="V279" s="708">
        <v>0</v>
      </c>
      <c r="W279" s="708">
        <v>0</v>
      </c>
      <c r="X279" s="708">
        <v>0</v>
      </c>
      <c r="Y279" s="708">
        <v>0</v>
      </c>
      <c r="Z279" s="708">
        <v>0</v>
      </c>
      <c r="AA279" s="708">
        <v>0</v>
      </c>
      <c r="AB279" s="708">
        <v>0</v>
      </c>
      <c r="AC279" s="708">
        <v>0</v>
      </c>
      <c r="AD279" s="708">
        <v>0</v>
      </c>
      <c r="AE279" s="708">
        <v>0</v>
      </c>
      <c r="AF279" s="708">
        <v>0</v>
      </c>
      <c r="AG279" s="708">
        <v>0</v>
      </c>
      <c r="AH279" s="708">
        <v>0</v>
      </c>
      <c r="AI279" s="708">
        <v>0</v>
      </c>
      <c r="AJ279" s="708">
        <v>0</v>
      </c>
      <c r="AK279" s="708">
        <v>0</v>
      </c>
      <c r="AL279" s="708">
        <v>0</v>
      </c>
      <c r="AM279" s="708">
        <v>0</v>
      </c>
      <c r="AN279" s="708">
        <v>0</v>
      </c>
      <c r="AO279" s="708">
        <v>0</v>
      </c>
      <c r="AP279" s="708">
        <v>0</v>
      </c>
      <c r="AQ279" s="708">
        <v>0</v>
      </c>
    </row>
    <row r="280" spans="1:43" x14ac:dyDescent="0.25">
      <c r="A280" s="706" t="s">
        <v>191</v>
      </c>
      <c r="B280" s="706" t="s">
        <v>779</v>
      </c>
      <c r="C280" s="706" t="s">
        <v>789</v>
      </c>
      <c r="D280" s="706" t="s">
        <v>767</v>
      </c>
      <c r="E280" s="707" t="s">
        <v>126</v>
      </c>
      <c r="F280" s="707" t="s">
        <v>826</v>
      </c>
      <c r="I280" s="708">
        <v>0</v>
      </c>
      <c r="J280" s="708">
        <v>0</v>
      </c>
      <c r="K280" s="708">
        <v>0</v>
      </c>
      <c r="L280" s="708">
        <v>0</v>
      </c>
      <c r="M280" s="708">
        <v>0</v>
      </c>
      <c r="N280" s="708">
        <v>0</v>
      </c>
      <c r="O280" s="708">
        <v>0</v>
      </c>
      <c r="P280" s="708">
        <v>0</v>
      </c>
      <c r="Q280" s="708">
        <v>0</v>
      </c>
      <c r="R280" s="708">
        <v>0</v>
      </c>
      <c r="S280" s="708">
        <v>0</v>
      </c>
      <c r="T280" s="708">
        <v>0</v>
      </c>
      <c r="U280" s="708">
        <v>0</v>
      </c>
      <c r="V280" s="708">
        <v>0</v>
      </c>
      <c r="W280" s="708">
        <v>0</v>
      </c>
      <c r="X280" s="708">
        <v>0</v>
      </c>
      <c r="Y280" s="708">
        <v>0</v>
      </c>
      <c r="Z280" s="708">
        <v>0</v>
      </c>
      <c r="AA280" s="708">
        <v>0</v>
      </c>
      <c r="AB280" s="708">
        <v>0</v>
      </c>
      <c r="AC280" s="708">
        <v>0</v>
      </c>
      <c r="AD280" s="708">
        <v>0</v>
      </c>
      <c r="AE280" s="708">
        <v>0</v>
      </c>
      <c r="AF280" s="708">
        <v>0</v>
      </c>
      <c r="AG280" s="708">
        <v>0</v>
      </c>
      <c r="AH280" s="708">
        <v>0</v>
      </c>
      <c r="AI280" s="708">
        <v>0</v>
      </c>
      <c r="AJ280" s="708">
        <v>0</v>
      </c>
      <c r="AK280" s="708">
        <v>0</v>
      </c>
      <c r="AL280" s="708">
        <v>0</v>
      </c>
      <c r="AM280" s="708">
        <v>0</v>
      </c>
      <c r="AN280" s="708">
        <v>0</v>
      </c>
      <c r="AO280" s="708">
        <v>0</v>
      </c>
      <c r="AP280" s="708">
        <v>0</v>
      </c>
      <c r="AQ280" s="708">
        <v>0</v>
      </c>
    </row>
    <row r="281" spans="1:43" x14ac:dyDescent="0.25">
      <c r="A281" s="704" t="s">
        <v>191</v>
      </c>
      <c r="B281" s="704" t="s">
        <v>779</v>
      </c>
      <c r="C281" s="704" t="s">
        <v>789</v>
      </c>
      <c r="D281" s="704" t="s">
        <v>768</v>
      </c>
      <c r="E281" s="705" t="s">
        <v>126</v>
      </c>
      <c r="F281" s="705" t="s">
        <v>826</v>
      </c>
      <c r="I281" s="708">
        <v>0</v>
      </c>
      <c r="J281" s="708">
        <v>0</v>
      </c>
      <c r="K281" s="708">
        <v>0</v>
      </c>
      <c r="L281" s="708">
        <v>0</v>
      </c>
      <c r="M281" s="708">
        <v>0</v>
      </c>
      <c r="N281" s="708">
        <v>0</v>
      </c>
      <c r="O281" s="708">
        <v>0</v>
      </c>
      <c r="P281" s="708">
        <v>0</v>
      </c>
      <c r="Q281" s="708">
        <v>0</v>
      </c>
      <c r="R281" s="708">
        <v>0</v>
      </c>
      <c r="S281" s="708">
        <v>0</v>
      </c>
      <c r="T281" s="708">
        <v>0</v>
      </c>
      <c r="U281" s="708">
        <v>0</v>
      </c>
      <c r="V281" s="708">
        <v>0</v>
      </c>
      <c r="W281" s="708">
        <v>0</v>
      </c>
      <c r="X281" s="708">
        <v>0</v>
      </c>
      <c r="Y281" s="708">
        <v>0</v>
      </c>
      <c r="Z281" s="708">
        <v>0</v>
      </c>
      <c r="AA281" s="708">
        <v>0</v>
      </c>
      <c r="AB281" s="708">
        <v>0</v>
      </c>
      <c r="AC281" s="708">
        <v>0</v>
      </c>
      <c r="AD281" s="708">
        <v>0</v>
      </c>
      <c r="AE281" s="708">
        <v>0</v>
      </c>
      <c r="AF281" s="708">
        <v>0</v>
      </c>
      <c r="AG281" s="708">
        <v>0</v>
      </c>
      <c r="AH281" s="708">
        <v>0</v>
      </c>
      <c r="AI281" s="708">
        <v>0</v>
      </c>
      <c r="AJ281" s="708">
        <v>0</v>
      </c>
      <c r="AK281" s="708">
        <v>0</v>
      </c>
      <c r="AL281" s="708">
        <v>0</v>
      </c>
      <c r="AM281" s="708">
        <v>0</v>
      </c>
      <c r="AN281" s="708">
        <v>0</v>
      </c>
      <c r="AO281" s="708">
        <v>0</v>
      </c>
      <c r="AP281" s="708">
        <v>0</v>
      </c>
      <c r="AQ281" s="708">
        <v>0</v>
      </c>
    </row>
    <row r="282" spans="1:43" x14ac:dyDescent="0.25">
      <c r="A282" s="706" t="s">
        <v>191</v>
      </c>
      <c r="B282" s="706" t="s">
        <v>779</v>
      </c>
      <c r="C282" s="706" t="s">
        <v>790</v>
      </c>
      <c r="D282" s="706" t="s">
        <v>175</v>
      </c>
      <c r="E282" s="707" t="s">
        <v>126</v>
      </c>
      <c r="F282" s="707" t="s">
        <v>826</v>
      </c>
      <c r="I282" s="708">
        <v>0</v>
      </c>
      <c r="J282" s="708">
        <v>0</v>
      </c>
      <c r="K282" s="708">
        <v>0</v>
      </c>
      <c r="L282" s="708">
        <v>0</v>
      </c>
      <c r="M282" s="708">
        <v>0</v>
      </c>
      <c r="N282" s="708">
        <v>0</v>
      </c>
      <c r="O282" s="708">
        <v>0</v>
      </c>
      <c r="P282" s="708">
        <v>0</v>
      </c>
      <c r="Q282" s="708">
        <v>0</v>
      </c>
      <c r="R282" s="708">
        <v>0</v>
      </c>
      <c r="S282" s="708">
        <v>0</v>
      </c>
      <c r="T282" s="708">
        <v>0</v>
      </c>
      <c r="U282" s="708">
        <v>0</v>
      </c>
      <c r="V282" s="708">
        <v>0</v>
      </c>
      <c r="W282" s="708">
        <v>0</v>
      </c>
      <c r="X282" s="708">
        <v>0</v>
      </c>
      <c r="Y282" s="708">
        <v>0</v>
      </c>
      <c r="Z282" s="708">
        <v>0</v>
      </c>
      <c r="AA282" s="708">
        <v>0</v>
      </c>
      <c r="AB282" s="708">
        <v>0</v>
      </c>
      <c r="AC282" s="708">
        <v>0</v>
      </c>
      <c r="AD282" s="708">
        <v>0</v>
      </c>
      <c r="AE282" s="708">
        <v>0</v>
      </c>
      <c r="AF282" s="708">
        <v>0</v>
      </c>
      <c r="AG282" s="708">
        <v>0</v>
      </c>
      <c r="AH282" s="708">
        <v>0</v>
      </c>
      <c r="AI282" s="708">
        <v>0</v>
      </c>
      <c r="AJ282" s="708">
        <v>0</v>
      </c>
      <c r="AK282" s="708">
        <v>0</v>
      </c>
      <c r="AL282" s="708">
        <v>0</v>
      </c>
      <c r="AM282" s="708">
        <v>0</v>
      </c>
      <c r="AN282" s="708">
        <v>0</v>
      </c>
      <c r="AO282" s="708">
        <v>0</v>
      </c>
      <c r="AP282" s="708">
        <v>0</v>
      </c>
      <c r="AQ282" s="708">
        <v>0</v>
      </c>
    </row>
    <row r="283" spans="1:43" x14ac:dyDescent="0.25">
      <c r="A283" s="704" t="s">
        <v>191</v>
      </c>
      <c r="B283" s="704" t="s">
        <v>779</v>
      </c>
      <c r="C283" s="704" t="s">
        <v>790</v>
      </c>
      <c r="D283" s="704" t="s">
        <v>772</v>
      </c>
      <c r="E283" s="705" t="s">
        <v>126</v>
      </c>
      <c r="F283" s="705" t="s">
        <v>826</v>
      </c>
      <c r="I283" s="708">
        <v>0</v>
      </c>
      <c r="J283" s="708">
        <v>0</v>
      </c>
      <c r="K283" s="708">
        <v>0</v>
      </c>
      <c r="L283" s="708">
        <v>0</v>
      </c>
      <c r="M283" s="708">
        <v>0</v>
      </c>
      <c r="N283" s="708">
        <v>0</v>
      </c>
      <c r="O283" s="708">
        <v>0</v>
      </c>
      <c r="P283" s="708">
        <v>0</v>
      </c>
      <c r="Q283" s="708">
        <v>0</v>
      </c>
      <c r="R283" s="708">
        <v>0</v>
      </c>
      <c r="S283" s="708">
        <v>0</v>
      </c>
      <c r="T283" s="708">
        <v>0</v>
      </c>
      <c r="U283" s="708">
        <v>0</v>
      </c>
      <c r="V283" s="708">
        <v>0</v>
      </c>
      <c r="W283" s="708">
        <v>0</v>
      </c>
      <c r="X283" s="708">
        <v>0</v>
      </c>
      <c r="Y283" s="708">
        <v>0</v>
      </c>
      <c r="Z283" s="708">
        <v>0</v>
      </c>
      <c r="AA283" s="708">
        <v>0</v>
      </c>
      <c r="AB283" s="708">
        <v>0</v>
      </c>
      <c r="AC283" s="708">
        <v>0</v>
      </c>
      <c r="AD283" s="708">
        <v>0</v>
      </c>
      <c r="AE283" s="708">
        <v>0</v>
      </c>
      <c r="AF283" s="708">
        <v>0</v>
      </c>
      <c r="AG283" s="708">
        <v>0</v>
      </c>
      <c r="AH283" s="708">
        <v>0</v>
      </c>
      <c r="AI283" s="708">
        <v>0</v>
      </c>
      <c r="AJ283" s="708">
        <v>0</v>
      </c>
      <c r="AK283" s="708">
        <v>0</v>
      </c>
      <c r="AL283" s="708">
        <v>0</v>
      </c>
      <c r="AM283" s="708">
        <v>0</v>
      </c>
      <c r="AN283" s="708">
        <v>0</v>
      </c>
      <c r="AO283" s="708">
        <v>0</v>
      </c>
      <c r="AP283" s="708">
        <v>0</v>
      </c>
      <c r="AQ283" s="708">
        <v>0</v>
      </c>
    </row>
    <row r="284" spans="1:43" x14ac:dyDescent="0.25">
      <c r="A284" s="706" t="s">
        <v>191</v>
      </c>
      <c r="B284" s="706" t="s">
        <v>779</v>
      </c>
      <c r="C284" s="706" t="s">
        <v>790</v>
      </c>
      <c r="D284" s="706" t="s">
        <v>773</v>
      </c>
      <c r="E284" s="707" t="s">
        <v>126</v>
      </c>
      <c r="F284" s="707" t="s">
        <v>826</v>
      </c>
      <c r="I284" s="708">
        <v>0</v>
      </c>
      <c r="J284" s="708">
        <v>0</v>
      </c>
      <c r="K284" s="708">
        <v>0</v>
      </c>
      <c r="L284" s="708">
        <v>0</v>
      </c>
      <c r="M284" s="708">
        <v>0</v>
      </c>
      <c r="N284" s="708">
        <v>0</v>
      </c>
      <c r="O284" s="708">
        <v>0</v>
      </c>
      <c r="P284" s="708">
        <v>0</v>
      </c>
      <c r="Q284" s="708">
        <v>0</v>
      </c>
      <c r="R284" s="708">
        <v>0</v>
      </c>
      <c r="S284" s="708">
        <v>0</v>
      </c>
      <c r="T284" s="708">
        <v>0</v>
      </c>
      <c r="U284" s="708">
        <v>0</v>
      </c>
      <c r="V284" s="708">
        <v>0</v>
      </c>
      <c r="W284" s="708">
        <v>0</v>
      </c>
      <c r="X284" s="708">
        <v>0</v>
      </c>
      <c r="Y284" s="708">
        <v>0</v>
      </c>
      <c r="Z284" s="708">
        <v>0</v>
      </c>
      <c r="AA284" s="708">
        <v>0</v>
      </c>
      <c r="AB284" s="708">
        <v>0</v>
      </c>
      <c r="AC284" s="708">
        <v>0</v>
      </c>
      <c r="AD284" s="708">
        <v>0</v>
      </c>
      <c r="AE284" s="708">
        <v>0</v>
      </c>
      <c r="AF284" s="708">
        <v>0</v>
      </c>
      <c r="AG284" s="708">
        <v>0</v>
      </c>
      <c r="AH284" s="708">
        <v>0</v>
      </c>
      <c r="AI284" s="708">
        <v>0</v>
      </c>
      <c r="AJ284" s="708">
        <v>0</v>
      </c>
      <c r="AK284" s="708">
        <v>0</v>
      </c>
      <c r="AL284" s="708">
        <v>0</v>
      </c>
      <c r="AM284" s="708">
        <v>0</v>
      </c>
      <c r="AN284" s="708">
        <v>0</v>
      </c>
      <c r="AO284" s="708">
        <v>0</v>
      </c>
      <c r="AP284" s="708">
        <v>0</v>
      </c>
      <c r="AQ284" s="708">
        <v>0</v>
      </c>
    </row>
    <row r="285" spans="1:43" x14ac:dyDescent="0.25">
      <c r="A285" s="704" t="s">
        <v>191</v>
      </c>
      <c r="B285" s="704" t="s">
        <v>779</v>
      </c>
      <c r="C285" s="704" t="s">
        <v>790</v>
      </c>
      <c r="D285" s="704" t="s">
        <v>774</v>
      </c>
      <c r="E285" s="705" t="s">
        <v>126</v>
      </c>
      <c r="F285" s="705" t="s">
        <v>826</v>
      </c>
      <c r="I285" s="708">
        <v>0</v>
      </c>
      <c r="J285" s="708">
        <v>0</v>
      </c>
      <c r="K285" s="708">
        <v>0</v>
      </c>
      <c r="L285" s="708">
        <v>0</v>
      </c>
      <c r="M285" s="708">
        <v>0</v>
      </c>
      <c r="N285" s="708">
        <v>0</v>
      </c>
      <c r="O285" s="708">
        <v>0</v>
      </c>
      <c r="P285" s="708">
        <v>0</v>
      </c>
      <c r="Q285" s="708">
        <v>0</v>
      </c>
      <c r="R285" s="708">
        <v>0</v>
      </c>
      <c r="S285" s="708">
        <v>0</v>
      </c>
      <c r="T285" s="708">
        <v>0</v>
      </c>
      <c r="U285" s="708">
        <v>0</v>
      </c>
      <c r="V285" s="708">
        <v>0</v>
      </c>
      <c r="W285" s="708">
        <v>0</v>
      </c>
      <c r="X285" s="708">
        <v>0</v>
      </c>
      <c r="Y285" s="708">
        <v>0</v>
      </c>
      <c r="Z285" s="708">
        <v>0</v>
      </c>
      <c r="AA285" s="708">
        <v>0</v>
      </c>
      <c r="AB285" s="708">
        <v>0</v>
      </c>
      <c r="AC285" s="708">
        <v>0</v>
      </c>
      <c r="AD285" s="708">
        <v>0</v>
      </c>
      <c r="AE285" s="708">
        <v>0</v>
      </c>
      <c r="AF285" s="708">
        <v>0</v>
      </c>
      <c r="AG285" s="708">
        <v>0</v>
      </c>
      <c r="AH285" s="708">
        <v>0</v>
      </c>
      <c r="AI285" s="708">
        <v>0</v>
      </c>
      <c r="AJ285" s="708">
        <v>0</v>
      </c>
      <c r="AK285" s="708">
        <v>0</v>
      </c>
      <c r="AL285" s="708">
        <v>0</v>
      </c>
      <c r="AM285" s="708">
        <v>0</v>
      </c>
      <c r="AN285" s="708">
        <v>0</v>
      </c>
      <c r="AO285" s="708">
        <v>0</v>
      </c>
      <c r="AP285" s="708">
        <v>0</v>
      </c>
      <c r="AQ285" s="708">
        <v>0</v>
      </c>
    </row>
    <row r="286" spans="1:43" x14ac:dyDescent="0.25">
      <c r="A286" s="706" t="s">
        <v>191</v>
      </c>
      <c r="B286" s="706" t="s">
        <v>779</v>
      </c>
      <c r="C286" s="706" t="s">
        <v>790</v>
      </c>
      <c r="D286" s="706" t="s">
        <v>758</v>
      </c>
      <c r="E286" s="707" t="s">
        <v>126</v>
      </c>
      <c r="F286" s="707" t="s">
        <v>826</v>
      </c>
      <c r="I286" s="708">
        <v>0</v>
      </c>
      <c r="J286" s="708">
        <v>0</v>
      </c>
      <c r="K286" s="708">
        <v>0</v>
      </c>
      <c r="L286" s="708">
        <v>0</v>
      </c>
      <c r="M286" s="708">
        <v>0</v>
      </c>
      <c r="N286" s="708">
        <v>0</v>
      </c>
      <c r="O286" s="708">
        <v>0</v>
      </c>
      <c r="P286" s="708">
        <v>0</v>
      </c>
      <c r="Q286" s="708">
        <v>0</v>
      </c>
      <c r="R286" s="708">
        <v>0</v>
      </c>
      <c r="S286" s="708">
        <v>0</v>
      </c>
      <c r="T286" s="708">
        <v>0</v>
      </c>
      <c r="U286" s="708">
        <v>0</v>
      </c>
      <c r="V286" s="708">
        <v>0</v>
      </c>
      <c r="W286" s="708">
        <v>0</v>
      </c>
      <c r="X286" s="708">
        <v>0</v>
      </c>
      <c r="Y286" s="708">
        <v>0</v>
      </c>
      <c r="Z286" s="708">
        <v>0</v>
      </c>
      <c r="AA286" s="708">
        <v>0</v>
      </c>
      <c r="AB286" s="708">
        <v>0</v>
      </c>
      <c r="AC286" s="708">
        <v>0</v>
      </c>
      <c r="AD286" s="708">
        <v>0</v>
      </c>
      <c r="AE286" s="708">
        <v>0</v>
      </c>
      <c r="AF286" s="708">
        <v>0</v>
      </c>
      <c r="AG286" s="708">
        <v>0</v>
      </c>
      <c r="AH286" s="708">
        <v>0</v>
      </c>
      <c r="AI286" s="708">
        <v>0</v>
      </c>
      <c r="AJ286" s="708">
        <v>0</v>
      </c>
      <c r="AK286" s="708">
        <v>0</v>
      </c>
      <c r="AL286" s="708">
        <v>0</v>
      </c>
      <c r="AM286" s="708">
        <v>0</v>
      </c>
      <c r="AN286" s="708">
        <v>0</v>
      </c>
      <c r="AO286" s="708">
        <v>0</v>
      </c>
      <c r="AP286" s="708">
        <v>0</v>
      </c>
      <c r="AQ286" s="708">
        <v>0</v>
      </c>
    </row>
    <row r="287" spans="1:43" x14ac:dyDescent="0.25">
      <c r="A287" s="704" t="s">
        <v>191</v>
      </c>
      <c r="B287" s="704" t="s">
        <v>779</v>
      </c>
      <c r="C287" s="704" t="s">
        <v>790</v>
      </c>
      <c r="D287" s="704" t="s">
        <v>766</v>
      </c>
      <c r="E287" s="705" t="s">
        <v>126</v>
      </c>
      <c r="F287" s="705" t="s">
        <v>826</v>
      </c>
      <c r="I287" s="708">
        <v>0</v>
      </c>
      <c r="J287" s="708">
        <v>0</v>
      </c>
      <c r="K287" s="708">
        <v>0</v>
      </c>
      <c r="L287" s="708">
        <v>0</v>
      </c>
      <c r="M287" s="708">
        <v>0</v>
      </c>
      <c r="N287" s="708">
        <v>0</v>
      </c>
      <c r="O287" s="708">
        <v>0</v>
      </c>
      <c r="P287" s="708">
        <v>0</v>
      </c>
      <c r="Q287" s="708">
        <v>0</v>
      </c>
      <c r="R287" s="708">
        <v>0</v>
      </c>
      <c r="S287" s="708">
        <v>0</v>
      </c>
      <c r="T287" s="708">
        <v>0</v>
      </c>
      <c r="U287" s="708">
        <v>0</v>
      </c>
      <c r="V287" s="708">
        <v>0</v>
      </c>
      <c r="W287" s="708">
        <v>0</v>
      </c>
      <c r="X287" s="708">
        <v>0</v>
      </c>
      <c r="Y287" s="708">
        <v>0</v>
      </c>
      <c r="Z287" s="708">
        <v>0</v>
      </c>
      <c r="AA287" s="708">
        <v>0</v>
      </c>
      <c r="AB287" s="708">
        <v>0</v>
      </c>
      <c r="AC287" s="708">
        <v>0</v>
      </c>
      <c r="AD287" s="708">
        <v>0</v>
      </c>
      <c r="AE287" s="708">
        <v>0</v>
      </c>
      <c r="AF287" s="708">
        <v>0</v>
      </c>
      <c r="AG287" s="708">
        <v>0</v>
      </c>
      <c r="AH287" s="708">
        <v>0</v>
      </c>
      <c r="AI287" s="708">
        <v>0</v>
      </c>
      <c r="AJ287" s="708">
        <v>0</v>
      </c>
      <c r="AK287" s="708">
        <v>0</v>
      </c>
      <c r="AL287" s="708">
        <v>0</v>
      </c>
      <c r="AM287" s="708">
        <v>0</v>
      </c>
      <c r="AN287" s="708">
        <v>0</v>
      </c>
      <c r="AO287" s="708">
        <v>0</v>
      </c>
      <c r="AP287" s="708">
        <v>0</v>
      </c>
      <c r="AQ287" s="708">
        <v>0</v>
      </c>
    </row>
    <row r="288" spans="1:43" x14ac:dyDescent="0.25">
      <c r="A288" s="706" t="s">
        <v>191</v>
      </c>
      <c r="B288" s="706" t="s">
        <v>779</v>
      </c>
      <c r="C288" s="706" t="s">
        <v>790</v>
      </c>
      <c r="D288" s="706" t="s">
        <v>339</v>
      </c>
      <c r="E288" s="707" t="s">
        <v>126</v>
      </c>
      <c r="F288" s="707" t="s">
        <v>826</v>
      </c>
      <c r="I288" s="708">
        <v>0</v>
      </c>
      <c r="J288" s="708">
        <v>0</v>
      </c>
      <c r="K288" s="708">
        <v>0</v>
      </c>
      <c r="L288" s="708">
        <v>0</v>
      </c>
      <c r="M288" s="708">
        <v>0</v>
      </c>
      <c r="N288" s="708">
        <v>0</v>
      </c>
      <c r="O288" s="708">
        <v>0</v>
      </c>
      <c r="P288" s="708">
        <v>0</v>
      </c>
      <c r="Q288" s="708">
        <v>0</v>
      </c>
      <c r="R288" s="708">
        <v>0</v>
      </c>
      <c r="S288" s="708">
        <v>0</v>
      </c>
      <c r="T288" s="708">
        <v>0</v>
      </c>
      <c r="U288" s="708">
        <v>0</v>
      </c>
      <c r="V288" s="708">
        <v>0</v>
      </c>
      <c r="W288" s="708">
        <v>0</v>
      </c>
      <c r="X288" s="708">
        <v>0</v>
      </c>
      <c r="Y288" s="708">
        <v>0</v>
      </c>
      <c r="Z288" s="708">
        <v>0</v>
      </c>
      <c r="AA288" s="708">
        <v>0</v>
      </c>
      <c r="AB288" s="708">
        <v>0</v>
      </c>
      <c r="AC288" s="708">
        <v>0</v>
      </c>
      <c r="AD288" s="708">
        <v>0</v>
      </c>
      <c r="AE288" s="708">
        <v>0</v>
      </c>
      <c r="AF288" s="708">
        <v>0</v>
      </c>
      <c r="AG288" s="708">
        <v>0</v>
      </c>
      <c r="AH288" s="708">
        <v>0</v>
      </c>
      <c r="AI288" s="708">
        <v>0</v>
      </c>
      <c r="AJ288" s="708">
        <v>0</v>
      </c>
      <c r="AK288" s="708">
        <v>0</v>
      </c>
      <c r="AL288" s="708">
        <v>0</v>
      </c>
      <c r="AM288" s="708">
        <v>0</v>
      </c>
      <c r="AN288" s="708">
        <v>0</v>
      </c>
      <c r="AO288" s="708">
        <v>0</v>
      </c>
      <c r="AP288" s="708">
        <v>0</v>
      </c>
      <c r="AQ288" s="708">
        <v>0</v>
      </c>
    </row>
    <row r="289" spans="1:43" x14ac:dyDescent="0.25">
      <c r="A289" s="704" t="s">
        <v>191</v>
      </c>
      <c r="B289" s="704" t="s">
        <v>779</v>
      </c>
      <c r="C289" s="704" t="s">
        <v>790</v>
      </c>
      <c r="D289" s="704" t="s">
        <v>340</v>
      </c>
      <c r="E289" s="705" t="s">
        <v>126</v>
      </c>
      <c r="F289" s="705" t="s">
        <v>826</v>
      </c>
      <c r="I289" s="708">
        <v>0</v>
      </c>
      <c r="J289" s="708">
        <v>0</v>
      </c>
      <c r="K289" s="708">
        <v>0</v>
      </c>
      <c r="L289" s="708">
        <v>0</v>
      </c>
      <c r="M289" s="708">
        <v>0</v>
      </c>
      <c r="N289" s="708">
        <v>0</v>
      </c>
      <c r="O289" s="708">
        <v>0</v>
      </c>
      <c r="P289" s="708">
        <v>0</v>
      </c>
      <c r="Q289" s="708">
        <v>0</v>
      </c>
      <c r="R289" s="708">
        <v>0</v>
      </c>
      <c r="S289" s="708">
        <v>0</v>
      </c>
      <c r="T289" s="708">
        <v>0</v>
      </c>
      <c r="U289" s="708">
        <v>0</v>
      </c>
      <c r="V289" s="708">
        <v>0</v>
      </c>
      <c r="W289" s="708">
        <v>0</v>
      </c>
      <c r="X289" s="708">
        <v>0</v>
      </c>
      <c r="Y289" s="708">
        <v>0</v>
      </c>
      <c r="Z289" s="708">
        <v>0</v>
      </c>
      <c r="AA289" s="708">
        <v>0</v>
      </c>
      <c r="AB289" s="708">
        <v>0</v>
      </c>
      <c r="AC289" s="708">
        <v>0</v>
      </c>
      <c r="AD289" s="708">
        <v>0</v>
      </c>
      <c r="AE289" s="708">
        <v>0</v>
      </c>
      <c r="AF289" s="708">
        <v>0</v>
      </c>
      <c r="AG289" s="708">
        <v>0</v>
      </c>
      <c r="AH289" s="708">
        <v>0</v>
      </c>
      <c r="AI289" s="708">
        <v>0</v>
      </c>
      <c r="AJ289" s="708">
        <v>0</v>
      </c>
      <c r="AK289" s="708">
        <v>0</v>
      </c>
      <c r="AL289" s="708">
        <v>0</v>
      </c>
      <c r="AM289" s="708">
        <v>0</v>
      </c>
      <c r="AN289" s="708">
        <v>0</v>
      </c>
      <c r="AO289" s="708">
        <v>0</v>
      </c>
      <c r="AP289" s="708">
        <v>0</v>
      </c>
      <c r="AQ289" s="708">
        <v>0</v>
      </c>
    </row>
    <row r="290" spans="1:43" x14ac:dyDescent="0.25">
      <c r="A290" s="706" t="s">
        <v>191</v>
      </c>
      <c r="B290" s="706" t="s">
        <v>779</v>
      </c>
      <c r="C290" s="706" t="s">
        <v>790</v>
      </c>
      <c r="D290" s="706" t="s">
        <v>767</v>
      </c>
      <c r="E290" s="707" t="s">
        <v>126</v>
      </c>
      <c r="F290" s="707" t="s">
        <v>826</v>
      </c>
      <c r="I290" s="708">
        <v>0</v>
      </c>
      <c r="J290" s="708">
        <v>0</v>
      </c>
      <c r="K290" s="708">
        <v>0</v>
      </c>
      <c r="L290" s="708">
        <v>0</v>
      </c>
      <c r="M290" s="708">
        <v>0</v>
      </c>
      <c r="N290" s="708">
        <v>0</v>
      </c>
      <c r="O290" s="708">
        <v>0</v>
      </c>
      <c r="P290" s="708">
        <v>0</v>
      </c>
      <c r="Q290" s="708">
        <v>0</v>
      </c>
      <c r="R290" s="708">
        <v>0</v>
      </c>
      <c r="S290" s="708">
        <v>0</v>
      </c>
      <c r="T290" s="708">
        <v>0</v>
      </c>
      <c r="U290" s="708">
        <v>0</v>
      </c>
      <c r="V290" s="708">
        <v>0</v>
      </c>
      <c r="W290" s="708">
        <v>0</v>
      </c>
      <c r="X290" s="708">
        <v>0</v>
      </c>
      <c r="Y290" s="708">
        <v>0</v>
      </c>
      <c r="Z290" s="708">
        <v>0</v>
      </c>
      <c r="AA290" s="708">
        <v>0</v>
      </c>
      <c r="AB290" s="708">
        <v>0</v>
      </c>
      <c r="AC290" s="708">
        <v>0</v>
      </c>
      <c r="AD290" s="708">
        <v>0</v>
      </c>
      <c r="AE290" s="708">
        <v>0</v>
      </c>
      <c r="AF290" s="708">
        <v>0</v>
      </c>
      <c r="AG290" s="708">
        <v>0</v>
      </c>
      <c r="AH290" s="708">
        <v>0</v>
      </c>
      <c r="AI290" s="708">
        <v>0</v>
      </c>
      <c r="AJ290" s="708">
        <v>0</v>
      </c>
      <c r="AK290" s="708">
        <v>0</v>
      </c>
      <c r="AL290" s="708">
        <v>0</v>
      </c>
      <c r="AM290" s="708">
        <v>0</v>
      </c>
      <c r="AN290" s="708">
        <v>0</v>
      </c>
      <c r="AO290" s="708">
        <v>0</v>
      </c>
      <c r="AP290" s="708">
        <v>0</v>
      </c>
      <c r="AQ290" s="708">
        <v>0</v>
      </c>
    </row>
    <row r="291" spans="1:43" x14ac:dyDescent="0.25">
      <c r="A291" s="704" t="s">
        <v>191</v>
      </c>
      <c r="B291" s="704" t="s">
        <v>779</v>
      </c>
      <c r="C291" s="704" t="s">
        <v>790</v>
      </c>
      <c r="D291" s="704" t="s">
        <v>768</v>
      </c>
      <c r="E291" s="705" t="s">
        <v>126</v>
      </c>
      <c r="F291" s="705" t="s">
        <v>826</v>
      </c>
      <c r="I291" s="708">
        <v>0</v>
      </c>
      <c r="J291" s="708">
        <v>0</v>
      </c>
      <c r="K291" s="708">
        <v>0</v>
      </c>
      <c r="L291" s="708">
        <v>0</v>
      </c>
      <c r="M291" s="708">
        <v>0</v>
      </c>
      <c r="N291" s="708">
        <v>0</v>
      </c>
      <c r="O291" s="708">
        <v>0</v>
      </c>
      <c r="P291" s="708">
        <v>0</v>
      </c>
      <c r="Q291" s="708">
        <v>0</v>
      </c>
      <c r="R291" s="708">
        <v>0</v>
      </c>
      <c r="S291" s="708">
        <v>0</v>
      </c>
      <c r="T291" s="708">
        <v>0</v>
      </c>
      <c r="U291" s="708">
        <v>0</v>
      </c>
      <c r="V291" s="708">
        <v>0</v>
      </c>
      <c r="W291" s="708">
        <v>0</v>
      </c>
      <c r="X291" s="708">
        <v>0</v>
      </c>
      <c r="Y291" s="708">
        <v>0</v>
      </c>
      <c r="Z291" s="708">
        <v>0</v>
      </c>
      <c r="AA291" s="708">
        <v>0</v>
      </c>
      <c r="AB291" s="708">
        <v>0</v>
      </c>
      <c r="AC291" s="708">
        <v>0</v>
      </c>
      <c r="AD291" s="708">
        <v>0</v>
      </c>
      <c r="AE291" s="708">
        <v>0</v>
      </c>
      <c r="AF291" s="708">
        <v>0</v>
      </c>
      <c r="AG291" s="708">
        <v>0</v>
      </c>
      <c r="AH291" s="708">
        <v>0</v>
      </c>
      <c r="AI291" s="708">
        <v>0</v>
      </c>
      <c r="AJ291" s="708">
        <v>0</v>
      </c>
      <c r="AK291" s="708">
        <v>0</v>
      </c>
      <c r="AL291" s="708">
        <v>0</v>
      </c>
      <c r="AM291" s="708">
        <v>0</v>
      </c>
      <c r="AN291" s="708">
        <v>0</v>
      </c>
      <c r="AO291" s="708">
        <v>0</v>
      </c>
      <c r="AP291" s="708">
        <v>0</v>
      </c>
      <c r="AQ291" s="708">
        <v>0</v>
      </c>
    </row>
    <row r="292" spans="1:43" x14ac:dyDescent="0.25">
      <c r="A292" s="706" t="s">
        <v>191</v>
      </c>
      <c r="B292" s="706" t="s">
        <v>779</v>
      </c>
      <c r="C292" s="706" t="s">
        <v>791</v>
      </c>
      <c r="D292" s="706" t="s">
        <v>175</v>
      </c>
      <c r="E292" s="707" t="s">
        <v>126</v>
      </c>
      <c r="F292" s="707" t="s">
        <v>826</v>
      </c>
      <c r="I292" s="708">
        <v>0</v>
      </c>
      <c r="J292" s="708">
        <v>0</v>
      </c>
      <c r="K292" s="708">
        <v>0</v>
      </c>
      <c r="L292" s="708">
        <v>0</v>
      </c>
      <c r="M292" s="708">
        <v>0</v>
      </c>
      <c r="N292" s="708">
        <v>0</v>
      </c>
      <c r="O292" s="708">
        <v>0</v>
      </c>
      <c r="P292" s="708">
        <v>0</v>
      </c>
      <c r="Q292" s="708">
        <v>0</v>
      </c>
      <c r="R292" s="708">
        <v>0</v>
      </c>
      <c r="S292" s="708">
        <v>0</v>
      </c>
      <c r="T292" s="708">
        <v>0</v>
      </c>
      <c r="U292" s="708">
        <v>0</v>
      </c>
      <c r="V292" s="708">
        <v>0</v>
      </c>
      <c r="W292" s="708">
        <v>0</v>
      </c>
      <c r="X292" s="708">
        <v>0</v>
      </c>
      <c r="Y292" s="708">
        <v>0</v>
      </c>
      <c r="Z292" s="708">
        <v>0</v>
      </c>
      <c r="AA292" s="708">
        <v>0</v>
      </c>
      <c r="AB292" s="708">
        <v>0</v>
      </c>
      <c r="AC292" s="708">
        <v>0</v>
      </c>
      <c r="AD292" s="708">
        <v>0</v>
      </c>
      <c r="AE292" s="708">
        <v>0</v>
      </c>
      <c r="AF292" s="708">
        <v>0</v>
      </c>
      <c r="AG292" s="708">
        <v>0</v>
      </c>
      <c r="AH292" s="708">
        <v>0</v>
      </c>
      <c r="AI292" s="708">
        <v>0</v>
      </c>
      <c r="AJ292" s="708">
        <v>0</v>
      </c>
      <c r="AK292" s="708">
        <v>0</v>
      </c>
      <c r="AL292" s="708">
        <v>0</v>
      </c>
      <c r="AM292" s="708">
        <v>0</v>
      </c>
      <c r="AN292" s="708">
        <v>0</v>
      </c>
      <c r="AO292" s="708">
        <v>0</v>
      </c>
      <c r="AP292" s="708">
        <v>0</v>
      </c>
      <c r="AQ292" s="708">
        <v>0</v>
      </c>
    </row>
    <row r="293" spans="1:43" x14ac:dyDescent="0.25">
      <c r="A293" s="704" t="s">
        <v>191</v>
      </c>
      <c r="B293" s="704" t="s">
        <v>779</v>
      </c>
      <c r="C293" s="704" t="s">
        <v>791</v>
      </c>
      <c r="D293" s="704" t="s">
        <v>772</v>
      </c>
      <c r="E293" s="705" t="s">
        <v>126</v>
      </c>
      <c r="F293" s="705" t="s">
        <v>826</v>
      </c>
      <c r="I293" s="708">
        <v>0</v>
      </c>
      <c r="J293" s="708">
        <v>0</v>
      </c>
      <c r="K293" s="708">
        <v>0</v>
      </c>
      <c r="L293" s="708">
        <v>0</v>
      </c>
      <c r="M293" s="708">
        <v>0</v>
      </c>
      <c r="N293" s="708">
        <v>0</v>
      </c>
      <c r="O293" s="708">
        <v>0</v>
      </c>
      <c r="P293" s="708">
        <v>0</v>
      </c>
      <c r="Q293" s="708">
        <v>0</v>
      </c>
      <c r="R293" s="708">
        <v>0</v>
      </c>
      <c r="S293" s="708">
        <v>0</v>
      </c>
      <c r="T293" s="708">
        <v>0</v>
      </c>
      <c r="U293" s="708">
        <v>0</v>
      </c>
      <c r="V293" s="708">
        <v>0</v>
      </c>
      <c r="W293" s="708">
        <v>0</v>
      </c>
      <c r="X293" s="708">
        <v>0</v>
      </c>
      <c r="Y293" s="708">
        <v>0</v>
      </c>
      <c r="Z293" s="708">
        <v>0</v>
      </c>
      <c r="AA293" s="708">
        <v>0</v>
      </c>
      <c r="AB293" s="708">
        <v>0</v>
      </c>
      <c r="AC293" s="708">
        <v>0</v>
      </c>
      <c r="AD293" s="708">
        <v>0</v>
      </c>
      <c r="AE293" s="708">
        <v>0</v>
      </c>
      <c r="AF293" s="708">
        <v>0</v>
      </c>
      <c r="AG293" s="708">
        <v>0</v>
      </c>
      <c r="AH293" s="708">
        <v>0</v>
      </c>
      <c r="AI293" s="708">
        <v>0</v>
      </c>
      <c r="AJ293" s="708">
        <v>0</v>
      </c>
      <c r="AK293" s="708">
        <v>0</v>
      </c>
      <c r="AL293" s="708">
        <v>0</v>
      </c>
      <c r="AM293" s="708">
        <v>0</v>
      </c>
      <c r="AN293" s="708">
        <v>0</v>
      </c>
      <c r="AO293" s="708">
        <v>0</v>
      </c>
      <c r="AP293" s="708">
        <v>0</v>
      </c>
      <c r="AQ293" s="708">
        <v>0</v>
      </c>
    </row>
    <row r="294" spans="1:43" x14ac:dyDescent="0.25">
      <c r="A294" s="706" t="s">
        <v>191</v>
      </c>
      <c r="B294" s="706" t="s">
        <v>779</v>
      </c>
      <c r="C294" s="706" t="s">
        <v>791</v>
      </c>
      <c r="D294" s="706" t="s">
        <v>773</v>
      </c>
      <c r="E294" s="707" t="s">
        <v>126</v>
      </c>
      <c r="F294" s="707" t="s">
        <v>826</v>
      </c>
      <c r="I294" s="708">
        <v>0</v>
      </c>
      <c r="J294" s="708">
        <v>0</v>
      </c>
      <c r="K294" s="708">
        <v>0</v>
      </c>
      <c r="L294" s="708">
        <v>0</v>
      </c>
      <c r="M294" s="708">
        <v>0</v>
      </c>
      <c r="N294" s="708">
        <v>0</v>
      </c>
      <c r="O294" s="708">
        <v>0</v>
      </c>
      <c r="P294" s="708">
        <v>0</v>
      </c>
      <c r="Q294" s="708">
        <v>0</v>
      </c>
      <c r="R294" s="708">
        <v>0</v>
      </c>
      <c r="S294" s="708">
        <v>0</v>
      </c>
      <c r="T294" s="708">
        <v>0</v>
      </c>
      <c r="U294" s="708">
        <v>0</v>
      </c>
      <c r="V294" s="708">
        <v>0</v>
      </c>
      <c r="W294" s="708">
        <v>0</v>
      </c>
      <c r="X294" s="708">
        <v>0</v>
      </c>
      <c r="Y294" s="708">
        <v>0</v>
      </c>
      <c r="Z294" s="708">
        <v>0</v>
      </c>
      <c r="AA294" s="708">
        <v>0</v>
      </c>
      <c r="AB294" s="708">
        <v>0</v>
      </c>
      <c r="AC294" s="708">
        <v>0</v>
      </c>
      <c r="AD294" s="708">
        <v>0</v>
      </c>
      <c r="AE294" s="708">
        <v>0</v>
      </c>
      <c r="AF294" s="708">
        <v>0</v>
      </c>
      <c r="AG294" s="708">
        <v>0</v>
      </c>
      <c r="AH294" s="708">
        <v>0</v>
      </c>
      <c r="AI294" s="708">
        <v>0</v>
      </c>
      <c r="AJ294" s="708">
        <v>0</v>
      </c>
      <c r="AK294" s="708">
        <v>0</v>
      </c>
      <c r="AL294" s="708">
        <v>0</v>
      </c>
      <c r="AM294" s="708">
        <v>0</v>
      </c>
      <c r="AN294" s="708">
        <v>0</v>
      </c>
      <c r="AO294" s="708">
        <v>0</v>
      </c>
      <c r="AP294" s="708">
        <v>0</v>
      </c>
      <c r="AQ294" s="708">
        <v>0</v>
      </c>
    </row>
    <row r="295" spans="1:43" x14ac:dyDescent="0.25">
      <c r="A295" s="704" t="s">
        <v>191</v>
      </c>
      <c r="B295" s="704" t="s">
        <v>779</v>
      </c>
      <c r="C295" s="704" t="s">
        <v>791</v>
      </c>
      <c r="D295" s="704" t="s">
        <v>774</v>
      </c>
      <c r="E295" s="705" t="s">
        <v>126</v>
      </c>
      <c r="F295" s="705" t="s">
        <v>826</v>
      </c>
      <c r="I295" s="708">
        <v>0</v>
      </c>
      <c r="J295" s="708">
        <v>0</v>
      </c>
      <c r="K295" s="708">
        <v>0</v>
      </c>
      <c r="L295" s="708">
        <v>0</v>
      </c>
      <c r="M295" s="708">
        <v>0</v>
      </c>
      <c r="N295" s="708">
        <v>0</v>
      </c>
      <c r="O295" s="708">
        <v>0</v>
      </c>
      <c r="P295" s="708">
        <v>0</v>
      </c>
      <c r="Q295" s="708">
        <v>0</v>
      </c>
      <c r="R295" s="708">
        <v>0</v>
      </c>
      <c r="S295" s="708">
        <v>0</v>
      </c>
      <c r="T295" s="708">
        <v>0</v>
      </c>
      <c r="U295" s="708">
        <v>0</v>
      </c>
      <c r="V295" s="708">
        <v>0</v>
      </c>
      <c r="W295" s="708">
        <v>0</v>
      </c>
      <c r="X295" s="708">
        <v>0</v>
      </c>
      <c r="Y295" s="708">
        <v>0</v>
      </c>
      <c r="Z295" s="708">
        <v>0</v>
      </c>
      <c r="AA295" s="708">
        <v>0</v>
      </c>
      <c r="AB295" s="708">
        <v>0</v>
      </c>
      <c r="AC295" s="708">
        <v>0</v>
      </c>
      <c r="AD295" s="708">
        <v>0</v>
      </c>
      <c r="AE295" s="708">
        <v>0</v>
      </c>
      <c r="AF295" s="708">
        <v>0</v>
      </c>
      <c r="AG295" s="708">
        <v>0</v>
      </c>
      <c r="AH295" s="708">
        <v>0</v>
      </c>
      <c r="AI295" s="708">
        <v>0</v>
      </c>
      <c r="AJ295" s="708">
        <v>0</v>
      </c>
      <c r="AK295" s="708">
        <v>0</v>
      </c>
      <c r="AL295" s="708">
        <v>0</v>
      </c>
      <c r="AM295" s="708">
        <v>0</v>
      </c>
      <c r="AN295" s="708">
        <v>0</v>
      </c>
      <c r="AO295" s="708">
        <v>0</v>
      </c>
      <c r="AP295" s="708">
        <v>0</v>
      </c>
      <c r="AQ295" s="708">
        <v>0</v>
      </c>
    </row>
    <row r="296" spans="1:43" x14ac:dyDescent="0.25">
      <c r="A296" s="706" t="s">
        <v>191</v>
      </c>
      <c r="B296" s="706" t="s">
        <v>779</v>
      </c>
      <c r="C296" s="706" t="s">
        <v>791</v>
      </c>
      <c r="D296" s="706" t="s">
        <v>758</v>
      </c>
      <c r="E296" s="707" t="s">
        <v>126</v>
      </c>
      <c r="F296" s="707" t="s">
        <v>826</v>
      </c>
      <c r="I296" s="708">
        <v>0</v>
      </c>
      <c r="J296" s="708">
        <v>0</v>
      </c>
      <c r="K296" s="708">
        <v>0</v>
      </c>
      <c r="L296" s="708">
        <v>0</v>
      </c>
      <c r="M296" s="708">
        <v>0</v>
      </c>
      <c r="N296" s="708">
        <v>0</v>
      </c>
      <c r="O296" s="708">
        <v>0</v>
      </c>
      <c r="P296" s="708">
        <v>0</v>
      </c>
      <c r="Q296" s="708">
        <v>0</v>
      </c>
      <c r="R296" s="708">
        <v>0</v>
      </c>
      <c r="S296" s="708">
        <v>0</v>
      </c>
      <c r="T296" s="708">
        <v>0</v>
      </c>
      <c r="U296" s="708">
        <v>0</v>
      </c>
      <c r="V296" s="708">
        <v>0</v>
      </c>
      <c r="W296" s="708">
        <v>0</v>
      </c>
      <c r="X296" s="708">
        <v>0</v>
      </c>
      <c r="Y296" s="708">
        <v>0</v>
      </c>
      <c r="Z296" s="708">
        <v>0</v>
      </c>
      <c r="AA296" s="708">
        <v>0</v>
      </c>
      <c r="AB296" s="708">
        <v>0</v>
      </c>
      <c r="AC296" s="708">
        <v>0</v>
      </c>
      <c r="AD296" s="708">
        <v>0</v>
      </c>
      <c r="AE296" s="708">
        <v>0</v>
      </c>
      <c r="AF296" s="708">
        <v>0</v>
      </c>
      <c r="AG296" s="708">
        <v>0</v>
      </c>
      <c r="AH296" s="708">
        <v>0</v>
      </c>
      <c r="AI296" s="708">
        <v>0</v>
      </c>
      <c r="AJ296" s="708">
        <v>0</v>
      </c>
      <c r="AK296" s="708">
        <v>0</v>
      </c>
      <c r="AL296" s="708">
        <v>0</v>
      </c>
      <c r="AM296" s="708">
        <v>0</v>
      </c>
      <c r="AN296" s="708">
        <v>0</v>
      </c>
      <c r="AO296" s="708">
        <v>0</v>
      </c>
      <c r="AP296" s="708">
        <v>0</v>
      </c>
      <c r="AQ296" s="708">
        <v>0</v>
      </c>
    </row>
    <row r="297" spans="1:43" x14ac:dyDescent="0.25">
      <c r="A297" s="704" t="s">
        <v>191</v>
      </c>
      <c r="B297" s="704" t="s">
        <v>779</v>
      </c>
      <c r="C297" s="704" t="s">
        <v>791</v>
      </c>
      <c r="D297" s="704" t="s">
        <v>766</v>
      </c>
      <c r="E297" s="705" t="s">
        <v>126</v>
      </c>
      <c r="F297" s="705" t="s">
        <v>826</v>
      </c>
      <c r="I297" s="708">
        <v>0</v>
      </c>
      <c r="J297" s="708">
        <v>0</v>
      </c>
      <c r="K297" s="708">
        <v>0</v>
      </c>
      <c r="L297" s="708">
        <v>0</v>
      </c>
      <c r="M297" s="708">
        <v>0</v>
      </c>
      <c r="N297" s="708">
        <v>0</v>
      </c>
      <c r="O297" s="708">
        <v>0</v>
      </c>
      <c r="P297" s="708">
        <v>0</v>
      </c>
      <c r="Q297" s="708">
        <v>0</v>
      </c>
      <c r="R297" s="708">
        <v>0</v>
      </c>
      <c r="S297" s="708">
        <v>0</v>
      </c>
      <c r="T297" s="708">
        <v>0</v>
      </c>
      <c r="U297" s="708">
        <v>0</v>
      </c>
      <c r="V297" s="708">
        <v>0</v>
      </c>
      <c r="W297" s="708">
        <v>0</v>
      </c>
      <c r="X297" s="708">
        <v>0</v>
      </c>
      <c r="Y297" s="708">
        <v>0</v>
      </c>
      <c r="Z297" s="708">
        <v>0</v>
      </c>
      <c r="AA297" s="708">
        <v>0</v>
      </c>
      <c r="AB297" s="708">
        <v>0</v>
      </c>
      <c r="AC297" s="708">
        <v>0</v>
      </c>
      <c r="AD297" s="708">
        <v>0</v>
      </c>
      <c r="AE297" s="708">
        <v>0</v>
      </c>
      <c r="AF297" s="708">
        <v>0</v>
      </c>
      <c r="AG297" s="708">
        <v>0</v>
      </c>
      <c r="AH297" s="708">
        <v>0</v>
      </c>
      <c r="AI297" s="708">
        <v>0</v>
      </c>
      <c r="AJ297" s="708">
        <v>0</v>
      </c>
      <c r="AK297" s="708">
        <v>0</v>
      </c>
      <c r="AL297" s="708">
        <v>0</v>
      </c>
      <c r="AM297" s="708">
        <v>0</v>
      </c>
      <c r="AN297" s="708">
        <v>0</v>
      </c>
      <c r="AO297" s="708">
        <v>0</v>
      </c>
      <c r="AP297" s="708">
        <v>0</v>
      </c>
      <c r="AQ297" s="708">
        <v>0</v>
      </c>
    </row>
    <row r="298" spans="1:43" x14ac:dyDescent="0.25">
      <c r="A298" s="706" t="s">
        <v>191</v>
      </c>
      <c r="B298" s="706" t="s">
        <v>779</v>
      </c>
      <c r="C298" s="706" t="s">
        <v>791</v>
      </c>
      <c r="D298" s="706" t="s">
        <v>339</v>
      </c>
      <c r="E298" s="707" t="s">
        <v>126</v>
      </c>
      <c r="F298" s="707" t="s">
        <v>826</v>
      </c>
      <c r="I298" s="708">
        <v>0</v>
      </c>
      <c r="J298" s="708">
        <v>0</v>
      </c>
      <c r="K298" s="708">
        <v>0</v>
      </c>
      <c r="L298" s="708">
        <v>0</v>
      </c>
      <c r="M298" s="708">
        <v>0</v>
      </c>
      <c r="N298" s="708">
        <v>0</v>
      </c>
      <c r="O298" s="708">
        <v>0</v>
      </c>
      <c r="P298" s="708">
        <v>0</v>
      </c>
      <c r="Q298" s="708">
        <v>0</v>
      </c>
      <c r="R298" s="708">
        <v>0</v>
      </c>
      <c r="S298" s="708">
        <v>0</v>
      </c>
      <c r="T298" s="708">
        <v>0</v>
      </c>
      <c r="U298" s="708">
        <v>0</v>
      </c>
      <c r="V298" s="708">
        <v>0</v>
      </c>
      <c r="W298" s="708">
        <v>0</v>
      </c>
      <c r="X298" s="708">
        <v>0</v>
      </c>
      <c r="Y298" s="708">
        <v>0</v>
      </c>
      <c r="Z298" s="708">
        <v>0</v>
      </c>
      <c r="AA298" s="708">
        <v>0</v>
      </c>
      <c r="AB298" s="708">
        <v>0</v>
      </c>
      <c r="AC298" s="708">
        <v>0</v>
      </c>
      <c r="AD298" s="708">
        <v>0</v>
      </c>
      <c r="AE298" s="708">
        <v>0</v>
      </c>
      <c r="AF298" s="708">
        <v>0</v>
      </c>
      <c r="AG298" s="708">
        <v>0</v>
      </c>
      <c r="AH298" s="708">
        <v>0</v>
      </c>
      <c r="AI298" s="708">
        <v>0</v>
      </c>
      <c r="AJ298" s="708">
        <v>0</v>
      </c>
      <c r="AK298" s="708">
        <v>0</v>
      </c>
      <c r="AL298" s="708">
        <v>0</v>
      </c>
      <c r="AM298" s="708">
        <v>0</v>
      </c>
      <c r="AN298" s="708">
        <v>0</v>
      </c>
      <c r="AO298" s="708">
        <v>0</v>
      </c>
      <c r="AP298" s="708">
        <v>0</v>
      </c>
      <c r="AQ298" s="708">
        <v>0</v>
      </c>
    </row>
    <row r="299" spans="1:43" x14ac:dyDescent="0.25">
      <c r="A299" s="704" t="s">
        <v>191</v>
      </c>
      <c r="B299" s="704" t="s">
        <v>779</v>
      </c>
      <c r="C299" s="704" t="s">
        <v>791</v>
      </c>
      <c r="D299" s="704" t="s">
        <v>340</v>
      </c>
      <c r="E299" s="705" t="s">
        <v>126</v>
      </c>
      <c r="F299" s="705" t="s">
        <v>826</v>
      </c>
      <c r="I299" s="708">
        <v>0</v>
      </c>
      <c r="J299" s="708">
        <v>0</v>
      </c>
      <c r="K299" s="708">
        <v>0</v>
      </c>
      <c r="L299" s="708">
        <v>0</v>
      </c>
      <c r="M299" s="708">
        <v>0</v>
      </c>
      <c r="N299" s="708">
        <v>0</v>
      </c>
      <c r="O299" s="708">
        <v>0</v>
      </c>
      <c r="P299" s="708">
        <v>0</v>
      </c>
      <c r="Q299" s="708">
        <v>0</v>
      </c>
      <c r="R299" s="708">
        <v>0</v>
      </c>
      <c r="S299" s="708">
        <v>0</v>
      </c>
      <c r="T299" s="708">
        <v>0</v>
      </c>
      <c r="U299" s="708">
        <v>0</v>
      </c>
      <c r="V299" s="708">
        <v>0</v>
      </c>
      <c r="W299" s="708">
        <v>0</v>
      </c>
      <c r="X299" s="708">
        <v>0</v>
      </c>
      <c r="Y299" s="708">
        <v>0</v>
      </c>
      <c r="Z299" s="708">
        <v>0</v>
      </c>
      <c r="AA299" s="708">
        <v>0</v>
      </c>
      <c r="AB299" s="708">
        <v>0</v>
      </c>
      <c r="AC299" s="708">
        <v>0</v>
      </c>
      <c r="AD299" s="708">
        <v>0</v>
      </c>
      <c r="AE299" s="708">
        <v>0</v>
      </c>
      <c r="AF299" s="708">
        <v>0</v>
      </c>
      <c r="AG299" s="708">
        <v>0</v>
      </c>
      <c r="AH299" s="708">
        <v>0</v>
      </c>
      <c r="AI299" s="708">
        <v>0</v>
      </c>
      <c r="AJ299" s="708">
        <v>0</v>
      </c>
      <c r="AK299" s="708">
        <v>0</v>
      </c>
      <c r="AL299" s="708">
        <v>0</v>
      </c>
      <c r="AM299" s="708">
        <v>0</v>
      </c>
      <c r="AN299" s="708">
        <v>0</v>
      </c>
      <c r="AO299" s="708">
        <v>0</v>
      </c>
      <c r="AP299" s="708">
        <v>0</v>
      </c>
      <c r="AQ299" s="708">
        <v>0</v>
      </c>
    </row>
    <row r="300" spans="1:43" x14ac:dyDescent="0.25">
      <c r="A300" s="706" t="s">
        <v>191</v>
      </c>
      <c r="B300" s="706" t="s">
        <v>779</v>
      </c>
      <c r="C300" s="706" t="s">
        <v>791</v>
      </c>
      <c r="D300" s="706" t="s">
        <v>767</v>
      </c>
      <c r="E300" s="707" t="s">
        <v>126</v>
      </c>
      <c r="F300" s="707" t="s">
        <v>826</v>
      </c>
      <c r="I300" s="708">
        <v>0</v>
      </c>
      <c r="J300" s="708">
        <v>0</v>
      </c>
      <c r="K300" s="708">
        <v>0</v>
      </c>
      <c r="L300" s="708">
        <v>0</v>
      </c>
      <c r="M300" s="708">
        <v>0</v>
      </c>
      <c r="N300" s="708">
        <v>0</v>
      </c>
      <c r="O300" s="708">
        <v>0</v>
      </c>
      <c r="P300" s="708">
        <v>0</v>
      </c>
      <c r="Q300" s="708">
        <v>0</v>
      </c>
      <c r="R300" s="708">
        <v>0</v>
      </c>
      <c r="S300" s="708">
        <v>0</v>
      </c>
      <c r="T300" s="708">
        <v>0</v>
      </c>
      <c r="U300" s="708">
        <v>0</v>
      </c>
      <c r="V300" s="708">
        <v>0</v>
      </c>
      <c r="W300" s="708">
        <v>0</v>
      </c>
      <c r="X300" s="708">
        <v>0</v>
      </c>
      <c r="Y300" s="708">
        <v>0</v>
      </c>
      <c r="Z300" s="708">
        <v>0</v>
      </c>
      <c r="AA300" s="708">
        <v>0</v>
      </c>
      <c r="AB300" s="708">
        <v>0</v>
      </c>
      <c r="AC300" s="708">
        <v>0</v>
      </c>
      <c r="AD300" s="708">
        <v>0</v>
      </c>
      <c r="AE300" s="708">
        <v>0</v>
      </c>
      <c r="AF300" s="708">
        <v>0</v>
      </c>
      <c r="AG300" s="708">
        <v>0</v>
      </c>
      <c r="AH300" s="708">
        <v>0</v>
      </c>
      <c r="AI300" s="708">
        <v>0</v>
      </c>
      <c r="AJ300" s="708">
        <v>0</v>
      </c>
      <c r="AK300" s="708">
        <v>0</v>
      </c>
      <c r="AL300" s="708">
        <v>0</v>
      </c>
      <c r="AM300" s="708">
        <v>0</v>
      </c>
      <c r="AN300" s="708">
        <v>0</v>
      </c>
      <c r="AO300" s="708">
        <v>0</v>
      </c>
      <c r="AP300" s="708">
        <v>0</v>
      </c>
      <c r="AQ300" s="708">
        <v>0</v>
      </c>
    </row>
    <row r="301" spans="1:43" x14ac:dyDescent="0.25">
      <c r="A301" s="704" t="s">
        <v>191</v>
      </c>
      <c r="B301" s="704" t="s">
        <v>779</v>
      </c>
      <c r="C301" s="704" t="s">
        <v>791</v>
      </c>
      <c r="D301" s="704" t="s">
        <v>768</v>
      </c>
      <c r="E301" s="705" t="s">
        <v>126</v>
      </c>
      <c r="F301" s="705" t="s">
        <v>826</v>
      </c>
      <c r="I301" s="708">
        <v>0</v>
      </c>
      <c r="J301" s="708">
        <v>0</v>
      </c>
      <c r="K301" s="708">
        <v>0</v>
      </c>
      <c r="L301" s="708">
        <v>0</v>
      </c>
      <c r="M301" s="708">
        <v>0</v>
      </c>
      <c r="N301" s="708">
        <v>0</v>
      </c>
      <c r="O301" s="708">
        <v>0</v>
      </c>
      <c r="P301" s="708">
        <v>0</v>
      </c>
      <c r="Q301" s="708">
        <v>0</v>
      </c>
      <c r="R301" s="708">
        <v>0</v>
      </c>
      <c r="S301" s="708">
        <v>0</v>
      </c>
      <c r="T301" s="708">
        <v>0</v>
      </c>
      <c r="U301" s="708">
        <v>0</v>
      </c>
      <c r="V301" s="708">
        <v>0</v>
      </c>
      <c r="W301" s="708">
        <v>0</v>
      </c>
      <c r="X301" s="708">
        <v>0</v>
      </c>
      <c r="Y301" s="708">
        <v>0</v>
      </c>
      <c r="Z301" s="708">
        <v>0</v>
      </c>
      <c r="AA301" s="708">
        <v>0</v>
      </c>
      <c r="AB301" s="708">
        <v>0</v>
      </c>
      <c r="AC301" s="708">
        <v>0</v>
      </c>
      <c r="AD301" s="708">
        <v>0</v>
      </c>
      <c r="AE301" s="708">
        <v>0</v>
      </c>
      <c r="AF301" s="708">
        <v>0</v>
      </c>
      <c r="AG301" s="708">
        <v>0</v>
      </c>
      <c r="AH301" s="708">
        <v>0</v>
      </c>
      <c r="AI301" s="708">
        <v>0</v>
      </c>
      <c r="AJ301" s="708">
        <v>0</v>
      </c>
      <c r="AK301" s="708">
        <v>0</v>
      </c>
      <c r="AL301" s="708">
        <v>0</v>
      </c>
      <c r="AM301" s="708">
        <v>0</v>
      </c>
      <c r="AN301" s="708">
        <v>0</v>
      </c>
      <c r="AO301" s="708">
        <v>0</v>
      </c>
      <c r="AP301" s="708">
        <v>0</v>
      </c>
      <c r="AQ301" s="708">
        <v>0</v>
      </c>
    </row>
    <row r="302" spans="1:43" x14ac:dyDescent="0.25">
      <c r="A302" s="706" t="s">
        <v>191</v>
      </c>
      <c r="B302" s="706" t="s">
        <v>788</v>
      </c>
      <c r="C302" s="706" t="s">
        <v>789</v>
      </c>
      <c r="D302" s="706" t="s">
        <v>339</v>
      </c>
      <c r="E302" s="707" t="s">
        <v>126</v>
      </c>
      <c r="F302" s="707" t="s">
        <v>826</v>
      </c>
      <c r="I302" s="708">
        <v>0</v>
      </c>
      <c r="J302" s="708">
        <v>0</v>
      </c>
      <c r="K302" s="708">
        <v>0</v>
      </c>
      <c r="L302" s="708">
        <v>0</v>
      </c>
      <c r="M302" s="708">
        <v>0</v>
      </c>
      <c r="N302" s="708">
        <v>0</v>
      </c>
      <c r="O302" s="708">
        <v>0</v>
      </c>
      <c r="P302" s="708">
        <v>0</v>
      </c>
      <c r="Q302" s="708">
        <v>0</v>
      </c>
      <c r="R302" s="708">
        <v>0</v>
      </c>
      <c r="S302" s="708">
        <v>0</v>
      </c>
      <c r="T302" s="708">
        <v>0</v>
      </c>
      <c r="U302" s="708">
        <v>0</v>
      </c>
      <c r="V302" s="708">
        <v>0</v>
      </c>
      <c r="W302" s="708">
        <v>0</v>
      </c>
      <c r="X302" s="708">
        <v>0</v>
      </c>
      <c r="Y302" s="708">
        <v>0</v>
      </c>
      <c r="Z302" s="708">
        <v>0</v>
      </c>
      <c r="AA302" s="708">
        <v>0</v>
      </c>
      <c r="AB302" s="708">
        <v>0</v>
      </c>
      <c r="AC302" s="708">
        <v>0</v>
      </c>
      <c r="AD302" s="708">
        <v>0</v>
      </c>
      <c r="AE302" s="708">
        <v>0</v>
      </c>
      <c r="AF302" s="708">
        <v>0</v>
      </c>
      <c r="AG302" s="708">
        <v>0</v>
      </c>
      <c r="AH302" s="708">
        <v>0</v>
      </c>
      <c r="AI302" s="708">
        <v>0</v>
      </c>
      <c r="AJ302" s="708">
        <v>0</v>
      </c>
      <c r="AK302" s="708">
        <v>0</v>
      </c>
      <c r="AL302" s="708">
        <v>0</v>
      </c>
      <c r="AM302" s="708">
        <v>0</v>
      </c>
      <c r="AN302" s="708">
        <v>0</v>
      </c>
      <c r="AO302" s="708">
        <v>0</v>
      </c>
      <c r="AP302" s="708">
        <v>0</v>
      </c>
      <c r="AQ302" s="708">
        <v>0</v>
      </c>
    </row>
    <row r="303" spans="1:43" x14ac:dyDescent="0.25">
      <c r="A303" s="704" t="s">
        <v>191</v>
      </c>
      <c r="B303" s="704" t="s">
        <v>788</v>
      </c>
      <c r="C303" s="704" t="s">
        <v>789</v>
      </c>
      <c r="D303" s="704" t="s">
        <v>340</v>
      </c>
      <c r="E303" s="705" t="s">
        <v>126</v>
      </c>
      <c r="F303" s="705" t="s">
        <v>826</v>
      </c>
      <c r="I303" s="708">
        <v>0</v>
      </c>
      <c r="J303" s="708">
        <v>0</v>
      </c>
      <c r="K303" s="708">
        <v>0</v>
      </c>
      <c r="L303" s="708">
        <v>0</v>
      </c>
      <c r="M303" s="708">
        <v>0</v>
      </c>
      <c r="N303" s="708">
        <v>0</v>
      </c>
      <c r="O303" s="708">
        <v>0</v>
      </c>
      <c r="P303" s="708">
        <v>0</v>
      </c>
      <c r="Q303" s="708">
        <v>0</v>
      </c>
      <c r="R303" s="708">
        <v>0</v>
      </c>
      <c r="S303" s="708">
        <v>0</v>
      </c>
      <c r="T303" s="708">
        <v>0</v>
      </c>
      <c r="U303" s="708">
        <v>0</v>
      </c>
      <c r="V303" s="708">
        <v>0</v>
      </c>
      <c r="W303" s="708">
        <v>0</v>
      </c>
      <c r="X303" s="708">
        <v>0</v>
      </c>
      <c r="Y303" s="708">
        <v>0</v>
      </c>
      <c r="Z303" s="708">
        <v>0</v>
      </c>
      <c r="AA303" s="708">
        <v>0</v>
      </c>
      <c r="AB303" s="708">
        <v>0</v>
      </c>
      <c r="AC303" s="708">
        <v>0</v>
      </c>
      <c r="AD303" s="708">
        <v>0</v>
      </c>
      <c r="AE303" s="708">
        <v>0</v>
      </c>
      <c r="AF303" s="708">
        <v>0</v>
      </c>
      <c r="AG303" s="708">
        <v>0</v>
      </c>
      <c r="AH303" s="708">
        <v>0</v>
      </c>
      <c r="AI303" s="708">
        <v>0</v>
      </c>
      <c r="AJ303" s="708">
        <v>0</v>
      </c>
      <c r="AK303" s="708">
        <v>0</v>
      </c>
      <c r="AL303" s="708">
        <v>0</v>
      </c>
      <c r="AM303" s="708">
        <v>0</v>
      </c>
      <c r="AN303" s="708">
        <v>0</v>
      </c>
      <c r="AO303" s="708">
        <v>0</v>
      </c>
      <c r="AP303" s="708">
        <v>0</v>
      </c>
      <c r="AQ303" s="708">
        <v>0</v>
      </c>
    </row>
    <row r="304" spans="1:43" x14ac:dyDescent="0.25">
      <c r="A304" s="706" t="s">
        <v>191</v>
      </c>
      <c r="B304" s="706" t="s">
        <v>788</v>
      </c>
      <c r="C304" s="706" t="s">
        <v>789</v>
      </c>
      <c r="D304" s="706" t="s">
        <v>767</v>
      </c>
      <c r="E304" s="707" t="s">
        <v>126</v>
      </c>
      <c r="F304" s="707" t="s">
        <v>826</v>
      </c>
      <c r="I304" s="708">
        <v>0</v>
      </c>
      <c r="J304" s="708">
        <v>0</v>
      </c>
      <c r="K304" s="708">
        <v>0</v>
      </c>
      <c r="L304" s="708">
        <v>0</v>
      </c>
      <c r="M304" s="708">
        <v>0</v>
      </c>
      <c r="N304" s="708">
        <v>0</v>
      </c>
      <c r="O304" s="708">
        <v>0</v>
      </c>
      <c r="P304" s="708">
        <v>0</v>
      </c>
      <c r="Q304" s="708">
        <v>0</v>
      </c>
      <c r="R304" s="708">
        <v>0</v>
      </c>
      <c r="S304" s="708">
        <v>0</v>
      </c>
      <c r="T304" s="708">
        <v>0</v>
      </c>
      <c r="U304" s="708">
        <v>0</v>
      </c>
      <c r="V304" s="708">
        <v>0</v>
      </c>
      <c r="W304" s="708">
        <v>0</v>
      </c>
      <c r="X304" s="708">
        <v>0</v>
      </c>
      <c r="Y304" s="708">
        <v>0</v>
      </c>
      <c r="Z304" s="708">
        <v>0</v>
      </c>
      <c r="AA304" s="708">
        <v>0</v>
      </c>
      <c r="AB304" s="708">
        <v>0</v>
      </c>
      <c r="AC304" s="708">
        <v>0</v>
      </c>
      <c r="AD304" s="708">
        <v>0</v>
      </c>
      <c r="AE304" s="708">
        <v>0</v>
      </c>
      <c r="AF304" s="708">
        <v>0</v>
      </c>
      <c r="AG304" s="708">
        <v>0</v>
      </c>
      <c r="AH304" s="708">
        <v>0</v>
      </c>
      <c r="AI304" s="708">
        <v>0</v>
      </c>
      <c r="AJ304" s="708">
        <v>0</v>
      </c>
      <c r="AK304" s="708">
        <v>0</v>
      </c>
      <c r="AL304" s="708">
        <v>0</v>
      </c>
      <c r="AM304" s="708">
        <v>0</v>
      </c>
      <c r="AN304" s="708">
        <v>0</v>
      </c>
      <c r="AO304" s="708">
        <v>0</v>
      </c>
      <c r="AP304" s="708">
        <v>0</v>
      </c>
      <c r="AQ304" s="708">
        <v>0</v>
      </c>
    </row>
    <row r="305" spans="1:43" x14ac:dyDescent="0.25">
      <c r="A305" s="704" t="s">
        <v>191</v>
      </c>
      <c r="B305" s="704" t="s">
        <v>788</v>
      </c>
      <c r="C305" s="704" t="s">
        <v>789</v>
      </c>
      <c r="D305" s="704" t="s">
        <v>768</v>
      </c>
      <c r="E305" s="705" t="s">
        <v>126</v>
      </c>
      <c r="F305" s="705" t="s">
        <v>826</v>
      </c>
      <c r="I305" s="708">
        <v>0</v>
      </c>
      <c r="J305" s="708">
        <v>0</v>
      </c>
      <c r="K305" s="708">
        <v>0</v>
      </c>
      <c r="L305" s="708">
        <v>0</v>
      </c>
      <c r="M305" s="708">
        <v>0</v>
      </c>
      <c r="N305" s="708">
        <v>0</v>
      </c>
      <c r="O305" s="708">
        <v>0</v>
      </c>
      <c r="P305" s="708">
        <v>0</v>
      </c>
      <c r="Q305" s="708">
        <v>0</v>
      </c>
      <c r="R305" s="708">
        <v>0</v>
      </c>
      <c r="S305" s="708">
        <v>0</v>
      </c>
      <c r="T305" s="708">
        <v>0</v>
      </c>
      <c r="U305" s="708">
        <v>0</v>
      </c>
      <c r="V305" s="708">
        <v>0</v>
      </c>
      <c r="W305" s="708">
        <v>0</v>
      </c>
      <c r="X305" s="708">
        <v>0</v>
      </c>
      <c r="Y305" s="708">
        <v>0</v>
      </c>
      <c r="Z305" s="708">
        <v>0</v>
      </c>
      <c r="AA305" s="708">
        <v>0</v>
      </c>
      <c r="AB305" s="708">
        <v>0</v>
      </c>
      <c r="AC305" s="708">
        <v>0</v>
      </c>
      <c r="AD305" s="708">
        <v>0</v>
      </c>
      <c r="AE305" s="708">
        <v>0</v>
      </c>
      <c r="AF305" s="708">
        <v>0</v>
      </c>
      <c r="AG305" s="708">
        <v>0</v>
      </c>
      <c r="AH305" s="708">
        <v>0</v>
      </c>
      <c r="AI305" s="708">
        <v>0</v>
      </c>
      <c r="AJ305" s="708">
        <v>0</v>
      </c>
      <c r="AK305" s="708">
        <v>0</v>
      </c>
      <c r="AL305" s="708">
        <v>0</v>
      </c>
      <c r="AM305" s="708">
        <v>0</v>
      </c>
      <c r="AN305" s="708">
        <v>0</v>
      </c>
      <c r="AO305" s="708">
        <v>0</v>
      </c>
      <c r="AP305" s="708">
        <v>0</v>
      </c>
      <c r="AQ305" s="708">
        <v>0</v>
      </c>
    </row>
    <row r="306" spans="1:43" x14ac:dyDescent="0.25">
      <c r="A306" s="706" t="s">
        <v>191</v>
      </c>
      <c r="B306" s="706" t="s">
        <v>788</v>
      </c>
      <c r="C306" s="706" t="s">
        <v>790</v>
      </c>
      <c r="D306" s="706" t="s">
        <v>339</v>
      </c>
      <c r="E306" s="707" t="s">
        <v>126</v>
      </c>
      <c r="F306" s="707" t="s">
        <v>826</v>
      </c>
      <c r="I306" s="708">
        <v>0</v>
      </c>
      <c r="J306" s="708">
        <v>0</v>
      </c>
      <c r="K306" s="708">
        <v>0</v>
      </c>
      <c r="L306" s="708">
        <v>0</v>
      </c>
      <c r="M306" s="708">
        <v>0</v>
      </c>
      <c r="N306" s="708">
        <v>0</v>
      </c>
      <c r="O306" s="708">
        <v>0</v>
      </c>
      <c r="P306" s="708">
        <v>0</v>
      </c>
      <c r="Q306" s="708">
        <v>0</v>
      </c>
      <c r="R306" s="708">
        <v>0</v>
      </c>
      <c r="S306" s="708">
        <v>0</v>
      </c>
      <c r="T306" s="708">
        <v>0</v>
      </c>
      <c r="U306" s="708">
        <v>0</v>
      </c>
      <c r="V306" s="708">
        <v>0</v>
      </c>
      <c r="W306" s="708">
        <v>0</v>
      </c>
      <c r="X306" s="708">
        <v>0</v>
      </c>
      <c r="Y306" s="708">
        <v>0</v>
      </c>
      <c r="Z306" s="708">
        <v>0</v>
      </c>
      <c r="AA306" s="708">
        <v>0</v>
      </c>
      <c r="AB306" s="708">
        <v>0</v>
      </c>
      <c r="AC306" s="708">
        <v>0</v>
      </c>
      <c r="AD306" s="708">
        <v>0</v>
      </c>
      <c r="AE306" s="708">
        <v>0</v>
      </c>
      <c r="AF306" s="708">
        <v>0</v>
      </c>
      <c r="AG306" s="708">
        <v>0</v>
      </c>
      <c r="AH306" s="708">
        <v>0</v>
      </c>
      <c r="AI306" s="708">
        <v>0</v>
      </c>
      <c r="AJ306" s="708">
        <v>0</v>
      </c>
      <c r="AK306" s="708">
        <v>0</v>
      </c>
      <c r="AL306" s="708">
        <v>0</v>
      </c>
      <c r="AM306" s="708">
        <v>0</v>
      </c>
      <c r="AN306" s="708">
        <v>0</v>
      </c>
      <c r="AO306" s="708">
        <v>0</v>
      </c>
      <c r="AP306" s="708">
        <v>0</v>
      </c>
      <c r="AQ306" s="708">
        <v>0</v>
      </c>
    </row>
    <row r="307" spans="1:43" x14ac:dyDescent="0.25">
      <c r="A307" s="704" t="s">
        <v>191</v>
      </c>
      <c r="B307" s="704" t="s">
        <v>788</v>
      </c>
      <c r="C307" s="704" t="s">
        <v>790</v>
      </c>
      <c r="D307" s="704" t="s">
        <v>340</v>
      </c>
      <c r="E307" s="705" t="s">
        <v>126</v>
      </c>
      <c r="F307" s="705" t="s">
        <v>826</v>
      </c>
      <c r="I307" s="708">
        <v>0</v>
      </c>
      <c r="J307" s="708">
        <v>0</v>
      </c>
      <c r="K307" s="708">
        <v>0</v>
      </c>
      <c r="L307" s="708">
        <v>0</v>
      </c>
      <c r="M307" s="708">
        <v>0</v>
      </c>
      <c r="N307" s="708">
        <v>0</v>
      </c>
      <c r="O307" s="708">
        <v>0</v>
      </c>
      <c r="P307" s="708">
        <v>0</v>
      </c>
      <c r="Q307" s="708">
        <v>0</v>
      </c>
      <c r="R307" s="708">
        <v>0</v>
      </c>
      <c r="S307" s="708">
        <v>0</v>
      </c>
      <c r="T307" s="708">
        <v>0</v>
      </c>
      <c r="U307" s="708">
        <v>0</v>
      </c>
      <c r="V307" s="708">
        <v>0</v>
      </c>
      <c r="W307" s="708">
        <v>0</v>
      </c>
      <c r="X307" s="708">
        <v>0</v>
      </c>
      <c r="Y307" s="708">
        <v>0</v>
      </c>
      <c r="Z307" s="708">
        <v>0</v>
      </c>
      <c r="AA307" s="708">
        <v>0</v>
      </c>
      <c r="AB307" s="708">
        <v>0</v>
      </c>
      <c r="AC307" s="708">
        <v>0</v>
      </c>
      <c r="AD307" s="708">
        <v>0</v>
      </c>
      <c r="AE307" s="708">
        <v>0</v>
      </c>
      <c r="AF307" s="708">
        <v>0</v>
      </c>
      <c r="AG307" s="708">
        <v>0</v>
      </c>
      <c r="AH307" s="708">
        <v>0</v>
      </c>
      <c r="AI307" s="708">
        <v>0</v>
      </c>
      <c r="AJ307" s="708">
        <v>0</v>
      </c>
      <c r="AK307" s="708">
        <v>0</v>
      </c>
      <c r="AL307" s="708">
        <v>0</v>
      </c>
      <c r="AM307" s="708">
        <v>0</v>
      </c>
      <c r="AN307" s="708">
        <v>0</v>
      </c>
      <c r="AO307" s="708">
        <v>0</v>
      </c>
      <c r="AP307" s="708">
        <v>0</v>
      </c>
      <c r="AQ307" s="708">
        <v>0</v>
      </c>
    </row>
    <row r="308" spans="1:43" x14ac:dyDescent="0.25">
      <c r="A308" s="706" t="s">
        <v>191</v>
      </c>
      <c r="B308" s="706" t="s">
        <v>788</v>
      </c>
      <c r="C308" s="706" t="s">
        <v>790</v>
      </c>
      <c r="D308" s="706" t="s">
        <v>767</v>
      </c>
      <c r="E308" s="707" t="s">
        <v>126</v>
      </c>
      <c r="F308" s="707" t="s">
        <v>826</v>
      </c>
      <c r="I308" s="708">
        <v>0</v>
      </c>
      <c r="J308" s="708">
        <v>0</v>
      </c>
      <c r="K308" s="708">
        <v>0</v>
      </c>
      <c r="L308" s="708">
        <v>0</v>
      </c>
      <c r="M308" s="708">
        <v>0</v>
      </c>
      <c r="N308" s="708">
        <v>0</v>
      </c>
      <c r="O308" s="708">
        <v>0</v>
      </c>
      <c r="P308" s="708">
        <v>0</v>
      </c>
      <c r="Q308" s="708">
        <v>0</v>
      </c>
      <c r="R308" s="708">
        <v>0</v>
      </c>
      <c r="S308" s="708">
        <v>0</v>
      </c>
      <c r="T308" s="708">
        <v>0</v>
      </c>
      <c r="U308" s="708">
        <v>0</v>
      </c>
      <c r="V308" s="708">
        <v>0</v>
      </c>
      <c r="W308" s="708">
        <v>0</v>
      </c>
      <c r="X308" s="708">
        <v>0</v>
      </c>
      <c r="Y308" s="708">
        <v>0</v>
      </c>
      <c r="Z308" s="708">
        <v>0</v>
      </c>
      <c r="AA308" s="708">
        <v>0</v>
      </c>
      <c r="AB308" s="708">
        <v>0</v>
      </c>
      <c r="AC308" s="708">
        <v>0</v>
      </c>
      <c r="AD308" s="708">
        <v>0</v>
      </c>
      <c r="AE308" s="708">
        <v>0</v>
      </c>
      <c r="AF308" s="708">
        <v>0</v>
      </c>
      <c r="AG308" s="708">
        <v>0</v>
      </c>
      <c r="AH308" s="708">
        <v>0</v>
      </c>
      <c r="AI308" s="708">
        <v>0</v>
      </c>
      <c r="AJ308" s="708">
        <v>0</v>
      </c>
      <c r="AK308" s="708">
        <v>0</v>
      </c>
      <c r="AL308" s="708">
        <v>0</v>
      </c>
      <c r="AM308" s="708">
        <v>0</v>
      </c>
      <c r="AN308" s="708">
        <v>0</v>
      </c>
      <c r="AO308" s="708">
        <v>0</v>
      </c>
      <c r="AP308" s="708">
        <v>0</v>
      </c>
      <c r="AQ308" s="708">
        <v>0</v>
      </c>
    </row>
    <row r="309" spans="1:43" x14ac:dyDescent="0.25">
      <c r="A309" s="704" t="s">
        <v>191</v>
      </c>
      <c r="B309" s="704" t="s">
        <v>788</v>
      </c>
      <c r="C309" s="704" t="s">
        <v>790</v>
      </c>
      <c r="D309" s="704" t="s">
        <v>768</v>
      </c>
      <c r="E309" s="705" t="s">
        <v>126</v>
      </c>
      <c r="F309" s="705" t="s">
        <v>826</v>
      </c>
      <c r="I309" s="708">
        <v>0</v>
      </c>
      <c r="J309" s="708">
        <v>0</v>
      </c>
      <c r="K309" s="708">
        <v>0</v>
      </c>
      <c r="L309" s="708">
        <v>0</v>
      </c>
      <c r="M309" s="708">
        <v>0</v>
      </c>
      <c r="N309" s="708">
        <v>0</v>
      </c>
      <c r="O309" s="708">
        <v>0</v>
      </c>
      <c r="P309" s="708">
        <v>0</v>
      </c>
      <c r="Q309" s="708">
        <v>0</v>
      </c>
      <c r="R309" s="708">
        <v>0</v>
      </c>
      <c r="S309" s="708">
        <v>0</v>
      </c>
      <c r="T309" s="708">
        <v>0</v>
      </c>
      <c r="U309" s="708">
        <v>0</v>
      </c>
      <c r="V309" s="708">
        <v>0</v>
      </c>
      <c r="W309" s="708">
        <v>0</v>
      </c>
      <c r="X309" s="708">
        <v>0</v>
      </c>
      <c r="Y309" s="708">
        <v>0</v>
      </c>
      <c r="Z309" s="708">
        <v>0</v>
      </c>
      <c r="AA309" s="708">
        <v>0</v>
      </c>
      <c r="AB309" s="708">
        <v>0</v>
      </c>
      <c r="AC309" s="708">
        <v>0</v>
      </c>
      <c r="AD309" s="708">
        <v>0</v>
      </c>
      <c r="AE309" s="708">
        <v>0</v>
      </c>
      <c r="AF309" s="708">
        <v>0</v>
      </c>
      <c r="AG309" s="708">
        <v>0</v>
      </c>
      <c r="AH309" s="708">
        <v>0</v>
      </c>
      <c r="AI309" s="708">
        <v>0</v>
      </c>
      <c r="AJ309" s="708">
        <v>0</v>
      </c>
      <c r="AK309" s="708">
        <v>0</v>
      </c>
      <c r="AL309" s="708">
        <v>0</v>
      </c>
      <c r="AM309" s="708">
        <v>0</v>
      </c>
      <c r="AN309" s="708">
        <v>0</v>
      </c>
      <c r="AO309" s="708">
        <v>0</v>
      </c>
      <c r="AP309" s="708">
        <v>0</v>
      </c>
      <c r="AQ309" s="708">
        <v>0</v>
      </c>
    </row>
    <row r="310" spans="1:43" x14ac:dyDescent="0.25">
      <c r="A310" s="706" t="s">
        <v>191</v>
      </c>
      <c r="B310" s="706" t="s">
        <v>788</v>
      </c>
      <c r="C310" s="706" t="s">
        <v>791</v>
      </c>
      <c r="D310" s="706" t="s">
        <v>339</v>
      </c>
      <c r="E310" s="707" t="s">
        <v>126</v>
      </c>
      <c r="F310" s="707" t="s">
        <v>826</v>
      </c>
      <c r="I310" s="708">
        <v>0</v>
      </c>
      <c r="J310" s="708">
        <v>0</v>
      </c>
      <c r="K310" s="708">
        <v>0</v>
      </c>
      <c r="L310" s="708">
        <v>0</v>
      </c>
      <c r="M310" s="708">
        <v>0</v>
      </c>
      <c r="N310" s="708">
        <v>0</v>
      </c>
      <c r="O310" s="708">
        <v>0</v>
      </c>
      <c r="P310" s="708">
        <v>0</v>
      </c>
      <c r="Q310" s="708">
        <v>0</v>
      </c>
      <c r="R310" s="708">
        <v>0</v>
      </c>
      <c r="S310" s="708">
        <v>0</v>
      </c>
      <c r="T310" s="708">
        <v>0</v>
      </c>
      <c r="U310" s="708">
        <v>0</v>
      </c>
      <c r="V310" s="708">
        <v>0</v>
      </c>
      <c r="W310" s="708">
        <v>0</v>
      </c>
      <c r="X310" s="708">
        <v>0</v>
      </c>
      <c r="Y310" s="708">
        <v>0</v>
      </c>
      <c r="Z310" s="708">
        <v>0</v>
      </c>
      <c r="AA310" s="708">
        <v>0</v>
      </c>
      <c r="AB310" s="708">
        <v>0</v>
      </c>
      <c r="AC310" s="708">
        <v>0</v>
      </c>
      <c r="AD310" s="708">
        <v>0</v>
      </c>
      <c r="AE310" s="708">
        <v>0</v>
      </c>
      <c r="AF310" s="708">
        <v>0</v>
      </c>
      <c r="AG310" s="708">
        <v>0</v>
      </c>
      <c r="AH310" s="708">
        <v>0</v>
      </c>
      <c r="AI310" s="708">
        <v>0</v>
      </c>
      <c r="AJ310" s="708">
        <v>0</v>
      </c>
      <c r="AK310" s="708">
        <v>0</v>
      </c>
      <c r="AL310" s="708">
        <v>0</v>
      </c>
      <c r="AM310" s="708">
        <v>0</v>
      </c>
      <c r="AN310" s="708">
        <v>0</v>
      </c>
      <c r="AO310" s="708">
        <v>0</v>
      </c>
      <c r="AP310" s="708">
        <v>0</v>
      </c>
      <c r="AQ310" s="708">
        <v>0</v>
      </c>
    </row>
    <row r="311" spans="1:43" x14ac:dyDescent="0.25">
      <c r="A311" s="704" t="s">
        <v>191</v>
      </c>
      <c r="B311" s="704" t="s">
        <v>788</v>
      </c>
      <c r="C311" s="704" t="s">
        <v>791</v>
      </c>
      <c r="D311" s="704" t="s">
        <v>340</v>
      </c>
      <c r="E311" s="705" t="s">
        <v>126</v>
      </c>
      <c r="F311" s="705" t="s">
        <v>826</v>
      </c>
      <c r="I311" s="708">
        <v>0</v>
      </c>
      <c r="J311" s="708">
        <v>0</v>
      </c>
      <c r="K311" s="708">
        <v>0</v>
      </c>
      <c r="L311" s="708">
        <v>0</v>
      </c>
      <c r="M311" s="708">
        <v>0</v>
      </c>
      <c r="N311" s="708">
        <v>0</v>
      </c>
      <c r="O311" s="708">
        <v>0</v>
      </c>
      <c r="P311" s="708">
        <v>0</v>
      </c>
      <c r="Q311" s="708">
        <v>0</v>
      </c>
      <c r="R311" s="708">
        <v>0</v>
      </c>
      <c r="S311" s="708">
        <v>0</v>
      </c>
      <c r="T311" s="708">
        <v>0</v>
      </c>
      <c r="U311" s="708">
        <v>0</v>
      </c>
      <c r="V311" s="708">
        <v>0</v>
      </c>
      <c r="W311" s="708">
        <v>0</v>
      </c>
      <c r="X311" s="708">
        <v>0</v>
      </c>
      <c r="Y311" s="708">
        <v>0</v>
      </c>
      <c r="Z311" s="708">
        <v>0</v>
      </c>
      <c r="AA311" s="708">
        <v>0</v>
      </c>
      <c r="AB311" s="708">
        <v>0</v>
      </c>
      <c r="AC311" s="708">
        <v>0</v>
      </c>
      <c r="AD311" s="708">
        <v>0</v>
      </c>
      <c r="AE311" s="708">
        <v>0</v>
      </c>
      <c r="AF311" s="708">
        <v>0</v>
      </c>
      <c r="AG311" s="708">
        <v>0</v>
      </c>
      <c r="AH311" s="708">
        <v>0</v>
      </c>
      <c r="AI311" s="708">
        <v>0</v>
      </c>
      <c r="AJ311" s="708">
        <v>0</v>
      </c>
      <c r="AK311" s="708">
        <v>0</v>
      </c>
      <c r="AL311" s="708">
        <v>0</v>
      </c>
      <c r="AM311" s="708">
        <v>0</v>
      </c>
      <c r="AN311" s="708">
        <v>0</v>
      </c>
      <c r="AO311" s="708">
        <v>0</v>
      </c>
      <c r="AP311" s="708">
        <v>0</v>
      </c>
      <c r="AQ311" s="708">
        <v>0</v>
      </c>
    </row>
    <row r="312" spans="1:43" x14ac:dyDescent="0.25">
      <c r="A312" s="706" t="s">
        <v>191</v>
      </c>
      <c r="B312" s="706" t="s">
        <v>788</v>
      </c>
      <c r="C312" s="706" t="s">
        <v>791</v>
      </c>
      <c r="D312" s="706" t="s">
        <v>767</v>
      </c>
      <c r="E312" s="707" t="s">
        <v>126</v>
      </c>
      <c r="F312" s="707" t="s">
        <v>826</v>
      </c>
      <c r="I312" s="708">
        <v>0</v>
      </c>
      <c r="J312" s="708">
        <v>0</v>
      </c>
      <c r="K312" s="708">
        <v>0</v>
      </c>
      <c r="L312" s="708">
        <v>0</v>
      </c>
      <c r="M312" s="708">
        <v>0</v>
      </c>
      <c r="N312" s="708">
        <v>0</v>
      </c>
      <c r="O312" s="708">
        <v>0</v>
      </c>
      <c r="P312" s="708">
        <v>0</v>
      </c>
      <c r="Q312" s="708">
        <v>0</v>
      </c>
      <c r="R312" s="708">
        <v>0</v>
      </c>
      <c r="S312" s="708">
        <v>0</v>
      </c>
      <c r="T312" s="708">
        <v>0</v>
      </c>
      <c r="U312" s="708">
        <v>0</v>
      </c>
      <c r="V312" s="708">
        <v>0</v>
      </c>
      <c r="W312" s="708">
        <v>0</v>
      </c>
      <c r="X312" s="708">
        <v>0</v>
      </c>
      <c r="Y312" s="708">
        <v>0</v>
      </c>
      <c r="Z312" s="708">
        <v>0</v>
      </c>
      <c r="AA312" s="708">
        <v>0</v>
      </c>
      <c r="AB312" s="708">
        <v>0</v>
      </c>
      <c r="AC312" s="708">
        <v>0</v>
      </c>
      <c r="AD312" s="708">
        <v>0</v>
      </c>
      <c r="AE312" s="708">
        <v>0</v>
      </c>
      <c r="AF312" s="708">
        <v>0</v>
      </c>
      <c r="AG312" s="708">
        <v>0</v>
      </c>
      <c r="AH312" s="708">
        <v>0</v>
      </c>
      <c r="AI312" s="708">
        <v>0</v>
      </c>
      <c r="AJ312" s="708">
        <v>0</v>
      </c>
      <c r="AK312" s="708">
        <v>0</v>
      </c>
      <c r="AL312" s="708">
        <v>0</v>
      </c>
      <c r="AM312" s="708">
        <v>0</v>
      </c>
      <c r="AN312" s="708">
        <v>0</v>
      </c>
      <c r="AO312" s="708">
        <v>0</v>
      </c>
      <c r="AP312" s="708">
        <v>0</v>
      </c>
      <c r="AQ312" s="708">
        <v>0</v>
      </c>
    </row>
    <row r="313" spans="1:43" x14ac:dyDescent="0.25">
      <c r="A313" s="704" t="s">
        <v>191</v>
      </c>
      <c r="B313" s="704" t="s">
        <v>788</v>
      </c>
      <c r="C313" s="704" t="s">
        <v>791</v>
      </c>
      <c r="D313" s="704" t="s">
        <v>768</v>
      </c>
      <c r="E313" s="705" t="s">
        <v>126</v>
      </c>
      <c r="F313" s="705" t="s">
        <v>826</v>
      </c>
      <c r="I313" s="708">
        <v>0</v>
      </c>
      <c r="J313" s="708">
        <v>0</v>
      </c>
      <c r="K313" s="708">
        <v>0</v>
      </c>
      <c r="L313" s="708">
        <v>0</v>
      </c>
      <c r="M313" s="708">
        <v>0</v>
      </c>
      <c r="N313" s="708">
        <v>0</v>
      </c>
      <c r="O313" s="708">
        <v>0</v>
      </c>
      <c r="P313" s="708">
        <v>0</v>
      </c>
      <c r="Q313" s="708">
        <v>0</v>
      </c>
      <c r="R313" s="708">
        <v>0</v>
      </c>
      <c r="S313" s="708">
        <v>0</v>
      </c>
      <c r="T313" s="708">
        <v>0</v>
      </c>
      <c r="U313" s="708">
        <v>0</v>
      </c>
      <c r="V313" s="708">
        <v>0</v>
      </c>
      <c r="W313" s="708">
        <v>0</v>
      </c>
      <c r="X313" s="708">
        <v>0</v>
      </c>
      <c r="Y313" s="708">
        <v>0</v>
      </c>
      <c r="Z313" s="708">
        <v>0</v>
      </c>
      <c r="AA313" s="708">
        <v>0</v>
      </c>
      <c r="AB313" s="708">
        <v>0</v>
      </c>
      <c r="AC313" s="708">
        <v>0</v>
      </c>
      <c r="AD313" s="708">
        <v>0</v>
      </c>
      <c r="AE313" s="708">
        <v>0</v>
      </c>
      <c r="AF313" s="708">
        <v>0</v>
      </c>
      <c r="AG313" s="708">
        <v>0</v>
      </c>
      <c r="AH313" s="708">
        <v>0</v>
      </c>
      <c r="AI313" s="708">
        <v>0</v>
      </c>
      <c r="AJ313" s="708">
        <v>0</v>
      </c>
      <c r="AK313" s="708">
        <v>0</v>
      </c>
      <c r="AL313" s="708">
        <v>0</v>
      </c>
      <c r="AM313" s="708">
        <v>0</v>
      </c>
      <c r="AN313" s="708">
        <v>0</v>
      </c>
      <c r="AO313" s="708">
        <v>0</v>
      </c>
      <c r="AP313" s="708">
        <v>0</v>
      </c>
      <c r="AQ313" s="708">
        <v>0</v>
      </c>
    </row>
    <row r="314" spans="1:43" x14ac:dyDescent="0.25">
      <c r="A314" s="706" t="s">
        <v>181</v>
      </c>
      <c r="B314" s="706" t="s">
        <v>756</v>
      </c>
      <c r="C314" s="706" t="s">
        <v>792</v>
      </c>
      <c r="D314" s="706" t="s">
        <v>175</v>
      </c>
      <c r="E314" s="707" t="s">
        <v>126</v>
      </c>
      <c r="F314" s="707" t="s">
        <v>826</v>
      </c>
      <c r="I314" s="708">
        <v>5.1364492679724476</v>
      </c>
      <c r="J314" s="708">
        <v>4.782423811486014</v>
      </c>
      <c r="K314" s="708">
        <v>4.4183518559387958</v>
      </c>
      <c r="L314" s="708">
        <v>4.0629336220053078</v>
      </c>
      <c r="M314" s="708">
        <v>3.5868841518180883</v>
      </c>
      <c r="N314" s="708">
        <v>3.5898823649296601</v>
      </c>
      <c r="O314" s="708">
        <v>3.453256153447926</v>
      </c>
      <c r="P314" s="708">
        <v>3.5838802062888866</v>
      </c>
      <c r="Q314" s="708">
        <v>3.4223892846541211</v>
      </c>
      <c r="R314" s="708">
        <v>2.8582117379662417</v>
      </c>
      <c r="S314" s="708">
        <v>3.8752495801178437</v>
      </c>
      <c r="T314" s="708">
        <v>3.2908761795908839</v>
      </c>
      <c r="U314" s="708">
        <v>2.6537748525314271</v>
      </c>
      <c r="V314" s="708">
        <v>2.0718959636157011</v>
      </c>
      <c r="W314" s="708">
        <v>1.6650265629655785</v>
      </c>
      <c r="X314" s="708">
        <v>1.2577007167550094</v>
      </c>
      <c r="Y314" s="708">
        <v>0.92010686760870852</v>
      </c>
      <c r="Z314" s="708">
        <v>0.67458925017500071</v>
      </c>
      <c r="AA314" s="708">
        <v>0.46151908430017963</v>
      </c>
      <c r="AB314" s="708">
        <v>0.43579417757702388</v>
      </c>
      <c r="AC314" s="708">
        <v>0.31405119615191429</v>
      </c>
      <c r="AD314" s="708">
        <v>0.50804682221113162</v>
      </c>
      <c r="AE314" s="708">
        <v>0.36015045096171849</v>
      </c>
      <c r="AF314" s="708">
        <v>0.24053907420026427</v>
      </c>
      <c r="AG314" s="708">
        <v>0.25587848438135563</v>
      </c>
      <c r="AH314" s="708">
        <v>0.26205238060464564</v>
      </c>
      <c r="AI314" s="708">
        <v>0.18780313947360955</v>
      </c>
      <c r="AJ314" s="708">
        <v>0.14833344636004811</v>
      </c>
      <c r="AK314" s="708">
        <v>8.3656198921716038E-2</v>
      </c>
      <c r="AL314" s="708">
        <v>0.1565344478673848</v>
      </c>
      <c r="AM314" s="708">
        <v>9.5201413736109769E-2</v>
      </c>
      <c r="AN314" s="708">
        <v>8.2104144979781177E-2</v>
      </c>
      <c r="AO314" s="708">
        <v>0.2277992620794983</v>
      </c>
      <c r="AP314" s="708">
        <v>0.36116826072524749</v>
      </c>
      <c r="AQ314" s="708">
        <v>1.0211194700245139</v>
      </c>
    </row>
    <row r="315" spans="1:43" x14ac:dyDescent="0.25">
      <c r="A315" s="704" t="s">
        <v>181</v>
      </c>
      <c r="B315" s="704" t="s">
        <v>779</v>
      </c>
      <c r="C315" s="704" t="s">
        <v>190</v>
      </c>
      <c r="D315" s="704" t="s">
        <v>175</v>
      </c>
      <c r="E315" s="705" t="s">
        <v>126</v>
      </c>
      <c r="F315" s="705" t="s">
        <v>826</v>
      </c>
      <c r="I315" s="708">
        <v>23.746660211131772</v>
      </c>
      <c r="J315" s="708">
        <v>24.06404418669818</v>
      </c>
      <c r="K315" s="708">
        <v>25.554635768889497</v>
      </c>
      <c r="L315" s="708">
        <v>24.54512630499725</v>
      </c>
      <c r="M315" s="708">
        <v>24.676479993966296</v>
      </c>
      <c r="N315" s="708">
        <v>21.408451244962603</v>
      </c>
      <c r="O315" s="708">
        <v>22.986868437283675</v>
      </c>
      <c r="P315" s="708">
        <v>17.797060288921053</v>
      </c>
      <c r="Q315" s="708">
        <v>18.396796692406255</v>
      </c>
      <c r="R315" s="708">
        <v>15.068526788989335</v>
      </c>
      <c r="S315" s="708">
        <v>13.415560315597553</v>
      </c>
      <c r="T315" s="708">
        <v>9.5594444104054137</v>
      </c>
      <c r="U315" s="708">
        <v>7.3450310807377015</v>
      </c>
      <c r="V315" s="708">
        <v>6.7105702361565678</v>
      </c>
      <c r="W315" s="708">
        <v>5.2189852761847462</v>
      </c>
      <c r="X315" s="708">
        <v>3.556437583414493</v>
      </c>
      <c r="Y315" s="708">
        <v>2.6839429916277662</v>
      </c>
      <c r="Z315" s="708">
        <v>1.9219526144541632</v>
      </c>
      <c r="AA315" s="708">
        <v>1.2151149599798419</v>
      </c>
      <c r="AB315" s="708">
        <v>0.86691489860622417</v>
      </c>
      <c r="AC315" s="708">
        <v>0.59147171086646078</v>
      </c>
      <c r="AD315" s="708">
        <v>0.45781196917456707</v>
      </c>
      <c r="AE315" s="708">
        <v>0.26770458256640878</v>
      </c>
      <c r="AF315" s="708">
        <v>0.2483932922637184</v>
      </c>
      <c r="AG315" s="708">
        <v>0.27464363066997627</v>
      </c>
      <c r="AH315" s="708">
        <v>0.23974415244444422</v>
      </c>
      <c r="AI315" s="708">
        <v>6.8415756312875525E-2</v>
      </c>
      <c r="AJ315" s="708">
        <v>2.7025329585000431E-2</v>
      </c>
      <c r="AK315" s="708">
        <v>2.5190380278958441E-2</v>
      </c>
      <c r="AL315" s="708">
        <v>7.1278956123652709E-3</v>
      </c>
      <c r="AM315" s="708">
        <v>6.115410534579536E-3</v>
      </c>
      <c r="AN315" s="708">
        <v>9.8946596531084303E-3</v>
      </c>
      <c r="AO315" s="708">
        <v>3.6123087003962296E-3</v>
      </c>
      <c r="AP315" s="708">
        <v>4.0731561043618868E-3</v>
      </c>
      <c r="AQ315" s="708">
        <v>3.7065347044952313E-3</v>
      </c>
    </row>
    <row r="316" spans="1:43" x14ac:dyDescent="0.25">
      <c r="A316" s="706" t="s">
        <v>181</v>
      </c>
      <c r="B316" s="706" t="s">
        <v>779</v>
      </c>
      <c r="C316" s="706" t="s">
        <v>190</v>
      </c>
      <c r="D316" s="706" t="s">
        <v>793</v>
      </c>
      <c r="E316" s="707" t="s">
        <v>126</v>
      </c>
      <c r="F316" s="707" t="s">
        <v>826</v>
      </c>
      <c r="I316" s="708">
        <v>0</v>
      </c>
      <c r="J316" s="708">
        <v>0</v>
      </c>
      <c r="K316" s="708">
        <v>0</v>
      </c>
      <c r="L316" s="708">
        <v>0</v>
      </c>
      <c r="M316" s="708">
        <v>0</v>
      </c>
      <c r="N316" s="708">
        <v>0</v>
      </c>
      <c r="O316" s="708">
        <v>0</v>
      </c>
      <c r="P316" s="708">
        <v>0</v>
      </c>
      <c r="Q316" s="708">
        <v>0</v>
      </c>
      <c r="R316" s="708">
        <v>0</v>
      </c>
      <c r="S316" s="708">
        <v>0</v>
      </c>
      <c r="T316" s="708">
        <v>0</v>
      </c>
      <c r="U316" s="708">
        <v>0</v>
      </c>
      <c r="V316" s="708">
        <v>0</v>
      </c>
      <c r="W316" s="708">
        <v>0</v>
      </c>
      <c r="X316" s="708">
        <v>0</v>
      </c>
      <c r="Y316" s="708">
        <v>0</v>
      </c>
      <c r="Z316" s="708">
        <v>0</v>
      </c>
      <c r="AA316" s="708">
        <v>0</v>
      </c>
      <c r="AB316" s="708">
        <v>0</v>
      </c>
      <c r="AC316" s="708">
        <v>0</v>
      </c>
      <c r="AD316" s="708">
        <v>0</v>
      </c>
      <c r="AE316" s="708">
        <v>0</v>
      </c>
      <c r="AF316" s="708">
        <v>0</v>
      </c>
      <c r="AG316" s="708">
        <v>0</v>
      </c>
      <c r="AH316" s="708">
        <v>0</v>
      </c>
      <c r="AI316" s="708">
        <v>0</v>
      </c>
      <c r="AJ316" s="708">
        <v>0</v>
      </c>
      <c r="AK316" s="708">
        <v>0</v>
      </c>
      <c r="AL316" s="708">
        <v>0</v>
      </c>
      <c r="AM316" s="708">
        <v>0</v>
      </c>
      <c r="AN316" s="708">
        <v>0</v>
      </c>
      <c r="AO316" s="708">
        <v>0</v>
      </c>
      <c r="AP316" s="708">
        <v>0</v>
      </c>
      <c r="AQ316" s="708">
        <v>0</v>
      </c>
    </row>
    <row r="317" spans="1:43" x14ac:dyDescent="0.25">
      <c r="A317" s="704" t="s">
        <v>181</v>
      </c>
      <c r="B317" s="704" t="s">
        <v>779</v>
      </c>
      <c r="C317" s="704" t="s">
        <v>190</v>
      </c>
      <c r="D317" s="704" t="s">
        <v>794</v>
      </c>
      <c r="E317" s="705" t="s">
        <v>126</v>
      </c>
      <c r="F317" s="705" t="s">
        <v>826</v>
      </c>
      <c r="I317" s="708">
        <v>0</v>
      </c>
      <c r="J317" s="708">
        <v>0</v>
      </c>
      <c r="K317" s="708">
        <v>0</v>
      </c>
      <c r="L317" s="708">
        <v>0</v>
      </c>
      <c r="M317" s="708">
        <v>0</v>
      </c>
      <c r="N317" s="708">
        <v>0</v>
      </c>
      <c r="O317" s="708">
        <v>0</v>
      </c>
      <c r="P317" s="708">
        <v>0</v>
      </c>
      <c r="Q317" s="708">
        <v>0</v>
      </c>
      <c r="R317" s="708">
        <v>0</v>
      </c>
      <c r="S317" s="708">
        <v>0</v>
      </c>
      <c r="T317" s="708">
        <v>0</v>
      </c>
      <c r="U317" s="708">
        <v>0</v>
      </c>
      <c r="V317" s="708">
        <v>0</v>
      </c>
      <c r="W317" s="708">
        <v>0</v>
      </c>
      <c r="X317" s="708">
        <v>0</v>
      </c>
      <c r="Y317" s="708">
        <v>0</v>
      </c>
      <c r="Z317" s="708">
        <v>0</v>
      </c>
      <c r="AA317" s="708">
        <v>0</v>
      </c>
      <c r="AB317" s="708">
        <v>0</v>
      </c>
      <c r="AC317" s="708">
        <v>0</v>
      </c>
      <c r="AD317" s="708">
        <v>0</v>
      </c>
      <c r="AE317" s="708">
        <v>0</v>
      </c>
      <c r="AF317" s="708">
        <v>0</v>
      </c>
      <c r="AG317" s="708">
        <v>0</v>
      </c>
      <c r="AH317" s="708">
        <v>0</v>
      </c>
      <c r="AI317" s="708">
        <v>0</v>
      </c>
      <c r="AJ317" s="708">
        <v>0</v>
      </c>
      <c r="AK317" s="708">
        <v>0</v>
      </c>
      <c r="AL317" s="708">
        <v>0</v>
      </c>
      <c r="AM317" s="708">
        <v>0</v>
      </c>
      <c r="AN317" s="708">
        <v>0</v>
      </c>
      <c r="AO317" s="708">
        <v>0</v>
      </c>
      <c r="AP317" s="708">
        <v>0</v>
      </c>
      <c r="AQ317" s="708">
        <v>0</v>
      </c>
    </row>
    <row r="318" spans="1:43" x14ac:dyDescent="0.25">
      <c r="A318" s="706" t="s">
        <v>181</v>
      </c>
      <c r="B318" s="706" t="s">
        <v>779</v>
      </c>
      <c r="C318" s="706" t="s">
        <v>190</v>
      </c>
      <c r="D318" s="706" t="s">
        <v>795</v>
      </c>
      <c r="E318" s="707" t="s">
        <v>126</v>
      </c>
      <c r="F318" s="707" t="s">
        <v>826</v>
      </c>
      <c r="I318" s="708">
        <v>0</v>
      </c>
      <c r="J318" s="708">
        <v>0</v>
      </c>
      <c r="K318" s="708">
        <v>0</v>
      </c>
      <c r="L318" s="708">
        <v>0</v>
      </c>
      <c r="M318" s="708">
        <v>0</v>
      </c>
      <c r="N318" s="708">
        <v>0</v>
      </c>
      <c r="O318" s="708">
        <v>0</v>
      </c>
      <c r="P318" s="708">
        <v>0</v>
      </c>
      <c r="Q318" s="708">
        <v>0</v>
      </c>
      <c r="R318" s="708">
        <v>0</v>
      </c>
      <c r="S318" s="708">
        <v>0</v>
      </c>
      <c r="T318" s="708">
        <v>0</v>
      </c>
      <c r="U318" s="708">
        <v>0</v>
      </c>
      <c r="V318" s="708">
        <v>0</v>
      </c>
      <c r="W318" s="708">
        <v>0</v>
      </c>
      <c r="X318" s="708">
        <v>0</v>
      </c>
      <c r="Y318" s="708">
        <v>0</v>
      </c>
      <c r="Z318" s="708">
        <v>0</v>
      </c>
      <c r="AA318" s="708">
        <v>0</v>
      </c>
      <c r="AB318" s="708">
        <v>0</v>
      </c>
      <c r="AC318" s="708">
        <v>0</v>
      </c>
      <c r="AD318" s="708">
        <v>0</v>
      </c>
      <c r="AE318" s="708">
        <v>0</v>
      </c>
      <c r="AF318" s="708">
        <v>0</v>
      </c>
      <c r="AG318" s="708">
        <v>0</v>
      </c>
      <c r="AH318" s="708">
        <v>0</v>
      </c>
      <c r="AI318" s="708">
        <v>0</v>
      </c>
      <c r="AJ318" s="708">
        <v>0</v>
      </c>
      <c r="AK318" s="708">
        <v>0</v>
      </c>
      <c r="AL318" s="708">
        <v>0</v>
      </c>
      <c r="AM318" s="708">
        <v>0</v>
      </c>
      <c r="AN318" s="708">
        <v>0</v>
      </c>
      <c r="AO318" s="708">
        <v>0</v>
      </c>
      <c r="AP318" s="708">
        <v>0</v>
      </c>
      <c r="AQ318" s="708">
        <v>0</v>
      </c>
    </row>
    <row r="319" spans="1:43" x14ac:dyDescent="0.25">
      <c r="A319" s="704" t="s">
        <v>181</v>
      </c>
      <c r="B319" s="704" t="s">
        <v>779</v>
      </c>
      <c r="C319" s="704" t="s">
        <v>190</v>
      </c>
      <c r="D319" s="704" t="s">
        <v>796</v>
      </c>
      <c r="E319" s="705" t="s">
        <v>126</v>
      </c>
      <c r="F319" s="705" t="s">
        <v>826</v>
      </c>
      <c r="I319" s="708">
        <v>0</v>
      </c>
      <c r="J319" s="708">
        <v>0</v>
      </c>
      <c r="K319" s="708">
        <v>0</v>
      </c>
      <c r="L319" s="708">
        <v>0</v>
      </c>
      <c r="M319" s="708">
        <v>0</v>
      </c>
      <c r="N319" s="708">
        <v>0</v>
      </c>
      <c r="O319" s="708">
        <v>0</v>
      </c>
      <c r="P319" s="708">
        <v>0</v>
      </c>
      <c r="Q319" s="708">
        <v>0</v>
      </c>
      <c r="R319" s="708">
        <v>0</v>
      </c>
      <c r="S319" s="708">
        <v>0</v>
      </c>
      <c r="T319" s="708">
        <v>0</v>
      </c>
      <c r="U319" s="708">
        <v>0</v>
      </c>
      <c r="V319" s="708">
        <v>0</v>
      </c>
      <c r="W319" s="708">
        <v>0</v>
      </c>
      <c r="X319" s="708">
        <v>0</v>
      </c>
      <c r="Y319" s="708">
        <v>0</v>
      </c>
      <c r="Z319" s="708">
        <v>0</v>
      </c>
      <c r="AA319" s="708">
        <v>0</v>
      </c>
      <c r="AB319" s="708">
        <v>0</v>
      </c>
      <c r="AC319" s="708">
        <v>0</v>
      </c>
      <c r="AD319" s="708">
        <v>0</v>
      </c>
      <c r="AE319" s="708">
        <v>0</v>
      </c>
      <c r="AF319" s="708">
        <v>0</v>
      </c>
      <c r="AG319" s="708">
        <v>0</v>
      </c>
      <c r="AH319" s="708">
        <v>0</v>
      </c>
      <c r="AI319" s="708">
        <v>0</v>
      </c>
      <c r="AJ319" s="708">
        <v>0</v>
      </c>
      <c r="AK319" s="708">
        <v>0</v>
      </c>
      <c r="AL319" s="708">
        <v>0</v>
      </c>
      <c r="AM319" s="708">
        <v>0</v>
      </c>
      <c r="AN319" s="708">
        <v>0</v>
      </c>
      <c r="AO319" s="708">
        <v>0</v>
      </c>
      <c r="AP319" s="708">
        <v>0</v>
      </c>
      <c r="AQ319" s="708">
        <v>0</v>
      </c>
    </row>
    <row r="320" spans="1:43" x14ac:dyDescent="0.25">
      <c r="A320" s="706" t="s">
        <v>181</v>
      </c>
      <c r="B320" s="706" t="s">
        <v>779</v>
      </c>
      <c r="C320" s="706" t="s">
        <v>190</v>
      </c>
      <c r="D320" s="706" t="s">
        <v>797</v>
      </c>
      <c r="E320" s="707" t="s">
        <v>126</v>
      </c>
      <c r="F320" s="707" t="s">
        <v>826</v>
      </c>
      <c r="I320" s="708">
        <v>0</v>
      </c>
      <c r="J320" s="708">
        <v>0</v>
      </c>
      <c r="K320" s="708">
        <v>0</v>
      </c>
      <c r="L320" s="708">
        <v>0</v>
      </c>
      <c r="M320" s="708">
        <v>0</v>
      </c>
      <c r="N320" s="708">
        <v>0</v>
      </c>
      <c r="O320" s="708">
        <v>0</v>
      </c>
      <c r="P320" s="708">
        <v>0</v>
      </c>
      <c r="Q320" s="708">
        <v>0</v>
      </c>
      <c r="R320" s="708">
        <v>0</v>
      </c>
      <c r="S320" s="708">
        <v>0</v>
      </c>
      <c r="T320" s="708">
        <v>0</v>
      </c>
      <c r="U320" s="708">
        <v>0</v>
      </c>
      <c r="V320" s="708">
        <v>0</v>
      </c>
      <c r="W320" s="708">
        <v>0</v>
      </c>
      <c r="X320" s="708">
        <v>0</v>
      </c>
      <c r="Y320" s="708">
        <v>0</v>
      </c>
      <c r="Z320" s="708">
        <v>0</v>
      </c>
      <c r="AA320" s="708">
        <v>0</v>
      </c>
      <c r="AB320" s="708">
        <v>0</v>
      </c>
      <c r="AC320" s="708">
        <v>0</v>
      </c>
      <c r="AD320" s="708">
        <v>0</v>
      </c>
      <c r="AE320" s="708">
        <v>0</v>
      </c>
      <c r="AF320" s="708">
        <v>0</v>
      </c>
      <c r="AG320" s="708">
        <v>0</v>
      </c>
      <c r="AH320" s="708">
        <v>0</v>
      </c>
      <c r="AI320" s="708">
        <v>0</v>
      </c>
      <c r="AJ320" s="708">
        <v>0</v>
      </c>
      <c r="AK320" s="708">
        <v>0</v>
      </c>
      <c r="AL320" s="708">
        <v>0</v>
      </c>
      <c r="AM320" s="708">
        <v>0</v>
      </c>
      <c r="AN320" s="708">
        <v>0</v>
      </c>
      <c r="AO320" s="708">
        <v>0</v>
      </c>
      <c r="AP320" s="708">
        <v>0</v>
      </c>
      <c r="AQ320" s="708">
        <v>0</v>
      </c>
    </row>
    <row r="321" spans="1:43" x14ac:dyDescent="0.25">
      <c r="A321" s="704" t="s">
        <v>181</v>
      </c>
      <c r="B321" s="704" t="s">
        <v>779</v>
      </c>
      <c r="C321" s="704" t="s">
        <v>190</v>
      </c>
      <c r="D321" s="704" t="s">
        <v>798</v>
      </c>
      <c r="E321" s="705" t="s">
        <v>126</v>
      </c>
      <c r="F321" s="705" t="s">
        <v>826</v>
      </c>
      <c r="I321" s="708">
        <v>0</v>
      </c>
      <c r="J321" s="708">
        <v>0</v>
      </c>
      <c r="K321" s="708">
        <v>0</v>
      </c>
      <c r="L321" s="708">
        <v>0</v>
      </c>
      <c r="M321" s="708">
        <v>0</v>
      </c>
      <c r="N321" s="708">
        <v>0</v>
      </c>
      <c r="O321" s="708">
        <v>0</v>
      </c>
      <c r="P321" s="708">
        <v>0</v>
      </c>
      <c r="Q321" s="708">
        <v>0</v>
      </c>
      <c r="R321" s="708">
        <v>0</v>
      </c>
      <c r="S321" s="708">
        <v>0</v>
      </c>
      <c r="T321" s="708">
        <v>0</v>
      </c>
      <c r="U321" s="708">
        <v>0</v>
      </c>
      <c r="V321" s="708">
        <v>0</v>
      </c>
      <c r="W321" s="708">
        <v>0</v>
      </c>
      <c r="X321" s="708">
        <v>0</v>
      </c>
      <c r="Y321" s="708">
        <v>0</v>
      </c>
      <c r="Z321" s="708">
        <v>0</v>
      </c>
      <c r="AA321" s="708">
        <v>0</v>
      </c>
      <c r="AB321" s="708">
        <v>0</v>
      </c>
      <c r="AC321" s="708">
        <v>0</v>
      </c>
      <c r="AD321" s="708">
        <v>0</v>
      </c>
      <c r="AE321" s="708">
        <v>0</v>
      </c>
      <c r="AF321" s="708">
        <v>0</v>
      </c>
      <c r="AG321" s="708">
        <v>0</v>
      </c>
      <c r="AH321" s="708">
        <v>0</v>
      </c>
      <c r="AI321" s="708">
        <v>0</v>
      </c>
      <c r="AJ321" s="708">
        <v>0</v>
      </c>
      <c r="AK321" s="708">
        <v>0</v>
      </c>
      <c r="AL321" s="708">
        <v>0</v>
      </c>
      <c r="AM321" s="708">
        <v>0</v>
      </c>
      <c r="AN321" s="708">
        <v>0</v>
      </c>
      <c r="AO321" s="708">
        <v>0</v>
      </c>
      <c r="AP321" s="708">
        <v>0</v>
      </c>
      <c r="AQ321" s="708">
        <v>0</v>
      </c>
    </row>
    <row r="322" spans="1:43" x14ac:dyDescent="0.25">
      <c r="A322" s="706" t="s">
        <v>181</v>
      </c>
      <c r="B322" s="706" t="s">
        <v>779</v>
      </c>
      <c r="C322" s="706" t="s">
        <v>190</v>
      </c>
      <c r="D322" s="706" t="s">
        <v>799</v>
      </c>
      <c r="E322" s="707" t="s">
        <v>126</v>
      </c>
      <c r="F322" s="707" t="s">
        <v>826</v>
      </c>
      <c r="I322" s="708">
        <v>0</v>
      </c>
      <c r="J322" s="708">
        <v>0</v>
      </c>
      <c r="K322" s="708">
        <v>0</v>
      </c>
      <c r="L322" s="708">
        <v>0</v>
      </c>
      <c r="M322" s="708">
        <v>0</v>
      </c>
      <c r="N322" s="708">
        <v>0</v>
      </c>
      <c r="O322" s="708">
        <v>0</v>
      </c>
      <c r="P322" s="708">
        <v>0</v>
      </c>
      <c r="Q322" s="708">
        <v>0</v>
      </c>
      <c r="R322" s="708">
        <v>0</v>
      </c>
      <c r="S322" s="708">
        <v>0</v>
      </c>
      <c r="T322" s="708">
        <v>0</v>
      </c>
      <c r="U322" s="708">
        <v>0</v>
      </c>
      <c r="V322" s="708">
        <v>0</v>
      </c>
      <c r="W322" s="708">
        <v>0</v>
      </c>
      <c r="X322" s="708">
        <v>0</v>
      </c>
      <c r="Y322" s="708">
        <v>0</v>
      </c>
      <c r="Z322" s="708">
        <v>0</v>
      </c>
      <c r="AA322" s="708">
        <v>0</v>
      </c>
      <c r="AB322" s="708">
        <v>0</v>
      </c>
      <c r="AC322" s="708">
        <v>0</v>
      </c>
      <c r="AD322" s="708">
        <v>0</v>
      </c>
      <c r="AE322" s="708">
        <v>0</v>
      </c>
      <c r="AF322" s="708">
        <v>0</v>
      </c>
      <c r="AG322" s="708">
        <v>0</v>
      </c>
      <c r="AH322" s="708">
        <v>0</v>
      </c>
      <c r="AI322" s="708">
        <v>0</v>
      </c>
      <c r="AJ322" s="708">
        <v>0</v>
      </c>
      <c r="AK322" s="708">
        <v>0</v>
      </c>
      <c r="AL322" s="708">
        <v>0</v>
      </c>
      <c r="AM322" s="708">
        <v>0</v>
      </c>
      <c r="AN322" s="708">
        <v>0</v>
      </c>
      <c r="AO322" s="708">
        <v>0</v>
      </c>
      <c r="AP322" s="708">
        <v>0</v>
      </c>
      <c r="AQ322" s="708">
        <v>0</v>
      </c>
    </row>
    <row r="323" spans="1:43" x14ac:dyDescent="0.25">
      <c r="A323" s="704" t="s">
        <v>181</v>
      </c>
      <c r="B323" s="704" t="s">
        <v>779</v>
      </c>
      <c r="C323" s="704" t="s">
        <v>190</v>
      </c>
      <c r="D323" s="704" t="s">
        <v>800</v>
      </c>
      <c r="E323" s="705" t="s">
        <v>126</v>
      </c>
      <c r="F323" s="705" t="s">
        <v>826</v>
      </c>
      <c r="I323" s="708">
        <v>0</v>
      </c>
      <c r="J323" s="708">
        <v>0</v>
      </c>
      <c r="K323" s="708">
        <v>0</v>
      </c>
      <c r="L323" s="708">
        <v>0</v>
      </c>
      <c r="M323" s="708">
        <v>0</v>
      </c>
      <c r="N323" s="708">
        <v>0</v>
      </c>
      <c r="O323" s="708">
        <v>0</v>
      </c>
      <c r="P323" s="708">
        <v>0</v>
      </c>
      <c r="Q323" s="708">
        <v>0</v>
      </c>
      <c r="R323" s="708">
        <v>0</v>
      </c>
      <c r="S323" s="708">
        <v>0</v>
      </c>
      <c r="T323" s="708">
        <v>0</v>
      </c>
      <c r="U323" s="708">
        <v>0</v>
      </c>
      <c r="V323" s="708">
        <v>0</v>
      </c>
      <c r="W323" s="708">
        <v>0</v>
      </c>
      <c r="X323" s="708">
        <v>0</v>
      </c>
      <c r="Y323" s="708">
        <v>0</v>
      </c>
      <c r="Z323" s="708">
        <v>0</v>
      </c>
      <c r="AA323" s="708">
        <v>0</v>
      </c>
      <c r="AB323" s="708">
        <v>0</v>
      </c>
      <c r="AC323" s="708">
        <v>0</v>
      </c>
      <c r="AD323" s="708">
        <v>0</v>
      </c>
      <c r="AE323" s="708">
        <v>0</v>
      </c>
      <c r="AF323" s="708">
        <v>0</v>
      </c>
      <c r="AG323" s="708">
        <v>0</v>
      </c>
      <c r="AH323" s="708">
        <v>0</v>
      </c>
      <c r="AI323" s="708">
        <v>0</v>
      </c>
      <c r="AJ323" s="708">
        <v>0</v>
      </c>
      <c r="AK323" s="708">
        <v>0</v>
      </c>
      <c r="AL323" s="708">
        <v>0</v>
      </c>
      <c r="AM323" s="708">
        <v>0</v>
      </c>
      <c r="AN323" s="708">
        <v>0</v>
      </c>
      <c r="AO323" s="708">
        <v>0</v>
      </c>
      <c r="AP323" s="708">
        <v>0</v>
      </c>
      <c r="AQ323" s="708">
        <v>0</v>
      </c>
    </row>
    <row r="324" spans="1:43" x14ac:dyDescent="0.25">
      <c r="A324" s="706" t="s">
        <v>181</v>
      </c>
      <c r="B324" s="706" t="s">
        <v>779</v>
      </c>
      <c r="C324" s="706" t="s">
        <v>189</v>
      </c>
      <c r="D324" s="706" t="s">
        <v>175</v>
      </c>
      <c r="E324" s="707" t="s">
        <v>126</v>
      </c>
      <c r="F324" s="707" t="s">
        <v>826</v>
      </c>
      <c r="I324" s="708">
        <v>25.897132203731935</v>
      </c>
      <c r="J324" s="708">
        <v>26.240525090483718</v>
      </c>
      <c r="K324" s="708">
        <v>27.859273609089858</v>
      </c>
      <c r="L324" s="708">
        <v>26.76186374226161</v>
      </c>
      <c r="M324" s="708">
        <v>26.913413112699892</v>
      </c>
      <c r="N324" s="708">
        <v>23.349676319982901</v>
      </c>
      <c r="O324" s="708">
        <v>25.070146434571811</v>
      </c>
      <c r="P324" s="708">
        <v>19.404883359380957</v>
      </c>
      <c r="Q324" s="708">
        <v>20.056662901832407</v>
      </c>
      <c r="R324" s="708">
        <v>16.432813284264149</v>
      </c>
      <c r="S324" s="708">
        <v>14.63115028461322</v>
      </c>
      <c r="T324" s="708">
        <v>10.425523731227157</v>
      </c>
      <c r="U324" s="708">
        <v>8.0149802069402334</v>
      </c>
      <c r="V324" s="708">
        <v>6.9253649600772746</v>
      </c>
      <c r="W324" s="708">
        <v>5.3004417619783366</v>
      </c>
      <c r="X324" s="708">
        <v>3.5738534019776447</v>
      </c>
      <c r="Y324" s="708">
        <v>2.7766782995328323</v>
      </c>
      <c r="Z324" s="708">
        <v>2.0034721106636462</v>
      </c>
      <c r="AA324" s="708">
        <v>1.0766081874056033</v>
      </c>
      <c r="AB324" s="708">
        <v>0.82016363815618509</v>
      </c>
      <c r="AC324" s="708">
        <v>0.44992103714061843</v>
      </c>
      <c r="AD324" s="708">
        <v>0.29454027531590338</v>
      </c>
      <c r="AE324" s="708">
        <v>0.18071886068414636</v>
      </c>
      <c r="AF324" s="708">
        <v>0.14539112895451925</v>
      </c>
      <c r="AG324" s="708">
        <v>0.12748040859675408</v>
      </c>
      <c r="AH324" s="708">
        <v>9.5990195213373722E-2</v>
      </c>
      <c r="AI324" s="708">
        <v>3.7414646000039624E-2</v>
      </c>
      <c r="AJ324" s="708">
        <v>1.9006836045038829E-2</v>
      </c>
      <c r="AK324" s="708">
        <v>1.1313965157545314E-2</v>
      </c>
      <c r="AL324" s="708">
        <v>7.314171580289356E-3</v>
      </c>
      <c r="AM324" s="708">
        <v>4.667577971978816E-3</v>
      </c>
      <c r="AN324" s="708">
        <v>2.8081381143196947E-3</v>
      </c>
      <c r="AO324" s="708">
        <v>3.1150834054296133E-3</v>
      </c>
      <c r="AP324" s="708">
        <v>1.4366991664079523E-2</v>
      </c>
      <c r="AQ324" s="708">
        <v>1.3073830670294686E-2</v>
      </c>
    </row>
    <row r="325" spans="1:43" x14ac:dyDescent="0.25">
      <c r="A325" s="704" t="s">
        <v>181</v>
      </c>
      <c r="B325" s="704" t="s">
        <v>779</v>
      </c>
      <c r="C325" s="704" t="s">
        <v>189</v>
      </c>
      <c r="D325" s="704" t="s">
        <v>793</v>
      </c>
      <c r="E325" s="705" t="s">
        <v>126</v>
      </c>
      <c r="F325" s="705" t="s">
        <v>826</v>
      </c>
      <c r="I325" s="708">
        <v>0</v>
      </c>
      <c r="J325" s="708">
        <v>0</v>
      </c>
      <c r="K325" s="708">
        <v>0</v>
      </c>
      <c r="L325" s="708">
        <v>0</v>
      </c>
      <c r="M325" s="708">
        <v>0</v>
      </c>
      <c r="N325" s="708">
        <v>0</v>
      </c>
      <c r="O325" s="708">
        <v>0</v>
      </c>
      <c r="P325" s="708">
        <v>0</v>
      </c>
      <c r="Q325" s="708">
        <v>0</v>
      </c>
      <c r="R325" s="708">
        <v>0</v>
      </c>
      <c r="S325" s="708">
        <v>0</v>
      </c>
      <c r="T325" s="708">
        <v>0</v>
      </c>
      <c r="U325" s="708">
        <v>0</v>
      </c>
      <c r="V325" s="708">
        <v>0</v>
      </c>
      <c r="W325" s="708">
        <v>0</v>
      </c>
      <c r="X325" s="708">
        <v>0</v>
      </c>
      <c r="Y325" s="708">
        <v>0</v>
      </c>
      <c r="Z325" s="708">
        <v>0</v>
      </c>
      <c r="AA325" s="708">
        <v>0</v>
      </c>
      <c r="AB325" s="708">
        <v>0</v>
      </c>
      <c r="AC325" s="708">
        <v>0</v>
      </c>
      <c r="AD325" s="708">
        <v>0</v>
      </c>
      <c r="AE325" s="708">
        <v>0</v>
      </c>
      <c r="AF325" s="708">
        <v>0</v>
      </c>
      <c r="AG325" s="708">
        <v>0</v>
      </c>
      <c r="AH325" s="708">
        <v>0</v>
      </c>
      <c r="AI325" s="708">
        <v>0</v>
      </c>
      <c r="AJ325" s="708">
        <v>0</v>
      </c>
      <c r="AK325" s="708">
        <v>0</v>
      </c>
      <c r="AL325" s="708">
        <v>0</v>
      </c>
      <c r="AM325" s="708">
        <v>0</v>
      </c>
      <c r="AN325" s="708">
        <v>0</v>
      </c>
      <c r="AO325" s="708">
        <v>0</v>
      </c>
      <c r="AP325" s="708">
        <v>0</v>
      </c>
      <c r="AQ325" s="708">
        <v>0</v>
      </c>
    </row>
    <row r="326" spans="1:43" x14ac:dyDescent="0.25">
      <c r="A326" s="706" t="s">
        <v>181</v>
      </c>
      <c r="B326" s="706" t="s">
        <v>779</v>
      </c>
      <c r="C326" s="706" t="s">
        <v>189</v>
      </c>
      <c r="D326" s="706" t="s">
        <v>794</v>
      </c>
      <c r="E326" s="707" t="s">
        <v>126</v>
      </c>
      <c r="F326" s="707" t="s">
        <v>826</v>
      </c>
      <c r="I326" s="708">
        <v>0</v>
      </c>
      <c r="J326" s="708">
        <v>0</v>
      </c>
      <c r="K326" s="708">
        <v>0</v>
      </c>
      <c r="L326" s="708">
        <v>0</v>
      </c>
      <c r="M326" s="708">
        <v>0</v>
      </c>
      <c r="N326" s="708">
        <v>0</v>
      </c>
      <c r="O326" s="708">
        <v>0</v>
      </c>
      <c r="P326" s="708">
        <v>0</v>
      </c>
      <c r="Q326" s="708">
        <v>0</v>
      </c>
      <c r="R326" s="708">
        <v>0</v>
      </c>
      <c r="S326" s="708">
        <v>0</v>
      </c>
      <c r="T326" s="708">
        <v>0</v>
      </c>
      <c r="U326" s="708">
        <v>0</v>
      </c>
      <c r="V326" s="708">
        <v>0</v>
      </c>
      <c r="W326" s="708">
        <v>0</v>
      </c>
      <c r="X326" s="708">
        <v>0</v>
      </c>
      <c r="Y326" s="708">
        <v>0</v>
      </c>
      <c r="Z326" s="708">
        <v>0</v>
      </c>
      <c r="AA326" s="708">
        <v>0</v>
      </c>
      <c r="AB326" s="708">
        <v>0</v>
      </c>
      <c r="AC326" s="708">
        <v>0</v>
      </c>
      <c r="AD326" s="708">
        <v>0</v>
      </c>
      <c r="AE326" s="708">
        <v>0</v>
      </c>
      <c r="AF326" s="708">
        <v>0</v>
      </c>
      <c r="AG326" s="708">
        <v>0</v>
      </c>
      <c r="AH326" s="708">
        <v>0</v>
      </c>
      <c r="AI326" s="708">
        <v>0</v>
      </c>
      <c r="AJ326" s="708">
        <v>0</v>
      </c>
      <c r="AK326" s="708">
        <v>0</v>
      </c>
      <c r="AL326" s="708">
        <v>0</v>
      </c>
      <c r="AM326" s="708">
        <v>0</v>
      </c>
      <c r="AN326" s="708">
        <v>0</v>
      </c>
      <c r="AO326" s="708">
        <v>0</v>
      </c>
      <c r="AP326" s="708">
        <v>0</v>
      </c>
      <c r="AQ326" s="708">
        <v>0</v>
      </c>
    </row>
    <row r="327" spans="1:43" x14ac:dyDescent="0.25">
      <c r="A327" s="704" t="s">
        <v>181</v>
      </c>
      <c r="B327" s="704" t="s">
        <v>779</v>
      </c>
      <c r="C327" s="704" t="s">
        <v>189</v>
      </c>
      <c r="D327" s="704" t="s">
        <v>795</v>
      </c>
      <c r="E327" s="705" t="s">
        <v>126</v>
      </c>
      <c r="F327" s="705" t="s">
        <v>826</v>
      </c>
      <c r="I327" s="708">
        <v>0</v>
      </c>
      <c r="J327" s="708">
        <v>0</v>
      </c>
      <c r="K327" s="708">
        <v>0</v>
      </c>
      <c r="L327" s="708">
        <v>0</v>
      </c>
      <c r="M327" s="708">
        <v>0</v>
      </c>
      <c r="N327" s="708">
        <v>0</v>
      </c>
      <c r="O327" s="708">
        <v>0</v>
      </c>
      <c r="P327" s="708">
        <v>0</v>
      </c>
      <c r="Q327" s="708">
        <v>0</v>
      </c>
      <c r="R327" s="708">
        <v>0</v>
      </c>
      <c r="S327" s="708">
        <v>0</v>
      </c>
      <c r="T327" s="708">
        <v>0</v>
      </c>
      <c r="U327" s="708">
        <v>0</v>
      </c>
      <c r="V327" s="708">
        <v>0</v>
      </c>
      <c r="W327" s="708">
        <v>0</v>
      </c>
      <c r="X327" s="708">
        <v>0</v>
      </c>
      <c r="Y327" s="708">
        <v>0</v>
      </c>
      <c r="Z327" s="708">
        <v>0</v>
      </c>
      <c r="AA327" s="708">
        <v>0</v>
      </c>
      <c r="AB327" s="708">
        <v>0</v>
      </c>
      <c r="AC327" s="708">
        <v>0</v>
      </c>
      <c r="AD327" s="708">
        <v>0</v>
      </c>
      <c r="AE327" s="708">
        <v>0</v>
      </c>
      <c r="AF327" s="708">
        <v>0</v>
      </c>
      <c r="AG327" s="708">
        <v>0</v>
      </c>
      <c r="AH327" s="708">
        <v>0</v>
      </c>
      <c r="AI327" s="708">
        <v>0</v>
      </c>
      <c r="AJ327" s="708">
        <v>0</v>
      </c>
      <c r="AK327" s="708">
        <v>0</v>
      </c>
      <c r="AL327" s="708">
        <v>0</v>
      </c>
      <c r="AM327" s="708">
        <v>0</v>
      </c>
      <c r="AN327" s="708">
        <v>0</v>
      </c>
      <c r="AO327" s="708">
        <v>0</v>
      </c>
      <c r="AP327" s="708">
        <v>0</v>
      </c>
      <c r="AQ327" s="708">
        <v>0</v>
      </c>
    </row>
    <row r="328" spans="1:43" x14ac:dyDescent="0.25">
      <c r="A328" s="706" t="s">
        <v>181</v>
      </c>
      <c r="B328" s="706" t="s">
        <v>779</v>
      </c>
      <c r="C328" s="706" t="s">
        <v>189</v>
      </c>
      <c r="D328" s="706" t="s">
        <v>796</v>
      </c>
      <c r="E328" s="707" t="s">
        <v>126</v>
      </c>
      <c r="F328" s="707" t="s">
        <v>826</v>
      </c>
      <c r="I328" s="708">
        <v>0</v>
      </c>
      <c r="J328" s="708">
        <v>0</v>
      </c>
      <c r="K328" s="708">
        <v>0</v>
      </c>
      <c r="L328" s="708">
        <v>0</v>
      </c>
      <c r="M328" s="708">
        <v>0</v>
      </c>
      <c r="N328" s="708">
        <v>0</v>
      </c>
      <c r="O328" s="708">
        <v>0</v>
      </c>
      <c r="P328" s="708">
        <v>0</v>
      </c>
      <c r="Q328" s="708">
        <v>0</v>
      </c>
      <c r="R328" s="708">
        <v>0</v>
      </c>
      <c r="S328" s="708">
        <v>0</v>
      </c>
      <c r="T328" s="708">
        <v>0</v>
      </c>
      <c r="U328" s="708">
        <v>0</v>
      </c>
      <c r="V328" s="708">
        <v>0</v>
      </c>
      <c r="W328" s="708">
        <v>0</v>
      </c>
      <c r="X328" s="708">
        <v>0</v>
      </c>
      <c r="Y328" s="708">
        <v>0</v>
      </c>
      <c r="Z328" s="708">
        <v>0</v>
      </c>
      <c r="AA328" s="708">
        <v>0</v>
      </c>
      <c r="AB328" s="708">
        <v>0</v>
      </c>
      <c r="AC328" s="708">
        <v>0</v>
      </c>
      <c r="AD328" s="708">
        <v>0</v>
      </c>
      <c r="AE328" s="708">
        <v>0</v>
      </c>
      <c r="AF328" s="708">
        <v>0</v>
      </c>
      <c r="AG328" s="708">
        <v>0</v>
      </c>
      <c r="AH328" s="708">
        <v>0</v>
      </c>
      <c r="AI328" s="708">
        <v>0</v>
      </c>
      <c r="AJ328" s="708">
        <v>0</v>
      </c>
      <c r="AK328" s="708">
        <v>0</v>
      </c>
      <c r="AL328" s="708">
        <v>0</v>
      </c>
      <c r="AM328" s="708">
        <v>0</v>
      </c>
      <c r="AN328" s="708">
        <v>0</v>
      </c>
      <c r="AO328" s="708">
        <v>0</v>
      </c>
      <c r="AP328" s="708">
        <v>0</v>
      </c>
      <c r="AQ328" s="708">
        <v>0</v>
      </c>
    </row>
    <row r="329" spans="1:43" x14ac:dyDescent="0.25">
      <c r="A329" s="704" t="s">
        <v>181</v>
      </c>
      <c r="B329" s="704" t="s">
        <v>779</v>
      </c>
      <c r="C329" s="704" t="s">
        <v>189</v>
      </c>
      <c r="D329" s="704" t="s">
        <v>797</v>
      </c>
      <c r="E329" s="705" t="s">
        <v>126</v>
      </c>
      <c r="F329" s="705" t="s">
        <v>826</v>
      </c>
      <c r="I329" s="708">
        <v>0</v>
      </c>
      <c r="J329" s="708">
        <v>0</v>
      </c>
      <c r="K329" s="708">
        <v>0</v>
      </c>
      <c r="L329" s="708">
        <v>0</v>
      </c>
      <c r="M329" s="708">
        <v>0</v>
      </c>
      <c r="N329" s="708">
        <v>0</v>
      </c>
      <c r="O329" s="708">
        <v>0</v>
      </c>
      <c r="P329" s="708">
        <v>0</v>
      </c>
      <c r="Q329" s="708">
        <v>0</v>
      </c>
      <c r="R329" s="708">
        <v>0</v>
      </c>
      <c r="S329" s="708">
        <v>0</v>
      </c>
      <c r="T329" s="708">
        <v>0</v>
      </c>
      <c r="U329" s="708">
        <v>0</v>
      </c>
      <c r="V329" s="708">
        <v>0</v>
      </c>
      <c r="W329" s="708">
        <v>0</v>
      </c>
      <c r="X329" s="708">
        <v>0</v>
      </c>
      <c r="Y329" s="708">
        <v>0</v>
      </c>
      <c r="Z329" s="708">
        <v>0</v>
      </c>
      <c r="AA329" s="708">
        <v>0</v>
      </c>
      <c r="AB329" s="708">
        <v>0</v>
      </c>
      <c r="AC329" s="708">
        <v>0</v>
      </c>
      <c r="AD329" s="708">
        <v>0</v>
      </c>
      <c r="AE329" s="708">
        <v>0</v>
      </c>
      <c r="AF329" s="708">
        <v>0</v>
      </c>
      <c r="AG329" s="708">
        <v>0</v>
      </c>
      <c r="AH329" s="708">
        <v>0</v>
      </c>
      <c r="AI329" s="708">
        <v>0</v>
      </c>
      <c r="AJ329" s="708">
        <v>0</v>
      </c>
      <c r="AK329" s="708">
        <v>0</v>
      </c>
      <c r="AL329" s="708">
        <v>0</v>
      </c>
      <c r="AM329" s="708">
        <v>0</v>
      </c>
      <c r="AN329" s="708">
        <v>0</v>
      </c>
      <c r="AO329" s="708">
        <v>0</v>
      </c>
      <c r="AP329" s="708">
        <v>0</v>
      </c>
      <c r="AQ329" s="708">
        <v>0</v>
      </c>
    </row>
    <row r="330" spans="1:43" x14ac:dyDescent="0.25">
      <c r="A330" s="706" t="s">
        <v>181</v>
      </c>
      <c r="B330" s="706" t="s">
        <v>779</v>
      </c>
      <c r="C330" s="706" t="s">
        <v>189</v>
      </c>
      <c r="D330" s="706" t="s">
        <v>798</v>
      </c>
      <c r="E330" s="707" t="s">
        <v>126</v>
      </c>
      <c r="F330" s="707" t="s">
        <v>826</v>
      </c>
      <c r="I330" s="708">
        <v>0</v>
      </c>
      <c r="J330" s="708">
        <v>0</v>
      </c>
      <c r="K330" s="708">
        <v>0</v>
      </c>
      <c r="L330" s="708">
        <v>0</v>
      </c>
      <c r="M330" s="708">
        <v>0</v>
      </c>
      <c r="N330" s="708">
        <v>0</v>
      </c>
      <c r="O330" s="708">
        <v>0</v>
      </c>
      <c r="P330" s="708">
        <v>0</v>
      </c>
      <c r="Q330" s="708">
        <v>0</v>
      </c>
      <c r="R330" s="708">
        <v>0</v>
      </c>
      <c r="S330" s="708">
        <v>0</v>
      </c>
      <c r="T330" s="708">
        <v>0</v>
      </c>
      <c r="U330" s="708">
        <v>0</v>
      </c>
      <c r="V330" s="708">
        <v>0</v>
      </c>
      <c r="W330" s="708">
        <v>0</v>
      </c>
      <c r="X330" s="708">
        <v>0</v>
      </c>
      <c r="Y330" s="708">
        <v>0</v>
      </c>
      <c r="Z330" s="708">
        <v>0</v>
      </c>
      <c r="AA330" s="708">
        <v>0</v>
      </c>
      <c r="AB330" s="708">
        <v>0</v>
      </c>
      <c r="AC330" s="708">
        <v>0</v>
      </c>
      <c r="AD330" s="708">
        <v>0</v>
      </c>
      <c r="AE330" s="708">
        <v>0</v>
      </c>
      <c r="AF330" s="708">
        <v>0</v>
      </c>
      <c r="AG330" s="708">
        <v>0</v>
      </c>
      <c r="AH330" s="708">
        <v>0</v>
      </c>
      <c r="AI330" s="708">
        <v>0</v>
      </c>
      <c r="AJ330" s="708">
        <v>0</v>
      </c>
      <c r="AK330" s="708">
        <v>0</v>
      </c>
      <c r="AL330" s="708">
        <v>0</v>
      </c>
      <c r="AM330" s="708">
        <v>0</v>
      </c>
      <c r="AN330" s="708">
        <v>0</v>
      </c>
      <c r="AO330" s="708">
        <v>0</v>
      </c>
      <c r="AP330" s="708">
        <v>0</v>
      </c>
      <c r="AQ330" s="708">
        <v>0</v>
      </c>
    </row>
    <row r="331" spans="1:43" x14ac:dyDescent="0.25">
      <c r="A331" s="704" t="s">
        <v>181</v>
      </c>
      <c r="B331" s="704" t="s">
        <v>779</v>
      </c>
      <c r="C331" s="704" t="s">
        <v>189</v>
      </c>
      <c r="D331" s="704" t="s">
        <v>799</v>
      </c>
      <c r="E331" s="705" t="s">
        <v>126</v>
      </c>
      <c r="F331" s="705" t="s">
        <v>826</v>
      </c>
      <c r="I331" s="708">
        <v>0</v>
      </c>
      <c r="J331" s="708">
        <v>0</v>
      </c>
      <c r="K331" s="708">
        <v>0</v>
      </c>
      <c r="L331" s="708">
        <v>0</v>
      </c>
      <c r="M331" s="708">
        <v>0</v>
      </c>
      <c r="N331" s="708">
        <v>0</v>
      </c>
      <c r="O331" s="708">
        <v>0</v>
      </c>
      <c r="P331" s="708">
        <v>0</v>
      </c>
      <c r="Q331" s="708">
        <v>0</v>
      </c>
      <c r="R331" s="708">
        <v>0</v>
      </c>
      <c r="S331" s="708">
        <v>0</v>
      </c>
      <c r="T331" s="708">
        <v>0</v>
      </c>
      <c r="U331" s="708">
        <v>0</v>
      </c>
      <c r="V331" s="708">
        <v>0</v>
      </c>
      <c r="W331" s="708">
        <v>0</v>
      </c>
      <c r="X331" s="708">
        <v>0</v>
      </c>
      <c r="Y331" s="708">
        <v>0</v>
      </c>
      <c r="Z331" s="708">
        <v>0</v>
      </c>
      <c r="AA331" s="708">
        <v>0</v>
      </c>
      <c r="AB331" s="708">
        <v>0</v>
      </c>
      <c r="AC331" s="708">
        <v>0</v>
      </c>
      <c r="AD331" s="708">
        <v>0</v>
      </c>
      <c r="AE331" s="708">
        <v>0</v>
      </c>
      <c r="AF331" s="708">
        <v>0</v>
      </c>
      <c r="AG331" s="708">
        <v>0</v>
      </c>
      <c r="AH331" s="708">
        <v>0</v>
      </c>
      <c r="AI331" s="708">
        <v>0</v>
      </c>
      <c r="AJ331" s="708">
        <v>0</v>
      </c>
      <c r="AK331" s="708">
        <v>0</v>
      </c>
      <c r="AL331" s="708">
        <v>0</v>
      </c>
      <c r="AM331" s="708">
        <v>0</v>
      </c>
      <c r="AN331" s="708">
        <v>0</v>
      </c>
      <c r="AO331" s="708">
        <v>0</v>
      </c>
      <c r="AP331" s="708">
        <v>0</v>
      </c>
      <c r="AQ331" s="708">
        <v>0</v>
      </c>
    </row>
    <row r="332" spans="1:43" x14ac:dyDescent="0.25">
      <c r="A332" s="706" t="s">
        <v>181</v>
      </c>
      <c r="B332" s="706" t="s">
        <v>779</v>
      </c>
      <c r="C332" s="706" t="s">
        <v>189</v>
      </c>
      <c r="D332" s="706" t="s">
        <v>800</v>
      </c>
      <c r="E332" s="707" t="s">
        <v>126</v>
      </c>
      <c r="F332" s="707" t="s">
        <v>826</v>
      </c>
      <c r="I332" s="708">
        <v>0</v>
      </c>
      <c r="J332" s="708">
        <v>0</v>
      </c>
      <c r="K332" s="708">
        <v>0</v>
      </c>
      <c r="L332" s="708">
        <v>0</v>
      </c>
      <c r="M332" s="708">
        <v>0</v>
      </c>
      <c r="N332" s="708">
        <v>0</v>
      </c>
      <c r="O332" s="708">
        <v>0</v>
      </c>
      <c r="P332" s="708">
        <v>0</v>
      </c>
      <c r="Q332" s="708">
        <v>0</v>
      </c>
      <c r="R332" s="708">
        <v>0</v>
      </c>
      <c r="S332" s="708">
        <v>0</v>
      </c>
      <c r="T332" s="708">
        <v>0</v>
      </c>
      <c r="U332" s="708">
        <v>0</v>
      </c>
      <c r="V332" s="708">
        <v>0</v>
      </c>
      <c r="W332" s="708">
        <v>0</v>
      </c>
      <c r="X332" s="708">
        <v>0</v>
      </c>
      <c r="Y332" s="708">
        <v>0</v>
      </c>
      <c r="Z332" s="708">
        <v>0</v>
      </c>
      <c r="AA332" s="708">
        <v>0</v>
      </c>
      <c r="AB332" s="708">
        <v>0</v>
      </c>
      <c r="AC332" s="708">
        <v>0</v>
      </c>
      <c r="AD332" s="708">
        <v>0</v>
      </c>
      <c r="AE332" s="708">
        <v>0</v>
      </c>
      <c r="AF332" s="708">
        <v>0</v>
      </c>
      <c r="AG332" s="708">
        <v>0</v>
      </c>
      <c r="AH332" s="708">
        <v>0</v>
      </c>
      <c r="AI332" s="708">
        <v>0</v>
      </c>
      <c r="AJ332" s="708">
        <v>0</v>
      </c>
      <c r="AK332" s="708">
        <v>0</v>
      </c>
      <c r="AL332" s="708">
        <v>0</v>
      </c>
      <c r="AM332" s="708">
        <v>0</v>
      </c>
      <c r="AN332" s="708">
        <v>0</v>
      </c>
      <c r="AO332" s="708">
        <v>0</v>
      </c>
      <c r="AP332" s="708">
        <v>0</v>
      </c>
      <c r="AQ332" s="708">
        <v>0</v>
      </c>
    </row>
    <row r="333" spans="1:43" x14ac:dyDescent="0.25">
      <c r="A333" s="704" t="s">
        <v>181</v>
      </c>
      <c r="B333" s="704" t="s">
        <v>779</v>
      </c>
      <c r="C333" s="704" t="s">
        <v>188</v>
      </c>
      <c r="D333" s="704" t="s">
        <v>175</v>
      </c>
      <c r="E333" s="705" t="s">
        <v>126</v>
      </c>
      <c r="F333" s="705" t="s">
        <v>826</v>
      </c>
      <c r="I333" s="708">
        <v>26.132349068109299</v>
      </c>
      <c r="J333" s="708">
        <v>26.474812201788396</v>
      </c>
      <c r="K333" s="708">
        <v>28.116694606471615</v>
      </c>
      <c r="L333" s="708">
        <v>27.002373042452334</v>
      </c>
      <c r="M333" s="708">
        <v>27.163725529096176</v>
      </c>
      <c r="N333" s="708">
        <v>23.566966437897197</v>
      </c>
      <c r="O333" s="708">
        <v>25.308652984115998</v>
      </c>
      <c r="P333" s="708">
        <v>19.578937000688562</v>
      </c>
      <c r="Q333" s="708">
        <v>20.240832247369752</v>
      </c>
      <c r="R333" s="708">
        <v>16.58114224758339</v>
      </c>
      <c r="S333" s="708">
        <v>14.7667946227866</v>
      </c>
      <c r="T333" s="708">
        <v>10.526653982623268</v>
      </c>
      <c r="U333" s="708">
        <v>8.0899061471206295</v>
      </c>
      <c r="V333" s="708">
        <v>4.861393446232376</v>
      </c>
      <c r="W333" s="708">
        <v>3.6400046720831276</v>
      </c>
      <c r="X333" s="708">
        <v>2.3529712797435174</v>
      </c>
      <c r="Y333" s="708">
        <v>1.7616279409622349</v>
      </c>
      <c r="Z333" s="708">
        <v>1.2428005920498431</v>
      </c>
      <c r="AA333" s="708">
        <v>0.81609934132322404</v>
      </c>
      <c r="AB333" s="708">
        <v>0.52681897162741675</v>
      </c>
      <c r="AC333" s="708">
        <v>0.30722303211278346</v>
      </c>
      <c r="AD333" s="708">
        <v>0.13522018749551945</v>
      </c>
      <c r="AE333" s="708">
        <v>7.3485137006275333E-2</v>
      </c>
      <c r="AF333" s="708">
        <v>5.5449487419372188E-2</v>
      </c>
      <c r="AG333" s="708">
        <v>4.2180659905211443E-2</v>
      </c>
      <c r="AH333" s="708">
        <v>4.2741389894860315E-2</v>
      </c>
      <c r="AI333" s="708">
        <v>4.5023277215545617E-2</v>
      </c>
      <c r="AJ333" s="708">
        <v>1.860562573063115E-2</v>
      </c>
      <c r="AK333" s="708">
        <v>6.8053237615732795E-3</v>
      </c>
      <c r="AL333" s="708">
        <v>3.0118814860450233E-3</v>
      </c>
      <c r="AM333" s="708">
        <v>5.8928712209128237E-4</v>
      </c>
      <c r="AN333" s="708">
        <v>7.8062667800802047E-4</v>
      </c>
      <c r="AO333" s="708">
        <v>7.9828409758729612E-4</v>
      </c>
      <c r="AP333" s="708">
        <v>2.3279408310610916E-4</v>
      </c>
      <c r="AQ333" s="708">
        <v>4.2368096185162982E-4</v>
      </c>
    </row>
    <row r="334" spans="1:43" x14ac:dyDescent="0.25">
      <c r="A334" s="706" t="s">
        <v>181</v>
      </c>
      <c r="B334" s="706" t="s">
        <v>779</v>
      </c>
      <c r="C334" s="706" t="s">
        <v>188</v>
      </c>
      <c r="D334" s="706" t="s">
        <v>793</v>
      </c>
      <c r="E334" s="707" t="s">
        <v>126</v>
      </c>
      <c r="F334" s="707" t="s">
        <v>826</v>
      </c>
      <c r="I334" s="708">
        <v>0</v>
      </c>
      <c r="J334" s="708">
        <v>0</v>
      </c>
      <c r="K334" s="708">
        <v>0</v>
      </c>
      <c r="L334" s="708">
        <v>0</v>
      </c>
      <c r="M334" s="708">
        <v>0</v>
      </c>
      <c r="N334" s="708">
        <v>0</v>
      </c>
      <c r="O334" s="708">
        <v>0</v>
      </c>
      <c r="P334" s="708">
        <v>0</v>
      </c>
      <c r="Q334" s="708">
        <v>0</v>
      </c>
      <c r="R334" s="708">
        <v>0</v>
      </c>
      <c r="S334" s="708">
        <v>0</v>
      </c>
      <c r="T334" s="708">
        <v>0</v>
      </c>
      <c r="U334" s="708">
        <v>0</v>
      </c>
      <c r="V334" s="708">
        <v>0</v>
      </c>
      <c r="W334" s="708">
        <v>0</v>
      </c>
      <c r="X334" s="708">
        <v>0</v>
      </c>
      <c r="Y334" s="708">
        <v>0</v>
      </c>
      <c r="Z334" s="708">
        <v>0</v>
      </c>
      <c r="AA334" s="708">
        <v>0</v>
      </c>
      <c r="AB334" s="708">
        <v>0</v>
      </c>
      <c r="AC334" s="708">
        <v>0</v>
      </c>
      <c r="AD334" s="708">
        <v>0</v>
      </c>
      <c r="AE334" s="708">
        <v>0</v>
      </c>
      <c r="AF334" s="708">
        <v>0</v>
      </c>
      <c r="AG334" s="708">
        <v>0</v>
      </c>
      <c r="AH334" s="708">
        <v>0</v>
      </c>
      <c r="AI334" s="708">
        <v>0</v>
      </c>
      <c r="AJ334" s="708">
        <v>0</v>
      </c>
      <c r="AK334" s="708">
        <v>0</v>
      </c>
      <c r="AL334" s="708">
        <v>0</v>
      </c>
      <c r="AM334" s="708">
        <v>0</v>
      </c>
      <c r="AN334" s="708">
        <v>0</v>
      </c>
      <c r="AO334" s="708">
        <v>0</v>
      </c>
      <c r="AP334" s="708">
        <v>0</v>
      </c>
      <c r="AQ334" s="708">
        <v>0</v>
      </c>
    </row>
    <row r="335" spans="1:43" x14ac:dyDescent="0.25">
      <c r="A335" s="704" t="s">
        <v>181</v>
      </c>
      <c r="B335" s="704" t="s">
        <v>779</v>
      </c>
      <c r="C335" s="704" t="s">
        <v>188</v>
      </c>
      <c r="D335" s="704" t="s">
        <v>794</v>
      </c>
      <c r="E335" s="705" t="s">
        <v>126</v>
      </c>
      <c r="F335" s="705" t="s">
        <v>826</v>
      </c>
      <c r="I335" s="708">
        <v>0</v>
      </c>
      <c r="J335" s="708">
        <v>0</v>
      </c>
      <c r="K335" s="708">
        <v>0</v>
      </c>
      <c r="L335" s="708">
        <v>0</v>
      </c>
      <c r="M335" s="708">
        <v>0</v>
      </c>
      <c r="N335" s="708">
        <v>0</v>
      </c>
      <c r="O335" s="708">
        <v>0</v>
      </c>
      <c r="P335" s="708">
        <v>0</v>
      </c>
      <c r="Q335" s="708">
        <v>0</v>
      </c>
      <c r="R335" s="708">
        <v>0</v>
      </c>
      <c r="S335" s="708">
        <v>0</v>
      </c>
      <c r="T335" s="708">
        <v>0</v>
      </c>
      <c r="U335" s="708">
        <v>0</v>
      </c>
      <c r="V335" s="708">
        <v>0</v>
      </c>
      <c r="W335" s="708">
        <v>0</v>
      </c>
      <c r="X335" s="708">
        <v>0</v>
      </c>
      <c r="Y335" s="708">
        <v>0</v>
      </c>
      <c r="Z335" s="708">
        <v>0</v>
      </c>
      <c r="AA335" s="708">
        <v>0</v>
      </c>
      <c r="AB335" s="708">
        <v>0</v>
      </c>
      <c r="AC335" s="708">
        <v>0</v>
      </c>
      <c r="AD335" s="708">
        <v>0</v>
      </c>
      <c r="AE335" s="708">
        <v>0</v>
      </c>
      <c r="AF335" s="708">
        <v>0</v>
      </c>
      <c r="AG335" s="708">
        <v>0</v>
      </c>
      <c r="AH335" s="708">
        <v>0</v>
      </c>
      <c r="AI335" s="708">
        <v>0</v>
      </c>
      <c r="AJ335" s="708">
        <v>0</v>
      </c>
      <c r="AK335" s="708">
        <v>0</v>
      </c>
      <c r="AL335" s="708">
        <v>0</v>
      </c>
      <c r="AM335" s="708">
        <v>0</v>
      </c>
      <c r="AN335" s="708">
        <v>0</v>
      </c>
      <c r="AO335" s="708">
        <v>0</v>
      </c>
      <c r="AP335" s="708">
        <v>0</v>
      </c>
      <c r="AQ335" s="708">
        <v>0</v>
      </c>
    </row>
    <row r="336" spans="1:43" x14ac:dyDescent="0.25">
      <c r="A336" s="706" t="s">
        <v>181</v>
      </c>
      <c r="B336" s="706" t="s">
        <v>779</v>
      </c>
      <c r="C336" s="706" t="s">
        <v>188</v>
      </c>
      <c r="D336" s="706" t="s">
        <v>795</v>
      </c>
      <c r="E336" s="707" t="s">
        <v>126</v>
      </c>
      <c r="F336" s="707" t="s">
        <v>826</v>
      </c>
      <c r="I336" s="708">
        <v>0</v>
      </c>
      <c r="J336" s="708">
        <v>0</v>
      </c>
      <c r="K336" s="708">
        <v>0</v>
      </c>
      <c r="L336" s="708">
        <v>0</v>
      </c>
      <c r="M336" s="708">
        <v>0</v>
      </c>
      <c r="N336" s="708">
        <v>0</v>
      </c>
      <c r="O336" s="708">
        <v>0</v>
      </c>
      <c r="P336" s="708">
        <v>0</v>
      </c>
      <c r="Q336" s="708">
        <v>0</v>
      </c>
      <c r="R336" s="708">
        <v>0</v>
      </c>
      <c r="S336" s="708">
        <v>0</v>
      </c>
      <c r="T336" s="708">
        <v>0</v>
      </c>
      <c r="U336" s="708">
        <v>0</v>
      </c>
      <c r="V336" s="708">
        <v>0</v>
      </c>
      <c r="W336" s="708">
        <v>0</v>
      </c>
      <c r="X336" s="708">
        <v>0</v>
      </c>
      <c r="Y336" s="708">
        <v>0</v>
      </c>
      <c r="Z336" s="708">
        <v>0</v>
      </c>
      <c r="AA336" s="708">
        <v>0</v>
      </c>
      <c r="AB336" s="708">
        <v>0</v>
      </c>
      <c r="AC336" s="708">
        <v>0</v>
      </c>
      <c r="AD336" s="708">
        <v>0</v>
      </c>
      <c r="AE336" s="708">
        <v>0</v>
      </c>
      <c r="AF336" s="708">
        <v>0</v>
      </c>
      <c r="AG336" s="708">
        <v>0</v>
      </c>
      <c r="AH336" s="708">
        <v>0</v>
      </c>
      <c r="AI336" s="708">
        <v>0</v>
      </c>
      <c r="AJ336" s="708">
        <v>0</v>
      </c>
      <c r="AK336" s="708">
        <v>0</v>
      </c>
      <c r="AL336" s="708">
        <v>0</v>
      </c>
      <c r="AM336" s="708">
        <v>0</v>
      </c>
      <c r="AN336" s="708">
        <v>0</v>
      </c>
      <c r="AO336" s="708">
        <v>0</v>
      </c>
      <c r="AP336" s="708">
        <v>0</v>
      </c>
      <c r="AQ336" s="708">
        <v>0</v>
      </c>
    </row>
    <row r="337" spans="1:43" x14ac:dyDescent="0.25">
      <c r="A337" s="704" t="s">
        <v>181</v>
      </c>
      <c r="B337" s="704" t="s">
        <v>779</v>
      </c>
      <c r="C337" s="704" t="s">
        <v>188</v>
      </c>
      <c r="D337" s="704" t="s">
        <v>796</v>
      </c>
      <c r="E337" s="705" t="s">
        <v>126</v>
      </c>
      <c r="F337" s="705" t="s">
        <v>826</v>
      </c>
      <c r="I337" s="708">
        <v>0</v>
      </c>
      <c r="J337" s="708">
        <v>0</v>
      </c>
      <c r="K337" s="708">
        <v>0</v>
      </c>
      <c r="L337" s="708">
        <v>0</v>
      </c>
      <c r="M337" s="708">
        <v>0</v>
      </c>
      <c r="N337" s="708">
        <v>0</v>
      </c>
      <c r="O337" s="708">
        <v>0</v>
      </c>
      <c r="P337" s="708">
        <v>0</v>
      </c>
      <c r="Q337" s="708">
        <v>0</v>
      </c>
      <c r="R337" s="708">
        <v>0</v>
      </c>
      <c r="S337" s="708">
        <v>0</v>
      </c>
      <c r="T337" s="708">
        <v>0</v>
      </c>
      <c r="U337" s="708">
        <v>0</v>
      </c>
      <c r="V337" s="708">
        <v>0</v>
      </c>
      <c r="W337" s="708">
        <v>0</v>
      </c>
      <c r="X337" s="708">
        <v>0</v>
      </c>
      <c r="Y337" s="708">
        <v>0</v>
      </c>
      <c r="Z337" s="708">
        <v>0</v>
      </c>
      <c r="AA337" s="708">
        <v>0</v>
      </c>
      <c r="AB337" s="708">
        <v>0</v>
      </c>
      <c r="AC337" s="708">
        <v>0</v>
      </c>
      <c r="AD337" s="708">
        <v>0</v>
      </c>
      <c r="AE337" s="708">
        <v>0</v>
      </c>
      <c r="AF337" s="708">
        <v>0</v>
      </c>
      <c r="AG337" s="708">
        <v>0</v>
      </c>
      <c r="AH337" s="708">
        <v>0</v>
      </c>
      <c r="AI337" s="708">
        <v>0</v>
      </c>
      <c r="AJ337" s="708">
        <v>0</v>
      </c>
      <c r="AK337" s="708">
        <v>0</v>
      </c>
      <c r="AL337" s="708">
        <v>0</v>
      </c>
      <c r="AM337" s="708">
        <v>0</v>
      </c>
      <c r="AN337" s="708">
        <v>0</v>
      </c>
      <c r="AO337" s="708">
        <v>0</v>
      </c>
      <c r="AP337" s="708">
        <v>0</v>
      </c>
      <c r="AQ337" s="708">
        <v>0</v>
      </c>
    </row>
    <row r="338" spans="1:43" x14ac:dyDescent="0.25">
      <c r="A338" s="706" t="s">
        <v>181</v>
      </c>
      <c r="B338" s="706" t="s">
        <v>779</v>
      </c>
      <c r="C338" s="706" t="s">
        <v>188</v>
      </c>
      <c r="D338" s="706" t="s">
        <v>797</v>
      </c>
      <c r="E338" s="707" t="s">
        <v>126</v>
      </c>
      <c r="F338" s="707" t="s">
        <v>826</v>
      </c>
      <c r="I338" s="708">
        <v>0</v>
      </c>
      <c r="J338" s="708">
        <v>0</v>
      </c>
      <c r="K338" s="708">
        <v>0</v>
      </c>
      <c r="L338" s="708">
        <v>0</v>
      </c>
      <c r="M338" s="708">
        <v>0</v>
      </c>
      <c r="N338" s="708">
        <v>0</v>
      </c>
      <c r="O338" s="708">
        <v>0</v>
      </c>
      <c r="P338" s="708">
        <v>0</v>
      </c>
      <c r="Q338" s="708">
        <v>0</v>
      </c>
      <c r="R338" s="708">
        <v>0</v>
      </c>
      <c r="S338" s="708">
        <v>0</v>
      </c>
      <c r="T338" s="708">
        <v>0</v>
      </c>
      <c r="U338" s="708">
        <v>0</v>
      </c>
      <c r="V338" s="708">
        <v>0</v>
      </c>
      <c r="W338" s="708">
        <v>0</v>
      </c>
      <c r="X338" s="708">
        <v>0</v>
      </c>
      <c r="Y338" s="708">
        <v>0</v>
      </c>
      <c r="Z338" s="708">
        <v>0</v>
      </c>
      <c r="AA338" s="708">
        <v>0</v>
      </c>
      <c r="AB338" s="708">
        <v>0</v>
      </c>
      <c r="AC338" s="708">
        <v>0</v>
      </c>
      <c r="AD338" s="708">
        <v>0</v>
      </c>
      <c r="AE338" s="708">
        <v>0</v>
      </c>
      <c r="AF338" s="708">
        <v>0</v>
      </c>
      <c r="AG338" s="708">
        <v>0</v>
      </c>
      <c r="AH338" s="708">
        <v>0</v>
      </c>
      <c r="AI338" s="708">
        <v>0</v>
      </c>
      <c r="AJ338" s="708">
        <v>0</v>
      </c>
      <c r="AK338" s="708">
        <v>0</v>
      </c>
      <c r="AL338" s="708">
        <v>0</v>
      </c>
      <c r="AM338" s="708">
        <v>0</v>
      </c>
      <c r="AN338" s="708">
        <v>0</v>
      </c>
      <c r="AO338" s="708">
        <v>0</v>
      </c>
      <c r="AP338" s="708">
        <v>0</v>
      </c>
      <c r="AQ338" s="708">
        <v>0</v>
      </c>
    </row>
    <row r="339" spans="1:43" x14ac:dyDescent="0.25">
      <c r="A339" s="704" t="s">
        <v>181</v>
      </c>
      <c r="B339" s="704" t="s">
        <v>779</v>
      </c>
      <c r="C339" s="704" t="s">
        <v>188</v>
      </c>
      <c r="D339" s="704" t="s">
        <v>798</v>
      </c>
      <c r="E339" s="705" t="s">
        <v>126</v>
      </c>
      <c r="F339" s="705" t="s">
        <v>826</v>
      </c>
      <c r="I339" s="708">
        <v>0</v>
      </c>
      <c r="J339" s="708">
        <v>0</v>
      </c>
      <c r="K339" s="708">
        <v>0</v>
      </c>
      <c r="L339" s="708">
        <v>0</v>
      </c>
      <c r="M339" s="708">
        <v>0</v>
      </c>
      <c r="N339" s="708">
        <v>0</v>
      </c>
      <c r="O339" s="708">
        <v>0</v>
      </c>
      <c r="P339" s="708">
        <v>0</v>
      </c>
      <c r="Q339" s="708">
        <v>0</v>
      </c>
      <c r="R339" s="708">
        <v>0</v>
      </c>
      <c r="S339" s="708">
        <v>0</v>
      </c>
      <c r="T339" s="708">
        <v>0</v>
      </c>
      <c r="U339" s="708">
        <v>0</v>
      </c>
      <c r="V339" s="708">
        <v>0</v>
      </c>
      <c r="W339" s="708">
        <v>0</v>
      </c>
      <c r="X339" s="708">
        <v>0</v>
      </c>
      <c r="Y339" s="708">
        <v>0</v>
      </c>
      <c r="Z339" s="708">
        <v>0</v>
      </c>
      <c r="AA339" s="708">
        <v>0</v>
      </c>
      <c r="AB339" s="708">
        <v>0</v>
      </c>
      <c r="AC339" s="708">
        <v>0</v>
      </c>
      <c r="AD339" s="708">
        <v>0</v>
      </c>
      <c r="AE339" s="708">
        <v>0</v>
      </c>
      <c r="AF339" s="708">
        <v>0</v>
      </c>
      <c r="AG339" s="708">
        <v>0</v>
      </c>
      <c r="AH339" s="708">
        <v>0</v>
      </c>
      <c r="AI339" s="708">
        <v>0</v>
      </c>
      <c r="AJ339" s="708">
        <v>0</v>
      </c>
      <c r="AK339" s="708">
        <v>0</v>
      </c>
      <c r="AL339" s="708">
        <v>0</v>
      </c>
      <c r="AM339" s="708">
        <v>0</v>
      </c>
      <c r="AN339" s="708">
        <v>0</v>
      </c>
      <c r="AO339" s="708">
        <v>0</v>
      </c>
      <c r="AP339" s="708">
        <v>0</v>
      </c>
      <c r="AQ339" s="708">
        <v>0</v>
      </c>
    </row>
    <row r="340" spans="1:43" x14ac:dyDescent="0.25">
      <c r="A340" s="706" t="s">
        <v>181</v>
      </c>
      <c r="B340" s="706" t="s">
        <v>779</v>
      </c>
      <c r="C340" s="706" t="s">
        <v>188</v>
      </c>
      <c r="D340" s="706" t="s">
        <v>799</v>
      </c>
      <c r="E340" s="707" t="s">
        <v>126</v>
      </c>
      <c r="F340" s="707" t="s">
        <v>826</v>
      </c>
      <c r="I340" s="708">
        <v>0</v>
      </c>
      <c r="J340" s="708">
        <v>0</v>
      </c>
      <c r="K340" s="708">
        <v>0</v>
      </c>
      <c r="L340" s="708">
        <v>0</v>
      </c>
      <c r="M340" s="708">
        <v>0</v>
      </c>
      <c r="N340" s="708">
        <v>0</v>
      </c>
      <c r="O340" s="708">
        <v>0</v>
      </c>
      <c r="P340" s="708">
        <v>0</v>
      </c>
      <c r="Q340" s="708">
        <v>0</v>
      </c>
      <c r="R340" s="708">
        <v>0</v>
      </c>
      <c r="S340" s="708">
        <v>0</v>
      </c>
      <c r="T340" s="708">
        <v>0</v>
      </c>
      <c r="U340" s="708">
        <v>0</v>
      </c>
      <c r="V340" s="708">
        <v>0</v>
      </c>
      <c r="W340" s="708">
        <v>0</v>
      </c>
      <c r="X340" s="708">
        <v>0</v>
      </c>
      <c r="Y340" s="708">
        <v>0</v>
      </c>
      <c r="Z340" s="708">
        <v>0</v>
      </c>
      <c r="AA340" s="708">
        <v>0</v>
      </c>
      <c r="AB340" s="708">
        <v>0</v>
      </c>
      <c r="AC340" s="708">
        <v>0</v>
      </c>
      <c r="AD340" s="708">
        <v>0</v>
      </c>
      <c r="AE340" s="708">
        <v>0</v>
      </c>
      <c r="AF340" s="708">
        <v>0</v>
      </c>
      <c r="AG340" s="708">
        <v>0</v>
      </c>
      <c r="AH340" s="708">
        <v>0</v>
      </c>
      <c r="AI340" s="708">
        <v>0</v>
      </c>
      <c r="AJ340" s="708">
        <v>0</v>
      </c>
      <c r="AK340" s="708">
        <v>0</v>
      </c>
      <c r="AL340" s="708">
        <v>0</v>
      </c>
      <c r="AM340" s="708">
        <v>0</v>
      </c>
      <c r="AN340" s="708">
        <v>0</v>
      </c>
      <c r="AO340" s="708">
        <v>0</v>
      </c>
      <c r="AP340" s="708">
        <v>0</v>
      </c>
      <c r="AQ340" s="708">
        <v>0</v>
      </c>
    </row>
    <row r="341" spans="1:43" x14ac:dyDescent="0.25">
      <c r="A341" s="704" t="s">
        <v>181</v>
      </c>
      <c r="B341" s="704" t="s">
        <v>779</v>
      </c>
      <c r="C341" s="704" t="s">
        <v>188</v>
      </c>
      <c r="D341" s="704" t="s">
        <v>800</v>
      </c>
      <c r="E341" s="705" t="s">
        <v>126</v>
      </c>
      <c r="F341" s="705" t="s">
        <v>826</v>
      </c>
      <c r="I341" s="708">
        <v>0</v>
      </c>
      <c r="J341" s="708">
        <v>0</v>
      </c>
      <c r="K341" s="708">
        <v>0</v>
      </c>
      <c r="L341" s="708">
        <v>0</v>
      </c>
      <c r="M341" s="708">
        <v>0</v>
      </c>
      <c r="N341" s="708">
        <v>0</v>
      </c>
      <c r="O341" s="708">
        <v>0</v>
      </c>
      <c r="P341" s="708">
        <v>0</v>
      </c>
      <c r="Q341" s="708">
        <v>0</v>
      </c>
      <c r="R341" s="708">
        <v>0</v>
      </c>
      <c r="S341" s="708">
        <v>0</v>
      </c>
      <c r="T341" s="708">
        <v>0</v>
      </c>
      <c r="U341" s="708">
        <v>0</v>
      </c>
      <c r="V341" s="708">
        <v>0</v>
      </c>
      <c r="W341" s="708">
        <v>0</v>
      </c>
      <c r="X341" s="708">
        <v>0</v>
      </c>
      <c r="Y341" s="708">
        <v>0</v>
      </c>
      <c r="Z341" s="708">
        <v>0</v>
      </c>
      <c r="AA341" s="708">
        <v>0</v>
      </c>
      <c r="AB341" s="708">
        <v>0</v>
      </c>
      <c r="AC341" s="708">
        <v>0</v>
      </c>
      <c r="AD341" s="708">
        <v>0</v>
      </c>
      <c r="AE341" s="708">
        <v>0</v>
      </c>
      <c r="AF341" s="708">
        <v>0</v>
      </c>
      <c r="AG341" s="708">
        <v>0</v>
      </c>
      <c r="AH341" s="708">
        <v>0</v>
      </c>
      <c r="AI341" s="708">
        <v>0</v>
      </c>
      <c r="AJ341" s="708">
        <v>0</v>
      </c>
      <c r="AK341" s="708">
        <v>0</v>
      </c>
      <c r="AL341" s="708">
        <v>0</v>
      </c>
      <c r="AM341" s="708">
        <v>0</v>
      </c>
      <c r="AN341" s="708">
        <v>0</v>
      </c>
      <c r="AO341" s="708">
        <v>0</v>
      </c>
      <c r="AP341" s="708">
        <v>0</v>
      </c>
      <c r="AQ341" s="708">
        <v>0</v>
      </c>
    </row>
    <row r="342" spans="1:43" x14ac:dyDescent="0.25">
      <c r="A342" s="706" t="s">
        <v>181</v>
      </c>
      <c r="B342" s="706" t="s">
        <v>779</v>
      </c>
      <c r="C342" s="706" t="s">
        <v>187</v>
      </c>
      <c r="D342" s="706" t="s">
        <v>175</v>
      </c>
      <c r="E342" s="707" t="s">
        <v>126</v>
      </c>
      <c r="F342" s="707" t="s">
        <v>826</v>
      </c>
      <c r="I342" s="708">
        <v>31.831915886439145</v>
      </c>
      <c r="J342" s="708">
        <v>32.259210374239984</v>
      </c>
      <c r="K342" s="708">
        <v>34.248909243590113</v>
      </c>
      <c r="L342" s="708">
        <v>32.896317927129687</v>
      </c>
      <c r="M342" s="708">
        <v>33.087817504625505</v>
      </c>
      <c r="N342" s="708">
        <v>28.708024485365947</v>
      </c>
      <c r="O342" s="708">
        <v>30.819866889339313</v>
      </c>
      <c r="P342" s="708">
        <v>23.84873381363122</v>
      </c>
      <c r="Q342" s="708">
        <v>24.644601880924839</v>
      </c>
      <c r="R342" s="708">
        <v>20.186005740878802</v>
      </c>
      <c r="S342" s="708">
        <v>17.981254008217697</v>
      </c>
      <c r="T342" s="708">
        <v>12.814692568549969</v>
      </c>
      <c r="U342" s="708">
        <v>9.8395046602063267</v>
      </c>
      <c r="V342" s="708">
        <v>7.1034766595166898</v>
      </c>
      <c r="W342" s="708">
        <v>5.0861038290692511</v>
      </c>
      <c r="X342" s="708">
        <v>2.8903133061328461</v>
      </c>
      <c r="Y342" s="708">
        <v>1.9261322929621247</v>
      </c>
      <c r="Z342" s="708">
        <v>1.321393615015791</v>
      </c>
      <c r="AA342" s="708">
        <v>0.76367243724103262</v>
      </c>
      <c r="AB342" s="708">
        <v>0.4551878117725805</v>
      </c>
      <c r="AC342" s="708">
        <v>0.26421796317105667</v>
      </c>
      <c r="AD342" s="708">
        <v>0.11329686602832315</v>
      </c>
      <c r="AE342" s="708">
        <v>6.2233005611751276E-2</v>
      </c>
      <c r="AF342" s="708">
        <v>4.479165781395579E-2</v>
      </c>
      <c r="AG342" s="708">
        <v>3.5989821502230589E-2</v>
      </c>
      <c r="AH342" s="708">
        <v>3.5065628248048847E-2</v>
      </c>
      <c r="AI342" s="708">
        <v>4.2982074426897818E-2</v>
      </c>
      <c r="AJ342" s="708">
        <v>1.744492919051812E-2</v>
      </c>
      <c r="AK342" s="708">
        <v>6.6998182431958165E-3</v>
      </c>
      <c r="AL342" s="708">
        <v>2.6357219055130662E-3</v>
      </c>
      <c r="AM342" s="708">
        <v>7.7353490676634505E-4</v>
      </c>
      <c r="AN342" s="708">
        <v>5.1234955080073754E-4</v>
      </c>
      <c r="AO342" s="708">
        <v>5.2393866406653987E-4</v>
      </c>
      <c r="AP342" s="708">
        <v>3.0557998405291277E-4</v>
      </c>
      <c r="AQ342" s="708">
        <v>2.7807498334725964E-4</v>
      </c>
    </row>
    <row r="343" spans="1:43" x14ac:dyDescent="0.25">
      <c r="A343" s="704" t="s">
        <v>181</v>
      </c>
      <c r="B343" s="704" t="s">
        <v>779</v>
      </c>
      <c r="C343" s="704" t="s">
        <v>187</v>
      </c>
      <c r="D343" s="704" t="s">
        <v>793</v>
      </c>
      <c r="E343" s="705" t="s">
        <v>126</v>
      </c>
      <c r="F343" s="705" t="s">
        <v>826</v>
      </c>
      <c r="I343" s="708">
        <v>0</v>
      </c>
      <c r="J343" s="708">
        <v>0</v>
      </c>
      <c r="K343" s="708">
        <v>0</v>
      </c>
      <c r="L343" s="708">
        <v>0</v>
      </c>
      <c r="M343" s="708">
        <v>0</v>
      </c>
      <c r="N343" s="708">
        <v>0</v>
      </c>
      <c r="O343" s="708">
        <v>0</v>
      </c>
      <c r="P343" s="708">
        <v>0</v>
      </c>
      <c r="Q343" s="708">
        <v>0</v>
      </c>
      <c r="R343" s="708">
        <v>0</v>
      </c>
      <c r="S343" s="708">
        <v>0</v>
      </c>
      <c r="T343" s="708">
        <v>0</v>
      </c>
      <c r="U343" s="708">
        <v>0</v>
      </c>
      <c r="V343" s="708">
        <v>0</v>
      </c>
      <c r="W343" s="708">
        <v>0</v>
      </c>
      <c r="X343" s="708">
        <v>0</v>
      </c>
      <c r="Y343" s="708">
        <v>0</v>
      </c>
      <c r="Z343" s="708">
        <v>0</v>
      </c>
      <c r="AA343" s="708">
        <v>0</v>
      </c>
      <c r="AB343" s="708">
        <v>0</v>
      </c>
      <c r="AC343" s="708">
        <v>0</v>
      </c>
      <c r="AD343" s="708">
        <v>0</v>
      </c>
      <c r="AE343" s="708">
        <v>0</v>
      </c>
      <c r="AF343" s="708">
        <v>0</v>
      </c>
      <c r="AG343" s="708">
        <v>0</v>
      </c>
      <c r="AH343" s="708">
        <v>0</v>
      </c>
      <c r="AI343" s="708">
        <v>0</v>
      </c>
      <c r="AJ343" s="708">
        <v>0</v>
      </c>
      <c r="AK343" s="708">
        <v>0</v>
      </c>
      <c r="AL343" s="708">
        <v>0</v>
      </c>
      <c r="AM343" s="708">
        <v>0</v>
      </c>
      <c r="AN343" s="708">
        <v>0</v>
      </c>
      <c r="AO343" s="708">
        <v>0</v>
      </c>
      <c r="AP343" s="708">
        <v>0</v>
      </c>
      <c r="AQ343" s="708">
        <v>0</v>
      </c>
    </row>
    <row r="344" spans="1:43" x14ac:dyDescent="0.25">
      <c r="A344" s="706" t="s">
        <v>181</v>
      </c>
      <c r="B344" s="706" t="s">
        <v>779</v>
      </c>
      <c r="C344" s="706" t="s">
        <v>187</v>
      </c>
      <c r="D344" s="706" t="s">
        <v>794</v>
      </c>
      <c r="E344" s="707" t="s">
        <v>126</v>
      </c>
      <c r="F344" s="707" t="s">
        <v>826</v>
      </c>
      <c r="I344" s="708">
        <v>0</v>
      </c>
      <c r="J344" s="708">
        <v>0</v>
      </c>
      <c r="K344" s="708">
        <v>0</v>
      </c>
      <c r="L344" s="708">
        <v>0</v>
      </c>
      <c r="M344" s="708">
        <v>0</v>
      </c>
      <c r="N344" s="708">
        <v>0</v>
      </c>
      <c r="O344" s="708">
        <v>0</v>
      </c>
      <c r="P344" s="708">
        <v>0</v>
      </c>
      <c r="Q344" s="708">
        <v>0</v>
      </c>
      <c r="R344" s="708">
        <v>0</v>
      </c>
      <c r="S344" s="708">
        <v>0</v>
      </c>
      <c r="T344" s="708">
        <v>0</v>
      </c>
      <c r="U344" s="708">
        <v>0</v>
      </c>
      <c r="V344" s="708">
        <v>0</v>
      </c>
      <c r="W344" s="708">
        <v>0</v>
      </c>
      <c r="X344" s="708">
        <v>0</v>
      </c>
      <c r="Y344" s="708">
        <v>0</v>
      </c>
      <c r="Z344" s="708">
        <v>0</v>
      </c>
      <c r="AA344" s="708">
        <v>0</v>
      </c>
      <c r="AB344" s="708">
        <v>0</v>
      </c>
      <c r="AC344" s="708">
        <v>0</v>
      </c>
      <c r="AD344" s="708">
        <v>0</v>
      </c>
      <c r="AE344" s="708">
        <v>0</v>
      </c>
      <c r="AF344" s="708">
        <v>0</v>
      </c>
      <c r="AG344" s="708">
        <v>0</v>
      </c>
      <c r="AH344" s="708">
        <v>0</v>
      </c>
      <c r="AI344" s="708">
        <v>0</v>
      </c>
      <c r="AJ344" s="708">
        <v>0</v>
      </c>
      <c r="AK344" s="708">
        <v>0</v>
      </c>
      <c r="AL344" s="708">
        <v>0</v>
      </c>
      <c r="AM344" s="708">
        <v>0</v>
      </c>
      <c r="AN344" s="708">
        <v>0</v>
      </c>
      <c r="AO344" s="708">
        <v>0</v>
      </c>
      <c r="AP344" s="708">
        <v>0</v>
      </c>
      <c r="AQ344" s="708">
        <v>0</v>
      </c>
    </row>
    <row r="345" spans="1:43" x14ac:dyDescent="0.25">
      <c r="A345" s="704" t="s">
        <v>181</v>
      </c>
      <c r="B345" s="704" t="s">
        <v>779</v>
      </c>
      <c r="C345" s="704" t="s">
        <v>187</v>
      </c>
      <c r="D345" s="704" t="s">
        <v>795</v>
      </c>
      <c r="E345" s="705" t="s">
        <v>126</v>
      </c>
      <c r="F345" s="705" t="s">
        <v>826</v>
      </c>
      <c r="I345" s="708">
        <v>0</v>
      </c>
      <c r="J345" s="708">
        <v>0</v>
      </c>
      <c r="K345" s="708">
        <v>0</v>
      </c>
      <c r="L345" s="708">
        <v>0</v>
      </c>
      <c r="M345" s="708">
        <v>0</v>
      </c>
      <c r="N345" s="708">
        <v>0</v>
      </c>
      <c r="O345" s="708">
        <v>0</v>
      </c>
      <c r="P345" s="708">
        <v>0</v>
      </c>
      <c r="Q345" s="708">
        <v>0</v>
      </c>
      <c r="R345" s="708">
        <v>0</v>
      </c>
      <c r="S345" s="708">
        <v>0</v>
      </c>
      <c r="T345" s="708">
        <v>0</v>
      </c>
      <c r="U345" s="708">
        <v>0</v>
      </c>
      <c r="V345" s="708">
        <v>0</v>
      </c>
      <c r="W345" s="708">
        <v>0</v>
      </c>
      <c r="X345" s="708">
        <v>0</v>
      </c>
      <c r="Y345" s="708">
        <v>0</v>
      </c>
      <c r="Z345" s="708">
        <v>0</v>
      </c>
      <c r="AA345" s="708">
        <v>0</v>
      </c>
      <c r="AB345" s="708">
        <v>0</v>
      </c>
      <c r="AC345" s="708">
        <v>0</v>
      </c>
      <c r="AD345" s="708">
        <v>0</v>
      </c>
      <c r="AE345" s="708">
        <v>0</v>
      </c>
      <c r="AF345" s="708">
        <v>0</v>
      </c>
      <c r="AG345" s="708">
        <v>0</v>
      </c>
      <c r="AH345" s="708">
        <v>0</v>
      </c>
      <c r="AI345" s="708">
        <v>0</v>
      </c>
      <c r="AJ345" s="708">
        <v>0</v>
      </c>
      <c r="AK345" s="708">
        <v>0</v>
      </c>
      <c r="AL345" s="708">
        <v>0</v>
      </c>
      <c r="AM345" s="708">
        <v>0</v>
      </c>
      <c r="AN345" s="708">
        <v>0</v>
      </c>
      <c r="AO345" s="708">
        <v>0</v>
      </c>
      <c r="AP345" s="708">
        <v>0</v>
      </c>
      <c r="AQ345" s="708">
        <v>0</v>
      </c>
    </row>
    <row r="346" spans="1:43" x14ac:dyDescent="0.25">
      <c r="A346" s="706" t="s">
        <v>181</v>
      </c>
      <c r="B346" s="706" t="s">
        <v>779</v>
      </c>
      <c r="C346" s="706" t="s">
        <v>187</v>
      </c>
      <c r="D346" s="706" t="s">
        <v>796</v>
      </c>
      <c r="E346" s="707" t="s">
        <v>126</v>
      </c>
      <c r="F346" s="707" t="s">
        <v>826</v>
      </c>
      <c r="I346" s="708">
        <v>0</v>
      </c>
      <c r="J346" s="708">
        <v>0</v>
      </c>
      <c r="K346" s="708">
        <v>0</v>
      </c>
      <c r="L346" s="708">
        <v>0</v>
      </c>
      <c r="M346" s="708">
        <v>0</v>
      </c>
      <c r="N346" s="708">
        <v>0</v>
      </c>
      <c r="O346" s="708">
        <v>0</v>
      </c>
      <c r="P346" s="708">
        <v>0</v>
      </c>
      <c r="Q346" s="708">
        <v>0</v>
      </c>
      <c r="R346" s="708">
        <v>0</v>
      </c>
      <c r="S346" s="708">
        <v>0</v>
      </c>
      <c r="T346" s="708">
        <v>0</v>
      </c>
      <c r="U346" s="708">
        <v>0</v>
      </c>
      <c r="V346" s="708">
        <v>0</v>
      </c>
      <c r="W346" s="708">
        <v>0</v>
      </c>
      <c r="X346" s="708">
        <v>0</v>
      </c>
      <c r="Y346" s="708">
        <v>0</v>
      </c>
      <c r="Z346" s="708">
        <v>0</v>
      </c>
      <c r="AA346" s="708">
        <v>0</v>
      </c>
      <c r="AB346" s="708">
        <v>0</v>
      </c>
      <c r="AC346" s="708">
        <v>0</v>
      </c>
      <c r="AD346" s="708">
        <v>0</v>
      </c>
      <c r="AE346" s="708">
        <v>0</v>
      </c>
      <c r="AF346" s="708">
        <v>0</v>
      </c>
      <c r="AG346" s="708">
        <v>0</v>
      </c>
      <c r="AH346" s="708">
        <v>0</v>
      </c>
      <c r="AI346" s="708">
        <v>0</v>
      </c>
      <c r="AJ346" s="708">
        <v>0</v>
      </c>
      <c r="AK346" s="708">
        <v>0</v>
      </c>
      <c r="AL346" s="708">
        <v>0</v>
      </c>
      <c r="AM346" s="708">
        <v>0</v>
      </c>
      <c r="AN346" s="708">
        <v>0</v>
      </c>
      <c r="AO346" s="708">
        <v>0</v>
      </c>
      <c r="AP346" s="708">
        <v>0</v>
      </c>
      <c r="AQ346" s="708">
        <v>0</v>
      </c>
    </row>
    <row r="347" spans="1:43" x14ac:dyDescent="0.25">
      <c r="A347" s="704" t="s">
        <v>181</v>
      </c>
      <c r="B347" s="704" t="s">
        <v>779</v>
      </c>
      <c r="C347" s="704" t="s">
        <v>187</v>
      </c>
      <c r="D347" s="704" t="s">
        <v>797</v>
      </c>
      <c r="E347" s="705" t="s">
        <v>126</v>
      </c>
      <c r="F347" s="705" t="s">
        <v>826</v>
      </c>
      <c r="I347" s="708">
        <v>0</v>
      </c>
      <c r="J347" s="708">
        <v>0</v>
      </c>
      <c r="K347" s="708">
        <v>0</v>
      </c>
      <c r="L347" s="708">
        <v>0</v>
      </c>
      <c r="M347" s="708">
        <v>0</v>
      </c>
      <c r="N347" s="708">
        <v>0</v>
      </c>
      <c r="O347" s="708">
        <v>0</v>
      </c>
      <c r="P347" s="708">
        <v>0</v>
      </c>
      <c r="Q347" s="708">
        <v>0</v>
      </c>
      <c r="R347" s="708">
        <v>0</v>
      </c>
      <c r="S347" s="708">
        <v>0</v>
      </c>
      <c r="T347" s="708">
        <v>0</v>
      </c>
      <c r="U347" s="708">
        <v>0</v>
      </c>
      <c r="V347" s="708">
        <v>0</v>
      </c>
      <c r="W347" s="708">
        <v>0</v>
      </c>
      <c r="X347" s="708">
        <v>0</v>
      </c>
      <c r="Y347" s="708">
        <v>0</v>
      </c>
      <c r="Z347" s="708">
        <v>0</v>
      </c>
      <c r="AA347" s="708">
        <v>0</v>
      </c>
      <c r="AB347" s="708">
        <v>0</v>
      </c>
      <c r="AC347" s="708">
        <v>0</v>
      </c>
      <c r="AD347" s="708">
        <v>0</v>
      </c>
      <c r="AE347" s="708">
        <v>0</v>
      </c>
      <c r="AF347" s="708">
        <v>0</v>
      </c>
      <c r="AG347" s="708">
        <v>0</v>
      </c>
      <c r="AH347" s="708">
        <v>0</v>
      </c>
      <c r="AI347" s="708">
        <v>0</v>
      </c>
      <c r="AJ347" s="708">
        <v>0</v>
      </c>
      <c r="AK347" s="708">
        <v>0</v>
      </c>
      <c r="AL347" s="708">
        <v>0</v>
      </c>
      <c r="AM347" s="708">
        <v>0</v>
      </c>
      <c r="AN347" s="708">
        <v>0</v>
      </c>
      <c r="AO347" s="708">
        <v>0</v>
      </c>
      <c r="AP347" s="708">
        <v>0</v>
      </c>
      <c r="AQ347" s="708">
        <v>0</v>
      </c>
    </row>
    <row r="348" spans="1:43" x14ac:dyDescent="0.25">
      <c r="A348" s="706" t="s">
        <v>181</v>
      </c>
      <c r="B348" s="706" t="s">
        <v>779</v>
      </c>
      <c r="C348" s="706" t="s">
        <v>187</v>
      </c>
      <c r="D348" s="706" t="s">
        <v>798</v>
      </c>
      <c r="E348" s="707" t="s">
        <v>126</v>
      </c>
      <c r="F348" s="707" t="s">
        <v>826</v>
      </c>
      <c r="I348" s="708">
        <v>0</v>
      </c>
      <c r="J348" s="708">
        <v>0</v>
      </c>
      <c r="K348" s="708">
        <v>0</v>
      </c>
      <c r="L348" s="708">
        <v>0</v>
      </c>
      <c r="M348" s="708">
        <v>0</v>
      </c>
      <c r="N348" s="708">
        <v>0</v>
      </c>
      <c r="O348" s="708">
        <v>0</v>
      </c>
      <c r="P348" s="708">
        <v>0</v>
      </c>
      <c r="Q348" s="708">
        <v>0</v>
      </c>
      <c r="R348" s="708">
        <v>0</v>
      </c>
      <c r="S348" s="708">
        <v>0</v>
      </c>
      <c r="T348" s="708">
        <v>0</v>
      </c>
      <c r="U348" s="708">
        <v>0</v>
      </c>
      <c r="V348" s="708">
        <v>0</v>
      </c>
      <c r="W348" s="708">
        <v>0</v>
      </c>
      <c r="X348" s="708">
        <v>0</v>
      </c>
      <c r="Y348" s="708">
        <v>0</v>
      </c>
      <c r="Z348" s="708">
        <v>0</v>
      </c>
      <c r="AA348" s="708">
        <v>0</v>
      </c>
      <c r="AB348" s="708">
        <v>0</v>
      </c>
      <c r="AC348" s="708">
        <v>0</v>
      </c>
      <c r="AD348" s="708">
        <v>0</v>
      </c>
      <c r="AE348" s="708">
        <v>0</v>
      </c>
      <c r="AF348" s="708">
        <v>0</v>
      </c>
      <c r="AG348" s="708">
        <v>0</v>
      </c>
      <c r="AH348" s="708">
        <v>0</v>
      </c>
      <c r="AI348" s="708">
        <v>0</v>
      </c>
      <c r="AJ348" s="708">
        <v>0</v>
      </c>
      <c r="AK348" s="708">
        <v>0</v>
      </c>
      <c r="AL348" s="708">
        <v>0</v>
      </c>
      <c r="AM348" s="708">
        <v>0</v>
      </c>
      <c r="AN348" s="708">
        <v>0</v>
      </c>
      <c r="AO348" s="708">
        <v>0</v>
      </c>
      <c r="AP348" s="708">
        <v>0</v>
      </c>
      <c r="AQ348" s="708">
        <v>0</v>
      </c>
    </row>
    <row r="349" spans="1:43" x14ac:dyDescent="0.25">
      <c r="A349" s="704" t="s">
        <v>181</v>
      </c>
      <c r="B349" s="704" t="s">
        <v>779</v>
      </c>
      <c r="C349" s="704" t="s">
        <v>187</v>
      </c>
      <c r="D349" s="704" t="s">
        <v>799</v>
      </c>
      <c r="E349" s="705" t="s">
        <v>126</v>
      </c>
      <c r="F349" s="705" t="s">
        <v>826</v>
      </c>
      <c r="I349" s="708">
        <v>0</v>
      </c>
      <c r="J349" s="708">
        <v>0</v>
      </c>
      <c r="K349" s="708">
        <v>0</v>
      </c>
      <c r="L349" s="708">
        <v>0</v>
      </c>
      <c r="M349" s="708">
        <v>0</v>
      </c>
      <c r="N349" s="708">
        <v>0</v>
      </c>
      <c r="O349" s="708">
        <v>0</v>
      </c>
      <c r="P349" s="708">
        <v>0</v>
      </c>
      <c r="Q349" s="708">
        <v>0</v>
      </c>
      <c r="R349" s="708">
        <v>0</v>
      </c>
      <c r="S349" s="708">
        <v>0</v>
      </c>
      <c r="T349" s="708">
        <v>0</v>
      </c>
      <c r="U349" s="708">
        <v>0</v>
      </c>
      <c r="V349" s="708">
        <v>0</v>
      </c>
      <c r="W349" s="708">
        <v>0</v>
      </c>
      <c r="X349" s="708">
        <v>0</v>
      </c>
      <c r="Y349" s="708">
        <v>0</v>
      </c>
      <c r="Z349" s="708">
        <v>0</v>
      </c>
      <c r="AA349" s="708">
        <v>0</v>
      </c>
      <c r="AB349" s="708">
        <v>0</v>
      </c>
      <c r="AC349" s="708">
        <v>0</v>
      </c>
      <c r="AD349" s="708">
        <v>0</v>
      </c>
      <c r="AE349" s="708">
        <v>0</v>
      </c>
      <c r="AF349" s="708">
        <v>0</v>
      </c>
      <c r="AG349" s="708">
        <v>0</v>
      </c>
      <c r="AH349" s="708">
        <v>0</v>
      </c>
      <c r="AI349" s="708">
        <v>0</v>
      </c>
      <c r="AJ349" s="708">
        <v>0</v>
      </c>
      <c r="AK349" s="708">
        <v>0</v>
      </c>
      <c r="AL349" s="708">
        <v>0</v>
      </c>
      <c r="AM349" s="708">
        <v>0</v>
      </c>
      <c r="AN349" s="708">
        <v>0</v>
      </c>
      <c r="AO349" s="708">
        <v>0</v>
      </c>
      <c r="AP349" s="708">
        <v>0</v>
      </c>
      <c r="AQ349" s="708">
        <v>0</v>
      </c>
    </row>
    <row r="350" spans="1:43" x14ac:dyDescent="0.25">
      <c r="A350" s="706" t="s">
        <v>181</v>
      </c>
      <c r="B350" s="706" t="s">
        <v>779</v>
      </c>
      <c r="C350" s="706" t="s">
        <v>187</v>
      </c>
      <c r="D350" s="706" t="s">
        <v>800</v>
      </c>
      <c r="E350" s="707" t="s">
        <v>126</v>
      </c>
      <c r="F350" s="707" t="s">
        <v>826</v>
      </c>
      <c r="I350" s="708">
        <v>0</v>
      </c>
      <c r="J350" s="708">
        <v>0</v>
      </c>
      <c r="K350" s="708">
        <v>0</v>
      </c>
      <c r="L350" s="708">
        <v>0</v>
      </c>
      <c r="M350" s="708">
        <v>0</v>
      </c>
      <c r="N350" s="708">
        <v>0</v>
      </c>
      <c r="O350" s="708">
        <v>0</v>
      </c>
      <c r="P350" s="708">
        <v>0</v>
      </c>
      <c r="Q350" s="708">
        <v>0</v>
      </c>
      <c r="R350" s="708">
        <v>0</v>
      </c>
      <c r="S350" s="708">
        <v>0</v>
      </c>
      <c r="T350" s="708">
        <v>0</v>
      </c>
      <c r="U350" s="708">
        <v>0</v>
      </c>
      <c r="V350" s="708">
        <v>0</v>
      </c>
      <c r="W350" s="708">
        <v>0</v>
      </c>
      <c r="X350" s="708">
        <v>0</v>
      </c>
      <c r="Y350" s="708">
        <v>0</v>
      </c>
      <c r="Z350" s="708">
        <v>0</v>
      </c>
      <c r="AA350" s="708">
        <v>0</v>
      </c>
      <c r="AB350" s="708">
        <v>0</v>
      </c>
      <c r="AC350" s="708">
        <v>0</v>
      </c>
      <c r="AD350" s="708">
        <v>0</v>
      </c>
      <c r="AE350" s="708">
        <v>0</v>
      </c>
      <c r="AF350" s="708">
        <v>0</v>
      </c>
      <c r="AG350" s="708">
        <v>0</v>
      </c>
      <c r="AH350" s="708">
        <v>0</v>
      </c>
      <c r="AI350" s="708">
        <v>0</v>
      </c>
      <c r="AJ350" s="708">
        <v>0</v>
      </c>
      <c r="AK350" s="708">
        <v>0</v>
      </c>
      <c r="AL350" s="708">
        <v>0</v>
      </c>
      <c r="AM350" s="708">
        <v>0</v>
      </c>
      <c r="AN350" s="708">
        <v>0</v>
      </c>
      <c r="AO350" s="708">
        <v>0</v>
      </c>
      <c r="AP350" s="708">
        <v>0</v>
      </c>
      <c r="AQ350" s="708">
        <v>0</v>
      </c>
    </row>
    <row r="351" spans="1:43" x14ac:dyDescent="0.25">
      <c r="A351" s="704" t="s">
        <v>181</v>
      </c>
      <c r="B351" s="704" t="s">
        <v>779</v>
      </c>
      <c r="C351" s="704" t="s">
        <v>186</v>
      </c>
      <c r="D351" s="704" t="s">
        <v>175</v>
      </c>
      <c r="E351" s="705" t="s">
        <v>126</v>
      </c>
      <c r="F351" s="705" t="s">
        <v>826</v>
      </c>
      <c r="I351" s="708">
        <v>31.125879633979789</v>
      </c>
      <c r="J351" s="708">
        <v>30.706143013900672</v>
      </c>
      <c r="K351" s="708">
        <v>37.956282154781661</v>
      </c>
      <c r="L351" s="708">
        <v>38.363074100287065</v>
      </c>
      <c r="M351" s="708">
        <v>40.674789768198124</v>
      </c>
      <c r="N351" s="708">
        <v>37.2529513763469</v>
      </c>
      <c r="O351" s="708">
        <v>41.627745037228266</v>
      </c>
      <c r="P351" s="708">
        <v>33.200605059403145</v>
      </c>
      <c r="Q351" s="708">
        <v>35.557594467688894</v>
      </c>
      <c r="R351" s="708">
        <v>32.438002259981324</v>
      </c>
      <c r="S351" s="708">
        <v>27.796014179324498</v>
      </c>
      <c r="T351" s="708">
        <v>19.714442060627864</v>
      </c>
      <c r="U351" s="708">
        <v>15.053122226934217</v>
      </c>
      <c r="V351" s="708">
        <v>12.859097466679222</v>
      </c>
      <c r="W351" s="708">
        <v>9.836002386702301</v>
      </c>
      <c r="X351" s="708">
        <v>5.9903694912984324</v>
      </c>
      <c r="Y351" s="708">
        <v>4.1973910491152298</v>
      </c>
      <c r="Z351" s="708">
        <v>2.8986689609904195</v>
      </c>
      <c r="AA351" s="708">
        <v>1.8134262730572679</v>
      </c>
      <c r="AB351" s="708">
        <v>1.0656586293042889</v>
      </c>
      <c r="AC351" s="708">
        <v>0.62862555784630403</v>
      </c>
      <c r="AD351" s="708">
        <v>0.27044474404990887</v>
      </c>
      <c r="AE351" s="708">
        <v>0.15040991191930336</v>
      </c>
      <c r="AF351" s="708">
        <v>0.11276688511671432</v>
      </c>
      <c r="AG351" s="708">
        <v>9.1691690756364616E-2</v>
      </c>
      <c r="AH351" s="708">
        <v>9.102727434541541E-2</v>
      </c>
      <c r="AI351" s="708">
        <v>0.11061579307615843</v>
      </c>
      <c r="AJ351" s="708">
        <v>4.997020209246418E-2</v>
      </c>
      <c r="AK351" s="708">
        <v>2.1990057655918976E-2</v>
      </c>
      <c r="AL351" s="708">
        <v>8.2577084782542963E-3</v>
      </c>
      <c r="AM351" s="708">
        <v>2.0772706638639169E-3</v>
      </c>
      <c r="AN351" s="708">
        <v>2.2931279123337357E-3</v>
      </c>
      <c r="AO351" s="708">
        <v>1.8759979362434943E-3</v>
      </c>
      <c r="AP351" s="708">
        <v>8.2061240001527088E-4</v>
      </c>
      <c r="AQ351" s="708">
        <v>4.978331727148042E-4</v>
      </c>
    </row>
    <row r="352" spans="1:43" x14ac:dyDescent="0.25">
      <c r="A352" s="706" t="s">
        <v>181</v>
      </c>
      <c r="B352" s="706" t="s">
        <v>779</v>
      </c>
      <c r="C352" s="706" t="s">
        <v>186</v>
      </c>
      <c r="D352" s="706" t="s">
        <v>793</v>
      </c>
      <c r="E352" s="707" t="s">
        <v>126</v>
      </c>
      <c r="F352" s="707" t="s">
        <v>826</v>
      </c>
      <c r="I352" s="708">
        <v>0</v>
      </c>
      <c r="J352" s="708">
        <v>0</v>
      </c>
      <c r="K352" s="708">
        <v>0</v>
      </c>
      <c r="L352" s="708">
        <v>0</v>
      </c>
      <c r="M352" s="708">
        <v>0</v>
      </c>
      <c r="N352" s="708">
        <v>0</v>
      </c>
      <c r="O352" s="708">
        <v>0</v>
      </c>
      <c r="P352" s="708">
        <v>0</v>
      </c>
      <c r="Q352" s="708">
        <v>0</v>
      </c>
      <c r="R352" s="708">
        <v>0</v>
      </c>
      <c r="S352" s="708">
        <v>0</v>
      </c>
      <c r="T352" s="708">
        <v>0</v>
      </c>
      <c r="U352" s="708">
        <v>0</v>
      </c>
      <c r="V352" s="708">
        <v>0</v>
      </c>
      <c r="W352" s="708">
        <v>0</v>
      </c>
      <c r="X352" s="708">
        <v>0</v>
      </c>
      <c r="Y352" s="708">
        <v>0</v>
      </c>
      <c r="Z352" s="708">
        <v>0</v>
      </c>
      <c r="AA352" s="708">
        <v>0</v>
      </c>
      <c r="AB352" s="708">
        <v>0</v>
      </c>
      <c r="AC352" s="708">
        <v>0</v>
      </c>
      <c r="AD352" s="708">
        <v>0</v>
      </c>
      <c r="AE352" s="708">
        <v>0</v>
      </c>
      <c r="AF352" s="708">
        <v>0</v>
      </c>
      <c r="AG352" s="708">
        <v>0</v>
      </c>
      <c r="AH352" s="708">
        <v>0</v>
      </c>
      <c r="AI352" s="708">
        <v>0</v>
      </c>
      <c r="AJ352" s="708">
        <v>0</v>
      </c>
      <c r="AK352" s="708">
        <v>0</v>
      </c>
      <c r="AL352" s="708">
        <v>0</v>
      </c>
      <c r="AM352" s="708">
        <v>0</v>
      </c>
      <c r="AN352" s="708">
        <v>0</v>
      </c>
      <c r="AO352" s="708">
        <v>0</v>
      </c>
      <c r="AP352" s="708">
        <v>0</v>
      </c>
      <c r="AQ352" s="708">
        <v>0</v>
      </c>
    </row>
    <row r="353" spans="1:43" x14ac:dyDescent="0.25">
      <c r="A353" s="704" t="s">
        <v>181</v>
      </c>
      <c r="B353" s="704" t="s">
        <v>779</v>
      </c>
      <c r="C353" s="704" t="s">
        <v>186</v>
      </c>
      <c r="D353" s="704" t="s">
        <v>794</v>
      </c>
      <c r="E353" s="705" t="s">
        <v>126</v>
      </c>
      <c r="F353" s="705" t="s">
        <v>826</v>
      </c>
      <c r="I353" s="708">
        <v>0</v>
      </c>
      <c r="J353" s="708">
        <v>0</v>
      </c>
      <c r="K353" s="708">
        <v>0</v>
      </c>
      <c r="L353" s="708">
        <v>0</v>
      </c>
      <c r="M353" s="708">
        <v>0</v>
      </c>
      <c r="N353" s="708">
        <v>0</v>
      </c>
      <c r="O353" s="708">
        <v>0</v>
      </c>
      <c r="P353" s="708">
        <v>0</v>
      </c>
      <c r="Q353" s="708">
        <v>0</v>
      </c>
      <c r="R353" s="708">
        <v>0</v>
      </c>
      <c r="S353" s="708">
        <v>0</v>
      </c>
      <c r="T353" s="708">
        <v>0</v>
      </c>
      <c r="U353" s="708">
        <v>0</v>
      </c>
      <c r="V353" s="708">
        <v>0</v>
      </c>
      <c r="W353" s="708">
        <v>0</v>
      </c>
      <c r="X353" s="708">
        <v>0</v>
      </c>
      <c r="Y353" s="708">
        <v>0</v>
      </c>
      <c r="Z353" s="708">
        <v>0</v>
      </c>
      <c r="AA353" s="708">
        <v>0</v>
      </c>
      <c r="AB353" s="708">
        <v>0</v>
      </c>
      <c r="AC353" s="708">
        <v>0</v>
      </c>
      <c r="AD353" s="708">
        <v>0</v>
      </c>
      <c r="AE353" s="708">
        <v>0</v>
      </c>
      <c r="AF353" s="708">
        <v>0</v>
      </c>
      <c r="AG353" s="708">
        <v>0</v>
      </c>
      <c r="AH353" s="708">
        <v>0</v>
      </c>
      <c r="AI353" s="708">
        <v>0</v>
      </c>
      <c r="AJ353" s="708">
        <v>0</v>
      </c>
      <c r="AK353" s="708">
        <v>0</v>
      </c>
      <c r="AL353" s="708">
        <v>0</v>
      </c>
      <c r="AM353" s="708">
        <v>0</v>
      </c>
      <c r="AN353" s="708">
        <v>0</v>
      </c>
      <c r="AO353" s="708">
        <v>0</v>
      </c>
      <c r="AP353" s="708">
        <v>0</v>
      </c>
      <c r="AQ353" s="708">
        <v>0</v>
      </c>
    </row>
    <row r="354" spans="1:43" x14ac:dyDescent="0.25">
      <c r="A354" s="706" t="s">
        <v>181</v>
      </c>
      <c r="B354" s="706" t="s">
        <v>779</v>
      </c>
      <c r="C354" s="706" t="s">
        <v>186</v>
      </c>
      <c r="D354" s="706" t="s">
        <v>795</v>
      </c>
      <c r="E354" s="707" t="s">
        <v>126</v>
      </c>
      <c r="F354" s="707" t="s">
        <v>826</v>
      </c>
      <c r="I354" s="708">
        <v>0</v>
      </c>
      <c r="J354" s="708">
        <v>0</v>
      </c>
      <c r="K354" s="708">
        <v>0</v>
      </c>
      <c r="L354" s="708">
        <v>0</v>
      </c>
      <c r="M354" s="708">
        <v>0</v>
      </c>
      <c r="N354" s="708">
        <v>0</v>
      </c>
      <c r="O354" s="708">
        <v>0</v>
      </c>
      <c r="P354" s="708">
        <v>0</v>
      </c>
      <c r="Q354" s="708">
        <v>0</v>
      </c>
      <c r="R354" s="708">
        <v>0</v>
      </c>
      <c r="S354" s="708">
        <v>0</v>
      </c>
      <c r="T354" s="708">
        <v>0</v>
      </c>
      <c r="U354" s="708">
        <v>0</v>
      </c>
      <c r="V354" s="708">
        <v>0</v>
      </c>
      <c r="W354" s="708">
        <v>0</v>
      </c>
      <c r="X354" s="708">
        <v>0</v>
      </c>
      <c r="Y354" s="708">
        <v>0</v>
      </c>
      <c r="Z354" s="708">
        <v>0</v>
      </c>
      <c r="AA354" s="708">
        <v>0</v>
      </c>
      <c r="AB354" s="708">
        <v>0</v>
      </c>
      <c r="AC354" s="708">
        <v>0</v>
      </c>
      <c r="AD354" s="708">
        <v>0</v>
      </c>
      <c r="AE354" s="708">
        <v>0</v>
      </c>
      <c r="AF354" s="708">
        <v>0</v>
      </c>
      <c r="AG354" s="708">
        <v>0</v>
      </c>
      <c r="AH354" s="708">
        <v>0</v>
      </c>
      <c r="AI354" s="708">
        <v>0</v>
      </c>
      <c r="AJ354" s="708">
        <v>0</v>
      </c>
      <c r="AK354" s="708">
        <v>0</v>
      </c>
      <c r="AL354" s="708">
        <v>0</v>
      </c>
      <c r="AM354" s="708">
        <v>0</v>
      </c>
      <c r="AN354" s="708">
        <v>0</v>
      </c>
      <c r="AO354" s="708">
        <v>0</v>
      </c>
      <c r="AP354" s="708">
        <v>0</v>
      </c>
      <c r="AQ354" s="708">
        <v>0</v>
      </c>
    </row>
    <row r="355" spans="1:43" x14ac:dyDescent="0.25">
      <c r="A355" s="704" t="s">
        <v>181</v>
      </c>
      <c r="B355" s="704" t="s">
        <v>779</v>
      </c>
      <c r="C355" s="704" t="s">
        <v>186</v>
      </c>
      <c r="D355" s="704" t="s">
        <v>796</v>
      </c>
      <c r="E355" s="705" t="s">
        <v>126</v>
      </c>
      <c r="F355" s="705" t="s">
        <v>826</v>
      </c>
      <c r="I355" s="708">
        <v>0</v>
      </c>
      <c r="J355" s="708">
        <v>0</v>
      </c>
      <c r="K355" s="708">
        <v>0</v>
      </c>
      <c r="L355" s="708">
        <v>0</v>
      </c>
      <c r="M355" s="708">
        <v>0</v>
      </c>
      <c r="N355" s="708">
        <v>0</v>
      </c>
      <c r="O355" s="708">
        <v>0</v>
      </c>
      <c r="P355" s="708">
        <v>0</v>
      </c>
      <c r="Q355" s="708">
        <v>0</v>
      </c>
      <c r="R355" s="708">
        <v>0</v>
      </c>
      <c r="S355" s="708">
        <v>0</v>
      </c>
      <c r="T355" s="708">
        <v>0</v>
      </c>
      <c r="U355" s="708">
        <v>0</v>
      </c>
      <c r="V355" s="708">
        <v>0</v>
      </c>
      <c r="W355" s="708">
        <v>0</v>
      </c>
      <c r="X355" s="708">
        <v>0</v>
      </c>
      <c r="Y355" s="708">
        <v>0</v>
      </c>
      <c r="Z355" s="708">
        <v>0</v>
      </c>
      <c r="AA355" s="708">
        <v>0</v>
      </c>
      <c r="AB355" s="708">
        <v>0</v>
      </c>
      <c r="AC355" s="708">
        <v>0</v>
      </c>
      <c r="AD355" s="708">
        <v>0</v>
      </c>
      <c r="AE355" s="708">
        <v>0</v>
      </c>
      <c r="AF355" s="708">
        <v>0</v>
      </c>
      <c r="AG355" s="708">
        <v>0</v>
      </c>
      <c r="AH355" s="708">
        <v>0</v>
      </c>
      <c r="AI355" s="708">
        <v>0</v>
      </c>
      <c r="AJ355" s="708">
        <v>0</v>
      </c>
      <c r="AK355" s="708">
        <v>0</v>
      </c>
      <c r="AL355" s="708">
        <v>0</v>
      </c>
      <c r="AM355" s="708">
        <v>0</v>
      </c>
      <c r="AN355" s="708">
        <v>0</v>
      </c>
      <c r="AO355" s="708">
        <v>0</v>
      </c>
      <c r="AP355" s="708">
        <v>0</v>
      </c>
      <c r="AQ355" s="708">
        <v>0</v>
      </c>
    </row>
    <row r="356" spans="1:43" x14ac:dyDescent="0.25">
      <c r="A356" s="706" t="s">
        <v>181</v>
      </c>
      <c r="B356" s="706" t="s">
        <v>779</v>
      </c>
      <c r="C356" s="706" t="s">
        <v>186</v>
      </c>
      <c r="D356" s="706" t="s">
        <v>797</v>
      </c>
      <c r="E356" s="707" t="s">
        <v>126</v>
      </c>
      <c r="F356" s="707" t="s">
        <v>826</v>
      </c>
      <c r="I356" s="708">
        <v>0</v>
      </c>
      <c r="J356" s="708">
        <v>0</v>
      </c>
      <c r="K356" s="708">
        <v>0</v>
      </c>
      <c r="L356" s="708">
        <v>0</v>
      </c>
      <c r="M356" s="708">
        <v>0</v>
      </c>
      <c r="N356" s="708">
        <v>0</v>
      </c>
      <c r="O356" s="708">
        <v>0</v>
      </c>
      <c r="P356" s="708">
        <v>0</v>
      </c>
      <c r="Q356" s="708">
        <v>0</v>
      </c>
      <c r="R356" s="708">
        <v>0</v>
      </c>
      <c r="S356" s="708">
        <v>0</v>
      </c>
      <c r="T356" s="708">
        <v>0</v>
      </c>
      <c r="U356" s="708">
        <v>0</v>
      </c>
      <c r="V356" s="708">
        <v>0</v>
      </c>
      <c r="W356" s="708">
        <v>0</v>
      </c>
      <c r="X356" s="708">
        <v>0</v>
      </c>
      <c r="Y356" s="708">
        <v>0</v>
      </c>
      <c r="Z356" s="708">
        <v>0</v>
      </c>
      <c r="AA356" s="708">
        <v>0</v>
      </c>
      <c r="AB356" s="708">
        <v>0</v>
      </c>
      <c r="AC356" s="708">
        <v>0</v>
      </c>
      <c r="AD356" s="708">
        <v>0</v>
      </c>
      <c r="AE356" s="708">
        <v>0</v>
      </c>
      <c r="AF356" s="708">
        <v>0</v>
      </c>
      <c r="AG356" s="708">
        <v>0</v>
      </c>
      <c r="AH356" s="708">
        <v>0</v>
      </c>
      <c r="AI356" s="708">
        <v>0</v>
      </c>
      <c r="AJ356" s="708">
        <v>0</v>
      </c>
      <c r="AK356" s="708">
        <v>0</v>
      </c>
      <c r="AL356" s="708">
        <v>0</v>
      </c>
      <c r="AM356" s="708">
        <v>0</v>
      </c>
      <c r="AN356" s="708">
        <v>0</v>
      </c>
      <c r="AO356" s="708">
        <v>0</v>
      </c>
      <c r="AP356" s="708">
        <v>0</v>
      </c>
      <c r="AQ356" s="708">
        <v>0</v>
      </c>
    </row>
    <row r="357" spans="1:43" x14ac:dyDescent="0.25">
      <c r="A357" s="704" t="s">
        <v>181</v>
      </c>
      <c r="B357" s="704" t="s">
        <v>779</v>
      </c>
      <c r="C357" s="704" t="s">
        <v>186</v>
      </c>
      <c r="D357" s="704" t="s">
        <v>798</v>
      </c>
      <c r="E357" s="705" t="s">
        <v>126</v>
      </c>
      <c r="F357" s="705" t="s">
        <v>826</v>
      </c>
      <c r="I357" s="708">
        <v>0</v>
      </c>
      <c r="J357" s="708">
        <v>0</v>
      </c>
      <c r="K357" s="708">
        <v>0</v>
      </c>
      <c r="L357" s="708">
        <v>0</v>
      </c>
      <c r="M357" s="708">
        <v>0</v>
      </c>
      <c r="N357" s="708">
        <v>0</v>
      </c>
      <c r="O357" s="708">
        <v>0</v>
      </c>
      <c r="P357" s="708">
        <v>0</v>
      </c>
      <c r="Q357" s="708">
        <v>0</v>
      </c>
      <c r="R357" s="708">
        <v>0</v>
      </c>
      <c r="S357" s="708">
        <v>0</v>
      </c>
      <c r="T357" s="708">
        <v>0</v>
      </c>
      <c r="U357" s="708">
        <v>0</v>
      </c>
      <c r="V357" s="708">
        <v>0</v>
      </c>
      <c r="W357" s="708">
        <v>0</v>
      </c>
      <c r="X357" s="708">
        <v>0</v>
      </c>
      <c r="Y357" s="708">
        <v>0</v>
      </c>
      <c r="Z357" s="708">
        <v>0</v>
      </c>
      <c r="AA357" s="708">
        <v>0</v>
      </c>
      <c r="AB357" s="708">
        <v>0</v>
      </c>
      <c r="AC357" s="708">
        <v>0</v>
      </c>
      <c r="AD357" s="708">
        <v>0</v>
      </c>
      <c r="AE357" s="708">
        <v>0</v>
      </c>
      <c r="AF357" s="708">
        <v>0</v>
      </c>
      <c r="AG357" s="708">
        <v>0</v>
      </c>
      <c r="AH357" s="708">
        <v>0</v>
      </c>
      <c r="AI357" s="708">
        <v>0</v>
      </c>
      <c r="AJ357" s="708">
        <v>0</v>
      </c>
      <c r="AK357" s="708">
        <v>0</v>
      </c>
      <c r="AL357" s="708">
        <v>0</v>
      </c>
      <c r="AM357" s="708">
        <v>0</v>
      </c>
      <c r="AN357" s="708">
        <v>0</v>
      </c>
      <c r="AO357" s="708">
        <v>0</v>
      </c>
      <c r="AP357" s="708">
        <v>0</v>
      </c>
      <c r="AQ357" s="708">
        <v>0</v>
      </c>
    </row>
    <row r="358" spans="1:43" x14ac:dyDescent="0.25">
      <c r="A358" s="706" t="s">
        <v>181</v>
      </c>
      <c r="B358" s="706" t="s">
        <v>779</v>
      </c>
      <c r="C358" s="706" t="s">
        <v>186</v>
      </c>
      <c r="D358" s="706" t="s">
        <v>799</v>
      </c>
      <c r="E358" s="707" t="s">
        <v>126</v>
      </c>
      <c r="F358" s="707" t="s">
        <v>826</v>
      </c>
      <c r="I358" s="708">
        <v>0</v>
      </c>
      <c r="J358" s="708">
        <v>0</v>
      </c>
      <c r="K358" s="708">
        <v>0</v>
      </c>
      <c r="L358" s="708">
        <v>0</v>
      </c>
      <c r="M358" s="708">
        <v>0</v>
      </c>
      <c r="N358" s="708">
        <v>0</v>
      </c>
      <c r="O358" s="708">
        <v>0</v>
      </c>
      <c r="P358" s="708">
        <v>0</v>
      </c>
      <c r="Q358" s="708">
        <v>0</v>
      </c>
      <c r="R358" s="708">
        <v>0</v>
      </c>
      <c r="S358" s="708">
        <v>0</v>
      </c>
      <c r="T358" s="708">
        <v>0</v>
      </c>
      <c r="U358" s="708">
        <v>0</v>
      </c>
      <c r="V358" s="708">
        <v>0</v>
      </c>
      <c r="W358" s="708">
        <v>0</v>
      </c>
      <c r="X358" s="708">
        <v>0</v>
      </c>
      <c r="Y358" s="708">
        <v>0</v>
      </c>
      <c r="Z358" s="708">
        <v>0</v>
      </c>
      <c r="AA358" s="708">
        <v>0</v>
      </c>
      <c r="AB358" s="708">
        <v>0</v>
      </c>
      <c r="AC358" s="708">
        <v>0</v>
      </c>
      <c r="AD358" s="708">
        <v>0</v>
      </c>
      <c r="AE358" s="708">
        <v>0</v>
      </c>
      <c r="AF358" s="708">
        <v>0</v>
      </c>
      <c r="AG358" s="708">
        <v>0</v>
      </c>
      <c r="AH358" s="708">
        <v>0</v>
      </c>
      <c r="AI358" s="708">
        <v>0</v>
      </c>
      <c r="AJ358" s="708">
        <v>0</v>
      </c>
      <c r="AK358" s="708">
        <v>0</v>
      </c>
      <c r="AL358" s="708">
        <v>0</v>
      </c>
      <c r="AM358" s="708">
        <v>0</v>
      </c>
      <c r="AN358" s="708">
        <v>0</v>
      </c>
      <c r="AO358" s="708">
        <v>0</v>
      </c>
      <c r="AP358" s="708">
        <v>0</v>
      </c>
      <c r="AQ358" s="708">
        <v>0</v>
      </c>
    </row>
    <row r="359" spans="1:43" x14ac:dyDescent="0.25">
      <c r="A359" s="704" t="s">
        <v>181</v>
      </c>
      <c r="B359" s="704" t="s">
        <v>779</v>
      </c>
      <c r="C359" s="704" t="s">
        <v>186</v>
      </c>
      <c r="D359" s="704" t="s">
        <v>800</v>
      </c>
      <c r="E359" s="705" t="s">
        <v>126</v>
      </c>
      <c r="F359" s="705" t="s">
        <v>826</v>
      </c>
      <c r="I359" s="708">
        <v>0</v>
      </c>
      <c r="J359" s="708">
        <v>0</v>
      </c>
      <c r="K359" s="708">
        <v>0</v>
      </c>
      <c r="L359" s="708">
        <v>0</v>
      </c>
      <c r="M359" s="708">
        <v>0</v>
      </c>
      <c r="N359" s="708">
        <v>0</v>
      </c>
      <c r="O359" s="708">
        <v>0</v>
      </c>
      <c r="P359" s="708">
        <v>0</v>
      </c>
      <c r="Q359" s="708">
        <v>0</v>
      </c>
      <c r="R359" s="708">
        <v>0</v>
      </c>
      <c r="S359" s="708">
        <v>0</v>
      </c>
      <c r="T359" s="708">
        <v>0</v>
      </c>
      <c r="U359" s="708">
        <v>0</v>
      </c>
      <c r="V359" s="708">
        <v>0</v>
      </c>
      <c r="W359" s="708">
        <v>0</v>
      </c>
      <c r="X359" s="708">
        <v>0</v>
      </c>
      <c r="Y359" s="708">
        <v>0</v>
      </c>
      <c r="Z359" s="708">
        <v>0</v>
      </c>
      <c r="AA359" s="708">
        <v>0</v>
      </c>
      <c r="AB359" s="708">
        <v>0</v>
      </c>
      <c r="AC359" s="708">
        <v>0</v>
      </c>
      <c r="AD359" s="708">
        <v>0</v>
      </c>
      <c r="AE359" s="708">
        <v>0</v>
      </c>
      <c r="AF359" s="708">
        <v>0</v>
      </c>
      <c r="AG359" s="708">
        <v>0</v>
      </c>
      <c r="AH359" s="708">
        <v>0</v>
      </c>
      <c r="AI359" s="708">
        <v>0</v>
      </c>
      <c r="AJ359" s="708">
        <v>0</v>
      </c>
      <c r="AK359" s="708">
        <v>0</v>
      </c>
      <c r="AL359" s="708">
        <v>0</v>
      </c>
      <c r="AM359" s="708">
        <v>0</v>
      </c>
      <c r="AN359" s="708">
        <v>0</v>
      </c>
      <c r="AO359" s="708">
        <v>0</v>
      </c>
      <c r="AP359" s="708">
        <v>0</v>
      </c>
      <c r="AQ359" s="708">
        <v>0</v>
      </c>
    </row>
    <row r="360" spans="1:43" x14ac:dyDescent="0.25">
      <c r="A360" s="706" t="s">
        <v>181</v>
      </c>
      <c r="B360" s="706" t="s">
        <v>779</v>
      </c>
      <c r="C360" s="706" t="s">
        <v>185</v>
      </c>
      <c r="D360" s="706" t="s">
        <v>175</v>
      </c>
      <c r="E360" s="707" t="s">
        <v>126</v>
      </c>
      <c r="F360" s="707" t="s">
        <v>826</v>
      </c>
      <c r="I360" s="708">
        <v>34.114384848757538</v>
      </c>
      <c r="J360" s="708">
        <v>33.654755320826609</v>
      </c>
      <c r="K360" s="708">
        <v>41.606042137581149</v>
      </c>
      <c r="L360" s="708">
        <v>42.049426779263612</v>
      </c>
      <c r="M360" s="708">
        <v>44.584923304761439</v>
      </c>
      <c r="N360" s="708">
        <v>40.823701856773525</v>
      </c>
      <c r="O360" s="708">
        <v>45.629322934052112</v>
      </c>
      <c r="P360" s="708">
        <v>36.391703852176157</v>
      </c>
      <c r="Q360" s="708">
        <v>38.964127953617918</v>
      </c>
      <c r="R360" s="708">
        <v>35.559179692649145</v>
      </c>
      <c r="S360" s="708">
        <v>30.461169883130641</v>
      </c>
      <c r="T360" s="708">
        <v>21.60549351363559</v>
      </c>
      <c r="U360" s="708">
        <v>16.5022929747409</v>
      </c>
      <c r="V360" s="708">
        <v>10.627254707466665</v>
      </c>
      <c r="W360" s="708">
        <v>7.594580624474971</v>
      </c>
      <c r="X360" s="708">
        <v>5.0179314418564003</v>
      </c>
      <c r="Y360" s="708">
        <v>3.6249951561799545</v>
      </c>
      <c r="Z360" s="708">
        <v>2.3758475378908903</v>
      </c>
      <c r="AA360" s="708">
        <v>1.216094462925251</v>
      </c>
      <c r="AB360" s="708">
        <v>0.6690964311116826</v>
      </c>
      <c r="AC360" s="708">
        <v>0.3780186313455981</v>
      </c>
      <c r="AD360" s="708">
        <v>0.15856390494501477</v>
      </c>
      <c r="AE360" s="708">
        <v>8.5422847573543931E-2</v>
      </c>
      <c r="AF360" s="708">
        <v>6.6304486874322346E-2</v>
      </c>
      <c r="AG360" s="708">
        <v>5.3647801485654532E-2</v>
      </c>
      <c r="AH360" s="708">
        <v>5.6626010728149885E-2</v>
      </c>
      <c r="AI360" s="708">
        <v>6.6517866131813944E-2</v>
      </c>
      <c r="AJ360" s="708">
        <v>2.8171083675053218E-2</v>
      </c>
      <c r="AK360" s="708">
        <v>1.2021394633455647E-2</v>
      </c>
      <c r="AL360" s="708">
        <v>4.25631663697077E-3</v>
      </c>
      <c r="AM360" s="708">
        <v>1.0409575349042536E-3</v>
      </c>
      <c r="AN360" s="708">
        <v>1.1031623695232917E-3</v>
      </c>
      <c r="AO360" s="708">
        <v>1.128115399404933E-3</v>
      </c>
      <c r="AP360" s="708">
        <v>4.934682856067449E-4</v>
      </c>
      <c r="AQ360" s="708">
        <v>2.9936774322831253E-4</v>
      </c>
    </row>
    <row r="361" spans="1:43" x14ac:dyDescent="0.25">
      <c r="A361" s="704" t="s">
        <v>181</v>
      </c>
      <c r="B361" s="704" t="s">
        <v>779</v>
      </c>
      <c r="C361" s="704" t="s">
        <v>185</v>
      </c>
      <c r="D361" s="704" t="s">
        <v>793</v>
      </c>
      <c r="E361" s="705" t="s">
        <v>126</v>
      </c>
      <c r="F361" s="705" t="s">
        <v>826</v>
      </c>
      <c r="I361" s="708">
        <v>0</v>
      </c>
      <c r="J361" s="708">
        <v>0</v>
      </c>
      <c r="K361" s="708">
        <v>0</v>
      </c>
      <c r="L361" s="708">
        <v>0</v>
      </c>
      <c r="M361" s="708">
        <v>0</v>
      </c>
      <c r="N361" s="708">
        <v>0</v>
      </c>
      <c r="O361" s="708">
        <v>0</v>
      </c>
      <c r="P361" s="708">
        <v>0</v>
      </c>
      <c r="Q361" s="708">
        <v>0</v>
      </c>
      <c r="R361" s="708">
        <v>0</v>
      </c>
      <c r="S361" s="708">
        <v>0</v>
      </c>
      <c r="T361" s="708">
        <v>0</v>
      </c>
      <c r="U361" s="708">
        <v>0</v>
      </c>
      <c r="V361" s="708">
        <v>0</v>
      </c>
      <c r="W361" s="708">
        <v>0</v>
      </c>
      <c r="X361" s="708">
        <v>0</v>
      </c>
      <c r="Y361" s="708">
        <v>0</v>
      </c>
      <c r="Z361" s="708">
        <v>0</v>
      </c>
      <c r="AA361" s="708">
        <v>0</v>
      </c>
      <c r="AB361" s="708">
        <v>0</v>
      </c>
      <c r="AC361" s="708">
        <v>0</v>
      </c>
      <c r="AD361" s="708">
        <v>0</v>
      </c>
      <c r="AE361" s="708">
        <v>0</v>
      </c>
      <c r="AF361" s="708">
        <v>0</v>
      </c>
      <c r="AG361" s="708">
        <v>0</v>
      </c>
      <c r="AH361" s="708">
        <v>0</v>
      </c>
      <c r="AI361" s="708">
        <v>0</v>
      </c>
      <c r="AJ361" s="708">
        <v>0</v>
      </c>
      <c r="AK361" s="708">
        <v>0</v>
      </c>
      <c r="AL361" s="708">
        <v>0</v>
      </c>
      <c r="AM361" s="708">
        <v>0</v>
      </c>
      <c r="AN361" s="708">
        <v>0</v>
      </c>
      <c r="AO361" s="708">
        <v>0</v>
      </c>
      <c r="AP361" s="708">
        <v>0</v>
      </c>
      <c r="AQ361" s="708">
        <v>0</v>
      </c>
    </row>
    <row r="362" spans="1:43" x14ac:dyDescent="0.25">
      <c r="A362" s="706" t="s">
        <v>181</v>
      </c>
      <c r="B362" s="706" t="s">
        <v>779</v>
      </c>
      <c r="C362" s="706" t="s">
        <v>185</v>
      </c>
      <c r="D362" s="706" t="s">
        <v>794</v>
      </c>
      <c r="E362" s="707" t="s">
        <v>126</v>
      </c>
      <c r="F362" s="707" t="s">
        <v>826</v>
      </c>
      <c r="I362" s="708">
        <v>0</v>
      </c>
      <c r="J362" s="708">
        <v>0</v>
      </c>
      <c r="K362" s="708">
        <v>0</v>
      </c>
      <c r="L362" s="708">
        <v>0</v>
      </c>
      <c r="M362" s="708">
        <v>0</v>
      </c>
      <c r="N362" s="708">
        <v>0</v>
      </c>
      <c r="O362" s="708">
        <v>0</v>
      </c>
      <c r="P362" s="708">
        <v>0</v>
      </c>
      <c r="Q362" s="708">
        <v>0</v>
      </c>
      <c r="R362" s="708">
        <v>0</v>
      </c>
      <c r="S362" s="708">
        <v>0</v>
      </c>
      <c r="T362" s="708">
        <v>0</v>
      </c>
      <c r="U362" s="708">
        <v>0</v>
      </c>
      <c r="V362" s="708">
        <v>0</v>
      </c>
      <c r="W362" s="708">
        <v>0</v>
      </c>
      <c r="X362" s="708">
        <v>0</v>
      </c>
      <c r="Y362" s="708">
        <v>0</v>
      </c>
      <c r="Z362" s="708">
        <v>0</v>
      </c>
      <c r="AA362" s="708">
        <v>0</v>
      </c>
      <c r="AB362" s="708">
        <v>0</v>
      </c>
      <c r="AC362" s="708">
        <v>0</v>
      </c>
      <c r="AD362" s="708">
        <v>0</v>
      </c>
      <c r="AE362" s="708">
        <v>0</v>
      </c>
      <c r="AF362" s="708">
        <v>0</v>
      </c>
      <c r="AG362" s="708">
        <v>0</v>
      </c>
      <c r="AH362" s="708">
        <v>0</v>
      </c>
      <c r="AI362" s="708">
        <v>0</v>
      </c>
      <c r="AJ362" s="708">
        <v>0</v>
      </c>
      <c r="AK362" s="708">
        <v>0</v>
      </c>
      <c r="AL362" s="708">
        <v>0</v>
      </c>
      <c r="AM362" s="708">
        <v>0</v>
      </c>
      <c r="AN362" s="708">
        <v>0</v>
      </c>
      <c r="AO362" s="708">
        <v>0</v>
      </c>
      <c r="AP362" s="708">
        <v>0</v>
      </c>
      <c r="AQ362" s="708">
        <v>0</v>
      </c>
    </row>
    <row r="363" spans="1:43" x14ac:dyDescent="0.25">
      <c r="A363" s="704" t="s">
        <v>181</v>
      </c>
      <c r="B363" s="704" t="s">
        <v>779</v>
      </c>
      <c r="C363" s="704" t="s">
        <v>185</v>
      </c>
      <c r="D363" s="704" t="s">
        <v>795</v>
      </c>
      <c r="E363" s="705" t="s">
        <v>126</v>
      </c>
      <c r="F363" s="705" t="s">
        <v>826</v>
      </c>
      <c r="I363" s="708">
        <v>0</v>
      </c>
      <c r="J363" s="708">
        <v>0</v>
      </c>
      <c r="K363" s="708">
        <v>0</v>
      </c>
      <c r="L363" s="708">
        <v>0</v>
      </c>
      <c r="M363" s="708">
        <v>0</v>
      </c>
      <c r="N363" s="708">
        <v>0</v>
      </c>
      <c r="O363" s="708">
        <v>0</v>
      </c>
      <c r="P363" s="708">
        <v>0</v>
      </c>
      <c r="Q363" s="708">
        <v>0</v>
      </c>
      <c r="R363" s="708">
        <v>0</v>
      </c>
      <c r="S363" s="708">
        <v>0</v>
      </c>
      <c r="T363" s="708">
        <v>0</v>
      </c>
      <c r="U363" s="708">
        <v>0</v>
      </c>
      <c r="V363" s="708">
        <v>0</v>
      </c>
      <c r="W363" s="708">
        <v>0</v>
      </c>
      <c r="X363" s="708">
        <v>0</v>
      </c>
      <c r="Y363" s="708">
        <v>0</v>
      </c>
      <c r="Z363" s="708">
        <v>0</v>
      </c>
      <c r="AA363" s="708">
        <v>0</v>
      </c>
      <c r="AB363" s="708">
        <v>0</v>
      </c>
      <c r="AC363" s="708">
        <v>0</v>
      </c>
      <c r="AD363" s="708">
        <v>0</v>
      </c>
      <c r="AE363" s="708">
        <v>0</v>
      </c>
      <c r="AF363" s="708">
        <v>0</v>
      </c>
      <c r="AG363" s="708">
        <v>0</v>
      </c>
      <c r="AH363" s="708">
        <v>0</v>
      </c>
      <c r="AI363" s="708">
        <v>0</v>
      </c>
      <c r="AJ363" s="708">
        <v>0</v>
      </c>
      <c r="AK363" s="708">
        <v>0</v>
      </c>
      <c r="AL363" s="708">
        <v>0</v>
      </c>
      <c r="AM363" s="708">
        <v>0</v>
      </c>
      <c r="AN363" s="708">
        <v>0</v>
      </c>
      <c r="AO363" s="708">
        <v>0</v>
      </c>
      <c r="AP363" s="708">
        <v>0</v>
      </c>
      <c r="AQ363" s="708">
        <v>0</v>
      </c>
    </row>
    <row r="364" spans="1:43" x14ac:dyDescent="0.25">
      <c r="A364" s="706" t="s">
        <v>181</v>
      </c>
      <c r="B364" s="706" t="s">
        <v>779</v>
      </c>
      <c r="C364" s="706" t="s">
        <v>185</v>
      </c>
      <c r="D364" s="706" t="s">
        <v>796</v>
      </c>
      <c r="E364" s="707" t="s">
        <v>126</v>
      </c>
      <c r="F364" s="707" t="s">
        <v>826</v>
      </c>
      <c r="I364" s="708">
        <v>0</v>
      </c>
      <c r="J364" s="708">
        <v>0</v>
      </c>
      <c r="K364" s="708">
        <v>0</v>
      </c>
      <c r="L364" s="708">
        <v>0</v>
      </c>
      <c r="M364" s="708">
        <v>0</v>
      </c>
      <c r="N364" s="708">
        <v>0</v>
      </c>
      <c r="O364" s="708">
        <v>0</v>
      </c>
      <c r="P364" s="708">
        <v>0</v>
      </c>
      <c r="Q364" s="708">
        <v>0</v>
      </c>
      <c r="R364" s="708">
        <v>0</v>
      </c>
      <c r="S364" s="708">
        <v>0</v>
      </c>
      <c r="T364" s="708">
        <v>0</v>
      </c>
      <c r="U364" s="708">
        <v>0</v>
      </c>
      <c r="V364" s="708">
        <v>0</v>
      </c>
      <c r="W364" s="708">
        <v>0</v>
      </c>
      <c r="X364" s="708">
        <v>0</v>
      </c>
      <c r="Y364" s="708">
        <v>0</v>
      </c>
      <c r="Z364" s="708">
        <v>0</v>
      </c>
      <c r="AA364" s="708">
        <v>0</v>
      </c>
      <c r="AB364" s="708">
        <v>0</v>
      </c>
      <c r="AC364" s="708">
        <v>0</v>
      </c>
      <c r="AD364" s="708">
        <v>0</v>
      </c>
      <c r="AE364" s="708">
        <v>0</v>
      </c>
      <c r="AF364" s="708">
        <v>0</v>
      </c>
      <c r="AG364" s="708">
        <v>0</v>
      </c>
      <c r="AH364" s="708">
        <v>0</v>
      </c>
      <c r="AI364" s="708">
        <v>0</v>
      </c>
      <c r="AJ364" s="708">
        <v>0</v>
      </c>
      <c r="AK364" s="708">
        <v>0</v>
      </c>
      <c r="AL364" s="708">
        <v>0</v>
      </c>
      <c r="AM364" s="708">
        <v>0</v>
      </c>
      <c r="AN364" s="708">
        <v>0</v>
      </c>
      <c r="AO364" s="708">
        <v>0</v>
      </c>
      <c r="AP364" s="708">
        <v>0</v>
      </c>
      <c r="AQ364" s="708">
        <v>0</v>
      </c>
    </row>
    <row r="365" spans="1:43" x14ac:dyDescent="0.25">
      <c r="A365" s="704" t="s">
        <v>181</v>
      </c>
      <c r="B365" s="704" t="s">
        <v>779</v>
      </c>
      <c r="C365" s="704" t="s">
        <v>185</v>
      </c>
      <c r="D365" s="704" t="s">
        <v>797</v>
      </c>
      <c r="E365" s="705" t="s">
        <v>126</v>
      </c>
      <c r="F365" s="705" t="s">
        <v>826</v>
      </c>
      <c r="I365" s="708">
        <v>0</v>
      </c>
      <c r="J365" s="708">
        <v>0</v>
      </c>
      <c r="K365" s="708">
        <v>0</v>
      </c>
      <c r="L365" s="708">
        <v>0</v>
      </c>
      <c r="M365" s="708">
        <v>0</v>
      </c>
      <c r="N365" s="708">
        <v>0</v>
      </c>
      <c r="O365" s="708">
        <v>0</v>
      </c>
      <c r="P365" s="708">
        <v>0</v>
      </c>
      <c r="Q365" s="708">
        <v>0</v>
      </c>
      <c r="R365" s="708">
        <v>0</v>
      </c>
      <c r="S365" s="708">
        <v>0</v>
      </c>
      <c r="T365" s="708">
        <v>0</v>
      </c>
      <c r="U365" s="708">
        <v>0</v>
      </c>
      <c r="V365" s="708">
        <v>0</v>
      </c>
      <c r="W365" s="708">
        <v>0</v>
      </c>
      <c r="X365" s="708">
        <v>0</v>
      </c>
      <c r="Y365" s="708">
        <v>0</v>
      </c>
      <c r="Z365" s="708">
        <v>0</v>
      </c>
      <c r="AA365" s="708">
        <v>0</v>
      </c>
      <c r="AB365" s="708">
        <v>0</v>
      </c>
      <c r="AC365" s="708">
        <v>0</v>
      </c>
      <c r="AD365" s="708">
        <v>0</v>
      </c>
      <c r="AE365" s="708">
        <v>0</v>
      </c>
      <c r="AF365" s="708">
        <v>0</v>
      </c>
      <c r="AG365" s="708">
        <v>0</v>
      </c>
      <c r="AH365" s="708">
        <v>0</v>
      </c>
      <c r="AI365" s="708">
        <v>0</v>
      </c>
      <c r="AJ365" s="708">
        <v>0</v>
      </c>
      <c r="AK365" s="708">
        <v>0</v>
      </c>
      <c r="AL365" s="708">
        <v>0</v>
      </c>
      <c r="AM365" s="708">
        <v>0</v>
      </c>
      <c r="AN365" s="708">
        <v>0</v>
      </c>
      <c r="AO365" s="708">
        <v>0</v>
      </c>
      <c r="AP365" s="708">
        <v>0</v>
      </c>
      <c r="AQ365" s="708">
        <v>0</v>
      </c>
    </row>
    <row r="366" spans="1:43" x14ac:dyDescent="0.25">
      <c r="A366" s="706" t="s">
        <v>181</v>
      </c>
      <c r="B366" s="706" t="s">
        <v>779</v>
      </c>
      <c r="C366" s="706" t="s">
        <v>185</v>
      </c>
      <c r="D366" s="706" t="s">
        <v>798</v>
      </c>
      <c r="E366" s="707" t="s">
        <v>126</v>
      </c>
      <c r="F366" s="707" t="s">
        <v>826</v>
      </c>
      <c r="I366" s="708">
        <v>0</v>
      </c>
      <c r="J366" s="708">
        <v>0</v>
      </c>
      <c r="K366" s="708">
        <v>0</v>
      </c>
      <c r="L366" s="708">
        <v>0</v>
      </c>
      <c r="M366" s="708">
        <v>0</v>
      </c>
      <c r="N366" s="708">
        <v>0</v>
      </c>
      <c r="O366" s="708">
        <v>0</v>
      </c>
      <c r="P366" s="708">
        <v>0</v>
      </c>
      <c r="Q366" s="708">
        <v>0</v>
      </c>
      <c r="R366" s="708">
        <v>0</v>
      </c>
      <c r="S366" s="708">
        <v>0</v>
      </c>
      <c r="T366" s="708">
        <v>0</v>
      </c>
      <c r="U366" s="708">
        <v>0</v>
      </c>
      <c r="V366" s="708">
        <v>0</v>
      </c>
      <c r="W366" s="708">
        <v>0</v>
      </c>
      <c r="X366" s="708">
        <v>0</v>
      </c>
      <c r="Y366" s="708">
        <v>0</v>
      </c>
      <c r="Z366" s="708">
        <v>0</v>
      </c>
      <c r="AA366" s="708">
        <v>0</v>
      </c>
      <c r="AB366" s="708">
        <v>0</v>
      </c>
      <c r="AC366" s="708">
        <v>0</v>
      </c>
      <c r="AD366" s="708">
        <v>0</v>
      </c>
      <c r="AE366" s="708">
        <v>0</v>
      </c>
      <c r="AF366" s="708">
        <v>0</v>
      </c>
      <c r="AG366" s="708">
        <v>0</v>
      </c>
      <c r="AH366" s="708">
        <v>0</v>
      </c>
      <c r="AI366" s="708">
        <v>0</v>
      </c>
      <c r="AJ366" s="708">
        <v>0</v>
      </c>
      <c r="AK366" s="708">
        <v>0</v>
      </c>
      <c r="AL366" s="708">
        <v>0</v>
      </c>
      <c r="AM366" s="708">
        <v>0</v>
      </c>
      <c r="AN366" s="708">
        <v>0</v>
      </c>
      <c r="AO366" s="708">
        <v>0</v>
      </c>
      <c r="AP366" s="708">
        <v>0</v>
      </c>
      <c r="AQ366" s="708">
        <v>0</v>
      </c>
    </row>
    <row r="367" spans="1:43" x14ac:dyDescent="0.25">
      <c r="A367" s="704" t="s">
        <v>181</v>
      </c>
      <c r="B367" s="704" t="s">
        <v>779</v>
      </c>
      <c r="C367" s="704" t="s">
        <v>185</v>
      </c>
      <c r="D367" s="704" t="s">
        <v>799</v>
      </c>
      <c r="E367" s="705" t="s">
        <v>126</v>
      </c>
      <c r="F367" s="705" t="s">
        <v>826</v>
      </c>
      <c r="I367" s="708">
        <v>0</v>
      </c>
      <c r="J367" s="708">
        <v>0</v>
      </c>
      <c r="K367" s="708">
        <v>0</v>
      </c>
      <c r="L367" s="708">
        <v>0</v>
      </c>
      <c r="M367" s="708">
        <v>0</v>
      </c>
      <c r="N367" s="708">
        <v>0</v>
      </c>
      <c r="O367" s="708">
        <v>0</v>
      </c>
      <c r="P367" s="708">
        <v>0</v>
      </c>
      <c r="Q367" s="708">
        <v>0</v>
      </c>
      <c r="R367" s="708">
        <v>0</v>
      </c>
      <c r="S367" s="708">
        <v>0</v>
      </c>
      <c r="T367" s="708">
        <v>0</v>
      </c>
      <c r="U367" s="708">
        <v>0</v>
      </c>
      <c r="V367" s="708">
        <v>0</v>
      </c>
      <c r="W367" s="708">
        <v>0</v>
      </c>
      <c r="X367" s="708">
        <v>0</v>
      </c>
      <c r="Y367" s="708">
        <v>0</v>
      </c>
      <c r="Z367" s="708">
        <v>0</v>
      </c>
      <c r="AA367" s="708">
        <v>0</v>
      </c>
      <c r="AB367" s="708">
        <v>0</v>
      </c>
      <c r="AC367" s="708">
        <v>0</v>
      </c>
      <c r="AD367" s="708">
        <v>0</v>
      </c>
      <c r="AE367" s="708">
        <v>0</v>
      </c>
      <c r="AF367" s="708">
        <v>0</v>
      </c>
      <c r="AG367" s="708">
        <v>0</v>
      </c>
      <c r="AH367" s="708">
        <v>0</v>
      </c>
      <c r="AI367" s="708">
        <v>0</v>
      </c>
      <c r="AJ367" s="708">
        <v>0</v>
      </c>
      <c r="AK367" s="708">
        <v>0</v>
      </c>
      <c r="AL367" s="708">
        <v>0</v>
      </c>
      <c r="AM367" s="708">
        <v>0</v>
      </c>
      <c r="AN367" s="708">
        <v>0</v>
      </c>
      <c r="AO367" s="708">
        <v>0</v>
      </c>
      <c r="AP367" s="708">
        <v>0</v>
      </c>
      <c r="AQ367" s="708">
        <v>0</v>
      </c>
    </row>
    <row r="368" spans="1:43" x14ac:dyDescent="0.25">
      <c r="A368" s="706" t="s">
        <v>181</v>
      </c>
      <c r="B368" s="706" t="s">
        <v>779</v>
      </c>
      <c r="C368" s="706" t="s">
        <v>185</v>
      </c>
      <c r="D368" s="706" t="s">
        <v>800</v>
      </c>
      <c r="E368" s="707" t="s">
        <v>126</v>
      </c>
      <c r="F368" s="707" t="s">
        <v>826</v>
      </c>
      <c r="I368" s="708">
        <v>0</v>
      </c>
      <c r="J368" s="708">
        <v>0</v>
      </c>
      <c r="K368" s="708">
        <v>0</v>
      </c>
      <c r="L368" s="708">
        <v>0</v>
      </c>
      <c r="M368" s="708">
        <v>0</v>
      </c>
      <c r="N368" s="708">
        <v>0</v>
      </c>
      <c r="O368" s="708">
        <v>0</v>
      </c>
      <c r="P368" s="708">
        <v>0</v>
      </c>
      <c r="Q368" s="708">
        <v>0</v>
      </c>
      <c r="R368" s="708">
        <v>0</v>
      </c>
      <c r="S368" s="708">
        <v>0</v>
      </c>
      <c r="T368" s="708">
        <v>0</v>
      </c>
      <c r="U368" s="708">
        <v>0</v>
      </c>
      <c r="V368" s="708">
        <v>0</v>
      </c>
      <c r="W368" s="708">
        <v>0</v>
      </c>
      <c r="X368" s="708">
        <v>0</v>
      </c>
      <c r="Y368" s="708">
        <v>0</v>
      </c>
      <c r="Z368" s="708">
        <v>0</v>
      </c>
      <c r="AA368" s="708">
        <v>0</v>
      </c>
      <c r="AB368" s="708">
        <v>0</v>
      </c>
      <c r="AC368" s="708">
        <v>0</v>
      </c>
      <c r="AD368" s="708">
        <v>0</v>
      </c>
      <c r="AE368" s="708">
        <v>0</v>
      </c>
      <c r="AF368" s="708">
        <v>0</v>
      </c>
      <c r="AG368" s="708">
        <v>0</v>
      </c>
      <c r="AH368" s="708">
        <v>0</v>
      </c>
      <c r="AI368" s="708">
        <v>0</v>
      </c>
      <c r="AJ368" s="708">
        <v>0</v>
      </c>
      <c r="AK368" s="708">
        <v>0</v>
      </c>
      <c r="AL368" s="708">
        <v>0</v>
      </c>
      <c r="AM368" s="708">
        <v>0</v>
      </c>
      <c r="AN368" s="708">
        <v>0</v>
      </c>
      <c r="AO368" s="708">
        <v>0</v>
      </c>
      <c r="AP368" s="708">
        <v>0</v>
      </c>
      <c r="AQ368" s="708">
        <v>0</v>
      </c>
    </row>
    <row r="369" spans="1:43" x14ac:dyDescent="0.25">
      <c r="A369" s="704" t="s">
        <v>181</v>
      </c>
      <c r="B369" s="704" t="s">
        <v>779</v>
      </c>
      <c r="C369" s="704" t="s">
        <v>184</v>
      </c>
      <c r="D369" s="704" t="s">
        <v>175</v>
      </c>
      <c r="E369" s="705" t="s">
        <v>126</v>
      </c>
      <c r="F369" s="705" t="s">
        <v>826</v>
      </c>
      <c r="I369" s="708">
        <v>39.644535016439512</v>
      </c>
      <c r="J369" s="708">
        <v>39.114688335418187</v>
      </c>
      <c r="K369" s="708">
        <v>48.360587495974833</v>
      </c>
      <c r="L369" s="708">
        <v>48.865459112355488</v>
      </c>
      <c r="M369" s="708">
        <v>51.804825354417133</v>
      </c>
      <c r="N369" s="708">
        <v>47.444024939849228</v>
      </c>
      <c r="O369" s="708">
        <v>53.011776566217307</v>
      </c>
      <c r="P369" s="708">
        <v>42.2766273625924</v>
      </c>
      <c r="Q369" s="708">
        <v>45.272899819813937</v>
      </c>
      <c r="R369" s="708">
        <v>41.317888206032592</v>
      </c>
      <c r="S369" s="708">
        <v>35.399920464455356</v>
      </c>
      <c r="T369" s="708">
        <v>25.116679260552786</v>
      </c>
      <c r="U369" s="708">
        <v>19.171714797349427</v>
      </c>
      <c r="V369" s="708">
        <v>17.20138926335348</v>
      </c>
      <c r="W369" s="708">
        <v>13.310453736124494</v>
      </c>
      <c r="X369" s="708">
        <v>9.8357012088691675</v>
      </c>
      <c r="Y369" s="708">
        <v>7.6769224773653946</v>
      </c>
      <c r="Z369" s="708">
        <v>5.3368418036305414</v>
      </c>
      <c r="AA369" s="708">
        <v>3.1020882199903808</v>
      </c>
      <c r="AB369" s="708">
        <v>1.6593618092215068</v>
      </c>
      <c r="AC369" s="708">
        <v>0.99167723856387124</v>
      </c>
      <c r="AD369" s="708">
        <v>0.42953810985001895</v>
      </c>
      <c r="AE369" s="708">
        <v>0.22470631727947651</v>
      </c>
      <c r="AF369" s="708">
        <v>0.18194669243333875</v>
      </c>
      <c r="AG369" s="708">
        <v>0.14494353483125011</v>
      </c>
      <c r="AH369" s="708">
        <v>0.15826545956713331</v>
      </c>
      <c r="AI369" s="708">
        <v>0.19399560487555853</v>
      </c>
      <c r="AJ369" s="708">
        <v>8.8184397605365075E-2</v>
      </c>
      <c r="AK369" s="708">
        <v>3.6286809605402703E-2</v>
      </c>
      <c r="AL369" s="708">
        <v>1.4275303521147548E-2</v>
      </c>
      <c r="AM369" s="708">
        <v>3.4912780300009934E-3</v>
      </c>
      <c r="AN369" s="708">
        <v>4.6248843193622199E-3</v>
      </c>
      <c r="AO369" s="708">
        <v>3.7835976753946119E-3</v>
      </c>
      <c r="AP369" s="708">
        <v>1.6550482860951178E-3</v>
      </c>
      <c r="AQ369" s="708">
        <v>1.0040525091353709E-3</v>
      </c>
    </row>
    <row r="370" spans="1:43" x14ac:dyDescent="0.25">
      <c r="A370" s="706" t="s">
        <v>181</v>
      </c>
      <c r="B370" s="706" t="s">
        <v>779</v>
      </c>
      <c r="C370" s="706" t="s">
        <v>184</v>
      </c>
      <c r="D370" s="706" t="s">
        <v>793</v>
      </c>
      <c r="E370" s="707" t="s">
        <v>126</v>
      </c>
      <c r="F370" s="707" t="s">
        <v>826</v>
      </c>
      <c r="I370" s="708">
        <v>0</v>
      </c>
      <c r="J370" s="708">
        <v>0</v>
      </c>
      <c r="K370" s="708">
        <v>0</v>
      </c>
      <c r="L370" s="708">
        <v>0</v>
      </c>
      <c r="M370" s="708">
        <v>0</v>
      </c>
      <c r="N370" s="708">
        <v>0</v>
      </c>
      <c r="O370" s="708">
        <v>0</v>
      </c>
      <c r="P370" s="708">
        <v>0</v>
      </c>
      <c r="Q370" s="708">
        <v>0</v>
      </c>
      <c r="R370" s="708">
        <v>0</v>
      </c>
      <c r="S370" s="708">
        <v>0</v>
      </c>
      <c r="T370" s="708">
        <v>0</v>
      </c>
      <c r="U370" s="708">
        <v>0</v>
      </c>
      <c r="V370" s="708">
        <v>0</v>
      </c>
      <c r="W370" s="708">
        <v>0</v>
      </c>
      <c r="X370" s="708">
        <v>0</v>
      </c>
      <c r="Y370" s="708">
        <v>0</v>
      </c>
      <c r="Z370" s="708">
        <v>0</v>
      </c>
      <c r="AA370" s="708">
        <v>0</v>
      </c>
      <c r="AB370" s="708">
        <v>0</v>
      </c>
      <c r="AC370" s="708">
        <v>0</v>
      </c>
      <c r="AD370" s="708">
        <v>0</v>
      </c>
      <c r="AE370" s="708">
        <v>0</v>
      </c>
      <c r="AF370" s="708">
        <v>0</v>
      </c>
      <c r="AG370" s="708">
        <v>0</v>
      </c>
      <c r="AH370" s="708">
        <v>0</v>
      </c>
      <c r="AI370" s="708">
        <v>0</v>
      </c>
      <c r="AJ370" s="708">
        <v>0</v>
      </c>
      <c r="AK370" s="708">
        <v>0</v>
      </c>
      <c r="AL370" s="708">
        <v>0</v>
      </c>
      <c r="AM370" s="708">
        <v>0</v>
      </c>
      <c r="AN370" s="708">
        <v>0</v>
      </c>
      <c r="AO370" s="708">
        <v>0</v>
      </c>
      <c r="AP370" s="708">
        <v>0</v>
      </c>
      <c r="AQ370" s="708">
        <v>0</v>
      </c>
    </row>
    <row r="371" spans="1:43" x14ac:dyDescent="0.25">
      <c r="A371" s="704" t="s">
        <v>181</v>
      </c>
      <c r="B371" s="704" t="s">
        <v>779</v>
      </c>
      <c r="C371" s="704" t="s">
        <v>184</v>
      </c>
      <c r="D371" s="704" t="s">
        <v>794</v>
      </c>
      <c r="E371" s="705" t="s">
        <v>126</v>
      </c>
      <c r="F371" s="705" t="s">
        <v>826</v>
      </c>
      <c r="I371" s="708">
        <v>0</v>
      </c>
      <c r="J371" s="708">
        <v>0</v>
      </c>
      <c r="K371" s="708">
        <v>0</v>
      </c>
      <c r="L371" s="708">
        <v>0</v>
      </c>
      <c r="M371" s="708">
        <v>0</v>
      </c>
      <c r="N371" s="708">
        <v>0</v>
      </c>
      <c r="O371" s="708">
        <v>0</v>
      </c>
      <c r="P371" s="708">
        <v>0</v>
      </c>
      <c r="Q371" s="708">
        <v>0</v>
      </c>
      <c r="R371" s="708">
        <v>0</v>
      </c>
      <c r="S371" s="708">
        <v>0</v>
      </c>
      <c r="T371" s="708">
        <v>0</v>
      </c>
      <c r="U371" s="708">
        <v>0</v>
      </c>
      <c r="V371" s="708">
        <v>0</v>
      </c>
      <c r="W371" s="708">
        <v>0</v>
      </c>
      <c r="X371" s="708">
        <v>0</v>
      </c>
      <c r="Y371" s="708">
        <v>0</v>
      </c>
      <c r="Z371" s="708">
        <v>0</v>
      </c>
      <c r="AA371" s="708">
        <v>0</v>
      </c>
      <c r="AB371" s="708">
        <v>0</v>
      </c>
      <c r="AC371" s="708">
        <v>0</v>
      </c>
      <c r="AD371" s="708">
        <v>0</v>
      </c>
      <c r="AE371" s="708">
        <v>0</v>
      </c>
      <c r="AF371" s="708">
        <v>0</v>
      </c>
      <c r="AG371" s="708">
        <v>0</v>
      </c>
      <c r="AH371" s="708">
        <v>0</v>
      </c>
      <c r="AI371" s="708">
        <v>0</v>
      </c>
      <c r="AJ371" s="708">
        <v>0</v>
      </c>
      <c r="AK371" s="708">
        <v>0</v>
      </c>
      <c r="AL371" s="708">
        <v>0</v>
      </c>
      <c r="AM371" s="708">
        <v>0</v>
      </c>
      <c r="AN371" s="708">
        <v>0</v>
      </c>
      <c r="AO371" s="708">
        <v>0</v>
      </c>
      <c r="AP371" s="708">
        <v>0</v>
      </c>
      <c r="AQ371" s="708">
        <v>0</v>
      </c>
    </row>
    <row r="372" spans="1:43" x14ac:dyDescent="0.25">
      <c r="A372" s="706" t="s">
        <v>181</v>
      </c>
      <c r="B372" s="706" t="s">
        <v>779</v>
      </c>
      <c r="C372" s="706" t="s">
        <v>184</v>
      </c>
      <c r="D372" s="706" t="s">
        <v>795</v>
      </c>
      <c r="E372" s="707" t="s">
        <v>126</v>
      </c>
      <c r="F372" s="707" t="s">
        <v>826</v>
      </c>
      <c r="I372" s="708">
        <v>0</v>
      </c>
      <c r="J372" s="708">
        <v>0</v>
      </c>
      <c r="K372" s="708">
        <v>0</v>
      </c>
      <c r="L372" s="708">
        <v>0</v>
      </c>
      <c r="M372" s="708">
        <v>0</v>
      </c>
      <c r="N372" s="708">
        <v>0</v>
      </c>
      <c r="O372" s="708">
        <v>0</v>
      </c>
      <c r="P372" s="708">
        <v>0</v>
      </c>
      <c r="Q372" s="708">
        <v>0</v>
      </c>
      <c r="R372" s="708">
        <v>0</v>
      </c>
      <c r="S372" s="708">
        <v>0</v>
      </c>
      <c r="T372" s="708">
        <v>0</v>
      </c>
      <c r="U372" s="708">
        <v>0</v>
      </c>
      <c r="V372" s="708">
        <v>0</v>
      </c>
      <c r="W372" s="708">
        <v>0</v>
      </c>
      <c r="X372" s="708">
        <v>0</v>
      </c>
      <c r="Y372" s="708">
        <v>0</v>
      </c>
      <c r="Z372" s="708">
        <v>0</v>
      </c>
      <c r="AA372" s="708">
        <v>0</v>
      </c>
      <c r="AB372" s="708">
        <v>0</v>
      </c>
      <c r="AC372" s="708">
        <v>0</v>
      </c>
      <c r="AD372" s="708">
        <v>0</v>
      </c>
      <c r="AE372" s="708">
        <v>0</v>
      </c>
      <c r="AF372" s="708">
        <v>0</v>
      </c>
      <c r="AG372" s="708">
        <v>0</v>
      </c>
      <c r="AH372" s="708">
        <v>0</v>
      </c>
      <c r="AI372" s="708">
        <v>0</v>
      </c>
      <c r="AJ372" s="708">
        <v>0</v>
      </c>
      <c r="AK372" s="708">
        <v>0</v>
      </c>
      <c r="AL372" s="708">
        <v>0</v>
      </c>
      <c r="AM372" s="708">
        <v>0</v>
      </c>
      <c r="AN372" s="708">
        <v>0</v>
      </c>
      <c r="AO372" s="708">
        <v>0</v>
      </c>
      <c r="AP372" s="708">
        <v>0</v>
      </c>
      <c r="AQ372" s="708">
        <v>0</v>
      </c>
    </row>
    <row r="373" spans="1:43" x14ac:dyDescent="0.25">
      <c r="A373" s="704" t="s">
        <v>181</v>
      </c>
      <c r="B373" s="704" t="s">
        <v>779</v>
      </c>
      <c r="C373" s="704" t="s">
        <v>184</v>
      </c>
      <c r="D373" s="704" t="s">
        <v>796</v>
      </c>
      <c r="E373" s="705" t="s">
        <v>126</v>
      </c>
      <c r="F373" s="705" t="s">
        <v>826</v>
      </c>
      <c r="I373" s="708">
        <v>0</v>
      </c>
      <c r="J373" s="708">
        <v>0</v>
      </c>
      <c r="K373" s="708">
        <v>0</v>
      </c>
      <c r="L373" s="708">
        <v>0</v>
      </c>
      <c r="M373" s="708">
        <v>0</v>
      </c>
      <c r="N373" s="708">
        <v>0</v>
      </c>
      <c r="O373" s="708">
        <v>0</v>
      </c>
      <c r="P373" s="708">
        <v>0</v>
      </c>
      <c r="Q373" s="708">
        <v>0</v>
      </c>
      <c r="R373" s="708">
        <v>0</v>
      </c>
      <c r="S373" s="708">
        <v>0</v>
      </c>
      <c r="T373" s="708">
        <v>0</v>
      </c>
      <c r="U373" s="708">
        <v>0</v>
      </c>
      <c r="V373" s="708">
        <v>0</v>
      </c>
      <c r="W373" s="708">
        <v>0</v>
      </c>
      <c r="X373" s="708">
        <v>0</v>
      </c>
      <c r="Y373" s="708">
        <v>0</v>
      </c>
      <c r="Z373" s="708">
        <v>0</v>
      </c>
      <c r="AA373" s="708">
        <v>0</v>
      </c>
      <c r="AB373" s="708">
        <v>0</v>
      </c>
      <c r="AC373" s="708">
        <v>0</v>
      </c>
      <c r="AD373" s="708">
        <v>0</v>
      </c>
      <c r="AE373" s="708">
        <v>0</v>
      </c>
      <c r="AF373" s="708">
        <v>0</v>
      </c>
      <c r="AG373" s="708">
        <v>0</v>
      </c>
      <c r="AH373" s="708">
        <v>0</v>
      </c>
      <c r="AI373" s="708">
        <v>0</v>
      </c>
      <c r="AJ373" s="708">
        <v>0</v>
      </c>
      <c r="AK373" s="708">
        <v>0</v>
      </c>
      <c r="AL373" s="708">
        <v>0</v>
      </c>
      <c r="AM373" s="708">
        <v>0</v>
      </c>
      <c r="AN373" s="708">
        <v>0</v>
      </c>
      <c r="AO373" s="708">
        <v>0</v>
      </c>
      <c r="AP373" s="708">
        <v>0</v>
      </c>
      <c r="AQ373" s="708">
        <v>0</v>
      </c>
    </row>
    <row r="374" spans="1:43" x14ac:dyDescent="0.25">
      <c r="A374" s="706" t="s">
        <v>181</v>
      </c>
      <c r="B374" s="706" t="s">
        <v>779</v>
      </c>
      <c r="C374" s="706" t="s">
        <v>184</v>
      </c>
      <c r="D374" s="706" t="s">
        <v>797</v>
      </c>
      <c r="E374" s="707" t="s">
        <v>126</v>
      </c>
      <c r="F374" s="707" t="s">
        <v>826</v>
      </c>
      <c r="I374" s="708">
        <v>0</v>
      </c>
      <c r="J374" s="708">
        <v>0</v>
      </c>
      <c r="K374" s="708">
        <v>0</v>
      </c>
      <c r="L374" s="708">
        <v>0</v>
      </c>
      <c r="M374" s="708">
        <v>0</v>
      </c>
      <c r="N374" s="708">
        <v>0</v>
      </c>
      <c r="O374" s="708">
        <v>0</v>
      </c>
      <c r="P374" s="708">
        <v>0</v>
      </c>
      <c r="Q374" s="708">
        <v>0</v>
      </c>
      <c r="R374" s="708">
        <v>0</v>
      </c>
      <c r="S374" s="708">
        <v>0</v>
      </c>
      <c r="T374" s="708">
        <v>0</v>
      </c>
      <c r="U374" s="708">
        <v>0</v>
      </c>
      <c r="V374" s="708">
        <v>0</v>
      </c>
      <c r="W374" s="708">
        <v>0</v>
      </c>
      <c r="X374" s="708">
        <v>0</v>
      </c>
      <c r="Y374" s="708">
        <v>0</v>
      </c>
      <c r="Z374" s="708">
        <v>0</v>
      </c>
      <c r="AA374" s="708">
        <v>0</v>
      </c>
      <c r="AB374" s="708">
        <v>0</v>
      </c>
      <c r="AC374" s="708">
        <v>0</v>
      </c>
      <c r="AD374" s="708">
        <v>0</v>
      </c>
      <c r="AE374" s="708">
        <v>0</v>
      </c>
      <c r="AF374" s="708">
        <v>0</v>
      </c>
      <c r="AG374" s="708">
        <v>0</v>
      </c>
      <c r="AH374" s="708">
        <v>0</v>
      </c>
      <c r="AI374" s="708">
        <v>0</v>
      </c>
      <c r="AJ374" s="708">
        <v>0</v>
      </c>
      <c r="AK374" s="708">
        <v>0</v>
      </c>
      <c r="AL374" s="708">
        <v>0</v>
      </c>
      <c r="AM374" s="708">
        <v>0</v>
      </c>
      <c r="AN374" s="708">
        <v>0</v>
      </c>
      <c r="AO374" s="708">
        <v>0</v>
      </c>
      <c r="AP374" s="708">
        <v>0</v>
      </c>
      <c r="AQ374" s="708">
        <v>0</v>
      </c>
    </row>
    <row r="375" spans="1:43" x14ac:dyDescent="0.25">
      <c r="A375" s="704" t="s">
        <v>181</v>
      </c>
      <c r="B375" s="704" t="s">
        <v>779</v>
      </c>
      <c r="C375" s="704" t="s">
        <v>184</v>
      </c>
      <c r="D375" s="704" t="s">
        <v>798</v>
      </c>
      <c r="E375" s="705" t="s">
        <v>126</v>
      </c>
      <c r="F375" s="705" t="s">
        <v>826</v>
      </c>
      <c r="I375" s="708">
        <v>0</v>
      </c>
      <c r="J375" s="708">
        <v>0</v>
      </c>
      <c r="K375" s="708">
        <v>0</v>
      </c>
      <c r="L375" s="708">
        <v>0</v>
      </c>
      <c r="M375" s="708">
        <v>0</v>
      </c>
      <c r="N375" s="708">
        <v>0</v>
      </c>
      <c r="O375" s="708">
        <v>0</v>
      </c>
      <c r="P375" s="708">
        <v>0</v>
      </c>
      <c r="Q375" s="708">
        <v>0</v>
      </c>
      <c r="R375" s="708">
        <v>0</v>
      </c>
      <c r="S375" s="708">
        <v>0</v>
      </c>
      <c r="T375" s="708">
        <v>0</v>
      </c>
      <c r="U375" s="708">
        <v>0</v>
      </c>
      <c r="V375" s="708">
        <v>0</v>
      </c>
      <c r="W375" s="708">
        <v>0</v>
      </c>
      <c r="X375" s="708">
        <v>0</v>
      </c>
      <c r="Y375" s="708">
        <v>0</v>
      </c>
      <c r="Z375" s="708">
        <v>0</v>
      </c>
      <c r="AA375" s="708">
        <v>0</v>
      </c>
      <c r="AB375" s="708">
        <v>0</v>
      </c>
      <c r="AC375" s="708">
        <v>0</v>
      </c>
      <c r="AD375" s="708">
        <v>0</v>
      </c>
      <c r="AE375" s="708">
        <v>0</v>
      </c>
      <c r="AF375" s="708">
        <v>0</v>
      </c>
      <c r="AG375" s="708">
        <v>0</v>
      </c>
      <c r="AH375" s="708">
        <v>0</v>
      </c>
      <c r="AI375" s="708">
        <v>0</v>
      </c>
      <c r="AJ375" s="708">
        <v>0</v>
      </c>
      <c r="AK375" s="708">
        <v>0</v>
      </c>
      <c r="AL375" s="708">
        <v>0</v>
      </c>
      <c r="AM375" s="708">
        <v>0</v>
      </c>
      <c r="AN375" s="708">
        <v>0</v>
      </c>
      <c r="AO375" s="708">
        <v>0</v>
      </c>
      <c r="AP375" s="708">
        <v>0</v>
      </c>
      <c r="AQ375" s="708">
        <v>0</v>
      </c>
    </row>
    <row r="376" spans="1:43" x14ac:dyDescent="0.25">
      <c r="A376" s="706" t="s">
        <v>181</v>
      </c>
      <c r="B376" s="706" t="s">
        <v>779</v>
      </c>
      <c r="C376" s="706" t="s">
        <v>184</v>
      </c>
      <c r="D376" s="706" t="s">
        <v>799</v>
      </c>
      <c r="E376" s="707" t="s">
        <v>126</v>
      </c>
      <c r="F376" s="707" t="s">
        <v>826</v>
      </c>
      <c r="I376" s="708">
        <v>0</v>
      </c>
      <c r="J376" s="708">
        <v>0</v>
      </c>
      <c r="K376" s="708">
        <v>0</v>
      </c>
      <c r="L376" s="708">
        <v>0</v>
      </c>
      <c r="M376" s="708">
        <v>0</v>
      </c>
      <c r="N376" s="708">
        <v>0</v>
      </c>
      <c r="O376" s="708">
        <v>0</v>
      </c>
      <c r="P376" s="708">
        <v>0</v>
      </c>
      <c r="Q376" s="708">
        <v>0</v>
      </c>
      <c r="R376" s="708">
        <v>0</v>
      </c>
      <c r="S376" s="708">
        <v>0</v>
      </c>
      <c r="T376" s="708">
        <v>0</v>
      </c>
      <c r="U376" s="708">
        <v>0</v>
      </c>
      <c r="V376" s="708">
        <v>0</v>
      </c>
      <c r="W376" s="708">
        <v>0</v>
      </c>
      <c r="X376" s="708">
        <v>0</v>
      </c>
      <c r="Y376" s="708">
        <v>0</v>
      </c>
      <c r="Z376" s="708">
        <v>0</v>
      </c>
      <c r="AA376" s="708">
        <v>0</v>
      </c>
      <c r="AB376" s="708">
        <v>0</v>
      </c>
      <c r="AC376" s="708">
        <v>0</v>
      </c>
      <c r="AD376" s="708">
        <v>0</v>
      </c>
      <c r="AE376" s="708">
        <v>0</v>
      </c>
      <c r="AF376" s="708">
        <v>0</v>
      </c>
      <c r="AG376" s="708">
        <v>0</v>
      </c>
      <c r="AH376" s="708">
        <v>0</v>
      </c>
      <c r="AI376" s="708">
        <v>0</v>
      </c>
      <c r="AJ376" s="708">
        <v>0</v>
      </c>
      <c r="AK376" s="708">
        <v>0</v>
      </c>
      <c r="AL376" s="708">
        <v>0</v>
      </c>
      <c r="AM376" s="708">
        <v>0</v>
      </c>
      <c r="AN376" s="708">
        <v>0</v>
      </c>
      <c r="AO376" s="708">
        <v>0</v>
      </c>
      <c r="AP376" s="708">
        <v>0</v>
      </c>
      <c r="AQ376" s="708">
        <v>0</v>
      </c>
    </row>
    <row r="377" spans="1:43" x14ac:dyDescent="0.25">
      <c r="A377" s="704" t="s">
        <v>181</v>
      </c>
      <c r="B377" s="704" t="s">
        <v>779</v>
      </c>
      <c r="C377" s="704" t="s">
        <v>184</v>
      </c>
      <c r="D377" s="704" t="s">
        <v>800</v>
      </c>
      <c r="E377" s="705" t="s">
        <v>126</v>
      </c>
      <c r="F377" s="705" t="s">
        <v>826</v>
      </c>
      <c r="I377" s="708">
        <v>0</v>
      </c>
      <c r="J377" s="708">
        <v>0</v>
      </c>
      <c r="K377" s="708">
        <v>0</v>
      </c>
      <c r="L377" s="708">
        <v>0</v>
      </c>
      <c r="M377" s="708">
        <v>0</v>
      </c>
      <c r="N377" s="708">
        <v>0</v>
      </c>
      <c r="O377" s="708">
        <v>0</v>
      </c>
      <c r="P377" s="708">
        <v>0</v>
      </c>
      <c r="Q377" s="708">
        <v>0</v>
      </c>
      <c r="R377" s="708">
        <v>0</v>
      </c>
      <c r="S377" s="708">
        <v>0</v>
      </c>
      <c r="T377" s="708">
        <v>0</v>
      </c>
      <c r="U377" s="708">
        <v>0</v>
      </c>
      <c r="V377" s="708">
        <v>0</v>
      </c>
      <c r="W377" s="708">
        <v>0</v>
      </c>
      <c r="X377" s="708">
        <v>0</v>
      </c>
      <c r="Y377" s="708">
        <v>0</v>
      </c>
      <c r="Z377" s="708">
        <v>0</v>
      </c>
      <c r="AA377" s="708">
        <v>0</v>
      </c>
      <c r="AB377" s="708">
        <v>0</v>
      </c>
      <c r="AC377" s="708">
        <v>0</v>
      </c>
      <c r="AD377" s="708">
        <v>0</v>
      </c>
      <c r="AE377" s="708">
        <v>0</v>
      </c>
      <c r="AF377" s="708">
        <v>0</v>
      </c>
      <c r="AG377" s="708">
        <v>0</v>
      </c>
      <c r="AH377" s="708">
        <v>0</v>
      </c>
      <c r="AI377" s="708">
        <v>0</v>
      </c>
      <c r="AJ377" s="708">
        <v>0</v>
      </c>
      <c r="AK377" s="708">
        <v>0</v>
      </c>
      <c r="AL377" s="708">
        <v>0</v>
      </c>
      <c r="AM377" s="708">
        <v>0</v>
      </c>
      <c r="AN377" s="708">
        <v>0</v>
      </c>
      <c r="AO377" s="708">
        <v>0</v>
      </c>
      <c r="AP377" s="708">
        <v>0</v>
      </c>
      <c r="AQ377" s="708">
        <v>0</v>
      </c>
    </row>
    <row r="378" spans="1:43" x14ac:dyDescent="0.25">
      <c r="A378" s="706" t="s">
        <v>181</v>
      </c>
      <c r="B378" s="706" t="s">
        <v>779</v>
      </c>
      <c r="C378" s="706" t="s">
        <v>183</v>
      </c>
      <c r="D378" s="706" t="s">
        <v>175</v>
      </c>
      <c r="E378" s="707" t="s">
        <v>126</v>
      </c>
      <c r="F378" s="707" t="s">
        <v>826</v>
      </c>
      <c r="I378" s="708">
        <v>44.01374833683446</v>
      </c>
      <c r="J378" s="708">
        <v>20.363665470458027</v>
      </c>
      <c r="K378" s="708">
        <v>58.571312433205144</v>
      </c>
      <c r="L378" s="708">
        <v>61.989748643419034</v>
      </c>
      <c r="M378" s="708">
        <v>71.554584095028204</v>
      </c>
      <c r="N378" s="708">
        <v>67.288937453150908</v>
      </c>
      <c r="O378" s="708">
        <v>80.944633139428518</v>
      </c>
      <c r="P378" s="708">
        <v>68.51085961605078</v>
      </c>
      <c r="Q378" s="708">
        <v>78.911584496667828</v>
      </c>
      <c r="R378" s="708">
        <v>84.950793775644726</v>
      </c>
      <c r="S378" s="708">
        <v>77.956279998025224</v>
      </c>
      <c r="T378" s="708">
        <v>59.224460403924283</v>
      </c>
      <c r="U378" s="708">
        <v>47.692657882411837</v>
      </c>
      <c r="V378" s="708">
        <v>38.153594432725789</v>
      </c>
      <c r="W378" s="708">
        <v>29.890099457755067</v>
      </c>
      <c r="X378" s="708">
        <v>22.104077371381443</v>
      </c>
      <c r="Y378" s="708">
        <v>17.65579304882101</v>
      </c>
      <c r="Z378" s="708">
        <v>12.37253936679431</v>
      </c>
      <c r="AA378" s="708">
        <v>6.4301967914162823</v>
      </c>
      <c r="AB378" s="708">
        <v>3.4583975327933931</v>
      </c>
      <c r="AC378" s="708">
        <v>1.9576669642754572</v>
      </c>
      <c r="AD378" s="708">
        <v>0.86607678803533461</v>
      </c>
      <c r="AE378" s="708">
        <v>0.48750407984217159</v>
      </c>
      <c r="AF378" s="708">
        <v>0.40681364508675139</v>
      </c>
      <c r="AG378" s="708">
        <v>0.33315826619576167</v>
      </c>
      <c r="AH378" s="708">
        <v>0.3503262530381539</v>
      </c>
      <c r="AI378" s="708">
        <v>0.40257769415428263</v>
      </c>
      <c r="AJ378" s="708">
        <v>0.17428510433632924</v>
      </c>
      <c r="AK378" s="708">
        <v>7.099179958084352E-2</v>
      </c>
      <c r="AL378" s="708">
        <v>2.6930876175742326E-2</v>
      </c>
      <c r="AM378" s="708">
        <v>6.1473274061254832E-3</v>
      </c>
      <c r="AN378" s="708">
        <v>6.980009174438283E-3</v>
      </c>
      <c r="AO378" s="708">
        <v>5.9482448332260117E-3</v>
      </c>
      <c r="AP378" s="708">
        <v>2.7753852669276315E-3</v>
      </c>
      <c r="AQ378" s="708">
        <v>1.8941813571536866E-3</v>
      </c>
    </row>
    <row r="379" spans="1:43" x14ac:dyDescent="0.25">
      <c r="A379" s="704" t="s">
        <v>181</v>
      </c>
      <c r="B379" s="704" t="s">
        <v>779</v>
      </c>
      <c r="C379" s="704" t="s">
        <v>183</v>
      </c>
      <c r="D379" s="704" t="s">
        <v>793</v>
      </c>
      <c r="E379" s="705" t="s">
        <v>126</v>
      </c>
      <c r="F379" s="705" t="s">
        <v>826</v>
      </c>
      <c r="I379" s="708">
        <v>0</v>
      </c>
      <c r="J379" s="708">
        <v>0</v>
      </c>
      <c r="K379" s="708">
        <v>0</v>
      </c>
      <c r="L379" s="708">
        <v>0</v>
      </c>
      <c r="M379" s="708">
        <v>0</v>
      </c>
      <c r="N379" s="708">
        <v>0</v>
      </c>
      <c r="O379" s="708">
        <v>0</v>
      </c>
      <c r="P379" s="708">
        <v>0</v>
      </c>
      <c r="Q379" s="708">
        <v>0</v>
      </c>
      <c r="R379" s="708">
        <v>0</v>
      </c>
      <c r="S379" s="708">
        <v>0</v>
      </c>
      <c r="T379" s="708">
        <v>0</v>
      </c>
      <c r="U379" s="708">
        <v>0</v>
      </c>
      <c r="V379" s="708">
        <v>0</v>
      </c>
      <c r="W379" s="708">
        <v>0</v>
      </c>
      <c r="X379" s="708">
        <v>0</v>
      </c>
      <c r="Y379" s="708">
        <v>0</v>
      </c>
      <c r="Z379" s="708">
        <v>0</v>
      </c>
      <c r="AA379" s="708">
        <v>0</v>
      </c>
      <c r="AB379" s="708">
        <v>0</v>
      </c>
      <c r="AC379" s="708">
        <v>0</v>
      </c>
      <c r="AD379" s="708">
        <v>0</v>
      </c>
      <c r="AE379" s="708">
        <v>0</v>
      </c>
      <c r="AF379" s="708">
        <v>0</v>
      </c>
      <c r="AG379" s="708">
        <v>0</v>
      </c>
      <c r="AH379" s="708">
        <v>0</v>
      </c>
      <c r="AI379" s="708">
        <v>0</v>
      </c>
      <c r="AJ379" s="708">
        <v>0</v>
      </c>
      <c r="AK379" s="708">
        <v>0</v>
      </c>
      <c r="AL379" s="708">
        <v>0</v>
      </c>
      <c r="AM379" s="708">
        <v>0</v>
      </c>
      <c r="AN379" s="708">
        <v>0</v>
      </c>
      <c r="AO379" s="708">
        <v>0</v>
      </c>
      <c r="AP379" s="708">
        <v>0</v>
      </c>
      <c r="AQ379" s="708">
        <v>0</v>
      </c>
    </row>
    <row r="380" spans="1:43" x14ac:dyDescent="0.25">
      <c r="A380" s="706" t="s">
        <v>181</v>
      </c>
      <c r="B380" s="706" t="s">
        <v>779</v>
      </c>
      <c r="C380" s="706" t="s">
        <v>183</v>
      </c>
      <c r="D380" s="706" t="s">
        <v>794</v>
      </c>
      <c r="E380" s="707" t="s">
        <v>126</v>
      </c>
      <c r="F380" s="707" t="s">
        <v>826</v>
      </c>
      <c r="I380" s="708">
        <v>0</v>
      </c>
      <c r="J380" s="708">
        <v>0</v>
      </c>
      <c r="K380" s="708">
        <v>0</v>
      </c>
      <c r="L380" s="708">
        <v>0</v>
      </c>
      <c r="M380" s="708">
        <v>0</v>
      </c>
      <c r="N380" s="708">
        <v>0</v>
      </c>
      <c r="O380" s="708">
        <v>0</v>
      </c>
      <c r="P380" s="708">
        <v>0</v>
      </c>
      <c r="Q380" s="708">
        <v>0</v>
      </c>
      <c r="R380" s="708">
        <v>0</v>
      </c>
      <c r="S380" s="708">
        <v>0</v>
      </c>
      <c r="T380" s="708">
        <v>0</v>
      </c>
      <c r="U380" s="708">
        <v>0</v>
      </c>
      <c r="V380" s="708">
        <v>0</v>
      </c>
      <c r="W380" s="708">
        <v>0</v>
      </c>
      <c r="X380" s="708">
        <v>0</v>
      </c>
      <c r="Y380" s="708">
        <v>0</v>
      </c>
      <c r="Z380" s="708">
        <v>0</v>
      </c>
      <c r="AA380" s="708">
        <v>0</v>
      </c>
      <c r="AB380" s="708">
        <v>0</v>
      </c>
      <c r="AC380" s="708">
        <v>0</v>
      </c>
      <c r="AD380" s="708">
        <v>0</v>
      </c>
      <c r="AE380" s="708">
        <v>0</v>
      </c>
      <c r="AF380" s="708">
        <v>0</v>
      </c>
      <c r="AG380" s="708">
        <v>0</v>
      </c>
      <c r="AH380" s="708">
        <v>0</v>
      </c>
      <c r="AI380" s="708">
        <v>0</v>
      </c>
      <c r="AJ380" s="708">
        <v>0</v>
      </c>
      <c r="AK380" s="708">
        <v>0</v>
      </c>
      <c r="AL380" s="708">
        <v>0</v>
      </c>
      <c r="AM380" s="708">
        <v>0</v>
      </c>
      <c r="AN380" s="708">
        <v>0</v>
      </c>
      <c r="AO380" s="708">
        <v>0</v>
      </c>
      <c r="AP380" s="708">
        <v>0</v>
      </c>
      <c r="AQ380" s="708">
        <v>0</v>
      </c>
    </row>
    <row r="381" spans="1:43" x14ac:dyDescent="0.25">
      <c r="A381" s="704" t="s">
        <v>181</v>
      </c>
      <c r="B381" s="704" t="s">
        <v>779</v>
      </c>
      <c r="C381" s="704" t="s">
        <v>183</v>
      </c>
      <c r="D381" s="704" t="s">
        <v>795</v>
      </c>
      <c r="E381" s="705" t="s">
        <v>126</v>
      </c>
      <c r="F381" s="705" t="s">
        <v>826</v>
      </c>
      <c r="I381" s="708">
        <v>0</v>
      </c>
      <c r="J381" s="708">
        <v>0</v>
      </c>
      <c r="K381" s="708">
        <v>0</v>
      </c>
      <c r="L381" s="708">
        <v>0</v>
      </c>
      <c r="M381" s="708">
        <v>0</v>
      </c>
      <c r="N381" s="708">
        <v>0</v>
      </c>
      <c r="O381" s="708">
        <v>0</v>
      </c>
      <c r="P381" s="708">
        <v>0</v>
      </c>
      <c r="Q381" s="708">
        <v>0</v>
      </c>
      <c r="R381" s="708">
        <v>0</v>
      </c>
      <c r="S381" s="708">
        <v>0</v>
      </c>
      <c r="T381" s="708">
        <v>0</v>
      </c>
      <c r="U381" s="708">
        <v>0</v>
      </c>
      <c r="V381" s="708">
        <v>0</v>
      </c>
      <c r="W381" s="708">
        <v>0</v>
      </c>
      <c r="X381" s="708">
        <v>0</v>
      </c>
      <c r="Y381" s="708">
        <v>0</v>
      </c>
      <c r="Z381" s="708">
        <v>0</v>
      </c>
      <c r="AA381" s="708">
        <v>0</v>
      </c>
      <c r="AB381" s="708">
        <v>0</v>
      </c>
      <c r="AC381" s="708">
        <v>0</v>
      </c>
      <c r="AD381" s="708">
        <v>0</v>
      </c>
      <c r="AE381" s="708">
        <v>0</v>
      </c>
      <c r="AF381" s="708">
        <v>0</v>
      </c>
      <c r="AG381" s="708">
        <v>0</v>
      </c>
      <c r="AH381" s="708">
        <v>0</v>
      </c>
      <c r="AI381" s="708">
        <v>0</v>
      </c>
      <c r="AJ381" s="708">
        <v>0</v>
      </c>
      <c r="AK381" s="708">
        <v>0</v>
      </c>
      <c r="AL381" s="708">
        <v>0</v>
      </c>
      <c r="AM381" s="708">
        <v>0</v>
      </c>
      <c r="AN381" s="708">
        <v>0</v>
      </c>
      <c r="AO381" s="708">
        <v>0</v>
      </c>
      <c r="AP381" s="708">
        <v>0</v>
      </c>
      <c r="AQ381" s="708">
        <v>0</v>
      </c>
    </row>
    <row r="382" spans="1:43" x14ac:dyDescent="0.25">
      <c r="A382" s="706" t="s">
        <v>181</v>
      </c>
      <c r="B382" s="706" t="s">
        <v>779</v>
      </c>
      <c r="C382" s="706" t="s">
        <v>183</v>
      </c>
      <c r="D382" s="706" t="s">
        <v>796</v>
      </c>
      <c r="E382" s="707" t="s">
        <v>126</v>
      </c>
      <c r="F382" s="707" t="s">
        <v>826</v>
      </c>
      <c r="I382" s="708">
        <v>0</v>
      </c>
      <c r="J382" s="708">
        <v>0</v>
      </c>
      <c r="K382" s="708">
        <v>0</v>
      </c>
      <c r="L382" s="708">
        <v>0</v>
      </c>
      <c r="M382" s="708">
        <v>0</v>
      </c>
      <c r="N382" s="708">
        <v>0</v>
      </c>
      <c r="O382" s="708">
        <v>0</v>
      </c>
      <c r="P382" s="708">
        <v>0</v>
      </c>
      <c r="Q382" s="708">
        <v>0</v>
      </c>
      <c r="R382" s="708">
        <v>0</v>
      </c>
      <c r="S382" s="708">
        <v>0</v>
      </c>
      <c r="T382" s="708">
        <v>0</v>
      </c>
      <c r="U382" s="708">
        <v>0</v>
      </c>
      <c r="V382" s="708">
        <v>0</v>
      </c>
      <c r="W382" s="708">
        <v>0</v>
      </c>
      <c r="X382" s="708">
        <v>0</v>
      </c>
      <c r="Y382" s="708">
        <v>0</v>
      </c>
      <c r="Z382" s="708">
        <v>0</v>
      </c>
      <c r="AA382" s="708">
        <v>0</v>
      </c>
      <c r="AB382" s="708">
        <v>0</v>
      </c>
      <c r="AC382" s="708">
        <v>0</v>
      </c>
      <c r="AD382" s="708">
        <v>0</v>
      </c>
      <c r="AE382" s="708">
        <v>0</v>
      </c>
      <c r="AF382" s="708">
        <v>0</v>
      </c>
      <c r="AG382" s="708">
        <v>0</v>
      </c>
      <c r="AH382" s="708">
        <v>0</v>
      </c>
      <c r="AI382" s="708">
        <v>0</v>
      </c>
      <c r="AJ382" s="708">
        <v>0</v>
      </c>
      <c r="AK382" s="708">
        <v>0</v>
      </c>
      <c r="AL382" s="708">
        <v>0</v>
      </c>
      <c r="AM382" s="708">
        <v>0</v>
      </c>
      <c r="AN382" s="708">
        <v>0</v>
      </c>
      <c r="AO382" s="708">
        <v>0</v>
      </c>
      <c r="AP382" s="708">
        <v>0</v>
      </c>
      <c r="AQ382" s="708">
        <v>0</v>
      </c>
    </row>
    <row r="383" spans="1:43" x14ac:dyDescent="0.25">
      <c r="A383" s="704" t="s">
        <v>181</v>
      </c>
      <c r="B383" s="704" t="s">
        <v>779</v>
      </c>
      <c r="C383" s="704" t="s">
        <v>183</v>
      </c>
      <c r="D383" s="704" t="s">
        <v>797</v>
      </c>
      <c r="E383" s="705" t="s">
        <v>126</v>
      </c>
      <c r="F383" s="705" t="s">
        <v>826</v>
      </c>
      <c r="I383" s="708">
        <v>0</v>
      </c>
      <c r="J383" s="708">
        <v>0</v>
      </c>
      <c r="K383" s="708">
        <v>0</v>
      </c>
      <c r="L383" s="708">
        <v>0</v>
      </c>
      <c r="M383" s="708">
        <v>0</v>
      </c>
      <c r="N383" s="708">
        <v>0</v>
      </c>
      <c r="O383" s="708">
        <v>0</v>
      </c>
      <c r="P383" s="708">
        <v>0</v>
      </c>
      <c r="Q383" s="708">
        <v>0</v>
      </c>
      <c r="R383" s="708">
        <v>0</v>
      </c>
      <c r="S383" s="708">
        <v>0</v>
      </c>
      <c r="T383" s="708">
        <v>0</v>
      </c>
      <c r="U383" s="708">
        <v>0</v>
      </c>
      <c r="V383" s="708">
        <v>0</v>
      </c>
      <c r="W383" s="708">
        <v>0</v>
      </c>
      <c r="X383" s="708">
        <v>0</v>
      </c>
      <c r="Y383" s="708">
        <v>0</v>
      </c>
      <c r="Z383" s="708">
        <v>0</v>
      </c>
      <c r="AA383" s="708">
        <v>0</v>
      </c>
      <c r="AB383" s="708">
        <v>0</v>
      </c>
      <c r="AC383" s="708">
        <v>0</v>
      </c>
      <c r="AD383" s="708">
        <v>0</v>
      </c>
      <c r="AE383" s="708">
        <v>0</v>
      </c>
      <c r="AF383" s="708">
        <v>0</v>
      </c>
      <c r="AG383" s="708">
        <v>0</v>
      </c>
      <c r="AH383" s="708">
        <v>0</v>
      </c>
      <c r="AI383" s="708">
        <v>0</v>
      </c>
      <c r="AJ383" s="708">
        <v>0</v>
      </c>
      <c r="AK383" s="708">
        <v>0</v>
      </c>
      <c r="AL383" s="708">
        <v>0</v>
      </c>
      <c r="AM383" s="708">
        <v>0</v>
      </c>
      <c r="AN383" s="708">
        <v>0</v>
      </c>
      <c r="AO383" s="708">
        <v>0</v>
      </c>
      <c r="AP383" s="708">
        <v>0</v>
      </c>
      <c r="AQ383" s="708">
        <v>0</v>
      </c>
    </row>
    <row r="384" spans="1:43" x14ac:dyDescent="0.25">
      <c r="A384" s="706" t="s">
        <v>181</v>
      </c>
      <c r="B384" s="706" t="s">
        <v>779</v>
      </c>
      <c r="C384" s="706" t="s">
        <v>183</v>
      </c>
      <c r="D384" s="706" t="s">
        <v>798</v>
      </c>
      <c r="E384" s="707" t="s">
        <v>126</v>
      </c>
      <c r="F384" s="707" t="s">
        <v>826</v>
      </c>
      <c r="I384" s="708">
        <v>0</v>
      </c>
      <c r="J384" s="708">
        <v>0</v>
      </c>
      <c r="K384" s="708">
        <v>0</v>
      </c>
      <c r="L384" s="708">
        <v>0</v>
      </c>
      <c r="M384" s="708">
        <v>0</v>
      </c>
      <c r="N384" s="708">
        <v>0</v>
      </c>
      <c r="O384" s="708">
        <v>0</v>
      </c>
      <c r="P384" s="708">
        <v>0</v>
      </c>
      <c r="Q384" s="708">
        <v>0</v>
      </c>
      <c r="R384" s="708">
        <v>0</v>
      </c>
      <c r="S384" s="708">
        <v>0</v>
      </c>
      <c r="T384" s="708">
        <v>0</v>
      </c>
      <c r="U384" s="708">
        <v>0</v>
      </c>
      <c r="V384" s="708">
        <v>0</v>
      </c>
      <c r="W384" s="708">
        <v>0</v>
      </c>
      <c r="X384" s="708">
        <v>0</v>
      </c>
      <c r="Y384" s="708">
        <v>0</v>
      </c>
      <c r="Z384" s="708">
        <v>0</v>
      </c>
      <c r="AA384" s="708">
        <v>0</v>
      </c>
      <c r="AB384" s="708">
        <v>0</v>
      </c>
      <c r="AC384" s="708">
        <v>0</v>
      </c>
      <c r="AD384" s="708">
        <v>0</v>
      </c>
      <c r="AE384" s="708">
        <v>0</v>
      </c>
      <c r="AF384" s="708">
        <v>0</v>
      </c>
      <c r="AG384" s="708">
        <v>0</v>
      </c>
      <c r="AH384" s="708">
        <v>0</v>
      </c>
      <c r="AI384" s="708">
        <v>0</v>
      </c>
      <c r="AJ384" s="708">
        <v>0</v>
      </c>
      <c r="AK384" s="708">
        <v>0</v>
      </c>
      <c r="AL384" s="708">
        <v>0</v>
      </c>
      <c r="AM384" s="708">
        <v>0</v>
      </c>
      <c r="AN384" s="708">
        <v>0</v>
      </c>
      <c r="AO384" s="708">
        <v>0</v>
      </c>
      <c r="AP384" s="708">
        <v>0</v>
      </c>
      <c r="AQ384" s="708">
        <v>0</v>
      </c>
    </row>
    <row r="385" spans="1:43" x14ac:dyDescent="0.25">
      <c r="A385" s="704" t="s">
        <v>181</v>
      </c>
      <c r="B385" s="704" t="s">
        <v>779</v>
      </c>
      <c r="C385" s="704" t="s">
        <v>183</v>
      </c>
      <c r="D385" s="704" t="s">
        <v>799</v>
      </c>
      <c r="E385" s="705" t="s">
        <v>126</v>
      </c>
      <c r="F385" s="705" t="s">
        <v>826</v>
      </c>
      <c r="I385" s="708">
        <v>0</v>
      </c>
      <c r="J385" s="708">
        <v>0</v>
      </c>
      <c r="K385" s="708">
        <v>0</v>
      </c>
      <c r="L385" s="708">
        <v>0</v>
      </c>
      <c r="M385" s="708">
        <v>0</v>
      </c>
      <c r="N385" s="708">
        <v>0</v>
      </c>
      <c r="O385" s="708">
        <v>0</v>
      </c>
      <c r="P385" s="708">
        <v>0</v>
      </c>
      <c r="Q385" s="708">
        <v>0</v>
      </c>
      <c r="R385" s="708">
        <v>0</v>
      </c>
      <c r="S385" s="708">
        <v>0</v>
      </c>
      <c r="T385" s="708">
        <v>0</v>
      </c>
      <c r="U385" s="708">
        <v>0</v>
      </c>
      <c r="V385" s="708">
        <v>0</v>
      </c>
      <c r="W385" s="708">
        <v>0</v>
      </c>
      <c r="X385" s="708">
        <v>0</v>
      </c>
      <c r="Y385" s="708">
        <v>0</v>
      </c>
      <c r="Z385" s="708">
        <v>0</v>
      </c>
      <c r="AA385" s="708">
        <v>0</v>
      </c>
      <c r="AB385" s="708">
        <v>0</v>
      </c>
      <c r="AC385" s="708">
        <v>0</v>
      </c>
      <c r="AD385" s="708">
        <v>0</v>
      </c>
      <c r="AE385" s="708">
        <v>0</v>
      </c>
      <c r="AF385" s="708">
        <v>0</v>
      </c>
      <c r="AG385" s="708">
        <v>0</v>
      </c>
      <c r="AH385" s="708">
        <v>0</v>
      </c>
      <c r="AI385" s="708">
        <v>0</v>
      </c>
      <c r="AJ385" s="708">
        <v>0</v>
      </c>
      <c r="AK385" s="708">
        <v>0</v>
      </c>
      <c r="AL385" s="708">
        <v>0</v>
      </c>
      <c r="AM385" s="708">
        <v>0</v>
      </c>
      <c r="AN385" s="708">
        <v>0</v>
      </c>
      <c r="AO385" s="708">
        <v>0</v>
      </c>
      <c r="AP385" s="708">
        <v>0</v>
      </c>
      <c r="AQ385" s="708">
        <v>0</v>
      </c>
    </row>
    <row r="386" spans="1:43" x14ac:dyDescent="0.25">
      <c r="A386" s="706" t="s">
        <v>181</v>
      </c>
      <c r="B386" s="706" t="s">
        <v>779</v>
      </c>
      <c r="C386" s="706" t="s">
        <v>183</v>
      </c>
      <c r="D386" s="706" t="s">
        <v>800</v>
      </c>
      <c r="E386" s="707" t="s">
        <v>126</v>
      </c>
      <c r="F386" s="707" t="s">
        <v>826</v>
      </c>
      <c r="I386" s="708">
        <v>0</v>
      </c>
      <c r="J386" s="708">
        <v>0</v>
      </c>
      <c r="K386" s="708">
        <v>0</v>
      </c>
      <c r="L386" s="708">
        <v>0</v>
      </c>
      <c r="M386" s="708">
        <v>0</v>
      </c>
      <c r="N386" s="708">
        <v>0</v>
      </c>
      <c r="O386" s="708">
        <v>0</v>
      </c>
      <c r="P386" s="708">
        <v>0</v>
      </c>
      <c r="Q386" s="708">
        <v>0</v>
      </c>
      <c r="R386" s="708">
        <v>0</v>
      </c>
      <c r="S386" s="708">
        <v>0</v>
      </c>
      <c r="T386" s="708">
        <v>0</v>
      </c>
      <c r="U386" s="708">
        <v>0</v>
      </c>
      <c r="V386" s="708">
        <v>0</v>
      </c>
      <c r="W386" s="708">
        <v>0</v>
      </c>
      <c r="X386" s="708">
        <v>0</v>
      </c>
      <c r="Y386" s="708">
        <v>0</v>
      </c>
      <c r="Z386" s="708">
        <v>0</v>
      </c>
      <c r="AA386" s="708">
        <v>0</v>
      </c>
      <c r="AB386" s="708">
        <v>0</v>
      </c>
      <c r="AC386" s="708">
        <v>0</v>
      </c>
      <c r="AD386" s="708">
        <v>0</v>
      </c>
      <c r="AE386" s="708">
        <v>0</v>
      </c>
      <c r="AF386" s="708">
        <v>0</v>
      </c>
      <c r="AG386" s="708">
        <v>0</v>
      </c>
      <c r="AH386" s="708">
        <v>0</v>
      </c>
      <c r="AI386" s="708">
        <v>0</v>
      </c>
      <c r="AJ386" s="708">
        <v>0</v>
      </c>
      <c r="AK386" s="708">
        <v>0</v>
      </c>
      <c r="AL386" s="708">
        <v>0</v>
      </c>
      <c r="AM386" s="708">
        <v>0</v>
      </c>
      <c r="AN386" s="708">
        <v>0</v>
      </c>
      <c r="AO386" s="708">
        <v>0</v>
      </c>
      <c r="AP386" s="708">
        <v>0</v>
      </c>
      <c r="AQ386" s="708">
        <v>0</v>
      </c>
    </row>
    <row r="387" spans="1:43" x14ac:dyDescent="0.25">
      <c r="A387" s="704" t="s">
        <v>181</v>
      </c>
      <c r="B387" s="704" t="s">
        <v>779</v>
      </c>
      <c r="C387" s="704" t="s">
        <v>801</v>
      </c>
      <c r="D387" s="704" t="s">
        <v>175</v>
      </c>
      <c r="E387" s="705" t="s">
        <v>126</v>
      </c>
      <c r="F387" s="705" t="s">
        <v>826</v>
      </c>
      <c r="I387" s="708">
        <v>0</v>
      </c>
      <c r="J387" s="708">
        <v>0</v>
      </c>
      <c r="K387" s="708">
        <v>0</v>
      </c>
      <c r="L387" s="708">
        <v>0</v>
      </c>
      <c r="M387" s="708">
        <v>0</v>
      </c>
      <c r="N387" s="708">
        <v>0</v>
      </c>
      <c r="O387" s="708">
        <v>0</v>
      </c>
      <c r="P387" s="708">
        <v>0</v>
      </c>
      <c r="Q387" s="708">
        <v>0</v>
      </c>
      <c r="R387" s="708">
        <v>0</v>
      </c>
      <c r="S387" s="708">
        <v>0</v>
      </c>
      <c r="T387" s="708">
        <v>0</v>
      </c>
      <c r="U387" s="708">
        <v>0</v>
      </c>
      <c r="V387" s="708">
        <v>0</v>
      </c>
      <c r="W387" s="708">
        <v>0</v>
      </c>
      <c r="X387" s="708">
        <v>0</v>
      </c>
      <c r="Y387" s="708">
        <v>0</v>
      </c>
      <c r="Z387" s="708">
        <v>0</v>
      </c>
      <c r="AA387" s="708">
        <v>0</v>
      </c>
      <c r="AB387" s="708">
        <v>0</v>
      </c>
      <c r="AC387" s="708">
        <v>0</v>
      </c>
      <c r="AD387" s="708">
        <v>0</v>
      </c>
      <c r="AE387" s="708">
        <v>0</v>
      </c>
      <c r="AF387" s="708">
        <v>0</v>
      </c>
      <c r="AG387" s="708">
        <v>0</v>
      </c>
      <c r="AH387" s="708">
        <v>0</v>
      </c>
      <c r="AI387" s="708">
        <v>0</v>
      </c>
      <c r="AJ387" s="708">
        <v>0</v>
      </c>
      <c r="AK387" s="708">
        <v>0</v>
      </c>
      <c r="AL387" s="708">
        <v>0</v>
      </c>
      <c r="AM387" s="708">
        <v>0</v>
      </c>
      <c r="AN387" s="708">
        <v>0</v>
      </c>
      <c r="AO387" s="708">
        <v>0</v>
      </c>
      <c r="AP387" s="708">
        <v>0</v>
      </c>
      <c r="AQ387" s="708">
        <v>0</v>
      </c>
    </row>
    <row r="388" spans="1:43" x14ac:dyDescent="0.25">
      <c r="A388" s="706" t="s">
        <v>181</v>
      </c>
      <c r="B388" s="706" t="s">
        <v>779</v>
      </c>
      <c r="C388" s="706" t="s">
        <v>801</v>
      </c>
      <c r="D388" s="706" t="s">
        <v>793</v>
      </c>
      <c r="E388" s="707" t="s">
        <v>126</v>
      </c>
      <c r="F388" s="707" t="s">
        <v>826</v>
      </c>
      <c r="I388" s="708">
        <v>0</v>
      </c>
      <c r="J388" s="708">
        <v>0</v>
      </c>
      <c r="K388" s="708">
        <v>0</v>
      </c>
      <c r="L388" s="708">
        <v>0</v>
      </c>
      <c r="M388" s="708">
        <v>0</v>
      </c>
      <c r="N388" s="708">
        <v>0</v>
      </c>
      <c r="O388" s="708">
        <v>0</v>
      </c>
      <c r="P388" s="708">
        <v>0</v>
      </c>
      <c r="Q388" s="708">
        <v>0</v>
      </c>
      <c r="R388" s="708">
        <v>0</v>
      </c>
      <c r="S388" s="708">
        <v>0</v>
      </c>
      <c r="T388" s="708">
        <v>0</v>
      </c>
      <c r="U388" s="708">
        <v>0</v>
      </c>
      <c r="V388" s="708">
        <v>0</v>
      </c>
      <c r="W388" s="708">
        <v>0</v>
      </c>
      <c r="X388" s="708">
        <v>0</v>
      </c>
      <c r="Y388" s="708">
        <v>0</v>
      </c>
      <c r="Z388" s="708">
        <v>0</v>
      </c>
      <c r="AA388" s="708">
        <v>0</v>
      </c>
      <c r="AB388" s="708">
        <v>0</v>
      </c>
      <c r="AC388" s="708">
        <v>0</v>
      </c>
      <c r="AD388" s="708">
        <v>0</v>
      </c>
      <c r="AE388" s="708">
        <v>0</v>
      </c>
      <c r="AF388" s="708">
        <v>0</v>
      </c>
      <c r="AG388" s="708">
        <v>0</v>
      </c>
      <c r="AH388" s="708">
        <v>0</v>
      </c>
      <c r="AI388" s="708">
        <v>0</v>
      </c>
      <c r="AJ388" s="708">
        <v>0</v>
      </c>
      <c r="AK388" s="708">
        <v>0</v>
      </c>
      <c r="AL388" s="708">
        <v>0</v>
      </c>
      <c r="AM388" s="708">
        <v>0</v>
      </c>
      <c r="AN388" s="708">
        <v>0</v>
      </c>
      <c r="AO388" s="708">
        <v>0</v>
      </c>
      <c r="AP388" s="708">
        <v>0</v>
      </c>
      <c r="AQ388" s="708">
        <v>0</v>
      </c>
    </row>
    <row r="389" spans="1:43" x14ac:dyDescent="0.25">
      <c r="A389" s="704" t="s">
        <v>181</v>
      </c>
      <c r="B389" s="704" t="s">
        <v>779</v>
      </c>
      <c r="C389" s="704" t="s">
        <v>801</v>
      </c>
      <c r="D389" s="704" t="s">
        <v>794</v>
      </c>
      <c r="E389" s="705" t="s">
        <v>126</v>
      </c>
      <c r="F389" s="705" t="s">
        <v>826</v>
      </c>
      <c r="I389" s="708">
        <v>0</v>
      </c>
      <c r="J389" s="708">
        <v>0</v>
      </c>
      <c r="K389" s="708">
        <v>0</v>
      </c>
      <c r="L389" s="708">
        <v>0</v>
      </c>
      <c r="M389" s="708">
        <v>0</v>
      </c>
      <c r="N389" s="708">
        <v>0</v>
      </c>
      <c r="O389" s="708">
        <v>0</v>
      </c>
      <c r="P389" s="708">
        <v>0</v>
      </c>
      <c r="Q389" s="708">
        <v>0</v>
      </c>
      <c r="R389" s="708">
        <v>0</v>
      </c>
      <c r="S389" s="708">
        <v>0</v>
      </c>
      <c r="T389" s="708">
        <v>0</v>
      </c>
      <c r="U389" s="708">
        <v>0</v>
      </c>
      <c r="V389" s="708">
        <v>0</v>
      </c>
      <c r="W389" s="708">
        <v>0</v>
      </c>
      <c r="X389" s="708">
        <v>0</v>
      </c>
      <c r="Y389" s="708">
        <v>0</v>
      </c>
      <c r="Z389" s="708">
        <v>0</v>
      </c>
      <c r="AA389" s="708">
        <v>0</v>
      </c>
      <c r="AB389" s="708">
        <v>0</v>
      </c>
      <c r="AC389" s="708">
        <v>0</v>
      </c>
      <c r="AD389" s="708">
        <v>0</v>
      </c>
      <c r="AE389" s="708">
        <v>0</v>
      </c>
      <c r="AF389" s="708">
        <v>0</v>
      </c>
      <c r="AG389" s="708">
        <v>0</v>
      </c>
      <c r="AH389" s="708">
        <v>0</v>
      </c>
      <c r="AI389" s="708">
        <v>0</v>
      </c>
      <c r="AJ389" s="708">
        <v>0</v>
      </c>
      <c r="AK389" s="708">
        <v>0</v>
      </c>
      <c r="AL389" s="708">
        <v>0</v>
      </c>
      <c r="AM389" s="708">
        <v>0</v>
      </c>
      <c r="AN389" s="708">
        <v>0</v>
      </c>
      <c r="AO389" s="708">
        <v>0</v>
      </c>
      <c r="AP389" s="708">
        <v>0</v>
      </c>
      <c r="AQ389" s="708">
        <v>0</v>
      </c>
    </row>
    <row r="390" spans="1:43" x14ac:dyDescent="0.25">
      <c r="A390" s="706" t="s">
        <v>181</v>
      </c>
      <c r="B390" s="706" t="s">
        <v>779</v>
      </c>
      <c r="C390" s="706" t="s">
        <v>801</v>
      </c>
      <c r="D390" s="706" t="s">
        <v>795</v>
      </c>
      <c r="E390" s="707" t="s">
        <v>126</v>
      </c>
      <c r="F390" s="707" t="s">
        <v>826</v>
      </c>
      <c r="I390" s="708">
        <v>0</v>
      </c>
      <c r="J390" s="708">
        <v>0</v>
      </c>
      <c r="K390" s="708">
        <v>0</v>
      </c>
      <c r="L390" s="708">
        <v>0</v>
      </c>
      <c r="M390" s="708">
        <v>0</v>
      </c>
      <c r="N390" s="708">
        <v>0</v>
      </c>
      <c r="O390" s="708">
        <v>0</v>
      </c>
      <c r="P390" s="708">
        <v>0</v>
      </c>
      <c r="Q390" s="708">
        <v>0</v>
      </c>
      <c r="R390" s="708">
        <v>0</v>
      </c>
      <c r="S390" s="708">
        <v>0</v>
      </c>
      <c r="T390" s="708">
        <v>0</v>
      </c>
      <c r="U390" s="708">
        <v>0</v>
      </c>
      <c r="V390" s="708">
        <v>0</v>
      </c>
      <c r="W390" s="708">
        <v>0</v>
      </c>
      <c r="X390" s="708">
        <v>0</v>
      </c>
      <c r="Y390" s="708">
        <v>0</v>
      </c>
      <c r="Z390" s="708">
        <v>0</v>
      </c>
      <c r="AA390" s="708">
        <v>0</v>
      </c>
      <c r="AB390" s="708">
        <v>0</v>
      </c>
      <c r="AC390" s="708">
        <v>0</v>
      </c>
      <c r="AD390" s="708">
        <v>0</v>
      </c>
      <c r="AE390" s="708">
        <v>0</v>
      </c>
      <c r="AF390" s="708">
        <v>0</v>
      </c>
      <c r="AG390" s="708">
        <v>0</v>
      </c>
      <c r="AH390" s="708">
        <v>0</v>
      </c>
      <c r="AI390" s="708">
        <v>0</v>
      </c>
      <c r="AJ390" s="708">
        <v>0</v>
      </c>
      <c r="AK390" s="708">
        <v>0</v>
      </c>
      <c r="AL390" s="708">
        <v>0</v>
      </c>
      <c r="AM390" s="708">
        <v>0</v>
      </c>
      <c r="AN390" s="708">
        <v>0</v>
      </c>
      <c r="AO390" s="708">
        <v>0</v>
      </c>
      <c r="AP390" s="708">
        <v>0</v>
      </c>
      <c r="AQ390" s="708">
        <v>0</v>
      </c>
    </row>
    <row r="391" spans="1:43" x14ac:dyDescent="0.25">
      <c r="A391" s="704" t="s">
        <v>181</v>
      </c>
      <c r="B391" s="704" t="s">
        <v>779</v>
      </c>
      <c r="C391" s="704" t="s">
        <v>801</v>
      </c>
      <c r="D391" s="704" t="s">
        <v>796</v>
      </c>
      <c r="E391" s="705" t="s">
        <v>126</v>
      </c>
      <c r="F391" s="705" t="s">
        <v>826</v>
      </c>
      <c r="I391" s="708">
        <v>0</v>
      </c>
      <c r="J391" s="708">
        <v>0</v>
      </c>
      <c r="K391" s="708">
        <v>0</v>
      </c>
      <c r="L391" s="708">
        <v>0</v>
      </c>
      <c r="M391" s="708">
        <v>0</v>
      </c>
      <c r="N391" s="708">
        <v>0</v>
      </c>
      <c r="O391" s="708">
        <v>0</v>
      </c>
      <c r="P391" s="708">
        <v>0</v>
      </c>
      <c r="Q391" s="708">
        <v>0</v>
      </c>
      <c r="R391" s="708">
        <v>0</v>
      </c>
      <c r="S391" s="708">
        <v>0</v>
      </c>
      <c r="T391" s="708">
        <v>0</v>
      </c>
      <c r="U391" s="708">
        <v>0</v>
      </c>
      <c r="V391" s="708">
        <v>0</v>
      </c>
      <c r="W391" s="708">
        <v>0</v>
      </c>
      <c r="X391" s="708">
        <v>0</v>
      </c>
      <c r="Y391" s="708">
        <v>0</v>
      </c>
      <c r="Z391" s="708">
        <v>0</v>
      </c>
      <c r="AA391" s="708">
        <v>0</v>
      </c>
      <c r="AB391" s="708">
        <v>0</v>
      </c>
      <c r="AC391" s="708">
        <v>0</v>
      </c>
      <c r="AD391" s="708">
        <v>0</v>
      </c>
      <c r="AE391" s="708">
        <v>0</v>
      </c>
      <c r="AF391" s="708">
        <v>0</v>
      </c>
      <c r="AG391" s="708">
        <v>0</v>
      </c>
      <c r="AH391" s="708">
        <v>0</v>
      </c>
      <c r="AI391" s="708">
        <v>0</v>
      </c>
      <c r="AJ391" s="708">
        <v>0</v>
      </c>
      <c r="AK391" s="708">
        <v>0</v>
      </c>
      <c r="AL391" s="708">
        <v>0</v>
      </c>
      <c r="AM391" s="708">
        <v>0</v>
      </c>
      <c r="AN391" s="708">
        <v>0</v>
      </c>
      <c r="AO391" s="708">
        <v>0</v>
      </c>
      <c r="AP391" s="708">
        <v>0</v>
      </c>
      <c r="AQ391" s="708">
        <v>0</v>
      </c>
    </row>
    <row r="392" spans="1:43" x14ac:dyDescent="0.25">
      <c r="A392" s="706" t="s">
        <v>181</v>
      </c>
      <c r="B392" s="706" t="s">
        <v>779</v>
      </c>
      <c r="C392" s="706" t="s">
        <v>801</v>
      </c>
      <c r="D392" s="706" t="s">
        <v>797</v>
      </c>
      <c r="E392" s="707" t="s">
        <v>126</v>
      </c>
      <c r="F392" s="707" t="s">
        <v>826</v>
      </c>
      <c r="I392" s="708">
        <v>0</v>
      </c>
      <c r="J392" s="708">
        <v>0</v>
      </c>
      <c r="K392" s="708">
        <v>0</v>
      </c>
      <c r="L392" s="708">
        <v>0</v>
      </c>
      <c r="M392" s="708">
        <v>0</v>
      </c>
      <c r="N392" s="708">
        <v>0</v>
      </c>
      <c r="O392" s="708">
        <v>0</v>
      </c>
      <c r="P392" s="708">
        <v>0</v>
      </c>
      <c r="Q392" s="708">
        <v>0</v>
      </c>
      <c r="R392" s="708">
        <v>0</v>
      </c>
      <c r="S392" s="708">
        <v>0</v>
      </c>
      <c r="T392" s="708">
        <v>0</v>
      </c>
      <c r="U392" s="708">
        <v>0</v>
      </c>
      <c r="V392" s="708">
        <v>0</v>
      </c>
      <c r="W392" s="708">
        <v>0</v>
      </c>
      <c r="X392" s="708">
        <v>0</v>
      </c>
      <c r="Y392" s="708">
        <v>0</v>
      </c>
      <c r="Z392" s="708">
        <v>0</v>
      </c>
      <c r="AA392" s="708">
        <v>0</v>
      </c>
      <c r="AB392" s="708">
        <v>0</v>
      </c>
      <c r="AC392" s="708">
        <v>0</v>
      </c>
      <c r="AD392" s="708">
        <v>0</v>
      </c>
      <c r="AE392" s="708">
        <v>0</v>
      </c>
      <c r="AF392" s="708">
        <v>0</v>
      </c>
      <c r="AG392" s="708">
        <v>0</v>
      </c>
      <c r="AH392" s="708">
        <v>0</v>
      </c>
      <c r="AI392" s="708">
        <v>0</v>
      </c>
      <c r="AJ392" s="708">
        <v>0</v>
      </c>
      <c r="AK392" s="708">
        <v>0</v>
      </c>
      <c r="AL392" s="708">
        <v>0</v>
      </c>
      <c r="AM392" s="708">
        <v>0</v>
      </c>
      <c r="AN392" s="708">
        <v>0</v>
      </c>
      <c r="AO392" s="708">
        <v>0</v>
      </c>
      <c r="AP392" s="708">
        <v>0</v>
      </c>
      <c r="AQ392" s="708">
        <v>0</v>
      </c>
    </row>
    <row r="393" spans="1:43" x14ac:dyDescent="0.25">
      <c r="A393" s="704" t="s">
        <v>181</v>
      </c>
      <c r="B393" s="704" t="s">
        <v>779</v>
      </c>
      <c r="C393" s="704" t="s">
        <v>801</v>
      </c>
      <c r="D393" s="704" t="s">
        <v>798</v>
      </c>
      <c r="E393" s="705" t="s">
        <v>126</v>
      </c>
      <c r="F393" s="705" t="s">
        <v>826</v>
      </c>
      <c r="I393" s="708">
        <v>0</v>
      </c>
      <c r="J393" s="708">
        <v>0</v>
      </c>
      <c r="K393" s="708">
        <v>0</v>
      </c>
      <c r="L393" s="708">
        <v>0</v>
      </c>
      <c r="M393" s="708">
        <v>0</v>
      </c>
      <c r="N393" s="708">
        <v>0</v>
      </c>
      <c r="O393" s="708">
        <v>0</v>
      </c>
      <c r="P393" s="708">
        <v>0</v>
      </c>
      <c r="Q393" s="708">
        <v>0</v>
      </c>
      <c r="R393" s="708">
        <v>0</v>
      </c>
      <c r="S393" s="708">
        <v>0</v>
      </c>
      <c r="T393" s="708">
        <v>0</v>
      </c>
      <c r="U393" s="708">
        <v>0</v>
      </c>
      <c r="V393" s="708">
        <v>0</v>
      </c>
      <c r="W393" s="708">
        <v>0</v>
      </c>
      <c r="X393" s="708">
        <v>0</v>
      </c>
      <c r="Y393" s="708">
        <v>0</v>
      </c>
      <c r="Z393" s="708">
        <v>0</v>
      </c>
      <c r="AA393" s="708">
        <v>0</v>
      </c>
      <c r="AB393" s="708">
        <v>0</v>
      </c>
      <c r="AC393" s="708">
        <v>0</v>
      </c>
      <c r="AD393" s="708">
        <v>0</v>
      </c>
      <c r="AE393" s="708">
        <v>0</v>
      </c>
      <c r="AF393" s="708">
        <v>0</v>
      </c>
      <c r="AG393" s="708">
        <v>0</v>
      </c>
      <c r="AH393" s="708">
        <v>0</v>
      </c>
      <c r="AI393" s="708">
        <v>0</v>
      </c>
      <c r="AJ393" s="708">
        <v>0</v>
      </c>
      <c r="AK393" s="708">
        <v>0</v>
      </c>
      <c r="AL393" s="708">
        <v>0</v>
      </c>
      <c r="AM393" s="708">
        <v>0</v>
      </c>
      <c r="AN393" s="708">
        <v>0</v>
      </c>
      <c r="AO393" s="708">
        <v>0</v>
      </c>
      <c r="AP393" s="708">
        <v>0</v>
      </c>
      <c r="AQ393" s="708">
        <v>0</v>
      </c>
    </row>
    <row r="394" spans="1:43" x14ac:dyDescent="0.25">
      <c r="A394" s="706" t="s">
        <v>181</v>
      </c>
      <c r="B394" s="706" t="s">
        <v>779</v>
      </c>
      <c r="C394" s="706" t="s">
        <v>801</v>
      </c>
      <c r="D394" s="706" t="s">
        <v>799</v>
      </c>
      <c r="E394" s="707" t="s">
        <v>126</v>
      </c>
      <c r="F394" s="707" t="s">
        <v>826</v>
      </c>
      <c r="I394" s="708">
        <v>0</v>
      </c>
      <c r="J394" s="708">
        <v>0</v>
      </c>
      <c r="K394" s="708">
        <v>0</v>
      </c>
      <c r="L394" s="708">
        <v>0</v>
      </c>
      <c r="M394" s="708">
        <v>0</v>
      </c>
      <c r="N394" s="708">
        <v>0</v>
      </c>
      <c r="O394" s="708">
        <v>0</v>
      </c>
      <c r="P394" s="708">
        <v>0</v>
      </c>
      <c r="Q394" s="708">
        <v>0</v>
      </c>
      <c r="R394" s="708">
        <v>0</v>
      </c>
      <c r="S394" s="708">
        <v>0</v>
      </c>
      <c r="T394" s="708">
        <v>0</v>
      </c>
      <c r="U394" s="708">
        <v>0</v>
      </c>
      <c r="V394" s="708">
        <v>0</v>
      </c>
      <c r="W394" s="708">
        <v>0</v>
      </c>
      <c r="X394" s="708">
        <v>0</v>
      </c>
      <c r="Y394" s="708">
        <v>0</v>
      </c>
      <c r="Z394" s="708">
        <v>0</v>
      </c>
      <c r="AA394" s="708">
        <v>0</v>
      </c>
      <c r="AB394" s="708">
        <v>0</v>
      </c>
      <c r="AC394" s="708">
        <v>0</v>
      </c>
      <c r="AD394" s="708">
        <v>0</v>
      </c>
      <c r="AE394" s="708">
        <v>0</v>
      </c>
      <c r="AF394" s="708">
        <v>0</v>
      </c>
      <c r="AG394" s="708">
        <v>0</v>
      </c>
      <c r="AH394" s="708">
        <v>0</v>
      </c>
      <c r="AI394" s="708">
        <v>0</v>
      </c>
      <c r="AJ394" s="708">
        <v>0</v>
      </c>
      <c r="AK394" s="708">
        <v>0</v>
      </c>
      <c r="AL394" s="708">
        <v>0</v>
      </c>
      <c r="AM394" s="708">
        <v>0</v>
      </c>
      <c r="AN394" s="708">
        <v>0</v>
      </c>
      <c r="AO394" s="708">
        <v>0</v>
      </c>
      <c r="AP394" s="708">
        <v>0</v>
      </c>
      <c r="AQ394" s="708">
        <v>0</v>
      </c>
    </row>
    <row r="395" spans="1:43" x14ac:dyDescent="0.25">
      <c r="A395" s="704" t="s">
        <v>181</v>
      </c>
      <c r="B395" s="704" t="s">
        <v>779</v>
      </c>
      <c r="C395" s="704" t="s">
        <v>801</v>
      </c>
      <c r="D395" s="704" t="s">
        <v>800</v>
      </c>
      <c r="E395" s="705" t="s">
        <v>126</v>
      </c>
      <c r="F395" s="705" t="s">
        <v>826</v>
      </c>
      <c r="I395" s="708">
        <v>0</v>
      </c>
      <c r="J395" s="708">
        <v>0</v>
      </c>
      <c r="K395" s="708">
        <v>0</v>
      </c>
      <c r="L395" s="708">
        <v>0</v>
      </c>
      <c r="M395" s="708">
        <v>0</v>
      </c>
      <c r="N395" s="708">
        <v>0</v>
      </c>
      <c r="O395" s="708">
        <v>0</v>
      </c>
      <c r="P395" s="708">
        <v>0</v>
      </c>
      <c r="Q395" s="708">
        <v>0</v>
      </c>
      <c r="R395" s="708">
        <v>0</v>
      </c>
      <c r="S395" s="708">
        <v>0</v>
      </c>
      <c r="T395" s="708">
        <v>0</v>
      </c>
      <c r="U395" s="708">
        <v>0</v>
      </c>
      <c r="V395" s="708">
        <v>0</v>
      </c>
      <c r="W395" s="708">
        <v>0</v>
      </c>
      <c r="X395" s="708">
        <v>0</v>
      </c>
      <c r="Y395" s="708">
        <v>0</v>
      </c>
      <c r="Z395" s="708">
        <v>0</v>
      </c>
      <c r="AA395" s="708">
        <v>0</v>
      </c>
      <c r="AB395" s="708">
        <v>0</v>
      </c>
      <c r="AC395" s="708">
        <v>0</v>
      </c>
      <c r="AD395" s="708">
        <v>0</v>
      </c>
      <c r="AE395" s="708">
        <v>0</v>
      </c>
      <c r="AF395" s="708">
        <v>0</v>
      </c>
      <c r="AG395" s="708">
        <v>0</v>
      </c>
      <c r="AH395" s="708">
        <v>0</v>
      </c>
      <c r="AI395" s="708">
        <v>0</v>
      </c>
      <c r="AJ395" s="708">
        <v>0</v>
      </c>
      <c r="AK395" s="708">
        <v>0</v>
      </c>
      <c r="AL395" s="708">
        <v>0</v>
      </c>
      <c r="AM395" s="708">
        <v>0</v>
      </c>
      <c r="AN395" s="708">
        <v>0</v>
      </c>
      <c r="AO395" s="708">
        <v>0</v>
      </c>
      <c r="AP395" s="708">
        <v>0</v>
      </c>
      <c r="AQ395" s="708">
        <v>0</v>
      </c>
    </row>
    <row r="396" spans="1:43" x14ac:dyDescent="0.25">
      <c r="A396" s="706" t="s">
        <v>181</v>
      </c>
      <c r="B396" s="706" t="s">
        <v>779</v>
      </c>
      <c r="C396" s="706" t="s">
        <v>802</v>
      </c>
      <c r="D396" s="706" t="s">
        <v>175</v>
      </c>
      <c r="E396" s="707" t="s">
        <v>126</v>
      </c>
      <c r="F396" s="707" t="s">
        <v>826</v>
      </c>
      <c r="I396" s="708">
        <v>0</v>
      </c>
      <c r="J396" s="708">
        <v>0</v>
      </c>
      <c r="K396" s="708">
        <v>0</v>
      </c>
      <c r="L396" s="708">
        <v>0</v>
      </c>
      <c r="M396" s="708">
        <v>0</v>
      </c>
      <c r="N396" s="708">
        <v>0</v>
      </c>
      <c r="O396" s="708">
        <v>0</v>
      </c>
      <c r="P396" s="708">
        <v>0</v>
      </c>
      <c r="Q396" s="708">
        <v>0</v>
      </c>
      <c r="R396" s="708">
        <v>0</v>
      </c>
      <c r="S396" s="708">
        <v>0</v>
      </c>
      <c r="T396" s="708">
        <v>0</v>
      </c>
      <c r="U396" s="708">
        <v>0</v>
      </c>
      <c r="V396" s="708">
        <v>0</v>
      </c>
      <c r="W396" s="708">
        <v>0</v>
      </c>
      <c r="X396" s="708">
        <v>0</v>
      </c>
      <c r="Y396" s="708">
        <v>0</v>
      </c>
      <c r="Z396" s="708">
        <v>0</v>
      </c>
      <c r="AA396" s="708">
        <v>0</v>
      </c>
      <c r="AB396" s="708">
        <v>0</v>
      </c>
      <c r="AC396" s="708">
        <v>0</v>
      </c>
      <c r="AD396" s="708">
        <v>0</v>
      </c>
      <c r="AE396" s="708">
        <v>0</v>
      </c>
      <c r="AF396" s="708">
        <v>0</v>
      </c>
      <c r="AG396" s="708">
        <v>0</v>
      </c>
      <c r="AH396" s="708">
        <v>0</v>
      </c>
      <c r="AI396" s="708">
        <v>0</v>
      </c>
      <c r="AJ396" s="708">
        <v>0</v>
      </c>
      <c r="AK396" s="708">
        <v>0</v>
      </c>
      <c r="AL396" s="708">
        <v>0</v>
      </c>
      <c r="AM396" s="708">
        <v>0</v>
      </c>
      <c r="AN396" s="708">
        <v>0</v>
      </c>
      <c r="AO396" s="708">
        <v>0</v>
      </c>
      <c r="AP396" s="708">
        <v>0</v>
      </c>
      <c r="AQ396" s="708">
        <v>0</v>
      </c>
    </row>
    <row r="397" spans="1:43" x14ac:dyDescent="0.25">
      <c r="A397" s="704" t="s">
        <v>181</v>
      </c>
      <c r="B397" s="704" t="s">
        <v>779</v>
      </c>
      <c r="C397" s="704" t="s">
        <v>802</v>
      </c>
      <c r="D397" s="704" t="s">
        <v>793</v>
      </c>
      <c r="E397" s="705" t="s">
        <v>126</v>
      </c>
      <c r="F397" s="705" t="s">
        <v>826</v>
      </c>
      <c r="I397" s="708">
        <v>0</v>
      </c>
      <c r="J397" s="708">
        <v>0</v>
      </c>
      <c r="K397" s="708">
        <v>0</v>
      </c>
      <c r="L397" s="708">
        <v>0</v>
      </c>
      <c r="M397" s="708">
        <v>0</v>
      </c>
      <c r="N397" s="708">
        <v>0</v>
      </c>
      <c r="O397" s="708">
        <v>0</v>
      </c>
      <c r="P397" s="708">
        <v>0</v>
      </c>
      <c r="Q397" s="708">
        <v>0</v>
      </c>
      <c r="R397" s="708">
        <v>0</v>
      </c>
      <c r="S397" s="708">
        <v>0</v>
      </c>
      <c r="T397" s="708">
        <v>0</v>
      </c>
      <c r="U397" s="708">
        <v>0</v>
      </c>
      <c r="V397" s="708">
        <v>0</v>
      </c>
      <c r="W397" s="708">
        <v>0</v>
      </c>
      <c r="X397" s="708">
        <v>0</v>
      </c>
      <c r="Y397" s="708">
        <v>0</v>
      </c>
      <c r="Z397" s="708">
        <v>0</v>
      </c>
      <c r="AA397" s="708">
        <v>0</v>
      </c>
      <c r="AB397" s="708">
        <v>0</v>
      </c>
      <c r="AC397" s="708">
        <v>0</v>
      </c>
      <c r="AD397" s="708">
        <v>0</v>
      </c>
      <c r="AE397" s="708">
        <v>0</v>
      </c>
      <c r="AF397" s="708">
        <v>0</v>
      </c>
      <c r="AG397" s="708">
        <v>0</v>
      </c>
      <c r="AH397" s="708">
        <v>0</v>
      </c>
      <c r="AI397" s="708">
        <v>0</v>
      </c>
      <c r="AJ397" s="708">
        <v>0</v>
      </c>
      <c r="AK397" s="708">
        <v>0</v>
      </c>
      <c r="AL397" s="708">
        <v>0</v>
      </c>
      <c r="AM397" s="708">
        <v>0</v>
      </c>
      <c r="AN397" s="708">
        <v>0</v>
      </c>
      <c r="AO397" s="708">
        <v>0</v>
      </c>
      <c r="AP397" s="708">
        <v>0</v>
      </c>
      <c r="AQ397" s="708">
        <v>0</v>
      </c>
    </row>
    <row r="398" spans="1:43" x14ac:dyDescent="0.25">
      <c r="A398" s="706" t="s">
        <v>181</v>
      </c>
      <c r="B398" s="706" t="s">
        <v>779</v>
      </c>
      <c r="C398" s="706" t="s">
        <v>802</v>
      </c>
      <c r="D398" s="706" t="s">
        <v>794</v>
      </c>
      <c r="E398" s="707" t="s">
        <v>126</v>
      </c>
      <c r="F398" s="707" t="s">
        <v>826</v>
      </c>
      <c r="I398" s="708">
        <v>0</v>
      </c>
      <c r="J398" s="708">
        <v>0</v>
      </c>
      <c r="K398" s="708">
        <v>0</v>
      </c>
      <c r="L398" s="708">
        <v>0</v>
      </c>
      <c r="M398" s="708">
        <v>0</v>
      </c>
      <c r="N398" s="708">
        <v>0</v>
      </c>
      <c r="O398" s="708">
        <v>0</v>
      </c>
      <c r="P398" s="708">
        <v>0</v>
      </c>
      <c r="Q398" s="708">
        <v>0</v>
      </c>
      <c r="R398" s="708">
        <v>0</v>
      </c>
      <c r="S398" s="708">
        <v>0</v>
      </c>
      <c r="T398" s="708">
        <v>0</v>
      </c>
      <c r="U398" s="708">
        <v>0</v>
      </c>
      <c r="V398" s="708">
        <v>0</v>
      </c>
      <c r="W398" s="708">
        <v>0</v>
      </c>
      <c r="X398" s="708">
        <v>0</v>
      </c>
      <c r="Y398" s="708">
        <v>0</v>
      </c>
      <c r="Z398" s="708">
        <v>0</v>
      </c>
      <c r="AA398" s="708">
        <v>0</v>
      </c>
      <c r="AB398" s="708">
        <v>0</v>
      </c>
      <c r="AC398" s="708">
        <v>0</v>
      </c>
      <c r="AD398" s="708">
        <v>0</v>
      </c>
      <c r="AE398" s="708">
        <v>0</v>
      </c>
      <c r="AF398" s="708">
        <v>0</v>
      </c>
      <c r="AG398" s="708">
        <v>0</v>
      </c>
      <c r="AH398" s="708">
        <v>0</v>
      </c>
      <c r="AI398" s="708">
        <v>0</v>
      </c>
      <c r="AJ398" s="708">
        <v>0</v>
      </c>
      <c r="AK398" s="708">
        <v>0</v>
      </c>
      <c r="AL398" s="708">
        <v>0</v>
      </c>
      <c r="AM398" s="708">
        <v>0</v>
      </c>
      <c r="AN398" s="708">
        <v>0</v>
      </c>
      <c r="AO398" s="708">
        <v>0</v>
      </c>
      <c r="AP398" s="708">
        <v>0</v>
      </c>
      <c r="AQ398" s="708">
        <v>0</v>
      </c>
    </row>
    <row r="399" spans="1:43" x14ac:dyDescent="0.25">
      <c r="A399" s="704" t="s">
        <v>181</v>
      </c>
      <c r="B399" s="704" t="s">
        <v>779</v>
      </c>
      <c r="C399" s="704" t="s">
        <v>802</v>
      </c>
      <c r="D399" s="704" t="s">
        <v>795</v>
      </c>
      <c r="E399" s="705" t="s">
        <v>126</v>
      </c>
      <c r="F399" s="705" t="s">
        <v>826</v>
      </c>
      <c r="I399" s="708">
        <v>0</v>
      </c>
      <c r="J399" s="708">
        <v>0</v>
      </c>
      <c r="K399" s="708">
        <v>0</v>
      </c>
      <c r="L399" s="708">
        <v>0</v>
      </c>
      <c r="M399" s="708">
        <v>0</v>
      </c>
      <c r="N399" s="708">
        <v>0</v>
      </c>
      <c r="O399" s="708">
        <v>0</v>
      </c>
      <c r="P399" s="708">
        <v>0</v>
      </c>
      <c r="Q399" s="708">
        <v>0</v>
      </c>
      <c r="R399" s="708">
        <v>0</v>
      </c>
      <c r="S399" s="708">
        <v>0</v>
      </c>
      <c r="T399" s="708">
        <v>0</v>
      </c>
      <c r="U399" s="708">
        <v>0</v>
      </c>
      <c r="V399" s="708">
        <v>0</v>
      </c>
      <c r="W399" s="708">
        <v>0</v>
      </c>
      <c r="X399" s="708">
        <v>0</v>
      </c>
      <c r="Y399" s="708">
        <v>0</v>
      </c>
      <c r="Z399" s="708">
        <v>0</v>
      </c>
      <c r="AA399" s="708">
        <v>0</v>
      </c>
      <c r="AB399" s="708">
        <v>0</v>
      </c>
      <c r="AC399" s="708">
        <v>0</v>
      </c>
      <c r="AD399" s="708">
        <v>0</v>
      </c>
      <c r="AE399" s="708">
        <v>0</v>
      </c>
      <c r="AF399" s="708">
        <v>0</v>
      </c>
      <c r="AG399" s="708">
        <v>0</v>
      </c>
      <c r="AH399" s="708">
        <v>0</v>
      </c>
      <c r="AI399" s="708">
        <v>0</v>
      </c>
      <c r="AJ399" s="708">
        <v>0</v>
      </c>
      <c r="AK399" s="708">
        <v>0</v>
      </c>
      <c r="AL399" s="708">
        <v>0</v>
      </c>
      <c r="AM399" s="708">
        <v>0</v>
      </c>
      <c r="AN399" s="708">
        <v>0</v>
      </c>
      <c r="AO399" s="708">
        <v>0</v>
      </c>
      <c r="AP399" s="708">
        <v>0</v>
      </c>
      <c r="AQ399" s="708">
        <v>0</v>
      </c>
    </row>
    <row r="400" spans="1:43" x14ac:dyDescent="0.25">
      <c r="A400" s="706" t="s">
        <v>181</v>
      </c>
      <c r="B400" s="706" t="s">
        <v>779</v>
      </c>
      <c r="C400" s="706" t="s">
        <v>802</v>
      </c>
      <c r="D400" s="706" t="s">
        <v>796</v>
      </c>
      <c r="E400" s="707" t="s">
        <v>126</v>
      </c>
      <c r="F400" s="707" t="s">
        <v>826</v>
      </c>
      <c r="I400" s="708">
        <v>0</v>
      </c>
      <c r="J400" s="708">
        <v>0</v>
      </c>
      <c r="K400" s="708">
        <v>0</v>
      </c>
      <c r="L400" s="708">
        <v>0</v>
      </c>
      <c r="M400" s="708">
        <v>0</v>
      </c>
      <c r="N400" s="708">
        <v>0</v>
      </c>
      <c r="O400" s="708">
        <v>0</v>
      </c>
      <c r="P400" s="708">
        <v>0</v>
      </c>
      <c r="Q400" s="708">
        <v>0</v>
      </c>
      <c r="R400" s="708">
        <v>0</v>
      </c>
      <c r="S400" s="708">
        <v>0</v>
      </c>
      <c r="T400" s="708">
        <v>0</v>
      </c>
      <c r="U400" s="708">
        <v>0</v>
      </c>
      <c r="V400" s="708">
        <v>0</v>
      </c>
      <c r="W400" s="708">
        <v>0</v>
      </c>
      <c r="X400" s="708">
        <v>0</v>
      </c>
      <c r="Y400" s="708">
        <v>0</v>
      </c>
      <c r="Z400" s="708">
        <v>0</v>
      </c>
      <c r="AA400" s="708">
        <v>0</v>
      </c>
      <c r="AB400" s="708">
        <v>0</v>
      </c>
      <c r="AC400" s="708">
        <v>0</v>
      </c>
      <c r="AD400" s="708">
        <v>0</v>
      </c>
      <c r="AE400" s="708">
        <v>0</v>
      </c>
      <c r="AF400" s="708">
        <v>0</v>
      </c>
      <c r="AG400" s="708">
        <v>0</v>
      </c>
      <c r="AH400" s="708">
        <v>0</v>
      </c>
      <c r="AI400" s="708">
        <v>0</v>
      </c>
      <c r="AJ400" s="708">
        <v>0</v>
      </c>
      <c r="AK400" s="708">
        <v>0</v>
      </c>
      <c r="AL400" s="708">
        <v>0</v>
      </c>
      <c r="AM400" s="708">
        <v>0</v>
      </c>
      <c r="AN400" s="708">
        <v>0</v>
      </c>
      <c r="AO400" s="708">
        <v>0</v>
      </c>
      <c r="AP400" s="708">
        <v>0</v>
      </c>
      <c r="AQ400" s="708">
        <v>0</v>
      </c>
    </row>
    <row r="401" spans="1:43" x14ac:dyDescent="0.25">
      <c r="A401" s="704" t="s">
        <v>181</v>
      </c>
      <c r="B401" s="704" t="s">
        <v>779</v>
      </c>
      <c r="C401" s="704" t="s">
        <v>802</v>
      </c>
      <c r="D401" s="704" t="s">
        <v>797</v>
      </c>
      <c r="E401" s="705" t="s">
        <v>126</v>
      </c>
      <c r="F401" s="705" t="s">
        <v>826</v>
      </c>
      <c r="I401" s="708">
        <v>0</v>
      </c>
      <c r="J401" s="708">
        <v>0</v>
      </c>
      <c r="K401" s="708">
        <v>0</v>
      </c>
      <c r="L401" s="708">
        <v>0</v>
      </c>
      <c r="M401" s="708">
        <v>0</v>
      </c>
      <c r="N401" s="708">
        <v>0</v>
      </c>
      <c r="O401" s="708">
        <v>0</v>
      </c>
      <c r="P401" s="708">
        <v>0</v>
      </c>
      <c r="Q401" s="708">
        <v>0</v>
      </c>
      <c r="R401" s="708">
        <v>0</v>
      </c>
      <c r="S401" s="708">
        <v>0</v>
      </c>
      <c r="T401" s="708">
        <v>0</v>
      </c>
      <c r="U401" s="708">
        <v>0</v>
      </c>
      <c r="V401" s="708">
        <v>0</v>
      </c>
      <c r="W401" s="708">
        <v>0</v>
      </c>
      <c r="X401" s="708">
        <v>0</v>
      </c>
      <c r="Y401" s="708">
        <v>0</v>
      </c>
      <c r="Z401" s="708">
        <v>0</v>
      </c>
      <c r="AA401" s="708">
        <v>0</v>
      </c>
      <c r="AB401" s="708">
        <v>0</v>
      </c>
      <c r="AC401" s="708">
        <v>0</v>
      </c>
      <c r="AD401" s="708">
        <v>0</v>
      </c>
      <c r="AE401" s="708">
        <v>0</v>
      </c>
      <c r="AF401" s="708">
        <v>0</v>
      </c>
      <c r="AG401" s="708">
        <v>0</v>
      </c>
      <c r="AH401" s="708">
        <v>0</v>
      </c>
      <c r="AI401" s="708">
        <v>0</v>
      </c>
      <c r="AJ401" s="708">
        <v>0</v>
      </c>
      <c r="AK401" s="708">
        <v>0</v>
      </c>
      <c r="AL401" s="708">
        <v>0</v>
      </c>
      <c r="AM401" s="708">
        <v>0</v>
      </c>
      <c r="AN401" s="708">
        <v>0</v>
      </c>
      <c r="AO401" s="708">
        <v>0</v>
      </c>
      <c r="AP401" s="708">
        <v>0</v>
      </c>
      <c r="AQ401" s="708">
        <v>0</v>
      </c>
    </row>
    <row r="402" spans="1:43" x14ac:dyDescent="0.25">
      <c r="A402" s="706" t="s">
        <v>181</v>
      </c>
      <c r="B402" s="706" t="s">
        <v>779</v>
      </c>
      <c r="C402" s="706" t="s">
        <v>802</v>
      </c>
      <c r="D402" s="706" t="s">
        <v>798</v>
      </c>
      <c r="E402" s="707" t="s">
        <v>126</v>
      </c>
      <c r="F402" s="707" t="s">
        <v>826</v>
      </c>
      <c r="I402" s="708">
        <v>0</v>
      </c>
      <c r="J402" s="708">
        <v>0</v>
      </c>
      <c r="K402" s="708">
        <v>0</v>
      </c>
      <c r="L402" s="708">
        <v>0</v>
      </c>
      <c r="M402" s="708">
        <v>0</v>
      </c>
      <c r="N402" s="708">
        <v>0</v>
      </c>
      <c r="O402" s="708">
        <v>0</v>
      </c>
      <c r="P402" s="708">
        <v>0</v>
      </c>
      <c r="Q402" s="708">
        <v>0</v>
      </c>
      <c r="R402" s="708">
        <v>0</v>
      </c>
      <c r="S402" s="708">
        <v>0</v>
      </c>
      <c r="T402" s="708">
        <v>0</v>
      </c>
      <c r="U402" s="708">
        <v>0</v>
      </c>
      <c r="V402" s="708">
        <v>0</v>
      </c>
      <c r="W402" s="708">
        <v>0</v>
      </c>
      <c r="X402" s="708">
        <v>0</v>
      </c>
      <c r="Y402" s="708">
        <v>0</v>
      </c>
      <c r="Z402" s="708">
        <v>0</v>
      </c>
      <c r="AA402" s="708">
        <v>0</v>
      </c>
      <c r="AB402" s="708">
        <v>0</v>
      </c>
      <c r="AC402" s="708">
        <v>0</v>
      </c>
      <c r="AD402" s="708">
        <v>0</v>
      </c>
      <c r="AE402" s="708">
        <v>0</v>
      </c>
      <c r="AF402" s="708">
        <v>0</v>
      </c>
      <c r="AG402" s="708">
        <v>0</v>
      </c>
      <c r="AH402" s="708">
        <v>0</v>
      </c>
      <c r="AI402" s="708">
        <v>0</v>
      </c>
      <c r="AJ402" s="708">
        <v>0</v>
      </c>
      <c r="AK402" s="708">
        <v>0</v>
      </c>
      <c r="AL402" s="708">
        <v>0</v>
      </c>
      <c r="AM402" s="708">
        <v>0</v>
      </c>
      <c r="AN402" s="708">
        <v>0</v>
      </c>
      <c r="AO402" s="708">
        <v>0</v>
      </c>
      <c r="AP402" s="708">
        <v>0</v>
      </c>
      <c r="AQ402" s="708">
        <v>0</v>
      </c>
    </row>
    <row r="403" spans="1:43" x14ac:dyDescent="0.25">
      <c r="A403" s="704" t="s">
        <v>181</v>
      </c>
      <c r="B403" s="704" t="s">
        <v>779</v>
      </c>
      <c r="C403" s="704" t="s">
        <v>802</v>
      </c>
      <c r="D403" s="704" t="s">
        <v>799</v>
      </c>
      <c r="E403" s="705" t="s">
        <v>126</v>
      </c>
      <c r="F403" s="705" t="s">
        <v>826</v>
      </c>
      <c r="I403" s="708">
        <v>0</v>
      </c>
      <c r="J403" s="708">
        <v>0</v>
      </c>
      <c r="K403" s="708">
        <v>0</v>
      </c>
      <c r="L403" s="708">
        <v>0</v>
      </c>
      <c r="M403" s="708">
        <v>0</v>
      </c>
      <c r="N403" s="708">
        <v>0</v>
      </c>
      <c r="O403" s="708">
        <v>0</v>
      </c>
      <c r="P403" s="708">
        <v>0</v>
      </c>
      <c r="Q403" s="708">
        <v>0</v>
      </c>
      <c r="R403" s="708">
        <v>0</v>
      </c>
      <c r="S403" s="708">
        <v>0</v>
      </c>
      <c r="T403" s="708">
        <v>0</v>
      </c>
      <c r="U403" s="708">
        <v>0</v>
      </c>
      <c r="V403" s="708">
        <v>0</v>
      </c>
      <c r="W403" s="708">
        <v>0</v>
      </c>
      <c r="X403" s="708">
        <v>0</v>
      </c>
      <c r="Y403" s="708">
        <v>0</v>
      </c>
      <c r="Z403" s="708">
        <v>0</v>
      </c>
      <c r="AA403" s="708">
        <v>0</v>
      </c>
      <c r="AB403" s="708">
        <v>0</v>
      </c>
      <c r="AC403" s="708">
        <v>0</v>
      </c>
      <c r="AD403" s="708">
        <v>0</v>
      </c>
      <c r="AE403" s="708">
        <v>0</v>
      </c>
      <c r="AF403" s="708">
        <v>0</v>
      </c>
      <c r="AG403" s="708">
        <v>0</v>
      </c>
      <c r="AH403" s="708">
        <v>0</v>
      </c>
      <c r="AI403" s="708">
        <v>0</v>
      </c>
      <c r="AJ403" s="708">
        <v>0</v>
      </c>
      <c r="AK403" s="708">
        <v>0</v>
      </c>
      <c r="AL403" s="708">
        <v>0</v>
      </c>
      <c r="AM403" s="708">
        <v>0</v>
      </c>
      <c r="AN403" s="708">
        <v>0</v>
      </c>
      <c r="AO403" s="708">
        <v>0</v>
      </c>
      <c r="AP403" s="708">
        <v>0</v>
      </c>
      <c r="AQ403" s="708">
        <v>0</v>
      </c>
    </row>
    <row r="404" spans="1:43" x14ac:dyDescent="0.25">
      <c r="A404" s="706" t="s">
        <v>181</v>
      </c>
      <c r="B404" s="706" t="s">
        <v>779</v>
      </c>
      <c r="C404" s="706" t="s">
        <v>802</v>
      </c>
      <c r="D404" s="706" t="s">
        <v>800</v>
      </c>
      <c r="E404" s="707" t="s">
        <v>126</v>
      </c>
      <c r="F404" s="707" t="s">
        <v>826</v>
      </c>
      <c r="I404" s="708">
        <v>0</v>
      </c>
      <c r="J404" s="708">
        <v>0</v>
      </c>
      <c r="K404" s="708">
        <v>0</v>
      </c>
      <c r="L404" s="708">
        <v>0</v>
      </c>
      <c r="M404" s="708">
        <v>0</v>
      </c>
      <c r="N404" s="708">
        <v>0</v>
      </c>
      <c r="O404" s="708">
        <v>0</v>
      </c>
      <c r="P404" s="708">
        <v>0</v>
      </c>
      <c r="Q404" s="708">
        <v>0</v>
      </c>
      <c r="R404" s="708">
        <v>0</v>
      </c>
      <c r="S404" s="708">
        <v>0</v>
      </c>
      <c r="T404" s="708">
        <v>0</v>
      </c>
      <c r="U404" s="708">
        <v>0</v>
      </c>
      <c r="V404" s="708">
        <v>0</v>
      </c>
      <c r="W404" s="708">
        <v>0</v>
      </c>
      <c r="X404" s="708">
        <v>0</v>
      </c>
      <c r="Y404" s="708">
        <v>0</v>
      </c>
      <c r="Z404" s="708">
        <v>0</v>
      </c>
      <c r="AA404" s="708">
        <v>0</v>
      </c>
      <c r="AB404" s="708">
        <v>0</v>
      </c>
      <c r="AC404" s="708">
        <v>0</v>
      </c>
      <c r="AD404" s="708">
        <v>0</v>
      </c>
      <c r="AE404" s="708">
        <v>0</v>
      </c>
      <c r="AF404" s="708">
        <v>0</v>
      </c>
      <c r="AG404" s="708">
        <v>0</v>
      </c>
      <c r="AH404" s="708">
        <v>0</v>
      </c>
      <c r="AI404" s="708">
        <v>0</v>
      </c>
      <c r="AJ404" s="708">
        <v>0</v>
      </c>
      <c r="AK404" s="708">
        <v>0</v>
      </c>
      <c r="AL404" s="708">
        <v>0</v>
      </c>
      <c r="AM404" s="708">
        <v>0</v>
      </c>
      <c r="AN404" s="708">
        <v>0</v>
      </c>
      <c r="AO404" s="708">
        <v>0</v>
      </c>
      <c r="AP404" s="708">
        <v>0</v>
      </c>
      <c r="AQ404" s="708">
        <v>0</v>
      </c>
    </row>
    <row r="405" spans="1:43" x14ac:dyDescent="0.25">
      <c r="A405" s="704" t="s">
        <v>181</v>
      </c>
      <c r="B405" s="704" t="s">
        <v>779</v>
      </c>
      <c r="C405" s="704" t="s">
        <v>803</v>
      </c>
      <c r="D405" s="704" t="s">
        <v>175</v>
      </c>
      <c r="E405" s="705" t="s">
        <v>126</v>
      </c>
      <c r="F405" s="705" t="s">
        <v>826</v>
      </c>
      <c r="I405" s="708">
        <v>0</v>
      </c>
      <c r="J405" s="708">
        <v>0</v>
      </c>
      <c r="K405" s="708">
        <v>0</v>
      </c>
      <c r="L405" s="708">
        <v>0</v>
      </c>
      <c r="M405" s="708">
        <v>0</v>
      </c>
      <c r="N405" s="708">
        <v>0</v>
      </c>
      <c r="O405" s="708">
        <v>0</v>
      </c>
      <c r="P405" s="708">
        <v>0</v>
      </c>
      <c r="Q405" s="708">
        <v>0</v>
      </c>
      <c r="R405" s="708">
        <v>0</v>
      </c>
      <c r="S405" s="708">
        <v>0</v>
      </c>
      <c r="T405" s="708">
        <v>0</v>
      </c>
      <c r="U405" s="708">
        <v>0</v>
      </c>
      <c r="V405" s="708">
        <v>0</v>
      </c>
      <c r="W405" s="708">
        <v>0</v>
      </c>
      <c r="X405" s="708">
        <v>0</v>
      </c>
      <c r="Y405" s="708">
        <v>0</v>
      </c>
      <c r="Z405" s="708">
        <v>0</v>
      </c>
      <c r="AA405" s="708">
        <v>0</v>
      </c>
      <c r="AB405" s="708">
        <v>0</v>
      </c>
      <c r="AC405" s="708">
        <v>0</v>
      </c>
      <c r="AD405" s="708">
        <v>0</v>
      </c>
      <c r="AE405" s="708">
        <v>0</v>
      </c>
      <c r="AF405" s="708">
        <v>0</v>
      </c>
      <c r="AG405" s="708">
        <v>0</v>
      </c>
      <c r="AH405" s="708">
        <v>0</v>
      </c>
      <c r="AI405" s="708">
        <v>0</v>
      </c>
      <c r="AJ405" s="708">
        <v>0</v>
      </c>
      <c r="AK405" s="708">
        <v>0</v>
      </c>
      <c r="AL405" s="708">
        <v>0</v>
      </c>
      <c r="AM405" s="708">
        <v>0</v>
      </c>
      <c r="AN405" s="708">
        <v>0</v>
      </c>
      <c r="AO405" s="708">
        <v>0</v>
      </c>
      <c r="AP405" s="708">
        <v>0</v>
      </c>
      <c r="AQ405" s="708">
        <v>0</v>
      </c>
    </row>
    <row r="406" spans="1:43" x14ac:dyDescent="0.25">
      <c r="A406" s="706" t="s">
        <v>181</v>
      </c>
      <c r="B406" s="706" t="s">
        <v>779</v>
      </c>
      <c r="C406" s="706" t="s">
        <v>803</v>
      </c>
      <c r="D406" s="706" t="s">
        <v>793</v>
      </c>
      <c r="E406" s="707" t="s">
        <v>126</v>
      </c>
      <c r="F406" s="707" t="s">
        <v>826</v>
      </c>
      <c r="I406" s="708">
        <v>0</v>
      </c>
      <c r="J406" s="708">
        <v>0</v>
      </c>
      <c r="K406" s="708">
        <v>0</v>
      </c>
      <c r="L406" s="708">
        <v>0</v>
      </c>
      <c r="M406" s="708">
        <v>0</v>
      </c>
      <c r="N406" s="708">
        <v>0</v>
      </c>
      <c r="O406" s="708">
        <v>0</v>
      </c>
      <c r="P406" s="708">
        <v>0</v>
      </c>
      <c r="Q406" s="708">
        <v>0</v>
      </c>
      <c r="R406" s="708">
        <v>0</v>
      </c>
      <c r="S406" s="708">
        <v>0</v>
      </c>
      <c r="T406" s="708">
        <v>0</v>
      </c>
      <c r="U406" s="708">
        <v>0</v>
      </c>
      <c r="V406" s="708">
        <v>0</v>
      </c>
      <c r="W406" s="708">
        <v>0</v>
      </c>
      <c r="X406" s="708">
        <v>0</v>
      </c>
      <c r="Y406" s="708">
        <v>0</v>
      </c>
      <c r="Z406" s="708">
        <v>0</v>
      </c>
      <c r="AA406" s="708">
        <v>0</v>
      </c>
      <c r="AB406" s="708">
        <v>0</v>
      </c>
      <c r="AC406" s="708">
        <v>0</v>
      </c>
      <c r="AD406" s="708">
        <v>0</v>
      </c>
      <c r="AE406" s="708">
        <v>0</v>
      </c>
      <c r="AF406" s="708">
        <v>0</v>
      </c>
      <c r="AG406" s="708">
        <v>0</v>
      </c>
      <c r="AH406" s="708">
        <v>0</v>
      </c>
      <c r="AI406" s="708">
        <v>0</v>
      </c>
      <c r="AJ406" s="708">
        <v>0</v>
      </c>
      <c r="AK406" s="708">
        <v>0</v>
      </c>
      <c r="AL406" s="708">
        <v>0</v>
      </c>
      <c r="AM406" s="708">
        <v>0</v>
      </c>
      <c r="AN406" s="708">
        <v>0</v>
      </c>
      <c r="AO406" s="708">
        <v>0</v>
      </c>
      <c r="AP406" s="708">
        <v>0</v>
      </c>
      <c r="AQ406" s="708">
        <v>0</v>
      </c>
    </row>
    <row r="407" spans="1:43" x14ac:dyDescent="0.25">
      <c r="A407" s="704" t="s">
        <v>181</v>
      </c>
      <c r="B407" s="704" t="s">
        <v>779</v>
      </c>
      <c r="C407" s="704" t="s">
        <v>803</v>
      </c>
      <c r="D407" s="704" t="s">
        <v>794</v>
      </c>
      <c r="E407" s="705" t="s">
        <v>126</v>
      </c>
      <c r="F407" s="705" t="s">
        <v>826</v>
      </c>
      <c r="I407" s="708">
        <v>0</v>
      </c>
      <c r="J407" s="708">
        <v>0</v>
      </c>
      <c r="K407" s="708">
        <v>0</v>
      </c>
      <c r="L407" s="708">
        <v>0</v>
      </c>
      <c r="M407" s="708">
        <v>0</v>
      </c>
      <c r="N407" s="708">
        <v>0</v>
      </c>
      <c r="O407" s="708">
        <v>0</v>
      </c>
      <c r="P407" s="708">
        <v>0</v>
      </c>
      <c r="Q407" s="708">
        <v>0</v>
      </c>
      <c r="R407" s="708">
        <v>0</v>
      </c>
      <c r="S407" s="708">
        <v>0</v>
      </c>
      <c r="T407" s="708">
        <v>0</v>
      </c>
      <c r="U407" s="708">
        <v>0</v>
      </c>
      <c r="V407" s="708">
        <v>0</v>
      </c>
      <c r="W407" s="708">
        <v>0</v>
      </c>
      <c r="X407" s="708">
        <v>0</v>
      </c>
      <c r="Y407" s="708">
        <v>0</v>
      </c>
      <c r="Z407" s="708">
        <v>0</v>
      </c>
      <c r="AA407" s="708">
        <v>0</v>
      </c>
      <c r="AB407" s="708">
        <v>0</v>
      </c>
      <c r="AC407" s="708">
        <v>0</v>
      </c>
      <c r="AD407" s="708">
        <v>0</v>
      </c>
      <c r="AE407" s="708">
        <v>0</v>
      </c>
      <c r="AF407" s="708">
        <v>0</v>
      </c>
      <c r="AG407" s="708">
        <v>0</v>
      </c>
      <c r="AH407" s="708">
        <v>0</v>
      </c>
      <c r="AI407" s="708">
        <v>0</v>
      </c>
      <c r="AJ407" s="708">
        <v>0</v>
      </c>
      <c r="AK407" s="708">
        <v>0</v>
      </c>
      <c r="AL407" s="708">
        <v>0</v>
      </c>
      <c r="AM407" s="708">
        <v>0</v>
      </c>
      <c r="AN407" s="708">
        <v>0</v>
      </c>
      <c r="AO407" s="708">
        <v>0</v>
      </c>
      <c r="AP407" s="708">
        <v>0</v>
      </c>
      <c r="AQ407" s="708">
        <v>0</v>
      </c>
    </row>
    <row r="408" spans="1:43" x14ac:dyDescent="0.25">
      <c r="A408" s="706" t="s">
        <v>181</v>
      </c>
      <c r="B408" s="706" t="s">
        <v>779</v>
      </c>
      <c r="C408" s="706" t="s">
        <v>803</v>
      </c>
      <c r="D408" s="706" t="s">
        <v>795</v>
      </c>
      <c r="E408" s="707" t="s">
        <v>126</v>
      </c>
      <c r="F408" s="707" t="s">
        <v>826</v>
      </c>
      <c r="I408" s="708">
        <v>0</v>
      </c>
      <c r="J408" s="708">
        <v>0</v>
      </c>
      <c r="K408" s="708">
        <v>0</v>
      </c>
      <c r="L408" s="708">
        <v>0</v>
      </c>
      <c r="M408" s="708">
        <v>0</v>
      </c>
      <c r="N408" s="708">
        <v>0</v>
      </c>
      <c r="O408" s="708">
        <v>0</v>
      </c>
      <c r="P408" s="708">
        <v>0</v>
      </c>
      <c r="Q408" s="708">
        <v>0</v>
      </c>
      <c r="R408" s="708">
        <v>0</v>
      </c>
      <c r="S408" s="708">
        <v>0</v>
      </c>
      <c r="T408" s="708">
        <v>0</v>
      </c>
      <c r="U408" s="708">
        <v>0</v>
      </c>
      <c r="V408" s="708">
        <v>0</v>
      </c>
      <c r="W408" s="708">
        <v>0</v>
      </c>
      <c r="X408" s="708">
        <v>0</v>
      </c>
      <c r="Y408" s="708">
        <v>0</v>
      </c>
      <c r="Z408" s="708">
        <v>0</v>
      </c>
      <c r="AA408" s="708">
        <v>0</v>
      </c>
      <c r="AB408" s="708">
        <v>0</v>
      </c>
      <c r="AC408" s="708">
        <v>0</v>
      </c>
      <c r="AD408" s="708">
        <v>0</v>
      </c>
      <c r="AE408" s="708">
        <v>0</v>
      </c>
      <c r="AF408" s="708">
        <v>0</v>
      </c>
      <c r="AG408" s="708">
        <v>0</v>
      </c>
      <c r="AH408" s="708">
        <v>0</v>
      </c>
      <c r="AI408" s="708">
        <v>0</v>
      </c>
      <c r="AJ408" s="708">
        <v>0</v>
      </c>
      <c r="AK408" s="708">
        <v>0</v>
      </c>
      <c r="AL408" s="708">
        <v>0</v>
      </c>
      <c r="AM408" s="708">
        <v>0</v>
      </c>
      <c r="AN408" s="708">
        <v>0</v>
      </c>
      <c r="AO408" s="708">
        <v>0</v>
      </c>
      <c r="AP408" s="708">
        <v>0</v>
      </c>
      <c r="AQ408" s="708">
        <v>0</v>
      </c>
    </row>
    <row r="409" spans="1:43" x14ac:dyDescent="0.25">
      <c r="A409" s="704" t="s">
        <v>181</v>
      </c>
      <c r="B409" s="704" t="s">
        <v>779</v>
      </c>
      <c r="C409" s="704" t="s">
        <v>803</v>
      </c>
      <c r="D409" s="704" t="s">
        <v>796</v>
      </c>
      <c r="E409" s="705" t="s">
        <v>126</v>
      </c>
      <c r="F409" s="705" t="s">
        <v>826</v>
      </c>
      <c r="I409" s="708">
        <v>0</v>
      </c>
      <c r="J409" s="708">
        <v>0</v>
      </c>
      <c r="K409" s="708">
        <v>0</v>
      </c>
      <c r="L409" s="708">
        <v>0</v>
      </c>
      <c r="M409" s="708">
        <v>0</v>
      </c>
      <c r="N409" s="708">
        <v>0</v>
      </c>
      <c r="O409" s="708">
        <v>0</v>
      </c>
      <c r="P409" s="708">
        <v>0</v>
      </c>
      <c r="Q409" s="708">
        <v>0</v>
      </c>
      <c r="R409" s="708">
        <v>0</v>
      </c>
      <c r="S409" s="708">
        <v>0</v>
      </c>
      <c r="T409" s="708">
        <v>0</v>
      </c>
      <c r="U409" s="708">
        <v>0</v>
      </c>
      <c r="V409" s="708">
        <v>0</v>
      </c>
      <c r="W409" s="708">
        <v>0</v>
      </c>
      <c r="X409" s="708">
        <v>0</v>
      </c>
      <c r="Y409" s="708">
        <v>0</v>
      </c>
      <c r="Z409" s="708">
        <v>0</v>
      </c>
      <c r="AA409" s="708">
        <v>0</v>
      </c>
      <c r="AB409" s="708">
        <v>0</v>
      </c>
      <c r="AC409" s="708">
        <v>0</v>
      </c>
      <c r="AD409" s="708">
        <v>0</v>
      </c>
      <c r="AE409" s="708">
        <v>0</v>
      </c>
      <c r="AF409" s="708">
        <v>0</v>
      </c>
      <c r="AG409" s="708">
        <v>0</v>
      </c>
      <c r="AH409" s="708">
        <v>0</v>
      </c>
      <c r="AI409" s="708">
        <v>0</v>
      </c>
      <c r="AJ409" s="708">
        <v>0</v>
      </c>
      <c r="AK409" s="708">
        <v>0</v>
      </c>
      <c r="AL409" s="708">
        <v>0</v>
      </c>
      <c r="AM409" s="708">
        <v>0</v>
      </c>
      <c r="AN409" s="708">
        <v>0</v>
      </c>
      <c r="AO409" s="708">
        <v>0</v>
      </c>
      <c r="AP409" s="708">
        <v>0</v>
      </c>
      <c r="AQ409" s="708">
        <v>0</v>
      </c>
    </row>
    <row r="410" spans="1:43" x14ac:dyDescent="0.25">
      <c r="A410" s="706" t="s">
        <v>181</v>
      </c>
      <c r="B410" s="706" t="s">
        <v>779</v>
      </c>
      <c r="C410" s="706" t="s">
        <v>803</v>
      </c>
      <c r="D410" s="706" t="s">
        <v>797</v>
      </c>
      <c r="E410" s="707" t="s">
        <v>126</v>
      </c>
      <c r="F410" s="707" t="s">
        <v>826</v>
      </c>
      <c r="I410" s="708">
        <v>0</v>
      </c>
      <c r="J410" s="708">
        <v>0</v>
      </c>
      <c r="K410" s="708">
        <v>0</v>
      </c>
      <c r="L410" s="708">
        <v>0</v>
      </c>
      <c r="M410" s="708">
        <v>0</v>
      </c>
      <c r="N410" s="708">
        <v>0</v>
      </c>
      <c r="O410" s="708">
        <v>0</v>
      </c>
      <c r="P410" s="708">
        <v>0</v>
      </c>
      <c r="Q410" s="708">
        <v>0</v>
      </c>
      <c r="R410" s="708">
        <v>0</v>
      </c>
      <c r="S410" s="708">
        <v>0</v>
      </c>
      <c r="T410" s="708">
        <v>0</v>
      </c>
      <c r="U410" s="708">
        <v>0</v>
      </c>
      <c r="V410" s="708">
        <v>0</v>
      </c>
      <c r="W410" s="708">
        <v>0</v>
      </c>
      <c r="X410" s="708">
        <v>0</v>
      </c>
      <c r="Y410" s="708">
        <v>0</v>
      </c>
      <c r="Z410" s="708">
        <v>0</v>
      </c>
      <c r="AA410" s="708">
        <v>0</v>
      </c>
      <c r="AB410" s="708">
        <v>0</v>
      </c>
      <c r="AC410" s="708">
        <v>0</v>
      </c>
      <c r="AD410" s="708">
        <v>0</v>
      </c>
      <c r="AE410" s="708">
        <v>0</v>
      </c>
      <c r="AF410" s="708">
        <v>0</v>
      </c>
      <c r="AG410" s="708">
        <v>0</v>
      </c>
      <c r="AH410" s="708">
        <v>0</v>
      </c>
      <c r="AI410" s="708">
        <v>0</v>
      </c>
      <c r="AJ410" s="708">
        <v>0</v>
      </c>
      <c r="AK410" s="708">
        <v>0</v>
      </c>
      <c r="AL410" s="708">
        <v>0</v>
      </c>
      <c r="AM410" s="708">
        <v>0</v>
      </c>
      <c r="AN410" s="708">
        <v>0</v>
      </c>
      <c r="AO410" s="708">
        <v>0</v>
      </c>
      <c r="AP410" s="708">
        <v>0</v>
      </c>
      <c r="AQ410" s="708">
        <v>0</v>
      </c>
    </row>
    <row r="411" spans="1:43" x14ac:dyDescent="0.25">
      <c r="A411" s="704" t="s">
        <v>181</v>
      </c>
      <c r="B411" s="704" t="s">
        <v>779</v>
      </c>
      <c r="C411" s="704" t="s">
        <v>803</v>
      </c>
      <c r="D411" s="704" t="s">
        <v>798</v>
      </c>
      <c r="E411" s="705" t="s">
        <v>126</v>
      </c>
      <c r="F411" s="705" t="s">
        <v>826</v>
      </c>
      <c r="I411" s="708">
        <v>0</v>
      </c>
      <c r="J411" s="708">
        <v>0</v>
      </c>
      <c r="K411" s="708">
        <v>0</v>
      </c>
      <c r="L411" s="708">
        <v>0</v>
      </c>
      <c r="M411" s="708">
        <v>0</v>
      </c>
      <c r="N411" s="708">
        <v>0</v>
      </c>
      <c r="O411" s="708">
        <v>0</v>
      </c>
      <c r="P411" s="708">
        <v>0</v>
      </c>
      <c r="Q411" s="708">
        <v>0</v>
      </c>
      <c r="R411" s="708">
        <v>0</v>
      </c>
      <c r="S411" s="708">
        <v>0</v>
      </c>
      <c r="T411" s="708">
        <v>0</v>
      </c>
      <c r="U411" s="708">
        <v>0</v>
      </c>
      <c r="V411" s="708">
        <v>0</v>
      </c>
      <c r="W411" s="708">
        <v>0</v>
      </c>
      <c r="X411" s="708">
        <v>0</v>
      </c>
      <c r="Y411" s="708">
        <v>0</v>
      </c>
      <c r="Z411" s="708">
        <v>0</v>
      </c>
      <c r="AA411" s="708">
        <v>0</v>
      </c>
      <c r="AB411" s="708">
        <v>0</v>
      </c>
      <c r="AC411" s="708">
        <v>0</v>
      </c>
      <c r="AD411" s="708">
        <v>0</v>
      </c>
      <c r="AE411" s="708">
        <v>0</v>
      </c>
      <c r="AF411" s="708">
        <v>0</v>
      </c>
      <c r="AG411" s="708">
        <v>0</v>
      </c>
      <c r="AH411" s="708">
        <v>0</v>
      </c>
      <c r="AI411" s="708">
        <v>0</v>
      </c>
      <c r="AJ411" s="708">
        <v>0</v>
      </c>
      <c r="AK411" s="708">
        <v>0</v>
      </c>
      <c r="AL411" s="708">
        <v>0</v>
      </c>
      <c r="AM411" s="708">
        <v>0</v>
      </c>
      <c r="AN411" s="708">
        <v>0</v>
      </c>
      <c r="AO411" s="708">
        <v>0</v>
      </c>
      <c r="AP411" s="708">
        <v>0</v>
      </c>
      <c r="AQ411" s="708">
        <v>0</v>
      </c>
    </row>
    <row r="412" spans="1:43" x14ac:dyDescent="0.25">
      <c r="A412" s="706" t="s">
        <v>181</v>
      </c>
      <c r="B412" s="706" t="s">
        <v>779</v>
      </c>
      <c r="C412" s="706" t="s">
        <v>803</v>
      </c>
      <c r="D412" s="706" t="s">
        <v>799</v>
      </c>
      <c r="E412" s="707" t="s">
        <v>126</v>
      </c>
      <c r="F412" s="707" t="s">
        <v>826</v>
      </c>
      <c r="I412" s="708">
        <v>0</v>
      </c>
      <c r="J412" s="708">
        <v>0</v>
      </c>
      <c r="K412" s="708">
        <v>0</v>
      </c>
      <c r="L412" s="708">
        <v>0</v>
      </c>
      <c r="M412" s="708">
        <v>0</v>
      </c>
      <c r="N412" s="708">
        <v>0</v>
      </c>
      <c r="O412" s="708">
        <v>0</v>
      </c>
      <c r="P412" s="708">
        <v>0</v>
      </c>
      <c r="Q412" s="708">
        <v>0</v>
      </c>
      <c r="R412" s="708">
        <v>0</v>
      </c>
      <c r="S412" s="708">
        <v>0</v>
      </c>
      <c r="T412" s="708">
        <v>0</v>
      </c>
      <c r="U412" s="708">
        <v>0</v>
      </c>
      <c r="V412" s="708">
        <v>0</v>
      </c>
      <c r="W412" s="708">
        <v>0</v>
      </c>
      <c r="X412" s="708">
        <v>0</v>
      </c>
      <c r="Y412" s="708">
        <v>0</v>
      </c>
      <c r="Z412" s="708">
        <v>0</v>
      </c>
      <c r="AA412" s="708">
        <v>0</v>
      </c>
      <c r="AB412" s="708">
        <v>0</v>
      </c>
      <c r="AC412" s="708">
        <v>0</v>
      </c>
      <c r="AD412" s="708">
        <v>0</v>
      </c>
      <c r="AE412" s="708">
        <v>0</v>
      </c>
      <c r="AF412" s="708">
        <v>0</v>
      </c>
      <c r="AG412" s="708">
        <v>0</v>
      </c>
      <c r="AH412" s="708">
        <v>0</v>
      </c>
      <c r="AI412" s="708">
        <v>0</v>
      </c>
      <c r="AJ412" s="708">
        <v>0</v>
      </c>
      <c r="AK412" s="708">
        <v>0</v>
      </c>
      <c r="AL412" s="708">
        <v>0</v>
      </c>
      <c r="AM412" s="708">
        <v>0</v>
      </c>
      <c r="AN412" s="708">
        <v>0</v>
      </c>
      <c r="AO412" s="708">
        <v>0</v>
      </c>
      <c r="AP412" s="708">
        <v>0</v>
      </c>
      <c r="AQ412" s="708">
        <v>0</v>
      </c>
    </row>
    <row r="413" spans="1:43" x14ac:dyDescent="0.25">
      <c r="A413" s="704" t="s">
        <v>181</v>
      </c>
      <c r="B413" s="704" t="s">
        <v>779</v>
      </c>
      <c r="C413" s="704" t="s">
        <v>803</v>
      </c>
      <c r="D413" s="704" t="s">
        <v>800</v>
      </c>
      <c r="E413" s="705" t="s">
        <v>126</v>
      </c>
      <c r="F413" s="705" t="s">
        <v>826</v>
      </c>
      <c r="I413" s="708">
        <v>0</v>
      </c>
      <c r="J413" s="708">
        <v>0</v>
      </c>
      <c r="K413" s="708">
        <v>0</v>
      </c>
      <c r="L413" s="708">
        <v>0</v>
      </c>
      <c r="M413" s="708">
        <v>0</v>
      </c>
      <c r="N413" s="708">
        <v>0</v>
      </c>
      <c r="O413" s="708">
        <v>0</v>
      </c>
      <c r="P413" s="708">
        <v>0</v>
      </c>
      <c r="Q413" s="708">
        <v>0</v>
      </c>
      <c r="R413" s="708">
        <v>0</v>
      </c>
      <c r="S413" s="708">
        <v>0</v>
      </c>
      <c r="T413" s="708">
        <v>0</v>
      </c>
      <c r="U413" s="708">
        <v>0</v>
      </c>
      <c r="V413" s="708">
        <v>0</v>
      </c>
      <c r="W413" s="708">
        <v>0</v>
      </c>
      <c r="X413" s="708">
        <v>0</v>
      </c>
      <c r="Y413" s="708">
        <v>0</v>
      </c>
      <c r="Z413" s="708">
        <v>0</v>
      </c>
      <c r="AA413" s="708">
        <v>0</v>
      </c>
      <c r="AB413" s="708">
        <v>0</v>
      </c>
      <c r="AC413" s="708">
        <v>0</v>
      </c>
      <c r="AD413" s="708">
        <v>0</v>
      </c>
      <c r="AE413" s="708">
        <v>0</v>
      </c>
      <c r="AF413" s="708">
        <v>0</v>
      </c>
      <c r="AG413" s="708">
        <v>0</v>
      </c>
      <c r="AH413" s="708">
        <v>0</v>
      </c>
      <c r="AI413" s="708">
        <v>0</v>
      </c>
      <c r="AJ413" s="708">
        <v>0</v>
      </c>
      <c r="AK413" s="708">
        <v>0</v>
      </c>
      <c r="AL413" s="708">
        <v>0</v>
      </c>
      <c r="AM413" s="708">
        <v>0</v>
      </c>
      <c r="AN413" s="708">
        <v>0</v>
      </c>
      <c r="AO413" s="708">
        <v>0</v>
      </c>
      <c r="AP413" s="708">
        <v>0</v>
      </c>
      <c r="AQ413" s="708">
        <v>0</v>
      </c>
    </row>
    <row r="414" spans="1:43" x14ac:dyDescent="0.25">
      <c r="A414" s="706" t="s">
        <v>181</v>
      </c>
      <c r="B414" s="706" t="s">
        <v>779</v>
      </c>
      <c r="C414" s="706" t="s">
        <v>804</v>
      </c>
      <c r="D414" s="706" t="s">
        <v>175</v>
      </c>
      <c r="E414" s="707" t="s">
        <v>126</v>
      </c>
      <c r="F414" s="707" t="s">
        <v>826</v>
      </c>
      <c r="I414" s="708">
        <v>0</v>
      </c>
      <c r="J414" s="708">
        <v>0</v>
      </c>
      <c r="K414" s="708">
        <v>0</v>
      </c>
      <c r="L414" s="708">
        <v>0</v>
      </c>
      <c r="M414" s="708">
        <v>0</v>
      </c>
      <c r="N414" s="708">
        <v>0</v>
      </c>
      <c r="O414" s="708">
        <v>0</v>
      </c>
      <c r="P414" s="708">
        <v>0</v>
      </c>
      <c r="Q414" s="708">
        <v>0</v>
      </c>
      <c r="R414" s="708">
        <v>0</v>
      </c>
      <c r="S414" s="708">
        <v>0</v>
      </c>
      <c r="T414" s="708">
        <v>0</v>
      </c>
      <c r="U414" s="708">
        <v>0</v>
      </c>
      <c r="V414" s="708">
        <v>0</v>
      </c>
      <c r="W414" s="708">
        <v>0</v>
      </c>
      <c r="X414" s="708">
        <v>0</v>
      </c>
      <c r="Y414" s="708">
        <v>0</v>
      </c>
      <c r="Z414" s="708">
        <v>0</v>
      </c>
      <c r="AA414" s="708">
        <v>0</v>
      </c>
      <c r="AB414" s="708">
        <v>0</v>
      </c>
      <c r="AC414" s="708">
        <v>0</v>
      </c>
      <c r="AD414" s="708">
        <v>0</v>
      </c>
      <c r="AE414" s="708">
        <v>0</v>
      </c>
      <c r="AF414" s="708">
        <v>0</v>
      </c>
      <c r="AG414" s="708">
        <v>0</v>
      </c>
      <c r="AH414" s="708">
        <v>0</v>
      </c>
      <c r="AI414" s="708">
        <v>0</v>
      </c>
      <c r="AJ414" s="708">
        <v>0</v>
      </c>
      <c r="AK414" s="708">
        <v>0</v>
      </c>
      <c r="AL414" s="708">
        <v>0</v>
      </c>
      <c r="AM414" s="708">
        <v>0</v>
      </c>
      <c r="AN414" s="708">
        <v>0</v>
      </c>
      <c r="AO414" s="708">
        <v>0</v>
      </c>
      <c r="AP414" s="708">
        <v>0</v>
      </c>
      <c r="AQ414" s="708">
        <v>0</v>
      </c>
    </row>
    <row r="415" spans="1:43" x14ac:dyDescent="0.25">
      <c r="A415" s="704" t="s">
        <v>181</v>
      </c>
      <c r="B415" s="704" t="s">
        <v>779</v>
      </c>
      <c r="C415" s="704" t="s">
        <v>804</v>
      </c>
      <c r="D415" s="704" t="s">
        <v>793</v>
      </c>
      <c r="E415" s="705" t="s">
        <v>126</v>
      </c>
      <c r="F415" s="705" t="s">
        <v>826</v>
      </c>
      <c r="I415" s="708">
        <v>0</v>
      </c>
      <c r="J415" s="708">
        <v>0</v>
      </c>
      <c r="K415" s="708">
        <v>0</v>
      </c>
      <c r="L415" s="708">
        <v>0</v>
      </c>
      <c r="M415" s="708">
        <v>0</v>
      </c>
      <c r="N415" s="708">
        <v>0</v>
      </c>
      <c r="O415" s="708">
        <v>0</v>
      </c>
      <c r="P415" s="708">
        <v>0</v>
      </c>
      <c r="Q415" s="708">
        <v>0</v>
      </c>
      <c r="R415" s="708">
        <v>0</v>
      </c>
      <c r="S415" s="708">
        <v>0</v>
      </c>
      <c r="T415" s="708">
        <v>0</v>
      </c>
      <c r="U415" s="708">
        <v>0</v>
      </c>
      <c r="V415" s="708">
        <v>0</v>
      </c>
      <c r="W415" s="708">
        <v>0</v>
      </c>
      <c r="X415" s="708">
        <v>0</v>
      </c>
      <c r="Y415" s="708">
        <v>0</v>
      </c>
      <c r="Z415" s="708">
        <v>0</v>
      </c>
      <c r="AA415" s="708">
        <v>0</v>
      </c>
      <c r="AB415" s="708">
        <v>0</v>
      </c>
      <c r="AC415" s="708">
        <v>0</v>
      </c>
      <c r="AD415" s="708">
        <v>0</v>
      </c>
      <c r="AE415" s="708">
        <v>0</v>
      </c>
      <c r="AF415" s="708">
        <v>0</v>
      </c>
      <c r="AG415" s="708">
        <v>0</v>
      </c>
      <c r="AH415" s="708">
        <v>0</v>
      </c>
      <c r="AI415" s="708">
        <v>0</v>
      </c>
      <c r="AJ415" s="708">
        <v>0</v>
      </c>
      <c r="AK415" s="708">
        <v>0</v>
      </c>
      <c r="AL415" s="708">
        <v>0</v>
      </c>
      <c r="AM415" s="708">
        <v>0</v>
      </c>
      <c r="AN415" s="708">
        <v>0</v>
      </c>
      <c r="AO415" s="708">
        <v>0</v>
      </c>
      <c r="AP415" s="708">
        <v>0</v>
      </c>
      <c r="AQ415" s="708">
        <v>0</v>
      </c>
    </row>
    <row r="416" spans="1:43" x14ac:dyDescent="0.25">
      <c r="A416" s="706" t="s">
        <v>181</v>
      </c>
      <c r="B416" s="706" t="s">
        <v>779</v>
      </c>
      <c r="C416" s="706" t="s">
        <v>804</v>
      </c>
      <c r="D416" s="706" t="s">
        <v>794</v>
      </c>
      <c r="E416" s="707" t="s">
        <v>126</v>
      </c>
      <c r="F416" s="707" t="s">
        <v>826</v>
      </c>
      <c r="I416" s="708">
        <v>0</v>
      </c>
      <c r="J416" s="708">
        <v>0</v>
      </c>
      <c r="K416" s="708">
        <v>0</v>
      </c>
      <c r="L416" s="708">
        <v>0</v>
      </c>
      <c r="M416" s="708">
        <v>0</v>
      </c>
      <c r="N416" s="708">
        <v>0</v>
      </c>
      <c r="O416" s="708">
        <v>0</v>
      </c>
      <c r="P416" s="708">
        <v>0</v>
      </c>
      <c r="Q416" s="708">
        <v>0</v>
      </c>
      <c r="R416" s="708">
        <v>0</v>
      </c>
      <c r="S416" s="708">
        <v>0</v>
      </c>
      <c r="T416" s="708">
        <v>0</v>
      </c>
      <c r="U416" s="708">
        <v>0</v>
      </c>
      <c r="V416" s="708">
        <v>0</v>
      </c>
      <c r="W416" s="708">
        <v>0</v>
      </c>
      <c r="X416" s="708">
        <v>0</v>
      </c>
      <c r="Y416" s="708">
        <v>0</v>
      </c>
      <c r="Z416" s="708">
        <v>0</v>
      </c>
      <c r="AA416" s="708">
        <v>0</v>
      </c>
      <c r="AB416" s="708">
        <v>0</v>
      </c>
      <c r="AC416" s="708">
        <v>0</v>
      </c>
      <c r="AD416" s="708">
        <v>0</v>
      </c>
      <c r="AE416" s="708">
        <v>0</v>
      </c>
      <c r="AF416" s="708">
        <v>0</v>
      </c>
      <c r="AG416" s="708">
        <v>0</v>
      </c>
      <c r="AH416" s="708">
        <v>0</v>
      </c>
      <c r="AI416" s="708">
        <v>0</v>
      </c>
      <c r="AJ416" s="708">
        <v>0</v>
      </c>
      <c r="AK416" s="708">
        <v>0</v>
      </c>
      <c r="AL416" s="708">
        <v>0</v>
      </c>
      <c r="AM416" s="708">
        <v>0</v>
      </c>
      <c r="AN416" s="708">
        <v>0</v>
      </c>
      <c r="AO416" s="708">
        <v>0</v>
      </c>
      <c r="AP416" s="708">
        <v>0</v>
      </c>
      <c r="AQ416" s="708">
        <v>0</v>
      </c>
    </row>
    <row r="417" spans="1:43" x14ac:dyDescent="0.25">
      <c r="A417" s="704" t="s">
        <v>181</v>
      </c>
      <c r="B417" s="704" t="s">
        <v>779</v>
      </c>
      <c r="C417" s="704" t="s">
        <v>804</v>
      </c>
      <c r="D417" s="704" t="s">
        <v>795</v>
      </c>
      <c r="E417" s="705" t="s">
        <v>126</v>
      </c>
      <c r="F417" s="705" t="s">
        <v>826</v>
      </c>
      <c r="I417" s="708">
        <v>0</v>
      </c>
      <c r="J417" s="708">
        <v>0</v>
      </c>
      <c r="K417" s="708">
        <v>0</v>
      </c>
      <c r="L417" s="708">
        <v>0</v>
      </c>
      <c r="M417" s="708">
        <v>0</v>
      </c>
      <c r="N417" s="708">
        <v>0</v>
      </c>
      <c r="O417" s="708">
        <v>0</v>
      </c>
      <c r="P417" s="708">
        <v>0</v>
      </c>
      <c r="Q417" s="708">
        <v>0</v>
      </c>
      <c r="R417" s="708">
        <v>0</v>
      </c>
      <c r="S417" s="708">
        <v>0</v>
      </c>
      <c r="T417" s="708">
        <v>0</v>
      </c>
      <c r="U417" s="708">
        <v>0</v>
      </c>
      <c r="V417" s="708">
        <v>0</v>
      </c>
      <c r="W417" s="708">
        <v>0</v>
      </c>
      <c r="X417" s="708">
        <v>0</v>
      </c>
      <c r="Y417" s="708">
        <v>0</v>
      </c>
      <c r="Z417" s="708">
        <v>0</v>
      </c>
      <c r="AA417" s="708">
        <v>0</v>
      </c>
      <c r="AB417" s="708">
        <v>0</v>
      </c>
      <c r="AC417" s="708">
        <v>0</v>
      </c>
      <c r="AD417" s="708">
        <v>0</v>
      </c>
      <c r="AE417" s="708">
        <v>0</v>
      </c>
      <c r="AF417" s="708">
        <v>0</v>
      </c>
      <c r="AG417" s="708">
        <v>0</v>
      </c>
      <c r="AH417" s="708">
        <v>0</v>
      </c>
      <c r="AI417" s="708">
        <v>0</v>
      </c>
      <c r="AJ417" s="708">
        <v>0</v>
      </c>
      <c r="AK417" s="708">
        <v>0</v>
      </c>
      <c r="AL417" s="708">
        <v>0</v>
      </c>
      <c r="AM417" s="708">
        <v>0</v>
      </c>
      <c r="AN417" s="708">
        <v>0</v>
      </c>
      <c r="AO417" s="708">
        <v>0</v>
      </c>
      <c r="AP417" s="708">
        <v>0</v>
      </c>
      <c r="AQ417" s="708">
        <v>0</v>
      </c>
    </row>
    <row r="418" spans="1:43" x14ac:dyDescent="0.25">
      <c r="A418" s="706" t="s">
        <v>181</v>
      </c>
      <c r="B418" s="706" t="s">
        <v>779</v>
      </c>
      <c r="C418" s="706" t="s">
        <v>804</v>
      </c>
      <c r="D418" s="706" t="s">
        <v>796</v>
      </c>
      <c r="E418" s="707" t="s">
        <v>126</v>
      </c>
      <c r="F418" s="707" t="s">
        <v>826</v>
      </c>
      <c r="I418" s="708">
        <v>0</v>
      </c>
      <c r="J418" s="708">
        <v>0</v>
      </c>
      <c r="K418" s="708">
        <v>0</v>
      </c>
      <c r="L418" s="708">
        <v>0</v>
      </c>
      <c r="M418" s="708">
        <v>0</v>
      </c>
      <c r="N418" s="708">
        <v>0</v>
      </c>
      <c r="O418" s="708">
        <v>0</v>
      </c>
      <c r="P418" s="708">
        <v>0</v>
      </c>
      <c r="Q418" s="708">
        <v>0</v>
      </c>
      <c r="R418" s="708">
        <v>0</v>
      </c>
      <c r="S418" s="708">
        <v>0</v>
      </c>
      <c r="T418" s="708">
        <v>0</v>
      </c>
      <c r="U418" s="708">
        <v>0</v>
      </c>
      <c r="V418" s="708">
        <v>0</v>
      </c>
      <c r="W418" s="708">
        <v>0</v>
      </c>
      <c r="X418" s="708">
        <v>0</v>
      </c>
      <c r="Y418" s="708">
        <v>0</v>
      </c>
      <c r="Z418" s="708">
        <v>0</v>
      </c>
      <c r="AA418" s="708">
        <v>0</v>
      </c>
      <c r="AB418" s="708">
        <v>0</v>
      </c>
      <c r="AC418" s="708">
        <v>0</v>
      </c>
      <c r="AD418" s="708">
        <v>0</v>
      </c>
      <c r="AE418" s="708">
        <v>0</v>
      </c>
      <c r="AF418" s="708">
        <v>0</v>
      </c>
      <c r="AG418" s="708">
        <v>0</v>
      </c>
      <c r="AH418" s="708">
        <v>0</v>
      </c>
      <c r="AI418" s="708">
        <v>0</v>
      </c>
      <c r="AJ418" s="708">
        <v>0</v>
      </c>
      <c r="AK418" s="708">
        <v>0</v>
      </c>
      <c r="AL418" s="708">
        <v>0</v>
      </c>
      <c r="AM418" s="708">
        <v>0</v>
      </c>
      <c r="AN418" s="708">
        <v>0</v>
      </c>
      <c r="AO418" s="708">
        <v>0</v>
      </c>
      <c r="AP418" s="708">
        <v>0</v>
      </c>
      <c r="AQ418" s="708">
        <v>0</v>
      </c>
    </row>
    <row r="419" spans="1:43" x14ac:dyDescent="0.25">
      <c r="A419" s="704" t="s">
        <v>181</v>
      </c>
      <c r="B419" s="704" t="s">
        <v>779</v>
      </c>
      <c r="C419" s="704" t="s">
        <v>804</v>
      </c>
      <c r="D419" s="704" t="s">
        <v>797</v>
      </c>
      <c r="E419" s="705" t="s">
        <v>126</v>
      </c>
      <c r="F419" s="705" t="s">
        <v>826</v>
      </c>
      <c r="I419" s="708">
        <v>0</v>
      </c>
      <c r="J419" s="708">
        <v>0</v>
      </c>
      <c r="K419" s="708">
        <v>0</v>
      </c>
      <c r="L419" s="708">
        <v>0</v>
      </c>
      <c r="M419" s="708">
        <v>0</v>
      </c>
      <c r="N419" s="708">
        <v>0</v>
      </c>
      <c r="O419" s="708">
        <v>0</v>
      </c>
      <c r="P419" s="708">
        <v>0</v>
      </c>
      <c r="Q419" s="708">
        <v>0</v>
      </c>
      <c r="R419" s="708">
        <v>0</v>
      </c>
      <c r="S419" s="708">
        <v>0</v>
      </c>
      <c r="T419" s="708">
        <v>0</v>
      </c>
      <c r="U419" s="708">
        <v>0</v>
      </c>
      <c r="V419" s="708">
        <v>0</v>
      </c>
      <c r="W419" s="708">
        <v>0</v>
      </c>
      <c r="X419" s="708">
        <v>0</v>
      </c>
      <c r="Y419" s="708">
        <v>0</v>
      </c>
      <c r="Z419" s="708">
        <v>0</v>
      </c>
      <c r="AA419" s="708">
        <v>0</v>
      </c>
      <c r="AB419" s="708">
        <v>0</v>
      </c>
      <c r="AC419" s="708">
        <v>0</v>
      </c>
      <c r="AD419" s="708">
        <v>0</v>
      </c>
      <c r="AE419" s="708">
        <v>0</v>
      </c>
      <c r="AF419" s="708">
        <v>0</v>
      </c>
      <c r="AG419" s="708">
        <v>0</v>
      </c>
      <c r="AH419" s="708">
        <v>0</v>
      </c>
      <c r="AI419" s="708">
        <v>0</v>
      </c>
      <c r="AJ419" s="708">
        <v>0</v>
      </c>
      <c r="AK419" s="708">
        <v>0</v>
      </c>
      <c r="AL419" s="708">
        <v>0</v>
      </c>
      <c r="AM419" s="708">
        <v>0</v>
      </c>
      <c r="AN419" s="708">
        <v>0</v>
      </c>
      <c r="AO419" s="708">
        <v>0</v>
      </c>
      <c r="AP419" s="708">
        <v>0</v>
      </c>
      <c r="AQ419" s="708">
        <v>0</v>
      </c>
    </row>
    <row r="420" spans="1:43" x14ac:dyDescent="0.25">
      <c r="A420" s="706" t="s">
        <v>181</v>
      </c>
      <c r="B420" s="706" t="s">
        <v>779</v>
      </c>
      <c r="C420" s="706" t="s">
        <v>804</v>
      </c>
      <c r="D420" s="706" t="s">
        <v>798</v>
      </c>
      <c r="E420" s="707" t="s">
        <v>126</v>
      </c>
      <c r="F420" s="707" t="s">
        <v>826</v>
      </c>
      <c r="I420" s="708">
        <v>0</v>
      </c>
      <c r="J420" s="708">
        <v>0</v>
      </c>
      <c r="K420" s="708">
        <v>0</v>
      </c>
      <c r="L420" s="708">
        <v>0</v>
      </c>
      <c r="M420" s="708">
        <v>0</v>
      </c>
      <c r="N420" s="708">
        <v>0</v>
      </c>
      <c r="O420" s="708">
        <v>0</v>
      </c>
      <c r="P420" s="708">
        <v>0</v>
      </c>
      <c r="Q420" s="708">
        <v>0</v>
      </c>
      <c r="R420" s="708">
        <v>0</v>
      </c>
      <c r="S420" s="708">
        <v>0</v>
      </c>
      <c r="T420" s="708">
        <v>0</v>
      </c>
      <c r="U420" s="708">
        <v>0</v>
      </c>
      <c r="V420" s="708">
        <v>0</v>
      </c>
      <c r="W420" s="708">
        <v>0</v>
      </c>
      <c r="X420" s="708">
        <v>0</v>
      </c>
      <c r="Y420" s="708">
        <v>0</v>
      </c>
      <c r="Z420" s="708">
        <v>0</v>
      </c>
      <c r="AA420" s="708">
        <v>0</v>
      </c>
      <c r="AB420" s="708">
        <v>0</v>
      </c>
      <c r="AC420" s="708">
        <v>0</v>
      </c>
      <c r="AD420" s="708">
        <v>0</v>
      </c>
      <c r="AE420" s="708">
        <v>0</v>
      </c>
      <c r="AF420" s="708">
        <v>0</v>
      </c>
      <c r="AG420" s="708">
        <v>0</v>
      </c>
      <c r="AH420" s="708">
        <v>0</v>
      </c>
      <c r="AI420" s="708">
        <v>0</v>
      </c>
      <c r="AJ420" s="708">
        <v>0</v>
      </c>
      <c r="AK420" s="708">
        <v>0</v>
      </c>
      <c r="AL420" s="708">
        <v>0</v>
      </c>
      <c r="AM420" s="708">
        <v>0</v>
      </c>
      <c r="AN420" s="708">
        <v>0</v>
      </c>
      <c r="AO420" s="708">
        <v>0</v>
      </c>
      <c r="AP420" s="708">
        <v>0</v>
      </c>
      <c r="AQ420" s="708">
        <v>0</v>
      </c>
    </row>
    <row r="421" spans="1:43" x14ac:dyDescent="0.25">
      <c r="A421" s="704" t="s">
        <v>181</v>
      </c>
      <c r="B421" s="704" t="s">
        <v>779</v>
      </c>
      <c r="C421" s="704" t="s">
        <v>804</v>
      </c>
      <c r="D421" s="704" t="s">
        <v>799</v>
      </c>
      <c r="E421" s="705" t="s">
        <v>126</v>
      </c>
      <c r="F421" s="705" t="s">
        <v>826</v>
      </c>
      <c r="I421" s="708">
        <v>0</v>
      </c>
      <c r="J421" s="708">
        <v>0</v>
      </c>
      <c r="K421" s="708">
        <v>0</v>
      </c>
      <c r="L421" s="708">
        <v>0</v>
      </c>
      <c r="M421" s="708">
        <v>0</v>
      </c>
      <c r="N421" s="708">
        <v>0</v>
      </c>
      <c r="O421" s="708">
        <v>0</v>
      </c>
      <c r="P421" s="708">
        <v>0</v>
      </c>
      <c r="Q421" s="708">
        <v>0</v>
      </c>
      <c r="R421" s="708">
        <v>0</v>
      </c>
      <c r="S421" s="708">
        <v>0</v>
      </c>
      <c r="T421" s="708">
        <v>0</v>
      </c>
      <c r="U421" s="708">
        <v>0</v>
      </c>
      <c r="V421" s="708">
        <v>0</v>
      </c>
      <c r="W421" s="708">
        <v>0</v>
      </c>
      <c r="X421" s="708">
        <v>0</v>
      </c>
      <c r="Y421" s="708">
        <v>0</v>
      </c>
      <c r="Z421" s="708">
        <v>0</v>
      </c>
      <c r="AA421" s="708">
        <v>0</v>
      </c>
      <c r="AB421" s="708">
        <v>0</v>
      </c>
      <c r="AC421" s="708">
        <v>0</v>
      </c>
      <c r="AD421" s="708">
        <v>0</v>
      </c>
      <c r="AE421" s="708">
        <v>0</v>
      </c>
      <c r="AF421" s="708">
        <v>0</v>
      </c>
      <c r="AG421" s="708">
        <v>0</v>
      </c>
      <c r="AH421" s="708">
        <v>0</v>
      </c>
      <c r="AI421" s="708">
        <v>0</v>
      </c>
      <c r="AJ421" s="708">
        <v>0</v>
      </c>
      <c r="AK421" s="708">
        <v>0</v>
      </c>
      <c r="AL421" s="708">
        <v>0</v>
      </c>
      <c r="AM421" s="708">
        <v>0</v>
      </c>
      <c r="AN421" s="708">
        <v>0</v>
      </c>
      <c r="AO421" s="708">
        <v>0</v>
      </c>
      <c r="AP421" s="708">
        <v>0</v>
      </c>
      <c r="AQ421" s="708">
        <v>0</v>
      </c>
    </row>
    <row r="422" spans="1:43" x14ac:dyDescent="0.25">
      <c r="A422" s="706" t="s">
        <v>181</v>
      </c>
      <c r="B422" s="706" t="s">
        <v>779</v>
      </c>
      <c r="C422" s="706" t="s">
        <v>804</v>
      </c>
      <c r="D422" s="706" t="s">
        <v>800</v>
      </c>
      <c r="E422" s="707" t="s">
        <v>126</v>
      </c>
      <c r="F422" s="707" t="s">
        <v>826</v>
      </c>
      <c r="I422" s="708">
        <v>0</v>
      </c>
      <c r="J422" s="708">
        <v>0</v>
      </c>
      <c r="K422" s="708">
        <v>0</v>
      </c>
      <c r="L422" s="708">
        <v>0</v>
      </c>
      <c r="M422" s="708">
        <v>0</v>
      </c>
      <c r="N422" s="708">
        <v>0</v>
      </c>
      <c r="O422" s="708">
        <v>0</v>
      </c>
      <c r="P422" s="708">
        <v>0</v>
      </c>
      <c r="Q422" s="708">
        <v>0</v>
      </c>
      <c r="R422" s="708">
        <v>0</v>
      </c>
      <c r="S422" s="708">
        <v>0</v>
      </c>
      <c r="T422" s="708">
        <v>0</v>
      </c>
      <c r="U422" s="708">
        <v>0</v>
      </c>
      <c r="V422" s="708">
        <v>0</v>
      </c>
      <c r="W422" s="708">
        <v>0</v>
      </c>
      <c r="X422" s="708">
        <v>0</v>
      </c>
      <c r="Y422" s="708">
        <v>0</v>
      </c>
      <c r="Z422" s="708">
        <v>0</v>
      </c>
      <c r="AA422" s="708">
        <v>0</v>
      </c>
      <c r="AB422" s="708">
        <v>0</v>
      </c>
      <c r="AC422" s="708">
        <v>0</v>
      </c>
      <c r="AD422" s="708">
        <v>0</v>
      </c>
      <c r="AE422" s="708">
        <v>0</v>
      </c>
      <c r="AF422" s="708">
        <v>0</v>
      </c>
      <c r="AG422" s="708">
        <v>0</v>
      </c>
      <c r="AH422" s="708">
        <v>0</v>
      </c>
      <c r="AI422" s="708">
        <v>0</v>
      </c>
      <c r="AJ422" s="708">
        <v>0</v>
      </c>
      <c r="AK422" s="708">
        <v>0</v>
      </c>
      <c r="AL422" s="708">
        <v>0</v>
      </c>
      <c r="AM422" s="708">
        <v>0</v>
      </c>
      <c r="AN422" s="708">
        <v>0</v>
      </c>
      <c r="AO422" s="708">
        <v>0</v>
      </c>
      <c r="AP422" s="708">
        <v>0</v>
      </c>
      <c r="AQ422" s="708">
        <v>0</v>
      </c>
    </row>
    <row r="423" spans="1:43" x14ac:dyDescent="0.25">
      <c r="A423" s="704" t="s">
        <v>181</v>
      </c>
      <c r="B423" s="704" t="s">
        <v>779</v>
      </c>
      <c r="C423" s="704" t="s">
        <v>182</v>
      </c>
      <c r="D423" s="704" t="s">
        <v>175</v>
      </c>
      <c r="E423" s="705" t="s">
        <v>126</v>
      </c>
      <c r="F423" s="705" t="s">
        <v>826</v>
      </c>
      <c r="I423" s="708">
        <v>45.662949046963377</v>
      </c>
      <c r="J423" s="708">
        <v>61.817071940689424</v>
      </c>
      <c r="K423" s="708">
        <v>68.569662463467083</v>
      </c>
      <c r="L423" s="708">
        <v>71.820684985618229</v>
      </c>
      <c r="M423" s="708">
        <v>77.578486510539506</v>
      </c>
      <c r="N423" s="708">
        <v>71.220570771773723</v>
      </c>
      <c r="O423" s="708">
        <v>86.135154459308637</v>
      </c>
      <c r="P423" s="708">
        <v>77.717967830769297</v>
      </c>
      <c r="Q423" s="708">
        <v>102.67547758688649</v>
      </c>
      <c r="R423" s="708">
        <v>117.97387415234627</v>
      </c>
      <c r="S423" s="708">
        <v>119.51950441497559</v>
      </c>
      <c r="T423" s="708">
        <v>99.691637752347276</v>
      </c>
      <c r="U423" s="708">
        <v>83.145699341322043</v>
      </c>
      <c r="V423" s="708">
        <v>70.531920407537243</v>
      </c>
      <c r="W423" s="708">
        <v>58.982315891569769</v>
      </c>
      <c r="X423" s="708">
        <v>48.053603540866746</v>
      </c>
      <c r="Y423" s="708">
        <v>40.212869995250514</v>
      </c>
      <c r="Z423" s="708">
        <v>31.580195668261627</v>
      </c>
      <c r="AA423" s="708">
        <v>19.153012010766396</v>
      </c>
      <c r="AB423" s="708">
        <v>11.107629016013659</v>
      </c>
      <c r="AC423" s="708">
        <v>6.871705021292259</v>
      </c>
      <c r="AD423" s="708">
        <v>3.1333311814775566</v>
      </c>
      <c r="AE423" s="708">
        <v>1.7843883715362512</v>
      </c>
      <c r="AF423" s="708">
        <v>1.4345879887353381</v>
      </c>
      <c r="AG423" s="708">
        <v>1.216016833674836</v>
      </c>
      <c r="AH423" s="708">
        <v>1.3263070068326661</v>
      </c>
      <c r="AI423" s="708">
        <v>1.769953655333484</v>
      </c>
      <c r="AJ423" s="708">
        <v>0.89396238862168886</v>
      </c>
      <c r="AK423" s="708">
        <v>0.43597591203999142</v>
      </c>
      <c r="AL423" s="708">
        <v>0.17687360246967423</v>
      </c>
      <c r="AM423" s="708">
        <v>4.7190074915659505E-2</v>
      </c>
      <c r="AN423" s="708">
        <v>6.2512534272986545E-2</v>
      </c>
      <c r="AO423" s="708">
        <v>5.7533885369651608E-2</v>
      </c>
      <c r="AP423" s="708">
        <v>2.9827416374452131E-2</v>
      </c>
      <c r="AQ423" s="708">
        <v>2.3749840962779458E-2</v>
      </c>
    </row>
    <row r="424" spans="1:43" x14ac:dyDescent="0.25">
      <c r="A424" s="706" t="s">
        <v>181</v>
      </c>
      <c r="B424" s="706" t="s">
        <v>779</v>
      </c>
      <c r="C424" s="706" t="s">
        <v>182</v>
      </c>
      <c r="D424" s="706" t="s">
        <v>793</v>
      </c>
      <c r="E424" s="707" t="s">
        <v>126</v>
      </c>
      <c r="F424" s="707" t="s">
        <v>826</v>
      </c>
      <c r="I424" s="708">
        <v>0</v>
      </c>
      <c r="J424" s="708">
        <v>0</v>
      </c>
      <c r="K424" s="708">
        <v>0</v>
      </c>
      <c r="L424" s="708">
        <v>0</v>
      </c>
      <c r="M424" s="708">
        <v>0</v>
      </c>
      <c r="N424" s="708">
        <v>0</v>
      </c>
      <c r="O424" s="708">
        <v>0</v>
      </c>
      <c r="P424" s="708">
        <v>0</v>
      </c>
      <c r="Q424" s="708">
        <v>0</v>
      </c>
      <c r="R424" s="708">
        <v>0</v>
      </c>
      <c r="S424" s="708">
        <v>0</v>
      </c>
      <c r="T424" s="708">
        <v>0</v>
      </c>
      <c r="U424" s="708">
        <v>0</v>
      </c>
      <c r="V424" s="708">
        <v>0</v>
      </c>
      <c r="W424" s="708">
        <v>0</v>
      </c>
      <c r="X424" s="708">
        <v>0</v>
      </c>
      <c r="Y424" s="708">
        <v>0</v>
      </c>
      <c r="Z424" s="708">
        <v>0</v>
      </c>
      <c r="AA424" s="708">
        <v>0</v>
      </c>
      <c r="AB424" s="708">
        <v>0</v>
      </c>
      <c r="AC424" s="708">
        <v>0</v>
      </c>
      <c r="AD424" s="708">
        <v>0</v>
      </c>
      <c r="AE424" s="708">
        <v>0</v>
      </c>
      <c r="AF424" s="708">
        <v>0</v>
      </c>
      <c r="AG424" s="708">
        <v>0</v>
      </c>
      <c r="AH424" s="708">
        <v>0</v>
      </c>
      <c r="AI424" s="708">
        <v>0</v>
      </c>
      <c r="AJ424" s="708">
        <v>0</v>
      </c>
      <c r="AK424" s="708">
        <v>0</v>
      </c>
      <c r="AL424" s="708">
        <v>0</v>
      </c>
      <c r="AM424" s="708">
        <v>0</v>
      </c>
      <c r="AN424" s="708">
        <v>0</v>
      </c>
      <c r="AO424" s="708">
        <v>0</v>
      </c>
      <c r="AP424" s="708">
        <v>0</v>
      </c>
      <c r="AQ424" s="708">
        <v>0</v>
      </c>
    </row>
    <row r="425" spans="1:43" x14ac:dyDescent="0.25">
      <c r="A425" s="704" t="s">
        <v>181</v>
      </c>
      <c r="B425" s="704" t="s">
        <v>779</v>
      </c>
      <c r="C425" s="704" t="s">
        <v>182</v>
      </c>
      <c r="D425" s="704" t="s">
        <v>794</v>
      </c>
      <c r="E425" s="705" t="s">
        <v>126</v>
      </c>
      <c r="F425" s="705" t="s">
        <v>826</v>
      </c>
      <c r="I425" s="708">
        <v>0</v>
      </c>
      <c r="J425" s="708">
        <v>0</v>
      </c>
      <c r="K425" s="708">
        <v>0</v>
      </c>
      <c r="L425" s="708">
        <v>0</v>
      </c>
      <c r="M425" s="708">
        <v>0</v>
      </c>
      <c r="N425" s="708">
        <v>0</v>
      </c>
      <c r="O425" s="708">
        <v>0</v>
      </c>
      <c r="P425" s="708">
        <v>0</v>
      </c>
      <c r="Q425" s="708">
        <v>0</v>
      </c>
      <c r="R425" s="708">
        <v>0</v>
      </c>
      <c r="S425" s="708">
        <v>0</v>
      </c>
      <c r="T425" s="708">
        <v>0</v>
      </c>
      <c r="U425" s="708">
        <v>0</v>
      </c>
      <c r="V425" s="708">
        <v>0</v>
      </c>
      <c r="W425" s="708">
        <v>0</v>
      </c>
      <c r="X425" s="708">
        <v>0</v>
      </c>
      <c r="Y425" s="708">
        <v>0</v>
      </c>
      <c r="Z425" s="708">
        <v>0</v>
      </c>
      <c r="AA425" s="708">
        <v>0</v>
      </c>
      <c r="AB425" s="708">
        <v>0</v>
      </c>
      <c r="AC425" s="708">
        <v>0</v>
      </c>
      <c r="AD425" s="708">
        <v>0</v>
      </c>
      <c r="AE425" s="708">
        <v>0</v>
      </c>
      <c r="AF425" s="708">
        <v>0</v>
      </c>
      <c r="AG425" s="708">
        <v>0</v>
      </c>
      <c r="AH425" s="708">
        <v>0</v>
      </c>
      <c r="AI425" s="708">
        <v>0</v>
      </c>
      <c r="AJ425" s="708">
        <v>0</v>
      </c>
      <c r="AK425" s="708">
        <v>0</v>
      </c>
      <c r="AL425" s="708">
        <v>0</v>
      </c>
      <c r="AM425" s="708">
        <v>0</v>
      </c>
      <c r="AN425" s="708">
        <v>0</v>
      </c>
      <c r="AO425" s="708">
        <v>0</v>
      </c>
      <c r="AP425" s="708">
        <v>0</v>
      </c>
      <c r="AQ425" s="708">
        <v>0</v>
      </c>
    </row>
    <row r="426" spans="1:43" x14ac:dyDescent="0.25">
      <c r="A426" s="706" t="s">
        <v>181</v>
      </c>
      <c r="B426" s="706" t="s">
        <v>779</v>
      </c>
      <c r="C426" s="706" t="s">
        <v>182</v>
      </c>
      <c r="D426" s="706" t="s">
        <v>795</v>
      </c>
      <c r="E426" s="707" t="s">
        <v>126</v>
      </c>
      <c r="F426" s="707" t="s">
        <v>826</v>
      </c>
      <c r="I426" s="708">
        <v>0</v>
      </c>
      <c r="J426" s="708">
        <v>0</v>
      </c>
      <c r="K426" s="708">
        <v>0</v>
      </c>
      <c r="L426" s="708">
        <v>0</v>
      </c>
      <c r="M426" s="708">
        <v>0</v>
      </c>
      <c r="N426" s="708">
        <v>0</v>
      </c>
      <c r="O426" s="708">
        <v>0</v>
      </c>
      <c r="P426" s="708">
        <v>0</v>
      </c>
      <c r="Q426" s="708">
        <v>0</v>
      </c>
      <c r="R426" s="708">
        <v>0</v>
      </c>
      <c r="S426" s="708">
        <v>0</v>
      </c>
      <c r="T426" s="708">
        <v>0</v>
      </c>
      <c r="U426" s="708">
        <v>0</v>
      </c>
      <c r="V426" s="708">
        <v>0</v>
      </c>
      <c r="W426" s="708">
        <v>0</v>
      </c>
      <c r="X426" s="708">
        <v>0</v>
      </c>
      <c r="Y426" s="708">
        <v>0</v>
      </c>
      <c r="Z426" s="708">
        <v>0</v>
      </c>
      <c r="AA426" s="708">
        <v>0</v>
      </c>
      <c r="AB426" s="708">
        <v>0</v>
      </c>
      <c r="AC426" s="708">
        <v>0</v>
      </c>
      <c r="AD426" s="708">
        <v>0</v>
      </c>
      <c r="AE426" s="708">
        <v>0</v>
      </c>
      <c r="AF426" s="708">
        <v>0</v>
      </c>
      <c r="AG426" s="708">
        <v>0</v>
      </c>
      <c r="AH426" s="708">
        <v>0</v>
      </c>
      <c r="AI426" s="708">
        <v>0</v>
      </c>
      <c r="AJ426" s="708">
        <v>0</v>
      </c>
      <c r="AK426" s="708">
        <v>0</v>
      </c>
      <c r="AL426" s="708">
        <v>0</v>
      </c>
      <c r="AM426" s="708">
        <v>0</v>
      </c>
      <c r="AN426" s="708">
        <v>0</v>
      </c>
      <c r="AO426" s="708">
        <v>0</v>
      </c>
      <c r="AP426" s="708">
        <v>0</v>
      </c>
      <c r="AQ426" s="708">
        <v>0</v>
      </c>
    </row>
    <row r="427" spans="1:43" x14ac:dyDescent="0.25">
      <c r="A427" s="704" t="s">
        <v>181</v>
      </c>
      <c r="B427" s="704" t="s">
        <v>779</v>
      </c>
      <c r="C427" s="704" t="s">
        <v>182</v>
      </c>
      <c r="D427" s="704" t="s">
        <v>796</v>
      </c>
      <c r="E427" s="705" t="s">
        <v>126</v>
      </c>
      <c r="F427" s="705" t="s">
        <v>826</v>
      </c>
      <c r="I427" s="708">
        <v>0</v>
      </c>
      <c r="J427" s="708">
        <v>0</v>
      </c>
      <c r="K427" s="708">
        <v>0</v>
      </c>
      <c r="L427" s="708">
        <v>0</v>
      </c>
      <c r="M427" s="708">
        <v>0</v>
      </c>
      <c r="N427" s="708">
        <v>0</v>
      </c>
      <c r="O427" s="708">
        <v>0</v>
      </c>
      <c r="P427" s="708">
        <v>0</v>
      </c>
      <c r="Q427" s="708">
        <v>0</v>
      </c>
      <c r="R427" s="708">
        <v>0</v>
      </c>
      <c r="S427" s="708">
        <v>0</v>
      </c>
      <c r="T427" s="708">
        <v>0</v>
      </c>
      <c r="U427" s="708">
        <v>0</v>
      </c>
      <c r="V427" s="708">
        <v>0</v>
      </c>
      <c r="W427" s="708">
        <v>0</v>
      </c>
      <c r="X427" s="708">
        <v>0</v>
      </c>
      <c r="Y427" s="708">
        <v>0</v>
      </c>
      <c r="Z427" s="708">
        <v>0</v>
      </c>
      <c r="AA427" s="708">
        <v>0</v>
      </c>
      <c r="AB427" s="708">
        <v>0</v>
      </c>
      <c r="AC427" s="708">
        <v>0</v>
      </c>
      <c r="AD427" s="708">
        <v>0</v>
      </c>
      <c r="AE427" s="708">
        <v>0</v>
      </c>
      <c r="AF427" s="708">
        <v>0</v>
      </c>
      <c r="AG427" s="708">
        <v>0</v>
      </c>
      <c r="AH427" s="708">
        <v>0</v>
      </c>
      <c r="AI427" s="708">
        <v>0</v>
      </c>
      <c r="AJ427" s="708">
        <v>0</v>
      </c>
      <c r="AK427" s="708">
        <v>0</v>
      </c>
      <c r="AL427" s="708">
        <v>0</v>
      </c>
      <c r="AM427" s="708">
        <v>0</v>
      </c>
      <c r="AN427" s="708">
        <v>0</v>
      </c>
      <c r="AO427" s="708">
        <v>0</v>
      </c>
      <c r="AP427" s="708">
        <v>0</v>
      </c>
      <c r="AQ427" s="708">
        <v>0</v>
      </c>
    </row>
    <row r="428" spans="1:43" x14ac:dyDescent="0.25">
      <c r="A428" s="706" t="s">
        <v>181</v>
      </c>
      <c r="B428" s="706" t="s">
        <v>779</v>
      </c>
      <c r="C428" s="706" t="s">
        <v>182</v>
      </c>
      <c r="D428" s="706" t="s">
        <v>797</v>
      </c>
      <c r="E428" s="707" t="s">
        <v>126</v>
      </c>
      <c r="F428" s="707" t="s">
        <v>826</v>
      </c>
      <c r="I428" s="708">
        <v>0</v>
      </c>
      <c r="J428" s="708">
        <v>0</v>
      </c>
      <c r="K428" s="708">
        <v>0</v>
      </c>
      <c r="L428" s="708">
        <v>0</v>
      </c>
      <c r="M428" s="708">
        <v>0</v>
      </c>
      <c r="N428" s="708">
        <v>0</v>
      </c>
      <c r="O428" s="708">
        <v>0</v>
      </c>
      <c r="P428" s="708">
        <v>0</v>
      </c>
      <c r="Q428" s="708">
        <v>0</v>
      </c>
      <c r="R428" s="708">
        <v>0</v>
      </c>
      <c r="S428" s="708">
        <v>0</v>
      </c>
      <c r="T428" s="708">
        <v>0</v>
      </c>
      <c r="U428" s="708">
        <v>0</v>
      </c>
      <c r="V428" s="708">
        <v>0</v>
      </c>
      <c r="W428" s="708">
        <v>0</v>
      </c>
      <c r="X428" s="708">
        <v>0</v>
      </c>
      <c r="Y428" s="708">
        <v>0</v>
      </c>
      <c r="Z428" s="708">
        <v>0</v>
      </c>
      <c r="AA428" s="708">
        <v>0</v>
      </c>
      <c r="AB428" s="708">
        <v>0</v>
      </c>
      <c r="AC428" s="708">
        <v>0</v>
      </c>
      <c r="AD428" s="708">
        <v>0</v>
      </c>
      <c r="AE428" s="708">
        <v>0</v>
      </c>
      <c r="AF428" s="708">
        <v>0</v>
      </c>
      <c r="AG428" s="708">
        <v>0</v>
      </c>
      <c r="AH428" s="708">
        <v>0</v>
      </c>
      <c r="AI428" s="708">
        <v>0</v>
      </c>
      <c r="AJ428" s="708">
        <v>0</v>
      </c>
      <c r="AK428" s="708">
        <v>0</v>
      </c>
      <c r="AL428" s="708">
        <v>0</v>
      </c>
      <c r="AM428" s="708">
        <v>0</v>
      </c>
      <c r="AN428" s="708">
        <v>0</v>
      </c>
      <c r="AO428" s="708">
        <v>0</v>
      </c>
      <c r="AP428" s="708">
        <v>0</v>
      </c>
      <c r="AQ428" s="708">
        <v>0</v>
      </c>
    </row>
    <row r="429" spans="1:43" x14ac:dyDescent="0.25">
      <c r="A429" s="704" t="s">
        <v>181</v>
      </c>
      <c r="B429" s="704" t="s">
        <v>779</v>
      </c>
      <c r="C429" s="704" t="s">
        <v>182</v>
      </c>
      <c r="D429" s="704" t="s">
        <v>798</v>
      </c>
      <c r="E429" s="705" t="s">
        <v>126</v>
      </c>
      <c r="F429" s="705" t="s">
        <v>826</v>
      </c>
      <c r="I429" s="708">
        <v>0</v>
      </c>
      <c r="J429" s="708">
        <v>0</v>
      </c>
      <c r="K429" s="708">
        <v>0</v>
      </c>
      <c r="L429" s="708">
        <v>0</v>
      </c>
      <c r="M429" s="708">
        <v>0</v>
      </c>
      <c r="N429" s="708">
        <v>0</v>
      </c>
      <c r="O429" s="708">
        <v>0</v>
      </c>
      <c r="P429" s="708">
        <v>0</v>
      </c>
      <c r="Q429" s="708">
        <v>0</v>
      </c>
      <c r="R429" s="708">
        <v>0</v>
      </c>
      <c r="S429" s="708">
        <v>0</v>
      </c>
      <c r="T429" s="708">
        <v>0</v>
      </c>
      <c r="U429" s="708">
        <v>0</v>
      </c>
      <c r="V429" s="708">
        <v>0</v>
      </c>
      <c r="W429" s="708">
        <v>0</v>
      </c>
      <c r="X429" s="708">
        <v>0</v>
      </c>
      <c r="Y429" s="708">
        <v>0</v>
      </c>
      <c r="Z429" s="708">
        <v>0</v>
      </c>
      <c r="AA429" s="708">
        <v>0</v>
      </c>
      <c r="AB429" s="708">
        <v>0</v>
      </c>
      <c r="AC429" s="708">
        <v>0</v>
      </c>
      <c r="AD429" s="708">
        <v>0</v>
      </c>
      <c r="AE429" s="708">
        <v>0</v>
      </c>
      <c r="AF429" s="708">
        <v>0</v>
      </c>
      <c r="AG429" s="708">
        <v>0</v>
      </c>
      <c r="AH429" s="708">
        <v>0</v>
      </c>
      <c r="AI429" s="708">
        <v>0</v>
      </c>
      <c r="AJ429" s="708">
        <v>0</v>
      </c>
      <c r="AK429" s="708">
        <v>0</v>
      </c>
      <c r="AL429" s="708">
        <v>0</v>
      </c>
      <c r="AM429" s="708">
        <v>0</v>
      </c>
      <c r="AN429" s="708">
        <v>0</v>
      </c>
      <c r="AO429" s="708">
        <v>0</v>
      </c>
      <c r="AP429" s="708">
        <v>0</v>
      </c>
      <c r="AQ429" s="708">
        <v>0</v>
      </c>
    </row>
    <row r="430" spans="1:43" x14ac:dyDescent="0.25">
      <c r="A430" s="706" t="s">
        <v>181</v>
      </c>
      <c r="B430" s="706" t="s">
        <v>779</v>
      </c>
      <c r="C430" s="706" t="s">
        <v>182</v>
      </c>
      <c r="D430" s="706" t="s">
        <v>799</v>
      </c>
      <c r="E430" s="707" t="s">
        <v>126</v>
      </c>
      <c r="F430" s="707" t="s">
        <v>826</v>
      </c>
      <c r="I430" s="708">
        <v>0</v>
      </c>
      <c r="J430" s="708">
        <v>0</v>
      </c>
      <c r="K430" s="708">
        <v>0</v>
      </c>
      <c r="L430" s="708">
        <v>0</v>
      </c>
      <c r="M430" s="708">
        <v>0</v>
      </c>
      <c r="N430" s="708">
        <v>0</v>
      </c>
      <c r="O430" s="708">
        <v>0</v>
      </c>
      <c r="P430" s="708">
        <v>0</v>
      </c>
      <c r="Q430" s="708">
        <v>0</v>
      </c>
      <c r="R430" s="708">
        <v>0</v>
      </c>
      <c r="S430" s="708">
        <v>0</v>
      </c>
      <c r="T430" s="708">
        <v>0</v>
      </c>
      <c r="U430" s="708">
        <v>0</v>
      </c>
      <c r="V430" s="708">
        <v>0</v>
      </c>
      <c r="W430" s="708">
        <v>0</v>
      </c>
      <c r="X430" s="708">
        <v>0</v>
      </c>
      <c r="Y430" s="708">
        <v>0</v>
      </c>
      <c r="Z430" s="708">
        <v>0</v>
      </c>
      <c r="AA430" s="708">
        <v>0</v>
      </c>
      <c r="AB430" s="708">
        <v>0</v>
      </c>
      <c r="AC430" s="708">
        <v>0</v>
      </c>
      <c r="AD430" s="708">
        <v>0</v>
      </c>
      <c r="AE430" s="708">
        <v>0</v>
      </c>
      <c r="AF430" s="708">
        <v>0</v>
      </c>
      <c r="AG430" s="708">
        <v>0</v>
      </c>
      <c r="AH430" s="708">
        <v>0</v>
      </c>
      <c r="AI430" s="708">
        <v>0</v>
      </c>
      <c r="AJ430" s="708">
        <v>0</v>
      </c>
      <c r="AK430" s="708">
        <v>0</v>
      </c>
      <c r="AL430" s="708">
        <v>0</v>
      </c>
      <c r="AM430" s="708">
        <v>0</v>
      </c>
      <c r="AN430" s="708">
        <v>0</v>
      </c>
      <c r="AO430" s="708">
        <v>0</v>
      </c>
      <c r="AP430" s="708">
        <v>0</v>
      </c>
      <c r="AQ430" s="708">
        <v>0</v>
      </c>
    </row>
    <row r="431" spans="1:43" x14ac:dyDescent="0.25">
      <c r="A431" s="704" t="s">
        <v>181</v>
      </c>
      <c r="B431" s="704" t="s">
        <v>779</v>
      </c>
      <c r="C431" s="704" t="s">
        <v>182</v>
      </c>
      <c r="D431" s="704" t="s">
        <v>800</v>
      </c>
      <c r="E431" s="705" t="s">
        <v>126</v>
      </c>
      <c r="F431" s="705" t="s">
        <v>826</v>
      </c>
      <c r="I431" s="708">
        <v>0</v>
      </c>
      <c r="J431" s="708">
        <v>0</v>
      </c>
      <c r="K431" s="708">
        <v>0</v>
      </c>
      <c r="L431" s="708">
        <v>0</v>
      </c>
      <c r="M431" s="708">
        <v>0</v>
      </c>
      <c r="N431" s="708">
        <v>0</v>
      </c>
      <c r="O431" s="708">
        <v>0</v>
      </c>
      <c r="P431" s="708">
        <v>0</v>
      </c>
      <c r="Q431" s="708">
        <v>0</v>
      </c>
      <c r="R431" s="708">
        <v>0</v>
      </c>
      <c r="S431" s="708">
        <v>0</v>
      </c>
      <c r="T431" s="708">
        <v>0</v>
      </c>
      <c r="U431" s="708">
        <v>0</v>
      </c>
      <c r="V431" s="708">
        <v>0</v>
      </c>
      <c r="W431" s="708">
        <v>0</v>
      </c>
      <c r="X431" s="708">
        <v>0</v>
      </c>
      <c r="Y431" s="708">
        <v>0</v>
      </c>
      <c r="Z431" s="708">
        <v>0</v>
      </c>
      <c r="AA431" s="708">
        <v>0</v>
      </c>
      <c r="AB431" s="708">
        <v>0</v>
      </c>
      <c r="AC431" s="708">
        <v>0</v>
      </c>
      <c r="AD431" s="708">
        <v>0</v>
      </c>
      <c r="AE431" s="708">
        <v>0</v>
      </c>
      <c r="AF431" s="708">
        <v>0</v>
      </c>
      <c r="AG431" s="708">
        <v>0</v>
      </c>
      <c r="AH431" s="708">
        <v>0</v>
      </c>
      <c r="AI431" s="708">
        <v>0</v>
      </c>
      <c r="AJ431" s="708">
        <v>0</v>
      </c>
      <c r="AK431" s="708">
        <v>0</v>
      </c>
      <c r="AL431" s="708">
        <v>0</v>
      </c>
      <c r="AM431" s="708">
        <v>0</v>
      </c>
      <c r="AN431" s="708">
        <v>0</v>
      </c>
      <c r="AO431" s="708">
        <v>0</v>
      </c>
      <c r="AP431" s="708">
        <v>0</v>
      </c>
      <c r="AQ431" s="708">
        <v>0</v>
      </c>
    </row>
    <row r="432" spans="1:43" x14ac:dyDescent="0.25">
      <c r="A432" s="706" t="s">
        <v>181</v>
      </c>
      <c r="B432" s="706" t="s">
        <v>779</v>
      </c>
      <c r="C432" s="706" t="s">
        <v>805</v>
      </c>
      <c r="D432" s="706" t="s">
        <v>175</v>
      </c>
      <c r="E432" s="707" t="s">
        <v>126</v>
      </c>
      <c r="F432" s="707" t="s">
        <v>826</v>
      </c>
      <c r="I432" s="708">
        <v>0</v>
      </c>
      <c r="J432" s="708">
        <v>0</v>
      </c>
      <c r="K432" s="708">
        <v>0</v>
      </c>
      <c r="L432" s="708">
        <v>0</v>
      </c>
      <c r="M432" s="708">
        <v>0</v>
      </c>
      <c r="N432" s="708">
        <v>0</v>
      </c>
      <c r="O432" s="708">
        <v>0</v>
      </c>
      <c r="P432" s="708">
        <v>0</v>
      </c>
      <c r="Q432" s="708">
        <v>0</v>
      </c>
      <c r="R432" s="708">
        <v>0</v>
      </c>
      <c r="S432" s="708">
        <v>0</v>
      </c>
      <c r="T432" s="708">
        <v>0</v>
      </c>
      <c r="U432" s="708">
        <v>0</v>
      </c>
      <c r="V432" s="708">
        <v>0</v>
      </c>
      <c r="W432" s="708">
        <v>0</v>
      </c>
      <c r="X432" s="708">
        <v>0</v>
      </c>
      <c r="Y432" s="708">
        <v>0</v>
      </c>
      <c r="Z432" s="708">
        <v>0</v>
      </c>
      <c r="AA432" s="708">
        <v>0</v>
      </c>
      <c r="AB432" s="708">
        <v>0</v>
      </c>
      <c r="AC432" s="708">
        <v>0</v>
      </c>
      <c r="AD432" s="708">
        <v>0</v>
      </c>
      <c r="AE432" s="708">
        <v>0</v>
      </c>
      <c r="AF432" s="708">
        <v>0</v>
      </c>
      <c r="AG432" s="708">
        <v>0</v>
      </c>
      <c r="AH432" s="708">
        <v>0</v>
      </c>
      <c r="AI432" s="708">
        <v>0</v>
      </c>
      <c r="AJ432" s="708">
        <v>0</v>
      </c>
      <c r="AK432" s="708">
        <v>0</v>
      </c>
      <c r="AL432" s="708">
        <v>0</v>
      </c>
      <c r="AM432" s="708">
        <v>0</v>
      </c>
      <c r="AN432" s="708">
        <v>0</v>
      </c>
      <c r="AO432" s="708">
        <v>0</v>
      </c>
      <c r="AP432" s="708">
        <v>0</v>
      </c>
      <c r="AQ432" s="708">
        <v>0</v>
      </c>
    </row>
    <row r="433" spans="1:43" x14ac:dyDescent="0.25">
      <c r="A433" s="704" t="s">
        <v>181</v>
      </c>
      <c r="B433" s="704" t="s">
        <v>779</v>
      </c>
      <c r="C433" s="704" t="s">
        <v>805</v>
      </c>
      <c r="D433" s="704" t="s">
        <v>793</v>
      </c>
      <c r="E433" s="705" t="s">
        <v>126</v>
      </c>
      <c r="F433" s="705" t="s">
        <v>826</v>
      </c>
      <c r="I433" s="708">
        <v>0</v>
      </c>
      <c r="J433" s="708">
        <v>0</v>
      </c>
      <c r="K433" s="708">
        <v>0</v>
      </c>
      <c r="L433" s="708">
        <v>0</v>
      </c>
      <c r="M433" s="708">
        <v>0</v>
      </c>
      <c r="N433" s="708">
        <v>0</v>
      </c>
      <c r="O433" s="708">
        <v>0</v>
      </c>
      <c r="P433" s="708">
        <v>0</v>
      </c>
      <c r="Q433" s="708">
        <v>0</v>
      </c>
      <c r="R433" s="708">
        <v>0</v>
      </c>
      <c r="S433" s="708">
        <v>0</v>
      </c>
      <c r="T433" s="708">
        <v>0</v>
      </c>
      <c r="U433" s="708">
        <v>0</v>
      </c>
      <c r="V433" s="708">
        <v>0</v>
      </c>
      <c r="W433" s="708">
        <v>0</v>
      </c>
      <c r="X433" s="708">
        <v>0</v>
      </c>
      <c r="Y433" s="708">
        <v>0</v>
      </c>
      <c r="Z433" s="708">
        <v>0</v>
      </c>
      <c r="AA433" s="708">
        <v>0</v>
      </c>
      <c r="AB433" s="708">
        <v>0</v>
      </c>
      <c r="AC433" s="708">
        <v>0</v>
      </c>
      <c r="AD433" s="708">
        <v>0</v>
      </c>
      <c r="AE433" s="708">
        <v>0</v>
      </c>
      <c r="AF433" s="708">
        <v>0</v>
      </c>
      <c r="AG433" s="708">
        <v>0</v>
      </c>
      <c r="AH433" s="708">
        <v>0</v>
      </c>
      <c r="AI433" s="708">
        <v>0</v>
      </c>
      <c r="AJ433" s="708">
        <v>0</v>
      </c>
      <c r="AK433" s="708">
        <v>0</v>
      </c>
      <c r="AL433" s="708">
        <v>0</v>
      </c>
      <c r="AM433" s="708">
        <v>0</v>
      </c>
      <c r="AN433" s="708">
        <v>0</v>
      </c>
      <c r="AO433" s="708">
        <v>0</v>
      </c>
      <c r="AP433" s="708">
        <v>0</v>
      </c>
      <c r="AQ433" s="708">
        <v>0</v>
      </c>
    </row>
    <row r="434" spans="1:43" x14ac:dyDescent="0.25">
      <c r="A434" s="706" t="s">
        <v>181</v>
      </c>
      <c r="B434" s="706" t="s">
        <v>779</v>
      </c>
      <c r="C434" s="706" t="s">
        <v>805</v>
      </c>
      <c r="D434" s="706" t="s">
        <v>794</v>
      </c>
      <c r="E434" s="707" t="s">
        <v>126</v>
      </c>
      <c r="F434" s="707" t="s">
        <v>826</v>
      </c>
      <c r="I434" s="708">
        <v>0</v>
      </c>
      <c r="J434" s="708">
        <v>0</v>
      </c>
      <c r="K434" s="708">
        <v>0</v>
      </c>
      <c r="L434" s="708">
        <v>0</v>
      </c>
      <c r="M434" s="708">
        <v>0</v>
      </c>
      <c r="N434" s="708">
        <v>0</v>
      </c>
      <c r="O434" s="708">
        <v>0</v>
      </c>
      <c r="P434" s="708">
        <v>0</v>
      </c>
      <c r="Q434" s="708">
        <v>0</v>
      </c>
      <c r="R434" s="708">
        <v>0</v>
      </c>
      <c r="S434" s="708">
        <v>0</v>
      </c>
      <c r="T434" s="708">
        <v>0</v>
      </c>
      <c r="U434" s="708">
        <v>0</v>
      </c>
      <c r="V434" s="708">
        <v>0</v>
      </c>
      <c r="W434" s="708">
        <v>0</v>
      </c>
      <c r="X434" s="708">
        <v>0</v>
      </c>
      <c r="Y434" s="708">
        <v>0</v>
      </c>
      <c r="Z434" s="708">
        <v>0</v>
      </c>
      <c r="AA434" s="708">
        <v>0</v>
      </c>
      <c r="AB434" s="708">
        <v>0</v>
      </c>
      <c r="AC434" s="708">
        <v>0</v>
      </c>
      <c r="AD434" s="708">
        <v>0</v>
      </c>
      <c r="AE434" s="708">
        <v>0</v>
      </c>
      <c r="AF434" s="708">
        <v>0</v>
      </c>
      <c r="AG434" s="708">
        <v>0</v>
      </c>
      <c r="AH434" s="708">
        <v>0</v>
      </c>
      <c r="AI434" s="708">
        <v>0</v>
      </c>
      <c r="AJ434" s="708">
        <v>0</v>
      </c>
      <c r="AK434" s="708">
        <v>0</v>
      </c>
      <c r="AL434" s="708">
        <v>0</v>
      </c>
      <c r="AM434" s="708">
        <v>0</v>
      </c>
      <c r="AN434" s="708">
        <v>0</v>
      </c>
      <c r="AO434" s="708">
        <v>0</v>
      </c>
      <c r="AP434" s="708">
        <v>0</v>
      </c>
      <c r="AQ434" s="708">
        <v>0</v>
      </c>
    </row>
    <row r="435" spans="1:43" x14ac:dyDescent="0.25">
      <c r="A435" s="704" t="s">
        <v>181</v>
      </c>
      <c r="B435" s="704" t="s">
        <v>779</v>
      </c>
      <c r="C435" s="704" t="s">
        <v>805</v>
      </c>
      <c r="D435" s="704" t="s">
        <v>795</v>
      </c>
      <c r="E435" s="705" t="s">
        <v>126</v>
      </c>
      <c r="F435" s="705" t="s">
        <v>826</v>
      </c>
      <c r="I435" s="708">
        <v>0</v>
      </c>
      <c r="J435" s="708">
        <v>0</v>
      </c>
      <c r="K435" s="708">
        <v>0</v>
      </c>
      <c r="L435" s="708">
        <v>0</v>
      </c>
      <c r="M435" s="708">
        <v>0</v>
      </c>
      <c r="N435" s="708">
        <v>0</v>
      </c>
      <c r="O435" s="708">
        <v>0</v>
      </c>
      <c r="P435" s="708">
        <v>0</v>
      </c>
      <c r="Q435" s="708">
        <v>0</v>
      </c>
      <c r="R435" s="708">
        <v>0</v>
      </c>
      <c r="S435" s="708">
        <v>0</v>
      </c>
      <c r="T435" s="708">
        <v>0</v>
      </c>
      <c r="U435" s="708">
        <v>0</v>
      </c>
      <c r="V435" s="708">
        <v>0</v>
      </c>
      <c r="W435" s="708">
        <v>0</v>
      </c>
      <c r="X435" s="708">
        <v>0</v>
      </c>
      <c r="Y435" s="708">
        <v>0</v>
      </c>
      <c r="Z435" s="708">
        <v>0</v>
      </c>
      <c r="AA435" s="708">
        <v>0</v>
      </c>
      <c r="AB435" s="708">
        <v>0</v>
      </c>
      <c r="AC435" s="708">
        <v>0</v>
      </c>
      <c r="AD435" s="708">
        <v>0</v>
      </c>
      <c r="AE435" s="708">
        <v>0</v>
      </c>
      <c r="AF435" s="708">
        <v>0</v>
      </c>
      <c r="AG435" s="708">
        <v>0</v>
      </c>
      <c r="AH435" s="708">
        <v>0</v>
      </c>
      <c r="AI435" s="708">
        <v>0</v>
      </c>
      <c r="AJ435" s="708">
        <v>0</v>
      </c>
      <c r="AK435" s="708">
        <v>0</v>
      </c>
      <c r="AL435" s="708">
        <v>0</v>
      </c>
      <c r="AM435" s="708">
        <v>0</v>
      </c>
      <c r="AN435" s="708">
        <v>0</v>
      </c>
      <c r="AO435" s="708">
        <v>0</v>
      </c>
      <c r="AP435" s="708">
        <v>0</v>
      </c>
      <c r="AQ435" s="708">
        <v>0</v>
      </c>
    </row>
    <row r="436" spans="1:43" x14ac:dyDescent="0.25">
      <c r="A436" s="706" t="s">
        <v>181</v>
      </c>
      <c r="B436" s="706" t="s">
        <v>779</v>
      </c>
      <c r="C436" s="706" t="s">
        <v>805</v>
      </c>
      <c r="D436" s="706" t="s">
        <v>796</v>
      </c>
      <c r="E436" s="707" t="s">
        <v>126</v>
      </c>
      <c r="F436" s="707" t="s">
        <v>826</v>
      </c>
      <c r="I436" s="708">
        <v>0</v>
      </c>
      <c r="J436" s="708">
        <v>0</v>
      </c>
      <c r="K436" s="708">
        <v>0</v>
      </c>
      <c r="L436" s="708">
        <v>0</v>
      </c>
      <c r="M436" s="708">
        <v>0</v>
      </c>
      <c r="N436" s="708">
        <v>0</v>
      </c>
      <c r="O436" s="708">
        <v>0</v>
      </c>
      <c r="P436" s="708">
        <v>0</v>
      </c>
      <c r="Q436" s="708">
        <v>0</v>
      </c>
      <c r="R436" s="708">
        <v>0</v>
      </c>
      <c r="S436" s="708">
        <v>0</v>
      </c>
      <c r="T436" s="708">
        <v>0</v>
      </c>
      <c r="U436" s="708">
        <v>0</v>
      </c>
      <c r="V436" s="708">
        <v>0</v>
      </c>
      <c r="W436" s="708">
        <v>0</v>
      </c>
      <c r="X436" s="708">
        <v>0</v>
      </c>
      <c r="Y436" s="708">
        <v>0</v>
      </c>
      <c r="Z436" s="708">
        <v>0</v>
      </c>
      <c r="AA436" s="708">
        <v>0</v>
      </c>
      <c r="AB436" s="708">
        <v>0</v>
      </c>
      <c r="AC436" s="708">
        <v>0</v>
      </c>
      <c r="AD436" s="708">
        <v>0</v>
      </c>
      <c r="AE436" s="708">
        <v>0</v>
      </c>
      <c r="AF436" s="708">
        <v>0</v>
      </c>
      <c r="AG436" s="708">
        <v>0</v>
      </c>
      <c r="AH436" s="708">
        <v>0</v>
      </c>
      <c r="AI436" s="708">
        <v>0</v>
      </c>
      <c r="AJ436" s="708">
        <v>0</v>
      </c>
      <c r="AK436" s="708">
        <v>0</v>
      </c>
      <c r="AL436" s="708">
        <v>0</v>
      </c>
      <c r="AM436" s="708">
        <v>0</v>
      </c>
      <c r="AN436" s="708">
        <v>0</v>
      </c>
      <c r="AO436" s="708">
        <v>0</v>
      </c>
      <c r="AP436" s="708">
        <v>0</v>
      </c>
      <c r="AQ436" s="708">
        <v>0</v>
      </c>
    </row>
    <row r="437" spans="1:43" x14ac:dyDescent="0.25">
      <c r="A437" s="704" t="s">
        <v>181</v>
      </c>
      <c r="B437" s="704" t="s">
        <v>779</v>
      </c>
      <c r="C437" s="704" t="s">
        <v>805</v>
      </c>
      <c r="D437" s="704" t="s">
        <v>797</v>
      </c>
      <c r="E437" s="705" t="s">
        <v>126</v>
      </c>
      <c r="F437" s="705" t="s">
        <v>826</v>
      </c>
      <c r="I437" s="708">
        <v>0</v>
      </c>
      <c r="J437" s="708">
        <v>0</v>
      </c>
      <c r="K437" s="708">
        <v>0</v>
      </c>
      <c r="L437" s="708">
        <v>0</v>
      </c>
      <c r="M437" s="708">
        <v>0</v>
      </c>
      <c r="N437" s="708">
        <v>0</v>
      </c>
      <c r="O437" s="708">
        <v>0</v>
      </c>
      <c r="P437" s="708">
        <v>0</v>
      </c>
      <c r="Q437" s="708">
        <v>0</v>
      </c>
      <c r="R437" s="708">
        <v>0</v>
      </c>
      <c r="S437" s="708">
        <v>0</v>
      </c>
      <c r="T437" s="708">
        <v>0</v>
      </c>
      <c r="U437" s="708">
        <v>0</v>
      </c>
      <c r="V437" s="708">
        <v>0</v>
      </c>
      <c r="W437" s="708">
        <v>0</v>
      </c>
      <c r="X437" s="708">
        <v>0</v>
      </c>
      <c r="Y437" s="708">
        <v>0</v>
      </c>
      <c r="Z437" s="708">
        <v>0</v>
      </c>
      <c r="AA437" s="708">
        <v>0</v>
      </c>
      <c r="AB437" s="708">
        <v>0</v>
      </c>
      <c r="AC437" s="708">
        <v>0</v>
      </c>
      <c r="AD437" s="708">
        <v>0</v>
      </c>
      <c r="AE437" s="708">
        <v>0</v>
      </c>
      <c r="AF437" s="708">
        <v>0</v>
      </c>
      <c r="AG437" s="708">
        <v>0</v>
      </c>
      <c r="AH437" s="708">
        <v>0</v>
      </c>
      <c r="AI437" s="708">
        <v>0</v>
      </c>
      <c r="AJ437" s="708">
        <v>0</v>
      </c>
      <c r="AK437" s="708">
        <v>0</v>
      </c>
      <c r="AL437" s="708">
        <v>0</v>
      </c>
      <c r="AM437" s="708">
        <v>0</v>
      </c>
      <c r="AN437" s="708">
        <v>0</v>
      </c>
      <c r="AO437" s="708">
        <v>0</v>
      </c>
      <c r="AP437" s="708">
        <v>0</v>
      </c>
      <c r="AQ437" s="708">
        <v>0</v>
      </c>
    </row>
    <row r="438" spans="1:43" x14ac:dyDescent="0.25">
      <c r="A438" s="706" t="s">
        <v>181</v>
      </c>
      <c r="B438" s="706" t="s">
        <v>779</v>
      </c>
      <c r="C438" s="706" t="s">
        <v>805</v>
      </c>
      <c r="D438" s="706" t="s">
        <v>798</v>
      </c>
      <c r="E438" s="707" t="s">
        <v>126</v>
      </c>
      <c r="F438" s="707" t="s">
        <v>826</v>
      </c>
      <c r="I438" s="708">
        <v>0</v>
      </c>
      <c r="J438" s="708">
        <v>0</v>
      </c>
      <c r="K438" s="708">
        <v>0</v>
      </c>
      <c r="L438" s="708">
        <v>0</v>
      </c>
      <c r="M438" s="708">
        <v>0</v>
      </c>
      <c r="N438" s="708">
        <v>0</v>
      </c>
      <c r="O438" s="708">
        <v>0</v>
      </c>
      <c r="P438" s="708">
        <v>0</v>
      </c>
      <c r="Q438" s="708">
        <v>0</v>
      </c>
      <c r="R438" s="708">
        <v>0</v>
      </c>
      <c r="S438" s="708">
        <v>0</v>
      </c>
      <c r="T438" s="708">
        <v>0</v>
      </c>
      <c r="U438" s="708">
        <v>0</v>
      </c>
      <c r="V438" s="708">
        <v>0</v>
      </c>
      <c r="W438" s="708">
        <v>0</v>
      </c>
      <c r="X438" s="708">
        <v>0</v>
      </c>
      <c r="Y438" s="708">
        <v>0</v>
      </c>
      <c r="Z438" s="708">
        <v>0</v>
      </c>
      <c r="AA438" s="708">
        <v>0</v>
      </c>
      <c r="AB438" s="708">
        <v>0</v>
      </c>
      <c r="AC438" s="708">
        <v>0</v>
      </c>
      <c r="AD438" s="708">
        <v>0</v>
      </c>
      <c r="AE438" s="708">
        <v>0</v>
      </c>
      <c r="AF438" s="708">
        <v>0</v>
      </c>
      <c r="AG438" s="708">
        <v>0</v>
      </c>
      <c r="AH438" s="708">
        <v>0</v>
      </c>
      <c r="AI438" s="708">
        <v>0</v>
      </c>
      <c r="AJ438" s="708">
        <v>0</v>
      </c>
      <c r="AK438" s="708">
        <v>0</v>
      </c>
      <c r="AL438" s="708">
        <v>0</v>
      </c>
      <c r="AM438" s="708">
        <v>0</v>
      </c>
      <c r="AN438" s="708">
        <v>0</v>
      </c>
      <c r="AO438" s="708">
        <v>0</v>
      </c>
      <c r="AP438" s="708">
        <v>0</v>
      </c>
      <c r="AQ438" s="708">
        <v>0</v>
      </c>
    </row>
    <row r="439" spans="1:43" x14ac:dyDescent="0.25">
      <c r="A439" s="704" t="s">
        <v>181</v>
      </c>
      <c r="B439" s="704" t="s">
        <v>779</v>
      </c>
      <c r="C439" s="704" t="s">
        <v>805</v>
      </c>
      <c r="D439" s="704" t="s">
        <v>799</v>
      </c>
      <c r="E439" s="705" t="s">
        <v>126</v>
      </c>
      <c r="F439" s="705" t="s">
        <v>826</v>
      </c>
      <c r="I439" s="708">
        <v>0</v>
      </c>
      <c r="J439" s="708">
        <v>0</v>
      </c>
      <c r="K439" s="708">
        <v>0</v>
      </c>
      <c r="L439" s="708">
        <v>0</v>
      </c>
      <c r="M439" s="708">
        <v>0</v>
      </c>
      <c r="N439" s="708">
        <v>0</v>
      </c>
      <c r="O439" s="708">
        <v>0</v>
      </c>
      <c r="P439" s="708">
        <v>0</v>
      </c>
      <c r="Q439" s="708">
        <v>0</v>
      </c>
      <c r="R439" s="708">
        <v>0</v>
      </c>
      <c r="S439" s="708">
        <v>0</v>
      </c>
      <c r="T439" s="708">
        <v>0</v>
      </c>
      <c r="U439" s="708">
        <v>0</v>
      </c>
      <c r="V439" s="708">
        <v>0</v>
      </c>
      <c r="W439" s="708">
        <v>0</v>
      </c>
      <c r="X439" s="708">
        <v>0</v>
      </c>
      <c r="Y439" s="708">
        <v>0</v>
      </c>
      <c r="Z439" s="708">
        <v>0</v>
      </c>
      <c r="AA439" s="708">
        <v>0</v>
      </c>
      <c r="AB439" s="708">
        <v>0</v>
      </c>
      <c r="AC439" s="708">
        <v>0</v>
      </c>
      <c r="AD439" s="708">
        <v>0</v>
      </c>
      <c r="AE439" s="708">
        <v>0</v>
      </c>
      <c r="AF439" s="708">
        <v>0</v>
      </c>
      <c r="AG439" s="708">
        <v>0</v>
      </c>
      <c r="AH439" s="708">
        <v>0</v>
      </c>
      <c r="AI439" s="708">
        <v>0</v>
      </c>
      <c r="AJ439" s="708">
        <v>0</v>
      </c>
      <c r="AK439" s="708">
        <v>0</v>
      </c>
      <c r="AL439" s="708">
        <v>0</v>
      </c>
      <c r="AM439" s="708">
        <v>0</v>
      </c>
      <c r="AN439" s="708">
        <v>0</v>
      </c>
      <c r="AO439" s="708">
        <v>0</v>
      </c>
      <c r="AP439" s="708">
        <v>0</v>
      </c>
      <c r="AQ439" s="708">
        <v>0</v>
      </c>
    </row>
    <row r="440" spans="1:43" x14ac:dyDescent="0.25">
      <c r="A440" s="706" t="s">
        <v>181</v>
      </c>
      <c r="B440" s="706" t="s">
        <v>779</v>
      </c>
      <c r="C440" s="706" t="s">
        <v>805</v>
      </c>
      <c r="D440" s="706" t="s">
        <v>800</v>
      </c>
      <c r="E440" s="707" t="s">
        <v>126</v>
      </c>
      <c r="F440" s="707" t="s">
        <v>826</v>
      </c>
      <c r="I440" s="708">
        <v>0</v>
      </c>
      <c r="J440" s="708">
        <v>0</v>
      </c>
      <c r="K440" s="708">
        <v>0</v>
      </c>
      <c r="L440" s="708">
        <v>0</v>
      </c>
      <c r="M440" s="708">
        <v>0</v>
      </c>
      <c r="N440" s="708">
        <v>0</v>
      </c>
      <c r="O440" s="708">
        <v>0</v>
      </c>
      <c r="P440" s="708">
        <v>0</v>
      </c>
      <c r="Q440" s="708">
        <v>0</v>
      </c>
      <c r="R440" s="708">
        <v>0</v>
      </c>
      <c r="S440" s="708">
        <v>0</v>
      </c>
      <c r="T440" s="708">
        <v>0</v>
      </c>
      <c r="U440" s="708">
        <v>0</v>
      </c>
      <c r="V440" s="708">
        <v>0</v>
      </c>
      <c r="W440" s="708">
        <v>0</v>
      </c>
      <c r="X440" s="708">
        <v>0</v>
      </c>
      <c r="Y440" s="708">
        <v>0</v>
      </c>
      <c r="Z440" s="708">
        <v>0</v>
      </c>
      <c r="AA440" s="708">
        <v>0</v>
      </c>
      <c r="AB440" s="708">
        <v>0</v>
      </c>
      <c r="AC440" s="708">
        <v>0</v>
      </c>
      <c r="AD440" s="708">
        <v>0</v>
      </c>
      <c r="AE440" s="708">
        <v>0</v>
      </c>
      <c r="AF440" s="708">
        <v>0</v>
      </c>
      <c r="AG440" s="708">
        <v>0</v>
      </c>
      <c r="AH440" s="708">
        <v>0</v>
      </c>
      <c r="AI440" s="708">
        <v>0</v>
      </c>
      <c r="AJ440" s="708">
        <v>0</v>
      </c>
      <c r="AK440" s="708">
        <v>0</v>
      </c>
      <c r="AL440" s="708">
        <v>0</v>
      </c>
      <c r="AM440" s="708">
        <v>0</v>
      </c>
      <c r="AN440" s="708">
        <v>0</v>
      </c>
      <c r="AO440" s="708">
        <v>0</v>
      </c>
      <c r="AP440" s="708">
        <v>0</v>
      </c>
      <c r="AQ440" s="708">
        <v>0</v>
      </c>
    </row>
    <row r="441" spans="1:43" x14ac:dyDescent="0.25">
      <c r="A441" s="704" t="s">
        <v>181</v>
      </c>
      <c r="B441" s="704" t="s">
        <v>787</v>
      </c>
      <c r="C441" s="704" t="s">
        <v>190</v>
      </c>
      <c r="D441" s="704" t="s">
        <v>799</v>
      </c>
      <c r="E441" s="705" t="s">
        <v>126</v>
      </c>
      <c r="F441" s="705" t="s">
        <v>826</v>
      </c>
      <c r="I441" s="708">
        <v>0</v>
      </c>
      <c r="J441" s="708">
        <v>0</v>
      </c>
      <c r="K441" s="708">
        <v>0</v>
      </c>
      <c r="L441" s="708">
        <v>0</v>
      </c>
      <c r="M441" s="708">
        <v>0</v>
      </c>
      <c r="N441" s="708">
        <v>0</v>
      </c>
      <c r="O441" s="708">
        <v>0</v>
      </c>
      <c r="P441" s="708">
        <v>0</v>
      </c>
      <c r="Q441" s="708">
        <v>0</v>
      </c>
      <c r="R441" s="708">
        <v>0</v>
      </c>
      <c r="S441" s="708">
        <v>0</v>
      </c>
      <c r="T441" s="708">
        <v>0</v>
      </c>
      <c r="U441" s="708">
        <v>0</v>
      </c>
      <c r="V441" s="708">
        <v>0</v>
      </c>
      <c r="W441" s="708">
        <v>0</v>
      </c>
      <c r="X441" s="708">
        <v>0</v>
      </c>
      <c r="Y441" s="708">
        <v>0</v>
      </c>
      <c r="Z441" s="708">
        <v>0</v>
      </c>
      <c r="AA441" s="708">
        <v>0</v>
      </c>
      <c r="AB441" s="708">
        <v>0</v>
      </c>
      <c r="AC441" s="708">
        <v>0</v>
      </c>
      <c r="AD441" s="708">
        <v>0</v>
      </c>
      <c r="AE441" s="708">
        <v>0</v>
      </c>
      <c r="AF441" s="708">
        <v>0</v>
      </c>
      <c r="AG441" s="708">
        <v>0</v>
      </c>
      <c r="AH441" s="708">
        <v>0</v>
      </c>
      <c r="AI441" s="708">
        <v>0</v>
      </c>
      <c r="AJ441" s="708">
        <v>0</v>
      </c>
      <c r="AK441" s="708">
        <v>0</v>
      </c>
      <c r="AL441" s="708">
        <v>0</v>
      </c>
      <c r="AM441" s="708">
        <v>0</v>
      </c>
      <c r="AN441" s="708">
        <v>0</v>
      </c>
      <c r="AO441" s="708">
        <v>0</v>
      </c>
      <c r="AP441" s="708">
        <v>0</v>
      </c>
      <c r="AQ441" s="708">
        <v>0</v>
      </c>
    </row>
    <row r="442" spans="1:43" x14ac:dyDescent="0.25">
      <c r="A442" s="706" t="s">
        <v>181</v>
      </c>
      <c r="B442" s="706" t="s">
        <v>787</v>
      </c>
      <c r="C442" s="706" t="s">
        <v>190</v>
      </c>
      <c r="D442" s="706" t="s">
        <v>800</v>
      </c>
      <c r="E442" s="707" t="s">
        <v>126</v>
      </c>
      <c r="F442" s="707" t="s">
        <v>826</v>
      </c>
      <c r="I442" s="708">
        <v>0</v>
      </c>
      <c r="J442" s="708">
        <v>0</v>
      </c>
      <c r="K442" s="708">
        <v>0</v>
      </c>
      <c r="L442" s="708">
        <v>0</v>
      </c>
      <c r="M442" s="708">
        <v>0</v>
      </c>
      <c r="N442" s="708">
        <v>0</v>
      </c>
      <c r="O442" s="708">
        <v>0</v>
      </c>
      <c r="P442" s="708">
        <v>0</v>
      </c>
      <c r="Q442" s="708">
        <v>0</v>
      </c>
      <c r="R442" s="708">
        <v>0</v>
      </c>
      <c r="S442" s="708">
        <v>0</v>
      </c>
      <c r="T442" s="708">
        <v>0</v>
      </c>
      <c r="U442" s="708">
        <v>0</v>
      </c>
      <c r="V442" s="708">
        <v>0</v>
      </c>
      <c r="W442" s="708">
        <v>0</v>
      </c>
      <c r="X442" s="708">
        <v>0</v>
      </c>
      <c r="Y442" s="708">
        <v>0</v>
      </c>
      <c r="Z442" s="708">
        <v>0</v>
      </c>
      <c r="AA442" s="708">
        <v>0</v>
      </c>
      <c r="AB442" s="708">
        <v>0</v>
      </c>
      <c r="AC442" s="708">
        <v>0</v>
      </c>
      <c r="AD442" s="708">
        <v>0</v>
      </c>
      <c r="AE442" s="708">
        <v>0</v>
      </c>
      <c r="AF442" s="708">
        <v>0</v>
      </c>
      <c r="AG442" s="708">
        <v>0</v>
      </c>
      <c r="AH442" s="708">
        <v>0</v>
      </c>
      <c r="AI442" s="708">
        <v>0</v>
      </c>
      <c r="AJ442" s="708">
        <v>0</v>
      </c>
      <c r="AK442" s="708">
        <v>0</v>
      </c>
      <c r="AL442" s="708">
        <v>0</v>
      </c>
      <c r="AM442" s="708">
        <v>0</v>
      </c>
      <c r="AN442" s="708">
        <v>0</v>
      </c>
      <c r="AO442" s="708">
        <v>0</v>
      </c>
      <c r="AP442" s="708">
        <v>0</v>
      </c>
      <c r="AQ442" s="708">
        <v>0</v>
      </c>
    </row>
    <row r="443" spans="1:43" x14ac:dyDescent="0.25">
      <c r="A443" s="704" t="s">
        <v>181</v>
      </c>
      <c r="B443" s="704" t="s">
        <v>787</v>
      </c>
      <c r="C443" s="704" t="s">
        <v>189</v>
      </c>
      <c r="D443" s="704" t="s">
        <v>799</v>
      </c>
      <c r="E443" s="705" t="s">
        <v>126</v>
      </c>
      <c r="F443" s="705" t="s">
        <v>826</v>
      </c>
      <c r="I443" s="708">
        <v>0</v>
      </c>
      <c r="J443" s="708">
        <v>0</v>
      </c>
      <c r="K443" s="708">
        <v>0</v>
      </c>
      <c r="L443" s="708">
        <v>0</v>
      </c>
      <c r="M443" s="708">
        <v>0</v>
      </c>
      <c r="N443" s="708">
        <v>0</v>
      </c>
      <c r="O443" s="708">
        <v>0</v>
      </c>
      <c r="P443" s="708">
        <v>0</v>
      </c>
      <c r="Q443" s="708">
        <v>0</v>
      </c>
      <c r="R443" s="708">
        <v>0</v>
      </c>
      <c r="S443" s="708">
        <v>0</v>
      </c>
      <c r="T443" s="708">
        <v>0</v>
      </c>
      <c r="U443" s="708">
        <v>0</v>
      </c>
      <c r="V443" s="708">
        <v>0</v>
      </c>
      <c r="W443" s="708">
        <v>0</v>
      </c>
      <c r="X443" s="708">
        <v>0</v>
      </c>
      <c r="Y443" s="708">
        <v>0</v>
      </c>
      <c r="Z443" s="708">
        <v>0</v>
      </c>
      <c r="AA443" s="708">
        <v>0</v>
      </c>
      <c r="AB443" s="708">
        <v>0</v>
      </c>
      <c r="AC443" s="708">
        <v>0</v>
      </c>
      <c r="AD443" s="708">
        <v>0</v>
      </c>
      <c r="AE443" s="708">
        <v>0</v>
      </c>
      <c r="AF443" s="708">
        <v>0</v>
      </c>
      <c r="AG443" s="708">
        <v>0</v>
      </c>
      <c r="AH443" s="708">
        <v>0</v>
      </c>
      <c r="AI443" s="708">
        <v>0</v>
      </c>
      <c r="AJ443" s="708">
        <v>0</v>
      </c>
      <c r="AK443" s="708">
        <v>0</v>
      </c>
      <c r="AL443" s="708">
        <v>0</v>
      </c>
      <c r="AM443" s="708">
        <v>0</v>
      </c>
      <c r="AN443" s="708">
        <v>0</v>
      </c>
      <c r="AO443" s="708">
        <v>0</v>
      </c>
      <c r="AP443" s="708">
        <v>0</v>
      </c>
      <c r="AQ443" s="708">
        <v>0</v>
      </c>
    </row>
    <row r="444" spans="1:43" x14ac:dyDescent="0.25">
      <c r="A444" s="706" t="s">
        <v>181</v>
      </c>
      <c r="B444" s="706" t="s">
        <v>787</v>
      </c>
      <c r="C444" s="706" t="s">
        <v>189</v>
      </c>
      <c r="D444" s="706" t="s">
        <v>800</v>
      </c>
      <c r="E444" s="707" t="s">
        <v>126</v>
      </c>
      <c r="F444" s="707" t="s">
        <v>826</v>
      </c>
      <c r="I444" s="708">
        <v>0</v>
      </c>
      <c r="J444" s="708">
        <v>0</v>
      </c>
      <c r="K444" s="708">
        <v>0</v>
      </c>
      <c r="L444" s="708">
        <v>0</v>
      </c>
      <c r="M444" s="708">
        <v>0</v>
      </c>
      <c r="N444" s="708">
        <v>0</v>
      </c>
      <c r="O444" s="708">
        <v>0</v>
      </c>
      <c r="P444" s="708">
        <v>0</v>
      </c>
      <c r="Q444" s="708">
        <v>0</v>
      </c>
      <c r="R444" s="708">
        <v>0</v>
      </c>
      <c r="S444" s="708">
        <v>0</v>
      </c>
      <c r="T444" s="708">
        <v>0</v>
      </c>
      <c r="U444" s="708">
        <v>0</v>
      </c>
      <c r="V444" s="708">
        <v>0</v>
      </c>
      <c r="W444" s="708">
        <v>0</v>
      </c>
      <c r="X444" s="708">
        <v>0</v>
      </c>
      <c r="Y444" s="708">
        <v>0</v>
      </c>
      <c r="Z444" s="708">
        <v>0</v>
      </c>
      <c r="AA444" s="708">
        <v>0</v>
      </c>
      <c r="AB444" s="708">
        <v>0</v>
      </c>
      <c r="AC444" s="708">
        <v>0</v>
      </c>
      <c r="AD444" s="708">
        <v>0</v>
      </c>
      <c r="AE444" s="708">
        <v>0</v>
      </c>
      <c r="AF444" s="708">
        <v>0</v>
      </c>
      <c r="AG444" s="708">
        <v>0</v>
      </c>
      <c r="AH444" s="708">
        <v>0</v>
      </c>
      <c r="AI444" s="708">
        <v>0</v>
      </c>
      <c r="AJ444" s="708">
        <v>0</v>
      </c>
      <c r="AK444" s="708">
        <v>0</v>
      </c>
      <c r="AL444" s="708">
        <v>0</v>
      </c>
      <c r="AM444" s="708">
        <v>0</v>
      </c>
      <c r="AN444" s="708">
        <v>0</v>
      </c>
      <c r="AO444" s="708">
        <v>0</v>
      </c>
      <c r="AP444" s="708">
        <v>0</v>
      </c>
      <c r="AQ444" s="708">
        <v>0</v>
      </c>
    </row>
    <row r="445" spans="1:43" x14ac:dyDescent="0.25">
      <c r="A445" s="704" t="s">
        <v>181</v>
      </c>
      <c r="B445" s="704" t="s">
        <v>787</v>
      </c>
      <c r="C445" s="704" t="s">
        <v>806</v>
      </c>
      <c r="D445" s="704" t="s">
        <v>799</v>
      </c>
      <c r="E445" s="705" t="s">
        <v>126</v>
      </c>
      <c r="F445" s="705" t="s">
        <v>826</v>
      </c>
      <c r="I445" s="708">
        <v>0</v>
      </c>
      <c r="J445" s="708">
        <v>0</v>
      </c>
      <c r="K445" s="708">
        <v>0</v>
      </c>
      <c r="L445" s="708">
        <v>0</v>
      </c>
      <c r="M445" s="708">
        <v>0</v>
      </c>
      <c r="N445" s="708">
        <v>0</v>
      </c>
      <c r="O445" s="708">
        <v>0</v>
      </c>
      <c r="P445" s="708">
        <v>0</v>
      </c>
      <c r="Q445" s="708">
        <v>0</v>
      </c>
      <c r="R445" s="708">
        <v>0</v>
      </c>
      <c r="S445" s="708">
        <v>0</v>
      </c>
      <c r="T445" s="708">
        <v>0</v>
      </c>
      <c r="U445" s="708">
        <v>0</v>
      </c>
      <c r="V445" s="708">
        <v>0</v>
      </c>
      <c r="W445" s="708">
        <v>0</v>
      </c>
      <c r="X445" s="708">
        <v>0</v>
      </c>
      <c r="Y445" s="708">
        <v>0</v>
      </c>
      <c r="Z445" s="708">
        <v>0</v>
      </c>
      <c r="AA445" s="708">
        <v>0</v>
      </c>
      <c r="AB445" s="708">
        <v>0</v>
      </c>
      <c r="AC445" s="708">
        <v>0</v>
      </c>
      <c r="AD445" s="708">
        <v>0</v>
      </c>
      <c r="AE445" s="708">
        <v>0</v>
      </c>
      <c r="AF445" s="708">
        <v>0</v>
      </c>
      <c r="AG445" s="708">
        <v>0</v>
      </c>
      <c r="AH445" s="708">
        <v>0</v>
      </c>
      <c r="AI445" s="708">
        <v>0</v>
      </c>
      <c r="AJ445" s="708">
        <v>0</v>
      </c>
      <c r="AK445" s="708">
        <v>0</v>
      </c>
      <c r="AL445" s="708">
        <v>0</v>
      </c>
      <c r="AM445" s="708">
        <v>0</v>
      </c>
      <c r="AN445" s="708">
        <v>0</v>
      </c>
      <c r="AO445" s="708">
        <v>0</v>
      </c>
      <c r="AP445" s="708">
        <v>0</v>
      </c>
      <c r="AQ445" s="708">
        <v>0</v>
      </c>
    </row>
    <row r="446" spans="1:43" x14ac:dyDescent="0.25">
      <c r="A446" s="706" t="s">
        <v>181</v>
      </c>
      <c r="B446" s="706" t="s">
        <v>787</v>
      </c>
      <c r="C446" s="706" t="s">
        <v>806</v>
      </c>
      <c r="D446" s="706" t="s">
        <v>800</v>
      </c>
      <c r="E446" s="707" t="s">
        <v>126</v>
      </c>
      <c r="F446" s="707" t="s">
        <v>826</v>
      </c>
      <c r="I446" s="708">
        <v>0</v>
      </c>
      <c r="J446" s="708">
        <v>0</v>
      </c>
      <c r="K446" s="708">
        <v>0</v>
      </c>
      <c r="L446" s="708">
        <v>0</v>
      </c>
      <c r="M446" s="708">
        <v>0</v>
      </c>
      <c r="N446" s="708">
        <v>0</v>
      </c>
      <c r="O446" s="708">
        <v>0</v>
      </c>
      <c r="P446" s="708">
        <v>0</v>
      </c>
      <c r="Q446" s="708">
        <v>0</v>
      </c>
      <c r="R446" s="708">
        <v>0</v>
      </c>
      <c r="S446" s="708">
        <v>0</v>
      </c>
      <c r="T446" s="708">
        <v>0</v>
      </c>
      <c r="U446" s="708">
        <v>0</v>
      </c>
      <c r="V446" s="708">
        <v>0</v>
      </c>
      <c r="W446" s="708">
        <v>0</v>
      </c>
      <c r="X446" s="708">
        <v>0</v>
      </c>
      <c r="Y446" s="708">
        <v>0</v>
      </c>
      <c r="Z446" s="708">
        <v>0</v>
      </c>
      <c r="AA446" s="708">
        <v>0</v>
      </c>
      <c r="AB446" s="708">
        <v>0</v>
      </c>
      <c r="AC446" s="708">
        <v>0</v>
      </c>
      <c r="AD446" s="708">
        <v>0</v>
      </c>
      <c r="AE446" s="708">
        <v>0</v>
      </c>
      <c r="AF446" s="708">
        <v>0</v>
      </c>
      <c r="AG446" s="708">
        <v>0</v>
      </c>
      <c r="AH446" s="708">
        <v>0</v>
      </c>
      <c r="AI446" s="708">
        <v>0</v>
      </c>
      <c r="AJ446" s="708">
        <v>0</v>
      </c>
      <c r="AK446" s="708">
        <v>0</v>
      </c>
      <c r="AL446" s="708">
        <v>0</v>
      </c>
      <c r="AM446" s="708">
        <v>0</v>
      </c>
      <c r="AN446" s="708">
        <v>0</v>
      </c>
      <c r="AO446" s="708">
        <v>0</v>
      </c>
      <c r="AP446" s="708">
        <v>0</v>
      </c>
      <c r="AQ446" s="708">
        <v>0</v>
      </c>
    </row>
    <row r="447" spans="1:43" x14ac:dyDescent="0.25">
      <c r="A447" s="704" t="s">
        <v>181</v>
      </c>
      <c r="B447" s="704" t="s">
        <v>787</v>
      </c>
      <c r="C447" s="704" t="s">
        <v>807</v>
      </c>
      <c r="D447" s="704" t="s">
        <v>799</v>
      </c>
      <c r="E447" s="705" t="s">
        <v>126</v>
      </c>
      <c r="F447" s="705" t="s">
        <v>826</v>
      </c>
      <c r="I447" s="708">
        <v>0</v>
      </c>
      <c r="J447" s="708">
        <v>0</v>
      </c>
      <c r="K447" s="708">
        <v>0</v>
      </c>
      <c r="L447" s="708">
        <v>0</v>
      </c>
      <c r="M447" s="708">
        <v>0</v>
      </c>
      <c r="N447" s="708">
        <v>0</v>
      </c>
      <c r="O447" s="708">
        <v>0</v>
      </c>
      <c r="P447" s="708">
        <v>0</v>
      </c>
      <c r="Q447" s="708">
        <v>0</v>
      </c>
      <c r="R447" s="708">
        <v>0</v>
      </c>
      <c r="S447" s="708">
        <v>0</v>
      </c>
      <c r="T447" s="708">
        <v>0</v>
      </c>
      <c r="U447" s="708">
        <v>0</v>
      </c>
      <c r="V447" s="708">
        <v>0</v>
      </c>
      <c r="W447" s="708">
        <v>0</v>
      </c>
      <c r="X447" s="708">
        <v>0</v>
      </c>
      <c r="Y447" s="708">
        <v>0</v>
      </c>
      <c r="Z447" s="708">
        <v>0</v>
      </c>
      <c r="AA447" s="708">
        <v>0</v>
      </c>
      <c r="AB447" s="708">
        <v>0</v>
      </c>
      <c r="AC447" s="708">
        <v>0</v>
      </c>
      <c r="AD447" s="708">
        <v>0</v>
      </c>
      <c r="AE447" s="708">
        <v>0</v>
      </c>
      <c r="AF447" s="708">
        <v>0</v>
      </c>
      <c r="AG447" s="708">
        <v>0</v>
      </c>
      <c r="AH447" s="708">
        <v>0</v>
      </c>
      <c r="AI447" s="708">
        <v>0</v>
      </c>
      <c r="AJ447" s="708">
        <v>0</v>
      </c>
      <c r="AK447" s="708">
        <v>0</v>
      </c>
      <c r="AL447" s="708">
        <v>0</v>
      </c>
      <c r="AM447" s="708">
        <v>0</v>
      </c>
      <c r="AN447" s="708">
        <v>0</v>
      </c>
      <c r="AO447" s="708">
        <v>0</v>
      </c>
      <c r="AP447" s="708">
        <v>0</v>
      </c>
      <c r="AQ447" s="708">
        <v>0</v>
      </c>
    </row>
    <row r="448" spans="1:43" x14ac:dyDescent="0.25">
      <c r="A448" s="706" t="s">
        <v>181</v>
      </c>
      <c r="B448" s="706" t="s">
        <v>787</v>
      </c>
      <c r="C448" s="706" t="s">
        <v>807</v>
      </c>
      <c r="D448" s="706" t="s">
        <v>800</v>
      </c>
      <c r="E448" s="707" t="s">
        <v>126</v>
      </c>
      <c r="F448" s="707" t="s">
        <v>826</v>
      </c>
      <c r="I448" s="708">
        <v>0</v>
      </c>
      <c r="J448" s="708">
        <v>0</v>
      </c>
      <c r="K448" s="708">
        <v>0</v>
      </c>
      <c r="L448" s="708">
        <v>0</v>
      </c>
      <c r="M448" s="708">
        <v>0</v>
      </c>
      <c r="N448" s="708">
        <v>0</v>
      </c>
      <c r="O448" s="708">
        <v>0</v>
      </c>
      <c r="P448" s="708">
        <v>0</v>
      </c>
      <c r="Q448" s="708">
        <v>0</v>
      </c>
      <c r="R448" s="708">
        <v>0</v>
      </c>
      <c r="S448" s="708">
        <v>0</v>
      </c>
      <c r="T448" s="708">
        <v>0</v>
      </c>
      <c r="U448" s="708">
        <v>0</v>
      </c>
      <c r="V448" s="708">
        <v>0</v>
      </c>
      <c r="W448" s="708">
        <v>0</v>
      </c>
      <c r="X448" s="708">
        <v>0</v>
      </c>
      <c r="Y448" s="708">
        <v>0</v>
      </c>
      <c r="Z448" s="708">
        <v>0</v>
      </c>
      <c r="AA448" s="708">
        <v>0</v>
      </c>
      <c r="AB448" s="708">
        <v>0</v>
      </c>
      <c r="AC448" s="708">
        <v>0</v>
      </c>
      <c r="AD448" s="708">
        <v>0</v>
      </c>
      <c r="AE448" s="708">
        <v>0</v>
      </c>
      <c r="AF448" s="708">
        <v>0</v>
      </c>
      <c r="AG448" s="708">
        <v>0</v>
      </c>
      <c r="AH448" s="708">
        <v>0</v>
      </c>
      <c r="AI448" s="708">
        <v>0</v>
      </c>
      <c r="AJ448" s="708">
        <v>0</v>
      </c>
      <c r="AK448" s="708">
        <v>0</v>
      </c>
      <c r="AL448" s="708">
        <v>0</v>
      </c>
      <c r="AM448" s="708">
        <v>0</v>
      </c>
      <c r="AN448" s="708">
        <v>0</v>
      </c>
      <c r="AO448" s="708">
        <v>0</v>
      </c>
      <c r="AP448" s="708">
        <v>0</v>
      </c>
      <c r="AQ448" s="708">
        <v>0</v>
      </c>
    </row>
    <row r="449" spans="1:43" x14ac:dyDescent="0.25">
      <c r="A449" s="704" t="s">
        <v>181</v>
      </c>
      <c r="B449" s="704" t="s">
        <v>808</v>
      </c>
      <c r="C449" s="704" t="s">
        <v>807</v>
      </c>
      <c r="D449" s="704" t="s">
        <v>799</v>
      </c>
      <c r="E449" s="705" t="s">
        <v>126</v>
      </c>
      <c r="F449" s="705" t="s">
        <v>826</v>
      </c>
      <c r="I449" s="708">
        <v>0</v>
      </c>
      <c r="J449" s="708">
        <v>0</v>
      </c>
      <c r="K449" s="708">
        <v>0</v>
      </c>
      <c r="L449" s="708">
        <v>0</v>
      </c>
      <c r="M449" s="708">
        <v>0</v>
      </c>
      <c r="N449" s="708">
        <v>0</v>
      </c>
      <c r="O449" s="708">
        <v>0</v>
      </c>
      <c r="P449" s="708">
        <v>0</v>
      </c>
      <c r="Q449" s="708">
        <v>0</v>
      </c>
      <c r="R449" s="708">
        <v>0</v>
      </c>
      <c r="S449" s="708">
        <v>0</v>
      </c>
      <c r="T449" s="708">
        <v>0</v>
      </c>
      <c r="U449" s="708">
        <v>0</v>
      </c>
      <c r="V449" s="708">
        <v>0</v>
      </c>
      <c r="W449" s="708">
        <v>0</v>
      </c>
      <c r="X449" s="708">
        <v>0</v>
      </c>
      <c r="Y449" s="708">
        <v>0</v>
      </c>
      <c r="Z449" s="708">
        <v>0</v>
      </c>
      <c r="AA449" s="708">
        <v>0</v>
      </c>
      <c r="AB449" s="708">
        <v>0</v>
      </c>
      <c r="AC449" s="708">
        <v>0</v>
      </c>
      <c r="AD449" s="708">
        <v>0</v>
      </c>
      <c r="AE449" s="708">
        <v>0</v>
      </c>
      <c r="AF449" s="708">
        <v>0</v>
      </c>
      <c r="AG449" s="708">
        <v>0</v>
      </c>
      <c r="AH449" s="708">
        <v>0</v>
      </c>
      <c r="AI449" s="708">
        <v>0</v>
      </c>
      <c r="AJ449" s="708">
        <v>0</v>
      </c>
      <c r="AK449" s="708">
        <v>0</v>
      </c>
      <c r="AL449" s="708">
        <v>0</v>
      </c>
      <c r="AM449" s="708">
        <v>0</v>
      </c>
      <c r="AN449" s="708">
        <v>0</v>
      </c>
      <c r="AO449" s="708">
        <v>0</v>
      </c>
      <c r="AP449" s="708">
        <v>0</v>
      </c>
      <c r="AQ449" s="708">
        <v>0</v>
      </c>
    </row>
    <row r="450" spans="1:43" x14ac:dyDescent="0.25">
      <c r="A450" s="706" t="s">
        <v>181</v>
      </c>
      <c r="B450" s="706" t="s">
        <v>808</v>
      </c>
      <c r="C450" s="706" t="s">
        <v>807</v>
      </c>
      <c r="D450" s="706" t="s">
        <v>800</v>
      </c>
      <c r="E450" s="707" t="s">
        <v>126</v>
      </c>
      <c r="F450" s="707" t="s">
        <v>826</v>
      </c>
      <c r="I450" s="708">
        <v>0</v>
      </c>
      <c r="J450" s="708">
        <v>0</v>
      </c>
      <c r="K450" s="708">
        <v>0</v>
      </c>
      <c r="L450" s="708">
        <v>0</v>
      </c>
      <c r="M450" s="708">
        <v>0</v>
      </c>
      <c r="N450" s="708">
        <v>0</v>
      </c>
      <c r="O450" s="708">
        <v>0</v>
      </c>
      <c r="P450" s="708">
        <v>0</v>
      </c>
      <c r="Q450" s="708">
        <v>0</v>
      </c>
      <c r="R450" s="708">
        <v>0</v>
      </c>
      <c r="S450" s="708">
        <v>0</v>
      </c>
      <c r="T450" s="708">
        <v>0</v>
      </c>
      <c r="U450" s="708">
        <v>0</v>
      </c>
      <c r="V450" s="708">
        <v>0</v>
      </c>
      <c r="W450" s="708">
        <v>0</v>
      </c>
      <c r="X450" s="708">
        <v>0</v>
      </c>
      <c r="Y450" s="708">
        <v>0</v>
      </c>
      <c r="Z450" s="708">
        <v>0</v>
      </c>
      <c r="AA450" s="708">
        <v>0</v>
      </c>
      <c r="AB450" s="708">
        <v>0</v>
      </c>
      <c r="AC450" s="708">
        <v>0</v>
      </c>
      <c r="AD450" s="708">
        <v>0</v>
      </c>
      <c r="AE450" s="708">
        <v>0</v>
      </c>
      <c r="AF450" s="708">
        <v>0</v>
      </c>
      <c r="AG450" s="708">
        <v>0</v>
      </c>
      <c r="AH450" s="708">
        <v>0</v>
      </c>
      <c r="AI450" s="708">
        <v>0</v>
      </c>
      <c r="AJ450" s="708">
        <v>0</v>
      </c>
      <c r="AK450" s="708">
        <v>0</v>
      </c>
      <c r="AL450" s="708">
        <v>0</v>
      </c>
      <c r="AM450" s="708">
        <v>0</v>
      </c>
      <c r="AN450" s="708">
        <v>0</v>
      </c>
      <c r="AO450" s="708">
        <v>0</v>
      </c>
      <c r="AP450" s="708">
        <v>0</v>
      </c>
      <c r="AQ450" s="708">
        <v>0</v>
      </c>
    </row>
    <row r="451" spans="1:43" x14ac:dyDescent="0.25">
      <c r="A451" s="704" t="s">
        <v>179</v>
      </c>
      <c r="B451" s="704" t="s">
        <v>779</v>
      </c>
      <c r="C451" s="704" t="s">
        <v>809</v>
      </c>
      <c r="D451" s="704" t="s">
        <v>175</v>
      </c>
      <c r="E451" s="705" t="s">
        <v>126</v>
      </c>
      <c r="F451" s="705" t="s">
        <v>826</v>
      </c>
      <c r="I451" s="708">
        <v>0</v>
      </c>
      <c r="J451" s="708">
        <v>0</v>
      </c>
      <c r="K451" s="708">
        <v>0</v>
      </c>
      <c r="L451" s="708">
        <v>0</v>
      </c>
      <c r="M451" s="708">
        <v>0</v>
      </c>
      <c r="N451" s="708">
        <v>0</v>
      </c>
      <c r="O451" s="708">
        <v>0</v>
      </c>
      <c r="P451" s="708">
        <v>0</v>
      </c>
      <c r="Q451" s="708">
        <v>0</v>
      </c>
      <c r="R451" s="708">
        <v>0</v>
      </c>
      <c r="S451" s="708">
        <v>0</v>
      </c>
      <c r="T451" s="708">
        <v>0</v>
      </c>
      <c r="U451" s="708">
        <v>0</v>
      </c>
      <c r="V451" s="708">
        <v>0</v>
      </c>
      <c r="W451" s="708">
        <v>0</v>
      </c>
      <c r="X451" s="708">
        <v>0</v>
      </c>
      <c r="Y451" s="708">
        <v>0</v>
      </c>
      <c r="Z451" s="708">
        <v>0</v>
      </c>
      <c r="AA451" s="708">
        <v>0</v>
      </c>
      <c r="AB451" s="708">
        <v>0</v>
      </c>
      <c r="AC451" s="708">
        <v>0</v>
      </c>
      <c r="AD451" s="708">
        <v>0</v>
      </c>
      <c r="AE451" s="708">
        <v>0</v>
      </c>
      <c r="AF451" s="708">
        <v>0</v>
      </c>
      <c r="AG451" s="708">
        <v>0</v>
      </c>
      <c r="AH451" s="708">
        <v>0</v>
      </c>
      <c r="AI451" s="708">
        <v>0</v>
      </c>
      <c r="AJ451" s="708">
        <v>0</v>
      </c>
      <c r="AK451" s="708">
        <v>0</v>
      </c>
      <c r="AL451" s="708">
        <v>0</v>
      </c>
      <c r="AM451" s="708">
        <v>0</v>
      </c>
      <c r="AN451" s="708">
        <v>0</v>
      </c>
      <c r="AO451" s="708">
        <v>0</v>
      </c>
      <c r="AP451" s="708">
        <v>0</v>
      </c>
      <c r="AQ451" s="708">
        <v>0</v>
      </c>
    </row>
    <row r="452" spans="1:43" x14ac:dyDescent="0.25">
      <c r="A452" s="706" t="s">
        <v>179</v>
      </c>
      <c r="B452" s="706" t="s">
        <v>779</v>
      </c>
      <c r="C452" s="706" t="s">
        <v>809</v>
      </c>
      <c r="D452" s="706" t="s">
        <v>793</v>
      </c>
      <c r="E452" s="707" t="s">
        <v>126</v>
      </c>
      <c r="F452" s="707" t="s">
        <v>826</v>
      </c>
      <c r="I452" s="708">
        <v>0</v>
      </c>
      <c r="J452" s="708">
        <v>0</v>
      </c>
      <c r="K452" s="708">
        <v>0</v>
      </c>
      <c r="L452" s="708">
        <v>0</v>
      </c>
      <c r="M452" s="708">
        <v>0</v>
      </c>
      <c r="N452" s="708">
        <v>0</v>
      </c>
      <c r="O452" s="708">
        <v>0</v>
      </c>
      <c r="P452" s="708">
        <v>0</v>
      </c>
      <c r="Q452" s="708">
        <v>0</v>
      </c>
      <c r="R452" s="708">
        <v>0</v>
      </c>
      <c r="S452" s="708">
        <v>0</v>
      </c>
      <c r="T452" s="708">
        <v>0</v>
      </c>
      <c r="U452" s="708">
        <v>0</v>
      </c>
      <c r="V452" s="708">
        <v>0</v>
      </c>
      <c r="W452" s="708">
        <v>0</v>
      </c>
      <c r="X452" s="708">
        <v>0</v>
      </c>
      <c r="Y452" s="708">
        <v>0</v>
      </c>
      <c r="Z452" s="708">
        <v>0</v>
      </c>
      <c r="AA452" s="708">
        <v>0</v>
      </c>
      <c r="AB452" s="708">
        <v>0</v>
      </c>
      <c r="AC452" s="708">
        <v>0</v>
      </c>
      <c r="AD452" s="708">
        <v>0</v>
      </c>
      <c r="AE452" s="708">
        <v>0</v>
      </c>
      <c r="AF452" s="708">
        <v>0</v>
      </c>
      <c r="AG452" s="708">
        <v>0</v>
      </c>
      <c r="AH452" s="708">
        <v>0</v>
      </c>
      <c r="AI452" s="708">
        <v>0</v>
      </c>
      <c r="AJ452" s="708">
        <v>0</v>
      </c>
      <c r="AK452" s="708">
        <v>0</v>
      </c>
      <c r="AL452" s="708">
        <v>0</v>
      </c>
      <c r="AM452" s="708">
        <v>0</v>
      </c>
      <c r="AN452" s="708">
        <v>0</v>
      </c>
      <c r="AO452" s="708">
        <v>0</v>
      </c>
      <c r="AP452" s="708">
        <v>0</v>
      </c>
      <c r="AQ452" s="708">
        <v>0</v>
      </c>
    </row>
    <row r="453" spans="1:43" x14ac:dyDescent="0.25">
      <c r="A453" s="704" t="s">
        <v>179</v>
      </c>
      <c r="B453" s="704" t="s">
        <v>779</v>
      </c>
      <c r="C453" s="704" t="s">
        <v>809</v>
      </c>
      <c r="D453" s="704" t="s">
        <v>794</v>
      </c>
      <c r="E453" s="705" t="s">
        <v>126</v>
      </c>
      <c r="F453" s="705" t="s">
        <v>826</v>
      </c>
      <c r="I453" s="708">
        <v>0</v>
      </c>
      <c r="J453" s="708">
        <v>0</v>
      </c>
      <c r="K453" s="708">
        <v>0</v>
      </c>
      <c r="L453" s="708">
        <v>0</v>
      </c>
      <c r="M453" s="708">
        <v>0</v>
      </c>
      <c r="N453" s="708">
        <v>0</v>
      </c>
      <c r="O453" s="708">
        <v>0</v>
      </c>
      <c r="P453" s="708">
        <v>0</v>
      </c>
      <c r="Q453" s="708">
        <v>0</v>
      </c>
      <c r="R453" s="708">
        <v>0</v>
      </c>
      <c r="S453" s="708">
        <v>0</v>
      </c>
      <c r="T453" s="708">
        <v>0</v>
      </c>
      <c r="U453" s="708">
        <v>0</v>
      </c>
      <c r="V453" s="708">
        <v>0</v>
      </c>
      <c r="W453" s="708">
        <v>0</v>
      </c>
      <c r="X453" s="708">
        <v>0</v>
      </c>
      <c r="Y453" s="708">
        <v>0</v>
      </c>
      <c r="Z453" s="708">
        <v>0</v>
      </c>
      <c r="AA453" s="708">
        <v>0</v>
      </c>
      <c r="AB453" s="708">
        <v>0</v>
      </c>
      <c r="AC453" s="708">
        <v>0</v>
      </c>
      <c r="AD453" s="708">
        <v>0</v>
      </c>
      <c r="AE453" s="708">
        <v>0</v>
      </c>
      <c r="AF453" s="708">
        <v>0</v>
      </c>
      <c r="AG453" s="708">
        <v>0</v>
      </c>
      <c r="AH453" s="708">
        <v>0</v>
      </c>
      <c r="AI453" s="708">
        <v>0</v>
      </c>
      <c r="AJ453" s="708">
        <v>0</v>
      </c>
      <c r="AK453" s="708">
        <v>0</v>
      </c>
      <c r="AL453" s="708">
        <v>0</v>
      </c>
      <c r="AM453" s="708">
        <v>0</v>
      </c>
      <c r="AN453" s="708">
        <v>0</v>
      </c>
      <c r="AO453" s="708">
        <v>0</v>
      </c>
      <c r="AP453" s="708">
        <v>0</v>
      </c>
      <c r="AQ453" s="708">
        <v>0</v>
      </c>
    </row>
    <row r="454" spans="1:43" x14ac:dyDescent="0.25">
      <c r="A454" s="706" t="s">
        <v>179</v>
      </c>
      <c r="B454" s="706" t="s">
        <v>779</v>
      </c>
      <c r="C454" s="706" t="s">
        <v>809</v>
      </c>
      <c r="D454" s="706" t="s">
        <v>795</v>
      </c>
      <c r="E454" s="707" t="s">
        <v>126</v>
      </c>
      <c r="F454" s="707" t="s">
        <v>826</v>
      </c>
      <c r="I454" s="708">
        <v>0</v>
      </c>
      <c r="J454" s="708">
        <v>0</v>
      </c>
      <c r="K454" s="708">
        <v>0</v>
      </c>
      <c r="L454" s="708">
        <v>0</v>
      </c>
      <c r="M454" s="708">
        <v>0</v>
      </c>
      <c r="N454" s="708">
        <v>0</v>
      </c>
      <c r="O454" s="708">
        <v>0</v>
      </c>
      <c r="P454" s="708">
        <v>0</v>
      </c>
      <c r="Q454" s="708">
        <v>0</v>
      </c>
      <c r="R454" s="708">
        <v>0</v>
      </c>
      <c r="S454" s="708">
        <v>0</v>
      </c>
      <c r="T454" s="708">
        <v>0</v>
      </c>
      <c r="U454" s="708">
        <v>0</v>
      </c>
      <c r="V454" s="708">
        <v>0</v>
      </c>
      <c r="W454" s="708">
        <v>0</v>
      </c>
      <c r="X454" s="708">
        <v>0</v>
      </c>
      <c r="Y454" s="708">
        <v>0</v>
      </c>
      <c r="Z454" s="708">
        <v>0</v>
      </c>
      <c r="AA454" s="708">
        <v>0</v>
      </c>
      <c r="AB454" s="708">
        <v>0</v>
      </c>
      <c r="AC454" s="708">
        <v>0</v>
      </c>
      <c r="AD454" s="708">
        <v>0</v>
      </c>
      <c r="AE454" s="708">
        <v>0</v>
      </c>
      <c r="AF454" s="708">
        <v>0</v>
      </c>
      <c r="AG454" s="708">
        <v>0</v>
      </c>
      <c r="AH454" s="708">
        <v>0</v>
      </c>
      <c r="AI454" s="708">
        <v>0</v>
      </c>
      <c r="AJ454" s="708">
        <v>0</v>
      </c>
      <c r="AK454" s="708">
        <v>0</v>
      </c>
      <c r="AL454" s="708">
        <v>0</v>
      </c>
      <c r="AM454" s="708">
        <v>0</v>
      </c>
      <c r="AN454" s="708">
        <v>0</v>
      </c>
      <c r="AO454" s="708">
        <v>0</v>
      </c>
      <c r="AP454" s="708">
        <v>0</v>
      </c>
      <c r="AQ454" s="708">
        <v>0</v>
      </c>
    </row>
    <row r="455" spans="1:43" x14ac:dyDescent="0.25">
      <c r="A455" s="704" t="s">
        <v>179</v>
      </c>
      <c r="B455" s="704" t="s">
        <v>779</v>
      </c>
      <c r="C455" s="704" t="s">
        <v>809</v>
      </c>
      <c r="D455" s="704" t="s">
        <v>796</v>
      </c>
      <c r="E455" s="705" t="s">
        <v>126</v>
      </c>
      <c r="F455" s="705" t="s">
        <v>826</v>
      </c>
      <c r="I455" s="708">
        <v>0</v>
      </c>
      <c r="J455" s="708">
        <v>0</v>
      </c>
      <c r="K455" s="708">
        <v>0</v>
      </c>
      <c r="L455" s="708">
        <v>0</v>
      </c>
      <c r="M455" s="708">
        <v>0</v>
      </c>
      <c r="N455" s="708">
        <v>0</v>
      </c>
      <c r="O455" s="708">
        <v>0</v>
      </c>
      <c r="P455" s="708">
        <v>0</v>
      </c>
      <c r="Q455" s="708">
        <v>0</v>
      </c>
      <c r="R455" s="708">
        <v>0</v>
      </c>
      <c r="S455" s="708">
        <v>0</v>
      </c>
      <c r="T455" s="708">
        <v>0</v>
      </c>
      <c r="U455" s="708">
        <v>0</v>
      </c>
      <c r="V455" s="708">
        <v>0</v>
      </c>
      <c r="W455" s="708">
        <v>0</v>
      </c>
      <c r="X455" s="708">
        <v>0</v>
      </c>
      <c r="Y455" s="708">
        <v>0</v>
      </c>
      <c r="Z455" s="708">
        <v>0</v>
      </c>
      <c r="AA455" s="708">
        <v>0</v>
      </c>
      <c r="AB455" s="708">
        <v>0</v>
      </c>
      <c r="AC455" s="708">
        <v>0</v>
      </c>
      <c r="AD455" s="708">
        <v>0</v>
      </c>
      <c r="AE455" s="708">
        <v>0</v>
      </c>
      <c r="AF455" s="708">
        <v>0</v>
      </c>
      <c r="AG455" s="708">
        <v>0</v>
      </c>
      <c r="AH455" s="708">
        <v>0</v>
      </c>
      <c r="AI455" s="708">
        <v>0</v>
      </c>
      <c r="AJ455" s="708">
        <v>0</v>
      </c>
      <c r="AK455" s="708">
        <v>0</v>
      </c>
      <c r="AL455" s="708">
        <v>0</v>
      </c>
      <c r="AM455" s="708">
        <v>0</v>
      </c>
      <c r="AN455" s="708">
        <v>0</v>
      </c>
      <c r="AO455" s="708">
        <v>0</v>
      </c>
      <c r="AP455" s="708">
        <v>0</v>
      </c>
      <c r="AQ455" s="708">
        <v>0</v>
      </c>
    </row>
    <row r="456" spans="1:43" x14ac:dyDescent="0.25">
      <c r="A456" s="706" t="s">
        <v>179</v>
      </c>
      <c r="B456" s="706" t="s">
        <v>779</v>
      </c>
      <c r="C456" s="706" t="s">
        <v>809</v>
      </c>
      <c r="D456" s="706" t="s">
        <v>797</v>
      </c>
      <c r="E456" s="707" t="s">
        <v>126</v>
      </c>
      <c r="F456" s="707" t="s">
        <v>826</v>
      </c>
      <c r="I456" s="708">
        <v>0</v>
      </c>
      <c r="J456" s="708">
        <v>0</v>
      </c>
      <c r="K456" s="708">
        <v>0</v>
      </c>
      <c r="L456" s="708">
        <v>0</v>
      </c>
      <c r="M456" s="708">
        <v>0</v>
      </c>
      <c r="N456" s="708">
        <v>0</v>
      </c>
      <c r="O456" s="708">
        <v>0</v>
      </c>
      <c r="P456" s="708">
        <v>0</v>
      </c>
      <c r="Q456" s="708">
        <v>0</v>
      </c>
      <c r="R456" s="708">
        <v>0</v>
      </c>
      <c r="S456" s="708">
        <v>0</v>
      </c>
      <c r="T456" s="708">
        <v>0</v>
      </c>
      <c r="U456" s="708">
        <v>0</v>
      </c>
      <c r="V456" s="708">
        <v>0</v>
      </c>
      <c r="W456" s="708">
        <v>0</v>
      </c>
      <c r="X456" s="708">
        <v>0</v>
      </c>
      <c r="Y456" s="708">
        <v>0</v>
      </c>
      <c r="Z456" s="708">
        <v>0</v>
      </c>
      <c r="AA456" s="708">
        <v>0</v>
      </c>
      <c r="AB456" s="708">
        <v>0</v>
      </c>
      <c r="AC456" s="708">
        <v>0</v>
      </c>
      <c r="AD456" s="708">
        <v>0</v>
      </c>
      <c r="AE456" s="708">
        <v>0</v>
      </c>
      <c r="AF456" s="708">
        <v>0</v>
      </c>
      <c r="AG456" s="708">
        <v>0</v>
      </c>
      <c r="AH456" s="708">
        <v>0</v>
      </c>
      <c r="AI456" s="708">
        <v>0</v>
      </c>
      <c r="AJ456" s="708">
        <v>0</v>
      </c>
      <c r="AK456" s="708">
        <v>0</v>
      </c>
      <c r="AL456" s="708">
        <v>0</v>
      </c>
      <c r="AM456" s="708">
        <v>0</v>
      </c>
      <c r="AN456" s="708">
        <v>0</v>
      </c>
      <c r="AO456" s="708">
        <v>0</v>
      </c>
      <c r="AP456" s="708">
        <v>0</v>
      </c>
      <c r="AQ456" s="708">
        <v>0</v>
      </c>
    </row>
    <row r="457" spans="1:43" x14ac:dyDescent="0.25">
      <c r="A457" s="704" t="s">
        <v>179</v>
      </c>
      <c r="B457" s="704" t="s">
        <v>779</v>
      </c>
      <c r="C457" s="704" t="s">
        <v>809</v>
      </c>
      <c r="D457" s="704" t="s">
        <v>798</v>
      </c>
      <c r="E457" s="705" t="s">
        <v>126</v>
      </c>
      <c r="F457" s="705" t="s">
        <v>826</v>
      </c>
      <c r="I457" s="708">
        <v>0</v>
      </c>
      <c r="J457" s="708">
        <v>0</v>
      </c>
      <c r="K457" s="708">
        <v>0</v>
      </c>
      <c r="L457" s="708">
        <v>0</v>
      </c>
      <c r="M457" s="708">
        <v>0</v>
      </c>
      <c r="N457" s="708">
        <v>0</v>
      </c>
      <c r="O457" s="708">
        <v>0</v>
      </c>
      <c r="P457" s="708">
        <v>0</v>
      </c>
      <c r="Q457" s="708">
        <v>0</v>
      </c>
      <c r="R457" s="708">
        <v>0</v>
      </c>
      <c r="S457" s="708">
        <v>0</v>
      </c>
      <c r="T457" s="708">
        <v>0</v>
      </c>
      <c r="U457" s="708">
        <v>0</v>
      </c>
      <c r="V457" s="708">
        <v>0</v>
      </c>
      <c r="W457" s="708">
        <v>0</v>
      </c>
      <c r="X457" s="708">
        <v>0</v>
      </c>
      <c r="Y457" s="708">
        <v>0</v>
      </c>
      <c r="Z457" s="708">
        <v>0</v>
      </c>
      <c r="AA457" s="708">
        <v>0</v>
      </c>
      <c r="AB457" s="708">
        <v>0</v>
      </c>
      <c r="AC457" s="708">
        <v>0</v>
      </c>
      <c r="AD457" s="708">
        <v>0</v>
      </c>
      <c r="AE457" s="708">
        <v>0</v>
      </c>
      <c r="AF457" s="708">
        <v>0</v>
      </c>
      <c r="AG457" s="708">
        <v>0</v>
      </c>
      <c r="AH457" s="708">
        <v>0</v>
      </c>
      <c r="AI457" s="708">
        <v>0</v>
      </c>
      <c r="AJ457" s="708">
        <v>0</v>
      </c>
      <c r="AK457" s="708">
        <v>0</v>
      </c>
      <c r="AL457" s="708">
        <v>0</v>
      </c>
      <c r="AM457" s="708">
        <v>0</v>
      </c>
      <c r="AN457" s="708">
        <v>0</v>
      </c>
      <c r="AO457" s="708">
        <v>0</v>
      </c>
      <c r="AP457" s="708">
        <v>0</v>
      </c>
      <c r="AQ457" s="708">
        <v>0</v>
      </c>
    </row>
    <row r="458" spans="1:43" x14ac:dyDescent="0.25">
      <c r="A458" s="706" t="s">
        <v>179</v>
      </c>
      <c r="B458" s="706" t="s">
        <v>779</v>
      </c>
      <c r="C458" s="706" t="s">
        <v>809</v>
      </c>
      <c r="D458" s="706" t="s">
        <v>799</v>
      </c>
      <c r="E458" s="707" t="s">
        <v>126</v>
      </c>
      <c r="F458" s="707" t="s">
        <v>826</v>
      </c>
      <c r="I458" s="708">
        <v>0</v>
      </c>
      <c r="J458" s="708">
        <v>0</v>
      </c>
      <c r="K458" s="708">
        <v>0</v>
      </c>
      <c r="L458" s="708">
        <v>0</v>
      </c>
      <c r="M458" s="708">
        <v>0</v>
      </c>
      <c r="N458" s="708">
        <v>0</v>
      </c>
      <c r="O458" s="708">
        <v>0</v>
      </c>
      <c r="P458" s="708">
        <v>0</v>
      </c>
      <c r="Q458" s="708">
        <v>0</v>
      </c>
      <c r="R458" s="708">
        <v>0</v>
      </c>
      <c r="S458" s="708">
        <v>0</v>
      </c>
      <c r="T458" s="708">
        <v>0</v>
      </c>
      <c r="U458" s="708">
        <v>0</v>
      </c>
      <c r="V458" s="708">
        <v>0</v>
      </c>
      <c r="W458" s="708">
        <v>0</v>
      </c>
      <c r="X458" s="708">
        <v>0</v>
      </c>
      <c r="Y458" s="708">
        <v>0</v>
      </c>
      <c r="Z458" s="708">
        <v>0</v>
      </c>
      <c r="AA458" s="708">
        <v>0</v>
      </c>
      <c r="AB458" s="708">
        <v>0</v>
      </c>
      <c r="AC458" s="708">
        <v>0</v>
      </c>
      <c r="AD458" s="708">
        <v>0</v>
      </c>
      <c r="AE458" s="708">
        <v>0</v>
      </c>
      <c r="AF458" s="708">
        <v>0</v>
      </c>
      <c r="AG458" s="708">
        <v>0</v>
      </c>
      <c r="AH458" s="708">
        <v>0</v>
      </c>
      <c r="AI458" s="708">
        <v>0</v>
      </c>
      <c r="AJ458" s="708">
        <v>0</v>
      </c>
      <c r="AK458" s="708">
        <v>0</v>
      </c>
      <c r="AL458" s="708">
        <v>0</v>
      </c>
      <c r="AM458" s="708">
        <v>0</v>
      </c>
      <c r="AN458" s="708">
        <v>0</v>
      </c>
      <c r="AO458" s="708">
        <v>0</v>
      </c>
      <c r="AP458" s="708">
        <v>0</v>
      </c>
      <c r="AQ458" s="708">
        <v>0</v>
      </c>
    </row>
    <row r="459" spans="1:43" x14ac:dyDescent="0.25">
      <c r="A459" s="704" t="s">
        <v>179</v>
      </c>
      <c r="B459" s="704" t="s">
        <v>779</v>
      </c>
      <c r="C459" s="704" t="s">
        <v>809</v>
      </c>
      <c r="D459" s="704" t="s">
        <v>800</v>
      </c>
      <c r="E459" s="705" t="s">
        <v>126</v>
      </c>
      <c r="F459" s="705" t="s">
        <v>826</v>
      </c>
      <c r="I459" s="708">
        <v>0</v>
      </c>
      <c r="J459" s="708">
        <v>0</v>
      </c>
      <c r="K459" s="708">
        <v>0</v>
      </c>
      <c r="L459" s="708">
        <v>0</v>
      </c>
      <c r="M459" s="708">
        <v>0</v>
      </c>
      <c r="N459" s="708">
        <v>0</v>
      </c>
      <c r="O459" s="708">
        <v>0</v>
      </c>
      <c r="P459" s="708">
        <v>0</v>
      </c>
      <c r="Q459" s="708">
        <v>0</v>
      </c>
      <c r="R459" s="708">
        <v>0</v>
      </c>
      <c r="S459" s="708">
        <v>0</v>
      </c>
      <c r="T459" s="708">
        <v>0</v>
      </c>
      <c r="U459" s="708">
        <v>0</v>
      </c>
      <c r="V459" s="708">
        <v>0</v>
      </c>
      <c r="W459" s="708">
        <v>0</v>
      </c>
      <c r="X459" s="708">
        <v>0</v>
      </c>
      <c r="Y459" s="708">
        <v>0</v>
      </c>
      <c r="Z459" s="708">
        <v>0</v>
      </c>
      <c r="AA459" s="708">
        <v>0</v>
      </c>
      <c r="AB459" s="708">
        <v>0</v>
      </c>
      <c r="AC459" s="708">
        <v>0</v>
      </c>
      <c r="AD459" s="708">
        <v>0</v>
      </c>
      <c r="AE459" s="708">
        <v>0</v>
      </c>
      <c r="AF459" s="708">
        <v>0</v>
      </c>
      <c r="AG459" s="708">
        <v>0</v>
      </c>
      <c r="AH459" s="708">
        <v>0</v>
      </c>
      <c r="AI459" s="708">
        <v>0</v>
      </c>
      <c r="AJ459" s="708">
        <v>0</v>
      </c>
      <c r="AK459" s="708">
        <v>0</v>
      </c>
      <c r="AL459" s="708">
        <v>0</v>
      </c>
      <c r="AM459" s="708">
        <v>0</v>
      </c>
      <c r="AN459" s="708">
        <v>0</v>
      </c>
      <c r="AO459" s="708">
        <v>0</v>
      </c>
      <c r="AP459" s="708">
        <v>0</v>
      </c>
      <c r="AQ459" s="708">
        <v>0</v>
      </c>
    </row>
    <row r="460" spans="1:43" x14ac:dyDescent="0.25">
      <c r="A460" s="706" t="s">
        <v>179</v>
      </c>
      <c r="B460" s="706" t="s">
        <v>779</v>
      </c>
      <c r="C460" s="706" t="s">
        <v>180</v>
      </c>
      <c r="D460" s="706" t="s">
        <v>175</v>
      </c>
      <c r="E460" s="707" t="s">
        <v>126</v>
      </c>
      <c r="F460" s="707" t="s">
        <v>826</v>
      </c>
      <c r="I460" s="708">
        <v>31.0534408906415</v>
      </c>
      <c r="J460" s="708">
        <v>40.176496279456863</v>
      </c>
      <c r="K460" s="708">
        <v>35.057018585871219</v>
      </c>
      <c r="L460" s="708">
        <v>36.675858374351861</v>
      </c>
      <c r="M460" s="708">
        <v>23.138450119834907</v>
      </c>
      <c r="N460" s="708">
        <v>20.272613172060552</v>
      </c>
      <c r="O460" s="708">
        <v>24.430511157482794</v>
      </c>
      <c r="P460" s="708">
        <v>16.605076658142586</v>
      </c>
      <c r="Q460" s="708">
        <v>19.454656489918548</v>
      </c>
      <c r="R460" s="708">
        <v>18.368172742959224</v>
      </c>
      <c r="S460" s="708">
        <v>18.039844874335902</v>
      </c>
      <c r="T460" s="708">
        <v>17.86075956036661</v>
      </c>
      <c r="U460" s="708">
        <v>14.89185709184485</v>
      </c>
      <c r="V460" s="708">
        <v>13.684845529453264</v>
      </c>
      <c r="W460" s="708">
        <v>11.87088258207581</v>
      </c>
      <c r="X460" s="708">
        <v>10.453149201899661</v>
      </c>
      <c r="Y460" s="708">
        <v>9.0082267878000462</v>
      </c>
      <c r="Z460" s="708">
        <v>6.7759218175450586</v>
      </c>
      <c r="AA460" s="708">
        <v>9.7677077091321216</v>
      </c>
      <c r="AB460" s="708">
        <v>7.0919928141064901</v>
      </c>
      <c r="AC460" s="708">
        <v>5.5864532149888859</v>
      </c>
      <c r="AD460" s="708">
        <v>4.714092308860879</v>
      </c>
      <c r="AE460" s="708">
        <v>3.7439571639618574</v>
      </c>
      <c r="AF460" s="708">
        <v>3.4143163123253348</v>
      </c>
      <c r="AG460" s="708">
        <v>3.7249259175170675</v>
      </c>
      <c r="AH460" s="708">
        <v>1.1439378834544809</v>
      </c>
      <c r="AI460" s="708">
        <v>0.9603442195169305</v>
      </c>
      <c r="AJ460" s="708">
        <v>0.57403111786983474</v>
      </c>
      <c r="AK460" s="708">
        <v>0.55617054985117231</v>
      </c>
      <c r="AL460" s="708">
        <v>0.57270910901393612</v>
      </c>
      <c r="AM460" s="708">
        <v>0</v>
      </c>
      <c r="AN460" s="708">
        <v>0</v>
      </c>
      <c r="AO460" s="708">
        <v>0</v>
      </c>
      <c r="AP460" s="708">
        <v>0</v>
      </c>
      <c r="AQ460" s="708">
        <v>0</v>
      </c>
    </row>
    <row r="461" spans="1:43" x14ac:dyDescent="0.25">
      <c r="A461" s="704" t="s">
        <v>179</v>
      </c>
      <c r="B461" s="704" t="s">
        <v>779</v>
      </c>
      <c r="C461" s="704" t="s">
        <v>180</v>
      </c>
      <c r="D461" s="704" t="s">
        <v>793</v>
      </c>
      <c r="E461" s="705" t="s">
        <v>126</v>
      </c>
      <c r="F461" s="705" t="s">
        <v>826</v>
      </c>
      <c r="I461" s="708">
        <v>0</v>
      </c>
      <c r="J461" s="708">
        <v>0</v>
      </c>
      <c r="K461" s="708">
        <v>0</v>
      </c>
      <c r="L461" s="708">
        <v>0</v>
      </c>
      <c r="M461" s="708">
        <v>0</v>
      </c>
      <c r="N461" s="708">
        <v>0</v>
      </c>
      <c r="O461" s="708">
        <v>0</v>
      </c>
      <c r="P461" s="708">
        <v>0</v>
      </c>
      <c r="Q461" s="708">
        <v>0</v>
      </c>
      <c r="R461" s="708">
        <v>0</v>
      </c>
      <c r="S461" s="708">
        <v>0</v>
      </c>
      <c r="T461" s="708">
        <v>0</v>
      </c>
      <c r="U461" s="708">
        <v>0</v>
      </c>
      <c r="V461" s="708">
        <v>0</v>
      </c>
      <c r="W461" s="708">
        <v>0</v>
      </c>
      <c r="X461" s="708">
        <v>0</v>
      </c>
      <c r="Y461" s="708">
        <v>0</v>
      </c>
      <c r="Z461" s="708">
        <v>0</v>
      </c>
      <c r="AA461" s="708">
        <v>0</v>
      </c>
      <c r="AB461" s="708">
        <v>0</v>
      </c>
      <c r="AC461" s="708">
        <v>0</v>
      </c>
      <c r="AD461" s="708">
        <v>0</v>
      </c>
      <c r="AE461" s="708">
        <v>0</v>
      </c>
      <c r="AF461" s="708">
        <v>0</v>
      </c>
      <c r="AG461" s="708">
        <v>0</v>
      </c>
      <c r="AH461" s="708">
        <v>0</v>
      </c>
      <c r="AI461" s="708">
        <v>0</v>
      </c>
      <c r="AJ461" s="708">
        <v>0</v>
      </c>
      <c r="AK461" s="708">
        <v>0</v>
      </c>
      <c r="AL461" s="708">
        <v>0</v>
      </c>
      <c r="AM461" s="708">
        <v>0</v>
      </c>
      <c r="AN461" s="708">
        <v>0</v>
      </c>
      <c r="AO461" s="708">
        <v>0</v>
      </c>
      <c r="AP461" s="708">
        <v>0</v>
      </c>
      <c r="AQ461" s="708">
        <v>0</v>
      </c>
    </row>
    <row r="462" spans="1:43" x14ac:dyDescent="0.25">
      <c r="A462" s="706" t="s">
        <v>179</v>
      </c>
      <c r="B462" s="706" t="s">
        <v>779</v>
      </c>
      <c r="C462" s="706" t="s">
        <v>180</v>
      </c>
      <c r="D462" s="706" t="s">
        <v>794</v>
      </c>
      <c r="E462" s="707" t="s">
        <v>126</v>
      </c>
      <c r="F462" s="707" t="s">
        <v>826</v>
      </c>
      <c r="I462" s="708">
        <v>0</v>
      </c>
      <c r="J462" s="708">
        <v>0</v>
      </c>
      <c r="K462" s="708">
        <v>0</v>
      </c>
      <c r="L462" s="708">
        <v>0</v>
      </c>
      <c r="M462" s="708">
        <v>0</v>
      </c>
      <c r="N462" s="708">
        <v>0</v>
      </c>
      <c r="O462" s="708">
        <v>0</v>
      </c>
      <c r="P462" s="708">
        <v>0</v>
      </c>
      <c r="Q462" s="708">
        <v>0</v>
      </c>
      <c r="R462" s="708">
        <v>0</v>
      </c>
      <c r="S462" s="708">
        <v>0</v>
      </c>
      <c r="T462" s="708">
        <v>0</v>
      </c>
      <c r="U462" s="708">
        <v>0</v>
      </c>
      <c r="V462" s="708">
        <v>0</v>
      </c>
      <c r="W462" s="708">
        <v>0</v>
      </c>
      <c r="X462" s="708">
        <v>0</v>
      </c>
      <c r="Y462" s="708">
        <v>0</v>
      </c>
      <c r="Z462" s="708">
        <v>0</v>
      </c>
      <c r="AA462" s="708">
        <v>0</v>
      </c>
      <c r="AB462" s="708">
        <v>0</v>
      </c>
      <c r="AC462" s="708">
        <v>0</v>
      </c>
      <c r="AD462" s="708">
        <v>0</v>
      </c>
      <c r="AE462" s="708">
        <v>0</v>
      </c>
      <c r="AF462" s="708">
        <v>0</v>
      </c>
      <c r="AG462" s="708">
        <v>0</v>
      </c>
      <c r="AH462" s="708">
        <v>0</v>
      </c>
      <c r="AI462" s="708">
        <v>0</v>
      </c>
      <c r="AJ462" s="708">
        <v>0</v>
      </c>
      <c r="AK462" s="708">
        <v>0</v>
      </c>
      <c r="AL462" s="708">
        <v>0</v>
      </c>
      <c r="AM462" s="708">
        <v>0</v>
      </c>
      <c r="AN462" s="708">
        <v>0</v>
      </c>
      <c r="AO462" s="708">
        <v>0</v>
      </c>
      <c r="AP462" s="708">
        <v>0</v>
      </c>
      <c r="AQ462" s="708">
        <v>0</v>
      </c>
    </row>
    <row r="463" spans="1:43" x14ac:dyDescent="0.25">
      <c r="A463" s="704" t="s">
        <v>179</v>
      </c>
      <c r="B463" s="704" t="s">
        <v>779</v>
      </c>
      <c r="C463" s="704" t="s">
        <v>180</v>
      </c>
      <c r="D463" s="704" t="s">
        <v>795</v>
      </c>
      <c r="E463" s="705" t="s">
        <v>126</v>
      </c>
      <c r="F463" s="705" t="s">
        <v>826</v>
      </c>
      <c r="I463" s="708">
        <v>0</v>
      </c>
      <c r="J463" s="708">
        <v>0</v>
      </c>
      <c r="K463" s="708">
        <v>0</v>
      </c>
      <c r="L463" s="708">
        <v>0</v>
      </c>
      <c r="M463" s="708">
        <v>0</v>
      </c>
      <c r="N463" s="708">
        <v>0</v>
      </c>
      <c r="O463" s="708">
        <v>0</v>
      </c>
      <c r="P463" s="708">
        <v>0</v>
      </c>
      <c r="Q463" s="708">
        <v>0</v>
      </c>
      <c r="R463" s="708">
        <v>0</v>
      </c>
      <c r="S463" s="708">
        <v>0</v>
      </c>
      <c r="T463" s="708">
        <v>0</v>
      </c>
      <c r="U463" s="708">
        <v>0</v>
      </c>
      <c r="V463" s="708">
        <v>0</v>
      </c>
      <c r="W463" s="708">
        <v>0</v>
      </c>
      <c r="X463" s="708">
        <v>0</v>
      </c>
      <c r="Y463" s="708">
        <v>0</v>
      </c>
      <c r="Z463" s="708">
        <v>0</v>
      </c>
      <c r="AA463" s="708">
        <v>0</v>
      </c>
      <c r="AB463" s="708">
        <v>0</v>
      </c>
      <c r="AC463" s="708">
        <v>0</v>
      </c>
      <c r="AD463" s="708">
        <v>0</v>
      </c>
      <c r="AE463" s="708">
        <v>0</v>
      </c>
      <c r="AF463" s="708">
        <v>0</v>
      </c>
      <c r="AG463" s="708">
        <v>0</v>
      </c>
      <c r="AH463" s="708">
        <v>0</v>
      </c>
      <c r="AI463" s="708">
        <v>0</v>
      </c>
      <c r="AJ463" s="708">
        <v>0</v>
      </c>
      <c r="AK463" s="708">
        <v>0</v>
      </c>
      <c r="AL463" s="708">
        <v>0</v>
      </c>
      <c r="AM463" s="708">
        <v>0</v>
      </c>
      <c r="AN463" s="708">
        <v>0</v>
      </c>
      <c r="AO463" s="708">
        <v>0</v>
      </c>
      <c r="AP463" s="708">
        <v>0</v>
      </c>
      <c r="AQ463" s="708">
        <v>0</v>
      </c>
    </row>
    <row r="464" spans="1:43" x14ac:dyDescent="0.25">
      <c r="A464" s="706" t="s">
        <v>179</v>
      </c>
      <c r="B464" s="706" t="s">
        <v>779</v>
      </c>
      <c r="C464" s="706" t="s">
        <v>180</v>
      </c>
      <c r="D464" s="706" t="s">
        <v>796</v>
      </c>
      <c r="E464" s="707" t="s">
        <v>126</v>
      </c>
      <c r="F464" s="707" t="s">
        <v>826</v>
      </c>
      <c r="I464" s="708">
        <v>0</v>
      </c>
      <c r="J464" s="708">
        <v>0</v>
      </c>
      <c r="K464" s="708">
        <v>0</v>
      </c>
      <c r="L464" s="708">
        <v>0</v>
      </c>
      <c r="M464" s="708">
        <v>0</v>
      </c>
      <c r="N464" s="708">
        <v>0</v>
      </c>
      <c r="O464" s="708">
        <v>0</v>
      </c>
      <c r="P464" s="708">
        <v>0</v>
      </c>
      <c r="Q464" s="708">
        <v>0</v>
      </c>
      <c r="R464" s="708">
        <v>0</v>
      </c>
      <c r="S464" s="708">
        <v>0</v>
      </c>
      <c r="T464" s="708">
        <v>0</v>
      </c>
      <c r="U464" s="708">
        <v>0</v>
      </c>
      <c r="V464" s="708">
        <v>0</v>
      </c>
      <c r="W464" s="708">
        <v>0</v>
      </c>
      <c r="X464" s="708">
        <v>0</v>
      </c>
      <c r="Y464" s="708">
        <v>0</v>
      </c>
      <c r="Z464" s="708">
        <v>0</v>
      </c>
      <c r="AA464" s="708">
        <v>0</v>
      </c>
      <c r="AB464" s="708">
        <v>0</v>
      </c>
      <c r="AC464" s="708">
        <v>0</v>
      </c>
      <c r="AD464" s="708">
        <v>0</v>
      </c>
      <c r="AE464" s="708">
        <v>0</v>
      </c>
      <c r="AF464" s="708">
        <v>0</v>
      </c>
      <c r="AG464" s="708">
        <v>0</v>
      </c>
      <c r="AH464" s="708">
        <v>0</v>
      </c>
      <c r="AI464" s="708">
        <v>0</v>
      </c>
      <c r="AJ464" s="708">
        <v>0</v>
      </c>
      <c r="AK464" s="708">
        <v>0</v>
      </c>
      <c r="AL464" s="708">
        <v>0</v>
      </c>
      <c r="AM464" s="708">
        <v>0</v>
      </c>
      <c r="AN464" s="708">
        <v>0</v>
      </c>
      <c r="AO464" s="708">
        <v>0</v>
      </c>
      <c r="AP464" s="708">
        <v>0</v>
      </c>
      <c r="AQ464" s="708">
        <v>0</v>
      </c>
    </row>
    <row r="465" spans="1:43" x14ac:dyDescent="0.25">
      <c r="A465" s="704" t="s">
        <v>179</v>
      </c>
      <c r="B465" s="704" t="s">
        <v>779</v>
      </c>
      <c r="C465" s="704" t="s">
        <v>180</v>
      </c>
      <c r="D465" s="704" t="s">
        <v>797</v>
      </c>
      <c r="E465" s="705" t="s">
        <v>126</v>
      </c>
      <c r="F465" s="705" t="s">
        <v>826</v>
      </c>
      <c r="I465" s="708">
        <v>0</v>
      </c>
      <c r="J465" s="708">
        <v>0</v>
      </c>
      <c r="K465" s="708">
        <v>0</v>
      </c>
      <c r="L465" s="708">
        <v>0</v>
      </c>
      <c r="M465" s="708">
        <v>0</v>
      </c>
      <c r="N465" s="708">
        <v>0</v>
      </c>
      <c r="O465" s="708">
        <v>0</v>
      </c>
      <c r="P465" s="708">
        <v>0</v>
      </c>
      <c r="Q465" s="708">
        <v>0</v>
      </c>
      <c r="R465" s="708">
        <v>0</v>
      </c>
      <c r="S465" s="708">
        <v>0</v>
      </c>
      <c r="T465" s="708">
        <v>0</v>
      </c>
      <c r="U465" s="708">
        <v>0</v>
      </c>
      <c r="V465" s="708">
        <v>0</v>
      </c>
      <c r="W465" s="708">
        <v>0</v>
      </c>
      <c r="X465" s="708">
        <v>0</v>
      </c>
      <c r="Y465" s="708">
        <v>0</v>
      </c>
      <c r="Z465" s="708">
        <v>0</v>
      </c>
      <c r="AA465" s="708">
        <v>0</v>
      </c>
      <c r="AB465" s="708">
        <v>0</v>
      </c>
      <c r="AC465" s="708">
        <v>0</v>
      </c>
      <c r="AD465" s="708">
        <v>0</v>
      </c>
      <c r="AE465" s="708">
        <v>0</v>
      </c>
      <c r="AF465" s="708">
        <v>0</v>
      </c>
      <c r="AG465" s="708">
        <v>0</v>
      </c>
      <c r="AH465" s="708">
        <v>0</v>
      </c>
      <c r="AI465" s="708">
        <v>0</v>
      </c>
      <c r="AJ465" s="708">
        <v>0</v>
      </c>
      <c r="AK465" s="708">
        <v>0</v>
      </c>
      <c r="AL465" s="708">
        <v>0</v>
      </c>
      <c r="AM465" s="708">
        <v>0</v>
      </c>
      <c r="AN465" s="708">
        <v>0</v>
      </c>
      <c r="AO465" s="708">
        <v>0</v>
      </c>
      <c r="AP465" s="708">
        <v>0</v>
      </c>
      <c r="AQ465" s="708">
        <v>0</v>
      </c>
    </row>
    <row r="466" spans="1:43" x14ac:dyDescent="0.25">
      <c r="A466" s="706" t="s">
        <v>179</v>
      </c>
      <c r="B466" s="706" t="s">
        <v>779</v>
      </c>
      <c r="C466" s="706" t="s">
        <v>180</v>
      </c>
      <c r="D466" s="706" t="s">
        <v>798</v>
      </c>
      <c r="E466" s="707" t="s">
        <v>126</v>
      </c>
      <c r="F466" s="707" t="s">
        <v>826</v>
      </c>
      <c r="I466" s="708">
        <v>0</v>
      </c>
      <c r="J466" s="708">
        <v>0</v>
      </c>
      <c r="K466" s="708">
        <v>0</v>
      </c>
      <c r="L466" s="708">
        <v>0</v>
      </c>
      <c r="M466" s="708">
        <v>0</v>
      </c>
      <c r="N466" s="708">
        <v>0</v>
      </c>
      <c r="O466" s="708">
        <v>0</v>
      </c>
      <c r="P466" s="708">
        <v>0</v>
      </c>
      <c r="Q466" s="708">
        <v>0</v>
      </c>
      <c r="R466" s="708">
        <v>0</v>
      </c>
      <c r="S466" s="708">
        <v>0</v>
      </c>
      <c r="T466" s="708">
        <v>0</v>
      </c>
      <c r="U466" s="708">
        <v>0</v>
      </c>
      <c r="V466" s="708">
        <v>0</v>
      </c>
      <c r="W466" s="708">
        <v>0</v>
      </c>
      <c r="X466" s="708">
        <v>0</v>
      </c>
      <c r="Y466" s="708">
        <v>0</v>
      </c>
      <c r="Z466" s="708">
        <v>0</v>
      </c>
      <c r="AA466" s="708">
        <v>0</v>
      </c>
      <c r="AB466" s="708">
        <v>0</v>
      </c>
      <c r="AC466" s="708">
        <v>0</v>
      </c>
      <c r="AD466" s="708">
        <v>0</v>
      </c>
      <c r="AE466" s="708">
        <v>0</v>
      </c>
      <c r="AF466" s="708">
        <v>0</v>
      </c>
      <c r="AG466" s="708">
        <v>0</v>
      </c>
      <c r="AH466" s="708">
        <v>0</v>
      </c>
      <c r="AI466" s="708">
        <v>0</v>
      </c>
      <c r="AJ466" s="708">
        <v>0</v>
      </c>
      <c r="AK466" s="708">
        <v>0</v>
      </c>
      <c r="AL466" s="708">
        <v>0</v>
      </c>
      <c r="AM466" s="708">
        <v>0</v>
      </c>
      <c r="AN466" s="708">
        <v>0</v>
      </c>
      <c r="AO466" s="708">
        <v>0</v>
      </c>
      <c r="AP466" s="708">
        <v>0</v>
      </c>
      <c r="AQ466" s="708">
        <v>0</v>
      </c>
    </row>
    <row r="467" spans="1:43" x14ac:dyDescent="0.25">
      <c r="A467" s="704" t="s">
        <v>179</v>
      </c>
      <c r="B467" s="704" t="s">
        <v>779</v>
      </c>
      <c r="C467" s="704" t="s">
        <v>180</v>
      </c>
      <c r="D467" s="704" t="s">
        <v>799</v>
      </c>
      <c r="E467" s="705" t="s">
        <v>126</v>
      </c>
      <c r="F467" s="705" t="s">
        <v>826</v>
      </c>
      <c r="I467" s="708">
        <v>0</v>
      </c>
      <c r="J467" s="708">
        <v>0</v>
      </c>
      <c r="K467" s="708">
        <v>0</v>
      </c>
      <c r="L467" s="708">
        <v>0</v>
      </c>
      <c r="M467" s="708">
        <v>0</v>
      </c>
      <c r="N467" s="708">
        <v>0</v>
      </c>
      <c r="O467" s="708">
        <v>0</v>
      </c>
      <c r="P467" s="708">
        <v>0</v>
      </c>
      <c r="Q467" s="708">
        <v>0</v>
      </c>
      <c r="R467" s="708">
        <v>0</v>
      </c>
      <c r="S467" s="708">
        <v>0</v>
      </c>
      <c r="T467" s="708">
        <v>0</v>
      </c>
      <c r="U467" s="708">
        <v>0</v>
      </c>
      <c r="V467" s="708">
        <v>0</v>
      </c>
      <c r="W467" s="708">
        <v>0</v>
      </c>
      <c r="X467" s="708">
        <v>0</v>
      </c>
      <c r="Y467" s="708">
        <v>0</v>
      </c>
      <c r="Z467" s="708">
        <v>0</v>
      </c>
      <c r="AA467" s="708">
        <v>0</v>
      </c>
      <c r="AB467" s="708">
        <v>0</v>
      </c>
      <c r="AC467" s="708">
        <v>0</v>
      </c>
      <c r="AD467" s="708">
        <v>0</v>
      </c>
      <c r="AE467" s="708">
        <v>0</v>
      </c>
      <c r="AF467" s="708">
        <v>0</v>
      </c>
      <c r="AG467" s="708">
        <v>0</v>
      </c>
      <c r="AH467" s="708">
        <v>0</v>
      </c>
      <c r="AI467" s="708">
        <v>0</v>
      </c>
      <c r="AJ467" s="708">
        <v>0</v>
      </c>
      <c r="AK467" s="708">
        <v>0</v>
      </c>
      <c r="AL467" s="708">
        <v>0</v>
      </c>
      <c r="AM467" s="708">
        <v>0</v>
      </c>
      <c r="AN467" s="708">
        <v>0</v>
      </c>
      <c r="AO467" s="708">
        <v>0</v>
      </c>
      <c r="AP467" s="708">
        <v>0</v>
      </c>
      <c r="AQ467" s="708">
        <v>0</v>
      </c>
    </row>
    <row r="468" spans="1:43" x14ac:dyDescent="0.25">
      <c r="A468" s="706" t="s">
        <v>179</v>
      </c>
      <c r="B468" s="706" t="s">
        <v>779</v>
      </c>
      <c r="C468" s="706" t="s">
        <v>180</v>
      </c>
      <c r="D468" s="706" t="s">
        <v>800</v>
      </c>
      <c r="E468" s="707" t="s">
        <v>126</v>
      </c>
      <c r="F468" s="707" t="s">
        <v>826</v>
      </c>
      <c r="I468" s="708">
        <v>0</v>
      </c>
      <c r="J468" s="708">
        <v>0</v>
      </c>
      <c r="K468" s="708">
        <v>0</v>
      </c>
      <c r="L468" s="708">
        <v>0</v>
      </c>
      <c r="M468" s="708">
        <v>0</v>
      </c>
      <c r="N468" s="708">
        <v>0</v>
      </c>
      <c r="O468" s="708">
        <v>0</v>
      </c>
      <c r="P468" s="708">
        <v>0</v>
      </c>
      <c r="Q468" s="708">
        <v>0</v>
      </c>
      <c r="R468" s="708">
        <v>0</v>
      </c>
      <c r="S468" s="708">
        <v>0</v>
      </c>
      <c r="T468" s="708">
        <v>0</v>
      </c>
      <c r="U468" s="708">
        <v>0</v>
      </c>
      <c r="V468" s="708">
        <v>0</v>
      </c>
      <c r="W468" s="708">
        <v>0</v>
      </c>
      <c r="X468" s="708">
        <v>0</v>
      </c>
      <c r="Y468" s="708">
        <v>0</v>
      </c>
      <c r="Z468" s="708">
        <v>0</v>
      </c>
      <c r="AA468" s="708">
        <v>0</v>
      </c>
      <c r="AB468" s="708">
        <v>0</v>
      </c>
      <c r="AC468" s="708">
        <v>0</v>
      </c>
      <c r="AD468" s="708">
        <v>0</v>
      </c>
      <c r="AE468" s="708">
        <v>0</v>
      </c>
      <c r="AF468" s="708">
        <v>0</v>
      </c>
      <c r="AG468" s="708">
        <v>0</v>
      </c>
      <c r="AH468" s="708">
        <v>0</v>
      </c>
      <c r="AI468" s="708">
        <v>0</v>
      </c>
      <c r="AJ468" s="708">
        <v>0</v>
      </c>
      <c r="AK468" s="708">
        <v>0</v>
      </c>
      <c r="AL468" s="708">
        <v>0</v>
      </c>
      <c r="AM468" s="708">
        <v>0</v>
      </c>
      <c r="AN468" s="708">
        <v>0</v>
      </c>
      <c r="AO468" s="708">
        <v>0</v>
      </c>
      <c r="AP468" s="708">
        <v>0</v>
      </c>
      <c r="AQ468" s="708">
        <v>0</v>
      </c>
    </row>
    <row r="469" spans="1:43" x14ac:dyDescent="0.25">
      <c r="A469" s="704" t="s">
        <v>179</v>
      </c>
      <c r="B469" s="704" t="s">
        <v>779</v>
      </c>
      <c r="C469" s="704" t="s">
        <v>810</v>
      </c>
      <c r="D469" s="704" t="s">
        <v>175</v>
      </c>
      <c r="E469" s="705" t="s">
        <v>126</v>
      </c>
      <c r="F469" s="705" t="s">
        <v>826</v>
      </c>
      <c r="I469" s="708">
        <v>0</v>
      </c>
      <c r="J469" s="708">
        <v>0</v>
      </c>
      <c r="K469" s="708">
        <v>0</v>
      </c>
      <c r="L469" s="708">
        <v>0</v>
      </c>
      <c r="M469" s="708">
        <v>0</v>
      </c>
      <c r="N469" s="708">
        <v>0</v>
      </c>
      <c r="O469" s="708">
        <v>0</v>
      </c>
      <c r="P469" s="708">
        <v>0</v>
      </c>
      <c r="Q469" s="708">
        <v>0</v>
      </c>
      <c r="R469" s="708">
        <v>0</v>
      </c>
      <c r="S469" s="708">
        <v>0</v>
      </c>
      <c r="T469" s="708">
        <v>0</v>
      </c>
      <c r="U469" s="708">
        <v>0</v>
      </c>
      <c r="V469" s="708">
        <v>0</v>
      </c>
      <c r="W469" s="708">
        <v>0</v>
      </c>
      <c r="X469" s="708">
        <v>0</v>
      </c>
      <c r="Y469" s="708">
        <v>0</v>
      </c>
      <c r="Z469" s="708">
        <v>0</v>
      </c>
      <c r="AA469" s="708">
        <v>0</v>
      </c>
      <c r="AB469" s="708">
        <v>0</v>
      </c>
      <c r="AC469" s="708">
        <v>0</v>
      </c>
      <c r="AD469" s="708">
        <v>0</v>
      </c>
      <c r="AE469" s="708">
        <v>0</v>
      </c>
      <c r="AF469" s="708">
        <v>0</v>
      </c>
      <c r="AG469" s="708">
        <v>0</v>
      </c>
      <c r="AH469" s="708">
        <v>0</v>
      </c>
      <c r="AI469" s="708">
        <v>0</v>
      </c>
      <c r="AJ469" s="708">
        <v>0</v>
      </c>
      <c r="AK469" s="708">
        <v>0</v>
      </c>
      <c r="AL469" s="708">
        <v>0</v>
      </c>
      <c r="AM469" s="708">
        <v>0</v>
      </c>
      <c r="AN469" s="708">
        <v>0</v>
      </c>
      <c r="AO469" s="708">
        <v>0</v>
      </c>
      <c r="AP469" s="708">
        <v>0</v>
      </c>
      <c r="AQ469" s="708">
        <v>0</v>
      </c>
    </row>
    <row r="470" spans="1:43" x14ac:dyDescent="0.25">
      <c r="A470" s="706" t="s">
        <v>179</v>
      </c>
      <c r="B470" s="706" t="s">
        <v>779</v>
      </c>
      <c r="C470" s="706" t="s">
        <v>810</v>
      </c>
      <c r="D470" s="706" t="s">
        <v>793</v>
      </c>
      <c r="E470" s="707" t="s">
        <v>126</v>
      </c>
      <c r="F470" s="707" t="s">
        <v>826</v>
      </c>
      <c r="I470" s="708">
        <v>0</v>
      </c>
      <c r="J470" s="708">
        <v>0</v>
      </c>
      <c r="K470" s="708">
        <v>0</v>
      </c>
      <c r="L470" s="708">
        <v>0</v>
      </c>
      <c r="M470" s="708">
        <v>0</v>
      </c>
      <c r="N470" s="708">
        <v>0</v>
      </c>
      <c r="O470" s="708">
        <v>0</v>
      </c>
      <c r="P470" s="708">
        <v>0</v>
      </c>
      <c r="Q470" s="708">
        <v>0</v>
      </c>
      <c r="R470" s="708">
        <v>0</v>
      </c>
      <c r="S470" s="708">
        <v>0</v>
      </c>
      <c r="T470" s="708">
        <v>0</v>
      </c>
      <c r="U470" s="708">
        <v>0</v>
      </c>
      <c r="V470" s="708">
        <v>0</v>
      </c>
      <c r="W470" s="708">
        <v>0</v>
      </c>
      <c r="X470" s="708">
        <v>0</v>
      </c>
      <c r="Y470" s="708">
        <v>0</v>
      </c>
      <c r="Z470" s="708">
        <v>0</v>
      </c>
      <c r="AA470" s="708">
        <v>0</v>
      </c>
      <c r="AB470" s="708">
        <v>0</v>
      </c>
      <c r="AC470" s="708">
        <v>0</v>
      </c>
      <c r="AD470" s="708">
        <v>0</v>
      </c>
      <c r="AE470" s="708">
        <v>0</v>
      </c>
      <c r="AF470" s="708">
        <v>0</v>
      </c>
      <c r="AG470" s="708">
        <v>0</v>
      </c>
      <c r="AH470" s="708">
        <v>0</v>
      </c>
      <c r="AI470" s="708">
        <v>0</v>
      </c>
      <c r="AJ470" s="708">
        <v>0</v>
      </c>
      <c r="AK470" s="708">
        <v>0</v>
      </c>
      <c r="AL470" s="708">
        <v>0</v>
      </c>
      <c r="AM470" s="708">
        <v>0</v>
      </c>
      <c r="AN470" s="708">
        <v>0</v>
      </c>
      <c r="AO470" s="708">
        <v>0</v>
      </c>
      <c r="AP470" s="708">
        <v>0</v>
      </c>
      <c r="AQ470" s="708">
        <v>0</v>
      </c>
    </row>
    <row r="471" spans="1:43" x14ac:dyDescent="0.25">
      <c r="A471" s="704" t="s">
        <v>179</v>
      </c>
      <c r="B471" s="704" t="s">
        <v>779</v>
      </c>
      <c r="C471" s="704" t="s">
        <v>810</v>
      </c>
      <c r="D471" s="704" t="s">
        <v>794</v>
      </c>
      <c r="E471" s="705" t="s">
        <v>126</v>
      </c>
      <c r="F471" s="705" t="s">
        <v>826</v>
      </c>
      <c r="I471" s="708">
        <v>0</v>
      </c>
      <c r="J471" s="708">
        <v>0</v>
      </c>
      <c r="K471" s="708">
        <v>0</v>
      </c>
      <c r="L471" s="708">
        <v>0</v>
      </c>
      <c r="M471" s="708">
        <v>0</v>
      </c>
      <c r="N471" s="708">
        <v>0</v>
      </c>
      <c r="O471" s="708">
        <v>0</v>
      </c>
      <c r="P471" s="708">
        <v>0</v>
      </c>
      <c r="Q471" s="708">
        <v>0</v>
      </c>
      <c r="R471" s="708">
        <v>0</v>
      </c>
      <c r="S471" s="708">
        <v>0</v>
      </c>
      <c r="T471" s="708">
        <v>0</v>
      </c>
      <c r="U471" s="708">
        <v>0</v>
      </c>
      <c r="V471" s="708">
        <v>0</v>
      </c>
      <c r="W471" s="708">
        <v>0</v>
      </c>
      <c r="X471" s="708">
        <v>0</v>
      </c>
      <c r="Y471" s="708">
        <v>0</v>
      </c>
      <c r="Z471" s="708">
        <v>0</v>
      </c>
      <c r="AA471" s="708">
        <v>0</v>
      </c>
      <c r="AB471" s="708">
        <v>0</v>
      </c>
      <c r="AC471" s="708">
        <v>0</v>
      </c>
      <c r="AD471" s="708">
        <v>0</v>
      </c>
      <c r="AE471" s="708">
        <v>0</v>
      </c>
      <c r="AF471" s="708">
        <v>0</v>
      </c>
      <c r="AG471" s="708">
        <v>0</v>
      </c>
      <c r="AH471" s="708">
        <v>0</v>
      </c>
      <c r="AI471" s="708">
        <v>0</v>
      </c>
      <c r="AJ471" s="708">
        <v>0</v>
      </c>
      <c r="AK471" s="708">
        <v>0</v>
      </c>
      <c r="AL471" s="708">
        <v>0</v>
      </c>
      <c r="AM471" s="708">
        <v>0</v>
      </c>
      <c r="AN471" s="708">
        <v>0</v>
      </c>
      <c r="AO471" s="708">
        <v>0</v>
      </c>
      <c r="AP471" s="708">
        <v>0</v>
      </c>
      <c r="AQ471" s="708">
        <v>0</v>
      </c>
    </row>
    <row r="472" spans="1:43" x14ac:dyDescent="0.25">
      <c r="A472" s="706" t="s">
        <v>179</v>
      </c>
      <c r="B472" s="706" t="s">
        <v>779</v>
      </c>
      <c r="C472" s="706" t="s">
        <v>810</v>
      </c>
      <c r="D472" s="706" t="s">
        <v>795</v>
      </c>
      <c r="E472" s="707" t="s">
        <v>126</v>
      </c>
      <c r="F472" s="707" t="s">
        <v>826</v>
      </c>
      <c r="I472" s="708">
        <v>0</v>
      </c>
      <c r="J472" s="708">
        <v>0</v>
      </c>
      <c r="K472" s="708">
        <v>0</v>
      </c>
      <c r="L472" s="708">
        <v>0</v>
      </c>
      <c r="M472" s="708">
        <v>0</v>
      </c>
      <c r="N472" s="708">
        <v>0</v>
      </c>
      <c r="O472" s="708">
        <v>0</v>
      </c>
      <c r="P472" s="708">
        <v>0</v>
      </c>
      <c r="Q472" s="708">
        <v>0</v>
      </c>
      <c r="R472" s="708">
        <v>0</v>
      </c>
      <c r="S472" s="708">
        <v>0</v>
      </c>
      <c r="T472" s="708">
        <v>0</v>
      </c>
      <c r="U472" s="708">
        <v>0</v>
      </c>
      <c r="V472" s="708">
        <v>0</v>
      </c>
      <c r="W472" s="708">
        <v>0</v>
      </c>
      <c r="X472" s="708">
        <v>0</v>
      </c>
      <c r="Y472" s="708">
        <v>0</v>
      </c>
      <c r="Z472" s="708">
        <v>0</v>
      </c>
      <c r="AA472" s="708">
        <v>0</v>
      </c>
      <c r="AB472" s="708">
        <v>0</v>
      </c>
      <c r="AC472" s="708">
        <v>0</v>
      </c>
      <c r="AD472" s="708">
        <v>0</v>
      </c>
      <c r="AE472" s="708">
        <v>0</v>
      </c>
      <c r="AF472" s="708">
        <v>0</v>
      </c>
      <c r="AG472" s="708">
        <v>0</v>
      </c>
      <c r="AH472" s="708">
        <v>0</v>
      </c>
      <c r="AI472" s="708">
        <v>0</v>
      </c>
      <c r="AJ472" s="708">
        <v>0</v>
      </c>
      <c r="AK472" s="708">
        <v>0</v>
      </c>
      <c r="AL472" s="708">
        <v>0</v>
      </c>
      <c r="AM472" s="708">
        <v>0</v>
      </c>
      <c r="AN472" s="708">
        <v>0</v>
      </c>
      <c r="AO472" s="708">
        <v>0</v>
      </c>
      <c r="AP472" s="708">
        <v>0</v>
      </c>
      <c r="AQ472" s="708">
        <v>0</v>
      </c>
    </row>
    <row r="473" spans="1:43" x14ac:dyDescent="0.25">
      <c r="A473" s="704" t="s">
        <v>179</v>
      </c>
      <c r="B473" s="704" t="s">
        <v>779</v>
      </c>
      <c r="C473" s="704" t="s">
        <v>810</v>
      </c>
      <c r="D473" s="704" t="s">
        <v>796</v>
      </c>
      <c r="E473" s="705" t="s">
        <v>126</v>
      </c>
      <c r="F473" s="705" t="s">
        <v>826</v>
      </c>
      <c r="I473" s="708">
        <v>0</v>
      </c>
      <c r="J473" s="708">
        <v>0</v>
      </c>
      <c r="K473" s="708">
        <v>0</v>
      </c>
      <c r="L473" s="708">
        <v>0</v>
      </c>
      <c r="M473" s="708">
        <v>0</v>
      </c>
      <c r="N473" s="708">
        <v>0</v>
      </c>
      <c r="O473" s="708">
        <v>0</v>
      </c>
      <c r="P473" s="708">
        <v>0</v>
      </c>
      <c r="Q473" s="708">
        <v>0</v>
      </c>
      <c r="R473" s="708">
        <v>0</v>
      </c>
      <c r="S473" s="708">
        <v>0</v>
      </c>
      <c r="T473" s="708">
        <v>0</v>
      </c>
      <c r="U473" s="708">
        <v>0</v>
      </c>
      <c r="V473" s="708">
        <v>0</v>
      </c>
      <c r="W473" s="708">
        <v>0</v>
      </c>
      <c r="X473" s="708">
        <v>0</v>
      </c>
      <c r="Y473" s="708">
        <v>0</v>
      </c>
      <c r="Z473" s="708">
        <v>0</v>
      </c>
      <c r="AA473" s="708">
        <v>0</v>
      </c>
      <c r="AB473" s="708">
        <v>0</v>
      </c>
      <c r="AC473" s="708">
        <v>0</v>
      </c>
      <c r="AD473" s="708">
        <v>0</v>
      </c>
      <c r="AE473" s="708">
        <v>0</v>
      </c>
      <c r="AF473" s="708">
        <v>0</v>
      </c>
      <c r="AG473" s="708">
        <v>0</v>
      </c>
      <c r="AH473" s="708">
        <v>0</v>
      </c>
      <c r="AI473" s="708">
        <v>0</v>
      </c>
      <c r="AJ473" s="708">
        <v>0</v>
      </c>
      <c r="AK473" s="708">
        <v>0</v>
      </c>
      <c r="AL473" s="708">
        <v>0</v>
      </c>
      <c r="AM473" s="708">
        <v>0</v>
      </c>
      <c r="AN473" s="708">
        <v>0</v>
      </c>
      <c r="AO473" s="708">
        <v>0</v>
      </c>
      <c r="AP473" s="708">
        <v>0</v>
      </c>
      <c r="AQ473" s="708">
        <v>0</v>
      </c>
    </row>
    <row r="474" spans="1:43" x14ac:dyDescent="0.25">
      <c r="A474" s="706" t="s">
        <v>179</v>
      </c>
      <c r="B474" s="706" t="s">
        <v>779</v>
      </c>
      <c r="C474" s="706" t="s">
        <v>810</v>
      </c>
      <c r="D474" s="706" t="s">
        <v>797</v>
      </c>
      <c r="E474" s="707" t="s">
        <v>126</v>
      </c>
      <c r="F474" s="707" t="s">
        <v>826</v>
      </c>
      <c r="I474" s="708">
        <v>0</v>
      </c>
      <c r="J474" s="708">
        <v>0</v>
      </c>
      <c r="K474" s="708">
        <v>0</v>
      </c>
      <c r="L474" s="708">
        <v>0</v>
      </c>
      <c r="M474" s="708">
        <v>0</v>
      </c>
      <c r="N474" s="708">
        <v>0</v>
      </c>
      <c r="O474" s="708">
        <v>0</v>
      </c>
      <c r="P474" s="708">
        <v>0</v>
      </c>
      <c r="Q474" s="708">
        <v>0</v>
      </c>
      <c r="R474" s="708">
        <v>0</v>
      </c>
      <c r="S474" s="708">
        <v>0</v>
      </c>
      <c r="T474" s="708">
        <v>0</v>
      </c>
      <c r="U474" s="708">
        <v>0</v>
      </c>
      <c r="V474" s="708">
        <v>0</v>
      </c>
      <c r="W474" s="708">
        <v>0</v>
      </c>
      <c r="X474" s="708">
        <v>0</v>
      </c>
      <c r="Y474" s="708">
        <v>0</v>
      </c>
      <c r="Z474" s="708">
        <v>0</v>
      </c>
      <c r="AA474" s="708">
        <v>0</v>
      </c>
      <c r="AB474" s="708">
        <v>0</v>
      </c>
      <c r="AC474" s="708">
        <v>0</v>
      </c>
      <c r="AD474" s="708">
        <v>0</v>
      </c>
      <c r="AE474" s="708">
        <v>0</v>
      </c>
      <c r="AF474" s="708">
        <v>0</v>
      </c>
      <c r="AG474" s="708">
        <v>0</v>
      </c>
      <c r="AH474" s="708">
        <v>0</v>
      </c>
      <c r="AI474" s="708">
        <v>0</v>
      </c>
      <c r="AJ474" s="708">
        <v>0</v>
      </c>
      <c r="AK474" s="708">
        <v>0</v>
      </c>
      <c r="AL474" s="708">
        <v>0</v>
      </c>
      <c r="AM474" s="708">
        <v>0</v>
      </c>
      <c r="AN474" s="708">
        <v>0</v>
      </c>
      <c r="AO474" s="708">
        <v>0</v>
      </c>
      <c r="AP474" s="708">
        <v>0</v>
      </c>
      <c r="AQ474" s="708">
        <v>0</v>
      </c>
    </row>
    <row r="475" spans="1:43" x14ac:dyDescent="0.25">
      <c r="A475" s="704" t="s">
        <v>179</v>
      </c>
      <c r="B475" s="704" t="s">
        <v>779</v>
      </c>
      <c r="C475" s="704" t="s">
        <v>810</v>
      </c>
      <c r="D475" s="704" t="s">
        <v>798</v>
      </c>
      <c r="E475" s="705" t="s">
        <v>126</v>
      </c>
      <c r="F475" s="705" t="s">
        <v>826</v>
      </c>
      <c r="I475" s="708">
        <v>0</v>
      </c>
      <c r="J475" s="708">
        <v>0</v>
      </c>
      <c r="K475" s="708">
        <v>0</v>
      </c>
      <c r="L475" s="708">
        <v>0</v>
      </c>
      <c r="M475" s="708">
        <v>0</v>
      </c>
      <c r="N475" s="708">
        <v>0</v>
      </c>
      <c r="O475" s="708">
        <v>0</v>
      </c>
      <c r="P475" s="708">
        <v>0</v>
      </c>
      <c r="Q475" s="708">
        <v>0</v>
      </c>
      <c r="R475" s="708">
        <v>0</v>
      </c>
      <c r="S475" s="708">
        <v>0</v>
      </c>
      <c r="T475" s="708">
        <v>0</v>
      </c>
      <c r="U475" s="708">
        <v>0</v>
      </c>
      <c r="V475" s="708">
        <v>0</v>
      </c>
      <c r="W475" s="708">
        <v>0</v>
      </c>
      <c r="X475" s="708">
        <v>0</v>
      </c>
      <c r="Y475" s="708">
        <v>0</v>
      </c>
      <c r="Z475" s="708">
        <v>0</v>
      </c>
      <c r="AA475" s="708">
        <v>0</v>
      </c>
      <c r="AB475" s="708">
        <v>0</v>
      </c>
      <c r="AC475" s="708">
        <v>0</v>
      </c>
      <c r="AD475" s="708">
        <v>0</v>
      </c>
      <c r="AE475" s="708">
        <v>0</v>
      </c>
      <c r="AF475" s="708">
        <v>0</v>
      </c>
      <c r="AG475" s="708">
        <v>0</v>
      </c>
      <c r="AH475" s="708">
        <v>0</v>
      </c>
      <c r="AI475" s="708">
        <v>0</v>
      </c>
      <c r="AJ475" s="708">
        <v>0</v>
      </c>
      <c r="AK475" s="708">
        <v>0</v>
      </c>
      <c r="AL475" s="708">
        <v>0</v>
      </c>
      <c r="AM475" s="708">
        <v>0</v>
      </c>
      <c r="AN475" s="708">
        <v>0</v>
      </c>
      <c r="AO475" s="708">
        <v>0</v>
      </c>
      <c r="AP475" s="708">
        <v>0</v>
      </c>
      <c r="AQ475" s="708">
        <v>0</v>
      </c>
    </row>
    <row r="476" spans="1:43" x14ac:dyDescent="0.25">
      <c r="A476" s="706" t="s">
        <v>179</v>
      </c>
      <c r="B476" s="706" t="s">
        <v>779</v>
      </c>
      <c r="C476" s="706" t="s">
        <v>810</v>
      </c>
      <c r="D476" s="706" t="s">
        <v>799</v>
      </c>
      <c r="E476" s="707" t="s">
        <v>126</v>
      </c>
      <c r="F476" s="707" t="s">
        <v>826</v>
      </c>
      <c r="I476" s="708">
        <v>0</v>
      </c>
      <c r="J476" s="708">
        <v>0</v>
      </c>
      <c r="K476" s="708">
        <v>0</v>
      </c>
      <c r="L476" s="708">
        <v>0</v>
      </c>
      <c r="M476" s="708">
        <v>0</v>
      </c>
      <c r="N476" s="708">
        <v>0</v>
      </c>
      <c r="O476" s="708">
        <v>0</v>
      </c>
      <c r="P476" s="708">
        <v>0</v>
      </c>
      <c r="Q476" s="708">
        <v>0</v>
      </c>
      <c r="R476" s="708">
        <v>0</v>
      </c>
      <c r="S476" s="708">
        <v>0</v>
      </c>
      <c r="T476" s="708">
        <v>0</v>
      </c>
      <c r="U476" s="708">
        <v>0</v>
      </c>
      <c r="V476" s="708">
        <v>0</v>
      </c>
      <c r="W476" s="708">
        <v>0</v>
      </c>
      <c r="X476" s="708">
        <v>0</v>
      </c>
      <c r="Y476" s="708">
        <v>0</v>
      </c>
      <c r="Z476" s="708">
        <v>0</v>
      </c>
      <c r="AA476" s="708">
        <v>0</v>
      </c>
      <c r="AB476" s="708">
        <v>0</v>
      </c>
      <c r="AC476" s="708">
        <v>0</v>
      </c>
      <c r="AD476" s="708">
        <v>0</v>
      </c>
      <c r="AE476" s="708">
        <v>0</v>
      </c>
      <c r="AF476" s="708">
        <v>0</v>
      </c>
      <c r="AG476" s="708">
        <v>0</v>
      </c>
      <c r="AH476" s="708">
        <v>0</v>
      </c>
      <c r="AI476" s="708">
        <v>0</v>
      </c>
      <c r="AJ476" s="708">
        <v>0</v>
      </c>
      <c r="AK476" s="708">
        <v>0</v>
      </c>
      <c r="AL476" s="708">
        <v>0</v>
      </c>
      <c r="AM476" s="708">
        <v>0</v>
      </c>
      <c r="AN476" s="708">
        <v>0</v>
      </c>
      <c r="AO476" s="708">
        <v>0</v>
      </c>
      <c r="AP476" s="708">
        <v>0</v>
      </c>
      <c r="AQ476" s="708">
        <v>0</v>
      </c>
    </row>
    <row r="477" spans="1:43" x14ac:dyDescent="0.25">
      <c r="A477" s="704" t="s">
        <v>179</v>
      </c>
      <c r="B477" s="704" t="s">
        <v>779</v>
      </c>
      <c r="C477" s="704" t="s">
        <v>810</v>
      </c>
      <c r="D477" s="704" t="s">
        <v>800</v>
      </c>
      <c r="E477" s="705" t="s">
        <v>126</v>
      </c>
      <c r="F477" s="705" t="s">
        <v>826</v>
      </c>
      <c r="I477" s="708">
        <v>0</v>
      </c>
      <c r="J477" s="708">
        <v>0</v>
      </c>
      <c r="K477" s="708">
        <v>0</v>
      </c>
      <c r="L477" s="708">
        <v>0</v>
      </c>
      <c r="M477" s="708">
        <v>0</v>
      </c>
      <c r="N477" s="708">
        <v>0</v>
      </c>
      <c r="O477" s="708">
        <v>0</v>
      </c>
      <c r="P477" s="708">
        <v>0</v>
      </c>
      <c r="Q477" s="708">
        <v>0</v>
      </c>
      <c r="R477" s="708">
        <v>0</v>
      </c>
      <c r="S477" s="708">
        <v>0</v>
      </c>
      <c r="T477" s="708">
        <v>0</v>
      </c>
      <c r="U477" s="708">
        <v>0</v>
      </c>
      <c r="V477" s="708">
        <v>0</v>
      </c>
      <c r="W477" s="708">
        <v>0</v>
      </c>
      <c r="X477" s="708">
        <v>0</v>
      </c>
      <c r="Y477" s="708">
        <v>0</v>
      </c>
      <c r="Z477" s="708">
        <v>0</v>
      </c>
      <c r="AA477" s="708">
        <v>0</v>
      </c>
      <c r="AB477" s="708">
        <v>0</v>
      </c>
      <c r="AC477" s="708">
        <v>0</v>
      </c>
      <c r="AD477" s="708">
        <v>0</v>
      </c>
      <c r="AE477" s="708">
        <v>0</v>
      </c>
      <c r="AF477" s="708">
        <v>0</v>
      </c>
      <c r="AG477" s="708">
        <v>0</v>
      </c>
      <c r="AH477" s="708">
        <v>0</v>
      </c>
      <c r="AI477" s="708">
        <v>0</v>
      </c>
      <c r="AJ477" s="708">
        <v>0</v>
      </c>
      <c r="AK477" s="708">
        <v>0</v>
      </c>
      <c r="AL477" s="708">
        <v>0</v>
      </c>
      <c r="AM477" s="708">
        <v>0</v>
      </c>
      <c r="AN477" s="708">
        <v>0</v>
      </c>
      <c r="AO477" s="708">
        <v>0</v>
      </c>
      <c r="AP477" s="708">
        <v>0</v>
      </c>
      <c r="AQ477" s="708">
        <v>0</v>
      </c>
    </row>
    <row r="478" spans="1:43" x14ac:dyDescent="0.25">
      <c r="A478" s="706" t="s">
        <v>179</v>
      </c>
      <c r="B478" s="706" t="s">
        <v>779</v>
      </c>
      <c r="C478" s="706" t="s">
        <v>178</v>
      </c>
      <c r="D478" s="706" t="s">
        <v>175</v>
      </c>
      <c r="E478" s="707" t="s">
        <v>126</v>
      </c>
      <c r="F478" s="707" t="s">
        <v>826</v>
      </c>
      <c r="I478" s="708">
        <v>32.995889801950796</v>
      </c>
      <c r="J478" s="708">
        <v>36.15009447989857</v>
      </c>
      <c r="K478" s="708">
        <v>37.165233921101823</v>
      </c>
      <c r="L478" s="708">
        <v>39.295758032037014</v>
      </c>
      <c r="M478" s="708">
        <v>27.302037766102494</v>
      </c>
      <c r="N478" s="708">
        <v>24.191405698101448</v>
      </c>
      <c r="O478" s="708">
        <v>32.445785207251987</v>
      </c>
      <c r="P478" s="708">
        <v>23.241545957400316</v>
      </c>
      <c r="Q478" s="708">
        <v>28.556659802748875</v>
      </c>
      <c r="R478" s="708">
        <v>26.651314514962291</v>
      </c>
      <c r="S478" s="708">
        <v>26.629850590301896</v>
      </c>
      <c r="T478" s="708">
        <v>27.563289053772145</v>
      </c>
      <c r="U478" s="708">
        <v>23.436773504259257</v>
      </c>
      <c r="V478" s="708">
        <v>22.629923614036315</v>
      </c>
      <c r="W478" s="708">
        <v>19.941608054513008</v>
      </c>
      <c r="X478" s="708">
        <v>18.042349020985078</v>
      </c>
      <c r="Y478" s="708">
        <v>14.895504312239844</v>
      </c>
      <c r="Z478" s="708">
        <v>10.947065832341043</v>
      </c>
      <c r="AA478" s="708">
        <v>14.410090718391235</v>
      </c>
      <c r="AB478" s="708">
        <v>9.1770660597310538</v>
      </c>
      <c r="AC478" s="708">
        <v>6.404208561346616</v>
      </c>
      <c r="AD478" s="708">
        <v>5.0344855523719358</v>
      </c>
      <c r="AE478" s="708">
        <v>3.9166685605816696</v>
      </c>
      <c r="AF478" s="708">
        <v>4.3548564661512206</v>
      </c>
      <c r="AG478" s="708">
        <v>6.1749387243296621</v>
      </c>
      <c r="AH478" s="708">
        <v>0.97843156265529452</v>
      </c>
      <c r="AI478" s="708">
        <v>0</v>
      </c>
      <c r="AJ478" s="708">
        <v>0</v>
      </c>
      <c r="AK478" s="708">
        <v>0</v>
      </c>
      <c r="AL478" s="708">
        <v>0</v>
      </c>
      <c r="AM478" s="708">
        <v>0</v>
      </c>
      <c r="AN478" s="708">
        <v>0</v>
      </c>
      <c r="AO478" s="708">
        <v>0</v>
      </c>
      <c r="AP478" s="708">
        <v>0</v>
      </c>
      <c r="AQ478" s="708">
        <v>0</v>
      </c>
    </row>
    <row r="479" spans="1:43" x14ac:dyDescent="0.25">
      <c r="A479" s="704" t="s">
        <v>179</v>
      </c>
      <c r="B479" s="704" t="s">
        <v>779</v>
      </c>
      <c r="C479" s="704" t="s">
        <v>178</v>
      </c>
      <c r="D479" s="704" t="s">
        <v>793</v>
      </c>
      <c r="E479" s="705" t="s">
        <v>126</v>
      </c>
      <c r="F479" s="705" t="s">
        <v>826</v>
      </c>
      <c r="I479" s="708">
        <v>0</v>
      </c>
      <c r="J479" s="708">
        <v>0</v>
      </c>
      <c r="K479" s="708">
        <v>0</v>
      </c>
      <c r="L479" s="708">
        <v>0</v>
      </c>
      <c r="M479" s="708">
        <v>0</v>
      </c>
      <c r="N479" s="708">
        <v>0</v>
      </c>
      <c r="O479" s="708">
        <v>0</v>
      </c>
      <c r="P479" s="708">
        <v>0</v>
      </c>
      <c r="Q479" s="708">
        <v>0</v>
      </c>
      <c r="R479" s="708">
        <v>0</v>
      </c>
      <c r="S479" s="708">
        <v>0</v>
      </c>
      <c r="T479" s="708">
        <v>0</v>
      </c>
      <c r="U479" s="708">
        <v>0</v>
      </c>
      <c r="V479" s="708">
        <v>0</v>
      </c>
      <c r="W479" s="708">
        <v>0</v>
      </c>
      <c r="X479" s="708">
        <v>0</v>
      </c>
      <c r="Y479" s="708">
        <v>0</v>
      </c>
      <c r="Z479" s="708">
        <v>0</v>
      </c>
      <c r="AA479" s="708">
        <v>0</v>
      </c>
      <c r="AB479" s="708">
        <v>0</v>
      </c>
      <c r="AC479" s="708">
        <v>0</v>
      </c>
      <c r="AD479" s="708">
        <v>0</v>
      </c>
      <c r="AE479" s="708">
        <v>0</v>
      </c>
      <c r="AF479" s="708">
        <v>0</v>
      </c>
      <c r="AG479" s="708">
        <v>0</v>
      </c>
      <c r="AH479" s="708">
        <v>0</v>
      </c>
      <c r="AI479" s="708">
        <v>0</v>
      </c>
      <c r="AJ479" s="708">
        <v>0</v>
      </c>
      <c r="AK479" s="708">
        <v>0</v>
      </c>
      <c r="AL479" s="708">
        <v>0</v>
      </c>
      <c r="AM479" s="708">
        <v>0</v>
      </c>
      <c r="AN479" s="708">
        <v>0</v>
      </c>
      <c r="AO479" s="708">
        <v>0</v>
      </c>
      <c r="AP479" s="708">
        <v>0</v>
      </c>
      <c r="AQ479" s="708">
        <v>0</v>
      </c>
    </row>
    <row r="480" spans="1:43" x14ac:dyDescent="0.25">
      <c r="A480" s="706" t="s">
        <v>179</v>
      </c>
      <c r="B480" s="706" t="s">
        <v>779</v>
      </c>
      <c r="C480" s="706" t="s">
        <v>178</v>
      </c>
      <c r="D480" s="706" t="s">
        <v>794</v>
      </c>
      <c r="E480" s="707" t="s">
        <v>126</v>
      </c>
      <c r="F480" s="707" t="s">
        <v>826</v>
      </c>
      <c r="I480" s="708">
        <v>0</v>
      </c>
      <c r="J480" s="708">
        <v>0</v>
      </c>
      <c r="K480" s="708">
        <v>0</v>
      </c>
      <c r="L480" s="708">
        <v>0</v>
      </c>
      <c r="M480" s="708">
        <v>0</v>
      </c>
      <c r="N480" s="708">
        <v>0</v>
      </c>
      <c r="O480" s="708">
        <v>0</v>
      </c>
      <c r="P480" s="708">
        <v>0</v>
      </c>
      <c r="Q480" s="708">
        <v>0</v>
      </c>
      <c r="R480" s="708">
        <v>0</v>
      </c>
      <c r="S480" s="708">
        <v>0</v>
      </c>
      <c r="T480" s="708">
        <v>0</v>
      </c>
      <c r="U480" s="708">
        <v>0</v>
      </c>
      <c r="V480" s="708">
        <v>0</v>
      </c>
      <c r="W480" s="708">
        <v>0</v>
      </c>
      <c r="X480" s="708">
        <v>0</v>
      </c>
      <c r="Y480" s="708">
        <v>0</v>
      </c>
      <c r="Z480" s="708">
        <v>0</v>
      </c>
      <c r="AA480" s="708">
        <v>0</v>
      </c>
      <c r="AB480" s="708">
        <v>0</v>
      </c>
      <c r="AC480" s="708">
        <v>0</v>
      </c>
      <c r="AD480" s="708">
        <v>0</v>
      </c>
      <c r="AE480" s="708">
        <v>0</v>
      </c>
      <c r="AF480" s="708">
        <v>0</v>
      </c>
      <c r="AG480" s="708">
        <v>0</v>
      </c>
      <c r="AH480" s="708">
        <v>0</v>
      </c>
      <c r="AI480" s="708">
        <v>0</v>
      </c>
      <c r="AJ480" s="708">
        <v>0</v>
      </c>
      <c r="AK480" s="708">
        <v>0</v>
      </c>
      <c r="AL480" s="708">
        <v>0</v>
      </c>
      <c r="AM480" s="708">
        <v>0</v>
      </c>
      <c r="AN480" s="708">
        <v>0</v>
      </c>
      <c r="AO480" s="708">
        <v>0</v>
      </c>
      <c r="AP480" s="708">
        <v>0</v>
      </c>
      <c r="AQ480" s="708">
        <v>0</v>
      </c>
    </row>
    <row r="481" spans="1:43" x14ac:dyDescent="0.25">
      <c r="A481" s="704" t="s">
        <v>179</v>
      </c>
      <c r="B481" s="704" t="s">
        <v>779</v>
      </c>
      <c r="C481" s="704" t="s">
        <v>178</v>
      </c>
      <c r="D481" s="704" t="s">
        <v>795</v>
      </c>
      <c r="E481" s="705" t="s">
        <v>126</v>
      </c>
      <c r="F481" s="705" t="s">
        <v>826</v>
      </c>
      <c r="I481" s="708">
        <v>0</v>
      </c>
      <c r="J481" s="708">
        <v>0</v>
      </c>
      <c r="K481" s="708">
        <v>0</v>
      </c>
      <c r="L481" s="708">
        <v>0</v>
      </c>
      <c r="M481" s="708">
        <v>0</v>
      </c>
      <c r="N481" s="708">
        <v>0</v>
      </c>
      <c r="O481" s="708">
        <v>0</v>
      </c>
      <c r="P481" s="708">
        <v>0</v>
      </c>
      <c r="Q481" s="708">
        <v>0</v>
      </c>
      <c r="R481" s="708">
        <v>0</v>
      </c>
      <c r="S481" s="708">
        <v>0</v>
      </c>
      <c r="T481" s="708">
        <v>0</v>
      </c>
      <c r="U481" s="708">
        <v>0</v>
      </c>
      <c r="V481" s="708">
        <v>0</v>
      </c>
      <c r="W481" s="708">
        <v>0</v>
      </c>
      <c r="X481" s="708">
        <v>0</v>
      </c>
      <c r="Y481" s="708">
        <v>0</v>
      </c>
      <c r="Z481" s="708">
        <v>0</v>
      </c>
      <c r="AA481" s="708">
        <v>0</v>
      </c>
      <c r="AB481" s="708">
        <v>0</v>
      </c>
      <c r="AC481" s="708">
        <v>0</v>
      </c>
      <c r="AD481" s="708">
        <v>0</v>
      </c>
      <c r="AE481" s="708">
        <v>0</v>
      </c>
      <c r="AF481" s="708">
        <v>0</v>
      </c>
      <c r="AG481" s="708">
        <v>0</v>
      </c>
      <c r="AH481" s="708">
        <v>0</v>
      </c>
      <c r="AI481" s="708">
        <v>0</v>
      </c>
      <c r="AJ481" s="708">
        <v>0</v>
      </c>
      <c r="AK481" s="708">
        <v>0</v>
      </c>
      <c r="AL481" s="708">
        <v>0</v>
      </c>
      <c r="AM481" s="708">
        <v>0</v>
      </c>
      <c r="AN481" s="708">
        <v>0</v>
      </c>
      <c r="AO481" s="708">
        <v>0</v>
      </c>
      <c r="AP481" s="708">
        <v>0</v>
      </c>
      <c r="AQ481" s="708">
        <v>0</v>
      </c>
    </row>
    <row r="482" spans="1:43" x14ac:dyDescent="0.25">
      <c r="A482" s="706" t="s">
        <v>179</v>
      </c>
      <c r="B482" s="706" t="s">
        <v>779</v>
      </c>
      <c r="C482" s="706" t="s">
        <v>178</v>
      </c>
      <c r="D482" s="706" t="s">
        <v>796</v>
      </c>
      <c r="E482" s="707" t="s">
        <v>126</v>
      </c>
      <c r="F482" s="707" t="s">
        <v>826</v>
      </c>
      <c r="I482" s="708">
        <v>0</v>
      </c>
      <c r="J482" s="708">
        <v>0</v>
      </c>
      <c r="K482" s="708">
        <v>0</v>
      </c>
      <c r="L482" s="708">
        <v>0</v>
      </c>
      <c r="M482" s="708">
        <v>0</v>
      </c>
      <c r="N482" s="708">
        <v>0</v>
      </c>
      <c r="O482" s="708">
        <v>0</v>
      </c>
      <c r="P482" s="708">
        <v>0</v>
      </c>
      <c r="Q482" s="708">
        <v>0</v>
      </c>
      <c r="R482" s="708">
        <v>0</v>
      </c>
      <c r="S482" s="708">
        <v>0</v>
      </c>
      <c r="T482" s="708">
        <v>0</v>
      </c>
      <c r="U482" s="708">
        <v>0</v>
      </c>
      <c r="V482" s="708">
        <v>0</v>
      </c>
      <c r="W482" s="708">
        <v>0</v>
      </c>
      <c r="X482" s="708">
        <v>0</v>
      </c>
      <c r="Y482" s="708">
        <v>0</v>
      </c>
      <c r="Z482" s="708">
        <v>0</v>
      </c>
      <c r="AA482" s="708">
        <v>0</v>
      </c>
      <c r="AB482" s="708">
        <v>0</v>
      </c>
      <c r="AC482" s="708">
        <v>0</v>
      </c>
      <c r="AD482" s="708">
        <v>0</v>
      </c>
      <c r="AE482" s="708">
        <v>0</v>
      </c>
      <c r="AF482" s="708">
        <v>0</v>
      </c>
      <c r="AG482" s="708">
        <v>0</v>
      </c>
      <c r="AH482" s="708">
        <v>0</v>
      </c>
      <c r="AI482" s="708">
        <v>0</v>
      </c>
      <c r="AJ482" s="708">
        <v>0</v>
      </c>
      <c r="AK482" s="708">
        <v>0</v>
      </c>
      <c r="AL482" s="708">
        <v>0</v>
      </c>
      <c r="AM482" s="708">
        <v>0</v>
      </c>
      <c r="AN482" s="708">
        <v>0</v>
      </c>
      <c r="AO482" s="708">
        <v>0</v>
      </c>
      <c r="AP482" s="708">
        <v>0</v>
      </c>
      <c r="AQ482" s="708">
        <v>0</v>
      </c>
    </row>
    <row r="483" spans="1:43" x14ac:dyDescent="0.25">
      <c r="A483" s="704" t="s">
        <v>179</v>
      </c>
      <c r="B483" s="704" t="s">
        <v>779</v>
      </c>
      <c r="C483" s="704" t="s">
        <v>178</v>
      </c>
      <c r="D483" s="704" t="s">
        <v>797</v>
      </c>
      <c r="E483" s="705" t="s">
        <v>126</v>
      </c>
      <c r="F483" s="705" t="s">
        <v>826</v>
      </c>
      <c r="I483" s="708">
        <v>0</v>
      </c>
      <c r="J483" s="708">
        <v>0</v>
      </c>
      <c r="K483" s="708">
        <v>0</v>
      </c>
      <c r="L483" s="708">
        <v>0</v>
      </c>
      <c r="M483" s="708">
        <v>0</v>
      </c>
      <c r="N483" s="708">
        <v>0</v>
      </c>
      <c r="O483" s="708">
        <v>0</v>
      </c>
      <c r="P483" s="708">
        <v>0</v>
      </c>
      <c r="Q483" s="708">
        <v>0</v>
      </c>
      <c r="R483" s="708">
        <v>0</v>
      </c>
      <c r="S483" s="708">
        <v>0</v>
      </c>
      <c r="T483" s="708">
        <v>0</v>
      </c>
      <c r="U483" s="708">
        <v>0</v>
      </c>
      <c r="V483" s="708">
        <v>0</v>
      </c>
      <c r="W483" s="708">
        <v>0</v>
      </c>
      <c r="X483" s="708">
        <v>0</v>
      </c>
      <c r="Y483" s="708">
        <v>0</v>
      </c>
      <c r="Z483" s="708">
        <v>0</v>
      </c>
      <c r="AA483" s="708">
        <v>0</v>
      </c>
      <c r="AB483" s="708">
        <v>0</v>
      </c>
      <c r="AC483" s="708">
        <v>0</v>
      </c>
      <c r="AD483" s="708">
        <v>0</v>
      </c>
      <c r="AE483" s="708">
        <v>0</v>
      </c>
      <c r="AF483" s="708">
        <v>0</v>
      </c>
      <c r="AG483" s="708">
        <v>0</v>
      </c>
      <c r="AH483" s="708">
        <v>0</v>
      </c>
      <c r="AI483" s="708">
        <v>0</v>
      </c>
      <c r="AJ483" s="708">
        <v>0</v>
      </c>
      <c r="AK483" s="708">
        <v>0</v>
      </c>
      <c r="AL483" s="708">
        <v>0</v>
      </c>
      <c r="AM483" s="708">
        <v>0</v>
      </c>
      <c r="AN483" s="708">
        <v>0</v>
      </c>
      <c r="AO483" s="708">
        <v>0</v>
      </c>
      <c r="AP483" s="708">
        <v>0</v>
      </c>
      <c r="AQ483" s="708">
        <v>0</v>
      </c>
    </row>
    <row r="484" spans="1:43" x14ac:dyDescent="0.25">
      <c r="A484" s="706" t="s">
        <v>179</v>
      </c>
      <c r="B484" s="706" t="s">
        <v>779</v>
      </c>
      <c r="C484" s="706" t="s">
        <v>178</v>
      </c>
      <c r="D484" s="706" t="s">
        <v>798</v>
      </c>
      <c r="E484" s="707" t="s">
        <v>126</v>
      </c>
      <c r="F484" s="707" t="s">
        <v>826</v>
      </c>
      <c r="I484" s="708">
        <v>0</v>
      </c>
      <c r="J484" s="708">
        <v>0</v>
      </c>
      <c r="K484" s="708">
        <v>0</v>
      </c>
      <c r="L484" s="708">
        <v>0</v>
      </c>
      <c r="M484" s="708">
        <v>0</v>
      </c>
      <c r="N484" s="708">
        <v>0</v>
      </c>
      <c r="O484" s="708">
        <v>0</v>
      </c>
      <c r="P484" s="708">
        <v>0</v>
      </c>
      <c r="Q484" s="708">
        <v>0</v>
      </c>
      <c r="R484" s="708">
        <v>0</v>
      </c>
      <c r="S484" s="708">
        <v>0</v>
      </c>
      <c r="T484" s="708">
        <v>0</v>
      </c>
      <c r="U484" s="708">
        <v>0</v>
      </c>
      <c r="V484" s="708">
        <v>0</v>
      </c>
      <c r="W484" s="708">
        <v>0</v>
      </c>
      <c r="X484" s="708">
        <v>0</v>
      </c>
      <c r="Y484" s="708">
        <v>0</v>
      </c>
      <c r="Z484" s="708">
        <v>0</v>
      </c>
      <c r="AA484" s="708">
        <v>0</v>
      </c>
      <c r="AB484" s="708">
        <v>0</v>
      </c>
      <c r="AC484" s="708">
        <v>0</v>
      </c>
      <c r="AD484" s="708">
        <v>0</v>
      </c>
      <c r="AE484" s="708">
        <v>0</v>
      </c>
      <c r="AF484" s="708">
        <v>0</v>
      </c>
      <c r="AG484" s="708">
        <v>0</v>
      </c>
      <c r="AH484" s="708">
        <v>0</v>
      </c>
      <c r="AI484" s="708">
        <v>0</v>
      </c>
      <c r="AJ484" s="708">
        <v>0</v>
      </c>
      <c r="AK484" s="708">
        <v>0</v>
      </c>
      <c r="AL484" s="708">
        <v>0</v>
      </c>
      <c r="AM484" s="708">
        <v>0</v>
      </c>
      <c r="AN484" s="708">
        <v>0</v>
      </c>
      <c r="AO484" s="708">
        <v>0</v>
      </c>
      <c r="AP484" s="708">
        <v>0</v>
      </c>
      <c r="AQ484" s="708">
        <v>0</v>
      </c>
    </row>
    <row r="485" spans="1:43" x14ac:dyDescent="0.25">
      <c r="A485" s="704" t="s">
        <v>179</v>
      </c>
      <c r="B485" s="704" t="s">
        <v>779</v>
      </c>
      <c r="C485" s="704" t="s">
        <v>178</v>
      </c>
      <c r="D485" s="704" t="s">
        <v>799</v>
      </c>
      <c r="E485" s="705" t="s">
        <v>126</v>
      </c>
      <c r="F485" s="705" t="s">
        <v>826</v>
      </c>
      <c r="I485" s="708">
        <v>0</v>
      </c>
      <c r="J485" s="708">
        <v>0</v>
      </c>
      <c r="K485" s="708">
        <v>0</v>
      </c>
      <c r="L485" s="708">
        <v>0</v>
      </c>
      <c r="M485" s="708">
        <v>0</v>
      </c>
      <c r="N485" s="708">
        <v>0</v>
      </c>
      <c r="O485" s="708">
        <v>0</v>
      </c>
      <c r="P485" s="708">
        <v>0</v>
      </c>
      <c r="Q485" s="708">
        <v>0</v>
      </c>
      <c r="R485" s="708">
        <v>0</v>
      </c>
      <c r="S485" s="708">
        <v>0</v>
      </c>
      <c r="T485" s="708">
        <v>0</v>
      </c>
      <c r="U485" s="708">
        <v>0</v>
      </c>
      <c r="V485" s="708">
        <v>0</v>
      </c>
      <c r="W485" s="708">
        <v>0</v>
      </c>
      <c r="X485" s="708">
        <v>0</v>
      </c>
      <c r="Y485" s="708">
        <v>0</v>
      </c>
      <c r="Z485" s="708">
        <v>0</v>
      </c>
      <c r="AA485" s="708">
        <v>0</v>
      </c>
      <c r="AB485" s="708">
        <v>0</v>
      </c>
      <c r="AC485" s="708">
        <v>0</v>
      </c>
      <c r="AD485" s="708">
        <v>0</v>
      </c>
      <c r="AE485" s="708">
        <v>0</v>
      </c>
      <c r="AF485" s="708">
        <v>0</v>
      </c>
      <c r="AG485" s="708">
        <v>0</v>
      </c>
      <c r="AH485" s="708">
        <v>0</v>
      </c>
      <c r="AI485" s="708">
        <v>0</v>
      </c>
      <c r="AJ485" s="708">
        <v>0</v>
      </c>
      <c r="AK485" s="708">
        <v>0</v>
      </c>
      <c r="AL485" s="708">
        <v>0</v>
      </c>
      <c r="AM485" s="708">
        <v>0</v>
      </c>
      <c r="AN485" s="708">
        <v>0</v>
      </c>
      <c r="AO485" s="708">
        <v>0</v>
      </c>
      <c r="AP485" s="708">
        <v>0</v>
      </c>
      <c r="AQ485" s="708">
        <v>0</v>
      </c>
    </row>
    <row r="486" spans="1:43" x14ac:dyDescent="0.25">
      <c r="A486" s="706" t="s">
        <v>179</v>
      </c>
      <c r="B486" s="706" t="s">
        <v>779</v>
      </c>
      <c r="C486" s="706" t="s">
        <v>178</v>
      </c>
      <c r="D486" s="706" t="s">
        <v>800</v>
      </c>
      <c r="E486" s="707" t="s">
        <v>126</v>
      </c>
      <c r="F486" s="707" t="s">
        <v>826</v>
      </c>
      <c r="I486" s="708">
        <v>0</v>
      </c>
      <c r="J486" s="708">
        <v>0</v>
      </c>
      <c r="K486" s="708">
        <v>0</v>
      </c>
      <c r="L486" s="708">
        <v>0</v>
      </c>
      <c r="M486" s="708">
        <v>0</v>
      </c>
      <c r="N486" s="708">
        <v>0</v>
      </c>
      <c r="O486" s="708">
        <v>0</v>
      </c>
      <c r="P486" s="708">
        <v>0</v>
      </c>
      <c r="Q486" s="708">
        <v>0</v>
      </c>
      <c r="R486" s="708">
        <v>0</v>
      </c>
      <c r="S486" s="708">
        <v>0</v>
      </c>
      <c r="T486" s="708">
        <v>0</v>
      </c>
      <c r="U486" s="708">
        <v>0</v>
      </c>
      <c r="V486" s="708">
        <v>0</v>
      </c>
      <c r="W486" s="708">
        <v>0</v>
      </c>
      <c r="X486" s="708">
        <v>0</v>
      </c>
      <c r="Y486" s="708">
        <v>0</v>
      </c>
      <c r="Z486" s="708">
        <v>0</v>
      </c>
      <c r="AA486" s="708">
        <v>0</v>
      </c>
      <c r="AB486" s="708">
        <v>0</v>
      </c>
      <c r="AC486" s="708">
        <v>0</v>
      </c>
      <c r="AD486" s="708">
        <v>0</v>
      </c>
      <c r="AE486" s="708">
        <v>0</v>
      </c>
      <c r="AF486" s="708">
        <v>0</v>
      </c>
      <c r="AG486" s="708">
        <v>0</v>
      </c>
      <c r="AH486" s="708">
        <v>0</v>
      </c>
      <c r="AI486" s="708">
        <v>0</v>
      </c>
      <c r="AJ486" s="708">
        <v>0</v>
      </c>
      <c r="AK486" s="708">
        <v>0</v>
      </c>
      <c r="AL486" s="708">
        <v>0</v>
      </c>
      <c r="AM486" s="708">
        <v>0</v>
      </c>
      <c r="AN486" s="708">
        <v>0</v>
      </c>
      <c r="AO486" s="708">
        <v>0</v>
      </c>
      <c r="AP486" s="708">
        <v>0</v>
      </c>
      <c r="AQ486" s="708">
        <v>0</v>
      </c>
    </row>
    <row r="487" spans="1:43" x14ac:dyDescent="0.25">
      <c r="A487" s="704" t="s">
        <v>179</v>
      </c>
      <c r="B487" s="704" t="s">
        <v>779</v>
      </c>
      <c r="C487" s="704" t="s">
        <v>811</v>
      </c>
      <c r="D487" s="704" t="s">
        <v>175</v>
      </c>
      <c r="E487" s="705" t="s">
        <v>126</v>
      </c>
      <c r="F487" s="705" t="s">
        <v>826</v>
      </c>
      <c r="I487" s="708">
        <v>0</v>
      </c>
      <c r="J487" s="708">
        <v>0</v>
      </c>
      <c r="K487" s="708">
        <v>0</v>
      </c>
      <c r="L487" s="708">
        <v>0</v>
      </c>
      <c r="M487" s="708">
        <v>0</v>
      </c>
      <c r="N487" s="708">
        <v>0</v>
      </c>
      <c r="O487" s="708">
        <v>0</v>
      </c>
      <c r="P487" s="708">
        <v>0</v>
      </c>
      <c r="Q487" s="708">
        <v>0</v>
      </c>
      <c r="R487" s="708">
        <v>0</v>
      </c>
      <c r="S487" s="708">
        <v>0</v>
      </c>
      <c r="T487" s="708">
        <v>0</v>
      </c>
      <c r="U487" s="708">
        <v>0</v>
      </c>
      <c r="V487" s="708">
        <v>0</v>
      </c>
      <c r="W487" s="708">
        <v>0</v>
      </c>
      <c r="X487" s="708">
        <v>0</v>
      </c>
      <c r="Y487" s="708">
        <v>0</v>
      </c>
      <c r="Z487" s="708">
        <v>0</v>
      </c>
      <c r="AA487" s="708">
        <v>0</v>
      </c>
      <c r="AB487" s="708">
        <v>0</v>
      </c>
      <c r="AC487" s="708">
        <v>0</v>
      </c>
      <c r="AD487" s="708">
        <v>0</v>
      </c>
      <c r="AE487" s="708">
        <v>0</v>
      </c>
      <c r="AF487" s="708">
        <v>0</v>
      </c>
      <c r="AG487" s="708">
        <v>0</v>
      </c>
      <c r="AH487" s="708">
        <v>0</v>
      </c>
      <c r="AI487" s="708">
        <v>0</v>
      </c>
      <c r="AJ487" s="708">
        <v>0</v>
      </c>
      <c r="AK487" s="708">
        <v>0</v>
      </c>
      <c r="AL487" s="708">
        <v>0</v>
      </c>
      <c r="AM487" s="708">
        <v>0</v>
      </c>
      <c r="AN487" s="708">
        <v>0</v>
      </c>
      <c r="AO487" s="708">
        <v>0</v>
      </c>
      <c r="AP487" s="708">
        <v>0</v>
      </c>
      <c r="AQ487" s="708">
        <v>0</v>
      </c>
    </row>
    <row r="488" spans="1:43" x14ac:dyDescent="0.25">
      <c r="A488" s="706" t="s">
        <v>179</v>
      </c>
      <c r="B488" s="706" t="s">
        <v>779</v>
      </c>
      <c r="C488" s="706" t="s">
        <v>811</v>
      </c>
      <c r="D488" s="706" t="s">
        <v>793</v>
      </c>
      <c r="E488" s="707" t="s">
        <v>126</v>
      </c>
      <c r="F488" s="707" t="s">
        <v>826</v>
      </c>
      <c r="I488" s="708">
        <v>0</v>
      </c>
      <c r="J488" s="708">
        <v>0</v>
      </c>
      <c r="K488" s="708">
        <v>0</v>
      </c>
      <c r="L488" s="708">
        <v>0</v>
      </c>
      <c r="M488" s="708">
        <v>0</v>
      </c>
      <c r="N488" s="708">
        <v>0</v>
      </c>
      <c r="O488" s="708">
        <v>0</v>
      </c>
      <c r="P488" s="708">
        <v>0</v>
      </c>
      <c r="Q488" s="708">
        <v>0</v>
      </c>
      <c r="R488" s="708">
        <v>0</v>
      </c>
      <c r="S488" s="708">
        <v>0</v>
      </c>
      <c r="T488" s="708">
        <v>0</v>
      </c>
      <c r="U488" s="708">
        <v>0</v>
      </c>
      <c r="V488" s="708">
        <v>0</v>
      </c>
      <c r="W488" s="708">
        <v>0</v>
      </c>
      <c r="X488" s="708">
        <v>0</v>
      </c>
      <c r="Y488" s="708">
        <v>0</v>
      </c>
      <c r="Z488" s="708">
        <v>0</v>
      </c>
      <c r="AA488" s="708">
        <v>0</v>
      </c>
      <c r="AB488" s="708">
        <v>0</v>
      </c>
      <c r="AC488" s="708">
        <v>0</v>
      </c>
      <c r="AD488" s="708">
        <v>0</v>
      </c>
      <c r="AE488" s="708">
        <v>0</v>
      </c>
      <c r="AF488" s="708">
        <v>0</v>
      </c>
      <c r="AG488" s="708">
        <v>0</v>
      </c>
      <c r="AH488" s="708">
        <v>0</v>
      </c>
      <c r="AI488" s="708">
        <v>0</v>
      </c>
      <c r="AJ488" s="708">
        <v>0</v>
      </c>
      <c r="AK488" s="708">
        <v>0</v>
      </c>
      <c r="AL488" s="708">
        <v>0</v>
      </c>
      <c r="AM488" s="708">
        <v>0</v>
      </c>
      <c r="AN488" s="708">
        <v>0</v>
      </c>
      <c r="AO488" s="708">
        <v>0</v>
      </c>
      <c r="AP488" s="708">
        <v>0</v>
      </c>
      <c r="AQ488" s="708">
        <v>0</v>
      </c>
    </row>
    <row r="489" spans="1:43" x14ac:dyDescent="0.25">
      <c r="A489" s="704" t="s">
        <v>179</v>
      </c>
      <c r="B489" s="704" t="s">
        <v>779</v>
      </c>
      <c r="C489" s="704" t="s">
        <v>811</v>
      </c>
      <c r="D489" s="704" t="s">
        <v>794</v>
      </c>
      <c r="E489" s="705" t="s">
        <v>126</v>
      </c>
      <c r="F489" s="705" t="s">
        <v>826</v>
      </c>
      <c r="I489" s="708">
        <v>0</v>
      </c>
      <c r="J489" s="708">
        <v>0</v>
      </c>
      <c r="K489" s="708">
        <v>0</v>
      </c>
      <c r="L489" s="708">
        <v>0</v>
      </c>
      <c r="M489" s="708">
        <v>0</v>
      </c>
      <c r="N489" s="708">
        <v>0</v>
      </c>
      <c r="O489" s="708">
        <v>0</v>
      </c>
      <c r="P489" s="708">
        <v>0</v>
      </c>
      <c r="Q489" s="708">
        <v>0</v>
      </c>
      <c r="R489" s="708">
        <v>0</v>
      </c>
      <c r="S489" s="708">
        <v>0</v>
      </c>
      <c r="T489" s="708">
        <v>0</v>
      </c>
      <c r="U489" s="708">
        <v>0</v>
      </c>
      <c r="V489" s="708">
        <v>0</v>
      </c>
      <c r="W489" s="708">
        <v>0</v>
      </c>
      <c r="X489" s="708">
        <v>0</v>
      </c>
      <c r="Y489" s="708">
        <v>0</v>
      </c>
      <c r="Z489" s="708">
        <v>0</v>
      </c>
      <c r="AA489" s="708">
        <v>0</v>
      </c>
      <c r="AB489" s="708">
        <v>0</v>
      </c>
      <c r="AC489" s="708">
        <v>0</v>
      </c>
      <c r="AD489" s="708">
        <v>0</v>
      </c>
      <c r="AE489" s="708">
        <v>0</v>
      </c>
      <c r="AF489" s="708">
        <v>0</v>
      </c>
      <c r="AG489" s="708">
        <v>0</v>
      </c>
      <c r="AH489" s="708">
        <v>0</v>
      </c>
      <c r="AI489" s="708">
        <v>0</v>
      </c>
      <c r="AJ489" s="708">
        <v>0</v>
      </c>
      <c r="AK489" s="708">
        <v>0</v>
      </c>
      <c r="AL489" s="708">
        <v>0</v>
      </c>
      <c r="AM489" s="708">
        <v>0</v>
      </c>
      <c r="AN489" s="708">
        <v>0</v>
      </c>
      <c r="AO489" s="708">
        <v>0</v>
      </c>
      <c r="AP489" s="708">
        <v>0</v>
      </c>
      <c r="AQ489" s="708">
        <v>0</v>
      </c>
    </row>
    <row r="490" spans="1:43" x14ac:dyDescent="0.25">
      <c r="A490" s="706" t="s">
        <v>179</v>
      </c>
      <c r="B490" s="706" t="s">
        <v>779</v>
      </c>
      <c r="C490" s="706" t="s">
        <v>811</v>
      </c>
      <c r="D490" s="706" t="s">
        <v>795</v>
      </c>
      <c r="E490" s="707" t="s">
        <v>126</v>
      </c>
      <c r="F490" s="707" t="s">
        <v>826</v>
      </c>
      <c r="I490" s="708">
        <v>0</v>
      </c>
      <c r="J490" s="708">
        <v>0</v>
      </c>
      <c r="K490" s="708">
        <v>0</v>
      </c>
      <c r="L490" s="708">
        <v>0</v>
      </c>
      <c r="M490" s="708">
        <v>0</v>
      </c>
      <c r="N490" s="708">
        <v>0</v>
      </c>
      <c r="O490" s="708">
        <v>0</v>
      </c>
      <c r="P490" s="708">
        <v>0</v>
      </c>
      <c r="Q490" s="708">
        <v>0</v>
      </c>
      <c r="R490" s="708">
        <v>0</v>
      </c>
      <c r="S490" s="708">
        <v>0</v>
      </c>
      <c r="T490" s="708">
        <v>0</v>
      </c>
      <c r="U490" s="708">
        <v>0</v>
      </c>
      <c r="V490" s="708">
        <v>0</v>
      </c>
      <c r="W490" s="708">
        <v>0</v>
      </c>
      <c r="X490" s="708">
        <v>0</v>
      </c>
      <c r="Y490" s="708">
        <v>0</v>
      </c>
      <c r="Z490" s="708">
        <v>0</v>
      </c>
      <c r="AA490" s="708">
        <v>0</v>
      </c>
      <c r="AB490" s="708">
        <v>0</v>
      </c>
      <c r="AC490" s="708">
        <v>0</v>
      </c>
      <c r="AD490" s="708">
        <v>0</v>
      </c>
      <c r="AE490" s="708">
        <v>0</v>
      </c>
      <c r="AF490" s="708">
        <v>0</v>
      </c>
      <c r="AG490" s="708">
        <v>0</v>
      </c>
      <c r="AH490" s="708">
        <v>0</v>
      </c>
      <c r="AI490" s="708">
        <v>0</v>
      </c>
      <c r="AJ490" s="708">
        <v>0</v>
      </c>
      <c r="AK490" s="708">
        <v>0</v>
      </c>
      <c r="AL490" s="708">
        <v>0</v>
      </c>
      <c r="AM490" s="708">
        <v>0</v>
      </c>
      <c r="AN490" s="708">
        <v>0</v>
      </c>
      <c r="AO490" s="708">
        <v>0</v>
      </c>
      <c r="AP490" s="708">
        <v>0</v>
      </c>
      <c r="AQ490" s="708">
        <v>0</v>
      </c>
    </row>
    <row r="491" spans="1:43" x14ac:dyDescent="0.25">
      <c r="A491" s="704" t="s">
        <v>179</v>
      </c>
      <c r="B491" s="704" t="s">
        <v>779</v>
      </c>
      <c r="C491" s="704" t="s">
        <v>811</v>
      </c>
      <c r="D491" s="704" t="s">
        <v>796</v>
      </c>
      <c r="E491" s="705" t="s">
        <v>126</v>
      </c>
      <c r="F491" s="705" t="s">
        <v>826</v>
      </c>
      <c r="I491" s="708">
        <v>0</v>
      </c>
      <c r="J491" s="708">
        <v>0</v>
      </c>
      <c r="K491" s="708">
        <v>0</v>
      </c>
      <c r="L491" s="708">
        <v>0</v>
      </c>
      <c r="M491" s="708">
        <v>0</v>
      </c>
      <c r="N491" s="708">
        <v>0</v>
      </c>
      <c r="O491" s="708">
        <v>0</v>
      </c>
      <c r="P491" s="708">
        <v>0</v>
      </c>
      <c r="Q491" s="708">
        <v>0</v>
      </c>
      <c r="R491" s="708">
        <v>0</v>
      </c>
      <c r="S491" s="708">
        <v>0</v>
      </c>
      <c r="T491" s="708">
        <v>0</v>
      </c>
      <c r="U491" s="708">
        <v>0</v>
      </c>
      <c r="V491" s="708">
        <v>0</v>
      </c>
      <c r="W491" s="708">
        <v>0</v>
      </c>
      <c r="X491" s="708">
        <v>0</v>
      </c>
      <c r="Y491" s="708">
        <v>0</v>
      </c>
      <c r="Z491" s="708">
        <v>0</v>
      </c>
      <c r="AA491" s="708">
        <v>0</v>
      </c>
      <c r="AB491" s="708">
        <v>0</v>
      </c>
      <c r="AC491" s="708">
        <v>0</v>
      </c>
      <c r="AD491" s="708">
        <v>0</v>
      </c>
      <c r="AE491" s="708">
        <v>0</v>
      </c>
      <c r="AF491" s="708">
        <v>0</v>
      </c>
      <c r="AG491" s="708">
        <v>0</v>
      </c>
      <c r="AH491" s="708">
        <v>0</v>
      </c>
      <c r="AI491" s="708">
        <v>0</v>
      </c>
      <c r="AJ491" s="708">
        <v>0</v>
      </c>
      <c r="AK491" s="708">
        <v>0</v>
      </c>
      <c r="AL491" s="708">
        <v>0</v>
      </c>
      <c r="AM491" s="708">
        <v>0</v>
      </c>
      <c r="AN491" s="708">
        <v>0</v>
      </c>
      <c r="AO491" s="708">
        <v>0</v>
      </c>
      <c r="AP491" s="708">
        <v>0</v>
      </c>
      <c r="AQ491" s="708">
        <v>0</v>
      </c>
    </row>
    <row r="492" spans="1:43" x14ac:dyDescent="0.25">
      <c r="A492" s="706" t="s">
        <v>179</v>
      </c>
      <c r="B492" s="706" t="s">
        <v>779</v>
      </c>
      <c r="C492" s="706" t="s">
        <v>811</v>
      </c>
      <c r="D492" s="706" t="s">
        <v>797</v>
      </c>
      <c r="E492" s="707" t="s">
        <v>126</v>
      </c>
      <c r="F492" s="707" t="s">
        <v>826</v>
      </c>
      <c r="I492" s="708">
        <v>0</v>
      </c>
      <c r="J492" s="708">
        <v>0</v>
      </c>
      <c r="K492" s="708">
        <v>0</v>
      </c>
      <c r="L492" s="708">
        <v>0</v>
      </c>
      <c r="M492" s="708">
        <v>0</v>
      </c>
      <c r="N492" s="708">
        <v>0</v>
      </c>
      <c r="O492" s="708">
        <v>0</v>
      </c>
      <c r="P492" s="708">
        <v>0</v>
      </c>
      <c r="Q492" s="708">
        <v>0</v>
      </c>
      <c r="R492" s="708">
        <v>0</v>
      </c>
      <c r="S492" s="708">
        <v>0</v>
      </c>
      <c r="T492" s="708">
        <v>0</v>
      </c>
      <c r="U492" s="708">
        <v>0</v>
      </c>
      <c r="V492" s="708">
        <v>0</v>
      </c>
      <c r="W492" s="708">
        <v>0</v>
      </c>
      <c r="X492" s="708">
        <v>0</v>
      </c>
      <c r="Y492" s="708">
        <v>0</v>
      </c>
      <c r="Z492" s="708">
        <v>0</v>
      </c>
      <c r="AA492" s="708">
        <v>0</v>
      </c>
      <c r="AB492" s="708">
        <v>0</v>
      </c>
      <c r="AC492" s="708">
        <v>0</v>
      </c>
      <c r="AD492" s="708">
        <v>0</v>
      </c>
      <c r="AE492" s="708">
        <v>0</v>
      </c>
      <c r="AF492" s="708">
        <v>0</v>
      </c>
      <c r="AG492" s="708">
        <v>0</v>
      </c>
      <c r="AH492" s="708">
        <v>0</v>
      </c>
      <c r="AI492" s="708">
        <v>0</v>
      </c>
      <c r="AJ492" s="708">
        <v>0</v>
      </c>
      <c r="AK492" s="708">
        <v>0</v>
      </c>
      <c r="AL492" s="708">
        <v>0</v>
      </c>
      <c r="AM492" s="708">
        <v>0</v>
      </c>
      <c r="AN492" s="708">
        <v>0</v>
      </c>
      <c r="AO492" s="708">
        <v>0</v>
      </c>
      <c r="AP492" s="708">
        <v>0</v>
      </c>
      <c r="AQ492" s="708">
        <v>0</v>
      </c>
    </row>
    <row r="493" spans="1:43" x14ac:dyDescent="0.25">
      <c r="A493" s="704" t="s">
        <v>179</v>
      </c>
      <c r="B493" s="704" t="s">
        <v>779</v>
      </c>
      <c r="C493" s="704" t="s">
        <v>811</v>
      </c>
      <c r="D493" s="704" t="s">
        <v>798</v>
      </c>
      <c r="E493" s="705" t="s">
        <v>126</v>
      </c>
      <c r="F493" s="705" t="s">
        <v>826</v>
      </c>
      <c r="I493" s="708">
        <v>0</v>
      </c>
      <c r="J493" s="708">
        <v>0</v>
      </c>
      <c r="K493" s="708">
        <v>0</v>
      </c>
      <c r="L493" s="708">
        <v>0</v>
      </c>
      <c r="M493" s="708">
        <v>0</v>
      </c>
      <c r="N493" s="708">
        <v>0</v>
      </c>
      <c r="O493" s="708">
        <v>0</v>
      </c>
      <c r="P493" s="708">
        <v>0</v>
      </c>
      <c r="Q493" s="708">
        <v>0</v>
      </c>
      <c r="R493" s="708">
        <v>0</v>
      </c>
      <c r="S493" s="708">
        <v>0</v>
      </c>
      <c r="T493" s="708">
        <v>0</v>
      </c>
      <c r="U493" s="708">
        <v>0</v>
      </c>
      <c r="V493" s="708">
        <v>0</v>
      </c>
      <c r="W493" s="708">
        <v>0</v>
      </c>
      <c r="X493" s="708">
        <v>0</v>
      </c>
      <c r="Y493" s="708">
        <v>0</v>
      </c>
      <c r="Z493" s="708">
        <v>0</v>
      </c>
      <c r="AA493" s="708">
        <v>0</v>
      </c>
      <c r="AB493" s="708">
        <v>0</v>
      </c>
      <c r="AC493" s="708">
        <v>0</v>
      </c>
      <c r="AD493" s="708">
        <v>0</v>
      </c>
      <c r="AE493" s="708">
        <v>0</v>
      </c>
      <c r="AF493" s="708">
        <v>0</v>
      </c>
      <c r="AG493" s="708">
        <v>0</v>
      </c>
      <c r="AH493" s="708">
        <v>0</v>
      </c>
      <c r="AI493" s="708">
        <v>0</v>
      </c>
      <c r="AJ493" s="708">
        <v>0</v>
      </c>
      <c r="AK493" s="708">
        <v>0</v>
      </c>
      <c r="AL493" s="708">
        <v>0</v>
      </c>
      <c r="AM493" s="708">
        <v>0</v>
      </c>
      <c r="AN493" s="708">
        <v>0</v>
      </c>
      <c r="AO493" s="708">
        <v>0</v>
      </c>
      <c r="AP493" s="708">
        <v>0</v>
      </c>
      <c r="AQ493" s="708">
        <v>0</v>
      </c>
    </row>
    <row r="494" spans="1:43" x14ac:dyDescent="0.25">
      <c r="A494" s="706" t="s">
        <v>179</v>
      </c>
      <c r="B494" s="706" t="s">
        <v>779</v>
      </c>
      <c r="C494" s="706" t="s">
        <v>811</v>
      </c>
      <c r="D494" s="706" t="s">
        <v>799</v>
      </c>
      <c r="E494" s="707" t="s">
        <v>126</v>
      </c>
      <c r="F494" s="707" t="s">
        <v>826</v>
      </c>
      <c r="I494" s="708">
        <v>0</v>
      </c>
      <c r="J494" s="708">
        <v>0</v>
      </c>
      <c r="K494" s="708">
        <v>0</v>
      </c>
      <c r="L494" s="708">
        <v>0</v>
      </c>
      <c r="M494" s="708">
        <v>0</v>
      </c>
      <c r="N494" s="708">
        <v>0</v>
      </c>
      <c r="O494" s="708">
        <v>0</v>
      </c>
      <c r="P494" s="708">
        <v>0</v>
      </c>
      <c r="Q494" s="708">
        <v>0</v>
      </c>
      <c r="R494" s="708">
        <v>0</v>
      </c>
      <c r="S494" s="708">
        <v>0</v>
      </c>
      <c r="T494" s="708">
        <v>0</v>
      </c>
      <c r="U494" s="708">
        <v>0</v>
      </c>
      <c r="V494" s="708">
        <v>0</v>
      </c>
      <c r="W494" s="708">
        <v>0</v>
      </c>
      <c r="X494" s="708">
        <v>0</v>
      </c>
      <c r="Y494" s="708">
        <v>0</v>
      </c>
      <c r="Z494" s="708">
        <v>0</v>
      </c>
      <c r="AA494" s="708">
        <v>0</v>
      </c>
      <c r="AB494" s="708">
        <v>0</v>
      </c>
      <c r="AC494" s="708">
        <v>0</v>
      </c>
      <c r="AD494" s="708">
        <v>0</v>
      </c>
      <c r="AE494" s="708">
        <v>0</v>
      </c>
      <c r="AF494" s="708">
        <v>0</v>
      </c>
      <c r="AG494" s="708">
        <v>0</v>
      </c>
      <c r="AH494" s="708">
        <v>0</v>
      </c>
      <c r="AI494" s="708">
        <v>0</v>
      </c>
      <c r="AJ494" s="708">
        <v>0</v>
      </c>
      <c r="AK494" s="708">
        <v>0</v>
      </c>
      <c r="AL494" s="708">
        <v>0</v>
      </c>
      <c r="AM494" s="708">
        <v>0</v>
      </c>
      <c r="AN494" s="708">
        <v>0</v>
      </c>
      <c r="AO494" s="708">
        <v>0</v>
      </c>
      <c r="AP494" s="708">
        <v>0</v>
      </c>
      <c r="AQ494" s="708">
        <v>0</v>
      </c>
    </row>
    <row r="495" spans="1:43" x14ac:dyDescent="0.25">
      <c r="A495" s="704" t="s">
        <v>179</v>
      </c>
      <c r="B495" s="704" t="s">
        <v>779</v>
      </c>
      <c r="C495" s="704" t="s">
        <v>811</v>
      </c>
      <c r="D495" s="704" t="s">
        <v>800</v>
      </c>
      <c r="E495" s="705" t="s">
        <v>126</v>
      </c>
      <c r="F495" s="705" t="s">
        <v>826</v>
      </c>
      <c r="I495" s="708">
        <v>0</v>
      </c>
      <c r="J495" s="708">
        <v>0</v>
      </c>
      <c r="K495" s="708">
        <v>0</v>
      </c>
      <c r="L495" s="708">
        <v>0</v>
      </c>
      <c r="M495" s="708">
        <v>0</v>
      </c>
      <c r="N495" s="708">
        <v>0</v>
      </c>
      <c r="O495" s="708">
        <v>0</v>
      </c>
      <c r="P495" s="708">
        <v>0</v>
      </c>
      <c r="Q495" s="708">
        <v>0</v>
      </c>
      <c r="R495" s="708">
        <v>0</v>
      </c>
      <c r="S495" s="708">
        <v>0</v>
      </c>
      <c r="T495" s="708">
        <v>0</v>
      </c>
      <c r="U495" s="708">
        <v>0</v>
      </c>
      <c r="V495" s="708">
        <v>0</v>
      </c>
      <c r="W495" s="708">
        <v>0</v>
      </c>
      <c r="X495" s="708">
        <v>0</v>
      </c>
      <c r="Y495" s="708">
        <v>0</v>
      </c>
      <c r="Z495" s="708">
        <v>0</v>
      </c>
      <c r="AA495" s="708">
        <v>0</v>
      </c>
      <c r="AB495" s="708">
        <v>0</v>
      </c>
      <c r="AC495" s="708">
        <v>0</v>
      </c>
      <c r="AD495" s="708">
        <v>0</v>
      </c>
      <c r="AE495" s="708">
        <v>0</v>
      </c>
      <c r="AF495" s="708">
        <v>0</v>
      </c>
      <c r="AG495" s="708">
        <v>0</v>
      </c>
      <c r="AH495" s="708">
        <v>0</v>
      </c>
      <c r="AI495" s="708">
        <v>0</v>
      </c>
      <c r="AJ495" s="708">
        <v>0</v>
      </c>
      <c r="AK495" s="708">
        <v>0</v>
      </c>
      <c r="AL495" s="708">
        <v>0</v>
      </c>
      <c r="AM495" s="708">
        <v>0</v>
      </c>
      <c r="AN495" s="708">
        <v>0</v>
      </c>
      <c r="AO495" s="708">
        <v>0</v>
      </c>
      <c r="AP495" s="708">
        <v>0</v>
      </c>
      <c r="AQ495" s="708">
        <v>0</v>
      </c>
    </row>
    <row r="496" spans="1:43" x14ac:dyDescent="0.25">
      <c r="A496" s="706" t="s">
        <v>179</v>
      </c>
      <c r="B496" s="706" t="s">
        <v>812</v>
      </c>
      <c r="C496" s="706" t="s">
        <v>813</v>
      </c>
      <c r="D496" s="706" t="s">
        <v>798</v>
      </c>
      <c r="E496" s="707" t="s">
        <v>126</v>
      </c>
      <c r="F496" s="707" t="s">
        <v>826</v>
      </c>
      <c r="I496" s="708">
        <v>0</v>
      </c>
      <c r="J496" s="708">
        <v>0</v>
      </c>
      <c r="K496" s="708">
        <v>0</v>
      </c>
      <c r="L496" s="708">
        <v>0</v>
      </c>
      <c r="M496" s="708">
        <v>0</v>
      </c>
      <c r="N496" s="708">
        <v>0</v>
      </c>
      <c r="O496" s="708">
        <v>0</v>
      </c>
      <c r="P496" s="708">
        <v>0</v>
      </c>
      <c r="Q496" s="708">
        <v>0</v>
      </c>
      <c r="R496" s="708">
        <v>0</v>
      </c>
      <c r="S496" s="708">
        <v>0</v>
      </c>
      <c r="T496" s="708">
        <v>0</v>
      </c>
      <c r="U496" s="708">
        <v>0</v>
      </c>
      <c r="V496" s="708">
        <v>0</v>
      </c>
      <c r="W496" s="708">
        <v>0</v>
      </c>
      <c r="X496" s="708">
        <v>0</v>
      </c>
      <c r="Y496" s="708">
        <v>0</v>
      </c>
      <c r="Z496" s="708">
        <v>0</v>
      </c>
      <c r="AA496" s="708">
        <v>0</v>
      </c>
      <c r="AB496" s="708">
        <v>0</v>
      </c>
      <c r="AC496" s="708">
        <v>0</v>
      </c>
      <c r="AD496" s="708">
        <v>0</v>
      </c>
      <c r="AE496" s="708">
        <v>0</v>
      </c>
      <c r="AF496" s="708">
        <v>0</v>
      </c>
      <c r="AG496" s="708">
        <v>0</v>
      </c>
      <c r="AH496" s="708">
        <v>0</v>
      </c>
      <c r="AI496" s="708">
        <v>0</v>
      </c>
      <c r="AJ496" s="708">
        <v>0</v>
      </c>
      <c r="AK496" s="708">
        <v>0</v>
      </c>
      <c r="AL496" s="708">
        <v>0</v>
      </c>
      <c r="AM496" s="708">
        <v>0</v>
      </c>
      <c r="AN496" s="708">
        <v>0</v>
      </c>
      <c r="AO496" s="708">
        <v>0</v>
      </c>
      <c r="AP496" s="708">
        <v>0</v>
      </c>
      <c r="AQ496" s="708">
        <v>0</v>
      </c>
    </row>
    <row r="497" spans="1:43" x14ac:dyDescent="0.25">
      <c r="A497" s="704" t="s">
        <v>179</v>
      </c>
      <c r="B497" s="704" t="s">
        <v>812</v>
      </c>
      <c r="C497" s="704" t="s">
        <v>813</v>
      </c>
      <c r="D497" s="704" t="s">
        <v>799</v>
      </c>
      <c r="E497" s="705" t="s">
        <v>126</v>
      </c>
      <c r="F497" s="705" t="s">
        <v>826</v>
      </c>
      <c r="I497" s="708">
        <v>0</v>
      </c>
      <c r="J497" s="708">
        <v>0</v>
      </c>
      <c r="K497" s="708">
        <v>0</v>
      </c>
      <c r="L497" s="708">
        <v>0</v>
      </c>
      <c r="M497" s="708">
        <v>0</v>
      </c>
      <c r="N497" s="708">
        <v>0</v>
      </c>
      <c r="O497" s="708">
        <v>0</v>
      </c>
      <c r="P497" s="708">
        <v>0</v>
      </c>
      <c r="Q497" s="708">
        <v>0</v>
      </c>
      <c r="R497" s="708">
        <v>0</v>
      </c>
      <c r="S497" s="708">
        <v>0</v>
      </c>
      <c r="T497" s="708">
        <v>0</v>
      </c>
      <c r="U497" s="708">
        <v>0</v>
      </c>
      <c r="V497" s="708">
        <v>0</v>
      </c>
      <c r="W497" s="708">
        <v>0</v>
      </c>
      <c r="X497" s="708">
        <v>0</v>
      </c>
      <c r="Y497" s="708">
        <v>0</v>
      </c>
      <c r="Z497" s="708">
        <v>0</v>
      </c>
      <c r="AA497" s="708">
        <v>0</v>
      </c>
      <c r="AB497" s="708">
        <v>0</v>
      </c>
      <c r="AC497" s="708">
        <v>0</v>
      </c>
      <c r="AD497" s="708">
        <v>0</v>
      </c>
      <c r="AE497" s="708">
        <v>0</v>
      </c>
      <c r="AF497" s="708">
        <v>0</v>
      </c>
      <c r="AG497" s="708">
        <v>0</v>
      </c>
      <c r="AH497" s="708">
        <v>0</v>
      </c>
      <c r="AI497" s="708">
        <v>0</v>
      </c>
      <c r="AJ497" s="708">
        <v>0</v>
      </c>
      <c r="AK497" s="708">
        <v>0</v>
      </c>
      <c r="AL497" s="708">
        <v>0</v>
      </c>
      <c r="AM497" s="708">
        <v>0</v>
      </c>
      <c r="AN497" s="708">
        <v>0</v>
      </c>
      <c r="AO497" s="708">
        <v>0</v>
      </c>
      <c r="AP497" s="708">
        <v>0</v>
      </c>
      <c r="AQ497" s="708">
        <v>0</v>
      </c>
    </row>
    <row r="498" spans="1:43" x14ac:dyDescent="0.25">
      <c r="A498" s="706" t="s">
        <v>179</v>
      </c>
      <c r="B498" s="706" t="s">
        <v>812</v>
      </c>
      <c r="C498" s="706" t="s">
        <v>813</v>
      </c>
      <c r="D498" s="706" t="s">
        <v>800</v>
      </c>
      <c r="E498" s="707" t="s">
        <v>126</v>
      </c>
      <c r="F498" s="707" t="s">
        <v>826</v>
      </c>
      <c r="I498" s="708">
        <v>0</v>
      </c>
      <c r="J498" s="708">
        <v>0</v>
      </c>
      <c r="K498" s="708">
        <v>0</v>
      </c>
      <c r="L498" s="708">
        <v>0</v>
      </c>
      <c r="M498" s="708">
        <v>0</v>
      </c>
      <c r="N498" s="708">
        <v>0</v>
      </c>
      <c r="O498" s="708">
        <v>0</v>
      </c>
      <c r="P498" s="708">
        <v>0</v>
      </c>
      <c r="Q498" s="708">
        <v>0</v>
      </c>
      <c r="R498" s="708">
        <v>0</v>
      </c>
      <c r="S498" s="708">
        <v>0</v>
      </c>
      <c r="T498" s="708">
        <v>0</v>
      </c>
      <c r="U498" s="708">
        <v>0</v>
      </c>
      <c r="V498" s="708">
        <v>0</v>
      </c>
      <c r="W498" s="708">
        <v>0</v>
      </c>
      <c r="X498" s="708">
        <v>0</v>
      </c>
      <c r="Y498" s="708">
        <v>0</v>
      </c>
      <c r="Z498" s="708">
        <v>0</v>
      </c>
      <c r="AA498" s="708">
        <v>0</v>
      </c>
      <c r="AB498" s="708">
        <v>0</v>
      </c>
      <c r="AC498" s="708">
        <v>0</v>
      </c>
      <c r="AD498" s="708">
        <v>0</v>
      </c>
      <c r="AE498" s="708">
        <v>0</v>
      </c>
      <c r="AF498" s="708">
        <v>0</v>
      </c>
      <c r="AG498" s="708">
        <v>0</v>
      </c>
      <c r="AH498" s="708">
        <v>0</v>
      </c>
      <c r="AI498" s="708">
        <v>0</v>
      </c>
      <c r="AJ498" s="708">
        <v>0</v>
      </c>
      <c r="AK498" s="708">
        <v>0</v>
      </c>
      <c r="AL498" s="708">
        <v>0</v>
      </c>
      <c r="AM498" s="708">
        <v>0</v>
      </c>
      <c r="AN498" s="708">
        <v>0</v>
      </c>
      <c r="AO498" s="708">
        <v>0</v>
      </c>
      <c r="AP498" s="708">
        <v>0</v>
      </c>
      <c r="AQ498" s="708">
        <v>0</v>
      </c>
    </row>
    <row r="499" spans="1:43" x14ac:dyDescent="0.25">
      <c r="A499" s="704" t="s">
        <v>179</v>
      </c>
      <c r="B499" s="704" t="s">
        <v>788</v>
      </c>
      <c r="C499" s="704" t="s">
        <v>814</v>
      </c>
      <c r="D499" s="704" t="s">
        <v>798</v>
      </c>
      <c r="E499" s="705" t="s">
        <v>126</v>
      </c>
      <c r="F499" s="705" t="s">
        <v>826</v>
      </c>
      <c r="I499" s="708">
        <v>0</v>
      </c>
      <c r="J499" s="708">
        <v>0</v>
      </c>
      <c r="K499" s="708">
        <v>0</v>
      </c>
      <c r="L499" s="708">
        <v>0</v>
      </c>
      <c r="M499" s="708">
        <v>0</v>
      </c>
      <c r="N499" s="708">
        <v>0</v>
      </c>
      <c r="O499" s="708">
        <v>0</v>
      </c>
      <c r="P499" s="708">
        <v>0</v>
      </c>
      <c r="Q499" s="708">
        <v>0</v>
      </c>
      <c r="R499" s="708">
        <v>0</v>
      </c>
      <c r="S499" s="708">
        <v>0</v>
      </c>
      <c r="T499" s="708">
        <v>0</v>
      </c>
      <c r="U499" s="708">
        <v>0</v>
      </c>
      <c r="V499" s="708">
        <v>0</v>
      </c>
      <c r="W499" s="708">
        <v>0</v>
      </c>
      <c r="X499" s="708">
        <v>0</v>
      </c>
      <c r="Y499" s="708">
        <v>0</v>
      </c>
      <c r="Z499" s="708">
        <v>0</v>
      </c>
      <c r="AA499" s="708">
        <v>0</v>
      </c>
      <c r="AB499" s="708">
        <v>0</v>
      </c>
      <c r="AC499" s="708">
        <v>0</v>
      </c>
      <c r="AD499" s="708">
        <v>0</v>
      </c>
      <c r="AE499" s="708">
        <v>0</v>
      </c>
      <c r="AF499" s="708">
        <v>0</v>
      </c>
      <c r="AG499" s="708">
        <v>0</v>
      </c>
      <c r="AH499" s="708">
        <v>0</v>
      </c>
      <c r="AI499" s="708">
        <v>0</v>
      </c>
      <c r="AJ499" s="708">
        <v>0</v>
      </c>
      <c r="AK499" s="708">
        <v>0</v>
      </c>
      <c r="AL499" s="708">
        <v>0</v>
      </c>
      <c r="AM499" s="708">
        <v>0</v>
      </c>
      <c r="AN499" s="708">
        <v>0</v>
      </c>
      <c r="AO499" s="708">
        <v>0</v>
      </c>
      <c r="AP499" s="708">
        <v>0</v>
      </c>
      <c r="AQ499" s="708">
        <v>0</v>
      </c>
    </row>
    <row r="500" spans="1:43" x14ac:dyDescent="0.25">
      <c r="A500" s="706" t="s">
        <v>179</v>
      </c>
      <c r="B500" s="706" t="s">
        <v>788</v>
      </c>
      <c r="C500" s="706" t="s">
        <v>814</v>
      </c>
      <c r="D500" s="706" t="s">
        <v>799</v>
      </c>
      <c r="E500" s="707" t="s">
        <v>126</v>
      </c>
      <c r="F500" s="707" t="s">
        <v>826</v>
      </c>
      <c r="I500" s="708">
        <v>0</v>
      </c>
      <c r="J500" s="708">
        <v>0</v>
      </c>
      <c r="K500" s="708">
        <v>0</v>
      </c>
      <c r="L500" s="708">
        <v>0</v>
      </c>
      <c r="M500" s="708">
        <v>0</v>
      </c>
      <c r="N500" s="708">
        <v>0</v>
      </c>
      <c r="O500" s="708">
        <v>0</v>
      </c>
      <c r="P500" s="708">
        <v>0</v>
      </c>
      <c r="Q500" s="708">
        <v>0</v>
      </c>
      <c r="R500" s="708">
        <v>0</v>
      </c>
      <c r="S500" s="708">
        <v>0</v>
      </c>
      <c r="T500" s="708">
        <v>0</v>
      </c>
      <c r="U500" s="708">
        <v>0</v>
      </c>
      <c r="V500" s="708">
        <v>0</v>
      </c>
      <c r="W500" s="708">
        <v>0</v>
      </c>
      <c r="X500" s="708">
        <v>0</v>
      </c>
      <c r="Y500" s="708">
        <v>0</v>
      </c>
      <c r="Z500" s="708">
        <v>0</v>
      </c>
      <c r="AA500" s="708">
        <v>0</v>
      </c>
      <c r="AB500" s="708">
        <v>0</v>
      </c>
      <c r="AC500" s="708">
        <v>0</v>
      </c>
      <c r="AD500" s="708">
        <v>0</v>
      </c>
      <c r="AE500" s="708">
        <v>0</v>
      </c>
      <c r="AF500" s="708">
        <v>0</v>
      </c>
      <c r="AG500" s="708">
        <v>0</v>
      </c>
      <c r="AH500" s="708">
        <v>0</v>
      </c>
      <c r="AI500" s="708">
        <v>0</v>
      </c>
      <c r="AJ500" s="708">
        <v>0</v>
      </c>
      <c r="AK500" s="708">
        <v>0</v>
      </c>
      <c r="AL500" s="708">
        <v>0</v>
      </c>
      <c r="AM500" s="708">
        <v>0</v>
      </c>
      <c r="AN500" s="708">
        <v>0</v>
      </c>
      <c r="AO500" s="708">
        <v>0</v>
      </c>
      <c r="AP500" s="708">
        <v>0</v>
      </c>
      <c r="AQ500" s="708">
        <v>0</v>
      </c>
    </row>
    <row r="501" spans="1:43" x14ac:dyDescent="0.25">
      <c r="A501" s="704" t="s">
        <v>179</v>
      </c>
      <c r="B501" s="704" t="s">
        <v>788</v>
      </c>
      <c r="C501" s="704" t="s">
        <v>814</v>
      </c>
      <c r="D501" s="704" t="s">
        <v>800</v>
      </c>
      <c r="E501" s="705" t="s">
        <v>126</v>
      </c>
      <c r="F501" s="705" t="s">
        <v>826</v>
      </c>
      <c r="I501" s="708">
        <v>0</v>
      </c>
      <c r="J501" s="708">
        <v>0</v>
      </c>
      <c r="K501" s="708">
        <v>0</v>
      </c>
      <c r="L501" s="708">
        <v>0</v>
      </c>
      <c r="M501" s="708">
        <v>0</v>
      </c>
      <c r="N501" s="708">
        <v>0</v>
      </c>
      <c r="O501" s="708">
        <v>0</v>
      </c>
      <c r="P501" s="708">
        <v>0</v>
      </c>
      <c r="Q501" s="708">
        <v>0</v>
      </c>
      <c r="R501" s="708">
        <v>0</v>
      </c>
      <c r="S501" s="708">
        <v>0</v>
      </c>
      <c r="T501" s="708">
        <v>0</v>
      </c>
      <c r="U501" s="708">
        <v>0</v>
      </c>
      <c r="V501" s="708">
        <v>0</v>
      </c>
      <c r="W501" s="708">
        <v>0</v>
      </c>
      <c r="X501" s="708">
        <v>0</v>
      </c>
      <c r="Y501" s="708">
        <v>0</v>
      </c>
      <c r="Z501" s="708">
        <v>0</v>
      </c>
      <c r="AA501" s="708">
        <v>0</v>
      </c>
      <c r="AB501" s="708">
        <v>0</v>
      </c>
      <c r="AC501" s="708">
        <v>0</v>
      </c>
      <c r="AD501" s="708">
        <v>0</v>
      </c>
      <c r="AE501" s="708">
        <v>0</v>
      </c>
      <c r="AF501" s="708">
        <v>0</v>
      </c>
      <c r="AG501" s="708">
        <v>0</v>
      </c>
      <c r="AH501" s="708">
        <v>0</v>
      </c>
      <c r="AI501" s="708">
        <v>0</v>
      </c>
      <c r="AJ501" s="708">
        <v>0</v>
      </c>
      <c r="AK501" s="708">
        <v>0</v>
      </c>
      <c r="AL501" s="708">
        <v>0</v>
      </c>
      <c r="AM501" s="708">
        <v>0</v>
      </c>
      <c r="AN501" s="708">
        <v>0</v>
      </c>
      <c r="AO501" s="708">
        <v>0</v>
      </c>
      <c r="AP501" s="708">
        <v>0</v>
      </c>
      <c r="AQ501" s="708">
        <v>0</v>
      </c>
    </row>
    <row r="502" spans="1:43" x14ac:dyDescent="0.25">
      <c r="A502" s="706" t="s">
        <v>179</v>
      </c>
      <c r="B502" s="706" t="s">
        <v>787</v>
      </c>
      <c r="C502" s="706" t="s">
        <v>815</v>
      </c>
      <c r="D502" s="706" t="s">
        <v>793</v>
      </c>
      <c r="E502" s="707" t="s">
        <v>126</v>
      </c>
      <c r="F502" s="707" t="s">
        <v>826</v>
      </c>
      <c r="I502" s="708">
        <v>0</v>
      </c>
      <c r="J502" s="708">
        <v>0</v>
      </c>
      <c r="K502" s="708">
        <v>0</v>
      </c>
      <c r="L502" s="708">
        <v>0</v>
      </c>
      <c r="M502" s="708">
        <v>0</v>
      </c>
      <c r="N502" s="708">
        <v>0</v>
      </c>
      <c r="O502" s="708">
        <v>0</v>
      </c>
      <c r="P502" s="708">
        <v>0</v>
      </c>
      <c r="Q502" s="708">
        <v>0</v>
      </c>
      <c r="R502" s="708">
        <v>0</v>
      </c>
      <c r="S502" s="708">
        <v>0</v>
      </c>
      <c r="T502" s="708">
        <v>0</v>
      </c>
      <c r="U502" s="708">
        <v>0</v>
      </c>
      <c r="V502" s="708">
        <v>0</v>
      </c>
      <c r="W502" s="708">
        <v>0</v>
      </c>
      <c r="X502" s="708">
        <v>0</v>
      </c>
      <c r="Y502" s="708">
        <v>0</v>
      </c>
      <c r="Z502" s="708">
        <v>0</v>
      </c>
      <c r="AA502" s="708">
        <v>0</v>
      </c>
      <c r="AB502" s="708">
        <v>0</v>
      </c>
      <c r="AC502" s="708">
        <v>0</v>
      </c>
      <c r="AD502" s="708">
        <v>0</v>
      </c>
      <c r="AE502" s="708">
        <v>0</v>
      </c>
      <c r="AF502" s="708">
        <v>0</v>
      </c>
      <c r="AG502" s="708">
        <v>0</v>
      </c>
      <c r="AH502" s="708">
        <v>0</v>
      </c>
      <c r="AI502" s="708">
        <v>0</v>
      </c>
      <c r="AJ502" s="708">
        <v>0</v>
      </c>
      <c r="AK502" s="708">
        <v>0</v>
      </c>
      <c r="AL502" s="708">
        <v>0</v>
      </c>
      <c r="AM502" s="708">
        <v>0</v>
      </c>
      <c r="AN502" s="708">
        <v>0</v>
      </c>
      <c r="AO502" s="708">
        <v>0</v>
      </c>
      <c r="AP502" s="708">
        <v>0</v>
      </c>
      <c r="AQ502" s="708">
        <v>0</v>
      </c>
    </row>
    <row r="503" spans="1:43" x14ac:dyDescent="0.25">
      <c r="A503" s="704" t="s">
        <v>179</v>
      </c>
      <c r="B503" s="704" t="s">
        <v>787</v>
      </c>
      <c r="C503" s="704" t="s">
        <v>815</v>
      </c>
      <c r="D503" s="704" t="s">
        <v>794</v>
      </c>
      <c r="E503" s="705" t="s">
        <v>126</v>
      </c>
      <c r="F503" s="705" t="s">
        <v>826</v>
      </c>
      <c r="I503" s="708">
        <v>0</v>
      </c>
      <c r="J503" s="708">
        <v>0</v>
      </c>
      <c r="K503" s="708">
        <v>0</v>
      </c>
      <c r="L503" s="708">
        <v>0</v>
      </c>
      <c r="M503" s="708">
        <v>0</v>
      </c>
      <c r="N503" s="708">
        <v>0</v>
      </c>
      <c r="O503" s="708">
        <v>0</v>
      </c>
      <c r="P503" s="708">
        <v>0</v>
      </c>
      <c r="Q503" s="708">
        <v>0</v>
      </c>
      <c r="R503" s="708">
        <v>0</v>
      </c>
      <c r="S503" s="708">
        <v>0</v>
      </c>
      <c r="T503" s="708">
        <v>0</v>
      </c>
      <c r="U503" s="708">
        <v>0</v>
      </c>
      <c r="V503" s="708">
        <v>0</v>
      </c>
      <c r="W503" s="708">
        <v>0</v>
      </c>
      <c r="X503" s="708">
        <v>0</v>
      </c>
      <c r="Y503" s="708">
        <v>0</v>
      </c>
      <c r="Z503" s="708">
        <v>0</v>
      </c>
      <c r="AA503" s="708">
        <v>0</v>
      </c>
      <c r="AB503" s="708">
        <v>0</v>
      </c>
      <c r="AC503" s="708">
        <v>0</v>
      </c>
      <c r="AD503" s="708">
        <v>0</v>
      </c>
      <c r="AE503" s="708">
        <v>0</v>
      </c>
      <c r="AF503" s="708">
        <v>0</v>
      </c>
      <c r="AG503" s="708">
        <v>0</v>
      </c>
      <c r="AH503" s="708">
        <v>0</v>
      </c>
      <c r="AI503" s="708">
        <v>0</v>
      </c>
      <c r="AJ503" s="708">
        <v>0</v>
      </c>
      <c r="AK503" s="708">
        <v>0</v>
      </c>
      <c r="AL503" s="708">
        <v>0</v>
      </c>
      <c r="AM503" s="708">
        <v>0</v>
      </c>
      <c r="AN503" s="708">
        <v>0</v>
      </c>
      <c r="AO503" s="708">
        <v>0</v>
      </c>
      <c r="AP503" s="708">
        <v>0</v>
      </c>
      <c r="AQ503" s="708">
        <v>0</v>
      </c>
    </row>
    <row r="504" spans="1:43" x14ac:dyDescent="0.25">
      <c r="A504" s="706" t="s">
        <v>179</v>
      </c>
      <c r="B504" s="706" t="s">
        <v>787</v>
      </c>
      <c r="C504" s="706" t="s">
        <v>815</v>
      </c>
      <c r="D504" s="706" t="s">
        <v>795</v>
      </c>
      <c r="E504" s="707" t="s">
        <v>126</v>
      </c>
      <c r="F504" s="707" t="s">
        <v>826</v>
      </c>
      <c r="I504" s="708">
        <v>0</v>
      </c>
      <c r="J504" s="708">
        <v>0</v>
      </c>
      <c r="K504" s="708">
        <v>0</v>
      </c>
      <c r="L504" s="708">
        <v>0</v>
      </c>
      <c r="M504" s="708">
        <v>0</v>
      </c>
      <c r="N504" s="708">
        <v>0</v>
      </c>
      <c r="O504" s="708">
        <v>0</v>
      </c>
      <c r="P504" s="708">
        <v>0</v>
      </c>
      <c r="Q504" s="708">
        <v>0</v>
      </c>
      <c r="R504" s="708">
        <v>0</v>
      </c>
      <c r="S504" s="708">
        <v>0</v>
      </c>
      <c r="T504" s="708">
        <v>0</v>
      </c>
      <c r="U504" s="708">
        <v>0</v>
      </c>
      <c r="V504" s="708">
        <v>0</v>
      </c>
      <c r="W504" s="708">
        <v>0</v>
      </c>
      <c r="X504" s="708">
        <v>0</v>
      </c>
      <c r="Y504" s="708">
        <v>0</v>
      </c>
      <c r="Z504" s="708">
        <v>0</v>
      </c>
      <c r="AA504" s="708">
        <v>0</v>
      </c>
      <c r="AB504" s="708">
        <v>0</v>
      </c>
      <c r="AC504" s="708">
        <v>0</v>
      </c>
      <c r="AD504" s="708">
        <v>0</v>
      </c>
      <c r="AE504" s="708">
        <v>0</v>
      </c>
      <c r="AF504" s="708">
        <v>0</v>
      </c>
      <c r="AG504" s="708">
        <v>0</v>
      </c>
      <c r="AH504" s="708">
        <v>0</v>
      </c>
      <c r="AI504" s="708">
        <v>0</v>
      </c>
      <c r="AJ504" s="708">
        <v>0</v>
      </c>
      <c r="AK504" s="708">
        <v>0</v>
      </c>
      <c r="AL504" s="708">
        <v>0</v>
      </c>
      <c r="AM504" s="708">
        <v>0</v>
      </c>
      <c r="AN504" s="708">
        <v>0</v>
      </c>
      <c r="AO504" s="708">
        <v>0</v>
      </c>
      <c r="AP504" s="708">
        <v>0</v>
      </c>
      <c r="AQ504" s="708">
        <v>0</v>
      </c>
    </row>
    <row r="505" spans="1:43" x14ac:dyDescent="0.25">
      <c r="A505" s="704" t="s">
        <v>179</v>
      </c>
      <c r="B505" s="704" t="s">
        <v>787</v>
      </c>
      <c r="C505" s="704" t="s">
        <v>815</v>
      </c>
      <c r="D505" s="704" t="s">
        <v>816</v>
      </c>
      <c r="E505" s="705" t="s">
        <v>126</v>
      </c>
      <c r="F505" s="705" t="s">
        <v>826</v>
      </c>
      <c r="I505" s="708">
        <v>0</v>
      </c>
      <c r="J505" s="708">
        <v>0</v>
      </c>
      <c r="K505" s="708">
        <v>0</v>
      </c>
      <c r="L505" s="708">
        <v>0</v>
      </c>
      <c r="M505" s="708">
        <v>0</v>
      </c>
      <c r="N505" s="708">
        <v>0</v>
      </c>
      <c r="O505" s="708">
        <v>0</v>
      </c>
      <c r="P505" s="708">
        <v>0</v>
      </c>
      <c r="Q505" s="708">
        <v>0</v>
      </c>
      <c r="R505" s="708">
        <v>0</v>
      </c>
      <c r="S505" s="708">
        <v>0</v>
      </c>
      <c r="T505" s="708">
        <v>0</v>
      </c>
      <c r="U505" s="708">
        <v>0</v>
      </c>
      <c r="V505" s="708">
        <v>0</v>
      </c>
      <c r="W505" s="708">
        <v>0</v>
      </c>
      <c r="X505" s="708">
        <v>0</v>
      </c>
      <c r="Y505" s="708">
        <v>0</v>
      </c>
      <c r="Z505" s="708">
        <v>0</v>
      </c>
      <c r="AA505" s="708">
        <v>0</v>
      </c>
      <c r="AB505" s="708">
        <v>0</v>
      </c>
      <c r="AC505" s="708">
        <v>0</v>
      </c>
      <c r="AD505" s="708">
        <v>0</v>
      </c>
      <c r="AE505" s="708">
        <v>0</v>
      </c>
      <c r="AF505" s="708">
        <v>0</v>
      </c>
      <c r="AG505" s="708">
        <v>0</v>
      </c>
      <c r="AH505" s="708">
        <v>0</v>
      </c>
      <c r="AI505" s="708">
        <v>0</v>
      </c>
      <c r="AJ505" s="708">
        <v>0</v>
      </c>
      <c r="AK505" s="708">
        <v>0</v>
      </c>
      <c r="AL505" s="708">
        <v>0</v>
      </c>
      <c r="AM505" s="708">
        <v>0</v>
      </c>
      <c r="AN505" s="708">
        <v>0</v>
      </c>
      <c r="AO505" s="708">
        <v>0</v>
      </c>
      <c r="AP505" s="708">
        <v>0</v>
      </c>
      <c r="AQ505" s="708">
        <v>0</v>
      </c>
    </row>
    <row r="506" spans="1:43" x14ac:dyDescent="0.25">
      <c r="A506" s="706" t="s">
        <v>179</v>
      </c>
      <c r="B506" s="706" t="s">
        <v>787</v>
      </c>
      <c r="C506" s="706" t="s">
        <v>817</v>
      </c>
      <c r="D506" s="706" t="s">
        <v>799</v>
      </c>
      <c r="E506" s="707" t="s">
        <v>126</v>
      </c>
      <c r="F506" s="707" t="s">
        <v>826</v>
      </c>
      <c r="I506" s="708">
        <v>0</v>
      </c>
      <c r="J506" s="708">
        <v>0</v>
      </c>
      <c r="K506" s="708">
        <v>0</v>
      </c>
      <c r="L506" s="708">
        <v>0</v>
      </c>
      <c r="M506" s="708">
        <v>0</v>
      </c>
      <c r="N506" s="708">
        <v>0</v>
      </c>
      <c r="O506" s="708">
        <v>0</v>
      </c>
      <c r="P506" s="708">
        <v>0</v>
      </c>
      <c r="Q506" s="708">
        <v>0</v>
      </c>
      <c r="R506" s="708">
        <v>0</v>
      </c>
      <c r="S506" s="708">
        <v>0</v>
      </c>
      <c r="T506" s="708">
        <v>0</v>
      </c>
      <c r="U506" s="708">
        <v>0</v>
      </c>
      <c r="V506" s="708">
        <v>0</v>
      </c>
      <c r="W506" s="708">
        <v>0</v>
      </c>
      <c r="X506" s="708">
        <v>0</v>
      </c>
      <c r="Y506" s="708">
        <v>0</v>
      </c>
      <c r="Z506" s="708">
        <v>0</v>
      </c>
      <c r="AA506" s="708">
        <v>0</v>
      </c>
      <c r="AB506" s="708">
        <v>0</v>
      </c>
      <c r="AC506" s="708">
        <v>0</v>
      </c>
      <c r="AD506" s="708">
        <v>0</v>
      </c>
      <c r="AE506" s="708">
        <v>0</v>
      </c>
      <c r="AF506" s="708">
        <v>0</v>
      </c>
      <c r="AG506" s="708">
        <v>0</v>
      </c>
      <c r="AH506" s="708">
        <v>0</v>
      </c>
      <c r="AI506" s="708">
        <v>0</v>
      </c>
      <c r="AJ506" s="708">
        <v>0</v>
      </c>
      <c r="AK506" s="708">
        <v>0</v>
      </c>
      <c r="AL506" s="708">
        <v>0</v>
      </c>
      <c r="AM506" s="708">
        <v>0</v>
      </c>
      <c r="AN506" s="708">
        <v>0</v>
      </c>
      <c r="AO506" s="708">
        <v>0</v>
      </c>
      <c r="AP506" s="708">
        <v>0</v>
      </c>
      <c r="AQ506" s="708">
        <v>0</v>
      </c>
    </row>
    <row r="507" spans="1:43" x14ac:dyDescent="0.25">
      <c r="A507" s="704" t="s">
        <v>179</v>
      </c>
      <c r="B507" s="704" t="s">
        <v>787</v>
      </c>
      <c r="C507" s="704" t="s">
        <v>817</v>
      </c>
      <c r="D507" s="704" t="s">
        <v>800</v>
      </c>
      <c r="E507" s="705" t="s">
        <v>126</v>
      </c>
      <c r="F507" s="705" t="s">
        <v>826</v>
      </c>
      <c r="I507" s="708">
        <v>0</v>
      </c>
      <c r="J507" s="708">
        <v>0</v>
      </c>
      <c r="K507" s="708">
        <v>0</v>
      </c>
      <c r="L507" s="708">
        <v>0</v>
      </c>
      <c r="M507" s="708">
        <v>0</v>
      </c>
      <c r="N507" s="708">
        <v>0</v>
      </c>
      <c r="O507" s="708">
        <v>0</v>
      </c>
      <c r="P507" s="708">
        <v>0</v>
      </c>
      <c r="Q507" s="708">
        <v>0</v>
      </c>
      <c r="R507" s="708">
        <v>0</v>
      </c>
      <c r="S507" s="708">
        <v>0</v>
      </c>
      <c r="T507" s="708">
        <v>0</v>
      </c>
      <c r="U507" s="708">
        <v>0</v>
      </c>
      <c r="V507" s="708">
        <v>0</v>
      </c>
      <c r="W507" s="708">
        <v>0</v>
      </c>
      <c r="X507" s="708">
        <v>0</v>
      </c>
      <c r="Y507" s="708">
        <v>0</v>
      </c>
      <c r="Z507" s="708">
        <v>0</v>
      </c>
      <c r="AA507" s="708">
        <v>0</v>
      </c>
      <c r="AB507" s="708">
        <v>0</v>
      </c>
      <c r="AC507" s="708">
        <v>0</v>
      </c>
      <c r="AD507" s="708">
        <v>0</v>
      </c>
      <c r="AE507" s="708">
        <v>0</v>
      </c>
      <c r="AF507" s="708">
        <v>0</v>
      </c>
      <c r="AG507" s="708">
        <v>0</v>
      </c>
      <c r="AH507" s="708">
        <v>0</v>
      </c>
      <c r="AI507" s="708">
        <v>0</v>
      </c>
      <c r="AJ507" s="708">
        <v>0</v>
      </c>
      <c r="AK507" s="708">
        <v>0</v>
      </c>
      <c r="AL507" s="708">
        <v>0</v>
      </c>
      <c r="AM507" s="708">
        <v>0</v>
      </c>
      <c r="AN507" s="708">
        <v>0</v>
      </c>
      <c r="AO507" s="708">
        <v>0</v>
      </c>
      <c r="AP507" s="708">
        <v>0</v>
      </c>
      <c r="AQ507" s="708">
        <v>0</v>
      </c>
    </row>
    <row r="508" spans="1:43" x14ac:dyDescent="0.25">
      <c r="A508" s="706" t="s">
        <v>179</v>
      </c>
      <c r="B508" s="706" t="s">
        <v>787</v>
      </c>
      <c r="C508" s="706" t="s">
        <v>818</v>
      </c>
      <c r="D508" s="706" t="s">
        <v>799</v>
      </c>
      <c r="E508" s="707" t="s">
        <v>126</v>
      </c>
      <c r="F508" s="707" t="s">
        <v>826</v>
      </c>
      <c r="I508" s="708">
        <v>0</v>
      </c>
      <c r="J508" s="708">
        <v>0</v>
      </c>
      <c r="K508" s="708">
        <v>0</v>
      </c>
      <c r="L508" s="708">
        <v>0</v>
      </c>
      <c r="M508" s="708">
        <v>0</v>
      </c>
      <c r="N508" s="708">
        <v>0</v>
      </c>
      <c r="O508" s="708">
        <v>0</v>
      </c>
      <c r="P508" s="708">
        <v>0</v>
      </c>
      <c r="Q508" s="708">
        <v>0</v>
      </c>
      <c r="R508" s="708">
        <v>0</v>
      </c>
      <c r="S508" s="708">
        <v>0</v>
      </c>
      <c r="T508" s="708">
        <v>0</v>
      </c>
      <c r="U508" s="708">
        <v>0</v>
      </c>
      <c r="V508" s="708">
        <v>0</v>
      </c>
      <c r="W508" s="708">
        <v>0</v>
      </c>
      <c r="X508" s="708">
        <v>0</v>
      </c>
      <c r="Y508" s="708">
        <v>0</v>
      </c>
      <c r="Z508" s="708">
        <v>0</v>
      </c>
      <c r="AA508" s="708">
        <v>0</v>
      </c>
      <c r="AB508" s="708">
        <v>0</v>
      </c>
      <c r="AC508" s="708">
        <v>0</v>
      </c>
      <c r="AD508" s="708">
        <v>0</v>
      </c>
      <c r="AE508" s="708">
        <v>0</v>
      </c>
      <c r="AF508" s="708">
        <v>0</v>
      </c>
      <c r="AG508" s="708">
        <v>0</v>
      </c>
      <c r="AH508" s="708">
        <v>0</v>
      </c>
      <c r="AI508" s="708">
        <v>0</v>
      </c>
      <c r="AJ508" s="708">
        <v>0</v>
      </c>
      <c r="AK508" s="708">
        <v>0</v>
      </c>
      <c r="AL508" s="708">
        <v>0</v>
      </c>
      <c r="AM508" s="708">
        <v>0</v>
      </c>
      <c r="AN508" s="708">
        <v>0</v>
      </c>
      <c r="AO508" s="708">
        <v>0</v>
      </c>
      <c r="AP508" s="708">
        <v>0</v>
      </c>
      <c r="AQ508" s="708">
        <v>0</v>
      </c>
    </row>
    <row r="509" spans="1:43" x14ac:dyDescent="0.25">
      <c r="A509" s="704" t="s">
        <v>179</v>
      </c>
      <c r="B509" s="704" t="s">
        <v>787</v>
      </c>
      <c r="C509" s="704" t="s">
        <v>818</v>
      </c>
      <c r="D509" s="704" t="s">
        <v>800</v>
      </c>
      <c r="E509" s="705" t="s">
        <v>126</v>
      </c>
      <c r="F509" s="705" t="s">
        <v>826</v>
      </c>
      <c r="I509" s="708">
        <v>0</v>
      </c>
      <c r="J509" s="708">
        <v>0</v>
      </c>
      <c r="K509" s="708">
        <v>0</v>
      </c>
      <c r="L509" s="708">
        <v>0</v>
      </c>
      <c r="M509" s="708">
        <v>0</v>
      </c>
      <c r="N509" s="708">
        <v>0</v>
      </c>
      <c r="O509" s="708">
        <v>0</v>
      </c>
      <c r="P509" s="708">
        <v>0</v>
      </c>
      <c r="Q509" s="708">
        <v>0</v>
      </c>
      <c r="R509" s="708">
        <v>0</v>
      </c>
      <c r="S509" s="708">
        <v>0</v>
      </c>
      <c r="T509" s="708">
        <v>0</v>
      </c>
      <c r="U509" s="708">
        <v>0</v>
      </c>
      <c r="V509" s="708">
        <v>0</v>
      </c>
      <c r="W509" s="708">
        <v>0</v>
      </c>
      <c r="X509" s="708">
        <v>0</v>
      </c>
      <c r="Y509" s="708">
        <v>0</v>
      </c>
      <c r="Z509" s="708">
        <v>0</v>
      </c>
      <c r="AA509" s="708">
        <v>0</v>
      </c>
      <c r="AB509" s="708">
        <v>0</v>
      </c>
      <c r="AC509" s="708">
        <v>0</v>
      </c>
      <c r="AD509" s="708">
        <v>0</v>
      </c>
      <c r="AE509" s="708">
        <v>0</v>
      </c>
      <c r="AF509" s="708">
        <v>0</v>
      </c>
      <c r="AG509" s="708">
        <v>0</v>
      </c>
      <c r="AH509" s="708">
        <v>0</v>
      </c>
      <c r="AI509" s="708">
        <v>0</v>
      </c>
      <c r="AJ509" s="708">
        <v>0</v>
      </c>
      <c r="AK509" s="708">
        <v>0</v>
      </c>
      <c r="AL509" s="708">
        <v>0</v>
      </c>
      <c r="AM509" s="708">
        <v>0</v>
      </c>
      <c r="AN509" s="708">
        <v>0</v>
      </c>
      <c r="AO509" s="708">
        <v>0</v>
      </c>
      <c r="AP509" s="708">
        <v>0</v>
      </c>
      <c r="AQ509" s="708">
        <v>0</v>
      </c>
    </row>
    <row r="510" spans="1:43" x14ac:dyDescent="0.25">
      <c r="A510" s="706" t="s">
        <v>179</v>
      </c>
      <c r="B510" s="706" t="s">
        <v>787</v>
      </c>
      <c r="C510" s="706" t="s">
        <v>819</v>
      </c>
      <c r="D510" s="706" t="s">
        <v>799</v>
      </c>
      <c r="E510" s="707" t="s">
        <v>126</v>
      </c>
      <c r="F510" s="707" t="s">
        <v>826</v>
      </c>
      <c r="I510" s="708">
        <v>0</v>
      </c>
      <c r="J510" s="708">
        <v>0</v>
      </c>
      <c r="K510" s="708">
        <v>0</v>
      </c>
      <c r="L510" s="708">
        <v>0</v>
      </c>
      <c r="M510" s="708">
        <v>0</v>
      </c>
      <c r="N510" s="708">
        <v>0</v>
      </c>
      <c r="O510" s="708">
        <v>0</v>
      </c>
      <c r="P510" s="708">
        <v>0</v>
      </c>
      <c r="Q510" s="708">
        <v>0</v>
      </c>
      <c r="R510" s="708">
        <v>0</v>
      </c>
      <c r="S510" s="708">
        <v>0</v>
      </c>
      <c r="T510" s="708">
        <v>0</v>
      </c>
      <c r="U510" s="708">
        <v>0</v>
      </c>
      <c r="V510" s="708">
        <v>0</v>
      </c>
      <c r="W510" s="708">
        <v>0</v>
      </c>
      <c r="X510" s="708">
        <v>0</v>
      </c>
      <c r="Y510" s="708">
        <v>0</v>
      </c>
      <c r="Z510" s="708">
        <v>0</v>
      </c>
      <c r="AA510" s="708">
        <v>0</v>
      </c>
      <c r="AB510" s="708">
        <v>0</v>
      </c>
      <c r="AC510" s="708">
        <v>0</v>
      </c>
      <c r="AD510" s="708">
        <v>0</v>
      </c>
      <c r="AE510" s="708">
        <v>0</v>
      </c>
      <c r="AF510" s="708">
        <v>0</v>
      </c>
      <c r="AG510" s="708">
        <v>0</v>
      </c>
      <c r="AH510" s="708">
        <v>0</v>
      </c>
      <c r="AI510" s="708">
        <v>0</v>
      </c>
      <c r="AJ510" s="708">
        <v>0</v>
      </c>
      <c r="AK510" s="708">
        <v>0</v>
      </c>
      <c r="AL510" s="708">
        <v>0</v>
      </c>
      <c r="AM510" s="708">
        <v>0</v>
      </c>
      <c r="AN510" s="708">
        <v>0</v>
      </c>
      <c r="AO510" s="708">
        <v>0</v>
      </c>
      <c r="AP510" s="708">
        <v>0</v>
      </c>
      <c r="AQ510" s="708">
        <v>0</v>
      </c>
    </row>
    <row r="511" spans="1:43" x14ac:dyDescent="0.25">
      <c r="A511" s="704" t="s">
        <v>179</v>
      </c>
      <c r="B511" s="704" t="s">
        <v>787</v>
      </c>
      <c r="C511" s="704" t="s">
        <v>819</v>
      </c>
      <c r="D511" s="704" t="s">
        <v>800</v>
      </c>
      <c r="E511" s="705" t="s">
        <v>126</v>
      </c>
      <c r="F511" s="705" t="s">
        <v>826</v>
      </c>
      <c r="I511" s="708">
        <v>0</v>
      </c>
      <c r="J511" s="708">
        <v>0</v>
      </c>
      <c r="K511" s="708">
        <v>0</v>
      </c>
      <c r="L511" s="708">
        <v>0</v>
      </c>
      <c r="M511" s="708">
        <v>0</v>
      </c>
      <c r="N511" s="708">
        <v>0</v>
      </c>
      <c r="O511" s="708">
        <v>0</v>
      </c>
      <c r="P511" s="708">
        <v>0</v>
      </c>
      <c r="Q511" s="708">
        <v>0</v>
      </c>
      <c r="R511" s="708">
        <v>0</v>
      </c>
      <c r="S511" s="708">
        <v>0</v>
      </c>
      <c r="T511" s="708">
        <v>0</v>
      </c>
      <c r="U511" s="708">
        <v>0</v>
      </c>
      <c r="V511" s="708">
        <v>0</v>
      </c>
      <c r="W511" s="708">
        <v>0</v>
      </c>
      <c r="X511" s="708">
        <v>0</v>
      </c>
      <c r="Y511" s="708">
        <v>0</v>
      </c>
      <c r="Z511" s="708">
        <v>0</v>
      </c>
      <c r="AA511" s="708">
        <v>0</v>
      </c>
      <c r="AB511" s="708">
        <v>0</v>
      </c>
      <c r="AC511" s="708">
        <v>0</v>
      </c>
      <c r="AD511" s="708">
        <v>0</v>
      </c>
      <c r="AE511" s="708">
        <v>0</v>
      </c>
      <c r="AF511" s="708">
        <v>0</v>
      </c>
      <c r="AG511" s="708">
        <v>0</v>
      </c>
      <c r="AH511" s="708">
        <v>0</v>
      </c>
      <c r="AI511" s="708">
        <v>0</v>
      </c>
      <c r="AJ511" s="708">
        <v>0</v>
      </c>
      <c r="AK511" s="708">
        <v>0</v>
      </c>
      <c r="AL511" s="708">
        <v>0</v>
      </c>
      <c r="AM511" s="708">
        <v>0</v>
      </c>
      <c r="AN511" s="708">
        <v>0</v>
      </c>
      <c r="AO511" s="708">
        <v>0</v>
      </c>
      <c r="AP511" s="708">
        <v>0</v>
      </c>
      <c r="AQ511" s="708">
        <v>0</v>
      </c>
    </row>
    <row r="512" spans="1:43" x14ac:dyDescent="0.25">
      <c r="A512" s="706" t="s">
        <v>179</v>
      </c>
      <c r="B512" s="706" t="s">
        <v>782</v>
      </c>
      <c r="C512" s="706" t="s">
        <v>820</v>
      </c>
      <c r="D512" s="706" t="s">
        <v>175</v>
      </c>
      <c r="E512" s="707" t="s">
        <v>126</v>
      </c>
      <c r="F512" s="707" t="s">
        <v>826</v>
      </c>
      <c r="I512" s="708">
        <v>0</v>
      </c>
      <c r="J512" s="708">
        <v>0</v>
      </c>
      <c r="K512" s="708">
        <v>0</v>
      </c>
      <c r="L512" s="708">
        <v>0</v>
      </c>
      <c r="M512" s="708">
        <v>0</v>
      </c>
      <c r="N512" s="708">
        <v>0</v>
      </c>
      <c r="O512" s="708">
        <v>0</v>
      </c>
      <c r="P512" s="708">
        <v>0</v>
      </c>
      <c r="Q512" s="708">
        <v>0</v>
      </c>
      <c r="R512" s="708">
        <v>0</v>
      </c>
      <c r="S512" s="708">
        <v>0</v>
      </c>
      <c r="T512" s="708">
        <v>0</v>
      </c>
      <c r="U512" s="708">
        <v>0</v>
      </c>
      <c r="V512" s="708">
        <v>0</v>
      </c>
      <c r="W512" s="708">
        <v>0</v>
      </c>
      <c r="X512" s="708">
        <v>0</v>
      </c>
      <c r="Y512" s="708">
        <v>0</v>
      </c>
      <c r="Z512" s="708">
        <v>0</v>
      </c>
      <c r="AA512" s="708">
        <v>0</v>
      </c>
      <c r="AB512" s="708">
        <v>0</v>
      </c>
      <c r="AC512" s="708">
        <v>0</v>
      </c>
      <c r="AD512" s="708">
        <v>0</v>
      </c>
      <c r="AE512" s="708">
        <v>0</v>
      </c>
      <c r="AF512" s="708">
        <v>0</v>
      </c>
      <c r="AG512" s="708">
        <v>0</v>
      </c>
      <c r="AH512" s="708">
        <v>0</v>
      </c>
      <c r="AI512" s="708">
        <v>0</v>
      </c>
      <c r="AJ512" s="708">
        <v>0</v>
      </c>
      <c r="AK512" s="708">
        <v>0</v>
      </c>
      <c r="AL512" s="708">
        <v>0</v>
      </c>
      <c r="AM512" s="708">
        <v>0</v>
      </c>
      <c r="AN512" s="708">
        <v>0</v>
      </c>
      <c r="AO512" s="708">
        <v>0</v>
      </c>
      <c r="AP512" s="708">
        <v>0</v>
      </c>
      <c r="AQ512" s="708">
        <v>0</v>
      </c>
    </row>
    <row r="513" spans="1:43" x14ac:dyDescent="0.25">
      <c r="A513" s="704" t="s">
        <v>179</v>
      </c>
      <c r="B513" s="704" t="s">
        <v>782</v>
      </c>
      <c r="C513" s="704" t="s">
        <v>820</v>
      </c>
      <c r="D513" s="704" t="s">
        <v>793</v>
      </c>
      <c r="E513" s="705" t="s">
        <v>126</v>
      </c>
      <c r="F513" s="705" t="s">
        <v>826</v>
      </c>
      <c r="I513" s="708">
        <v>0</v>
      </c>
      <c r="J513" s="708">
        <v>0</v>
      </c>
      <c r="K513" s="708">
        <v>0</v>
      </c>
      <c r="L513" s="708">
        <v>0</v>
      </c>
      <c r="M513" s="708">
        <v>0</v>
      </c>
      <c r="N513" s="708">
        <v>0</v>
      </c>
      <c r="O513" s="708">
        <v>0</v>
      </c>
      <c r="P513" s="708">
        <v>0</v>
      </c>
      <c r="Q513" s="708">
        <v>0</v>
      </c>
      <c r="R513" s="708">
        <v>0</v>
      </c>
      <c r="S513" s="708">
        <v>0</v>
      </c>
      <c r="T513" s="708">
        <v>0</v>
      </c>
      <c r="U513" s="708">
        <v>0</v>
      </c>
      <c r="V513" s="708">
        <v>0</v>
      </c>
      <c r="W513" s="708">
        <v>0</v>
      </c>
      <c r="X513" s="708">
        <v>0</v>
      </c>
      <c r="Y513" s="708">
        <v>0</v>
      </c>
      <c r="Z513" s="708">
        <v>0</v>
      </c>
      <c r="AA513" s="708">
        <v>0</v>
      </c>
      <c r="AB513" s="708">
        <v>0</v>
      </c>
      <c r="AC513" s="708">
        <v>0</v>
      </c>
      <c r="AD513" s="708">
        <v>0</v>
      </c>
      <c r="AE513" s="708">
        <v>0</v>
      </c>
      <c r="AF513" s="708">
        <v>0</v>
      </c>
      <c r="AG513" s="708">
        <v>0</v>
      </c>
      <c r="AH513" s="708">
        <v>0</v>
      </c>
      <c r="AI513" s="708">
        <v>0</v>
      </c>
      <c r="AJ513" s="708">
        <v>0</v>
      </c>
      <c r="AK513" s="708">
        <v>0</v>
      </c>
      <c r="AL513" s="708">
        <v>0</v>
      </c>
      <c r="AM513" s="708">
        <v>0</v>
      </c>
      <c r="AN513" s="708">
        <v>0</v>
      </c>
      <c r="AO513" s="708">
        <v>0</v>
      </c>
      <c r="AP513" s="708">
        <v>0</v>
      </c>
      <c r="AQ513" s="708">
        <v>0</v>
      </c>
    </row>
    <row r="514" spans="1:43" x14ac:dyDescent="0.25">
      <c r="A514" s="706" t="s">
        <v>179</v>
      </c>
      <c r="B514" s="706" t="s">
        <v>782</v>
      </c>
      <c r="C514" s="706" t="s">
        <v>820</v>
      </c>
      <c r="D514" s="706" t="s">
        <v>794</v>
      </c>
      <c r="E514" s="707" t="s">
        <v>126</v>
      </c>
      <c r="F514" s="707" t="s">
        <v>826</v>
      </c>
      <c r="I514" s="708">
        <v>0</v>
      </c>
      <c r="J514" s="708">
        <v>0</v>
      </c>
      <c r="K514" s="708">
        <v>0</v>
      </c>
      <c r="L514" s="708">
        <v>0</v>
      </c>
      <c r="M514" s="708">
        <v>0</v>
      </c>
      <c r="N514" s="708">
        <v>0</v>
      </c>
      <c r="O514" s="708">
        <v>0</v>
      </c>
      <c r="P514" s="708">
        <v>0</v>
      </c>
      <c r="Q514" s="708">
        <v>0</v>
      </c>
      <c r="R514" s="708">
        <v>0</v>
      </c>
      <c r="S514" s="708">
        <v>0</v>
      </c>
      <c r="T514" s="708">
        <v>0</v>
      </c>
      <c r="U514" s="708">
        <v>0</v>
      </c>
      <c r="V514" s="708">
        <v>0</v>
      </c>
      <c r="W514" s="708">
        <v>0</v>
      </c>
      <c r="X514" s="708">
        <v>0</v>
      </c>
      <c r="Y514" s="708">
        <v>0</v>
      </c>
      <c r="Z514" s="708">
        <v>0</v>
      </c>
      <c r="AA514" s="708">
        <v>0</v>
      </c>
      <c r="AB514" s="708">
        <v>0</v>
      </c>
      <c r="AC514" s="708">
        <v>0</v>
      </c>
      <c r="AD514" s="708">
        <v>0</v>
      </c>
      <c r="AE514" s="708">
        <v>0</v>
      </c>
      <c r="AF514" s="708">
        <v>0</v>
      </c>
      <c r="AG514" s="708">
        <v>0</v>
      </c>
      <c r="AH514" s="708">
        <v>0</v>
      </c>
      <c r="AI514" s="708">
        <v>0</v>
      </c>
      <c r="AJ514" s="708">
        <v>0</v>
      </c>
      <c r="AK514" s="708">
        <v>0</v>
      </c>
      <c r="AL514" s="708">
        <v>0</v>
      </c>
      <c r="AM514" s="708">
        <v>0</v>
      </c>
      <c r="AN514" s="708">
        <v>0</v>
      </c>
      <c r="AO514" s="708">
        <v>0</v>
      </c>
      <c r="AP514" s="708">
        <v>0</v>
      </c>
      <c r="AQ514" s="708">
        <v>0</v>
      </c>
    </row>
    <row r="515" spans="1:43" x14ac:dyDescent="0.25">
      <c r="A515" s="704" t="s">
        <v>179</v>
      </c>
      <c r="B515" s="704" t="s">
        <v>782</v>
      </c>
      <c r="C515" s="704" t="s">
        <v>820</v>
      </c>
      <c r="D515" s="704" t="s">
        <v>795</v>
      </c>
      <c r="E515" s="705" t="s">
        <v>126</v>
      </c>
      <c r="F515" s="705" t="s">
        <v>826</v>
      </c>
      <c r="I515" s="708">
        <v>0</v>
      </c>
      <c r="J515" s="708">
        <v>0</v>
      </c>
      <c r="K515" s="708">
        <v>0</v>
      </c>
      <c r="L515" s="708">
        <v>0</v>
      </c>
      <c r="M515" s="708">
        <v>0</v>
      </c>
      <c r="N515" s="708">
        <v>0</v>
      </c>
      <c r="O515" s="708">
        <v>0</v>
      </c>
      <c r="P515" s="708">
        <v>0</v>
      </c>
      <c r="Q515" s="708">
        <v>0</v>
      </c>
      <c r="R515" s="708">
        <v>0</v>
      </c>
      <c r="S515" s="708">
        <v>0</v>
      </c>
      <c r="T515" s="708">
        <v>0</v>
      </c>
      <c r="U515" s="708">
        <v>0</v>
      </c>
      <c r="V515" s="708">
        <v>0</v>
      </c>
      <c r="W515" s="708">
        <v>0</v>
      </c>
      <c r="X515" s="708">
        <v>0</v>
      </c>
      <c r="Y515" s="708">
        <v>0</v>
      </c>
      <c r="Z515" s="708">
        <v>0</v>
      </c>
      <c r="AA515" s="708">
        <v>0</v>
      </c>
      <c r="AB515" s="708">
        <v>0</v>
      </c>
      <c r="AC515" s="708">
        <v>0</v>
      </c>
      <c r="AD515" s="708">
        <v>0</v>
      </c>
      <c r="AE515" s="708">
        <v>0</v>
      </c>
      <c r="AF515" s="708">
        <v>0</v>
      </c>
      <c r="AG515" s="708">
        <v>0</v>
      </c>
      <c r="AH515" s="708">
        <v>0</v>
      </c>
      <c r="AI515" s="708">
        <v>0</v>
      </c>
      <c r="AJ515" s="708">
        <v>0</v>
      </c>
      <c r="AK515" s="708">
        <v>0</v>
      </c>
      <c r="AL515" s="708">
        <v>0</v>
      </c>
      <c r="AM515" s="708">
        <v>0</v>
      </c>
      <c r="AN515" s="708">
        <v>0</v>
      </c>
      <c r="AO515" s="708">
        <v>0</v>
      </c>
      <c r="AP515" s="708">
        <v>0</v>
      </c>
      <c r="AQ515" s="708">
        <v>0</v>
      </c>
    </row>
    <row r="516" spans="1:43" x14ac:dyDescent="0.25">
      <c r="A516" s="706" t="s">
        <v>179</v>
      </c>
      <c r="B516" s="706" t="s">
        <v>782</v>
      </c>
      <c r="C516" s="706" t="s">
        <v>820</v>
      </c>
      <c r="D516" s="706" t="s">
        <v>796</v>
      </c>
      <c r="E516" s="707" t="s">
        <v>126</v>
      </c>
      <c r="F516" s="707" t="s">
        <v>826</v>
      </c>
      <c r="I516" s="708">
        <v>0</v>
      </c>
      <c r="J516" s="708">
        <v>0</v>
      </c>
      <c r="K516" s="708">
        <v>0</v>
      </c>
      <c r="L516" s="708">
        <v>0</v>
      </c>
      <c r="M516" s="708">
        <v>0</v>
      </c>
      <c r="N516" s="708">
        <v>0</v>
      </c>
      <c r="O516" s="708">
        <v>0</v>
      </c>
      <c r="P516" s="708">
        <v>0</v>
      </c>
      <c r="Q516" s="708">
        <v>0</v>
      </c>
      <c r="R516" s="708">
        <v>0</v>
      </c>
      <c r="S516" s="708">
        <v>0</v>
      </c>
      <c r="T516" s="708">
        <v>0</v>
      </c>
      <c r="U516" s="708">
        <v>0</v>
      </c>
      <c r="V516" s="708">
        <v>0</v>
      </c>
      <c r="W516" s="708">
        <v>0</v>
      </c>
      <c r="X516" s="708">
        <v>0</v>
      </c>
      <c r="Y516" s="708">
        <v>0</v>
      </c>
      <c r="Z516" s="708">
        <v>0</v>
      </c>
      <c r="AA516" s="708">
        <v>0</v>
      </c>
      <c r="AB516" s="708">
        <v>0</v>
      </c>
      <c r="AC516" s="708">
        <v>0</v>
      </c>
      <c r="AD516" s="708">
        <v>0</v>
      </c>
      <c r="AE516" s="708">
        <v>0</v>
      </c>
      <c r="AF516" s="708">
        <v>0</v>
      </c>
      <c r="AG516" s="708">
        <v>0</v>
      </c>
      <c r="AH516" s="708">
        <v>0</v>
      </c>
      <c r="AI516" s="708">
        <v>0</v>
      </c>
      <c r="AJ516" s="708">
        <v>0</v>
      </c>
      <c r="AK516" s="708">
        <v>0</v>
      </c>
      <c r="AL516" s="708">
        <v>0</v>
      </c>
      <c r="AM516" s="708">
        <v>0</v>
      </c>
      <c r="AN516" s="708">
        <v>0</v>
      </c>
      <c r="AO516" s="708">
        <v>0</v>
      </c>
      <c r="AP516" s="708">
        <v>0</v>
      </c>
      <c r="AQ516" s="708">
        <v>0</v>
      </c>
    </row>
    <row r="517" spans="1:43" x14ac:dyDescent="0.25">
      <c r="A517" s="704" t="s">
        <v>179</v>
      </c>
      <c r="B517" s="704" t="s">
        <v>782</v>
      </c>
      <c r="C517" s="704" t="s">
        <v>820</v>
      </c>
      <c r="D517" s="704" t="s">
        <v>797</v>
      </c>
      <c r="E517" s="705" t="s">
        <v>126</v>
      </c>
      <c r="F517" s="705" t="s">
        <v>826</v>
      </c>
      <c r="I517" s="708">
        <v>0</v>
      </c>
      <c r="J517" s="708">
        <v>0</v>
      </c>
      <c r="K517" s="708">
        <v>0</v>
      </c>
      <c r="L517" s="708">
        <v>0</v>
      </c>
      <c r="M517" s="708">
        <v>0</v>
      </c>
      <c r="N517" s="708">
        <v>0</v>
      </c>
      <c r="O517" s="708">
        <v>0</v>
      </c>
      <c r="P517" s="708">
        <v>0</v>
      </c>
      <c r="Q517" s="708">
        <v>0</v>
      </c>
      <c r="R517" s="708">
        <v>0</v>
      </c>
      <c r="S517" s="708">
        <v>0</v>
      </c>
      <c r="T517" s="708">
        <v>0</v>
      </c>
      <c r="U517" s="708">
        <v>0</v>
      </c>
      <c r="V517" s="708">
        <v>0</v>
      </c>
      <c r="W517" s="708">
        <v>0</v>
      </c>
      <c r="X517" s="708">
        <v>0</v>
      </c>
      <c r="Y517" s="708">
        <v>0</v>
      </c>
      <c r="Z517" s="708">
        <v>0</v>
      </c>
      <c r="AA517" s="708">
        <v>0</v>
      </c>
      <c r="AB517" s="708">
        <v>0</v>
      </c>
      <c r="AC517" s="708">
        <v>0</v>
      </c>
      <c r="AD517" s="708">
        <v>0</v>
      </c>
      <c r="AE517" s="708">
        <v>0</v>
      </c>
      <c r="AF517" s="708">
        <v>0</v>
      </c>
      <c r="AG517" s="708">
        <v>0</v>
      </c>
      <c r="AH517" s="708">
        <v>0</v>
      </c>
      <c r="AI517" s="708">
        <v>0</v>
      </c>
      <c r="AJ517" s="708">
        <v>0</v>
      </c>
      <c r="AK517" s="708">
        <v>0</v>
      </c>
      <c r="AL517" s="708">
        <v>0</v>
      </c>
      <c r="AM517" s="708">
        <v>0</v>
      </c>
      <c r="AN517" s="708">
        <v>0</v>
      </c>
      <c r="AO517" s="708">
        <v>0</v>
      </c>
      <c r="AP517" s="708">
        <v>0</v>
      </c>
      <c r="AQ517" s="708">
        <v>0</v>
      </c>
    </row>
    <row r="518" spans="1:43" x14ac:dyDescent="0.25">
      <c r="A518" s="706" t="s">
        <v>179</v>
      </c>
      <c r="B518" s="706" t="s">
        <v>782</v>
      </c>
      <c r="C518" s="706" t="s">
        <v>820</v>
      </c>
      <c r="D518" s="706" t="s">
        <v>798</v>
      </c>
      <c r="E518" s="707" t="s">
        <v>126</v>
      </c>
      <c r="F518" s="707" t="s">
        <v>826</v>
      </c>
      <c r="I518" s="708">
        <v>0</v>
      </c>
      <c r="J518" s="708">
        <v>0</v>
      </c>
      <c r="K518" s="708">
        <v>0</v>
      </c>
      <c r="L518" s="708">
        <v>0</v>
      </c>
      <c r="M518" s="708">
        <v>0</v>
      </c>
      <c r="N518" s="708">
        <v>0</v>
      </c>
      <c r="O518" s="708">
        <v>0</v>
      </c>
      <c r="P518" s="708">
        <v>0</v>
      </c>
      <c r="Q518" s="708">
        <v>0</v>
      </c>
      <c r="R518" s="708">
        <v>0</v>
      </c>
      <c r="S518" s="708">
        <v>0</v>
      </c>
      <c r="T518" s="708">
        <v>0</v>
      </c>
      <c r="U518" s="708">
        <v>0</v>
      </c>
      <c r="V518" s="708">
        <v>0</v>
      </c>
      <c r="W518" s="708">
        <v>0</v>
      </c>
      <c r="X518" s="708">
        <v>0</v>
      </c>
      <c r="Y518" s="708">
        <v>0</v>
      </c>
      <c r="Z518" s="708">
        <v>0</v>
      </c>
      <c r="AA518" s="708">
        <v>0</v>
      </c>
      <c r="AB518" s="708">
        <v>0</v>
      </c>
      <c r="AC518" s="708">
        <v>0</v>
      </c>
      <c r="AD518" s="708">
        <v>0</v>
      </c>
      <c r="AE518" s="708">
        <v>0</v>
      </c>
      <c r="AF518" s="708">
        <v>0</v>
      </c>
      <c r="AG518" s="708">
        <v>0</v>
      </c>
      <c r="AH518" s="708">
        <v>0</v>
      </c>
      <c r="AI518" s="708">
        <v>0</v>
      </c>
      <c r="AJ518" s="708">
        <v>0</v>
      </c>
      <c r="AK518" s="708">
        <v>0</v>
      </c>
      <c r="AL518" s="708">
        <v>0</v>
      </c>
      <c r="AM518" s="708">
        <v>0</v>
      </c>
      <c r="AN518" s="708">
        <v>0</v>
      </c>
      <c r="AO518" s="708">
        <v>0</v>
      </c>
      <c r="AP518" s="708">
        <v>0</v>
      </c>
      <c r="AQ518" s="708">
        <v>0</v>
      </c>
    </row>
    <row r="519" spans="1:43" x14ac:dyDescent="0.25">
      <c r="A519" s="704" t="s">
        <v>179</v>
      </c>
      <c r="B519" s="704" t="s">
        <v>782</v>
      </c>
      <c r="C519" s="704" t="s">
        <v>820</v>
      </c>
      <c r="D519" s="704" t="s">
        <v>799</v>
      </c>
      <c r="E519" s="705" t="s">
        <v>126</v>
      </c>
      <c r="F519" s="705" t="s">
        <v>826</v>
      </c>
      <c r="I519" s="708">
        <v>0</v>
      </c>
      <c r="J519" s="708">
        <v>0</v>
      </c>
      <c r="K519" s="708">
        <v>0</v>
      </c>
      <c r="L519" s="708">
        <v>0</v>
      </c>
      <c r="M519" s="708">
        <v>0</v>
      </c>
      <c r="N519" s="708">
        <v>0</v>
      </c>
      <c r="O519" s="708">
        <v>0</v>
      </c>
      <c r="P519" s="708">
        <v>0</v>
      </c>
      <c r="Q519" s="708">
        <v>0</v>
      </c>
      <c r="R519" s="708">
        <v>0</v>
      </c>
      <c r="S519" s="708">
        <v>0</v>
      </c>
      <c r="T519" s="708">
        <v>0</v>
      </c>
      <c r="U519" s="708">
        <v>0</v>
      </c>
      <c r="V519" s="708">
        <v>0</v>
      </c>
      <c r="W519" s="708">
        <v>0</v>
      </c>
      <c r="X519" s="708">
        <v>0</v>
      </c>
      <c r="Y519" s="708">
        <v>0</v>
      </c>
      <c r="Z519" s="708">
        <v>0</v>
      </c>
      <c r="AA519" s="708">
        <v>0</v>
      </c>
      <c r="AB519" s="708">
        <v>0</v>
      </c>
      <c r="AC519" s="708">
        <v>0</v>
      </c>
      <c r="AD519" s="708">
        <v>0</v>
      </c>
      <c r="AE519" s="708">
        <v>0</v>
      </c>
      <c r="AF519" s="708">
        <v>0</v>
      </c>
      <c r="AG519" s="708">
        <v>0</v>
      </c>
      <c r="AH519" s="708">
        <v>0</v>
      </c>
      <c r="AI519" s="708">
        <v>0</v>
      </c>
      <c r="AJ519" s="708">
        <v>0</v>
      </c>
      <c r="AK519" s="708">
        <v>0</v>
      </c>
      <c r="AL519" s="708">
        <v>0</v>
      </c>
      <c r="AM519" s="708">
        <v>0</v>
      </c>
      <c r="AN519" s="708">
        <v>0</v>
      </c>
      <c r="AO519" s="708">
        <v>0</v>
      </c>
      <c r="AP519" s="708">
        <v>0</v>
      </c>
      <c r="AQ519" s="708">
        <v>0</v>
      </c>
    </row>
    <row r="520" spans="1:43" x14ac:dyDescent="0.25">
      <c r="A520" s="706" t="s">
        <v>179</v>
      </c>
      <c r="B520" s="706" t="s">
        <v>782</v>
      </c>
      <c r="C520" s="706" t="s">
        <v>820</v>
      </c>
      <c r="D520" s="706" t="s">
        <v>800</v>
      </c>
      <c r="E520" s="707" t="s">
        <v>126</v>
      </c>
      <c r="F520" s="707" t="s">
        <v>826</v>
      </c>
      <c r="I520" s="708">
        <v>0</v>
      </c>
      <c r="J520" s="708">
        <v>0</v>
      </c>
      <c r="K520" s="708">
        <v>0</v>
      </c>
      <c r="L520" s="708">
        <v>0</v>
      </c>
      <c r="M520" s="708">
        <v>0</v>
      </c>
      <c r="N520" s="708">
        <v>0</v>
      </c>
      <c r="O520" s="708">
        <v>0</v>
      </c>
      <c r="P520" s="708">
        <v>0</v>
      </c>
      <c r="Q520" s="708">
        <v>0</v>
      </c>
      <c r="R520" s="708">
        <v>0</v>
      </c>
      <c r="S520" s="708">
        <v>0</v>
      </c>
      <c r="T520" s="708">
        <v>0</v>
      </c>
      <c r="U520" s="708">
        <v>0</v>
      </c>
      <c r="V520" s="708">
        <v>0</v>
      </c>
      <c r="W520" s="708">
        <v>0</v>
      </c>
      <c r="X520" s="708">
        <v>0</v>
      </c>
      <c r="Y520" s="708">
        <v>0</v>
      </c>
      <c r="Z520" s="708">
        <v>0</v>
      </c>
      <c r="AA520" s="708">
        <v>0</v>
      </c>
      <c r="AB520" s="708">
        <v>0</v>
      </c>
      <c r="AC520" s="708">
        <v>0</v>
      </c>
      <c r="AD520" s="708">
        <v>0</v>
      </c>
      <c r="AE520" s="708">
        <v>0</v>
      </c>
      <c r="AF520" s="708">
        <v>0</v>
      </c>
      <c r="AG520" s="708">
        <v>0</v>
      </c>
      <c r="AH520" s="708">
        <v>0</v>
      </c>
      <c r="AI520" s="708">
        <v>0</v>
      </c>
      <c r="AJ520" s="708">
        <v>0</v>
      </c>
      <c r="AK520" s="708">
        <v>0</v>
      </c>
      <c r="AL520" s="708">
        <v>0</v>
      </c>
      <c r="AM520" s="708">
        <v>0</v>
      </c>
      <c r="AN520" s="708">
        <v>0</v>
      </c>
      <c r="AO520" s="708">
        <v>0</v>
      </c>
      <c r="AP520" s="708">
        <v>0</v>
      </c>
      <c r="AQ520" s="708">
        <v>0</v>
      </c>
    </row>
    <row r="521" spans="1:43" x14ac:dyDescent="0.25">
      <c r="A521" s="704" t="s">
        <v>821</v>
      </c>
      <c r="B521" s="704" t="s">
        <v>756</v>
      </c>
      <c r="C521" s="704" t="s">
        <v>343</v>
      </c>
      <c r="D521" s="704" t="s">
        <v>175</v>
      </c>
      <c r="E521" s="705" t="s">
        <v>126</v>
      </c>
      <c r="F521" s="705" t="s">
        <v>826</v>
      </c>
      <c r="I521" s="708">
        <v>0.87331981353410204</v>
      </c>
      <c r="J521" s="708">
        <v>0.97650108715841244</v>
      </c>
      <c r="K521" s="708">
        <v>0.99382651846616687</v>
      </c>
      <c r="L521" s="708">
        <v>0.96377276639689091</v>
      </c>
      <c r="M521" s="708">
        <v>0.92863344547190241</v>
      </c>
      <c r="N521" s="708">
        <v>0.9342069774246935</v>
      </c>
      <c r="O521" s="708">
        <v>0.96023079916997867</v>
      </c>
      <c r="P521" s="708">
        <v>1.003473511612508</v>
      </c>
      <c r="Q521" s="708">
        <v>1.0907929610345193</v>
      </c>
      <c r="R521" s="708">
        <v>1.2182820480583467</v>
      </c>
      <c r="S521" s="708">
        <v>1.8024014689130341</v>
      </c>
      <c r="T521" s="708">
        <v>1.5949661602073906</v>
      </c>
      <c r="U521" s="708">
        <v>1.3411044740773734</v>
      </c>
      <c r="V521" s="708">
        <v>1.2299188833389019</v>
      </c>
      <c r="W521" s="708">
        <v>1.0071484753278519</v>
      </c>
      <c r="X521" s="708">
        <v>0.9082639734568142</v>
      </c>
      <c r="Y521" s="708">
        <v>0.82039190926386318</v>
      </c>
      <c r="Z521" s="708">
        <v>0.77281133359996368</v>
      </c>
      <c r="AA521" s="708">
        <v>0.74648010387389352</v>
      </c>
      <c r="AB521" s="708">
        <v>0.809088139550311</v>
      </c>
      <c r="AC521" s="708">
        <v>0.59592513594715035</v>
      </c>
      <c r="AD521" s="708">
        <v>0.47186880376261908</v>
      </c>
      <c r="AE521" s="708">
        <v>0.38607199319035568</v>
      </c>
      <c r="AF521" s="708">
        <v>0.31970952144460296</v>
      </c>
      <c r="AG521" s="708">
        <v>0.27088654504262033</v>
      </c>
      <c r="AH521" s="708">
        <v>0.24438461894638522</v>
      </c>
      <c r="AI521" s="708">
        <v>0.22098566745196077</v>
      </c>
      <c r="AJ521" s="708">
        <v>0.18570810827640821</v>
      </c>
      <c r="AK521" s="708">
        <v>0.1557339356609902</v>
      </c>
      <c r="AL521" s="708">
        <v>0.13247583116578837</v>
      </c>
      <c r="AM521" s="708">
        <v>7.6168343179147738E-2</v>
      </c>
      <c r="AN521" s="708">
        <v>6.310851566250078E-2</v>
      </c>
      <c r="AO521" s="708">
        <v>6.2414633583944945E-2</v>
      </c>
      <c r="AP521" s="708">
        <v>5.416779781934656E-2</v>
      </c>
      <c r="AQ521" s="708">
        <v>4.4568868103939389E-2</v>
      </c>
    </row>
    <row r="522" spans="1:43" x14ac:dyDescent="0.25">
      <c r="A522" s="706" t="s">
        <v>821</v>
      </c>
      <c r="B522" s="706" t="s">
        <v>756</v>
      </c>
      <c r="C522" s="706" t="s">
        <v>343</v>
      </c>
      <c r="D522" s="706" t="s">
        <v>772</v>
      </c>
      <c r="E522" s="707" t="s">
        <v>126</v>
      </c>
      <c r="F522" s="707" t="s">
        <v>826</v>
      </c>
      <c r="I522" s="708">
        <v>0</v>
      </c>
      <c r="J522" s="708">
        <v>0</v>
      </c>
      <c r="K522" s="708">
        <v>0</v>
      </c>
      <c r="L522" s="708">
        <v>0</v>
      </c>
      <c r="M522" s="708">
        <v>0</v>
      </c>
      <c r="N522" s="708">
        <v>0</v>
      </c>
      <c r="O522" s="708">
        <v>0</v>
      </c>
      <c r="P522" s="708">
        <v>0</v>
      </c>
      <c r="Q522" s="708">
        <v>0</v>
      </c>
      <c r="R522" s="708">
        <v>0</v>
      </c>
      <c r="S522" s="708">
        <v>0</v>
      </c>
      <c r="T522" s="708">
        <v>0</v>
      </c>
      <c r="U522" s="708">
        <v>0</v>
      </c>
      <c r="V522" s="708">
        <v>0</v>
      </c>
      <c r="W522" s="708">
        <v>0</v>
      </c>
      <c r="X522" s="708">
        <v>0</v>
      </c>
      <c r="Y522" s="708">
        <v>0</v>
      </c>
      <c r="Z522" s="708">
        <v>0</v>
      </c>
      <c r="AA522" s="708">
        <v>0</v>
      </c>
      <c r="AB522" s="708">
        <v>0</v>
      </c>
      <c r="AC522" s="708">
        <v>0</v>
      </c>
      <c r="AD522" s="708">
        <v>0</v>
      </c>
      <c r="AE522" s="708">
        <v>0</v>
      </c>
      <c r="AF522" s="708">
        <v>0</v>
      </c>
      <c r="AG522" s="708">
        <v>0</v>
      </c>
      <c r="AH522" s="708">
        <v>0</v>
      </c>
      <c r="AI522" s="708">
        <v>0</v>
      </c>
      <c r="AJ522" s="708">
        <v>0</v>
      </c>
      <c r="AK522" s="708">
        <v>0</v>
      </c>
      <c r="AL522" s="708">
        <v>0</v>
      </c>
      <c r="AM522" s="708">
        <v>0</v>
      </c>
      <c r="AN522" s="708">
        <v>0</v>
      </c>
      <c r="AO522" s="708">
        <v>0</v>
      </c>
      <c r="AP522" s="708">
        <v>0</v>
      </c>
      <c r="AQ522" s="708">
        <v>0</v>
      </c>
    </row>
    <row r="523" spans="1:43" x14ac:dyDescent="0.25">
      <c r="A523" s="704" t="s">
        <v>821</v>
      </c>
      <c r="B523" s="704" t="s">
        <v>756</v>
      </c>
      <c r="C523" s="704" t="s">
        <v>343</v>
      </c>
      <c r="D523" s="704" t="s">
        <v>773</v>
      </c>
      <c r="E523" s="705" t="s">
        <v>126</v>
      </c>
      <c r="F523" s="705" t="s">
        <v>826</v>
      </c>
      <c r="I523" s="708">
        <v>0</v>
      </c>
      <c r="J523" s="708">
        <v>0</v>
      </c>
      <c r="K523" s="708">
        <v>0</v>
      </c>
      <c r="L523" s="708">
        <v>0</v>
      </c>
      <c r="M523" s="708">
        <v>0</v>
      </c>
      <c r="N523" s="708">
        <v>0</v>
      </c>
      <c r="O523" s="708">
        <v>0</v>
      </c>
      <c r="P523" s="708">
        <v>0</v>
      </c>
      <c r="Q523" s="708">
        <v>0</v>
      </c>
      <c r="R523" s="708">
        <v>0</v>
      </c>
      <c r="S523" s="708">
        <v>0</v>
      </c>
      <c r="T523" s="708">
        <v>0</v>
      </c>
      <c r="U523" s="708">
        <v>0</v>
      </c>
      <c r="V523" s="708">
        <v>0</v>
      </c>
      <c r="W523" s="708">
        <v>0</v>
      </c>
      <c r="X523" s="708">
        <v>0</v>
      </c>
      <c r="Y523" s="708">
        <v>0</v>
      </c>
      <c r="Z523" s="708">
        <v>0</v>
      </c>
      <c r="AA523" s="708">
        <v>0</v>
      </c>
      <c r="AB523" s="708">
        <v>0</v>
      </c>
      <c r="AC523" s="708">
        <v>0</v>
      </c>
      <c r="AD523" s="708">
        <v>0</v>
      </c>
      <c r="AE523" s="708">
        <v>0</v>
      </c>
      <c r="AF523" s="708">
        <v>0</v>
      </c>
      <c r="AG523" s="708">
        <v>0</v>
      </c>
      <c r="AH523" s="708">
        <v>0</v>
      </c>
      <c r="AI523" s="708">
        <v>0</v>
      </c>
      <c r="AJ523" s="708">
        <v>0</v>
      </c>
      <c r="AK523" s="708">
        <v>0</v>
      </c>
      <c r="AL523" s="708">
        <v>0</v>
      </c>
      <c r="AM523" s="708">
        <v>0</v>
      </c>
      <c r="AN523" s="708">
        <v>0</v>
      </c>
      <c r="AO523" s="708">
        <v>0</v>
      </c>
      <c r="AP523" s="708">
        <v>0</v>
      </c>
      <c r="AQ523" s="708">
        <v>0</v>
      </c>
    </row>
    <row r="524" spans="1:43" x14ac:dyDescent="0.25">
      <c r="A524" s="706" t="s">
        <v>821</v>
      </c>
      <c r="B524" s="706" t="s">
        <v>756</v>
      </c>
      <c r="C524" s="706" t="s">
        <v>343</v>
      </c>
      <c r="D524" s="706" t="s">
        <v>774</v>
      </c>
      <c r="E524" s="707" t="s">
        <v>126</v>
      </c>
      <c r="F524" s="707" t="s">
        <v>826</v>
      </c>
      <c r="I524" s="708">
        <v>0</v>
      </c>
      <c r="J524" s="708">
        <v>0</v>
      </c>
      <c r="K524" s="708">
        <v>0</v>
      </c>
      <c r="L524" s="708">
        <v>0</v>
      </c>
      <c r="M524" s="708">
        <v>0</v>
      </c>
      <c r="N524" s="708">
        <v>0</v>
      </c>
      <c r="O524" s="708">
        <v>0</v>
      </c>
      <c r="P524" s="708">
        <v>0</v>
      </c>
      <c r="Q524" s="708">
        <v>0</v>
      </c>
      <c r="R524" s="708">
        <v>0</v>
      </c>
      <c r="S524" s="708">
        <v>0</v>
      </c>
      <c r="T524" s="708">
        <v>0</v>
      </c>
      <c r="U524" s="708">
        <v>0</v>
      </c>
      <c r="V524" s="708">
        <v>0</v>
      </c>
      <c r="W524" s="708">
        <v>0</v>
      </c>
      <c r="X524" s="708">
        <v>0</v>
      </c>
      <c r="Y524" s="708">
        <v>0</v>
      </c>
      <c r="Z524" s="708">
        <v>0</v>
      </c>
      <c r="AA524" s="708">
        <v>0</v>
      </c>
      <c r="AB524" s="708">
        <v>0</v>
      </c>
      <c r="AC524" s="708">
        <v>0</v>
      </c>
      <c r="AD524" s="708">
        <v>0</v>
      </c>
      <c r="AE524" s="708">
        <v>0</v>
      </c>
      <c r="AF524" s="708">
        <v>0</v>
      </c>
      <c r="AG524" s="708">
        <v>0</v>
      </c>
      <c r="AH524" s="708">
        <v>0</v>
      </c>
      <c r="AI524" s="708">
        <v>0</v>
      </c>
      <c r="AJ524" s="708">
        <v>0</v>
      </c>
      <c r="AK524" s="708">
        <v>0</v>
      </c>
      <c r="AL524" s="708">
        <v>0</v>
      </c>
      <c r="AM524" s="708">
        <v>0</v>
      </c>
      <c r="AN524" s="708">
        <v>0</v>
      </c>
      <c r="AO524" s="708">
        <v>0</v>
      </c>
      <c r="AP524" s="708">
        <v>0</v>
      </c>
      <c r="AQ524" s="708">
        <v>0</v>
      </c>
    </row>
    <row r="525" spans="1:43" x14ac:dyDescent="0.25">
      <c r="A525" s="704" t="s">
        <v>821</v>
      </c>
      <c r="B525" s="704" t="s">
        <v>756</v>
      </c>
      <c r="C525" s="704" t="s">
        <v>343</v>
      </c>
      <c r="D525" s="704" t="s">
        <v>758</v>
      </c>
      <c r="E525" s="705" t="s">
        <v>126</v>
      </c>
      <c r="F525" s="705" t="s">
        <v>826</v>
      </c>
      <c r="I525" s="708">
        <v>0</v>
      </c>
      <c r="J525" s="708">
        <v>0</v>
      </c>
      <c r="K525" s="708">
        <v>0</v>
      </c>
      <c r="L525" s="708">
        <v>0</v>
      </c>
      <c r="M525" s="708">
        <v>0</v>
      </c>
      <c r="N525" s="708">
        <v>0</v>
      </c>
      <c r="O525" s="708">
        <v>0</v>
      </c>
      <c r="P525" s="708">
        <v>0</v>
      </c>
      <c r="Q525" s="708">
        <v>0</v>
      </c>
      <c r="R525" s="708">
        <v>0</v>
      </c>
      <c r="S525" s="708">
        <v>0</v>
      </c>
      <c r="T525" s="708">
        <v>0</v>
      </c>
      <c r="U525" s="708">
        <v>0</v>
      </c>
      <c r="V525" s="708">
        <v>0</v>
      </c>
      <c r="W525" s="708">
        <v>0</v>
      </c>
      <c r="X525" s="708">
        <v>0</v>
      </c>
      <c r="Y525" s="708">
        <v>0</v>
      </c>
      <c r="Z525" s="708">
        <v>0</v>
      </c>
      <c r="AA525" s="708">
        <v>0</v>
      </c>
      <c r="AB525" s="708">
        <v>0</v>
      </c>
      <c r="AC525" s="708">
        <v>0</v>
      </c>
      <c r="AD525" s="708">
        <v>0</v>
      </c>
      <c r="AE525" s="708">
        <v>0</v>
      </c>
      <c r="AF525" s="708">
        <v>0</v>
      </c>
      <c r="AG525" s="708">
        <v>0</v>
      </c>
      <c r="AH525" s="708">
        <v>0</v>
      </c>
      <c r="AI525" s="708">
        <v>0</v>
      </c>
      <c r="AJ525" s="708">
        <v>0</v>
      </c>
      <c r="AK525" s="708">
        <v>0</v>
      </c>
      <c r="AL525" s="708">
        <v>0</v>
      </c>
      <c r="AM525" s="708">
        <v>0</v>
      </c>
      <c r="AN525" s="708">
        <v>0</v>
      </c>
      <c r="AO525" s="708">
        <v>0</v>
      </c>
      <c r="AP525" s="708">
        <v>0</v>
      </c>
      <c r="AQ525" s="708">
        <v>0</v>
      </c>
    </row>
    <row r="526" spans="1:43" x14ac:dyDescent="0.25">
      <c r="A526" s="706" t="s">
        <v>821</v>
      </c>
      <c r="B526" s="706" t="s">
        <v>756</v>
      </c>
      <c r="C526" s="706" t="s">
        <v>343</v>
      </c>
      <c r="D526" s="706" t="s">
        <v>766</v>
      </c>
      <c r="E526" s="707" t="s">
        <v>126</v>
      </c>
      <c r="F526" s="707" t="s">
        <v>826</v>
      </c>
      <c r="I526" s="708">
        <v>0</v>
      </c>
      <c r="J526" s="708">
        <v>0</v>
      </c>
      <c r="K526" s="708">
        <v>0</v>
      </c>
      <c r="L526" s="708">
        <v>0</v>
      </c>
      <c r="M526" s="708">
        <v>0</v>
      </c>
      <c r="N526" s="708">
        <v>0</v>
      </c>
      <c r="O526" s="708">
        <v>0</v>
      </c>
      <c r="P526" s="708">
        <v>0</v>
      </c>
      <c r="Q526" s="708">
        <v>0</v>
      </c>
      <c r="R526" s="708">
        <v>0</v>
      </c>
      <c r="S526" s="708">
        <v>0</v>
      </c>
      <c r="T526" s="708">
        <v>0</v>
      </c>
      <c r="U526" s="708">
        <v>0</v>
      </c>
      <c r="V526" s="708">
        <v>0</v>
      </c>
      <c r="W526" s="708">
        <v>0</v>
      </c>
      <c r="X526" s="708">
        <v>0</v>
      </c>
      <c r="Y526" s="708">
        <v>0</v>
      </c>
      <c r="Z526" s="708">
        <v>0</v>
      </c>
      <c r="AA526" s="708">
        <v>0</v>
      </c>
      <c r="AB526" s="708">
        <v>0</v>
      </c>
      <c r="AC526" s="708">
        <v>0</v>
      </c>
      <c r="AD526" s="708">
        <v>0</v>
      </c>
      <c r="AE526" s="708">
        <v>0</v>
      </c>
      <c r="AF526" s="708">
        <v>0</v>
      </c>
      <c r="AG526" s="708">
        <v>0</v>
      </c>
      <c r="AH526" s="708">
        <v>0</v>
      </c>
      <c r="AI526" s="708">
        <v>0</v>
      </c>
      <c r="AJ526" s="708">
        <v>0</v>
      </c>
      <c r="AK526" s="708">
        <v>0</v>
      </c>
      <c r="AL526" s="708">
        <v>0</v>
      </c>
      <c r="AM526" s="708">
        <v>0</v>
      </c>
      <c r="AN526" s="708">
        <v>0</v>
      </c>
      <c r="AO526" s="708">
        <v>0</v>
      </c>
      <c r="AP526" s="708">
        <v>0</v>
      </c>
      <c r="AQ526" s="708">
        <v>0</v>
      </c>
    </row>
    <row r="527" spans="1:43" x14ac:dyDescent="0.25">
      <c r="A527" s="704" t="s">
        <v>821</v>
      </c>
      <c r="B527" s="704" t="s">
        <v>756</v>
      </c>
      <c r="C527" s="704" t="s">
        <v>344</v>
      </c>
      <c r="D527" s="704" t="s">
        <v>175</v>
      </c>
      <c r="E527" s="705" t="s">
        <v>126</v>
      </c>
      <c r="F527" s="705" t="s">
        <v>826</v>
      </c>
      <c r="I527" s="708">
        <v>0.87331981353410204</v>
      </c>
      <c r="J527" s="708">
        <v>0.97508791626527413</v>
      </c>
      <c r="K527" s="708">
        <v>0.99382651846616687</v>
      </c>
      <c r="L527" s="708">
        <v>0.96233429958137329</v>
      </c>
      <c r="M527" s="708">
        <v>0.92723067591680897</v>
      </c>
      <c r="N527" s="708">
        <v>0.9342069774246935</v>
      </c>
      <c r="O527" s="708">
        <v>0.95879332791373617</v>
      </c>
      <c r="P527" s="708">
        <v>1.003473511612508</v>
      </c>
      <c r="Q527" s="708">
        <v>1.0907929610345193</v>
      </c>
      <c r="R527" s="708">
        <v>1.2182820480583467</v>
      </c>
      <c r="S527" s="708">
        <v>1.8024014689130341</v>
      </c>
      <c r="T527" s="708">
        <v>1.5949661602073906</v>
      </c>
      <c r="U527" s="708">
        <v>1.3411044740773734</v>
      </c>
      <c r="V527" s="708">
        <v>1.2299188833389019</v>
      </c>
      <c r="W527" s="708">
        <v>1.0071484753278519</v>
      </c>
      <c r="X527" s="708">
        <v>0.90595286919865436</v>
      </c>
      <c r="Y527" s="708">
        <v>0.82039190926386318</v>
      </c>
      <c r="Z527" s="708">
        <v>0.77281133359996368</v>
      </c>
      <c r="AA527" s="708">
        <v>0.7442180429530636</v>
      </c>
      <c r="AB527" s="708">
        <v>0.809088139550311</v>
      </c>
      <c r="AC527" s="708">
        <v>0.59391187535273426</v>
      </c>
      <c r="AD527" s="708">
        <v>0.47186880376261908</v>
      </c>
      <c r="AE527" s="708">
        <v>0.38607199319035568</v>
      </c>
      <c r="AF527" s="708">
        <v>0.31970952144460296</v>
      </c>
      <c r="AG527" s="708">
        <v>0.27088654504262033</v>
      </c>
      <c r="AH527" s="708">
        <v>0.24269920778123774</v>
      </c>
      <c r="AI527" s="708">
        <v>0.22098566745196077</v>
      </c>
      <c r="AJ527" s="708">
        <v>0.18570810827640821</v>
      </c>
      <c r="AK527" s="708">
        <v>0.1557339356609902</v>
      </c>
      <c r="AL527" s="708">
        <v>0.13247583116578837</v>
      </c>
      <c r="AM527" s="708">
        <v>7.6168343179147738E-2</v>
      </c>
      <c r="AN527" s="708">
        <v>6.310851566250078E-2</v>
      </c>
      <c r="AO527" s="708">
        <v>6.2414633583944945E-2</v>
      </c>
      <c r="AP527" s="708">
        <v>5.416779781934656E-2</v>
      </c>
      <c r="AQ527" s="708">
        <v>4.4568868103939389E-2</v>
      </c>
    </row>
    <row r="528" spans="1:43" x14ac:dyDescent="0.25">
      <c r="A528" s="706" t="s">
        <v>821</v>
      </c>
      <c r="B528" s="706" t="s">
        <v>756</v>
      </c>
      <c r="C528" s="706" t="s">
        <v>344</v>
      </c>
      <c r="D528" s="706" t="s">
        <v>772</v>
      </c>
      <c r="E528" s="707" t="s">
        <v>126</v>
      </c>
      <c r="F528" s="707" t="s">
        <v>826</v>
      </c>
      <c r="I528" s="708">
        <v>0</v>
      </c>
      <c r="J528" s="708">
        <v>0</v>
      </c>
      <c r="K528" s="708">
        <v>0</v>
      </c>
      <c r="L528" s="708">
        <v>0</v>
      </c>
      <c r="M528" s="708">
        <v>0</v>
      </c>
      <c r="N528" s="708">
        <v>0</v>
      </c>
      <c r="O528" s="708">
        <v>0</v>
      </c>
      <c r="P528" s="708">
        <v>0</v>
      </c>
      <c r="Q528" s="708">
        <v>0</v>
      </c>
      <c r="R528" s="708">
        <v>0</v>
      </c>
      <c r="S528" s="708">
        <v>0</v>
      </c>
      <c r="T528" s="708">
        <v>0</v>
      </c>
      <c r="U528" s="708">
        <v>0</v>
      </c>
      <c r="V528" s="708">
        <v>0</v>
      </c>
      <c r="W528" s="708">
        <v>0</v>
      </c>
      <c r="X528" s="708">
        <v>0</v>
      </c>
      <c r="Y528" s="708">
        <v>0</v>
      </c>
      <c r="Z528" s="708">
        <v>0</v>
      </c>
      <c r="AA528" s="708">
        <v>0</v>
      </c>
      <c r="AB528" s="708">
        <v>0</v>
      </c>
      <c r="AC528" s="708">
        <v>0</v>
      </c>
      <c r="AD528" s="708">
        <v>0</v>
      </c>
      <c r="AE528" s="708">
        <v>0</v>
      </c>
      <c r="AF528" s="708">
        <v>0</v>
      </c>
      <c r="AG528" s="708">
        <v>0</v>
      </c>
      <c r="AH528" s="708">
        <v>0</v>
      </c>
      <c r="AI528" s="708">
        <v>0</v>
      </c>
      <c r="AJ528" s="708">
        <v>0</v>
      </c>
      <c r="AK528" s="708">
        <v>0</v>
      </c>
      <c r="AL528" s="708">
        <v>0</v>
      </c>
      <c r="AM528" s="708">
        <v>0</v>
      </c>
      <c r="AN528" s="708">
        <v>0</v>
      </c>
      <c r="AO528" s="708">
        <v>0</v>
      </c>
      <c r="AP528" s="708">
        <v>0</v>
      </c>
      <c r="AQ528" s="708">
        <v>0</v>
      </c>
    </row>
    <row r="529" spans="1:43" x14ac:dyDescent="0.25">
      <c r="A529" s="704" t="s">
        <v>821</v>
      </c>
      <c r="B529" s="704" t="s">
        <v>756</v>
      </c>
      <c r="C529" s="704" t="s">
        <v>344</v>
      </c>
      <c r="D529" s="704" t="s">
        <v>773</v>
      </c>
      <c r="E529" s="705" t="s">
        <v>126</v>
      </c>
      <c r="F529" s="705" t="s">
        <v>826</v>
      </c>
      <c r="I529" s="708">
        <v>0</v>
      </c>
      <c r="J529" s="708">
        <v>0</v>
      </c>
      <c r="K529" s="708">
        <v>0</v>
      </c>
      <c r="L529" s="708">
        <v>0</v>
      </c>
      <c r="M529" s="708">
        <v>0</v>
      </c>
      <c r="N529" s="708">
        <v>0</v>
      </c>
      <c r="O529" s="708">
        <v>0</v>
      </c>
      <c r="P529" s="708">
        <v>0</v>
      </c>
      <c r="Q529" s="708">
        <v>0</v>
      </c>
      <c r="R529" s="708">
        <v>0</v>
      </c>
      <c r="S529" s="708">
        <v>0</v>
      </c>
      <c r="T529" s="708">
        <v>0</v>
      </c>
      <c r="U529" s="708">
        <v>0</v>
      </c>
      <c r="V529" s="708">
        <v>0</v>
      </c>
      <c r="W529" s="708">
        <v>0</v>
      </c>
      <c r="X529" s="708">
        <v>0</v>
      </c>
      <c r="Y529" s="708">
        <v>0</v>
      </c>
      <c r="Z529" s="708">
        <v>0</v>
      </c>
      <c r="AA529" s="708">
        <v>0</v>
      </c>
      <c r="AB529" s="708">
        <v>0</v>
      </c>
      <c r="AC529" s="708">
        <v>0</v>
      </c>
      <c r="AD529" s="708">
        <v>0</v>
      </c>
      <c r="AE529" s="708">
        <v>0</v>
      </c>
      <c r="AF529" s="708">
        <v>0</v>
      </c>
      <c r="AG529" s="708">
        <v>0</v>
      </c>
      <c r="AH529" s="708">
        <v>0</v>
      </c>
      <c r="AI529" s="708">
        <v>0</v>
      </c>
      <c r="AJ529" s="708">
        <v>0</v>
      </c>
      <c r="AK529" s="708">
        <v>0</v>
      </c>
      <c r="AL529" s="708">
        <v>0</v>
      </c>
      <c r="AM529" s="708">
        <v>0</v>
      </c>
      <c r="AN529" s="708">
        <v>0</v>
      </c>
      <c r="AO529" s="708">
        <v>0</v>
      </c>
      <c r="AP529" s="708">
        <v>0</v>
      </c>
      <c r="AQ529" s="708">
        <v>0</v>
      </c>
    </row>
    <row r="530" spans="1:43" x14ac:dyDescent="0.25">
      <c r="A530" s="706" t="s">
        <v>821</v>
      </c>
      <c r="B530" s="706" t="s">
        <v>756</v>
      </c>
      <c r="C530" s="706" t="s">
        <v>344</v>
      </c>
      <c r="D530" s="706" t="s">
        <v>774</v>
      </c>
      <c r="E530" s="707" t="s">
        <v>126</v>
      </c>
      <c r="F530" s="707" t="s">
        <v>826</v>
      </c>
      <c r="I530" s="708">
        <v>0</v>
      </c>
      <c r="J530" s="708">
        <v>0</v>
      </c>
      <c r="K530" s="708">
        <v>0</v>
      </c>
      <c r="L530" s="708">
        <v>0</v>
      </c>
      <c r="M530" s="708">
        <v>0</v>
      </c>
      <c r="N530" s="708">
        <v>0</v>
      </c>
      <c r="O530" s="708">
        <v>0</v>
      </c>
      <c r="P530" s="708">
        <v>0</v>
      </c>
      <c r="Q530" s="708">
        <v>0</v>
      </c>
      <c r="R530" s="708">
        <v>0</v>
      </c>
      <c r="S530" s="708">
        <v>0</v>
      </c>
      <c r="T530" s="708">
        <v>0</v>
      </c>
      <c r="U530" s="708">
        <v>0</v>
      </c>
      <c r="V530" s="708">
        <v>0</v>
      </c>
      <c r="W530" s="708">
        <v>0</v>
      </c>
      <c r="X530" s="708">
        <v>0</v>
      </c>
      <c r="Y530" s="708">
        <v>0</v>
      </c>
      <c r="Z530" s="708">
        <v>0</v>
      </c>
      <c r="AA530" s="708">
        <v>0</v>
      </c>
      <c r="AB530" s="708">
        <v>0</v>
      </c>
      <c r="AC530" s="708">
        <v>0</v>
      </c>
      <c r="AD530" s="708">
        <v>0</v>
      </c>
      <c r="AE530" s="708">
        <v>0</v>
      </c>
      <c r="AF530" s="708">
        <v>0</v>
      </c>
      <c r="AG530" s="708">
        <v>0</v>
      </c>
      <c r="AH530" s="708">
        <v>0</v>
      </c>
      <c r="AI530" s="708">
        <v>0</v>
      </c>
      <c r="AJ530" s="708">
        <v>0</v>
      </c>
      <c r="AK530" s="708">
        <v>0</v>
      </c>
      <c r="AL530" s="708">
        <v>0</v>
      </c>
      <c r="AM530" s="708">
        <v>0</v>
      </c>
      <c r="AN530" s="708">
        <v>0</v>
      </c>
      <c r="AO530" s="708">
        <v>0</v>
      </c>
      <c r="AP530" s="708">
        <v>0</v>
      </c>
      <c r="AQ530" s="708">
        <v>0</v>
      </c>
    </row>
    <row r="531" spans="1:43" x14ac:dyDescent="0.25">
      <c r="A531" s="704" t="s">
        <v>821</v>
      </c>
      <c r="B531" s="704" t="s">
        <v>756</v>
      </c>
      <c r="C531" s="704" t="s">
        <v>344</v>
      </c>
      <c r="D531" s="704" t="s">
        <v>758</v>
      </c>
      <c r="E531" s="705" t="s">
        <v>126</v>
      </c>
      <c r="F531" s="705" t="s">
        <v>826</v>
      </c>
      <c r="I531" s="708">
        <v>0</v>
      </c>
      <c r="J531" s="708">
        <v>0</v>
      </c>
      <c r="K531" s="708">
        <v>0</v>
      </c>
      <c r="L531" s="708">
        <v>0</v>
      </c>
      <c r="M531" s="708">
        <v>0</v>
      </c>
      <c r="N531" s="708">
        <v>0</v>
      </c>
      <c r="O531" s="708">
        <v>0</v>
      </c>
      <c r="P531" s="708">
        <v>0</v>
      </c>
      <c r="Q531" s="708">
        <v>0</v>
      </c>
      <c r="R531" s="708">
        <v>0</v>
      </c>
      <c r="S531" s="708">
        <v>0</v>
      </c>
      <c r="T531" s="708">
        <v>0</v>
      </c>
      <c r="U531" s="708">
        <v>0</v>
      </c>
      <c r="V531" s="708">
        <v>0</v>
      </c>
      <c r="W531" s="708">
        <v>0</v>
      </c>
      <c r="X531" s="708">
        <v>0</v>
      </c>
      <c r="Y531" s="708">
        <v>0</v>
      </c>
      <c r="Z531" s="708">
        <v>0</v>
      </c>
      <c r="AA531" s="708">
        <v>0</v>
      </c>
      <c r="AB531" s="708">
        <v>0</v>
      </c>
      <c r="AC531" s="708">
        <v>0</v>
      </c>
      <c r="AD531" s="708">
        <v>0</v>
      </c>
      <c r="AE531" s="708">
        <v>0</v>
      </c>
      <c r="AF531" s="708">
        <v>0</v>
      </c>
      <c r="AG531" s="708">
        <v>0</v>
      </c>
      <c r="AH531" s="708">
        <v>0</v>
      </c>
      <c r="AI531" s="708">
        <v>0</v>
      </c>
      <c r="AJ531" s="708">
        <v>0</v>
      </c>
      <c r="AK531" s="708">
        <v>0</v>
      </c>
      <c r="AL531" s="708">
        <v>0</v>
      </c>
      <c r="AM531" s="708">
        <v>0</v>
      </c>
      <c r="AN531" s="708">
        <v>0</v>
      </c>
      <c r="AO531" s="708">
        <v>0</v>
      </c>
      <c r="AP531" s="708">
        <v>0</v>
      </c>
      <c r="AQ531" s="708">
        <v>0</v>
      </c>
    </row>
    <row r="532" spans="1:43" x14ac:dyDescent="0.25">
      <c r="A532" s="706" t="s">
        <v>821</v>
      </c>
      <c r="B532" s="706" t="s">
        <v>756</v>
      </c>
      <c r="C532" s="706" t="s">
        <v>344</v>
      </c>
      <c r="D532" s="706" t="s">
        <v>766</v>
      </c>
      <c r="E532" s="707" t="s">
        <v>126</v>
      </c>
      <c r="F532" s="707" t="s">
        <v>826</v>
      </c>
      <c r="I532" s="708">
        <v>0</v>
      </c>
      <c r="J532" s="708">
        <v>0</v>
      </c>
      <c r="K532" s="708">
        <v>0</v>
      </c>
      <c r="L532" s="708">
        <v>0</v>
      </c>
      <c r="M532" s="708">
        <v>0</v>
      </c>
      <c r="N532" s="708">
        <v>0</v>
      </c>
      <c r="O532" s="708">
        <v>0</v>
      </c>
      <c r="P532" s="708">
        <v>0</v>
      </c>
      <c r="Q532" s="708">
        <v>0</v>
      </c>
      <c r="R532" s="708">
        <v>0</v>
      </c>
      <c r="S532" s="708">
        <v>0</v>
      </c>
      <c r="T532" s="708">
        <v>0</v>
      </c>
      <c r="U532" s="708">
        <v>0</v>
      </c>
      <c r="V532" s="708">
        <v>0</v>
      </c>
      <c r="W532" s="708">
        <v>0</v>
      </c>
      <c r="X532" s="708">
        <v>0</v>
      </c>
      <c r="Y532" s="708">
        <v>0</v>
      </c>
      <c r="Z532" s="708">
        <v>0</v>
      </c>
      <c r="AA532" s="708">
        <v>0</v>
      </c>
      <c r="AB532" s="708">
        <v>0</v>
      </c>
      <c r="AC532" s="708">
        <v>0</v>
      </c>
      <c r="AD532" s="708">
        <v>0</v>
      </c>
      <c r="AE532" s="708">
        <v>0</v>
      </c>
      <c r="AF532" s="708">
        <v>0</v>
      </c>
      <c r="AG532" s="708">
        <v>0</v>
      </c>
      <c r="AH532" s="708">
        <v>0</v>
      </c>
      <c r="AI532" s="708">
        <v>0</v>
      </c>
      <c r="AJ532" s="708">
        <v>0</v>
      </c>
      <c r="AK532" s="708">
        <v>0</v>
      </c>
      <c r="AL532" s="708">
        <v>0</v>
      </c>
      <c r="AM532" s="708">
        <v>0</v>
      </c>
      <c r="AN532" s="708">
        <v>0</v>
      </c>
      <c r="AO532" s="708">
        <v>0</v>
      </c>
      <c r="AP532" s="708">
        <v>0</v>
      </c>
      <c r="AQ532" s="708">
        <v>0</v>
      </c>
    </row>
    <row r="533" spans="1:43" x14ac:dyDescent="0.25">
      <c r="A533" s="704" t="s">
        <v>821</v>
      </c>
      <c r="B533" s="704" t="s">
        <v>756</v>
      </c>
      <c r="C533" s="704" t="s">
        <v>345</v>
      </c>
      <c r="D533" s="704" t="s">
        <v>175</v>
      </c>
      <c r="E533" s="705" t="s">
        <v>126</v>
      </c>
      <c r="F533" s="705" t="s">
        <v>826</v>
      </c>
      <c r="I533" s="708">
        <v>1.7454585476031339</v>
      </c>
      <c r="J533" s="708">
        <v>1.9503849925488874</v>
      </c>
      <c r="K533" s="708">
        <v>1.9870758123889791</v>
      </c>
      <c r="L533" s="708">
        <v>1.9260934182855174</v>
      </c>
      <c r="M533" s="708">
        <v>1.8559711258215668</v>
      </c>
      <c r="N533" s="708">
        <v>1.8664939467476551</v>
      </c>
      <c r="O533" s="708">
        <v>1.9192385203299018</v>
      </c>
      <c r="P533" s="708">
        <v>2.0054471077594078</v>
      </c>
      <c r="Q533" s="708">
        <v>2.1813943959157593</v>
      </c>
      <c r="R533" s="708">
        <v>2.4352494733904564</v>
      </c>
      <c r="S533" s="708">
        <v>4.4861109038761855</v>
      </c>
      <c r="T533" s="708">
        <v>4.8580777801696167</v>
      </c>
      <c r="U533" s="708">
        <v>4.7485844779127122</v>
      </c>
      <c r="V533" s="708">
        <v>4.9615595502050089</v>
      </c>
      <c r="W533" s="708">
        <v>4.9957055363072271</v>
      </c>
      <c r="X533" s="708">
        <v>4.930700735310821</v>
      </c>
      <c r="Y533" s="708">
        <v>4.9099348553495767</v>
      </c>
      <c r="Z533" s="708">
        <v>5.1792619901890449</v>
      </c>
      <c r="AA533" s="708">
        <v>5.5446675808184747</v>
      </c>
      <c r="AB533" s="708">
        <v>5.7489318552508202</v>
      </c>
      <c r="AC533" s="708">
        <v>4.9397290633653963</v>
      </c>
      <c r="AD533" s="708">
        <v>4.4156329309206175</v>
      </c>
      <c r="AE533" s="708">
        <v>3.8175389177355474</v>
      </c>
      <c r="AF533" s="708">
        <v>3.4890049478725063</v>
      </c>
      <c r="AG533" s="708">
        <v>3.2603229039730772</v>
      </c>
      <c r="AH533" s="708">
        <v>3.1621213090278877</v>
      </c>
      <c r="AI533" s="708">
        <v>3.3222468073969038</v>
      </c>
      <c r="AJ533" s="708">
        <v>3.4982707294797835</v>
      </c>
      <c r="AK533" s="708">
        <v>3.3699055988066999</v>
      </c>
      <c r="AL533" s="708">
        <v>3.533115828126097</v>
      </c>
      <c r="AM533" s="708">
        <v>2.5622331992666441</v>
      </c>
      <c r="AN533" s="708">
        <v>2.6238433162012953</v>
      </c>
      <c r="AO533" s="708">
        <v>3.0635676125118882</v>
      </c>
      <c r="AP533" s="708">
        <v>3.1914783501387727</v>
      </c>
      <c r="AQ533" s="708">
        <v>3.0830988062512263</v>
      </c>
    </row>
    <row r="534" spans="1:43" x14ac:dyDescent="0.25">
      <c r="A534" s="706" t="s">
        <v>821</v>
      </c>
      <c r="B534" s="706" t="s">
        <v>756</v>
      </c>
      <c r="C534" s="706" t="s">
        <v>345</v>
      </c>
      <c r="D534" s="706" t="s">
        <v>772</v>
      </c>
      <c r="E534" s="707" t="s">
        <v>126</v>
      </c>
      <c r="F534" s="707" t="s">
        <v>826</v>
      </c>
      <c r="I534" s="708">
        <v>0</v>
      </c>
      <c r="J534" s="708">
        <v>0</v>
      </c>
      <c r="K534" s="708">
        <v>0</v>
      </c>
      <c r="L534" s="708">
        <v>0</v>
      </c>
      <c r="M534" s="708">
        <v>0</v>
      </c>
      <c r="N534" s="708">
        <v>0</v>
      </c>
      <c r="O534" s="708">
        <v>0</v>
      </c>
      <c r="P534" s="708">
        <v>0</v>
      </c>
      <c r="Q534" s="708">
        <v>0</v>
      </c>
      <c r="R534" s="708">
        <v>0</v>
      </c>
      <c r="S534" s="708">
        <v>0</v>
      </c>
      <c r="T534" s="708">
        <v>0</v>
      </c>
      <c r="U534" s="708">
        <v>0</v>
      </c>
      <c r="V534" s="708">
        <v>0</v>
      </c>
      <c r="W534" s="708">
        <v>0</v>
      </c>
      <c r="X534" s="708">
        <v>0</v>
      </c>
      <c r="Y534" s="708">
        <v>0</v>
      </c>
      <c r="Z534" s="708">
        <v>0</v>
      </c>
      <c r="AA534" s="708">
        <v>0</v>
      </c>
      <c r="AB534" s="708">
        <v>0</v>
      </c>
      <c r="AC534" s="708">
        <v>0</v>
      </c>
      <c r="AD534" s="708">
        <v>0</v>
      </c>
      <c r="AE534" s="708">
        <v>0</v>
      </c>
      <c r="AF534" s="708">
        <v>0</v>
      </c>
      <c r="AG534" s="708">
        <v>0</v>
      </c>
      <c r="AH534" s="708">
        <v>0</v>
      </c>
      <c r="AI534" s="708">
        <v>0</v>
      </c>
      <c r="AJ534" s="708">
        <v>0</v>
      </c>
      <c r="AK534" s="708">
        <v>0</v>
      </c>
      <c r="AL534" s="708">
        <v>0</v>
      </c>
      <c r="AM534" s="708">
        <v>0</v>
      </c>
      <c r="AN534" s="708">
        <v>0</v>
      </c>
      <c r="AO534" s="708">
        <v>0</v>
      </c>
      <c r="AP534" s="708">
        <v>0</v>
      </c>
      <c r="AQ534" s="708">
        <v>0</v>
      </c>
    </row>
    <row r="535" spans="1:43" x14ac:dyDescent="0.25">
      <c r="A535" s="704" t="s">
        <v>821</v>
      </c>
      <c r="B535" s="704" t="s">
        <v>756</v>
      </c>
      <c r="C535" s="704" t="s">
        <v>345</v>
      </c>
      <c r="D535" s="704" t="s">
        <v>773</v>
      </c>
      <c r="E535" s="705" t="s">
        <v>126</v>
      </c>
      <c r="F535" s="705" t="s">
        <v>826</v>
      </c>
      <c r="I535" s="708">
        <v>0</v>
      </c>
      <c r="J535" s="708">
        <v>0</v>
      </c>
      <c r="K535" s="708">
        <v>0</v>
      </c>
      <c r="L535" s="708">
        <v>0</v>
      </c>
      <c r="M535" s="708">
        <v>0</v>
      </c>
      <c r="N535" s="708">
        <v>0</v>
      </c>
      <c r="O535" s="708">
        <v>0</v>
      </c>
      <c r="P535" s="708">
        <v>0</v>
      </c>
      <c r="Q535" s="708">
        <v>0</v>
      </c>
      <c r="R535" s="708">
        <v>0</v>
      </c>
      <c r="S535" s="708">
        <v>0</v>
      </c>
      <c r="T535" s="708">
        <v>0</v>
      </c>
      <c r="U535" s="708">
        <v>0</v>
      </c>
      <c r="V535" s="708">
        <v>0</v>
      </c>
      <c r="W535" s="708">
        <v>0</v>
      </c>
      <c r="X535" s="708">
        <v>0</v>
      </c>
      <c r="Y535" s="708">
        <v>0</v>
      </c>
      <c r="Z535" s="708">
        <v>0</v>
      </c>
      <c r="AA535" s="708">
        <v>0</v>
      </c>
      <c r="AB535" s="708">
        <v>0</v>
      </c>
      <c r="AC535" s="708">
        <v>0</v>
      </c>
      <c r="AD535" s="708">
        <v>0</v>
      </c>
      <c r="AE535" s="708">
        <v>0</v>
      </c>
      <c r="AF535" s="708">
        <v>0</v>
      </c>
      <c r="AG535" s="708">
        <v>0</v>
      </c>
      <c r="AH535" s="708">
        <v>0</v>
      </c>
      <c r="AI535" s="708">
        <v>0</v>
      </c>
      <c r="AJ535" s="708">
        <v>0</v>
      </c>
      <c r="AK535" s="708">
        <v>0</v>
      </c>
      <c r="AL535" s="708">
        <v>0</v>
      </c>
      <c r="AM535" s="708">
        <v>0</v>
      </c>
      <c r="AN535" s="708">
        <v>0</v>
      </c>
      <c r="AO535" s="708">
        <v>0</v>
      </c>
      <c r="AP535" s="708">
        <v>0</v>
      </c>
      <c r="AQ535" s="708">
        <v>0</v>
      </c>
    </row>
    <row r="536" spans="1:43" x14ac:dyDescent="0.25">
      <c r="A536" s="706" t="s">
        <v>821</v>
      </c>
      <c r="B536" s="706" t="s">
        <v>756</v>
      </c>
      <c r="C536" s="706" t="s">
        <v>345</v>
      </c>
      <c r="D536" s="706" t="s">
        <v>774</v>
      </c>
      <c r="E536" s="707" t="s">
        <v>126</v>
      </c>
      <c r="F536" s="707" t="s">
        <v>826</v>
      </c>
      <c r="I536" s="708">
        <v>0</v>
      </c>
      <c r="J536" s="708">
        <v>0</v>
      </c>
      <c r="K536" s="708">
        <v>0</v>
      </c>
      <c r="L536" s="708">
        <v>0</v>
      </c>
      <c r="M536" s="708">
        <v>0</v>
      </c>
      <c r="N536" s="708">
        <v>0</v>
      </c>
      <c r="O536" s="708">
        <v>0</v>
      </c>
      <c r="P536" s="708">
        <v>0</v>
      </c>
      <c r="Q536" s="708">
        <v>0</v>
      </c>
      <c r="R536" s="708">
        <v>0</v>
      </c>
      <c r="S536" s="708">
        <v>0</v>
      </c>
      <c r="T536" s="708">
        <v>0</v>
      </c>
      <c r="U536" s="708">
        <v>0</v>
      </c>
      <c r="V536" s="708">
        <v>0</v>
      </c>
      <c r="W536" s="708">
        <v>0</v>
      </c>
      <c r="X536" s="708">
        <v>0</v>
      </c>
      <c r="Y536" s="708">
        <v>0</v>
      </c>
      <c r="Z536" s="708">
        <v>0</v>
      </c>
      <c r="AA536" s="708">
        <v>0</v>
      </c>
      <c r="AB536" s="708">
        <v>0</v>
      </c>
      <c r="AC536" s="708">
        <v>0</v>
      </c>
      <c r="AD536" s="708">
        <v>0</v>
      </c>
      <c r="AE536" s="708">
        <v>0</v>
      </c>
      <c r="AF536" s="708">
        <v>0</v>
      </c>
      <c r="AG536" s="708">
        <v>0</v>
      </c>
      <c r="AH536" s="708">
        <v>0</v>
      </c>
      <c r="AI536" s="708">
        <v>0</v>
      </c>
      <c r="AJ536" s="708">
        <v>0</v>
      </c>
      <c r="AK536" s="708">
        <v>0</v>
      </c>
      <c r="AL536" s="708">
        <v>0</v>
      </c>
      <c r="AM536" s="708">
        <v>0</v>
      </c>
      <c r="AN536" s="708">
        <v>0</v>
      </c>
      <c r="AO536" s="708">
        <v>0</v>
      </c>
      <c r="AP536" s="708">
        <v>0</v>
      </c>
      <c r="AQ536" s="708">
        <v>0</v>
      </c>
    </row>
    <row r="537" spans="1:43" x14ac:dyDescent="0.25">
      <c r="A537" s="704" t="s">
        <v>821</v>
      </c>
      <c r="B537" s="704" t="s">
        <v>756</v>
      </c>
      <c r="C537" s="704" t="s">
        <v>345</v>
      </c>
      <c r="D537" s="704" t="s">
        <v>758</v>
      </c>
      <c r="E537" s="705" t="s">
        <v>126</v>
      </c>
      <c r="F537" s="705" t="s">
        <v>826</v>
      </c>
      <c r="I537" s="708">
        <v>0</v>
      </c>
      <c r="J537" s="708">
        <v>0</v>
      </c>
      <c r="K537" s="708">
        <v>0</v>
      </c>
      <c r="L537" s="708">
        <v>0</v>
      </c>
      <c r="M537" s="708">
        <v>0</v>
      </c>
      <c r="N537" s="708">
        <v>0</v>
      </c>
      <c r="O537" s="708">
        <v>0</v>
      </c>
      <c r="P537" s="708">
        <v>0</v>
      </c>
      <c r="Q537" s="708">
        <v>0</v>
      </c>
      <c r="R537" s="708">
        <v>0</v>
      </c>
      <c r="S537" s="708">
        <v>0</v>
      </c>
      <c r="T537" s="708">
        <v>0</v>
      </c>
      <c r="U537" s="708">
        <v>0</v>
      </c>
      <c r="V537" s="708">
        <v>0</v>
      </c>
      <c r="W537" s="708">
        <v>0</v>
      </c>
      <c r="X537" s="708">
        <v>0</v>
      </c>
      <c r="Y537" s="708">
        <v>0</v>
      </c>
      <c r="Z537" s="708">
        <v>0</v>
      </c>
      <c r="AA537" s="708">
        <v>0</v>
      </c>
      <c r="AB537" s="708">
        <v>0</v>
      </c>
      <c r="AC537" s="708">
        <v>0</v>
      </c>
      <c r="AD537" s="708">
        <v>0</v>
      </c>
      <c r="AE537" s="708">
        <v>0</v>
      </c>
      <c r="AF537" s="708">
        <v>0</v>
      </c>
      <c r="AG537" s="708">
        <v>0</v>
      </c>
      <c r="AH537" s="708">
        <v>0</v>
      </c>
      <c r="AI537" s="708">
        <v>0</v>
      </c>
      <c r="AJ537" s="708">
        <v>0</v>
      </c>
      <c r="AK537" s="708">
        <v>0</v>
      </c>
      <c r="AL537" s="708">
        <v>0</v>
      </c>
      <c r="AM537" s="708">
        <v>0</v>
      </c>
      <c r="AN537" s="708">
        <v>0</v>
      </c>
      <c r="AO537" s="708">
        <v>0</v>
      </c>
      <c r="AP537" s="708">
        <v>0</v>
      </c>
      <c r="AQ537" s="708">
        <v>0</v>
      </c>
    </row>
    <row r="538" spans="1:43" x14ac:dyDescent="0.25">
      <c r="A538" s="706" t="s">
        <v>821</v>
      </c>
      <c r="B538" s="706" t="s">
        <v>756</v>
      </c>
      <c r="C538" s="706" t="s">
        <v>345</v>
      </c>
      <c r="D538" s="706" t="s">
        <v>766</v>
      </c>
      <c r="E538" s="707" t="s">
        <v>126</v>
      </c>
      <c r="F538" s="707" t="s">
        <v>826</v>
      </c>
      <c r="I538" s="708">
        <v>0</v>
      </c>
      <c r="J538" s="708">
        <v>0</v>
      </c>
      <c r="K538" s="708">
        <v>0</v>
      </c>
      <c r="L538" s="708">
        <v>0</v>
      </c>
      <c r="M538" s="708">
        <v>0</v>
      </c>
      <c r="N538" s="708">
        <v>0</v>
      </c>
      <c r="O538" s="708">
        <v>0</v>
      </c>
      <c r="P538" s="708">
        <v>0</v>
      </c>
      <c r="Q538" s="708">
        <v>0</v>
      </c>
      <c r="R538" s="708">
        <v>0</v>
      </c>
      <c r="S538" s="708">
        <v>0</v>
      </c>
      <c r="T538" s="708">
        <v>0</v>
      </c>
      <c r="U538" s="708">
        <v>0</v>
      </c>
      <c r="V538" s="708">
        <v>0</v>
      </c>
      <c r="W538" s="708">
        <v>0</v>
      </c>
      <c r="X538" s="708">
        <v>0</v>
      </c>
      <c r="Y538" s="708">
        <v>0</v>
      </c>
      <c r="Z538" s="708">
        <v>0</v>
      </c>
      <c r="AA538" s="708">
        <v>0</v>
      </c>
      <c r="AB538" s="708">
        <v>0</v>
      </c>
      <c r="AC538" s="708">
        <v>0</v>
      </c>
      <c r="AD538" s="708">
        <v>0</v>
      </c>
      <c r="AE538" s="708">
        <v>0</v>
      </c>
      <c r="AF538" s="708">
        <v>0</v>
      </c>
      <c r="AG538" s="708">
        <v>0</v>
      </c>
      <c r="AH538" s="708">
        <v>0</v>
      </c>
      <c r="AI538" s="708">
        <v>0</v>
      </c>
      <c r="AJ538" s="708">
        <v>0</v>
      </c>
      <c r="AK538" s="708">
        <v>0</v>
      </c>
      <c r="AL538" s="708">
        <v>0</v>
      </c>
      <c r="AM538" s="708">
        <v>0</v>
      </c>
      <c r="AN538" s="708">
        <v>0</v>
      </c>
      <c r="AO538" s="708">
        <v>0</v>
      </c>
      <c r="AP538" s="708">
        <v>0</v>
      </c>
      <c r="AQ538" s="708">
        <v>0</v>
      </c>
    </row>
    <row r="539" spans="1:43" x14ac:dyDescent="0.25">
      <c r="A539" s="704" t="s">
        <v>821</v>
      </c>
      <c r="B539" s="704" t="s">
        <v>756</v>
      </c>
      <c r="C539" s="704" t="s">
        <v>346</v>
      </c>
      <c r="D539" s="704" t="s">
        <v>175</v>
      </c>
      <c r="E539" s="705" t="s">
        <v>126</v>
      </c>
      <c r="F539" s="705" t="s">
        <v>826</v>
      </c>
      <c r="I539" s="708">
        <v>1.7454585476031339</v>
      </c>
      <c r="J539" s="708">
        <v>1.9496094915578146</v>
      </c>
      <c r="K539" s="708">
        <v>1.9870758123889791</v>
      </c>
      <c r="L539" s="708">
        <v>1.9260934182855174</v>
      </c>
      <c r="M539" s="708">
        <v>1.8552013327374433</v>
      </c>
      <c r="N539" s="708">
        <v>1.8664939467476551</v>
      </c>
      <c r="O539" s="708">
        <v>1.9184496841111063</v>
      </c>
      <c r="P539" s="708">
        <v>2.0054471077594078</v>
      </c>
      <c r="Q539" s="708">
        <v>2.1813943959157593</v>
      </c>
      <c r="R539" s="708">
        <v>2.4352494733904564</v>
      </c>
      <c r="S539" s="708">
        <v>3.6018087225041113</v>
      </c>
      <c r="T539" s="708">
        <v>3.1871189248700618</v>
      </c>
      <c r="U539" s="708">
        <v>2.6783645665127307</v>
      </c>
      <c r="V539" s="708">
        <v>2.458605207280359</v>
      </c>
      <c r="W539" s="708">
        <v>2.0121943058898228</v>
      </c>
      <c r="X539" s="708">
        <v>1.8123390156282499</v>
      </c>
      <c r="Y539" s="708">
        <v>1.6383445269506343</v>
      </c>
      <c r="Z539" s="708">
        <v>1.5451738105223802</v>
      </c>
      <c r="AA539" s="708">
        <v>1.4896121858915301</v>
      </c>
      <c r="AB539" s="708">
        <v>1.429872739638163</v>
      </c>
      <c r="AC539" s="708">
        <v>1.1490025853156094</v>
      </c>
      <c r="AD539" s="708">
        <v>0.95981164920091933</v>
      </c>
      <c r="AE539" s="708">
        <v>0.77250198518575353</v>
      </c>
      <c r="AF539" s="708">
        <v>0.65179098140039393</v>
      </c>
      <c r="AG539" s="708">
        <v>0.55214153144062639</v>
      </c>
      <c r="AH539" s="708">
        <v>0.49297029312339236</v>
      </c>
      <c r="AI539" s="708">
        <v>0.45015258493476545</v>
      </c>
      <c r="AJ539" s="708">
        <v>0.40862153898965542</v>
      </c>
      <c r="AK539" s="708">
        <v>0.33504825117818782</v>
      </c>
      <c r="AL539" s="708">
        <v>0.29477671675940881</v>
      </c>
      <c r="AM539" s="708">
        <v>0.17994670026186022</v>
      </c>
      <c r="AN539" s="708">
        <v>0.15295731889129457</v>
      </c>
      <c r="AO539" s="708">
        <v>0.15739180546977671</v>
      </c>
      <c r="AP539" s="708">
        <v>0.1426822964343531</v>
      </c>
      <c r="AQ539" s="708">
        <v>0.11913367295124869</v>
      </c>
    </row>
    <row r="540" spans="1:43" x14ac:dyDescent="0.25">
      <c r="A540" s="706" t="s">
        <v>821</v>
      </c>
      <c r="B540" s="706" t="s">
        <v>756</v>
      </c>
      <c r="C540" s="706" t="s">
        <v>346</v>
      </c>
      <c r="D540" s="706" t="s">
        <v>772</v>
      </c>
      <c r="E540" s="707" t="s">
        <v>126</v>
      </c>
      <c r="F540" s="707" t="s">
        <v>826</v>
      </c>
      <c r="I540" s="708">
        <v>0</v>
      </c>
      <c r="J540" s="708">
        <v>0</v>
      </c>
      <c r="K540" s="708">
        <v>0</v>
      </c>
      <c r="L540" s="708">
        <v>0</v>
      </c>
      <c r="M540" s="708">
        <v>0</v>
      </c>
      <c r="N540" s="708">
        <v>0</v>
      </c>
      <c r="O540" s="708">
        <v>0</v>
      </c>
      <c r="P540" s="708">
        <v>0</v>
      </c>
      <c r="Q540" s="708">
        <v>0</v>
      </c>
      <c r="R540" s="708">
        <v>0</v>
      </c>
      <c r="S540" s="708">
        <v>0</v>
      </c>
      <c r="T540" s="708">
        <v>0</v>
      </c>
      <c r="U540" s="708">
        <v>0</v>
      </c>
      <c r="V540" s="708">
        <v>0</v>
      </c>
      <c r="W540" s="708">
        <v>0</v>
      </c>
      <c r="X540" s="708">
        <v>0</v>
      </c>
      <c r="Y540" s="708">
        <v>0</v>
      </c>
      <c r="Z540" s="708">
        <v>0</v>
      </c>
      <c r="AA540" s="708">
        <v>0</v>
      </c>
      <c r="AB540" s="708">
        <v>0</v>
      </c>
      <c r="AC540" s="708">
        <v>0</v>
      </c>
      <c r="AD540" s="708">
        <v>0</v>
      </c>
      <c r="AE540" s="708">
        <v>0</v>
      </c>
      <c r="AF540" s="708">
        <v>0</v>
      </c>
      <c r="AG540" s="708">
        <v>0</v>
      </c>
      <c r="AH540" s="708">
        <v>0</v>
      </c>
      <c r="AI540" s="708">
        <v>0</v>
      </c>
      <c r="AJ540" s="708">
        <v>0</v>
      </c>
      <c r="AK540" s="708">
        <v>0</v>
      </c>
      <c r="AL540" s="708">
        <v>0</v>
      </c>
      <c r="AM540" s="708">
        <v>0</v>
      </c>
      <c r="AN540" s="708">
        <v>0</v>
      </c>
      <c r="AO540" s="708">
        <v>0</v>
      </c>
      <c r="AP540" s="708">
        <v>0</v>
      </c>
      <c r="AQ540" s="708">
        <v>0</v>
      </c>
    </row>
    <row r="541" spans="1:43" x14ac:dyDescent="0.25">
      <c r="A541" s="704" t="s">
        <v>821</v>
      </c>
      <c r="B541" s="704" t="s">
        <v>756</v>
      </c>
      <c r="C541" s="704" t="s">
        <v>346</v>
      </c>
      <c r="D541" s="704" t="s">
        <v>773</v>
      </c>
      <c r="E541" s="705" t="s">
        <v>126</v>
      </c>
      <c r="F541" s="705" t="s">
        <v>826</v>
      </c>
      <c r="I541" s="708">
        <v>0</v>
      </c>
      <c r="J541" s="708">
        <v>0</v>
      </c>
      <c r="K541" s="708">
        <v>0</v>
      </c>
      <c r="L541" s="708">
        <v>0</v>
      </c>
      <c r="M541" s="708">
        <v>0</v>
      </c>
      <c r="N541" s="708">
        <v>0</v>
      </c>
      <c r="O541" s="708">
        <v>0</v>
      </c>
      <c r="P541" s="708">
        <v>0</v>
      </c>
      <c r="Q541" s="708">
        <v>0</v>
      </c>
      <c r="R541" s="708">
        <v>0</v>
      </c>
      <c r="S541" s="708">
        <v>0</v>
      </c>
      <c r="T541" s="708">
        <v>0</v>
      </c>
      <c r="U541" s="708">
        <v>0</v>
      </c>
      <c r="V541" s="708">
        <v>0</v>
      </c>
      <c r="W541" s="708">
        <v>0</v>
      </c>
      <c r="X541" s="708">
        <v>0</v>
      </c>
      <c r="Y541" s="708">
        <v>0</v>
      </c>
      <c r="Z541" s="708">
        <v>0</v>
      </c>
      <c r="AA541" s="708">
        <v>0</v>
      </c>
      <c r="AB541" s="708">
        <v>0</v>
      </c>
      <c r="AC541" s="708">
        <v>0</v>
      </c>
      <c r="AD541" s="708">
        <v>0</v>
      </c>
      <c r="AE541" s="708">
        <v>0</v>
      </c>
      <c r="AF541" s="708">
        <v>0</v>
      </c>
      <c r="AG541" s="708">
        <v>0</v>
      </c>
      <c r="AH541" s="708">
        <v>0</v>
      </c>
      <c r="AI541" s="708">
        <v>0</v>
      </c>
      <c r="AJ541" s="708">
        <v>0</v>
      </c>
      <c r="AK541" s="708">
        <v>0</v>
      </c>
      <c r="AL541" s="708">
        <v>0</v>
      </c>
      <c r="AM541" s="708">
        <v>0</v>
      </c>
      <c r="AN541" s="708">
        <v>0</v>
      </c>
      <c r="AO541" s="708">
        <v>0</v>
      </c>
      <c r="AP541" s="708">
        <v>0</v>
      </c>
      <c r="AQ541" s="708">
        <v>0</v>
      </c>
    </row>
    <row r="542" spans="1:43" x14ac:dyDescent="0.25">
      <c r="A542" s="706" t="s">
        <v>821</v>
      </c>
      <c r="B542" s="706" t="s">
        <v>756</v>
      </c>
      <c r="C542" s="706" t="s">
        <v>346</v>
      </c>
      <c r="D542" s="706" t="s">
        <v>774</v>
      </c>
      <c r="E542" s="707" t="s">
        <v>126</v>
      </c>
      <c r="F542" s="707" t="s">
        <v>826</v>
      </c>
      <c r="I542" s="708">
        <v>0</v>
      </c>
      <c r="J542" s="708">
        <v>0</v>
      </c>
      <c r="K542" s="708">
        <v>0</v>
      </c>
      <c r="L542" s="708">
        <v>0</v>
      </c>
      <c r="M542" s="708">
        <v>0</v>
      </c>
      <c r="N542" s="708">
        <v>0</v>
      </c>
      <c r="O542" s="708">
        <v>0</v>
      </c>
      <c r="P542" s="708">
        <v>0</v>
      </c>
      <c r="Q542" s="708">
        <v>0</v>
      </c>
      <c r="R542" s="708">
        <v>0</v>
      </c>
      <c r="S542" s="708">
        <v>0</v>
      </c>
      <c r="T542" s="708">
        <v>0</v>
      </c>
      <c r="U542" s="708">
        <v>0</v>
      </c>
      <c r="V542" s="708">
        <v>0</v>
      </c>
      <c r="W542" s="708">
        <v>0</v>
      </c>
      <c r="X542" s="708">
        <v>0</v>
      </c>
      <c r="Y542" s="708">
        <v>0</v>
      </c>
      <c r="Z542" s="708">
        <v>0</v>
      </c>
      <c r="AA542" s="708">
        <v>0</v>
      </c>
      <c r="AB542" s="708">
        <v>0</v>
      </c>
      <c r="AC542" s="708">
        <v>0</v>
      </c>
      <c r="AD542" s="708">
        <v>0</v>
      </c>
      <c r="AE542" s="708">
        <v>0</v>
      </c>
      <c r="AF542" s="708">
        <v>0</v>
      </c>
      <c r="AG542" s="708">
        <v>0</v>
      </c>
      <c r="AH542" s="708">
        <v>0</v>
      </c>
      <c r="AI542" s="708">
        <v>0</v>
      </c>
      <c r="AJ542" s="708">
        <v>0</v>
      </c>
      <c r="AK542" s="708">
        <v>0</v>
      </c>
      <c r="AL542" s="708">
        <v>0</v>
      </c>
      <c r="AM542" s="708">
        <v>0</v>
      </c>
      <c r="AN542" s="708">
        <v>0</v>
      </c>
      <c r="AO542" s="708">
        <v>0</v>
      </c>
      <c r="AP542" s="708">
        <v>0</v>
      </c>
      <c r="AQ542" s="708">
        <v>0</v>
      </c>
    </row>
    <row r="543" spans="1:43" x14ac:dyDescent="0.25">
      <c r="A543" s="704" t="s">
        <v>821</v>
      </c>
      <c r="B543" s="704" t="s">
        <v>756</v>
      </c>
      <c r="C543" s="704" t="s">
        <v>346</v>
      </c>
      <c r="D543" s="704" t="s">
        <v>758</v>
      </c>
      <c r="E543" s="705" t="s">
        <v>126</v>
      </c>
      <c r="F543" s="705" t="s">
        <v>826</v>
      </c>
      <c r="I543" s="708">
        <v>0</v>
      </c>
      <c r="J543" s="708">
        <v>0</v>
      </c>
      <c r="K543" s="708">
        <v>0</v>
      </c>
      <c r="L543" s="708">
        <v>0</v>
      </c>
      <c r="M543" s="708">
        <v>0</v>
      </c>
      <c r="N543" s="708">
        <v>0</v>
      </c>
      <c r="O543" s="708">
        <v>0</v>
      </c>
      <c r="P543" s="708">
        <v>0</v>
      </c>
      <c r="Q543" s="708">
        <v>0</v>
      </c>
      <c r="R543" s="708">
        <v>0</v>
      </c>
      <c r="S543" s="708">
        <v>0</v>
      </c>
      <c r="T543" s="708">
        <v>0</v>
      </c>
      <c r="U543" s="708">
        <v>0</v>
      </c>
      <c r="V543" s="708">
        <v>0</v>
      </c>
      <c r="W543" s="708">
        <v>0</v>
      </c>
      <c r="X543" s="708">
        <v>0</v>
      </c>
      <c r="Y543" s="708">
        <v>0</v>
      </c>
      <c r="Z543" s="708">
        <v>0</v>
      </c>
      <c r="AA543" s="708">
        <v>0</v>
      </c>
      <c r="AB543" s="708">
        <v>0</v>
      </c>
      <c r="AC543" s="708">
        <v>0</v>
      </c>
      <c r="AD543" s="708">
        <v>0</v>
      </c>
      <c r="AE543" s="708">
        <v>0</v>
      </c>
      <c r="AF543" s="708">
        <v>0</v>
      </c>
      <c r="AG543" s="708">
        <v>0</v>
      </c>
      <c r="AH543" s="708">
        <v>0</v>
      </c>
      <c r="AI543" s="708">
        <v>0</v>
      </c>
      <c r="AJ543" s="708">
        <v>0</v>
      </c>
      <c r="AK543" s="708">
        <v>0</v>
      </c>
      <c r="AL543" s="708">
        <v>0</v>
      </c>
      <c r="AM543" s="708">
        <v>0</v>
      </c>
      <c r="AN543" s="708">
        <v>0</v>
      </c>
      <c r="AO543" s="708">
        <v>0</v>
      </c>
      <c r="AP543" s="708">
        <v>0</v>
      </c>
      <c r="AQ543" s="708">
        <v>0</v>
      </c>
    </row>
    <row r="544" spans="1:43" x14ac:dyDescent="0.25">
      <c r="A544" s="706" t="s">
        <v>821</v>
      </c>
      <c r="B544" s="706" t="s">
        <v>756</v>
      </c>
      <c r="C544" s="706" t="s">
        <v>346</v>
      </c>
      <c r="D544" s="706" t="s">
        <v>766</v>
      </c>
      <c r="E544" s="707" t="s">
        <v>126</v>
      </c>
      <c r="F544" s="707" t="s">
        <v>826</v>
      </c>
      <c r="I544" s="708">
        <v>0</v>
      </c>
      <c r="J544" s="708">
        <v>0</v>
      </c>
      <c r="K544" s="708">
        <v>0</v>
      </c>
      <c r="L544" s="708">
        <v>0</v>
      </c>
      <c r="M544" s="708">
        <v>0</v>
      </c>
      <c r="N544" s="708">
        <v>0</v>
      </c>
      <c r="O544" s="708">
        <v>0</v>
      </c>
      <c r="P544" s="708">
        <v>0</v>
      </c>
      <c r="Q544" s="708">
        <v>0</v>
      </c>
      <c r="R544" s="708">
        <v>0</v>
      </c>
      <c r="S544" s="708">
        <v>0</v>
      </c>
      <c r="T544" s="708">
        <v>0</v>
      </c>
      <c r="U544" s="708">
        <v>0</v>
      </c>
      <c r="V544" s="708">
        <v>0</v>
      </c>
      <c r="W544" s="708">
        <v>0</v>
      </c>
      <c r="X544" s="708">
        <v>0</v>
      </c>
      <c r="Y544" s="708">
        <v>0</v>
      </c>
      <c r="Z544" s="708">
        <v>0</v>
      </c>
      <c r="AA544" s="708">
        <v>0</v>
      </c>
      <c r="AB544" s="708">
        <v>0</v>
      </c>
      <c r="AC544" s="708">
        <v>0</v>
      </c>
      <c r="AD544" s="708">
        <v>0</v>
      </c>
      <c r="AE544" s="708">
        <v>0</v>
      </c>
      <c r="AF544" s="708">
        <v>0</v>
      </c>
      <c r="AG544" s="708">
        <v>0</v>
      </c>
      <c r="AH544" s="708">
        <v>0</v>
      </c>
      <c r="AI544" s="708">
        <v>0</v>
      </c>
      <c r="AJ544" s="708">
        <v>0</v>
      </c>
      <c r="AK544" s="708">
        <v>0</v>
      </c>
      <c r="AL544" s="708">
        <v>0</v>
      </c>
      <c r="AM544" s="708">
        <v>0</v>
      </c>
      <c r="AN544" s="708">
        <v>0</v>
      </c>
      <c r="AO544" s="708">
        <v>0</v>
      </c>
      <c r="AP544" s="708">
        <v>0</v>
      </c>
      <c r="AQ544" s="708">
        <v>0</v>
      </c>
    </row>
    <row r="545" spans="1:43" x14ac:dyDescent="0.25">
      <c r="A545" s="704" t="s">
        <v>821</v>
      </c>
      <c r="B545" s="704" t="s">
        <v>756</v>
      </c>
      <c r="C545" s="704" t="s">
        <v>347</v>
      </c>
      <c r="D545" s="704" t="s">
        <v>175</v>
      </c>
      <c r="E545" s="705" t="s">
        <v>126</v>
      </c>
      <c r="F545" s="705" t="s">
        <v>826</v>
      </c>
      <c r="I545" s="708">
        <v>1.7457358361098783</v>
      </c>
      <c r="J545" s="708">
        <v>1.9503128613091643</v>
      </c>
      <c r="K545" s="708">
        <v>1.9875505510688254</v>
      </c>
      <c r="L545" s="708">
        <v>1.9264577769318907</v>
      </c>
      <c r="M545" s="708">
        <v>1.8558924997054871</v>
      </c>
      <c r="N545" s="708">
        <v>1.8668968013571239</v>
      </c>
      <c r="O545" s="708">
        <v>1.9190827891475377</v>
      </c>
      <c r="P545" s="708">
        <v>2.0060725144309828</v>
      </c>
      <c r="Q545" s="708">
        <v>2.1814115655187831</v>
      </c>
      <c r="R545" s="708">
        <v>2.4357386913693548</v>
      </c>
      <c r="S545" s="708">
        <v>3.6030318905546763</v>
      </c>
      <c r="T545" s="708">
        <v>3.1882743982703143</v>
      </c>
      <c r="U545" s="708">
        <v>2.6793505352820235</v>
      </c>
      <c r="V545" s="708">
        <v>2.4594211074966674</v>
      </c>
      <c r="W545" s="708">
        <v>2.0130694452686511</v>
      </c>
      <c r="X545" s="708">
        <v>1.812940777765107</v>
      </c>
      <c r="Y545" s="708">
        <v>1.6385632003136266</v>
      </c>
      <c r="Z545" s="708">
        <v>1.5455429729722316</v>
      </c>
      <c r="AA545" s="708">
        <v>1.4900061944629639</v>
      </c>
      <c r="AB545" s="708">
        <v>1.2818057390919688</v>
      </c>
      <c r="AC545" s="708">
        <v>1.0947790900773835</v>
      </c>
      <c r="AD545" s="708">
        <v>0.96704628628143596</v>
      </c>
      <c r="AE545" s="708">
        <v>0.81561649925319646</v>
      </c>
      <c r="AF545" s="708">
        <v>0.76087415177243878</v>
      </c>
      <c r="AG545" s="708">
        <v>0.6821316012462969</v>
      </c>
      <c r="AH545" s="708">
        <v>0.64391583281774356</v>
      </c>
      <c r="AI545" s="708">
        <v>0.60840290961743126</v>
      </c>
      <c r="AJ545" s="708">
        <v>0.55868015528210502</v>
      </c>
      <c r="AK545" s="708">
        <v>0.47901135472477419</v>
      </c>
      <c r="AL545" s="708">
        <v>0.43963991880287406</v>
      </c>
      <c r="AM545" s="708">
        <v>0.28085109331540015</v>
      </c>
      <c r="AN545" s="708">
        <v>0.24910932760064017</v>
      </c>
      <c r="AO545" s="708">
        <v>0.25033651480921137</v>
      </c>
      <c r="AP545" s="708">
        <v>0.23430210905682392</v>
      </c>
      <c r="AQ545" s="708">
        <v>0.19578268264162854</v>
      </c>
    </row>
    <row r="546" spans="1:43" x14ac:dyDescent="0.25">
      <c r="A546" s="706" t="s">
        <v>821</v>
      </c>
      <c r="B546" s="706" t="s">
        <v>756</v>
      </c>
      <c r="C546" s="706" t="s">
        <v>347</v>
      </c>
      <c r="D546" s="706" t="s">
        <v>772</v>
      </c>
      <c r="E546" s="707" t="s">
        <v>126</v>
      </c>
      <c r="F546" s="707" t="s">
        <v>826</v>
      </c>
      <c r="I546" s="708">
        <v>0</v>
      </c>
      <c r="J546" s="708">
        <v>0</v>
      </c>
      <c r="K546" s="708">
        <v>0</v>
      </c>
      <c r="L546" s="708">
        <v>0</v>
      </c>
      <c r="M546" s="708">
        <v>0</v>
      </c>
      <c r="N546" s="708">
        <v>0</v>
      </c>
      <c r="O546" s="708">
        <v>0</v>
      </c>
      <c r="P546" s="708">
        <v>0</v>
      </c>
      <c r="Q546" s="708">
        <v>0</v>
      </c>
      <c r="R546" s="708">
        <v>0</v>
      </c>
      <c r="S546" s="708">
        <v>0</v>
      </c>
      <c r="T546" s="708">
        <v>0</v>
      </c>
      <c r="U546" s="708">
        <v>0</v>
      </c>
      <c r="V546" s="708">
        <v>0</v>
      </c>
      <c r="W546" s="708">
        <v>0</v>
      </c>
      <c r="X546" s="708">
        <v>0</v>
      </c>
      <c r="Y546" s="708">
        <v>0</v>
      </c>
      <c r="Z546" s="708">
        <v>0</v>
      </c>
      <c r="AA546" s="708">
        <v>0</v>
      </c>
      <c r="AB546" s="708">
        <v>0</v>
      </c>
      <c r="AC546" s="708">
        <v>0</v>
      </c>
      <c r="AD546" s="708">
        <v>0</v>
      </c>
      <c r="AE546" s="708">
        <v>0</v>
      </c>
      <c r="AF546" s="708">
        <v>0</v>
      </c>
      <c r="AG546" s="708">
        <v>0</v>
      </c>
      <c r="AH546" s="708">
        <v>0</v>
      </c>
      <c r="AI546" s="708">
        <v>0</v>
      </c>
      <c r="AJ546" s="708">
        <v>0</v>
      </c>
      <c r="AK546" s="708">
        <v>0</v>
      </c>
      <c r="AL546" s="708">
        <v>0</v>
      </c>
      <c r="AM546" s="708">
        <v>0</v>
      </c>
      <c r="AN546" s="708">
        <v>0</v>
      </c>
      <c r="AO546" s="708">
        <v>0</v>
      </c>
      <c r="AP546" s="708">
        <v>0</v>
      </c>
      <c r="AQ546" s="708">
        <v>0</v>
      </c>
    </row>
    <row r="547" spans="1:43" x14ac:dyDescent="0.25">
      <c r="A547" s="704" t="s">
        <v>821</v>
      </c>
      <c r="B547" s="704" t="s">
        <v>756</v>
      </c>
      <c r="C547" s="704" t="s">
        <v>347</v>
      </c>
      <c r="D547" s="704" t="s">
        <v>773</v>
      </c>
      <c r="E547" s="705" t="s">
        <v>126</v>
      </c>
      <c r="F547" s="705" t="s">
        <v>826</v>
      </c>
      <c r="I547" s="708">
        <v>0</v>
      </c>
      <c r="J547" s="708">
        <v>0</v>
      </c>
      <c r="K547" s="708">
        <v>0</v>
      </c>
      <c r="L547" s="708">
        <v>0</v>
      </c>
      <c r="M547" s="708">
        <v>0</v>
      </c>
      <c r="N547" s="708">
        <v>0</v>
      </c>
      <c r="O547" s="708">
        <v>0</v>
      </c>
      <c r="P547" s="708">
        <v>0</v>
      </c>
      <c r="Q547" s="708">
        <v>0</v>
      </c>
      <c r="R547" s="708">
        <v>0</v>
      </c>
      <c r="S547" s="708">
        <v>0</v>
      </c>
      <c r="T547" s="708">
        <v>0</v>
      </c>
      <c r="U547" s="708">
        <v>0</v>
      </c>
      <c r="V547" s="708">
        <v>0</v>
      </c>
      <c r="W547" s="708">
        <v>0</v>
      </c>
      <c r="X547" s="708">
        <v>0</v>
      </c>
      <c r="Y547" s="708">
        <v>0</v>
      </c>
      <c r="Z547" s="708">
        <v>0</v>
      </c>
      <c r="AA547" s="708">
        <v>0</v>
      </c>
      <c r="AB547" s="708">
        <v>0</v>
      </c>
      <c r="AC547" s="708">
        <v>0</v>
      </c>
      <c r="AD547" s="708">
        <v>0</v>
      </c>
      <c r="AE547" s="708">
        <v>0</v>
      </c>
      <c r="AF547" s="708">
        <v>0</v>
      </c>
      <c r="AG547" s="708">
        <v>0</v>
      </c>
      <c r="AH547" s="708">
        <v>0</v>
      </c>
      <c r="AI547" s="708">
        <v>0</v>
      </c>
      <c r="AJ547" s="708">
        <v>0</v>
      </c>
      <c r="AK547" s="708">
        <v>0</v>
      </c>
      <c r="AL547" s="708">
        <v>0</v>
      </c>
      <c r="AM547" s="708">
        <v>0</v>
      </c>
      <c r="AN547" s="708">
        <v>0</v>
      </c>
      <c r="AO547" s="708">
        <v>0</v>
      </c>
      <c r="AP547" s="708">
        <v>0</v>
      </c>
      <c r="AQ547" s="708">
        <v>0</v>
      </c>
    </row>
    <row r="548" spans="1:43" x14ac:dyDescent="0.25">
      <c r="A548" s="706" t="s">
        <v>821</v>
      </c>
      <c r="B548" s="706" t="s">
        <v>756</v>
      </c>
      <c r="C548" s="706" t="s">
        <v>347</v>
      </c>
      <c r="D548" s="706" t="s">
        <v>774</v>
      </c>
      <c r="E548" s="707" t="s">
        <v>126</v>
      </c>
      <c r="F548" s="707" t="s">
        <v>826</v>
      </c>
      <c r="I548" s="708">
        <v>0</v>
      </c>
      <c r="J548" s="708">
        <v>0</v>
      </c>
      <c r="K548" s="708">
        <v>0</v>
      </c>
      <c r="L548" s="708">
        <v>0</v>
      </c>
      <c r="M548" s="708">
        <v>0</v>
      </c>
      <c r="N548" s="708">
        <v>0</v>
      </c>
      <c r="O548" s="708">
        <v>0</v>
      </c>
      <c r="P548" s="708">
        <v>0</v>
      </c>
      <c r="Q548" s="708">
        <v>0</v>
      </c>
      <c r="R548" s="708">
        <v>0</v>
      </c>
      <c r="S548" s="708">
        <v>0</v>
      </c>
      <c r="T548" s="708">
        <v>0</v>
      </c>
      <c r="U548" s="708">
        <v>0</v>
      </c>
      <c r="V548" s="708">
        <v>0</v>
      </c>
      <c r="W548" s="708">
        <v>0</v>
      </c>
      <c r="X548" s="708">
        <v>0</v>
      </c>
      <c r="Y548" s="708">
        <v>0</v>
      </c>
      <c r="Z548" s="708">
        <v>0</v>
      </c>
      <c r="AA548" s="708">
        <v>0</v>
      </c>
      <c r="AB548" s="708">
        <v>0</v>
      </c>
      <c r="AC548" s="708">
        <v>0</v>
      </c>
      <c r="AD548" s="708">
        <v>0</v>
      </c>
      <c r="AE548" s="708">
        <v>0</v>
      </c>
      <c r="AF548" s="708">
        <v>0</v>
      </c>
      <c r="AG548" s="708">
        <v>0</v>
      </c>
      <c r="AH548" s="708">
        <v>0</v>
      </c>
      <c r="AI548" s="708">
        <v>0</v>
      </c>
      <c r="AJ548" s="708">
        <v>0</v>
      </c>
      <c r="AK548" s="708">
        <v>0</v>
      </c>
      <c r="AL548" s="708">
        <v>0</v>
      </c>
      <c r="AM548" s="708">
        <v>0</v>
      </c>
      <c r="AN548" s="708">
        <v>0</v>
      </c>
      <c r="AO548" s="708">
        <v>0</v>
      </c>
      <c r="AP548" s="708">
        <v>0</v>
      </c>
      <c r="AQ548" s="708">
        <v>0</v>
      </c>
    </row>
    <row r="549" spans="1:43" x14ac:dyDescent="0.25">
      <c r="A549" s="704" t="s">
        <v>821</v>
      </c>
      <c r="B549" s="704" t="s">
        <v>756</v>
      </c>
      <c r="C549" s="704" t="s">
        <v>347</v>
      </c>
      <c r="D549" s="704" t="s">
        <v>758</v>
      </c>
      <c r="E549" s="705" t="s">
        <v>126</v>
      </c>
      <c r="F549" s="705" t="s">
        <v>826</v>
      </c>
      <c r="I549" s="708">
        <v>0</v>
      </c>
      <c r="J549" s="708">
        <v>0</v>
      </c>
      <c r="K549" s="708">
        <v>0</v>
      </c>
      <c r="L549" s="708">
        <v>0</v>
      </c>
      <c r="M549" s="708">
        <v>0</v>
      </c>
      <c r="N549" s="708">
        <v>0</v>
      </c>
      <c r="O549" s="708">
        <v>0</v>
      </c>
      <c r="P549" s="708">
        <v>0</v>
      </c>
      <c r="Q549" s="708">
        <v>0</v>
      </c>
      <c r="R549" s="708">
        <v>0</v>
      </c>
      <c r="S549" s="708">
        <v>0</v>
      </c>
      <c r="T549" s="708">
        <v>0</v>
      </c>
      <c r="U549" s="708">
        <v>0</v>
      </c>
      <c r="V549" s="708">
        <v>0</v>
      </c>
      <c r="W549" s="708">
        <v>0</v>
      </c>
      <c r="X549" s="708">
        <v>0</v>
      </c>
      <c r="Y549" s="708">
        <v>0</v>
      </c>
      <c r="Z549" s="708">
        <v>0</v>
      </c>
      <c r="AA549" s="708">
        <v>0</v>
      </c>
      <c r="AB549" s="708">
        <v>0</v>
      </c>
      <c r="AC549" s="708">
        <v>0</v>
      </c>
      <c r="AD549" s="708">
        <v>0</v>
      </c>
      <c r="AE549" s="708">
        <v>0</v>
      </c>
      <c r="AF549" s="708">
        <v>0</v>
      </c>
      <c r="AG549" s="708">
        <v>0</v>
      </c>
      <c r="AH549" s="708">
        <v>0</v>
      </c>
      <c r="AI549" s="708">
        <v>0</v>
      </c>
      <c r="AJ549" s="708">
        <v>0</v>
      </c>
      <c r="AK549" s="708">
        <v>0</v>
      </c>
      <c r="AL549" s="708">
        <v>0</v>
      </c>
      <c r="AM549" s="708">
        <v>0</v>
      </c>
      <c r="AN549" s="708">
        <v>0</v>
      </c>
      <c r="AO549" s="708">
        <v>0</v>
      </c>
      <c r="AP549" s="708">
        <v>0</v>
      </c>
      <c r="AQ549" s="708">
        <v>0</v>
      </c>
    </row>
    <row r="550" spans="1:43" x14ac:dyDescent="0.25">
      <c r="A550" s="706" t="s">
        <v>821</v>
      </c>
      <c r="B550" s="706" t="s">
        <v>756</v>
      </c>
      <c r="C550" s="706" t="s">
        <v>347</v>
      </c>
      <c r="D550" s="706" t="s">
        <v>766</v>
      </c>
      <c r="E550" s="707" t="s">
        <v>126</v>
      </c>
      <c r="F550" s="707" t="s">
        <v>826</v>
      </c>
      <c r="I550" s="708">
        <v>0</v>
      </c>
      <c r="J550" s="708">
        <v>0</v>
      </c>
      <c r="K550" s="708">
        <v>0</v>
      </c>
      <c r="L550" s="708">
        <v>0</v>
      </c>
      <c r="M550" s="708">
        <v>0</v>
      </c>
      <c r="N550" s="708">
        <v>0</v>
      </c>
      <c r="O550" s="708">
        <v>0</v>
      </c>
      <c r="P550" s="708">
        <v>0</v>
      </c>
      <c r="Q550" s="708">
        <v>0</v>
      </c>
      <c r="R550" s="708">
        <v>0</v>
      </c>
      <c r="S550" s="708">
        <v>0</v>
      </c>
      <c r="T550" s="708">
        <v>0</v>
      </c>
      <c r="U550" s="708">
        <v>0</v>
      </c>
      <c r="V550" s="708">
        <v>0</v>
      </c>
      <c r="W550" s="708">
        <v>0</v>
      </c>
      <c r="X550" s="708">
        <v>0</v>
      </c>
      <c r="Y550" s="708">
        <v>0</v>
      </c>
      <c r="Z550" s="708">
        <v>0</v>
      </c>
      <c r="AA550" s="708">
        <v>0</v>
      </c>
      <c r="AB550" s="708">
        <v>0</v>
      </c>
      <c r="AC550" s="708">
        <v>0</v>
      </c>
      <c r="AD550" s="708">
        <v>0</v>
      </c>
      <c r="AE550" s="708">
        <v>0</v>
      </c>
      <c r="AF550" s="708">
        <v>0</v>
      </c>
      <c r="AG550" s="708">
        <v>0</v>
      </c>
      <c r="AH550" s="708">
        <v>0</v>
      </c>
      <c r="AI550" s="708">
        <v>0</v>
      </c>
      <c r="AJ550" s="708">
        <v>0</v>
      </c>
      <c r="AK550" s="708">
        <v>0</v>
      </c>
      <c r="AL550" s="708">
        <v>0</v>
      </c>
      <c r="AM550" s="708">
        <v>0</v>
      </c>
      <c r="AN550" s="708">
        <v>0</v>
      </c>
      <c r="AO550" s="708">
        <v>0</v>
      </c>
      <c r="AP550" s="708">
        <v>0</v>
      </c>
      <c r="AQ550" s="708">
        <v>0</v>
      </c>
    </row>
    <row r="551" spans="1:43" x14ac:dyDescent="0.25">
      <c r="A551" s="704" t="s">
        <v>821</v>
      </c>
      <c r="B551" s="704" t="s">
        <v>756</v>
      </c>
      <c r="C551" s="704" t="s">
        <v>348</v>
      </c>
      <c r="D551" s="704" t="s">
        <v>175</v>
      </c>
      <c r="E551" s="705" t="s">
        <v>126</v>
      </c>
      <c r="F551" s="705" t="s">
        <v>826</v>
      </c>
      <c r="I551" s="708">
        <v>1.7459250772181825</v>
      </c>
      <c r="J551" s="708">
        <v>1.9504154282235764</v>
      </c>
      <c r="K551" s="708">
        <v>1.9878972370187764</v>
      </c>
      <c r="L551" s="708">
        <v>1.9265519293419329</v>
      </c>
      <c r="M551" s="708">
        <v>1.8564520954408466</v>
      </c>
      <c r="N551" s="708">
        <v>1.8667442492537756</v>
      </c>
      <c r="O551" s="708">
        <v>1.9197800970536385</v>
      </c>
      <c r="P551" s="708">
        <v>2.005929058688829</v>
      </c>
      <c r="Q551" s="708">
        <v>2.1824634283527531</v>
      </c>
      <c r="R551" s="708">
        <v>2.4360264368872224</v>
      </c>
      <c r="S551" s="708">
        <v>3.602560680141333</v>
      </c>
      <c r="T551" s="708">
        <v>3.1897171116227141</v>
      </c>
      <c r="U551" s="708">
        <v>2.6802482456029786</v>
      </c>
      <c r="V551" s="708">
        <v>2.4594254400186779</v>
      </c>
      <c r="W551" s="708">
        <v>2.0124517533728987</v>
      </c>
      <c r="X551" s="708">
        <v>1.8134513120456226</v>
      </c>
      <c r="Y551" s="708">
        <v>1.6382789783984173</v>
      </c>
      <c r="Z551" s="708">
        <v>1.5458125600946755</v>
      </c>
      <c r="AA551" s="708">
        <v>1.4908366403527222</v>
      </c>
      <c r="AB551" s="708">
        <v>1.2820293228594708</v>
      </c>
      <c r="AC551" s="708">
        <v>1.0953085794028838</v>
      </c>
      <c r="AD551" s="708">
        <v>0.96787070591298352</v>
      </c>
      <c r="AE551" s="708">
        <v>0.81575876621626164</v>
      </c>
      <c r="AF551" s="708">
        <v>0.76086235682833414</v>
      </c>
      <c r="AG551" s="708">
        <v>0.68239204232622885</v>
      </c>
      <c r="AH551" s="708">
        <v>0.64402815024889959</v>
      </c>
      <c r="AI551" s="708">
        <v>0.60865766692482914</v>
      </c>
      <c r="AJ551" s="708">
        <v>0.55937811843890684</v>
      </c>
      <c r="AK551" s="708">
        <v>0.47939248255169509</v>
      </c>
      <c r="AL551" s="708">
        <v>0.43941145779684737</v>
      </c>
      <c r="AM551" s="708">
        <v>0.28133423959653503</v>
      </c>
      <c r="AN551" s="708">
        <v>0.24871062720209783</v>
      </c>
      <c r="AO551" s="708">
        <v>0.25075500132331263</v>
      </c>
      <c r="AP551" s="708">
        <v>0.23421285982440038</v>
      </c>
      <c r="AQ551" s="708">
        <v>0.19581683276942224</v>
      </c>
    </row>
    <row r="552" spans="1:43" x14ac:dyDescent="0.25">
      <c r="A552" s="706" t="s">
        <v>821</v>
      </c>
      <c r="B552" s="706" t="s">
        <v>756</v>
      </c>
      <c r="C552" s="706" t="s">
        <v>348</v>
      </c>
      <c r="D552" s="706" t="s">
        <v>772</v>
      </c>
      <c r="E552" s="707" t="s">
        <v>126</v>
      </c>
      <c r="F552" s="707" t="s">
        <v>826</v>
      </c>
      <c r="I552" s="708">
        <v>0</v>
      </c>
      <c r="J552" s="708">
        <v>0</v>
      </c>
      <c r="K552" s="708">
        <v>0</v>
      </c>
      <c r="L552" s="708">
        <v>0</v>
      </c>
      <c r="M552" s="708">
        <v>0</v>
      </c>
      <c r="N552" s="708">
        <v>0</v>
      </c>
      <c r="O552" s="708">
        <v>0</v>
      </c>
      <c r="P552" s="708">
        <v>0</v>
      </c>
      <c r="Q552" s="708">
        <v>0</v>
      </c>
      <c r="R552" s="708">
        <v>0</v>
      </c>
      <c r="S552" s="708">
        <v>0</v>
      </c>
      <c r="T552" s="708">
        <v>0</v>
      </c>
      <c r="U552" s="708">
        <v>0</v>
      </c>
      <c r="V552" s="708">
        <v>0</v>
      </c>
      <c r="W552" s="708">
        <v>0</v>
      </c>
      <c r="X552" s="708">
        <v>0</v>
      </c>
      <c r="Y552" s="708">
        <v>0</v>
      </c>
      <c r="Z552" s="708">
        <v>0</v>
      </c>
      <c r="AA552" s="708">
        <v>0</v>
      </c>
      <c r="AB552" s="708">
        <v>0</v>
      </c>
      <c r="AC552" s="708">
        <v>0</v>
      </c>
      <c r="AD552" s="708">
        <v>0</v>
      </c>
      <c r="AE552" s="708">
        <v>0</v>
      </c>
      <c r="AF552" s="708">
        <v>0</v>
      </c>
      <c r="AG552" s="708">
        <v>0</v>
      </c>
      <c r="AH552" s="708">
        <v>0</v>
      </c>
      <c r="AI552" s="708">
        <v>0</v>
      </c>
      <c r="AJ552" s="708">
        <v>0</v>
      </c>
      <c r="AK552" s="708">
        <v>0</v>
      </c>
      <c r="AL552" s="708">
        <v>0</v>
      </c>
      <c r="AM552" s="708">
        <v>0</v>
      </c>
      <c r="AN552" s="708">
        <v>0</v>
      </c>
      <c r="AO552" s="708">
        <v>0</v>
      </c>
      <c r="AP552" s="708">
        <v>0</v>
      </c>
      <c r="AQ552" s="708">
        <v>0</v>
      </c>
    </row>
    <row r="553" spans="1:43" x14ac:dyDescent="0.25">
      <c r="A553" s="704" t="s">
        <v>821</v>
      </c>
      <c r="B553" s="704" t="s">
        <v>756</v>
      </c>
      <c r="C553" s="704" t="s">
        <v>348</v>
      </c>
      <c r="D553" s="704" t="s">
        <v>773</v>
      </c>
      <c r="E553" s="705" t="s">
        <v>126</v>
      </c>
      <c r="F553" s="705" t="s">
        <v>826</v>
      </c>
      <c r="I553" s="708">
        <v>0</v>
      </c>
      <c r="J553" s="708">
        <v>0</v>
      </c>
      <c r="K553" s="708">
        <v>0</v>
      </c>
      <c r="L553" s="708">
        <v>0</v>
      </c>
      <c r="M553" s="708">
        <v>0</v>
      </c>
      <c r="N553" s="708">
        <v>0</v>
      </c>
      <c r="O553" s="708">
        <v>0</v>
      </c>
      <c r="P553" s="708">
        <v>0</v>
      </c>
      <c r="Q553" s="708">
        <v>0</v>
      </c>
      <c r="R553" s="708">
        <v>0</v>
      </c>
      <c r="S553" s="708">
        <v>0</v>
      </c>
      <c r="T553" s="708">
        <v>0</v>
      </c>
      <c r="U553" s="708">
        <v>0</v>
      </c>
      <c r="V553" s="708">
        <v>0</v>
      </c>
      <c r="W553" s="708">
        <v>0</v>
      </c>
      <c r="X553" s="708">
        <v>0</v>
      </c>
      <c r="Y553" s="708">
        <v>0</v>
      </c>
      <c r="Z553" s="708">
        <v>0</v>
      </c>
      <c r="AA553" s="708">
        <v>0</v>
      </c>
      <c r="AB553" s="708">
        <v>0</v>
      </c>
      <c r="AC553" s="708">
        <v>0</v>
      </c>
      <c r="AD553" s="708">
        <v>0</v>
      </c>
      <c r="AE553" s="708">
        <v>0</v>
      </c>
      <c r="AF553" s="708">
        <v>0</v>
      </c>
      <c r="AG553" s="708">
        <v>0</v>
      </c>
      <c r="AH553" s="708">
        <v>0</v>
      </c>
      <c r="AI553" s="708">
        <v>0</v>
      </c>
      <c r="AJ553" s="708">
        <v>0</v>
      </c>
      <c r="AK553" s="708">
        <v>0</v>
      </c>
      <c r="AL553" s="708">
        <v>0</v>
      </c>
      <c r="AM553" s="708">
        <v>0</v>
      </c>
      <c r="AN553" s="708">
        <v>0</v>
      </c>
      <c r="AO553" s="708">
        <v>0</v>
      </c>
      <c r="AP553" s="708">
        <v>0</v>
      </c>
      <c r="AQ553" s="708">
        <v>0</v>
      </c>
    </row>
    <row r="554" spans="1:43" x14ac:dyDescent="0.25">
      <c r="A554" s="706" t="s">
        <v>821</v>
      </c>
      <c r="B554" s="706" t="s">
        <v>756</v>
      </c>
      <c r="C554" s="706" t="s">
        <v>348</v>
      </c>
      <c r="D554" s="706" t="s">
        <v>774</v>
      </c>
      <c r="E554" s="707" t="s">
        <v>126</v>
      </c>
      <c r="F554" s="707" t="s">
        <v>826</v>
      </c>
      <c r="I554" s="708">
        <v>0</v>
      </c>
      <c r="J554" s="708">
        <v>0</v>
      </c>
      <c r="K554" s="708">
        <v>0</v>
      </c>
      <c r="L554" s="708">
        <v>0</v>
      </c>
      <c r="M554" s="708">
        <v>0</v>
      </c>
      <c r="N554" s="708">
        <v>0</v>
      </c>
      <c r="O554" s="708">
        <v>0</v>
      </c>
      <c r="P554" s="708">
        <v>0</v>
      </c>
      <c r="Q554" s="708">
        <v>0</v>
      </c>
      <c r="R554" s="708">
        <v>0</v>
      </c>
      <c r="S554" s="708">
        <v>0</v>
      </c>
      <c r="T554" s="708">
        <v>0</v>
      </c>
      <c r="U554" s="708">
        <v>0</v>
      </c>
      <c r="V554" s="708">
        <v>0</v>
      </c>
      <c r="W554" s="708">
        <v>0</v>
      </c>
      <c r="X554" s="708">
        <v>0</v>
      </c>
      <c r="Y554" s="708">
        <v>0</v>
      </c>
      <c r="Z554" s="708">
        <v>0</v>
      </c>
      <c r="AA554" s="708">
        <v>0</v>
      </c>
      <c r="AB554" s="708">
        <v>0</v>
      </c>
      <c r="AC554" s="708">
        <v>0</v>
      </c>
      <c r="AD554" s="708">
        <v>0</v>
      </c>
      <c r="AE554" s="708">
        <v>0</v>
      </c>
      <c r="AF554" s="708">
        <v>0</v>
      </c>
      <c r="AG554" s="708">
        <v>0</v>
      </c>
      <c r="AH554" s="708">
        <v>0</v>
      </c>
      <c r="AI554" s="708">
        <v>0</v>
      </c>
      <c r="AJ554" s="708">
        <v>0</v>
      </c>
      <c r="AK554" s="708">
        <v>0</v>
      </c>
      <c r="AL554" s="708">
        <v>0</v>
      </c>
      <c r="AM554" s="708">
        <v>0</v>
      </c>
      <c r="AN554" s="708">
        <v>0</v>
      </c>
      <c r="AO554" s="708">
        <v>0</v>
      </c>
      <c r="AP554" s="708">
        <v>0</v>
      </c>
      <c r="AQ554" s="708">
        <v>0</v>
      </c>
    </row>
    <row r="555" spans="1:43" x14ac:dyDescent="0.25">
      <c r="A555" s="704" t="s">
        <v>821</v>
      </c>
      <c r="B555" s="704" t="s">
        <v>756</v>
      </c>
      <c r="C555" s="704" t="s">
        <v>348</v>
      </c>
      <c r="D555" s="704" t="s">
        <v>758</v>
      </c>
      <c r="E555" s="705" t="s">
        <v>126</v>
      </c>
      <c r="F555" s="705" t="s">
        <v>826</v>
      </c>
      <c r="I555" s="708">
        <v>0</v>
      </c>
      <c r="J555" s="708">
        <v>0</v>
      </c>
      <c r="K555" s="708">
        <v>0</v>
      </c>
      <c r="L555" s="708">
        <v>0</v>
      </c>
      <c r="M555" s="708">
        <v>0</v>
      </c>
      <c r="N555" s="708">
        <v>0</v>
      </c>
      <c r="O555" s="708">
        <v>0</v>
      </c>
      <c r="P555" s="708">
        <v>0</v>
      </c>
      <c r="Q555" s="708">
        <v>0</v>
      </c>
      <c r="R555" s="708">
        <v>0</v>
      </c>
      <c r="S555" s="708">
        <v>0</v>
      </c>
      <c r="T555" s="708">
        <v>0</v>
      </c>
      <c r="U555" s="708">
        <v>0</v>
      </c>
      <c r="V555" s="708">
        <v>0</v>
      </c>
      <c r="W555" s="708">
        <v>0</v>
      </c>
      <c r="X555" s="708">
        <v>0</v>
      </c>
      <c r="Y555" s="708">
        <v>0</v>
      </c>
      <c r="Z555" s="708">
        <v>0</v>
      </c>
      <c r="AA555" s="708">
        <v>0</v>
      </c>
      <c r="AB555" s="708">
        <v>0</v>
      </c>
      <c r="AC555" s="708">
        <v>0</v>
      </c>
      <c r="AD555" s="708">
        <v>0</v>
      </c>
      <c r="AE555" s="708">
        <v>0</v>
      </c>
      <c r="AF555" s="708">
        <v>0</v>
      </c>
      <c r="AG555" s="708">
        <v>0</v>
      </c>
      <c r="AH555" s="708">
        <v>0</v>
      </c>
      <c r="AI555" s="708">
        <v>0</v>
      </c>
      <c r="AJ555" s="708">
        <v>0</v>
      </c>
      <c r="AK555" s="708">
        <v>0</v>
      </c>
      <c r="AL555" s="708">
        <v>0</v>
      </c>
      <c r="AM555" s="708">
        <v>0</v>
      </c>
      <c r="AN555" s="708">
        <v>0</v>
      </c>
      <c r="AO555" s="708">
        <v>0</v>
      </c>
      <c r="AP555" s="708">
        <v>0</v>
      </c>
      <c r="AQ555" s="708">
        <v>0</v>
      </c>
    </row>
    <row r="556" spans="1:43" x14ac:dyDescent="0.25">
      <c r="A556" s="706" t="s">
        <v>821</v>
      </c>
      <c r="B556" s="706" t="s">
        <v>756</v>
      </c>
      <c r="C556" s="706" t="s">
        <v>348</v>
      </c>
      <c r="D556" s="706" t="s">
        <v>766</v>
      </c>
      <c r="E556" s="707" t="s">
        <v>126</v>
      </c>
      <c r="F556" s="707" t="s">
        <v>826</v>
      </c>
      <c r="I556" s="708">
        <v>0</v>
      </c>
      <c r="J556" s="708">
        <v>0</v>
      </c>
      <c r="K556" s="708">
        <v>0</v>
      </c>
      <c r="L556" s="708">
        <v>0</v>
      </c>
      <c r="M556" s="708">
        <v>0</v>
      </c>
      <c r="N556" s="708">
        <v>0</v>
      </c>
      <c r="O556" s="708">
        <v>0</v>
      </c>
      <c r="P556" s="708">
        <v>0</v>
      </c>
      <c r="Q556" s="708">
        <v>0</v>
      </c>
      <c r="R556" s="708">
        <v>0</v>
      </c>
      <c r="S556" s="708">
        <v>0</v>
      </c>
      <c r="T556" s="708">
        <v>0</v>
      </c>
      <c r="U556" s="708">
        <v>0</v>
      </c>
      <c r="V556" s="708">
        <v>0</v>
      </c>
      <c r="W556" s="708">
        <v>0</v>
      </c>
      <c r="X556" s="708">
        <v>0</v>
      </c>
      <c r="Y556" s="708">
        <v>0</v>
      </c>
      <c r="Z556" s="708">
        <v>0</v>
      </c>
      <c r="AA556" s="708">
        <v>0</v>
      </c>
      <c r="AB556" s="708">
        <v>0</v>
      </c>
      <c r="AC556" s="708">
        <v>0</v>
      </c>
      <c r="AD556" s="708">
        <v>0</v>
      </c>
      <c r="AE556" s="708">
        <v>0</v>
      </c>
      <c r="AF556" s="708">
        <v>0</v>
      </c>
      <c r="AG556" s="708">
        <v>0</v>
      </c>
      <c r="AH556" s="708">
        <v>0</v>
      </c>
      <c r="AI556" s="708">
        <v>0</v>
      </c>
      <c r="AJ556" s="708">
        <v>0</v>
      </c>
      <c r="AK556" s="708">
        <v>0</v>
      </c>
      <c r="AL556" s="708">
        <v>0</v>
      </c>
      <c r="AM556" s="708">
        <v>0</v>
      </c>
      <c r="AN556" s="708">
        <v>0</v>
      </c>
      <c r="AO556" s="708">
        <v>0</v>
      </c>
      <c r="AP556" s="708">
        <v>0</v>
      </c>
      <c r="AQ556" s="708">
        <v>0</v>
      </c>
    </row>
    <row r="557" spans="1:43" x14ac:dyDescent="0.25">
      <c r="A557" s="704" t="s">
        <v>821</v>
      </c>
      <c r="B557" s="704" t="s">
        <v>756</v>
      </c>
      <c r="C557" s="704" t="s">
        <v>822</v>
      </c>
      <c r="D557" s="704" t="s">
        <v>772</v>
      </c>
      <c r="E557" s="705" t="s">
        <v>126</v>
      </c>
      <c r="F557" s="705" t="s">
        <v>826</v>
      </c>
      <c r="I557" s="708">
        <v>0</v>
      </c>
      <c r="J557" s="708">
        <v>0</v>
      </c>
      <c r="K557" s="708">
        <v>0</v>
      </c>
      <c r="L557" s="708">
        <v>0</v>
      </c>
      <c r="M557" s="708">
        <v>0</v>
      </c>
      <c r="N557" s="708">
        <v>0</v>
      </c>
      <c r="O557" s="708">
        <v>0</v>
      </c>
      <c r="P557" s="708">
        <v>0</v>
      </c>
      <c r="Q557" s="708">
        <v>0</v>
      </c>
      <c r="R557" s="708">
        <v>0</v>
      </c>
      <c r="S557" s="708">
        <v>0</v>
      </c>
      <c r="T557" s="708">
        <v>0</v>
      </c>
      <c r="U557" s="708">
        <v>0</v>
      </c>
      <c r="V557" s="708">
        <v>0</v>
      </c>
      <c r="W557" s="708">
        <v>0</v>
      </c>
      <c r="X557" s="708">
        <v>0</v>
      </c>
      <c r="Y557" s="708">
        <v>0</v>
      </c>
      <c r="Z557" s="708">
        <v>0</v>
      </c>
      <c r="AA557" s="708">
        <v>0</v>
      </c>
      <c r="AB557" s="708">
        <v>0</v>
      </c>
      <c r="AC557" s="708">
        <v>0</v>
      </c>
      <c r="AD557" s="708">
        <v>0</v>
      </c>
      <c r="AE557" s="708">
        <v>0</v>
      </c>
      <c r="AF557" s="708">
        <v>0</v>
      </c>
      <c r="AG557" s="708">
        <v>0</v>
      </c>
      <c r="AH557" s="708">
        <v>0</v>
      </c>
      <c r="AI557" s="708">
        <v>0</v>
      </c>
      <c r="AJ557" s="708">
        <v>0</v>
      </c>
      <c r="AK557" s="708">
        <v>0</v>
      </c>
      <c r="AL557" s="708">
        <v>0</v>
      </c>
      <c r="AM557" s="708">
        <v>0</v>
      </c>
      <c r="AN557" s="708">
        <v>0</v>
      </c>
      <c r="AO557" s="708">
        <v>0</v>
      </c>
      <c r="AP557" s="708">
        <v>0</v>
      </c>
      <c r="AQ557" s="708">
        <v>0</v>
      </c>
    </row>
    <row r="558" spans="1:43" x14ac:dyDescent="0.25">
      <c r="A558" s="706" t="s">
        <v>821</v>
      </c>
      <c r="B558" s="706" t="s">
        <v>756</v>
      </c>
      <c r="C558" s="706" t="s">
        <v>822</v>
      </c>
      <c r="D558" s="706" t="s">
        <v>773</v>
      </c>
      <c r="E558" s="707" t="s">
        <v>126</v>
      </c>
      <c r="F558" s="707" t="s">
        <v>826</v>
      </c>
      <c r="I558" s="708">
        <v>0</v>
      </c>
      <c r="J558" s="708">
        <v>0</v>
      </c>
      <c r="K558" s="708">
        <v>0</v>
      </c>
      <c r="L558" s="708">
        <v>0</v>
      </c>
      <c r="M558" s="708">
        <v>0</v>
      </c>
      <c r="N558" s="708">
        <v>0</v>
      </c>
      <c r="O558" s="708">
        <v>0</v>
      </c>
      <c r="P558" s="708">
        <v>0</v>
      </c>
      <c r="Q558" s="708">
        <v>0</v>
      </c>
      <c r="R558" s="708">
        <v>0</v>
      </c>
      <c r="S558" s="708">
        <v>0</v>
      </c>
      <c r="T558" s="708">
        <v>0</v>
      </c>
      <c r="U558" s="708">
        <v>0</v>
      </c>
      <c r="V558" s="708">
        <v>0</v>
      </c>
      <c r="W558" s="708">
        <v>0</v>
      </c>
      <c r="X558" s="708">
        <v>0</v>
      </c>
      <c r="Y558" s="708">
        <v>0</v>
      </c>
      <c r="Z558" s="708">
        <v>0</v>
      </c>
      <c r="AA558" s="708">
        <v>0</v>
      </c>
      <c r="AB558" s="708">
        <v>0</v>
      </c>
      <c r="AC558" s="708">
        <v>0</v>
      </c>
      <c r="AD558" s="708">
        <v>0</v>
      </c>
      <c r="AE558" s="708">
        <v>0</v>
      </c>
      <c r="AF558" s="708">
        <v>0</v>
      </c>
      <c r="AG558" s="708">
        <v>0</v>
      </c>
      <c r="AH558" s="708">
        <v>0</v>
      </c>
      <c r="AI558" s="708">
        <v>0</v>
      </c>
      <c r="AJ558" s="708">
        <v>0</v>
      </c>
      <c r="AK558" s="708">
        <v>0</v>
      </c>
      <c r="AL558" s="708">
        <v>0</v>
      </c>
      <c r="AM558" s="708">
        <v>0</v>
      </c>
      <c r="AN558" s="708">
        <v>0</v>
      </c>
      <c r="AO558" s="708">
        <v>0</v>
      </c>
      <c r="AP558" s="708">
        <v>0</v>
      </c>
      <c r="AQ558" s="708">
        <v>0</v>
      </c>
    </row>
    <row r="559" spans="1:43" x14ac:dyDescent="0.25">
      <c r="A559" s="704" t="s">
        <v>821</v>
      </c>
      <c r="B559" s="704" t="s">
        <v>756</v>
      </c>
      <c r="C559" s="704" t="s">
        <v>822</v>
      </c>
      <c r="D559" s="704" t="s">
        <v>774</v>
      </c>
      <c r="E559" s="705" t="s">
        <v>126</v>
      </c>
      <c r="F559" s="705" t="s">
        <v>826</v>
      </c>
      <c r="I559" s="708">
        <v>0</v>
      </c>
      <c r="J559" s="708">
        <v>0</v>
      </c>
      <c r="K559" s="708">
        <v>0</v>
      </c>
      <c r="L559" s="708">
        <v>0</v>
      </c>
      <c r="M559" s="708">
        <v>0</v>
      </c>
      <c r="N559" s="708">
        <v>0</v>
      </c>
      <c r="O559" s="708">
        <v>0</v>
      </c>
      <c r="P559" s="708">
        <v>0</v>
      </c>
      <c r="Q559" s="708">
        <v>0</v>
      </c>
      <c r="R559" s="708">
        <v>0</v>
      </c>
      <c r="S559" s="708">
        <v>0</v>
      </c>
      <c r="T559" s="708">
        <v>0</v>
      </c>
      <c r="U559" s="708">
        <v>0</v>
      </c>
      <c r="V559" s="708">
        <v>0</v>
      </c>
      <c r="W559" s="708">
        <v>0</v>
      </c>
      <c r="X559" s="708">
        <v>0</v>
      </c>
      <c r="Y559" s="708">
        <v>0</v>
      </c>
      <c r="Z559" s="708">
        <v>0</v>
      </c>
      <c r="AA559" s="708">
        <v>0</v>
      </c>
      <c r="AB559" s="708">
        <v>0</v>
      </c>
      <c r="AC559" s="708">
        <v>0</v>
      </c>
      <c r="AD559" s="708">
        <v>0</v>
      </c>
      <c r="AE559" s="708">
        <v>0</v>
      </c>
      <c r="AF559" s="708">
        <v>0</v>
      </c>
      <c r="AG559" s="708">
        <v>0</v>
      </c>
      <c r="AH559" s="708">
        <v>0</v>
      </c>
      <c r="AI559" s="708">
        <v>0</v>
      </c>
      <c r="AJ559" s="708">
        <v>0</v>
      </c>
      <c r="AK559" s="708">
        <v>0</v>
      </c>
      <c r="AL559" s="708">
        <v>0</v>
      </c>
      <c r="AM559" s="708">
        <v>0</v>
      </c>
      <c r="AN559" s="708">
        <v>0</v>
      </c>
      <c r="AO559" s="708">
        <v>0</v>
      </c>
      <c r="AP559" s="708">
        <v>0</v>
      </c>
      <c r="AQ559" s="708">
        <v>0</v>
      </c>
    </row>
    <row r="560" spans="1:43" x14ac:dyDescent="0.25">
      <c r="A560" s="706" t="s">
        <v>821</v>
      </c>
      <c r="B560" s="706" t="s">
        <v>756</v>
      </c>
      <c r="C560" s="706" t="s">
        <v>822</v>
      </c>
      <c r="D560" s="706" t="s">
        <v>758</v>
      </c>
      <c r="E560" s="707" t="s">
        <v>126</v>
      </c>
      <c r="F560" s="707" t="s">
        <v>826</v>
      </c>
      <c r="I560" s="708">
        <v>0</v>
      </c>
      <c r="J560" s="708">
        <v>0</v>
      </c>
      <c r="K560" s="708">
        <v>0</v>
      </c>
      <c r="L560" s="708">
        <v>0</v>
      </c>
      <c r="M560" s="708">
        <v>0</v>
      </c>
      <c r="N560" s="708">
        <v>0</v>
      </c>
      <c r="O560" s="708">
        <v>0</v>
      </c>
      <c r="P560" s="708">
        <v>0</v>
      </c>
      <c r="Q560" s="708">
        <v>0</v>
      </c>
      <c r="R560" s="708">
        <v>0</v>
      </c>
      <c r="S560" s="708">
        <v>0</v>
      </c>
      <c r="T560" s="708">
        <v>0</v>
      </c>
      <c r="U560" s="708">
        <v>0</v>
      </c>
      <c r="V560" s="708">
        <v>0</v>
      </c>
      <c r="W560" s="708">
        <v>0</v>
      </c>
      <c r="X560" s="708">
        <v>0</v>
      </c>
      <c r="Y560" s="708">
        <v>0</v>
      </c>
      <c r="Z560" s="708">
        <v>0</v>
      </c>
      <c r="AA560" s="708">
        <v>0</v>
      </c>
      <c r="AB560" s="708">
        <v>0</v>
      </c>
      <c r="AC560" s="708">
        <v>0</v>
      </c>
      <c r="AD560" s="708">
        <v>0</v>
      </c>
      <c r="AE560" s="708">
        <v>0</v>
      </c>
      <c r="AF560" s="708">
        <v>0</v>
      </c>
      <c r="AG560" s="708">
        <v>0</v>
      </c>
      <c r="AH560" s="708">
        <v>0</v>
      </c>
      <c r="AI560" s="708">
        <v>0</v>
      </c>
      <c r="AJ560" s="708">
        <v>0</v>
      </c>
      <c r="AK560" s="708">
        <v>0</v>
      </c>
      <c r="AL560" s="708">
        <v>0</v>
      </c>
      <c r="AM560" s="708">
        <v>0</v>
      </c>
      <c r="AN560" s="708">
        <v>0</v>
      </c>
      <c r="AO560" s="708">
        <v>0</v>
      </c>
      <c r="AP560" s="708">
        <v>0</v>
      </c>
      <c r="AQ560" s="708">
        <v>0</v>
      </c>
    </row>
    <row r="561" spans="1:43" x14ac:dyDescent="0.25">
      <c r="A561" s="704" t="s">
        <v>821</v>
      </c>
      <c r="B561" s="704" t="s">
        <v>756</v>
      </c>
      <c r="C561" s="704" t="s">
        <v>822</v>
      </c>
      <c r="D561" s="704" t="s">
        <v>766</v>
      </c>
      <c r="E561" s="705" t="s">
        <v>126</v>
      </c>
      <c r="F561" s="705" t="s">
        <v>826</v>
      </c>
      <c r="I561" s="708">
        <v>0</v>
      </c>
      <c r="J561" s="708">
        <v>0</v>
      </c>
      <c r="K561" s="708">
        <v>0</v>
      </c>
      <c r="L561" s="708">
        <v>0</v>
      </c>
      <c r="M561" s="708">
        <v>0</v>
      </c>
      <c r="N561" s="708">
        <v>0</v>
      </c>
      <c r="O561" s="708">
        <v>0</v>
      </c>
      <c r="P561" s="708">
        <v>0</v>
      </c>
      <c r="Q561" s="708">
        <v>0</v>
      </c>
      <c r="R561" s="708">
        <v>0</v>
      </c>
      <c r="S561" s="708">
        <v>0</v>
      </c>
      <c r="T561" s="708">
        <v>0</v>
      </c>
      <c r="U561" s="708">
        <v>0</v>
      </c>
      <c r="V561" s="708">
        <v>0</v>
      </c>
      <c r="W561" s="708">
        <v>0</v>
      </c>
      <c r="X561" s="708">
        <v>0</v>
      </c>
      <c r="Y561" s="708">
        <v>0</v>
      </c>
      <c r="Z561" s="708">
        <v>0</v>
      </c>
      <c r="AA561" s="708">
        <v>0</v>
      </c>
      <c r="AB561" s="708">
        <v>0</v>
      </c>
      <c r="AC561" s="708">
        <v>0</v>
      </c>
      <c r="AD561" s="708">
        <v>0</v>
      </c>
      <c r="AE561" s="708">
        <v>0</v>
      </c>
      <c r="AF561" s="708">
        <v>0</v>
      </c>
      <c r="AG561" s="708">
        <v>0</v>
      </c>
      <c r="AH561" s="708">
        <v>0</v>
      </c>
      <c r="AI561" s="708">
        <v>0</v>
      </c>
      <c r="AJ561" s="708">
        <v>0</v>
      </c>
      <c r="AK561" s="708">
        <v>0</v>
      </c>
      <c r="AL561" s="708">
        <v>0</v>
      </c>
      <c r="AM561" s="708">
        <v>0</v>
      </c>
      <c r="AN561" s="708">
        <v>0</v>
      </c>
      <c r="AO561" s="708">
        <v>0</v>
      </c>
      <c r="AP561" s="708">
        <v>0</v>
      </c>
      <c r="AQ561" s="708">
        <v>0</v>
      </c>
    </row>
    <row r="562" spans="1:43" x14ac:dyDescent="0.25">
      <c r="A562" s="706" t="s">
        <v>821</v>
      </c>
      <c r="B562" s="706" t="s">
        <v>779</v>
      </c>
      <c r="C562" s="706" t="s">
        <v>823</v>
      </c>
      <c r="D562" s="706" t="s">
        <v>772</v>
      </c>
      <c r="E562" s="707" t="s">
        <v>126</v>
      </c>
      <c r="F562" s="707" t="s">
        <v>826</v>
      </c>
      <c r="I562" s="708">
        <v>0</v>
      </c>
      <c r="J562" s="708">
        <v>0</v>
      </c>
      <c r="K562" s="708">
        <v>0</v>
      </c>
      <c r="L562" s="708">
        <v>0</v>
      </c>
      <c r="M562" s="708">
        <v>0</v>
      </c>
      <c r="N562" s="708">
        <v>0</v>
      </c>
      <c r="O562" s="708">
        <v>0</v>
      </c>
      <c r="P562" s="708">
        <v>0</v>
      </c>
      <c r="Q562" s="708">
        <v>0</v>
      </c>
      <c r="R562" s="708">
        <v>0</v>
      </c>
      <c r="S562" s="708">
        <v>0</v>
      </c>
      <c r="T562" s="708">
        <v>0</v>
      </c>
      <c r="U562" s="708">
        <v>0</v>
      </c>
      <c r="V562" s="708">
        <v>0</v>
      </c>
      <c r="W562" s="708">
        <v>0</v>
      </c>
      <c r="X562" s="708">
        <v>0</v>
      </c>
      <c r="Y562" s="708">
        <v>0</v>
      </c>
      <c r="Z562" s="708">
        <v>0</v>
      </c>
      <c r="AA562" s="708">
        <v>0</v>
      </c>
      <c r="AB562" s="708">
        <v>0</v>
      </c>
      <c r="AC562" s="708">
        <v>0</v>
      </c>
      <c r="AD562" s="708">
        <v>0</v>
      </c>
      <c r="AE562" s="708">
        <v>0</v>
      </c>
      <c r="AF562" s="708">
        <v>0</v>
      </c>
      <c r="AG562" s="708">
        <v>0</v>
      </c>
      <c r="AH562" s="708">
        <v>0</v>
      </c>
      <c r="AI562" s="708">
        <v>0</v>
      </c>
      <c r="AJ562" s="708">
        <v>0</v>
      </c>
      <c r="AK562" s="708">
        <v>0</v>
      </c>
      <c r="AL562" s="708">
        <v>0</v>
      </c>
      <c r="AM562" s="708">
        <v>0</v>
      </c>
      <c r="AN562" s="708">
        <v>0</v>
      </c>
      <c r="AO562" s="708">
        <v>0</v>
      </c>
      <c r="AP562" s="708">
        <v>0</v>
      </c>
      <c r="AQ562" s="708">
        <v>0</v>
      </c>
    </row>
    <row r="563" spans="1:43" x14ac:dyDescent="0.25">
      <c r="A563" s="704" t="s">
        <v>821</v>
      </c>
      <c r="B563" s="704" t="s">
        <v>779</v>
      </c>
      <c r="C563" s="704" t="s">
        <v>823</v>
      </c>
      <c r="D563" s="704" t="s">
        <v>773</v>
      </c>
      <c r="E563" s="705" t="s">
        <v>126</v>
      </c>
      <c r="F563" s="705" t="s">
        <v>826</v>
      </c>
      <c r="I563" s="708">
        <v>0</v>
      </c>
      <c r="J563" s="708">
        <v>0</v>
      </c>
      <c r="K563" s="708">
        <v>0</v>
      </c>
      <c r="L563" s="708">
        <v>0</v>
      </c>
      <c r="M563" s="708">
        <v>0</v>
      </c>
      <c r="N563" s="708">
        <v>0</v>
      </c>
      <c r="O563" s="708">
        <v>0</v>
      </c>
      <c r="P563" s="708">
        <v>0</v>
      </c>
      <c r="Q563" s="708">
        <v>0</v>
      </c>
      <c r="R563" s="708">
        <v>0</v>
      </c>
      <c r="S563" s="708">
        <v>0</v>
      </c>
      <c r="T563" s="708">
        <v>0</v>
      </c>
      <c r="U563" s="708">
        <v>0</v>
      </c>
      <c r="V563" s="708">
        <v>0</v>
      </c>
      <c r="W563" s="708">
        <v>0</v>
      </c>
      <c r="X563" s="708">
        <v>0</v>
      </c>
      <c r="Y563" s="708">
        <v>0</v>
      </c>
      <c r="Z563" s="708">
        <v>0</v>
      </c>
      <c r="AA563" s="708">
        <v>0</v>
      </c>
      <c r="AB563" s="708">
        <v>0</v>
      </c>
      <c r="AC563" s="708">
        <v>0</v>
      </c>
      <c r="AD563" s="708">
        <v>0</v>
      </c>
      <c r="AE563" s="708">
        <v>0</v>
      </c>
      <c r="AF563" s="708">
        <v>0</v>
      </c>
      <c r="AG563" s="708">
        <v>0</v>
      </c>
      <c r="AH563" s="708">
        <v>0</v>
      </c>
      <c r="AI563" s="708">
        <v>0</v>
      </c>
      <c r="AJ563" s="708">
        <v>0</v>
      </c>
      <c r="AK563" s="708">
        <v>0</v>
      </c>
      <c r="AL563" s="708">
        <v>0</v>
      </c>
      <c r="AM563" s="708">
        <v>0</v>
      </c>
      <c r="AN563" s="708">
        <v>0</v>
      </c>
      <c r="AO563" s="708">
        <v>0</v>
      </c>
      <c r="AP563" s="708">
        <v>0</v>
      </c>
      <c r="AQ563" s="708">
        <v>0</v>
      </c>
    </row>
    <row r="564" spans="1:43" x14ac:dyDescent="0.25">
      <c r="A564" s="706" t="s">
        <v>821</v>
      </c>
      <c r="B564" s="706" t="s">
        <v>779</v>
      </c>
      <c r="C564" s="706" t="s">
        <v>823</v>
      </c>
      <c r="D564" s="706" t="s">
        <v>774</v>
      </c>
      <c r="E564" s="707" t="s">
        <v>126</v>
      </c>
      <c r="F564" s="707" t="s">
        <v>826</v>
      </c>
      <c r="I564" s="708">
        <v>0</v>
      </c>
      <c r="J564" s="708">
        <v>0</v>
      </c>
      <c r="K564" s="708">
        <v>0</v>
      </c>
      <c r="L564" s="708">
        <v>0</v>
      </c>
      <c r="M564" s="708">
        <v>0</v>
      </c>
      <c r="N564" s="708">
        <v>0</v>
      </c>
      <c r="O564" s="708">
        <v>0</v>
      </c>
      <c r="P564" s="708">
        <v>0</v>
      </c>
      <c r="Q564" s="708">
        <v>0</v>
      </c>
      <c r="R564" s="708">
        <v>0</v>
      </c>
      <c r="S564" s="708">
        <v>0</v>
      </c>
      <c r="T564" s="708">
        <v>0</v>
      </c>
      <c r="U564" s="708">
        <v>0</v>
      </c>
      <c r="V564" s="708">
        <v>0</v>
      </c>
      <c r="W564" s="708">
        <v>0</v>
      </c>
      <c r="X564" s="708">
        <v>0</v>
      </c>
      <c r="Y564" s="708">
        <v>0</v>
      </c>
      <c r="Z564" s="708">
        <v>0</v>
      </c>
      <c r="AA564" s="708">
        <v>0</v>
      </c>
      <c r="AB564" s="708">
        <v>0</v>
      </c>
      <c r="AC564" s="708">
        <v>0</v>
      </c>
      <c r="AD564" s="708">
        <v>0</v>
      </c>
      <c r="AE564" s="708">
        <v>0</v>
      </c>
      <c r="AF564" s="708">
        <v>0</v>
      </c>
      <c r="AG564" s="708">
        <v>0</v>
      </c>
      <c r="AH564" s="708">
        <v>0</v>
      </c>
      <c r="AI564" s="708">
        <v>0</v>
      </c>
      <c r="AJ564" s="708">
        <v>0</v>
      </c>
      <c r="AK564" s="708">
        <v>0</v>
      </c>
      <c r="AL564" s="708">
        <v>0</v>
      </c>
      <c r="AM564" s="708">
        <v>0</v>
      </c>
      <c r="AN564" s="708">
        <v>0</v>
      </c>
      <c r="AO564" s="708">
        <v>0</v>
      </c>
      <c r="AP564" s="708">
        <v>0</v>
      </c>
      <c r="AQ564" s="708">
        <v>0</v>
      </c>
    </row>
    <row r="565" spans="1:43" x14ac:dyDescent="0.25">
      <c r="A565" s="704" t="s">
        <v>821</v>
      </c>
      <c r="B565" s="704" t="s">
        <v>779</v>
      </c>
      <c r="C565" s="704" t="s">
        <v>823</v>
      </c>
      <c r="D565" s="704" t="s">
        <v>758</v>
      </c>
      <c r="E565" s="705" t="s">
        <v>126</v>
      </c>
      <c r="F565" s="705" t="s">
        <v>826</v>
      </c>
      <c r="I565" s="708">
        <v>0</v>
      </c>
      <c r="J565" s="708">
        <v>0</v>
      </c>
      <c r="K565" s="708">
        <v>0</v>
      </c>
      <c r="L565" s="708">
        <v>0</v>
      </c>
      <c r="M565" s="708">
        <v>0</v>
      </c>
      <c r="N565" s="708">
        <v>0</v>
      </c>
      <c r="O565" s="708">
        <v>0</v>
      </c>
      <c r="P565" s="708">
        <v>0</v>
      </c>
      <c r="Q565" s="708">
        <v>0</v>
      </c>
      <c r="R565" s="708">
        <v>0</v>
      </c>
      <c r="S565" s="708">
        <v>0</v>
      </c>
      <c r="T565" s="708">
        <v>0</v>
      </c>
      <c r="U565" s="708">
        <v>0</v>
      </c>
      <c r="V565" s="708">
        <v>0</v>
      </c>
      <c r="W565" s="708">
        <v>0</v>
      </c>
      <c r="X565" s="708">
        <v>0</v>
      </c>
      <c r="Y565" s="708">
        <v>0</v>
      </c>
      <c r="Z565" s="708">
        <v>0</v>
      </c>
      <c r="AA565" s="708">
        <v>0</v>
      </c>
      <c r="AB565" s="708">
        <v>0</v>
      </c>
      <c r="AC565" s="708">
        <v>0</v>
      </c>
      <c r="AD565" s="708">
        <v>0</v>
      </c>
      <c r="AE565" s="708">
        <v>0</v>
      </c>
      <c r="AF565" s="708">
        <v>0</v>
      </c>
      <c r="AG565" s="708">
        <v>0</v>
      </c>
      <c r="AH565" s="708">
        <v>0</v>
      </c>
      <c r="AI565" s="708">
        <v>0</v>
      </c>
      <c r="AJ565" s="708">
        <v>0</v>
      </c>
      <c r="AK565" s="708">
        <v>0</v>
      </c>
      <c r="AL565" s="708">
        <v>0</v>
      </c>
      <c r="AM565" s="708">
        <v>0</v>
      </c>
      <c r="AN565" s="708">
        <v>0</v>
      </c>
      <c r="AO565" s="708">
        <v>0</v>
      </c>
      <c r="AP565" s="708">
        <v>0</v>
      </c>
      <c r="AQ565" s="708">
        <v>0</v>
      </c>
    </row>
    <row r="566" spans="1:43" x14ac:dyDescent="0.25">
      <c r="A566" s="706" t="s">
        <v>821</v>
      </c>
      <c r="B566" s="706" t="s">
        <v>779</v>
      </c>
      <c r="C566" s="706" t="s">
        <v>823</v>
      </c>
      <c r="D566" s="706" t="s">
        <v>766</v>
      </c>
      <c r="E566" s="707" t="s">
        <v>126</v>
      </c>
      <c r="F566" s="707" t="s">
        <v>826</v>
      </c>
      <c r="I566" s="708">
        <v>0</v>
      </c>
      <c r="J566" s="708">
        <v>0</v>
      </c>
      <c r="K566" s="708">
        <v>0</v>
      </c>
      <c r="L566" s="708">
        <v>0</v>
      </c>
      <c r="M566" s="708">
        <v>0</v>
      </c>
      <c r="N566" s="708">
        <v>0</v>
      </c>
      <c r="O566" s="708">
        <v>0</v>
      </c>
      <c r="P566" s="708">
        <v>0</v>
      </c>
      <c r="Q566" s="708">
        <v>0</v>
      </c>
      <c r="R566" s="708">
        <v>0</v>
      </c>
      <c r="S566" s="708">
        <v>0</v>
      </c>
      <c r="T566" s="708">
        <v>0</v>
      </c>
      <c r="U566" s="708">
        <v>0</v>
      </c>
      <c r="V566" s="708">
        <v>0</v>
      </c>
      <c r="W566" s="708">
        <v>0</v>
      </c>
      <c r="X566" s="708">
        <v>0</v>
      </c>
      <c r="Y566" s="708">
        <v>0</v>
      </c>
      <c r="Z566" s="708">
        <v>0</v>
      </c>
      <c r="AA566" s="708">
        <v>0</v>
      </c>
      <c r="AB566" s="708">
        <v>0</v>
      </c>
      <c r="AC566" s="708">
        <v>0</v>
      </c>
      <c r="AD566" s="708">
        <v>0</v>
      </c>
      <c r="AE566" s="708">
        <v>0</v>
      </c>
      <c r="AF566" s="708">
        <v>0</v>
      </c>
      <c r="AG566" s="708">
        <v>0</v>
      </c>
      <c r="AH566" s="708">
        <v>0</v>
      </c>
      <c r="AI566" s="708">
        <v>0</v>
      </c>
      <c r="AJ566" s="708">
        <v>0</v>
      </c>
      <c r="AK566" s="708">
        <v>0</v>
      </c>
      <c r="AL566" s="708">
        <v>0</v>
      </c>
      <c r="AM566" s="708">
        <v>0</v>
      </c>
      <c r="AN566" s="708">
        <v>0</v>
      </c>
      <c r="AO566" s="708">
        <v>0</v>
      </c>
      <c r="AP566" s="708">
        <v>0</v>
      </c>
      <c r="AQ566" s="708">
        <v>0</v>
      </c>
    </row>
  </sheetData>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1B668-A517-4EA4-8048-11BD908B914B}">
  <sheetPr>
    <tabColor rgb="FF00B0F0"/>
  </sheetPr>
  <dimension ref="B1:S133"/>
  <sheetViews>
    <sheetView zoomScale="75" zoomScaleNormal="75" workbookViewId="0">
      <pane ySplit="1" topLeftCell="A2" activePane="bottomLeft" state="frozen"/>
      <selection activeCell="F22" sqref="F22"/>
      <selection pane="bottomLeft"/>
    </sheetView>
  </sheetViews>
  <sheetFormatPr defaultColWidth="26.85546875" defaultRowHeight="15" x14ac:dyDescent="0.25"/>
  <cols>
    <col min="1" max="1" width="4.28515625" style="217" customWidth="1"/>
    <col min="2" max="2" width="5.140625" style="220" customWidth="1"/>
    <col min="3" max="3" width="37.85546875" style="217" bestFit="1" customWidth="1"/>
    <col min="4" max="5" width="15.85546875" style="217" customWidth="1"/>
    <col min="6" max="6" width="15.85546875" style="218" customWidth="1"/>
    <col min="7" max="7" width="15.85546875" style="219" customWidth="1"/>
    <col min="8" max="8" width="15.85546875" style="218" customWidth="1"/>
    <col min="9" max="10" width="15.85546875" style="217" customWidth="1"/>
    <col min="11" max="14" width="15.85546875" style="220" customWidth="1"/>
    <col min="15" max="15" width="16.85546875" style="70" customWidth="1"/>
    <col min="16" max="16" width="13.140625" style="70" customWidth="1"/>
    <col min="17" max="17" width="16.42578125" style="70" customWidth="1"/>
    <col min="18" max="18" width="22.42578125" style="217" bestFit="1" customWidth="1"/>
    <col min="19" max="16384" width="26.85546875" style="217"/>
  </cols>
  <sheetData>
    <row r="1" spans="2:19" x14ac:dyDescent="0.25">
      <c r="B1" s="216" t="s">
        <v>705</v>
      </c>
    </row>
    <row r="2" spans="2:19" ht="15.75" thickBot="1" x14ac:dyDescent="0.3"/>
    <row r="3" spans="2:19" x14ac:dyDescent="0.25">
      <c r="B3" s="221"/>
      <c r="C3" s="795" t="s">
        <v>359</v>
      </c>
      <c r="D3" s="796"/>
      <c r="E3" s="797"/>
      <c r="F3" s="801" t="s">
        <v>360</v>
      </c>
      <c r="G3" s="802"/>
      <c r="H3" s="803"/>
      <c r="I3" s="804" t="s">
        <v>361</v>
      </c>
      <c r="J3" s="805"/>
      <c r="K3" s="806"/>
      <c r="L3" s="222"/>
      <c r="M3" s="222"/>
      <c r="N3" s="222"/>
    </row>
    <row r="4" spans="2:19" ht="18" x14ac:dyDescent="0.35">
      <c r="B4" s="223"/>
      <c r="C4" s="798"/>
      <c r="D4" s="799"/>
      <c r="E4" s="800"/>
      <c r="F4" s="224" t="s">
        <v>291</v>
      </c>
      <c r="G4" s="225" t="s">
        <v>292</v>
      </c>
      <c r="H4" s="226" t="s">
        <v>293</v>
      </c>
      <c r="I4" s="227" t="s">
        <v>291</v>
      </c>
      <c r="J4" s="222" t="s">
        <v>292</v>
      </c>
      <c r="K4" s="228" t="s">
        <v>293</v>
      </c>
      <c r="L4" s="222"/>
      <c r="M4" s="222"/>
      <c r="N4" s="222"/>
    </row>
    <row r="5" spans="2:19" x14ac:dyDescent="0.25">
      <c r="B5" s="223"/>
      <c r="C5" s="229"/>
      <c r="D5" s="222"/>
      <c r="E5" s="228"/>
      <c r="F5" s="224"/>
      <c r="G5" s="225"/>
      <c r="H5" s="226"/>
      <c r="I5" s="227"/>
      <c r="J5" s="222"/>
      <c r="K5" s="228"/>
      <c r="L5" s="222"/>
      <c r="M5" s="222"/>
      <c r="N5" s="222"/>
    </row>
    <row r="6" spans="2:19" ht="15.75" thickBot="1" x14ac:dyDescent="0.3">
      <c r="B6" s="230"/>
      <c r="C6" s="231" t="s">
        <v>362</v>
      </c>
      <c r="D6" s="232" t="s">
        <v>363</v>
      </c>
      <c r="E6" s="233" t="s">
        <v>364</v>
      </c>
      <c r="F6" s="234" t="s">
        <v>107</v>
      </c>
      <c r="G6" s="232" t="s">
        <v>107</v>
      </c>
      <c r="H6" s="233" t="s">
        <v>107</v>
      </c>
      <c r="I6" s="235" t="s">
        <v>365</v>
      </c>
      <c r="J6" s="236" t="s">
        <v>366</v>
      </c>
      <c r="K6" s="237" t="s">
        <v>366</v>
      </c>
      <c r="L6" s="238"/>
      <c r="M6" s="238"/>
      <c r="N6" s="238"/>
    </row>
    <row r="7" spans="2:19" x14ac:dyDescent="0.25">
      <c r="B7" s="221"/>
      <c r="C7" s="239" t="s">
        <v>367</v>
      </c>
      <c r="D7" s="221"/>
      <c r="E7" s="221"/>
      <c r="F7" s="240"/>
      <c r="G7" s="240"/>
      <c r="H7" s="240"/>
      <c r="I7" s="241"/>
      <c r="J7" s="242"/>
      <c r="K7" s="243"/>
      <c r="L7" s="244"/>
      <c r="M7" s="244"/>
      <c r="N7" s="244"/>
    </row>
    <row r="8" spans="2:19" x14ac:dyDescent="0.25">
      <c r="B8" s="223">
        <v>1</v>
      </c>
      <c r="C8" s="245" t="s">
        <v>115</v>
      </c>
      <c r="D8" s="725">
        <v>160.55497429497004</v>
      </c>
      <c r="E8" s="725">
        <f t="shared" ref="E8:E11" si="0">D8*41.868</f>
        <v>6722.1156637818058</v>
      </c>
      <c r="F8" s="726">
        <f t="shared" ref="F8:F13" si="1">I8*1000000/E8</f>
        <v>93902.627729740023</v>
      </c>
      <c r="G8" s="726">
        <f>J8*1000/E8</f>
        <v>0.7</v>
      </c>
      <c r="H8" s="726">
        <f t="shared" ref="H8:H13" si="2">K8*1000/E8</f>
        <v>0.49999999999999994</v>
      </c>
      <c r="I8" s="727">
        <v>631.2243247323571</v>
      </c>
      <c r="J8" s="726">
        <v>4.705480964647264</v>
      </c>
      <c r="K8" s="728">
        <v>3.3610578318909026</v>
      </c>
      <c r="L8" s="249"/>
      <c r="M8" s="249"/>
      <c r="N8" s="249"/>
    </row>
    <row r="9" spans="2:19" x14ac:dyDescent="0.25">
      <c r="B9" s="223">
        <v>2</v>
      </c>
      <c r="C9" s="245" t="s">
        <v>116</v>
      </c>
      <c r="D9" s="725" t="s">
        <v>465</v>
      </c>
      <c r="E9" s="725" t="str">
        <f>IFERROR(D9*41.868,"NO")</f>
        <v>NO</v>
      </c>
      <c r="F9" s="726" t="str">
        <f>IFERROR(I9*1000000/E9,"NO")</f>
        <v>NO</v>
      </c>
      <c r="G9" s="726" t="str">
        <f>IFERROR(J9*1000/E9,"NO")</f>
        <v>NO</v>
      </c>
      <c r="H9" s="726" t="str">
        <f>IFERROR(K9*1000/E9,"NO")</f>
        <v>NO</v>
      </c>
      <c r="I9" s="727" t="s">
        <v>465</v>
      </c>
      <c r="J9" s="726" t="s">
        <v>465</v>
      </c>
      <c r="K9" s="728" t="s">
        <v>465</v>
      </c>
      <c r="L9" s="249"/>
      <c r="M9" s="249"/>
      <c r="N9" s="249"/>
    </row>
    <row r="10" spans="2:19" x14ac:dyDescent="0.25">
      <c r="B10" s="223">
        <v>3</v>
      </c>
      <c r="C10" s="245" t="s">
        <v>368</v>
      </c>
      <c r="D10" s="725">
        <v>148.54524528635079</v>
      </c>
      <c r="E10" s="725">
        <f t="shared" si="0"/>
        <v>6219.2923296489353</v>
      </c>
      <c r="F10" s="726">
        <f t="shared" si="1"/>
        <v>77890.916420341397</v>
      </c>
      <c r="G10" s="726">
        <f t="shared" ref="G10:G13" si="3">J10*1000/E10</f>
        <v>0.81578994178431563</v>
      </c>
      <c r="H10" s="726">
        <f t="shared" si="2"/>
        <v>0.31578994178431546</v>
      </c>
      <c r="I10" s="727">
        <v>484.42637904235556</v>
      </c>
      <c r="J10" s="726">
        <v>5.0736361275439457</v>
      </c>
      <c r="K10" s="728">
        <v>1.9639899627194768</v>
      </c>
      <c r="L10" s="249"/>
      <c r="M10" s="249"/>
      <c r="N10" s="249"/>
    </row>
    <row r="11" spans="2:19" x14ac:dyDescent="0.25">
      <c r="B11" s="223">
        <v>4</v>
      </c>
      <c r="C11" s="245" t="s">
        <v>172</v>
      </c>
      <c r="D11" s="725">
        <v>2183.7479647375749</v>
      </c>
      <c r="E11" s="725">
        <f t="shared" si="0"/>
        <v>91429.159787632787</v>
      </c>
      <c r="F11" s="726">
        <f t="shared" si="1"/>
        <v>56812.625834285165</v>
      </c>
      <c r="G11" s="726">
        <f t="shared" si="3"/>
        <v>1.0068624734256184</v>
      </c>
      <c r="H11" s="726">
        <f>K11*1000/E11</f>
        <v>2.9816043416957938</v>
      </c>
      <c r="I11" s="727">
        <v>5194.3306453578525</v>
      </c>
      <c r="J11" s="726">
        <v>92.05658996700204</v>
      </c>
      <c r="K11" s="728">
        <v>272.60557978040441</v>
      </c>
      <c r="L11" s="249"/>
      <c r="M11" s="249"/>
      <c r="N11" s="249"/>
      <c r="O11" s="251"/>
      <c r="Q11" s="252"/>
    </row>
    <row r="12" spans="2:19" x14ac:dyDescent="0.25">
      <c r="B12" s="223">
        <v>5</v>
      </c>
      <c r="C12" s="245" t="s">
        <v>369</v>
      </c>
      <c r="D12" s="725">
        <f>E12/41.868</f>
        <v>233.51101546567475</v>
      </c>
      <c r="E12" s="725">
        <v>9776.639195516871</v>
      </c>
      <c r="F12" s="726">
        <f t="shared" si="1"/>
        <v>111736.79504006021</v>
      </c>
      <c r="G12" s="726">
        <f>J12*1000/E12</f>
        <v>18.025462873142018</v>
      </c>
      <c r="H12" s="726">
        <f t="shared" si="2"/>
        <v>5.0541801450134232</v>
      </c>
      <c r="I12" s="727">
        <v>1092.4103299700878</v>
      </c>
      <c r="J12" s="726">
        <v>176.22844684289441</v>
      </c>
      <c r="K12" s="728">
        <v>49.412895706941377</v>
      </c>
      <c r="L12" s="249"/>
      <c r="M12" s="249"/>
      <c r="N12" s="249"/>
    </row>
    <row r="13" spans="2:19" x14ac:dyDescent="0.25">
      <c r="B13" s="223">
        <v>6</v>
      </c>
      <c r="C13" s="245" t="s">
        <v>370</v>
      </c>
      <c r="D13" s="725">
        <f>E13/41.868</f>
        <v>83.422615395918157</v>
      </c>
      <c r="E13" s="725">
        <v>3492.7380613963014</v>
      </c>
      <c r="F13" s="726">
        <f t="shared" si="1"/>
        <v>124805.45067623656</v>
      </c>
      <c r="G13" s="726">
        <f t="shared" si="3"/>
        <v>30</v>
      </c>
      <c r="H13" s="726">
        <f t="shared" si="2"/>
        <v>3.9999999999999996</v>
      </c>
      <c r="I13" s="727">
        <v>435.91274784661016</v>
      </c>
      <c r="J13" s="726">
        <v>104.78214184188904</v>
      </c>
      <c r="K13" s="728">
        <v>13.970952245585204</v>
      </c>
      <c r="L13" s="249"/>
      <c r="M13" s="249"/>
      <c r="N13" s="249"/>
    </row>
    <row r="14" spans="2:19" x14ac:dyDescent="0.25">
      <c r="B14" s="223"/>
      <c r="C14" s="253" t="s">
        <v>371</v>
      </c>
      <c r="D14" s="729">
        <f>SUM(D8:D13)</f>
        <v>2809.7818151804886</v>
      </c>
      <c r="E14" s="729">
        <f>SUM(E8:E13)</f>
        <v>117639.94503797669</v>
      </c>
      <c r="F14" s="726"/>
      <c r="G14" s="726"/>
      <c r="H14" s="726"/>
      <c r="I14" s="730">
        <f>SUM(I8:I11,I13)</f>
        <v>6745.8940969791747</v>
      </c>
      <c r="J14" s="731">
        <f>SUM(J8:J13)</f>
        <v>382.84629574397673</v>
      </c>
      <c r="K14" s="732">
        <f>SUM(K8:K13)</f>
        <v>341.31447552754133</v>
      </c>
      <c r="L14" s="256"/>
      <c r="M14" s="256"/>
      <c r="N14" s="256"/>
    </row>
    <row r="15" spans="2:19" x14ac:dyDescent="0.25">
      <c r="B15" s="223"/>
      <c r="C15" s="245"/>
      <c r="D15" s="725"/>
      <c r="E15" s="725"/>
      <c r="F15" s="726"/>
      <c r="G15" s="726"/>
      <c r="H15" s="726"/>
      <c r="I15" s="727"/>
      <c r="J15" s="733"/>
      <c r="K15" s="728"/>
      <c r="L15" s="249"/>
      <c r="M15" s="249"/>
      <c r="N15" s="249"/>
    </row>
    <row r="16" spans="2:19" x14ac:dyDescent="0.25">
      <c r="B16" s="223"/>
      <c r="C16" s="253" t="s">
        <v>372</v>
      </c>
      <c r="D16" s="725"/>
      <c r="E16" s="725"/>
      <c r="F16" s="726"/>
      <c r="G16" s="726"/>
      <c r="H16" s="726"/>
      <c r="I16" s="727"/>
      <c r="J16" s="733"/>
      <c r="K16" s="728"/>
      <c r="L16" s="249"/>
      <c r="M16" s="249"/>
      <c r="N16" s="249"/>
      <c r="R16" s="258"/>
      <c r="S16" s="258"/>
    </row>
    <row r="17" spans="2:19" x14ac:dyDescent="0.25">
      <c r="B17" s="223">
        <v>7</v>
      </c>
      <c r="C17" s="245" t="s">
        <v>373</v>
      </c>
      <c r="D17" s="725">
        <v>69.833035428278464</v>
      </c>
      <c r="E17" s="725">
        <f>D17*41.868</f>
        <v>2923.7695273111631</v>
      </c>
      <c r="F17" s="726">
        <f>I17*1000000/E17</f>
        <v>68043.972594569772</v>
      </c>
      <c r="G17" s="726">
        <f>J17*1000/E17</f>
        <v>1</v>
      </c>
      <c r="H17" s="726">
        <f>K17*1000/E17</f>
        <v>0.10000000000000002</v>
      </c>
      <c r="I17" s="727">
        <v>198.94489358919901</v>
      </c>
      <c r="J17" s="726">
        <v>2.9237695273111632</v>
      </c>
      <c r="K17" s="728">
        <v>0.29237695273111636</v>
      </c>
      <c r="L17" s="249"/>
      <c r="M17" s="249"/>
      <c r="N17" s="249"/>
      <c r="R17" s="258"/>
      <c r="S17" s="258"/>
    </row>
    <row r="18" spans="2:19" x14ac:dyDescent="0.25">
      <c r="B18" s="223">
        <v>8</v>
      </c>
      <c r="C18" s="245" t="s">
        <v>172</v>
      </c>
      <c r="D18" s="725">
        <v>26.402156498681965</v>
      </c>
      <c r="E18" s="725">
        <f>D18*41.868</f>
        <v>1105.4054882868165</v>
      </c>
      <c r="F18" s="726">
        <f>I18*1000000/E18</f>
        <v>9448.009452470109</v>
      </c>
      <c r="G18" s="726">
        <f>J18*1000/E18</f>
        <v>1.0000000000000002</v>
      </c>
      <c r="H18" s="726">
        <f>K18*1000/E18</f>
        <v>0.1</v>
      </c>
      <c r="I18" s="727">
        <v>10.443881502146178</v>
      </c>
      <c r="J18" s="726">
        <v>1.1054054882868167</v>
      </c>
      <c r="K18" s="728">
        <v>0.11054054882868167</v>
      </c>
      <c r="L18" s="249"/>
      <c r="M18" s="249"/>
      <c r="N18" s="249"/>
      <c r="R18" s="258"/>
      <c r="S18" s="258"/>
    </row>
    <row r="19" spans="2:19" x14ac:dyDescent="0.25">
      <c r="B19" s="223">
        <v>9</v>
      </c>
      <c r="C19" s="245" t="s">
        <v>193</v>
      </c>
      <c r="D19" s="725">
        <v>1.8276471195184864E-3</v>
      </c>
      <c r="E19" s="725">
        <f>D19*41.868</f>
        <v>7.6519929599999995E-2</v>
      </c>
      <c r="F19" s="726">
        <f>I19*1000000/E19</f>
        <v>63700.000000000007</v>
      </c>
      <c r="G19" s="726">
        <f>J19*1000/E19</f>
        <v>1</v>
      </c>
      <c r="H19" s="726">
        <f>K19*1000/E19</f>
        <v>0.1</v>
      </c>
      <c r="I19" s="727">
        <v>4.8743195155200002E-3</v>
      </c>
      <c r="J19" s="726">
        <v>7.6519929599999995E-5</v>
      </c>
      <c r="K19" s="728">
        <v>7.6519929600000005E-6</v>
      </c>
      <c r="L19" s="249"/>
      <c r="M19" s="249"/>
      <c r="N19" s="249"/>
      <c r="R19" s="258"/>
      <c r="S19" s="258"/>
    </row>
    <row r="20" spans="2:19" x14ac:dyDescent="0.25">
      <c r="B20" s="223">
        <v>10</v>
      </c>
      <c r="C20" s="245" t="s">
        <v>374</v>
      </c>
      <c r="D20" s="725">
        <v>0.11467565226390081</v>
      </c>
      <c r="E20" s="725">
        <f>D20*41.868</f>
        <v>4.801240208984999</v>
      </c>
      <c r="F20" s="726">
        <f>I20*1000000/E20</f>
        <v>73300.000000000029</v>
      </c>
      <c r="G20" s="726">
        <f>J20*1000/E20</f>
        <v>2.9999999999999996</v>
      </c>
      <c r="H20" s="726">
        <f>K20*1000/E20</f>
        <v>0.6</v>
      </c>
      <c r="I20" s="727">
        <v>0.35193090731860055</v>
      </c>
      <c r="J20" s="726">
        <v>1.4403720626954995E-2</v>
      </c>
      <c r="K20" s="728">
        <v>2.8807441253909994E-3</v>
      </c>
      <c r="L20" s="249"/>
      <c r="M20" s="249"/>
      <c r="N20" s="249"/>
      <c r="Q20" s="252"/>
      <c r="R20" s="258"/>
      <c r="S20" s="258"/>
    </row>
    <row r="21" spans="2:19" x14ac:dyDescent="0.25">
      <c r="B21" s="223"/>
      <c r="C21" s="253" t="s">
        <v>375</v>
      </c>
      <c r="D21" s="729">
        <f>SUM(D17:D20)</f>
        <v>96.351695226343836</v>
      </c>
      <c r="E21" s="729">
        <f>SUM(E17:E20)</f>
        <v>4034.0527757365649</v>
      </c>
      <c r="F21" s="726"/>
      <c r="G21" s="726"/>
      <c r="H21" s="726"/>
      <c r="I21" s="730">
        <f>SUM(I17:I20)</f>
        <v>209.74558031817932</v>
      </c>
      <c r="J21" s="731">
        <f>SUM(J17:J20)</f>
        <v>4.0436552561545351</v>
      </c>
      <c r="K21" s="732">
        <f>SUM(K17:K20)</f>
        <v>0.40580589767814901</v>
      </c>
      <c r="L21" s="256"/>
      <c r="M21" s="256"/>
      <c r="N21" s="256"/>
      <c r="R21" s="259"/>
      <c r="S21" s="258"/>
    </row>
    <row r="22" spans="2:19" x14ac:dyDescent="0.25">
      <c r="B22" s="223"/>
      <c r="C22" s="253"/>
      <c r="D22" s="729"/>
      <c r="E22" s="729"/>
      <c r="F22" s="726"/>
      <c r="G22" s="726"/>
      <c r="H22" s="726"/>
      <c r="I22" s="730"/>
      <c r="J22" s="734"/>
      <c r="K22" s="732"/>
      <c r="L22" s="256"/>
      <c r="M22" s="256"/>
      <c r="N22" s="256"/>
      <c r="O22" s="260"/>
      <c r="P22" s="260"/>
      <c r="Q22" s="260"/>
      <c r="R22" s="258"/>
      <c r="S22" s="258"/>
    </row>
    <row r="23" spans="2:19" ht="30" x14ac:dyDescent="0.25">
      <c r="B23" s="245"/>
      <c r="C23" s="261" t="s">
        <v>376</v>
      </c>
      <c r="D23" s="735"/>
      <c r="E23" s="735"/>
      <c r="F23" s="479"/>
      <c r="G23" s="479"/>
      <c r="H23" s="479"/>
      <c r="I23" s="736"/>
      <c r="J23" s="48"/>
      <c r="K23" s="737"/>
      <c r="L23" s="262"/>
      <c r="M23" s="262"/>
      <c r="N23" s="262"/>
      <c r="O23" s="263"/>
      <c r="P23" s="217"/>
      <c r="Q23" s="217"/>
    </row>
    <row r="24" spans="2:19" x14ac:dyDescent="0.25">
      <c r="B24" s="223">
        <v>11</v>
      </c>
      <c r="C24" s="245" t="s">
        <v>377</v>
      </c>
      <c r="D24" s="735">
        <v>9.222860297167311E-3</v>
      </c>
      <c r="E24" s="735">
        <f>D24*41.868</f>
        <v>0.38614271492180102</v>
      </c>
      <c r="F24" s="479">
        <v>73300</v>
      </c>
      <c r="G24" s="479">
        <v>3</v>
      </c>
      <c r="H24" s="479">
        <v>0.6</v>
      </c>
      <c r="I24" s="727">
        <f>IFERROR($E24*F24/1000000,"NO")</f>
        <v>2.8304261003768014E-2</v>
      </c>
      <c r="J24" s="726">
        <f>IFERROR(E24*G24*0.001,"NO")</f>
        <v>1.158428144765403E-3</v>
      </c>
      <c r="K24" s="728">
        <f>IFERROR(E24*H24*0.001,"NO")</f>
        <v>2.3168562895308059E-4</v>
      </c>
      <c r="L24" s="262"/>
      <c r="M24" s="262"/>
      <c r="N24" s="262"/>
      <c r="P24" s="217"/>
      <c r="Q24" s="217"/>
    </row>
    <row r="25" spans="2:19" x14ac:dyDescent="0.25">
      <c r="B25" s="223">
        <v>12</v>
      </c>
      <c r="C25" s="245" t="s">
        <v>378</v>
      </c>
      <c r="D25" s="725" t="s">
        <v>465</v>
      </c>
      <c r="E25" s="725" t="str">
        <f>IFERROR(D25*41.868,"NO")</f>
        <v>NO</v>
      </c>
      <c r="F25" s="479">
        <v>71400</v>
      </c>
      <c r="G25" s="479">
        <v>3</v>
      </c>
      <c r="H25" s="479">
        <v>0.6</v>
      </c>
      <c r="I25" s="727" t="str">
        <f>IFERROR($E25*F25/1000000,"NO")</f>
        <v>NO</v>
      </c>
      <c r="J25" s="726" t="str">
        <f>IFERROR(E25*G25*0.001,"NO")</f>
        <v>NO</v>
      </c>
      <c r="K25" s="728" t="str">
        <f>IFERROR(E25*H25*0.001,"NO")</f>
        <v>NO</v>
      </c>
      <c r="L25" s="262"/>
      <c r="M25" s="262"/>
      <c r="N25" s="262"/>
      <c r="P25" s="217"/>
      <c r="Q25" s="217"/>
    </row>
    <row r="26" spans="2:19" x14ac:dyDescent="0.25">
      <c r="B26" s="223">
        <v>13</v>
      </c>
      <c r="C26" s="245" t="s">
        <v>193</v>
      </c>
      <c r="D26" s="725" t="s">
        <v>465</v>
      </c>
      <c r="E26" s="725" t="str">
        <f>IFERROR(D26*41.868,"NO")</f>
        <v>NO</v>
      </c>
      <c r="F26" s="479">
        <v>63700</v>
      </c>
      <c r="G26" s="479">
        <v>1</v>
      </c>
      <c r="H26" s="479">
        <v>0.1</v>
      </c>
      <c r="I26" s="727" t="str">
        <f t="shared" ref="I26:I28" si="4">IFERROR(E26*F26/1000000,"NO")</f>
        <v>NO</v>
      </c>
      <c r="J26" s="726" t="str">
        <f t="shared" ref="J26:J27" si="5">IFERROR(E26*G26*0.001,"NO")</f>
        <v>NO</v>
      </c>
      <c r="K26" s="728" t="str">
        <f t="shared" ref="K26:K27" si="6">IFERROR(E26*H26*0.001,"NO")</f>
        <v>NO</v>
      </c>
      <c r="L26" s="262"/>
      <c r="M26" s="262"/>
      <c r="N26" s="262"/>
      <c r="P26" s="217"/>
      <c r="Q26" s="217"/>
    </row>
    <row r="27" spans="2:19" x14ac:dyDescent="0.25">
      <c r="B27" s="223">
        <v>14</v>
      </c>
      <c r="C27" s="245" t="s">
        <v>116</v>
      </c>
      <c r="D27" s="725" t="s">
        <v>465</v>
      </c>
      <c r="E27" s="725" t="str">
        <f>IFERROR(D27*41.868,"NO")</f>
        <v>NO</v>
      </c>
      <c r="F27" s="726" t="s">
        <v>465</v>
      </c>
      <c r="G27" s="726">
        <v>2</v>
      </c>
      <c r="H27" s="726">
        <v>1.5</v>
      </c>
      <c r="I27" s="727" t="str">
        <f t="shared" si="4"/>
        <v>NO</v>
      </c>
      <c r="J27" s="726" t="str">
        <f t="shared" si="5"/>
        <v>NO</v>
      </c>
      <c r="K27" s="728" t="str">
        <f t="shared" si="6"/>
        <v>NO</v>
      </c>
      <c r="L27" s="262"/>
      <c r="M27" s="262"/>
      <c r="N27" s="262"/>
      <c r="S27" s="264"/>
    </row>
    <row r="28" spans="2:19" x14ac:dyDescent="0.25">
      <c r="B28" s="223">
        <v>15</v>
      </c>
      <c r="C28" s="245" t="s">
        <v>172</v>
      </c>
      <c r="D28" s="725">
        <v>1.9030917615100658</v>
      </c>
      <c r="E28" s="735">
        <f t="shared" ref="E28" si="7">D28*41.868</f>
        <v>79.678645870903438</v>
      </c>
      <c r="F28" s="726">
        <v>55500.449805000011</v>
      </c>
      <c r="G28" s="726">
        <v>1</v>
      </c>
      <c r="H28" s="726">
        <v>0.1</v>
      </c>
      <c r="I28" s="727">
        <f t="shared" si="4"/>
        <v>4.4222006856884475</v>
      </c>
      <c r="J28" s="726">
        <f>IFERROR(E28*G28*0.001,"NO")</f>
        <v>7.9678645870903439E-2</v>
      </c>
      <c r="K28" s="737">
        <f t="shared" ref="K28" si="8">E28*H28*0.001</f>
        <v>7.9678645870903449E-3</v>
      </c>
      <c r="L28" s="262"/>
      <c r="M28" s="262"/>
      <c r="N28" s="262"/>
    </row>
    <row r="29" spans="2:19" x14ac:dyDescent="0.25">
      <c r="B29" s="223"/>
      <c r="C29" s="253" t="s">
        <v>379</v>
      </c>
      <c r="D29" s="729">
        <f>SUM(D24:D28)</f>
        <v>1.9123146218072331</v>
      </c>
      <c r="E29" s="729">
        <f>SUM(E24:E28)</f>
        <v>80.064788585825241</v>
      </c>
      <c r="F29" s="726"/>
      <c r="G29" s="726"/>
      <c r="H29" s="726"/>
      <c r="I29" s="730">
        <f>SUM(I24:I28)</f>
        <v>4.4505049466922157</v>
      </c>
      <c r="J29" s="731">
        <f>SUM(J24:J28)</f>
        <v>8.0837074015668836E-2</v>
      </c>
      <c r="K29" s="732">
        <f>SUM(K24:K28)</f>
        <v>8.1995502160434261E-3</v>
      </c>
      <c r="L29" s="256"/>
      <c r="M29" s="256"/>
      <c r="N29" s="256"/>
      <c r="R29" s="265"/>
    </row>
    <row r="30" spans="2:19" x14ac:dyDescent="0.25">
      <c r="B30" s="223"/>
      <c r="C30" s="253"/>
      <c r="D30" s="729"/>
      <c r="E30" s="729"/>
      <c r="F30" s="726"/>
      <c r="G30" s="726"/>
      <c r="H30" s="726"/>
      <c r="I30" s="730"/>
      <c r="J30" s="734"/>
      <c r="K30" s="732"/>
      <c r="L30" s="256"/>
      <c r="M30" s="256"/>
      <c r="N30" s="256"/>
      <c r="R30" s="70"/>
    </row>
    <row r="31" spans="2:19" x14ac:dyDescent="0.25">
      <c r="B31" s="223"/>
      <c r="C31" s="253" t="s">
        <v>380</v>
      </c>
      <c r="D31" s="725"/>
      <c r="E31" s="725"/>
      <c r="F31" s="726"/>
      <c r="G31" s="726"/>
      <c r="H31" s="726"/>
      <c r="I31" s="727"/>
      <c r="J31" s="733"/>
      <c r="K31" s="728"/>
      <c r="L31" s="249"/>
      <c r="M31" s="249"/>
      <c r="N31" s="249"/>
      <c r="R31" s="259"/>
    </row>
    <row r="32" spans="2:19" x14ac:dyDescent="0.25">
      <c r="B32" s="223">
        <v>16</v>
      </c>
      <c r="C32" s="245" t="s">
        <v>381</v>
      </c>
      <c r="D32" s="725">
        <v>37.971059523232682</v>
      </c>
      <c r="E32" s="725">
        <f>D32*41.868</f>
        <v>1589.7723201187059</v>
      </c>
      <c r="F32" s="726">
        <v>94600</v>
      </c>
      <c r="G32" s="726">
        <v>10</v>
      </c>
      <c r="H32" s="726">
        <v>1.5</v>
      </c>
      <c r="I32" s="727">
        <f t="shared" ref="I32:I40" si="9">IFERROR(E32*F32/1000000,"NO")</f>
        <v>150.39246148322957</v>
      </c>
      <c r="J32" s="726">
        <f t="shared" ref="J32:J40" si="10">IFERROR(E32*G32/1000,"NO")</f>
        <v>15.897723201187059</v>
      </c>
      <c r="K32" s="728">
        <f t="shared" ref="K32:K40" si="11">IFERROR(E32*H32/1000,"NO")</f>
        <v>2.384658480178059</v>
      </c>
      <c r="L32" s="249"/>
      <c r="M32" s="249"/>
      <c r="N32" s="249"/>
      <c r="O32" s="252"/>
    </row>
    <row r="33" spans="2:18" x14ac:dyDescent="0.25">
      <c r="B33" s="223">
        <v>17</v>
      </c>
      <c r="C33" s="266" t="s">
        <v>382</v>
      </c>
      <c r="D33" s="267" t="s">
        <v>465</v>
      </c>
      <c r="E33" s="267" t="str">
        <f>IFERROR(D33*41.868,"NO")</f>
        <v>NO</v>
      </c>
      <c r="F33" s="726">
        <v>98860</v>
      </c>
      <c r="G33" s="726">
        <v>2</v>
      </c>
      <c r="H33" s="726">
        <v>1.5</v>
      </c>
      <c r="I33" s="727" t="str">
        <f t="shared" si="9"/>
        <v>NO</v>
      </c>
      <c r="J33" s="726" t="str">
        <f t="shared" si="10"/>
        <v>NO</v>
      </c>
      <c r="K33" s="728" t="str">
        <f t="shared" si="11"/>
        <v>NO</v>
      </c>
      <c r="L33" s="249"/>
      <c r="M33" s="733"/>
      <c r="N33" s="249"/>
      <c r="O33" s="252"/>
    </row>
    <row r="34" spans="2:18" x14ac:dyDescent="0.25">
      <c r="B34" s="223">
        <v>18</v>
      </c>
      <c r="C34" s="245" t="s">
        <v>378</v>
      </c>
      <c r="D34" s="725">
        <v>5.8196322025384859</v>
      </c>
      <c r="E34" s="725">
        <f>D34*41.868</f>
        <v>243.65636105588135</v>
      </c>
      <c r="F34" s="726">
        <v>71400</v>
      </c>
      <c r="G34" s="726">
        <v>3</v>
      </c>
      <c r="H34" s="726">
        <v>0.6</v>
      </c>
      <c r="I34" s="727">
        <f t="shared" si="9"/>
        <v>17.397064179389929</v>
      </c>
      <c r="J34" s="726">
        <f t="shared" si="10"/>
        <v>0.73096908316764408</v>
      </c>
      <c r="K34" s="728">
        <f t="shared" si="11"/>
        <v>0.14619381663352879</v>
      </c>
      <c r="L34" s="249"/>
      <c r="M34" s="733"/>
      <c r="N34" s="249"/>
    </row>
    <row r="35" spans="2:18" x14ac:dyDescent="0.25">
      <c r="B35" s="223">
        <v>19</v>
      </c>
      <c r="C35" s="245" t="s">
        <v>105</v>
      </c>
      <c r="D35" s="725">
        <v>7.6886662479131394</v>
      </c>
      <c r="E35" s="725">
        <f t="shared" ref="E35:E45" si="12">D35*41.868</f>
        <v>321.90907846762735</v>
      </c>
      <c r="F35" s="726">
        <v>76000</v>
      </c>
      <c r="G35" s="726">
        <v>3</v>
      </c>
      <c r="H35" s="726">
        <v>0.6</v>
      </c>
      <c r="I35" s="727">
        <f t="shared" si="9"/>
        <v>24.465089963539679</v>
      </c>
      <c r="J35" s="726">
        <f t="shared" si="10"/>
        <v>0.96572723540288208</v>
      </c>
      <c r="K35" s="728">
        <f t="shared" si="11"/>
        <v>0.1931454470805764</v>
      </c>
      <c r="L35" s="249"/>
      <c r="M35" s="733"/>
      <c r="N35" s="249"/>
    </row>
    <row r="36" spans="2:18" x14ac:dyDescent="0.25">
      <c r="B36" s="223">
        <v>20</v>
      </c>
      <c r="C36" s="245" t="s">
        <v>193</v>
      </c>
      <c r="D36" s="725">
        <v>93.075973118796028</v>
      </c>
      <c r="E36" s="725">
        <f t="shared" si="12"/>
        <v>3896.9048425377523</v>
      </c>
      <c r="F36" s="726">
        <v>63700</v>
      </c>
      <c r="G36" s="726">
        <v>1</v>
      </c>
      <c r="H36" s="726">
        <v>0.1</v>
      </c>
      <c r="I36" s="727">
        <f t="shared" si="9"/>
        <v>248.23283846965484</v>
      </c>
      <c r="J36" s="726">
        <f t="shared" si="10"/>
        <v>3.8969048425377522</v>
      </c>
      <c r="K36" s="728">
        <f t="shared" si="11"/>
        <v>0.38969048425377523</v>
      </c>
      <c r="L36" s="249"/>
      <c r="M36" s="733"/>
      <c r="N36" s="249"/>
    </row>
    <row r="37" spans="2:18" x14ac:dyDescent="0.25">
      <c r="B37" s="223">
        <v>21</v>
      </c>
      <c r="C37" s="245" t="s">
        <v>374</v>
      </c>
      <c r="D37" s="725">
        <v>167.93394850228549</v>
      </c>
      <c r="E37" s="725">
        <f t="shared" si="12"/>
        <v>7031.0585558936891</v>
      </c>
      <c r="F37" s="726">
        <v>73300</v>
      </c>
      <c r="G37" s="726">
        <v>3.696752388508354</v>
      </c>
      <c r="H37" s="726">
        <v>17.564405981072966</v>
      </c>
      <c r="I37" s="727">
        <f t="shared" si="9"/>
        <v>515.37659214700739</v>
      </c>
      <c r="J37" s="726">
        <f t="shared" si="10"/>
        <v>25.992082510242092</v>
      </c>
      <c r="K37" s="728">
        <f t="shared" si="11"/>
        <v>123.49636695241335</v>
      </c>
      <c r="L37" s="249"/>
      <c r="M37" s="733"/>
      <c r="N37" s="733"/>
    </row>
    <row r="38" spans="2:18" x14ac:dyDescent="0.25">
      <c r="B38" s="223">
        <v>22</v>
      </c>
      <c r="C38" s="245" t="s">
        <v>383</v>
      </c>
      <c r="D38" s="725">
        <v>77.016018705791694</v>
      </c>
      <c r="E38" s="725">
        <f t="shared" si="12"/>
        <v>3224.5066711740869</v>
      </c>
      <c r="F38" s="726">
        <v>93365.777019528425</v>
      </c>
      <c r="G38" s="726">
        <v>3</v>
      </c>
      <c r="H38" s="726">
        <v>0.6</v>
      </c>
      <c r="I38" s="727">
        <f t="shared" si="9"/>
        <v>301.05857085882167</v>
      </c>
      <c r="J38" s="726">
        <f t="shared" si="10"/>
        <v>9.6735200135222605</v>
      </c>
      <c r="K38" s="728">
        <f t="shared" si="11"/>
        <v>1.934704002704452</v>
      </c>
      <c r="L38" s="249"/>
      <c r="M38" s="733"/>
      <c r="N38" s="249"/>
    </row>
    <row r="39" spans="2:18" x14ac:dyDescent="0.25">
      <c r="B39" s="223">
        <v>23</v>
      </c>
      <c r="C39" s="245" t="s">
        <v>384</v>
      </c>
      <c r="D39" s="267" t="s">
        <v>465</v>
      </c>
      <c r="E39" s="267" t="str">
        <f>IFERROR(D39*41.868,"NO")</f>
        <v>NO</v>
      </c>
      <c r="F39" s="726">
        <v>73330</v>
      </c>
      <c r="G39" s="726">
        <v>3</v>
      </c>
      <c r="H39" s="726">
        <v>0.6</v>
      </c>
      <c r="I39" s="727" t="str">
        <f t="shared" si="9"/>
        <v>NO</v>
      </c>
      <c r="J39" s="726" t="str">
        <f t="shared" si="10"/>
        <v>NO</v>
      </c>
      <c r="K39" s="728" t="str">
        <f t="shared" si="11"/>
        <v>NO</v>
      </c>
      <c r="L39" s="268"/>
      <c r="M39" s="733"/>
      <c r="N39" s="268"/>
    </row>
    <row r="40" spans="2:18" x14ac:dyDescent="0.25">
      <c r="B40" s="223">
        <v>24</v>
      </c>
      <c r="C40" s="245" t="s">
        <v>172</v>
      </c>
      <c r="D40" s="725">
        <v>1156.7979490202817</v>
      </c>
      <c r="E40" s="725">
        <f t="shared" si="12"/>
        <v>48432.816529581156</v>
      </c>
      <c r="F40" s="726">
        <v>56522.845587522992</v>
      </c>
      <c r="G40" s="726">
        <v>1</v>
      </c>
      <c r="H40" s="726">
        <v>0.1</v>
      </c>
      <c r="I40" s="727">
        <f t="shared" si="9"/>
        <v>2737.5606100703467</v>
      </c>
      <c r="J40" s="726">
        <f t="shared" si="10"/>
        <v>48.432816529581153</v>
      </c>
      <c r="K40" s="728">
        <f t="shared" si="11"/>
        <v>4.8432816529581162</v>
      </c>
      <c r="L40" s="249"/>
      <c r="M40" s="742"/>
      <c r="N40" s="249"/>
    </row>
    <row r="41" spans="2:18" x14ac:dyDescent="0.25">
      <c r="B41" s="223">
        <v>25</v>
      </c>
      <c r="C41" s="245" t="s">
        <v>385</v>
      </c>
      <c r="D41" s="725">
        <v>57.910540269418156</v>
      </c>
      <c r="E41" s="725">
        <f t="shared" si="12"/>
        <v>2424.5984999999996</v>
      </c>
      <c r="F41" s="726">
        <v>88094.679889023697</v>
      </c>
      <c r="G41" s="726">
        <v>3</v>
      </c>
      <c r="H41" s="726">
        <v>0.6</v>
      </c>
      <c r="I41" s="727">
        <f>IFERROR(E41*F41/1000000,"NO")</f>
        <v>213.594228716907</v>
      </c>
      <c r="J41" s="726">
        <f>IFERROR(E41*G41/1000,"NO")</f>
        <v>7.2737954999999985</v>
      </c>
      <c r="K41" s="728">
        <f>IFERROR(E41*H41/1000,"NO")</f>
        <v>1.4547590999999997</v>
      </c>
      <c r="L41" s="249"/>
      <c r="M41" s="733"/>
      <c r="N41" s="249"/>
    </row>
    <row r="42" spans="2:18" x14ac:dyDescent="0.25">
      <c r="B42" s="223">
        <v>26</v>
      </c>
      <c r="C42" s="245" t="s">
        <v>386</v>
      </c>
      <c r="D42" s="725">
        <v>105.29011661957615</v>
      </c>
      <c r="E42" s="725">
        <f t="shared" si="12"/>
        <v>4408.2866026284146</v>
      </c>
      <c r="F42" s="726">
        <v>112000</v>
      </c>
      <c r="G42" s="726">
        <v>30</v>
      </c>
      <c r="H42" s="726">
        <v>4</v>
      </c>
      <c r="I42" s="727">
        <f t="shared" ref="I42:I45" si="13">IFERROR(E42*F42/1000000,"NO")</f>
        <v>493.72809949438243</v>
      </c>
      <c r="J42" s="726">
        <f t="shared" ref="J42:J45" si="14">IFERROR(E42*G42/1000,"NO")</f>
        <v>132.24859807885244</v>
      </c>
      <c r="K42" s="728">
        <f t="shared" ref="K42:K45" si="15">IFERROR(E42*H42/1000,"NO")</f>
        <v>17.633146410513657</v>
      </c>
      <c r="L42" s="249"/>
      <c r="M42" s="733"/>
      <c r="N42" s="249"/>
    </row>
    <row r="43" spans="2:18" x14ac:dyDescent="0.25">
      <c r="B43" s="223">
        <v>27</v>
      </c>
      <c r="C43" s="245" t="s">
        <v>859</v>
      </c>
      <c r="D43" s="725">
        <v>17.710087331038721</v>
      </c>
      <c r="E43" s="725">
        <f t="shared" si="12"/>
        <v>741.48593637592921</v>
      </c>
      <c r="F43" s="726">
        <v>70799.999999999985</v>
      </c>
      <c r="G43" s="726">
        <v>3.6967523885083535</v>
      </c>
      <c r="H43" s="726">
        <v>17.564405981072962</v>
      </c>
      <c r="I43" s="727">
        <f t="shared" si="13"/>
        <v>52.497204295415777</v>
      </c>
      <c r="J43" s="726">
        <f t="shared" si="14"/>
        <v>2.7410899063430691</v>
      </c>
      <c r="K43" s="728">
        <f t="shared" si="15"/>
        <v>13.023760015762857</v>
      </c>
      <c r="L43" s="249"/>
      <c r="M43" s="733"/>
      <c r="N43" s="249"/>
    </row>
    <row r="44" spans="2:18" x14ac:dyDescent="0.25">
      <c r="B44" s="223">
        <v>28</v>
      </c>
      <c r="C44" s="245" t="s">
        <v>387</v>
      </c>
      <c r="D44" s="725">
        <v>9.1559237646128313</v>
      </c>
      <c r="E44" s="725">
        <f t="shared" si="12"/>
        <v>383.34021617681003</v>
      </c>
      <c r="F44" s="726">
        <v>54600</v>
      </c>
      <c r="G44" s="479">
        <v>1</v>
      </c>
      <c r="H44" s="479">
        <v>0.1</v>
      </c>
      <c r="I44" s="727">
        <f t="shared" si="13"/>
        <v>20.930375803253831</v>
      </c>
      <c r="J44" s="726">
        <f t="shared" si="14"/>
        <v>0.38334021617681002</v>
      </c>
      <c r="K44" s="728">
        <f t="shared" si="15"/>
        <v>3.8334021617681006E-2</v>
      </c>
      <c r="M44" s="733"/>
      <c r="N44" s="249"/>
    </row>
    <row r="45" spans="2:18" x14ac:dyDescent="0.25">
      <c r="B45" s="223">
        <v>29</v>
      </c>
      <c r="C45" s="245" t="s">
        <v>388</v>
      </c>
      <c r="D45" s="725">
        <v>72.438253558803851</v>
      </c>
      <c r="E45" s="725">
        <f t="shared" si="12"/>
        <v>3032.8447999999999</v>
      </c>
      <c r="F45" s="726">
        <v>88094.679889023697</v>
      </c>
      <c r="G45" s="726">
        <v>3</v>
      </c>
      <c r="H45" s="726">
        <v>0.6</v>
      </c>
      <c r="I45" s="727">
        <f t="shared" si="13"/>
        <v>267.1774918090901</v>
      </c>
      <c r="J45" s="726">
        <f t="shared" si="14"/>
        <v>9.0985344000000001</v>
      </c>
      <c r="K45" s="728">
        <f t="shared" si="15"/>
        <v>1.81970688</v>
      </c>
      <c r="M45" s="733"/>
      <c r="N45" s="249"/>
      <c r="P45" s="270"/>
      <c r="Q45" s="252"/>
    </row>
    <row r="46" spans="2:18" x14ac:dyDescent="0.25">
      <c r="B46" s="223"/>
      <c r="C46" s="253" t="s">
        <v>389</v>
      </c>
      <c r="D46" s="729">
        <f>SUM(D32:D45)</f>
        <v>1808.808168864289</v>
      </c>
      <c r="E46" s="729">
        <f>SUM(E32:E45)</f>
        <v>75731.180414010072</v>
      </c>
      <c r="F46" s="726"/>
      <c r="G46" s="726"/>
      <c r="H46" s="726"/>
      <c r="I46" s="730">
        <f>SUM(I32:I40)+I45</f>
        <v>4261.6607189810802</v>
      </c>
      <c r="J46" s="731">
        <f>SUM(J32:J45)</f>
        <v>257.33510151701313</v>
      </c>
      <c r="K46" s="732">
        <f>SUM(K32:K45)</f>
        <v>167.35774726411609</v>
      </c>
      <c r="L46" s="256"/>
      <c r="M46" s="256"/>
      <c r="N46" s="256"/>
      <c r="R46" s="259"/>
    </row>
    <row r="47" spans="2:18" ht="15.75" thickBot="1" x14ac:dyDescent="0.3">
      <c r="B47" s="230"/>
      <c r="C47" s="271"/>
      <c r="D47" s="272"/>
      <c r="E47" s="272"/>
      <c r="F47" s="273"/>
      <c r="G47" s="273"/>
      <c r="H47" s="273"/>
      <c r="I47" s="274"/>
      <c r="J47" s="275"/>
      <c r="K47" s="276"/>
      <c r="L47" s="256"/>
      <c r="M47" s="256"/>
      <c r="N47" s="256"/>
    </row>
    <row r="48" spans="2:18" ht="15.75" thickBot="1" x14ac:dyDescent="0.3">
      <c r="C48" s="277"/>
      <c r="D48" s="256"/>
      <c r="E48" s="256"/>
      <c r="F48" s="247"/>
      <c r="G48" s="247"/>
      <c r="H48" s="247"/>
      <c r="I48" s="256"/>
      <c r="J48" s="256"/>
      <c r="K48" s="256"/>
      <c r="L48" s="256"/>
      <c r="M48" s="256"/>
      <c r="N48" s="256"/>
      <c r="O48" s="278"/>
    </row>
    <row r="49" spans="2:19" x14ac:dyDescent="0.25">
      <c r="B49" s="221"/>
      <c r="C49" s="795" t="s">
        <v>359</v>
      </c>
      <c r="D49" s="796"/>
      <c r="E49" s="797"/>
      <c r="F49" s="801" t="s">
        <v>360</v>
      </c>
      <c r="G49" s="802"/>
      <c r="H49" s="803"/>
      <c r="I49" s="804" t="s">
        <v>361</v>
      </c>
      <c r="J49" s="805"/>
      <c r="K49" s="806"/>
      <c r="L49" s="222"/>
      <c r="M49" s="222"/>
      <c r="N49" s="222"/>
    </row>
    <row r="50" spans="2:19" ht="18" x14ac:dyDescent="0.35">
      <c r="B50" s="223"/>
      <c r="C50" s="798"/>
      <c r="D50" s="799"/>
      <c r="E50" s="800"/>
      <c r="F50" s="224" t="s">
        <v>291</v>
      </c>
      <c r="G50" s="225" t="s">
        <v>292</v>
      </c>
      <c r="H50" s="226" t="s">
        <v>293</v>
      </c>
      <c r="I50" s="227" t="s">
        <v>291</v>
      </c>
      <c r="J50" s="222" t="s">
        <v>292</v>
      </c>
      <c r="K50" s="228" t="s">
        <v>293</v>
      </c>
      <c r="L50" s="222"/>
      <c r="M50" s="222"/>
      <c r="N50" s="222"/>
    </row>
    <row r="51" spans="2:19" x14ac:dyDescent="0.25">
      <c r="B51" s="223"/>
      <c r="C51" s="229"/>
      <c r="D51" s="222"/>
      <c r="E51" s="228"/>
      <c r="F51" s="224"/>
      <c r="G51" s="225"/>
      <c r="H51" s="226"/>
      <c r="I51" s="227"/>
      <c r="J51" s="222"/>
      <c r="K51" s="228"/>
      <c r="L51" s="222"/>
      <c r="M51" s="222"/>
      <c r="N51" s="222"/>
    </row>
    <row r="52" spans="2:19" ht="15.75" thickBot="1" x14ac:dyDescent="0.3">
      <c r="B52" s="230"/>
      <c r="C52" s="231" t="s">
        <v>362</v>
      </c>
      <c r="D52" s="232" t="s">
        <v>363</v>
      </c>
      <c r="E52" s="233" t="s">
        <v>364</v>
      </c>
      <c r="F52" s="234" t="s">
        <v>107</v>
      </c>
      <c r="G52" s="232" t="s">
        <v>107</v>
      </c>
      <c r="H52" s="233" t="s">
        <v>107</v>
      </c>
      <c r="I52" s="235" t="s">
        <v>365</v>
      </c>
      <c r="J52" s="236" t="s">
        <v>366</v>
      </c>
      <c r="K52" s="237" t="s">
        <v>366</v>
      </c>
      <c r="L52" s="238"/>
      <c r="M52" s="238"/>
      <c r="N52" s="238"/>
    </row>
    <row r="53" spans="2:19" x14ac:dyDescent="0.25">
      <c r="B53" s="221"/>
      <c r="C53" s="239" t="s">
        <v>390</v>
      </c>
      <c r="D53" s="279"/>
      <c r="E53" s="279"/>
      <c r="F53" s="280"/>
      <c r="G53" s="280"/>
      <c r="H53" s="280"/>
      <c r="I53" s="281"/>
      <c r="J53" s="282"/>
      <c r="K53" s="283"/>
      <c r="L53" s="249"/>
      <c r="M53" s="249"/>
      <c r="N53" s="249"/>
    </row>
    <row r="54" spans="2:19" x14ac:dyDescent="0.25">
      <c r="B54" s="223">
        <v>30</v>
      </c>
      <c r="C54" s="245" t="s">
        <v>391</v>
      </c>
      <c r="D54" s="725">
        <v>8.6506563626860782</v>
      </c>
      <c r="E54" s="725">
        <f>D54*41.868</f>
        <v>362.18568059294074</v>
      </c>
      <c r="F54" s="726">
        <v>71316.167593159116</v>
      </c>
      <c r="G54" s="726">
        <v>1.7446104843896193</v>
      </c>
      <c r="H54" s="726">
        <v>1.9398060099050911</v>
      </c>
      <c r="I54" s="727">
        <f>E54*F54/1000000</f>
        <v>25.829694697008559</v>
      </c>
      <c r="J54" s="726">
        <f>E54*G54/1000</f>
        <v>0.63187293565823421</v>
      </c>
      <c r="K54" s="728">
        <f>E54*H54/1000</f>
        <v>0.70256995991575222</v>
      </c>
      <c r="P54" s="252"/>
    </row>
    <row r="55" spans="2:19" x14ac:dyDescent="0.25">
      <c r="B55" s="223"/>
      <c r="C55" s="253"/>
      <c r="D55" s="729"/>
      <c r="E55" s="729"/>
      <c r="F55" s="726"/>
      <c r="G55" s="726"/>
      <c r="H55" s="726"/>
      <c r="I55" s="730"/>
      <c r="J55" s="734"/>
      <c r="K55" s="732"/>
      <c r="L55" s="256"/>
      <c r="M55" s="256"/>
      <c r="N55" s="256"/>
      <c r="R55" s="259"/>
    </row>
    <row r="56" spans="2:19" x14ac:dyDescent="0.25">
      <c r="B56" s="223"/>
      <c r="C56" s="253" t="s">
        <v>392</v>
      </c>
      <c r="D56" s="725"/>
      <c r="E56" s="725"/>
      <c r="F56" s="726"/>
      <c r="G56" s="726"/>
      <c r="H56" s="726"/>
      <c r="I56" s="727"/>
      <c r="J56" s="733"/>
      <c r="K56" s="728"/>
      <c r="L56" s="249"/>
      <c r="M56" s="249"/>
      <c r="N56" s="249"/>
      <c r="O56" s="733"/>
      <c r="P56" s="733"/>
      <c r="Q56" s="733"/>
    </row>
    <row r="57" spans="2:19" x14ac:dyDescent="0.25">
      <c r="B57" s="223">
        <v>31</v>
      </c>
      <c r="C57" s="245" t="s">
        <v>393</v>
      </c>
      <c r="D57" s="725">
        <v>764.90210767777774</v>
      </c>
      <c r="E57" s="725">
        <f>D57*41.868</f>
        <v>32024.921444253199</v>
      </c>
      <c r="F57" s="726">
        <f t="shared" ref="F57:F59" si="16">I57/E57*1000000</f>
        <v>69960</v>
      </c>
      <c r="G57" s="726">
        <f>(J57*1000)/E57</f>
        <v>6.7833914610942294</v>
      </c>
      <c r="H57" s="726">
        <f>(K57*1000)/E57</f>
        <v>0.74409694471496257</v>
      </c>
      <c r="I57" s="727">
        <v>2240.4635042399536</v>
      </c>
      <c r="J57" s="726">
        <v>217.23757866716062</v>
      </c>
      <c r="K57" s="728">
        <v>23.829646201405492</v>
      </c>
      <c r="L57" s="733"/>
      <c r="M57" s="733"/>
      <c r="N57" s="733"/>
    </row>
    <row r="58" spans="2:19" x14ac:dyDescent="0.25">
      <c r="B58" s="223">
        <v>32</v>
      </c>
      <c r="C58" s="245" t="s">
        <v>374</v>
      </c>
      <c r="D58" s="725">
        <v>2812.4536993765009</v>
      </c>
      <c r="E58" s="725">
        <f t="shared" ref="E58:E61" si="17">D58*41.868</f>
        <v>117751.81148549535</v>
      </c>
      <c r="F58" s="726">
        <f t="shared" si="16"/>
        <v>73595.762459024816</v>
      </c>
      <c r="G58" s="726">
        <f t="shared" ref="G58:G59" si="18">(J58*1000)/E58</f>
        <v>1.0309152387882046</v>
      </c>
      <c r="H58" s="726">
        <f t="shared" ref="H58:H59" si="19">(K58*1000)/E58</f>
        <v>6.5308376699601363</v>
      </c>
      <c r="I58" s="727">
        <v>8666.0343472063851</v>
      </c>
      <c r="J58" s="726">
        <v>121.39213685531308</v>
      </c>
      <c r="K58" s="728">
        <v>769.01796615551757</v>
      </c>
      <c r="L58" s="249"/>
      <c r="M58" s="249"/>
      <c r="N58" s="249"/>
      <c r="O58" s="284"/>
      <c r="P58" s="284"/>
    </row>
    <row r="59" spans="2:19" x14ac:dyDescent="0.25">
      <c r="B59" s="223">
        <v>33</v>
      </c>
      <c r="C59" s="245" t="s">
        <v>193</v>
      </c>
      <c r="D59" s="725">
        <v>0.73341832898172321</v>
      </c>
      <c r="E59" s="725">
        <f t="shared" si="17"/>
        <v>30.70675859780679</v>
      </c>
      <c r="F59" s="726">
        <f t="shared" si="16"/>
        <v>63699.999999999993</v>
      </c>
      <c r="G59" s="726">
        <f t="shared" si="18"/>
        <v>10.646058431580407</v>
      </c>
      <c r="H59" s="726">
        <f t="shared" si="19"/>
        <v>0.94846417949546991</v>
      </c>
      <c r="I59" s="727">
        <v>1.9560205226802925</v>
      </c>
      <c r="J59" s="726">
        <v>0.32690594627668512</v>
      </c>
      <c r="K59" s="728">
        <v>2.9124260598434284E-2</v>
      </c>
      <c r="L59" s="249"/>
      <c r="M59" s="249"/>
      <c r="N59" s="249"/>
    </row>
    <row r="60" spans="2:19" x14ac:dyDescent="0.25">
      <c r="B60" s="223">
        <v>34</v>
      </c>
      <c r="C60" s="245" t="s">
        <v>394</v>
      </c>
      <c r="D60" s="725">
        <v>326.49905581823003</v>
      </c>
      <c r="E60" s="725">
        <f t="shared" si="17"/>
        <v>13669.862468997655</v>
      </c>
      <c r="F60" s="726">
        <f>I60/E60*1000000</f>
        <v>70254.421321057467</v>
      </c>
      <c r="G60" s="726">
        <f>(J60*1000)/E60</f>
        <v>1.8655296903086365</v>
      </c>
      <c r="H60" s="726">
        <f>(K60*1000)/E60</f>
        <v>5.5629529765440315</v>
      </c>
      <c r="I60" s="727">
        <v>960.36827729787217</v>
      </c>
      <c r="J60" s="726">
        <v>25.501534298350848</v>
      </c>
      <c r="K60" s="728">
        <v>76.044802110858043</v>
      </c>
      <c r="L60" s="249"/>
      <c r="M60" s="249"/>
      <c r="N60" s="249"/>
      <c r="O60" s="289"/>
      <c r="P60" s="289"/>
      <c r="Q60" s="252"/>
      <c r="R60" s="263"/>
    </row>
    <row r="61" spans="2:19" x14ac:dyDescent="0.25">
      <c r="B61" s="223">
        <v>35</v>
      </c>
      <c r="C61" s="245" t="s">
        <v>172</v>
      </c>
      <c r="D61" s="725">
        <v>2.3438344999393887</v>
      </c>
      <c r="E61" s="725">
        <f t="shared" si="17"/>
        <v>98.131662843462337</v>
      </c>
      <c r="F61" s="726">
        <f>I61/E61*1000000</f>
        <v>56522.845587522992</v>
      </c>
      <c r="G61" s="726">
        <f>(J61*1000)/E61</f>
        <v>107.90372653577684</v>
      </c>
      <c r="H61" s="726" t="str">
        <f>IFERROR((K61*1000)/E61,"NO")</f>
        <v>NO</v>
      </c>
      <c r="I61" s="727">
        <v>5.546680826147889</v>
      </c>
      <c r="J61" s="726">
        <v>10.588772111962014</v>
      </c>
      <c r="K61" s="728" t="s">
        <v>860</v>
      </c>
      <c r="L61" s="249"/>
      <c r="M61" s="249"/>
      <c r="N61" s="249"/>
      <c r="O61" s="289"/>
      <c r="P61" s="289"/>
      <c r="Q61" s="252"/>
      <c r="R61" s="263"/>
    </row>
    <row r="62" spans="2:19" x14ac:dyDescent="0.25">
      <c r="B62" s="223"/>
      <c r="C62" s="253" t="s">
        <v>395</v>
      </c>
      <c r="D62" s="729">
        <f>SUM(D57:D61)</f>
        <v>3906.9321157014297</v>
      </c>
      <c r="E62" s="729">
        <f>SUM(E57:E61)</f>
        <v>163575.43382018746</v>
      </c>
      <c r="F62" s="738"/>
      <c r="G62" s="738"/>
      <c r="H62" s="738"/>
      <c r="I62" s="730">
        <f>SUM(I57:I59,I61)</f>
        <v>10914.000552795167</v>
      </c>
      <c r="J62" s="731">
        <f>SUM(J57:J61)</f>
        <v>375.04692787906322</v>
      </c>
      <c r="K62" s="732">
        <f>SUM(K57:K61)</f>
        <v>868.92153872837957</v>
      </c>
      <c r="O62" s="744"/>
      <c r="R62" s="285"/>
      <c r="S62" s="258"/>
    </row>
    <row r="63" spans="2:19" x14ac:dyDescent="0.25">
      <c r="B63" s="286"/>
      <c r="C63" s="229"/>
      <c r="D63" s="729"/>
      <c r="E63" s="732"/>
      <c r="F63" s="738"/>
      <c r="G63" s="738"/>
      <c r="H63" s="738"/>
      <c r="I63" s="730"/>
      <c r="J63" s="731"/>
      <c r="K63" s="732"/>
      <c r="L63" s="256"/>
      <c r="M63" s="256"/>
      <c r="N63" s="256"/>
      <c r="P63" s="289"/>
      <c r="R63" s="285"/>
      <c r="S63" s="258"/>
    </row>
    <row r="64" spans="2:19" x14ac:dyDescent="0.25">
      <c r="B64" s="286"/>
      <c r="C64" s="229" t="s">
        <v>396</v>
      </c>
      <c r="D64" s="739"/>
      <c r="E64" s="740"/>
      <c r="F64" s="738"/>
      <c r="G64" s="738"/>
      <c r="H64" s="738"/>
      <c r="I64" s="741"/>
      <c r="J64" s="742"/>
      <c r="K64" s="740"/>
      <c r="O64" s="733"/>
      <c r="P64" s="733"/>
      <c r="Q64" s="733"/>
      <c r="R64" s="259"/>
      <c r="S64" s="258"/>
    </row>
    <row r="65" spans="2:19" x14ac:dyDescent="0.25">
      <c r="B65" s="286">
        <v>36</v>
      </c>
      <c r="C65" s="266" t="s">
        <v>397</v>
      </c>
      <c r="D65" s="725">
        <v>42.94671147996619</v>
      </c>
      <c r="E65" s="728">
        <f>D65*41.868</f>
        <v>1798.0929162432246</v>
      </c>
      <c r="F65" s="726">
        <v>73300</v>
      </c>
      <c r="G65" s="726">
        <v>4.1500000000000004</v>
      </c>
      <c r="H65" s="726">
        <v>28.6</v>
      </c>
      <c r="I65" s="727">
        <f>IFERROR(E65*F65/1000000,"NO")</f>
        <v>131.80021076062837</v>
      </c>
      <c r="J65" s="726">
        <f>IFERROR(E65*G65/1000,"NO")</f>
        <v>7.4620856024093829</v>
      </c>
      <c r="K65" s="728">
        <f>IFERROR(E65*H65/1000,"NO")</f>
        <v>51.425457404556226</v>
      </c>
      <c r="L65" s="249"/>
      <c r="M65" s="249"/>
      <c r="N65" s="249"/>
      <c r="O65" s="260"/>
      <c r="P65" s="260"/>
      <c r="Q65" s="676"/>
      <c r="R65" s="258"/>
      <c r="S65" s="258"/>
    </row>
    <row r="66" spans="2:19" x14ac:dyDescent="0.25">
      <c r="B66" s="286">
        <v>37</v>
      </c>
      <c r="C66" s="266" t="s">
        <v>401</v>
      </c>
      <c r="D66" s="267">
        <v>1.589947644979459</v>
      </c>
      <c r="E66" s="269">
        <f>D66*41.868</f>
        <v>66.567927999999995</v>
      </c>
      <c r="F66" s="726">
        <v>70800</v>
      </c>
      <c r="G66" s="726">
        <v>4.1500000000000004</v>
      </c>
      <c r="H66" s="726">
        <v>28.6</v>
      </c>
      <c r="I66" s="727">
        <f t="shared" ref="I66:I70" si="20">IFERROR(E66*F66/1000000,"NO")</f>
        <v>4.7130093023999997</v>
      </c>
      <c r="J66" s="726">
        <f t="shared" ref="J66:J70" si="21">IFERROR(E66*G66/1000,"NO")</f>
        <v>0.27625690120000002</v>
      </c>
      <c r="K66" s="728">
        <f t="shared" ref="K66:K70" si="22">IFERROR(E66*H66/1000,"NO")</f>
        <v>1.9038427408</v>
      </c>
      <c r="L66" s="249"/>
      <c r="M66" s="249"/>
      <c r="N66" s="249"/>
      <c r="O66" s="260"/>
      <c r="P66" s="260"/>
      <c r="Q66" s="260"/>
      <c r="R66" s="258"/>
      <c r="S66" s="258"/>
    </row>
    <row r="67" spans="2:19" x14ac:dyDescent="0.25">
      <c r="B67" s="286">
        <v>38</v>
      </c>
      <c r="C67" s="266" t="s">
        <v>398</v>
      </c>
      <c r="D67" s="725" t="s">
        <v>465</v>
      </c>
      <c r="E67" s="728" t="str">
        <f>IFERROR(D67*41.868,"NO")</f>
        <v>NO</v>
      </c>
      <c r="F67" s="726">
        <v>76000</v>
      </c>
      <c r="G67" s="726">
        <v>7</v>
      </c>
      <c r="H67" s="726">
        <v>2</v>
      </c>
      <c r="I67" s="727" t="str">
        <f t="shared" si="20"/>
        <v>NO</v>
      </c>
      <c r="J67" s="726" t="str">
        <f t="shared" si="21"/>
        <v>NO</v>
      </c>
      <c r="K67" s="728" t="str">
        <f t="shared" si="22"/>
        <v>NO</v>
      </c>
      <c r="L67" s="268"/>
      <c r="M67" s="268"/>
      <c r="N67" s="268"/>
      <c r="O67" s="260"/>
      <c r="P67" s="260"/>
      <c r="Q67" s="260"/>
      <c r="R67" s="258"/>
      <c r="S67" s="258"/>
    </row>
    <row r="68" spans="2:19" x14ac:dyDescent="0.25">
      <c r="B68" s="286">
        <v>39</v>
      </c>
      <c r="C68" s="266" t="s">
        <v>399</v>
      </c>
      <c r="D68" s="725">
        <v>96.924390471682159</v>
      </c>
      <c r="E68" s="728">
        <f t="shared" ref="E68:E69" si="23">IFERROR(D68*41.868,"NO")</f>
        <v>4058.0303802683889</v>
      </c>
      <c r="F68" s="726">
        <v>73300</v>
      </c>
      <c r="G68" s="726">
        <v>7</v>
      </c>
      <c r="H68" s="726">
        <v>2</v>
      </c>
      <c r="I68" s="727">
        <f t="shared" si="20"/>
        <v>297.45362687367287</v>
      </c>
      <c r="J68" s="726">
        <f t="shared" si="21"/>
        <v>28.406212661878723</v>
      </c>
      <c r="K68" s="728">
        <f t="shared" si="22"/>
        <v>8.1160607605367776</v>
      </c>
      <c r="L68" s="249"/>
      <c r="M68" s="249"/>
      <c r="N68" s="249"/>
      <c r="O68" s="746"/>
      <c r="P68" s="260"/>
      <c r="Q68" s="260"/>
      <c r="R68" s="258"/>
      <c r="S68" s="258"/>
    </row>
    <row r="69" spans="2:19" x14ac:dyDescent="0.25">
      <c r="B69" s="286">
        <v>40</v>
      </c>
      <c r="C69" s="266" t="s">
        <v>861</v>
      </c>
      <c r="D69" s="725">
        <v>0.86404904939333116</v>
      </c>
      <c r="E69" s="728">
        <f t="shared" si="23"/>
        <v>36.176005599999989</v>
      </c>
      <c r="F69" s="726">
        <f>F68</f>
        <v>73300</v>
      </c>
      <c r="G69" s="726">
        <f>G68</f>
        <v>7</v>
      </c>
      <c r="H69" s="726">
        <f>H68</f>
        <v>2</v>
      </c>
      <c r="I69" s="727">
        <f t="shared" si="20"/>
        <v>2.6517012104799993</v>
      </c>
      <c r="J69" s="726">
        <f t="shared" si="21"/>
        <v>0.25323203919999993</v>
      </c>
      <c r="K69" s="728">
        <f t="shared" si="22"/>
        <v>7.2352011199999983E-2</v>
      </c>
      <c r="L69" s="249"/>
      <c r="M69" s="249"/>
      <c r="N69" s="249"/>
      <c r="R69" s="258"/>
      <c r="S69" s="258"/>
    </row>
    <row r="70" spans="2:19" x14ac:dyDescent="0.25">
      <c r="B70" s="286">
        <v>41</v>
      </c>
      <c r="C70" s="266" t="s">
        <v>400</v>
      </c>
      <c r="D70" s="725">
        <v>65.534379423865801</v>
      </c>
      <c r="E70" s="728">
        <f>IFERROR(D70*41.868,"NO")</f>
        <v>2743.7933977184134</v>
      </c>
      <c r="F70" s="726">
        <v>56522.845587522992</v>
      </c>
      <c r="G70" s="726">
        <v>1</v>
      </c>
      <c r="H70" s="726">
        <v>0.1</v>
      </c>
      <c r="I70" s="727">
        <f t="shared" si="20"/>
        <v>155.08701054330297</v>
      </c>
      <c r="J70" s="726">
        <f t="shared" si="21"/>
        <v>2.7437933977184135</v>
      </c>
      <c r="K70" s="728">
        <f t="shared" si="22"/>
        <v>0.27437933977184131</v>
      </c>
      <c r="L70" s="268"/>
      <c r="M70" s="268"/>
      <c r="N70" s="268"/>
      <c r="Q70" s="252"/>
      <c r="R70" s="258"/>
      <c r="S70" s="258"/>
    </row>
    <row r="71" spans="2:19" x14ac:dyDescent="0.25">
      <c r="B71" s="286"/>
      <c r="C71" s="229" t="s">
        <v>402</v>
      </c>
      <c r="D71" s="729">
        <f>SUM(D65:D70)</f>
        <v>207.85947806988696</v>
      </c>
      <c r="E71" s="732">
        <f>SUM(E65:E70)</f>
        <v>8702.6606278300278</v>
      </c>
      <c r="F71" s="726"/>
      <c r="G71" s="726"/>
      <c r="H71" s="726"/>
      <c r="I71" s="730">
        <f>SUM(I65,I67,I68,I70)</f>
        <v>584.34084817760424</v>
      </c>
      <c r="J71" s="731">
        <f>SUM(J65:J70)</f>
        <v>39.14158060240652</v>
      </c>
      <c r="K71" s="732">
        <f>SUM(K65:K70)</f>
        <v>61.792092256864848</v>
      </c>
      <c r="L71" s="733"/>
      <c r="M71" s="733"/>
      <c r="N71" s="747"/>
      <c r="P71" s="198"/>
      <c r="R71" s="259"/>
      <c r="S71" s="258"/>
    </row>
    <row r="72" spans="2:19" x14ac:dyDescent="0.25">
      <c r="B72" s="286"/>
      <c r="C72" s="266"/>
      <c r="D72" s="729"/>
      <c r="E72" s="732"/>
      <c r="F72" s="726"/>
      <c r="G72" s="726"/>
      <c r="H72" s="726"/>
      <c r="I72" s="730"/>
      <c r="J72" s="731"/>
      <c r="K72" s="732"/>
      <c r="L72" s="256"/>
      <c r="M72" s="256"/>
      <c r="N72" s="256"/>
      <c r="O72" s="260"/>
      <c r="P72" s="260"/>
      <c r="Q72" s="260"/>
      <c r="R72" s="258"/>
      <c r="S72" s="258"/>
    </row>
    <row r="73" spans="2:19" x14ac:dyDescent="0.25">
      <c r="B73" s="286"/>
      <c r="C73" s="229" t="s">
        <v>403</v>
      </c>
      <c r="D73" s="725"/>
      <c r="E73" s="728"/>
      <c r="F73" s="726"/>
      <c r="G73" s="726"/>
      <c r="H73" s="726"/>
      <c r="I73" s="727"/>
      <c r="J73" s="726"/>
      <c r="K73" s="728"/>
      <c r="L73" s="249"/>
      <c r="M73" s="249"/>
      <c r="N73" s="249"/>
    </row>
    <row r="74" spans="2:19" x14ac:dyDescent="0.25">
      <c r="B74" s="286">
        <v>42</v>
      </c>
      <c r="C74" s="266" t="s">
        <v>404</v>
      </c>
      <c r="D74" s="267">
        <v>0.24096375939849624</v>
      </c>
      <c r="E74" s="728">
        <f t="shared" ref="E74:E85" si="24">IFERROR(D74*41.868,"NO")</f>
        <v>10.088670678496241</v>
      </c>
      <c r="F74" s="726">
        <v>94600</v>
      </c>
      <c r="G74" s="726">
        <v>10</v>
      </c>
      <c r="H74" s="726">
        <v>1.5</v>
      </c>
      <c r="I74" s="727">
        <f>IFERROR(E74*F74/1000000,"NO")</f>
        <v>0.95438824618574436</v>
      </c>
      <c r="J74" s="726">
        <f>IFERROR(E74*G74/1000,"NO")</f>
        <v>0.10088670678496241</v>
      </c>
      <c r="K74" s="728">
        <f>IFERROR(E74*H74/1000,"NO")</f>
        <v>1.5133006017744361E-2</v>
      </c>
      <c r="L74" s="268"/>
      <c r="M74" s="268"/>
      <c r="N74" s="287"/>
    </row>
    <row r="75" spans="2:19" x14ac:dyDescent="0.25">
      <c r="B75" s="286">
        <v>43</v>
      </c>
      <c r="C75" s="266" t="s">
        <v>405</v>
      </c>
      <c r="D75" s="267" t="s">
        <v>465</v>
      </c>
      <c r="E75" s="728" t="str">
        <f t="shared" si="24"/>
        <v>NO</v>
      </c>
      <c r="F75" s="726">
        <v>98300</v>
      </c>
      <c r="G75" s="726">
        <v>10</v>
      </c>
      <c r="H75" s="726">
        <v>1.5</v>
      </c>
      <c r="I75" s="727" t="str">
        <f t="shared" ref="I75:I86" si="25">IFERROR(E75*F75/1000000,"NO")</f>
        <v>NO</v>
      </c>
      <c r="J75" s="726" t="str">
        <f t="shared" ref="J75:J86" si="26">IFERROR(E75*G75/1000,"NO")</f>
        <v>NO</v>
      </c>
      <c r="K75" s="728" t="str">
        <f t="shared" ref="K75:K86" si="27">IFERROR(E75*H75/1000,"NO")</f>
        <v>NO</v>
      </c>
      <c r="L75" s="268"/>
      <c r="M75" s="268"/>
      <c r="N75" s="268"/>
    </row>
    <row r="76" spans="2:19" x14ac:dyDescent="0.25">
      <c r="B76" s="286">
        <v>44</v>
      </c>
      <c r="C76" s="266" t="s">
        <v>406</v>
      </c>
      <c r="D76" s="267" t="s">
        <v>465</v>
      </c>
      <c r="E76" s="728" t="str">
        <f t="shared" si="24"/>
        <v>NO</v>
      </c>
      <c r="F76" s="726">
        <v>101000</v>
      </c>
      <c r="G76" s="726">
        <v>10</v>
      </c>
      <c r="H76" s="726">
        <v>1.5</v>
      </c>
      <c r="I76" s="727" t="str">
        <f t="shared" si="25"/>
        <v>NO</v>
      </c>
      <c r="J76" s="726" t="str">
        <f t="shared" si="26"/>
        <v>NO</v>
      </c>
      <c r="K76" s="728" t="str">
        <f t="shared" si="27"/>
        <v>NO</v>
      </c>
      <c r="L76" s="268"/>
      <c r="M76" s="268"/>
      <c r="N76" s="268"/>
    </row>
    <row r="77" spans="2:19" x14ac:dyDescent="0.25">
      <c r="B77" s="286">
        <v>45</v>
      </c>
      <c r="C77" s="266" t="s">
        <v>382</v>
      </c>
      <c r="D77" s="267" t="s">
        <v>465</v>
      </c>
      <c r="E77" s="728" t="str">
        <f t="shared" si="24"/>
        <v>NO</v>
      </c>
      <c r="F77" s="726">
        <v>98860</v>
      </c>
      <c r="G77" s="726">
        <v>10</v>
      </c>
      <c r="H77" s="726">
        <v>1.4</v>
      </c>
      <c r="I77" s="727" t="str">
        <f t="shared" si="25"/>
        <v>NO</v>
      </c>
      <c r="J77" s="726" t="str">
        <f t="shared" si="26"/>
        <v>NO</v>
      </c>
      <c r="K77" s="728" t="str">
        <f t="shared" si="27"/>
        <v>NO</v>
      </c>
      <c r="L77" s="268"/>
      <c r="M77" s="268"/>
      <c r="N77" s="268"/>
    </row>
    <row r="78" spans="2:19" x14ac:dyDescent="0.25">
      <c r="B78" s="286">
        <v>46</v>
      </c>
      <c r="C78" s="266" t="s">
        <v>378</v>
      </c>
      <c r="D78" s="725">
        <v>48.461536303991053</v>
      </c>
      <c r="E78" s="728">
        <f t="shared" si="24"/>
        <v>2028.9876019754975</v>
      </c>
      <c r="F78" s="726">
        <v>71400</v>
      </c>
      <c r="G78" s="726">
        <v>10</v>
      </c>
      <c r="H78" s="726">
        <v>0.6</v>
      </c>
      <c r="I78" s="727">
        <f t="shared" si="25"/>
        <v>144.86971478105053</v>
      </c>
      <c r="J78" s="726">
        <f t="shared" si="26"/>
        <v>20.289876019754974</v>
      </c>
      <c r="K78" s="728">
        <f t="shared" si="27"/>
        <v>1.2173925611852985</v>
      </c>
      <c r="L78" s="268"/>
      <c r="M78" s="268"/>
      <c r="N78" s="268"/>
    </row>
    <row r="79" spans="2:19" x14ac:dyDescent="0.25">
      <c r="B79" s="286">
        <v>47</v>
      </c>
      <c r="C79" s="266" t="s">
        <v>105</v>
      </c>
      <c r="D79" s="725">
        <v>0.2093031229578676</v>
      </c>
      <c r="E79" s="728">
        <f t="shared" si="24"/>
        <v>8.7631031520000011</v>
      </c>
      <c r="F79" s="726">
        <v>76000</v>
      </c>
      <c r="G79" s="726">
        <v>10</v>
      </c>
      <c r="H79" s="726">
        <v>0.6</v>
      </c>
      <c r="I79" s="727">
        <f t="shared" si="25"/>
        <v>0.66599583955200004</v>
      </c>
      <c r="J79" s="726">
        <f t="shared" si="26"/>
        <v>8.7631031520000013E-2</v>
      </c>
      <c r="K79" s="728">
        <f t="shared" si="27"/>
        <v>5.2578618912E-3</v>
      </c>
      <c r="L79" s="249"/>
      <c r="M79" s="249"/>
      <c r="N79" s="249"/>
    </row>
    <row r="80" spans="2:19" x14ac:dyDescent="0.25">
      <c r="B80" s="286">
        <v>48</v>
      </c>
      <c r="C80" s="266" t="s">
        <v>193</v>
      </c>
      <c r="D80" s="725">
        <v>75.345839463806598</v>
      </c>
      <c r="E80" s="728">
        <f t="shared" si="24"/>
        <v>3154.5796066706548</v>
      </c>
      <c r="F80" s="726">
        <v>63700</v>
      </c>
      <c r="G80" s="726">
        <v>5</v>
      </c>
      <c r="H80" s="726">
        <v>0.1</v>
      </c>
      <c r="I80" s="727">
        <f t="shared" si="25"/>
        <v>200.94672094492071</v>
      </c>
      <c r="J80" s="726">
        <f t="shared" si="26"/>
        <v>15.772898033353275</v>
      </c>
      <c r="K80" s="728">
        <f t="shared" si="27"/>
        <v>0.3154579606670655</v>
      </c>
      <c r="L80" s="249"/>
      <c r="M80" s="249"/>
      <c r="N80" s="249"/>
    </row>
    <row r="81" spans="2:19" x14ac:dyDescent="0.25">
      <c r="B81" s="286">
        <v>49</v>
      </c>
      <c r="C81" s="266" t="s">
        <v>407</v>
      </c>
      <c r="D81" s="725">
        <v>78.106508093650206</v>
      </c>
      <c r="E81" s="728">
        <f t="shared" si="24"/>
        <v>3270.163280864947</v>
      </c>
      <c r="F81" s="726">
        <v>73300</v>
      </c>
      <c r="G81" s="726">
        <v>10</v>
      </c>
      <c r="H81" s="726">
        <v>0.6</v>
      </c>
      <c r="I81" s="727">
        <f t="shared" si="25"/>
        <v>239.70296848740063</v>
      </c>
      <c r="J81" s="726">
        <f t="shared" si="26"/>
        <v>32.701632808649471</v>
      </c>
      <c r="K81" s="728">
        <f t="shared" si="27"/>
        <v>1.9620979685189681</v>
      </c>
      <c r="L81" s="249"/>
      <c r="M81" s="249"/>
      <c r="N81" s="249"/>
    </row>
    <row r="82" spans="2:19" x14ac:dyDescent="0.25">
      <c r="B82" s="286">
        <v>50</v>
      </c>
      <c r="C82" s="266" t="s">
        <v>383</v>
      </c>
      <c r="D82" s="725" t="s">
        <v>465</v>
      </c>
      <c r="E82" s="728" t="str">
        <f t="shared" si="24"/>
        <v>NO</v>
      </c>
      <c r="F82" s="726">
        <v>93365.777019528425</v>
      </c>
      <c r="G82" s="726">
        <v>10</v>
      </c>
      <c r="H82" s="726">
        <v>0.6</v>
      </c>
      <c r="I82" s="727" t="str">
        <f t="shared" si="25"/>
        <v>NO</v>
      </c>
      <c r="J82" s="726" t="str">
        <f t="shared" si="26"/>
        <v>NO</v>
      </c>
      <c r="K82" s="728" t="str">
        <f t="shared" si="27"/>
        <v>NO</v>
      </c>
      <c r="L82" s="288"/>
      <c r="M82" s="288"/>
      <c r="N82" s="288"/>
      <c r="O82" s="278"/>
      <c r="P82" s="278"/>
      <c r="Q82" s="278"/>
    </row>
    <row r="83" spans="2:19" x14ac:dyDescent="0.25">
      <c r="B83" s="286">
        <v>51</v>
      </c>
      <c r="C83" s="266" t="s">
        <v>172</v>
      </c>
      <c r="D83" s="725">
        <v>356.32348779900803</v>
      </c>
      <c r="E83" s="728">
        <f t="shared" si="24"/>
        <v>14918.55178716887</v>
      </c>
      <c r="F83" s="726">
        <v>56522.845587522992</v>
      </c>
      <c r="G83" s="726">
        <v>5</v>
      </c>
      <c r="H83" s="726">
        <v>0.1</v>
      </c>
      <c r="I83" s="727">
        <f t="shared" si="25"/>
        <v>843.2389990556112</v>
      </c>
      <c r="J83" s="726">
        <f t="shared" si="26"/>
        <v>74.592758935844344</v>
      </c>
      <c r="K83" s="728">
        <f t="shared" si="27"/>
        <v>1.4918551787168872</v>
      </c>
      <c r="L83" s="249"/>
      <c r="M83" s="249"/>
      <c r="N83" s="249"/>
      <c r="O83" s="289"/>
    </row>
    <row r="84" spans="2:19" x14ac:dyDescent="0.25">
      <c r="B84" s="286">
        <v>52</v>
      </c>
      <c r="C84" s="266" t="s">
        <v>117</v>
      </c>
      <c r="D84" s="725">
        <v>21.144155704563094</v>
      </c>
      <c r="E84" s="728">
        <f t="shared" si="24"/>
        <v>885.26351103864761</v>
      </c>
      <c r="F84" s="726">
        <v>112000</v>
      </c>
      <c r="G84" s="726">
        <v>300</v>
      </c>
      <c r="H84" s="726">
        <v>4</v>
      </c>
      <c r="I84" s="727">
        <f t="shared" si="25"/>
        <v>99.149513236328531</v>
      </c>
      <c r="J84" s="726">
        <f t="shared" si="26"/>
        <v>265.57905331159429</v>
      </c>
      <c r="K84" s="728">
        <f t="shared" si="27"/>
        <v>3.5410540441545906</v>
      </c>
      <c r="L84" s="249"/>
      <c r="M84" s="249"/>
      <c r="N84" s="249"/>
    </row>
    <row r="85" spans="2:19" x14ac:dyDescent="0.25">
      <c r="B85" s="286">
        <v>53</v>
      </c>
      <c r="C85" s="266" t="s">
        <v>408</v>
      </c>
      <c r="D85" s="725">
        <v>20.404977896129303</v>
      </c>
      <c r="E85" s="728">
        <f t="shared" si="24"/>
        <v>854.31561455514168</v>
      </c>
      <c r="F85" s="726">
        <v>54600</v>
      </c>
      <c r="G85" s="726">
        <v>5</v>
      </c>
      <c r="H85" s="726">
        <v>0.1</v>
      </c>
      <c r="I85" s="727">
        <f t="shared" si="25"/>
        <v>46.645632554710737</v>
      </c>
      <c r="J85" s="726">
        <f t="shared" si="26"/>
        <v>4.271578072775708</v>
      </c>
      <c r="K85" s="728">
        <f t="shared" si="27"/>
        <v>8.5431561455514171E-2</v>
      </c>
      <c r="L85" s="249"/>
      <c r="M85" s="249"/>
      <c r="N85" s="249"/>
      <c r="O85" s="289"/>
      <c r="Q85" s="252"/>
    </row>
    <row r="86" spans="2:19" x14ac:dyDescent="0.25">
      <c r="B86" s="286">
        <v>54</v>
      </c>
      <c r="C86" s="266" t="s">
        <v>782</v>
      </c>
      <c r="D86" s="725">
        <v>8.2370068220137274</v>
      </c>
      <c r="E86" s="728">
        <f t="shared" ref="E86" si="28">IFERROR(D86*41.868,"NO")</f>
        <v>344.86700162407078</v>
      </c>
      <c r="F86" s="726">
        <v>70800</v>
      </c>
      <c r="G86" s="726">
        <v>10</v>
      </c>
      <c r="H86" s="726">
        <v>0.6</v>
      </c>
      <c r="I86" s="727">
        <f t="shared" si="25"/>
        <v>24.416583714984213</v>
      </c>
      <c r="J86" s="726">
        <f t="shared" si="26"/>
        <v>3.4486700162407078</v>
      </c>
      <c r="K86" s="728">
        <f t="shared" si="27"/>
        <v>0.20692020097444244</v>
      </c>
      <c r="L86" s="249"/>
      <c r="M86" s="249"/>
      <c r="N86" s="249"/>
      <c r="Q86" s="252"/>
    </row>
    <row r="87" spans="2:19" x14ac:dyDescent="0.25">
      <c r="B87" s="286"/>
      <c r="C87" s="229" t="s">
        <v>409</v>
      </c>
      <c r="D87" s="729">
        <f>SUM(D74:D86)</f>
        <v>608.47377896551836</v>
      </c>
      <c r="E87" s="732">
        <f>SUM(E74:E86)</f>
        <v>25475.580177728327</v>
      </c>
      <c r="F87" s="726"/>
      <c r="G87" s="726"/>
      <c r="H87" s="726"/>
      <c r="I87" s="730">
        <f>SUM(I74:I83)</f>
        <v>1430.3787873547208</v>
      </c>
      <c r="J87" s="731">
        <f>SUM(J74:J86)</f>
        <v>416.84498493651773</v>
      </c>
      <c r="K87" s="732">
        <f>SUM(K74:K86)</f>
        <v>8.8406003435817109</v>
      </c>
      <c r="L87" s="256"/>
      <c r="M87" s="256"/>
      <c r="N87" s="256"/>
      <c r="R87" s="259"/>
    </row>
    <row r="88" spans="2:19" ht="15.75" thickBot="1" x14ac:dyDescent="0.3">
      <c r="B88" s="290"/>
      <c r="C88" s="291"/>
      <c r="D88" s="292"/>
      <c r="E88" s="293"/>
      <c r="F88" s="273"/>
      <c r="G88" s="273"/>
      <c r="H88" s="273"/>
      <c r="I88" s="294"/>
      <c r="J88" s="295"/>
      <c r="K88" s="293"/>
      <c r="L88" s="249"/>
      <c r="M88" s="249"/>
      <c r="N88" s="249"/>
    </row>
    <row r="89" spans="2:19" x14ac:dyDescent="0.25">
      <c r="D89" s="249"/>
      <c r="E89" s="249"/>
      <c r="F89" s="247"/>
      <c r="G89" s="247"/>
      <c r="H89" s="247"/>
      <c r="I89" s="249"/>
      <c r="J89" s="249"/>
      <c r="K89" s="249"/>
      <c r="L89" s="249"/>
      <c r="M89" s="249"/>
      <c r="N89" s="249"/>
    </row>
    <row r="90" spans="2:19" ht="15.75" thickBot="1" x14ac:dyDescent="0.3">
      <c r="D90" s="249"/>
      <c r="E90" s="249"/>
      <c r="F90" s="247"/>
      <c r="G90" s="247"/>
      <c r="H90" s="247"/>
      <c r="I90" s="249"/>
      <c r="J90" s="249"/>
      <c r="K90" s="249"/>
      <c r="L90" s="249"/>
      <c r="M90" s="249"/>
      <c r="N90" s="249"/>
      <c r="O90" s="278"/>
    </row>
    <row r="91" spans="2:19" x14ac:dyDescent="0.25">
      <c r="B91" s="221"/>
      <c r="C91" s="795" t="s">
        <v>359</v>
      </c>
      <c r="D91" s="796"/>
      <c r="E91" s="797"/>
      <c r="F91" s="801" t="s">
        <v>360</v>
      </c>
      <c r="G91" s="802"/>
      <c r="H91" s="803"/>
      <c r="I91" s="804" t="s">
        <v>361</v>
      </c>
      <c r="J91" s="805"/>
      <c r="K91" s="806"/>
      <c r="L91" s="222"/>
      <c r="M91" s="222"/>
      <c r="N91" s="222"/>
    </row>
    <row r="92" spans="2:19" ht="18" x14ac:dyDescent="0.35">
      <c r="B92" s="223"/>
      <c r="C92" s="798"/>
      <c r="D92" s="799"/>
      <c r="E92" s="800"/>
      <c r="F92" s="224" t="s">
        <v>291</v>
      </c>
      <c r="G92" s="225" t="s">
        <v>292</v>
      </c>
      <c r="H92" s="226" t="s">
        <v>293</v>
      </c>
      <c r="I92" s="227" t="s">
        <v>291</v>
      </c>
      <c r="J92" s="222" t="s">
        <v>292</v>
      </c>
      <c r="K92" s="228" t="s">
        <v>293</v>
      </c>
      <c r="L92" s="222"/>
      <c r="M92" s="222"/>
      <c r="N92" s="222"/>
    </row>
    <row r="93" spans="2:19" x14ac:dyDescent="0.25">
      <c r="B93" s="223"/>
      <c r="C93" s="229"/>
      <c r="D93" s="222"/>
      <c r="E93" s="228"/>
      <c r="F93" s="224"/>
      <c r="G93" s="225"/>
      <c r="H93" s="226"/>
      <c r="I93" s="227"/>
      <c r="J93" s="222"/>
      <c r="K93" s="228"/>
      <c r="L93" s="222"/>
      <c r="M93" s="222"/>
      <c r="N93" s="222"/>
    </row>
    <row r="94" spans="2:19" ht="15.75" thickBot="1" x14ac:dyDescent="0.3">
      <c r="B94" s="230"/>
      <c r="C94" s="231" t="s">
        <v>362</v>
      </c>
      <c r="D94" s="232" t="s">
        <v>363</v>
      </c>
      <c r="E94" s="233" t="s">
        <v>364</v>
      </c>
      <c r="F94" s="234" t="s">
        <v>107</v>
      </c>
      <c r="G94" s="232" t="s">
        <v>107</v>
      </c>
      <c r="H94" s="233" t="s">
        <v>107</v>
      </c>
      <c r="I94" s="235" t="s">
        <v>365</v>
      </c>
      <c r="J94" s="236" t="s">
        <v>366</v>
      </c>
      <c r="K94" s="237" t="s">
        <v>366</v>
      </c>
      <c r="L94" s="238"/>
      <c r="M94" s="238"/>
      <c r="N94" s="238"/>
    </row>
    <row r="95" spans="2:19" x14ac:dyDescent="0.25">
      <c r="B95" s="286"/>
      <c r="C95" s="229" t="s">
        <v>410</v>
      </c>
      <c r="D95" s="246"/>
      <c r="E95" s="250"/>
      <c r="F95" s="247"/>
      <c r="G95" s="247"/>
      <c r="H95" s="247"/>
      <c r="I95" s="248"/>
      <c r="J95" s="249"/>
      <c r="K95" s="250"/>
      <c r="L95" s="249"/>
      <c r="M95" s="249"/>
      <c r="N95" s="249"/>
      <c r="O95" s="260"/>
      <c r="P95" s="260"/>
      <c r="Q95" s="260"/>
      <c r="R95" s="258"/>
      <c r="S95" s="258"/>
    </row>
    <row r="96" spans="2:19" x14ac:dyDescent="0.25">
      <c r="B96" s="286">
        <v>55</v>
      </c>
      <c r="C96" s="266" t="s">
        <v>404</v>
      </c>
      <c r="D96" s="267">
        <v>0.6725924714737731</v>
      </c>
      <c r="E96" s="728">
        <f>IFERROR(D96*41.868,"NO")</f>
        <v>28.160101595663935</v>
      </c>
      <c r="F96" s="726">
        <v>94600</v>
      </c>
      <c r="G96" s="726">
        <v>300</v>
      </c>
      <c r="H96" s="726">
        <v>1.5</v>
      </c>
      <c r="I96" s="727">
        <f>IFERROR(E96*F96/1000000,"NO")</f>
        <v>2.6639456109498081</v>
      </c>
      <c r="J96" s="726">
        <f>IFERROR(E96*G96/1000,"NO")</f>
        <v>8.4480304786991809</v>
      </c>
      <c r="K96" s="728">
        <f>IFERROR(H96*E96/1000,"NO")</f>
        <v>4.2240152393495906E-2</v>
      </c>
      <c r="L96" s="249"/>
      <c r="M96" s="249"/>
      <c r="N96" s="249"/>
    </row>
    <row r="97" spans="2:19" x14ac:dyDescent="0.25">
      <c r="B97" s="286">
        <v>56</v>
      </c>
      <c r="C97" s="266" t="s">
        <v>405</v>
      </c>
      <c r="D97" s="267">
        <v>99.859146391998749</v>
      </c>
      <c r="E97" s="728">
        <f t="shared" ref="E97:E106" si="29">IFERROR(D97*41.868,"NO")</f>
        <v>4180.9027411402039</v>
      </c>
      <c r="F97" s="726">
        <v>98300</v>
      </c>
      <c r="G97" s="726">
        <v>300</v>
      </c>
      <c r="H97" s="726">
        <v>1.5</v>
      </c>
      <c r="I97" s="727">
        <f t="shared" ref="I97:I107" si="30">IFERROR(E97*F97/1000000,"NO")</f>
        <v>410.98273945408209</v>
      </c>
      <c r="J97" s="726">
        <f t="shared" ref="J97:J107" si="31">IFERROR(E97*G97/1000,"NO")</f>
        <v>1254.2708223420611</v>
      </c>
      <c r="K97" s="728">
        <f t="shared" ref="K97:K107" si="32">IFERROR(H97*E97/1000,"NO")</f>
        <v>6.2713541117103055</v>
      </c>
      <c r="L97" s="249"/>
      <c r="M97" s="249"/>
      <c r="N97" s="249"/>
      <c r="O97" s="260"/>
      <c r="P97" s="296"/>
      <c r="Q97" s="297"/>
      <c r="R97" s="258"/>
      <c r="S97" s="258"/>
    </row>
    <row r="98" spans="2:19" x14ac:dyDescent="0.25">
      <c r="B98" s="286">
        <v>57</v>
      </c>
      <c r="C98" s="266" t="s">
        <v>406</v>
      </c>
      <c r="D98" s="267">
        <v>3.9826585431477532</v>
      </c>
      <c r="E98" s="728">
        <f t="shared" si="29"/>
        <v>166.74594788451014</v>
      </c>
      <c r="F98" s="726">
        <v>101000</v>
      </c>
      <c r="G98" s="726">
        <v>300</v>
      </c>
      <c r="H98" s="726">
        <v>1.5</v>
      </c>
      <c r="I98" s="727">
        <f t="shared" si="30"/>
        <v>16.841340736335525</v>
      </c>
      <c r="J98" s="726">
        <f t="shared" si="31"/>
        <v>50.023784365353045</v>
      </c>
      <c r="K98" s="728">
        <f t="shared" si="32"/>
        <v>0.25011892182676521</v>
      </c>
      <c r="L98" s="249"/>
      <c r="M98" s="249"/>
      <c r="N98" s="249"/>
      <c r="O98" s="260"/>
      <c r="P98" s="260"/>
      <c r="Q98" s="297"/>
      <c r="R98" s="258"/>
      <c r="S98" s="258"/>
    </row>
    <row r="99" spans="2:19" x14ac:dyDescent="0.25">
      <c r="B99" s="286">
        <v>58</v>
      </c>
      <c r="C99" s="266" t="s">
        <v>411</v>
      </c>
      <c r="D99" s="725">
        <v>127.70399999999999</v>
      </c>
      <c r="E99" s="728">
        <f t="shared" si="29"/>
        <v>5346.7110720000001</v>
      </c>
      <c r="F99" s="726">
        <v>104000</v>
      </c>
      <c r="G99" s="726">
        <v>300</v>
      </c>
      <c r="H99" s="726">
        <v>1.4</v>
      </c>
      <c r="I99" s="727">
        <f t="shared" si="30"/>
        <v>556.05795148800007</v>
      </c>
      <c r="J99" s="726">
        <f t="shared" si="31"/>
        <v>1604.0133215999999</v>
      </c>
      <c r="K99" s="728">
        <f t="shared" si="32"/>
        <v>7.4853955007999993</v>
      </c>
      <c r="L99" s="249"/>
      <c r="M99" s="249"/>
      <c r="N99" s="249"/>
      <c r="O99" s="260"/>
      <c r="P99" s="260"/>
      <c r="Q99" s="297"/>
      <c r="R99" s="258"/>
      <c r="S99" s="258"/>
    </row>
    <row r="100" spans="2:19" x14ac:dyDescent="0.25">
      <c r="B100" s="286">
        <v>59</v>
      </c>
      <c r="C100" s="266" t="s">
        <v>382</v>
      </c>
      <c r="D100" s="725" t="s">
        <v>465</v>
      </c>
      <c r="E100" s="728" t="str">
        <f t="shared" si="29"/>
        <v>NO</v>
      </c>
      <c r="F100" s="726">
        <v>98860</v>
      </c>
      <c r="G100" s="726">
        <v>300</v>
      </c>
      <c r="H100" s="726">
        <v>1.4</v>
      </c>
      <c r="I100" s="727" t="str">
        <f t="shared" si="30"/>
        <v>NO</v>
      </c>
      <c r="J100" s="726" t="str">
        <f t="shared" si="31"/>
        <v>NO</v>
      </c>
      <c r="K100" s="728" t="str">
        <f t="shared" si="32"/>
        <v>NO</v>
      </c>
      <c r="L100" s="249"/>
      <c r="M100" s="249"/>
      <c r="N100" s="249"/>
      <c r="O100" s="260"/>
      <c r="P100" s="260"/>
      <c r="Q100" s="260"/>
      <c r="R100" s="258"/>
      <c r="S100" s="258"/>
    </row>
    <row r="101" spans="2:19" x14ac:dyDescent="0.25">
      <c r="B101" s="286">
        <v>60</v>
      </c>
      <c r="C101" s="266" t="s">
        <v>378</v>
      </c>
      <c r="D101" s="725">
        <v>798.24254149507033</v>
      </c>
      <c r="E101" s="728">
        <f t="shared" si="29"/>
        <v>33420.818727315607</v>
      </c>
      <c r="F101" s="726">
        <v>71400</v>
      </c>
      <c r="G101" s="726">
        <v>10</v>
      </c>
      <c r="H101" s="726">
        <v>0.6</v>
      </c>
      <c r="I101" s="727">
        <f t="shared" si="30"/>
        <v>2386.2464571303344</v>
      </c>
      <c r="J101" s="726">
        <f t="shared" si="31"/>
        <v>334.20818727315606</v>
      </c>
      <c r="K101" s="728">
        <f t="shared" si="32"/>
        <v>20.052491236389365</v>
      </c>
      <c r="L101" s="249"/>
      <c r="M101" s="249"/>
      <c r="N101" s="249"/>
      <c r="O101" s="260"/>
      <c r="P101" s="260"/>
      <c r="Q101" s="260"/>
      <c r="R101" s="258"/>
      <c r="S101" s="258"/>
    </row>
    <row r="102" spans="2:19" x14ac:dyDescent="0.25">
      <c r="B102" s="286">
        <v>61</v>
      </c>
      <c r="C102" s="266" t="s">
        <v>193</v>
      </c>
      <c r="D102" s="725">
        <v>50.307814148050134</v>
      </c>
      <c r="E102" s="728">
        <f t="shared" si="29"/>
        <v>2106.2875627505632</v>
      </c>
      <c r="F102" s="726">
        <v>63700</v>
      </c>
      <c r="G102" s="726">
        <v>5</v>
      </c>
      <c r="H102" s="726">
        <v>0.1</v>
      </c>
      <c r="I102" s="727">
        <f t="shared" si="30"/>
        <v>134.17051774721088</v>
      </c>
      <c r="J102" s="726">
        <f t="shared" si="31"/>
        <v>10.531437813752817</v>
      </c>
      <c r="K102" s="728">
        <f t="shared" si="32"/>
        <v>0.21062875627505634</v>
      </c>
      <c r="L102" s="249"/>
      <c r="M102" s="249"/>
      <c r="N102" s="249"/>
      <c r="O102" s="260"/>
      <c r="P102" s="260"/>
      <c r="Q102" s="260"/>
      <c r="R102" s="258"/>
      <c r="S102" s="258"/>
    </row>
    <row r="103" spans="2:19" x14ac:dyDescent="0.25">
      <c r="B103" s="286">
        <v>62</v>
      </c>
      <c r="C103" s="266" t="s">
        <v>407</v>
      </c>
      <c r="D103" s="725">
        <v>233.13309499880145</v>
      </c>
      <c r="E103" s="728">
        <f t="shared" si="29"/>
        <v>9760.8164214098197</v>
      </c>
      <c r="F103" s="726">
        <v>73300</v>
      </c>
      <c r="G103" s="726">
        <v>10</v>
      </c>
      <c r="H103" s="726">
        <v>0.6</v>
      </c>
      <c r="I103" s="727">
        <f t="shared" si="30"/>
        <v>715.4678436893397</v>
      </c>
      <c r="J103" s="726">
        <f t="shared" si="31"/>
        <v>97.608164214098196</v>
      </c>
      <c r="K103" s="728">
        <f t="shared" si="32"/>
        <v>5.8564898528458915</v>
      </c>
      <c r="L103" s="249"/>
      <c r="M103" s="249"/>
      <c r="N103" s="249"/>
    </row>
    <row r="104" spans="2:19" x14ac:dyDescent="0.25">
      <c r="B104" s="286">
        <v>63</v>
      </c>
      <c r="C104" s="266" t="s">
        <v>412</v>
      </c>
      <c r="D104" s="725">
        <v>1.398670199120106</v>
      </c>
      <c r="E104" s="728">
        <f t="shared" si="29"/>
        <v>58.559523896760602</v>
      </c>
      <c r="F104" s="726">
        <v>93365.777019528425</v>
      </c>
      <c r="G104" s="726">
        <v>10</v>
      </c>
      <c r="H104" s="726">
        <v>0.6</v>
      </c>
      <c r="I104" s="727">
        <f t="shared" si="30"/>
        <v>5.4674554505146968</v>
      </c>
      <c r="J104" s="726">
        <f t="shared" si="31"/>
        <v>0.58559523896760601</v>
      </c>
      <c r="K104" s="728">
        <f t="shared" si="32"/>
        <v>3.5135714338056359E-2</v>
      </c>
      <c r="L104" s="249"/>
      <c r="M104" s="249"/>
      <c r="N104" s="249"/>
      <c r="O104" s="289"/>
      <c r="P104" s="270"/>
      <c r="Q104" s="252"/>
      <c r="R104" s="745"/>
    </row>
    <row r="105" spans="2:19" x14ac:dyDescent="0.25">
      <c r="B105" s="286">
        <v>64</v>
      </c>
      <c r="C105" s="266" t="s">
        <v>172</v>
      </c>
      <c r="D105" s="725">
        <v>480.06061986792776</v>
      </c>
      <c r="E105" s="728">
        <f t="shared" si="29"/>
        <v>20099.1780326304</v>
      </c>
      <c r="F105" s="726">
        <v>56522.845587522992</v>
      </c>
      <c r="G105" s="726">
        <v>5</v>
      </c>
      <c r="H105" s="726">
        <v>0.1</v>
      </c>
      <c r="I105" s="727">
        <f t="shared" si="30"/>
        <v>1136.0627363745023</v>
      </c>
      <c r="J105" s="726">
        <f t="shared" si="31"/>
        <v>100.495890163152</v>
      </c>
      <c r="K105" s="728">
        <f t="shared" si="32"/>
        <v>2.0099178032630398</v>
      </c>
      <c r="L105" s="249"/>
      <c r="M105" s="249"/>
      <c r="N105" s="249"/>
      <c r="R105" s="259"/>
    </row>
    <row r="106" spans="2:19" x14ac:dyDescent="0.25">
      <c r="B106" s="286">
        <v>65</v>
      </c>
      <c r="C106" s="266" t="s">
        <v>117</v>
      </c>
      <c r="D106" s="725">
        <v>28.764349422416544</v>
      </c>
      <c r="E106" s="728">
        <f t="shared" si="29"/>
        <v>1204.3057816177359</v>
      </c>
      <c r="F106" s="726">
        <v>112000</v>
      </c>
      <c r="G106" s="726">
        <v>300</v>
      </c>
      <c r="H106" s="726">
        <v>4</v>
      </c>
      <c r="I106" s="727">
        <f t="shared" si="30"/>
        <v>134.88224754118642</v>
      </c>
      <c r="J106" s="726">
        <f t="shared" si="31"/>
        <v>361.29173448532077</v>
      </c>
      <c r="K106" s="728">
        <f t="shared" si="32"/>
        <v>4.8172231264709433</v>
      </c>
      <c r="L106" s="249"/>
      <c r="M106" s="249"/>
      <c r="N106" s="249"/>
    </row>
    <row r="107" spans="2:19" x14ac:dyDescent="0.25">
      <c r="B107" s="286">
        <v>66</v>
      </c>
      <c r="C107" s="266" t="s">
        <v>106</v>
      </c>
      <c r="D107" s="725">
        <f>E107/41.868</f>
        <v>1.1668099742046429</v>
      </c>
      <c r="E107" s="728">
        <v>48.851999999999997</v>
      </c>
      <c r="F107" s="726">
        <v>111999.99999999999</v>
      </c>
      <c r="G107" s="726">
        <v>200</v>
      </c>
      <c r="H107" s="726">
        <v>1</v>
      </c>
      <c r="I107" s="727">
        <f t="shared" si="30"/>
        <v>5.471423999999999</v>
      </c>
      <c r="J107" s="726">
        <f t="shared" si="31"/>
        <v>9.7704000000000004</v>
      </c>
      <c r="K107" s="728">
        <f t="shared" si="32"/>
        <v>4.8852E-2</v>
      </c>
      <c r="L107" s="249"/>
      <c r="M107" s="249"/>
      <c r="N107" s="249"/>
    </row>
    <row r="108" spans="2:19" x14ac:dyDescent="0.25">
      <c r="B108" s="286"/>
      <c r="C108" s="229" t="s">
        <v>413</v>
      </c>
      <c r="D108" s="729">
        <f>SUM(D96:D107)</f>
        <v>1825.2922975122108</v>
      </c>
      <c r="E108" s="732">
        <f>SUM(E96:E107)</f>
        <v>76421.337912241259</v>
      </c>
      <c r="F108" s="731"/>
      <c r="G108" s="726"/>
      <c r="H108" s="726"/>
      <c r="I108" s="730">
        <f>SUM(I96:I105)</f>
        <v>5363.9609876812692</v>
      </c>
      <c r="J108" s="731">
        <f>SUM(J96:J107)</f>
        <v>3831.2473679745603</v>
      </c>
      <c r="K108" s="732">
        <f>SUM(K96:K107)</f>
        <v>47.079847176312917</v>
      </c>
      <c r="L108" s="256"/>
      <c r="M108" s="256"/>
      <c r="N108" s="256"/>
    </row>
    <row r="109" spans="2:19" x14ac:dyDescent="0.25">
      <c r="B109" s="286"/>
      <c r="C109" s="266"/>
      <c r="D109" s="725"/>
      <c r="E109" s="728"/>
      <c r="F109" s="726"/>
      <c r="G109" s="726"/>
      <c r="H109" s="726"/>
      <c r="I109" s="727"/>
      <c r="J109" s="726"/>
      <c r="K109" s="728"/>
      <c r="L109" s="249"/>
      <c r="M109" s="249"/>
      <c r="N109" s="249"/>
    </row>
    <row r="110" spans="2:19" x14ac:dyDescent="0.25">
      <c r="B110" s="286"/>
      <c r="C110" s="229" t="s">
        <v>414</v>
      </c>
      <c r="D110" s="725"/>
      <c r="E110" s="728"/>
      <c r="F110" s="726"/>
      <c r="G110" s="726"/>
      <c r="H110" s="726"/>
      <c r="I110" s="727"/>
      <c r="J110" s="726"/>
      <c r="K110" s="728"/>
      <c r="L110" s="249"/>
      <c r="M110" s="249"/>
      <c r="N110" s="249"/>
    </row>
    <row r="111" spans="2:19" x14ac:dyDescent="0.25">
      <c r="B111" s="286">
        <v>67</v>
      </c>
      <c r="C111" s="266" t="s">
        <v>101</v>
      </c>
      <c r="D111" s="725">
        <v>220.01033998358011</v>
      </c>
      <c r="E111" s="728">
        <f>IFERROR(D111*41.868,"NO")</f>
        <v>9211.3929144325321</v>
      </c>
      <c r="F111" s="726">
        <v>73300</v>
      </c>
      <c r="G111" s="726">
        <v>4.7350000000000003</v>
      </c>
      <c r="H111" s="726">
        <v>25.800000000000004</v>
      </c>
      <c r="I111" s="727">
        <f>IFERROR(E111*F111/1000000,"NO")</f>
        <v>675.19510062790471</v>
      </c>
      <c r="J111" s="726">
        <f>IFERROR(E111*G111/1000,"NO")</f>
        <v>43.615945449838044</v>
      </c>
      <c r="K111" s="728">
        <f>IFERROR(E111*H111/1000,"NO")</f>
        <v>237.65393719235936</v>
      </c>
      <c r="L111" s="249"/>
      <c r="M111" s="249"/>
      <c r="N111" s="249"/>
    </row>
    <row r="112" spans="2:19" x14ac:dyDescent="0.25">
      <c r="B112" s="286">
        <v>68</v>
      </c>
      <c r="C112" s="266" t="s">
        <v>117</v>
      </c>
      <c r="D112" s="267" t="s">
        <v>465</v>
      </c>
      <c r="E112" s="728" t="str">
        <f>IFERROR(D112*41.868,"NO")</f>
        <v>NO</v>
      </c>
      <c r="F112" s="726">
        <v>112000</v>
      </c>
      <c r="G112" s="726">
        <v>300</v>
      </c>
      <c r="H112" s="726">
        <v>4</v>
      </c>
      <c r="I112" s="727" t="str">
        <f>IFERROR(E112*F112/1000000,"NO")</f>
        <v>NO</v>
      </c>
      <c r="J112" s="726" t="str">
        <f>IFERROR(E112*G112/1000,"NO")</f>
        <v>NO</v>
      </c>
      <c r="K112" s="728" t="str">
        <f>IFERROR(E112*H112/1000,"NO")</f>
        <v>NO</v>
      </c>
      <c r="L112" s="268"/>
      <c r="M112" s="268"/>
      <c r="N112" s="743"/>
    </row>
    <row r="113" spans="2:18" s="277" customFormat="1" x14ac:dyDescent="0.25">
      <c r="B113" s="227"/>
      <c r="C113" s="229" t="s">
        <v>416</v>
      </c>
      <c r="D113" s="729">
        <f>SUM(D111:D112)</f>
        <v>220.01033998358011</v>
      </c>
      <c r="E113" s="729">
        <f>SUM(E111:E112)</f>
        <v>9211.3929144325321</v>
      </c>
      <c r="F113" s="731"/>
      <c r="G113" s="731"/>
      <c r="H113" s="731"/>
      <c r="I113" s="730">
        <f>SUM(I111:I112)</f>
        <v>675.19510062790471</v>
      </c>
      <c r="J113" s="731">
        <f>SUM(J111:J112)</f>
        <v>43.615945449838044</v>
      </c>
      <c r="K113" s="732">
        <f>SUM(K111:K112)</f>
        <v>237.65393719235936</v>
      </c>
      <c r="L113" s="256"/>
      <c r="M113" s="256"/>
      <c r="N113" s="256"/>
    </row>
    <row r="114" spans="2:18" x14ac:dyDescent="0.25">
      <c r="B114" s="227"/>
      <c r="C114" s="229"/>
      <c r="D114" s="729"/>
      <c r="E114" s="732"/>
      <c r="F114" s="731"/>
      <c r="G114" s="731"/>
      <c r="H114" s="731"/>
      <c r="I114" s="730"/>
      <c r="J114" s="731"/>
      <c r="K114" s="732"/>
      <c r="L114" s="256"/>
      <c r="M114" s="256"/>
      <c r="N114" s="256"/>
    </row>
    <row r="115" spans="2:18" s="277" customFormat="1" x14ac:dyDescent="0.25">
      <c r="B115" s="227"/>
      <c r="C115" s="229" t="s">
        <v>417</v>
      </c>
      <c r="D115" s="729"/>
      <c r="E115" s="732"/>
      <c r="F115" s="731"/>
      <c r="G115" s="731"/>
      <c r="H115" s="731"/>
      <c r="I115" s="730"/>
      <c r="J115" s="731"/>
      <c r="K115" s="732"/>
      <c r="L115" s="256"/>
      <c r="M115" s="256"/>
      <c r="N115" s="256"/>
      <c r="R115" s="217"/>
    </row>
    <row r="116" spans="2:18" s="277" customFormat="1" x14ac:dyDescent="0.25">
      <c r="B116" s="286">
        <v>69</v>
      </c>
      <c r="C116" s="266" t="s">
        <v>101</v>
      </c>
      <c r="D116" s="725">
        <v>21.013394434488585</v>
      </c>
      <c r="E116" s="728">
        <f>D116*41.868</f>
        <v>879.78879818316818</v>
      </c>
      <c r="F116" s="726">
        <v>73300</v>
      </c>
      <c r="G116" s="726">
        <v>7</v>
      </c>
      <c r="H116" s="726">
        <v>2</v>
      </c>
      <c r="I116" s="727">
        <f>E116*F116/1000000</f>
        <v>64.488518906826229</v>
      </c>
      <c r="J116" s="726">
        <f>E116*G116/1000</f>
        <v>6.158521587282177</v>
      </c>
      <c r="K116" s="728">
        <f>E116*H116/1000</f>
        <v>1.7595775963663363</v>
      </c>
      <c r="L116" s="256"/>
      <c r="M116" s="256"/>
      <c r="N116" s="734"/>
      <c r="O116" s="299"/>
      <c r="P116" s="299"/>
      <c r="Q116" s="70"/>
    </row>
    <row r="117" spans="2:18" s="277" customFormat="1" x14ac:dyDescent="0.25">
      <c r="B117" s="286"/>
      <c r="C117" s="229"/>
      <c r="D117" s="729"/>
      <c r="E117" s="732"/>
      <c r="F117" s="726"/>
      <c r="G117" s="726"/>
      <c r="H117" s="726"/>
      <c r="I117" s="730"/>
      <c r="J117" s="731"/>
      <c r="K117" s="732"/>
      <c r="L117" s="256"/>
      <c r="M117" s="256"/>
      <c r="N117" s="256"/>
      <c r="O117" s="270"/>
      <c r="Q117" s="301"/>
      <c r="R117" s="302"/>
    </row>
    <row r="118" spans="2:18" s="277" customFormat="1" x14ac:dyDescent="0.25">
      <c r="B118" s="227"/>
      <c r="C118" s="229" t="s">
        <v>67</v>
      </c>
      <c r="D118" s="729">
        <f>D14+D21+D29+D46+D54+D62+D71+D87+D108+D113+D116</f>
        <v>11515.086054922733</v>
      </c>
      <c r="E118" s="729">
        <f>E14+E21+E29+E46+E54+E62+E71+E87+E108+E113+E116</f>
        <v>482113.62294750486</v>
      </c>
      <c r="F118" s="731"/>
      <c r="G118" s="731"/>
      <c r="H118" s="731"/>
      <c r="I118" s="730">
        <f>SUM(I14+I21+I29+I46+I54+I62+I71+I87+I108+I113+I116)</f>
        <v>30279.94539146563</v>
      </c>
      <c r="J118" s="731">
        <f>SUM(J14+J21+J29+J46+J54+J62+J71+J87+J108+J113+J116)</f>
        <v>5356.9930909564864</v>
      </c>
      <c r="K118" s="732">
        <f>SUM(K14+K21+K29+K46+K54+K62+K71+K87+K108+K113+K116)</f>
        <v>1735.8363914933323</v>
      </c>
      <c r="L118" s="256"/>
      <c r="M118" s="256"/>
      <c r="N118" s="256"/>
      <c r="O118" s="303"/>
      <c r="R118" s="217"/>
    </row>
    <row r="119" spans="2:18" s="277" customFormat="1" x14ac:dyDescent="0.25">
      <c r="B119" s="227"/>
      <c r="C119" s="229"/>
      <c r="D119" s="254"/>
      <c r="E119" s="257"/>
      <c r="F119" s="298"/>
      <c r="G119" s="298"/>
      <c r="H119" s="298"/>
      <c r="I119" s="255"/>
      <c r="J119" s="256"/>
      <c r="K119" s="257"/>
      <c r="L119" s="256"/>
      <c r="M119" s="256"/>
      <c r="N119" s="256"/>
      <c r="O119" s="270"/>
      <c r="R119" s="217"/>
    </row>
    <row r="120" spans="2:18" x14ac:dyDescent="0.25">
      <c r="B120" s="227"/>
      <c r="C120" s="229"/>
      <c r="D120" s="254"/>
      <c r="E120" s="257"/>
      <c r="F120" s="298"/>
      <c r="G120" s="298"/>
      <c r="H120" s="298"/>
      <c r="I120" s="255"/>
      <c r="J120" s="256"/>
      <c r="K120" s="257"/>
      <c r="L120" s="256"/>
      <c r="M120" s="256"/>
      <c r="N120" s="256"/>
    </row>
    <row r="121" spans="2:18" ht="15.75" thickBot="1" x14ac:dyDescent="0.3">
      <c r="B121" s="290"/>
      <c r="C121" s="291"/>
      <c r="D121" s="304"/>
      <c r="E121" s="305"/>
      <c r="F121" s="273"/>
      <c r="G121" s="273"/>
      <c r="H121" s="273"/>
      <c r="I121" s="274"/>
      <c r="J121" s="275"/>
      <c r="K121" s="276"/>
      <c r="L121" s="256"/>
      <c r="M121" s="256"/>
      <c r="N121" s="256"/>
    </row>
    <row r="122" spans="2:18" x14ac:dyDescent="0.25">
      <c r="D122" s="300"/>
      <c r="E122" s="300"/>
      <c r="F122" s="247"/>
      <c r="G122" s="247"/>
      <c r="H122" s="247"/>
      <c r="I122" s="300"/>
      <c r="J122" s="300"/>
      <c r="K122" s="300"/>
      <c r="L122" s="300"/>
      <c r="M122" s="300"/>
      <c r="N122" s="300"/>
    </row>
    <row r="123" spans="2:18" s="774" customFormat="1" x14ac:dyDescent="0.25">
      <c r="B123" s="773"/>
      <c r="E123" s="278"/>
      <c r="F123" s="775"/>
      <c r="G123" s="776"/>
      <c r="H123" s="777"/>
      <c r="K123" s="773"/>
      <c r="L123" s="773"/>
      <c r="M123" s="773"/>
      <c r="N123" s="773"/>
      <c r="O123" s="278"/>
      <c r="P123" s="278"/>
      <c r="Q123" s="278"/>
    </row>
    <row r="124" spans="2:18" s="774" customFormat="1" x14ac:dyDescent="0.25">
      <c r="B124" s="773"/>
      <c r="E124" s="778"/>
      <c r="F124" s="779"/>
      <c r="G124" s="776"/>
      <c r="H124" s="779"/>
      <c r="I124" s="278"/>
      <c r="K124" s="773"/>
      <c r="L124" s="773"/>
      <c r="M124" s="773"/>
      <c r="N124" s="773"/>
      <c r="O124" s="278"/>
      <c r="P124" s="278"/>
      <c r="Q124" s="278"/>
    </row>
    <row r="125" spans="2:18" s="774" customFormat="1" x14ac:dyDescent="0.25">
      <c r="B125" s="773"/>
      <c r="F125" s="779"/>
      <c r="G125" s="776"/>
      <c r="H125" s="779"/>
      <c r="I125" s="278"/>
      <c r="K125" s="773"/>
      <c r="L125" s="773"/>
      <c r="M125" s="773"/>
      <c r="N125" s="773"/>
      <c r="O125" s="278"/>
      <c r="P125" s="278"/>
      <c r="Q125" s="278"/>
    </row>
    <row r="126" spans="2:18" s="774" customFormat="1" x14ac:dyDescent="0.25">
      <c r="B126" s="773"/>
      <c r="F126" s="779"/>
      <c r="G126" s="776"/>
      <c r="H126" s="779"/>
      <c r="I126" s="780"/>
      <c r="K126" s="773"/>
      <c r="L126" s="773"/>
      <c r="M126" s="773"/>
      <c r="N126" s="773"/>
      <c r="O126" s="278"/>
      <c r="P126" s="278"/>
      <c r="Q126" s="278"/>
    </row>
    <row r="127" spans="2:18" s="774" customFormat="1" x14ac:dyDescent="0.25">
      <c r="B127" s="773"/>
      <c r="F127" s="779"/>
      <c r="G127" s="776"/>
      <c r="H127" s="779"/>
      <c r="I127" s="278"/>
      <c r="K127" s="773"/>
      <c r="L127" s="773"/>
      <c r="M127" s="773"/>
      <c r="N127" s="773"/>
      <c r="O127" s="278"/>
      <c r="P127" s="278"/>
      <c r="Q127" s="278"/>
    </row>
    <row r="128" spans="2:18" s="774" customFormat="1" x14ac:dyDescent="0.25">
      <c r="B128" s="773"/>
      <c r="F128" s="779"/>
      <c r="G128" s="776"/>
      <c r="H128" s="779"/>
      <c r="K128" s="773"/>
      <c r="L128" s="773"/>
      <c r="M128" s="773"/>
      <c r="N128" s="773"/>
      <c r="O128" s="278"/>
      <c r="P128" s="278"/>
      <c r="Q128" s="278"/>
    </row>
    <row r="129" spans="2:17" s="774" customFormat="1" x14ac:dyDescent="0.25">
      <c r="B129" s="773"/>
      <c r="F129" s="779"/>
      <c r="G129" s="776"/>
      <c r="H129" s="779"/>
      <c r="K129" s="773"/>
      <c r="L129" s="773"/>
      <c r="M129" s="773"/>
      <c r="N129" s="773"/>
      <c r="O129" s="781"/>
      <c r="P129" s="278"/>
      <c r="Q129" s="278"/>
    </row>
    <row r="130" spans="2:17" s="774" customFormat="1" x14ac:dyDescent="0.25">
      <c r="B130" s="773"/>
      <c r="F130" s="775"/>
      <c r="G130" s="776"/>
      <c r="H130" s="773"/>
      <c r="I130" s="773"/>
      <c r="J130" s="773"/>
      <c r="K130" s="782"/>
      <c r="L130" s="782"/>
      <c r="M130" s="782"/>
      <c r="N130" s="783"/>
      <c r="O130" s="278"/>
      <c r="P130" s="278"/>
      <c r="Q130" s="278"/>
    </row>
    <row r="131" spans="2:17" s="774" customFormat="1" x14ac:dyDescent="0.25">
      <c r="B131" s="773"/>
      <c r="F131" s="779"/>
      <c r="G131" s="776"/>
      <c r="H131" s="780"/>
      <c r="I131" s="782"/>
      <c r="J131" s="782"/>
      <c r="K131" s="278"/>
      <c r="L131" s="784"/>
      <c r="M131" s="278"/>
      <c r="N131" s="278"/>
      <c r="O131" s="278"/>
      <c r="P131" s="278"/>
      <c r="Q131" s="278"/>
    </row>
    <row r="132" spans="2:17" s="774" customFormat="1" x14ac:dyDescent="0.25">
      <c r="B132" s="773"/>
      <c r="F132" s="779"/>
      <c r="G132" s="776"/>
      <c r="H132" s="785"/>
      <c r="I132" s="807"/>
      <c r="J132" s="807"/>
      <c r="K132" s="278"/>
      <c r="L132" s="278"/>
      <c r="M132" s="278"/>
      <c r="N132" s="278"/>
      <c r="O132" s="278"/>
      <c r="P132" s="278"/>
      <c r="Q132" s="278"/>
    </row>
    <row r="133" spans="2:17" s="774" customFormat="1" x14ac:dyDescent="0.25">
      <c r="B133" s="773"/>
      <c r="F133" s="779"/>
      <c r="G133" s="776"/>
      <c r="H133" s="786"/>
      <c r="I133" s="784"/>
      <c r="J133" s="787"/>
      <c r="K133" s="278"/>
      <c r="L133" s="278"/>
      <c r="M133" s="278"/>
      <c r="N133" s="278"/>
      <c r="O133" s="278"/>
      <c r="P133" s="278"/>
      <c r="Q133" s="278"/>
    </row>
  </sheetData>
  <mergeCells count="10">
    <mergeCell ref="C91:E92"/>
    <mergeCell ref="F91:H91"/>
    <mergeCell ref="I91:K91"/>
    <mergeCell ref="I132:J132"/>
    <mergeCell ref="C3:E4"/>
    <mergeCell ref="F3:H3"/>
    <mergeCell ref="I3:K3"/>
    <mergeCell ref="C49:E50"/>
    <mergeCell ref="F49:H49"/>
    <mergeCell ref="I49:K49"/>
  </mergeCells>
  <pageMargins left="0.36" right="0.45" top="0.61" bottom="0.48" header="0.31" footer="0.26"/>
  <pageSetup paperSize="9" scale="9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30FE6-9A7F-4695-989D-3D780BE7E53C}">
  <sheetPr>
    <tabColor rgb="FF00B0F0"/>
  </sheetPr>
  <dimension ref="B1:V40"/>
  <sheetViews>
    <sheetView zoomScale="75" zoomScaleNormal="75" workbookViewId="0">
      <pane ySplit="1" topLeftCell="A2" activePane="bottomLeft" state="frozen"/>
      <selection activeCell="F22" sqref="F22"/>
      <selection pane="bottomLeft"/>
    </sheetView>
  </sheetViews>
  <sheetFormatPr defaultColWidth="9.140625" defaultRowHeight="15" x14ac:dyDescent="0.25"/>
  <cols>
    <col min="1" max="1" width="3.85546875" style="217" customWidth="1"/>
    <col min="2" max="2" width="9.140625" style="217"/>
    <col min="3" max="3" width="46.5703125" style="217" bestFit="1" customWidth="1"/>
    <col min="4" max="4" width="26.28515625" style="217" bestFit="1" customWidth="1"/>
    <col min="5" max="5" width="12.7109375" style="217" bestFit="1" customWidth="1"/>
    <col min="6" max="6" width="10.140625" style="217" bestFit="1" customWidth="1"/>
    <col min="7" max="7" width="9.85546875" style="217" bestFit="1" customWidth="1"/>
    <col min="8" max="8" width="13.85546875" style="217" bestFit="1" customWidth="1"/>
    <col min="9" max="10" width="11.7109375" style="217" customWidth="1"/>
    <col min="11" max="13" width="3.7109375" style="217" customWidth="1"/>
    <col min="14" max="14" width="9.140625" style="217"/>
    <col min="15" max="15" width="11.85546875" style="774" customWidth="1"/>
    <col min="16" max="16" width="12.7109375" style="774" bestFit="1" customWidth="1"/>
    <col min="17" max="19" width="20.5703125" style="774" bestFit="1" customWidth="1"/>
    <col min="20" max="21" width="9.140625" style="217"/>
    <col min="22" max="22" width="58.85546875" style="217" bestFit="1" customWidth="1"/>
    <col min="23" max="16384" width="9.140625" style="217"/>
  </cols>
  <sheetData>
    <row r="1" spans="2:22" x14ac:dyDescent="0.25">
      <c r="B1" s="307" t="s">
        <v>706</v>
      </c>
    </row>
    <row r="2" spans="2:22" ht="15.75" thickBot="1" x14ac:dyDescent="0.3">
      <c r="C2" s="308"/>
      <c r="D2" s="308"/>
      <c r="E2" s="308"/>
      <c r="F2" s="308"/>
      <c r="G2" s="308"/>
      <c r="H2" s="308"/>
      <c r="I2" s="308"/>
      <c r="J2" s="308"/>
      <c r="K2" s="308"/>
      <c r="L2" s="308"/>
      <c r="M2" s="308"/>
      <c r="N2" s="308"/>
    </row>
    <row r="3" spans="2:22" ht="17.25" x14ac:dyDescent="0.25">
      <c r="B3" s="221"/>
      <c r="C3" s="309" t="s">
        <v>418</v>
      </c>
      <c r="D3" s="310" t="s">
        <v>419</v>
      </c>
      <c r="E3" s="808" t="s">
        <v>420</v>
      </c>
      <c r="F3" s="809"/>
      <c r="G3" s="810"/>
      <c r="H3" s="808" t="s">
        <v>421</v>
      </c>
      <c r="I3" s="809"/>
      <c r="J3" s="810"/>
      <c r="K3" s="308"/>
      <c r="L3" s="308"/>
      <c r="M3" s="308"/>
      <c r="N3" s="308"/>
    </row>
    <row r="4" spans="2:22" ht="18" x14ac:dyDescent="0.25">
      <c r="B4" s="223"/>
      <c r="C4" s="311"/>
      <c r="D4" s="312" t="s">
        <v>422</v>
      </c>
      <c r="E4" s="313" t="s">
        <v>423</v>
      </c>
      <c r="F4" s="314" t="s">
        <v>292</v>
      </c>
      <c r="G4" s="315" t="s">
        <v>293</v>
      </c>
      <c r="H4" s="313" t="s">
        <v>424</v>
      </c>
      <c r="I4" s="314" t="s">
        <v>292</v>
      </c>
      <c r="J4" s="315" t="s">
        <v>293</v>
      </c>
      <c r="K4" s="308"/>
      <c r="L4" s="308"/>
      <c r="M4" s="308"/>
    </row>
    <row r="5" spans="2:22" ht="15.75" thickBot="1" x14ac:dyDescent="0.3">
      <c r="B5" s="223"/>
      <c r="C5" s="316"/>
      <c r="D5" s="317" t="s">
        <v>425</v>
      </c>
      <c r="E5" s="318" t="s">
        <v>426</v>
      </c>
      <c r="F5" s="319" t="s">
        <v>427</v>
      </c>
      <c r="G5" s="320" t="s">
        <v>427</v>
      </c>
      <c r="H5" s="811" t="s">
        <v>428</v>
      </c>
      <c r="I5" s="812"/>
      <c r="J5" s="813"/>
      <c r="K5" s="308"/>
      <c r="L5" s="308"/>
      <c r="M5" s="308"/>
    </row>
    <row r="6" spans="2:22" s="277" customFormat="1" x14ac:dyDescent="0.25">
      <c r="B6" s="321" t="s">
        <v>429</v>
      </c>
      <c r="C6" s="322" t="s">
        <v>430</v>
      </c>
      <c r="D6" s="323">
        <f>SUM(D7:D12)</f>
        <v>121754.06260229911</v>
      </c>
      <c r="E6" s="324"/>
      <c r="F6" s="748"/>
      <c r="G6" s="748"/>
      <c r="H6" s="324">
        <f>SUM(H7:H10,H12)</f>
        <v>6960.0901822440455</v>
      </c>
      <c r="I6" s="749">
        <f>SUM(I7:I12)</f>
        <v>0.38697078807414692</v>
      </c>
      <c r="J6" s="750">
        <f>SUM(J7:J12)</f>
        <v>0.34172848097543562</v>
      </c>
      <c r="K6" s="325"/>
      <c r="L6" s="325"/>
      <c r="M6" s="325"/>
      <c r="O6" s="788"/>
      <c r="P6" s="788"/>
      <c r="Q6" s="788"/>
      <c r="R6" s="788"/>
      <c r="S6" s="788"/>
    </row>
    <row r="7" spans="2:22" x14ac:dyDescent="0.25">
      <c r="B7" s="223" t="s">
        <v>431</v>
      </c>
      <c r="C7" s="326" t="s">
        <v>432</v>
      </c>
      <c r="D7" s="327">
        <f>'Table 3.1.1'!E8</f>
        <v>6722.1156637818058</v>
      </c>
      <c r="E7" s="751">
        <f t="shared" ref="E7:E12" si="0">IFERROR(H7*1000/D7,"NO")</f>
        <v>93.902627729740004</v>
      </c>
      <c r="F7" s="752">
        <f t="shared" ref="F7:F12" si="1">IFERROR(I7*1000000/D7,"NO")</f>
        <v>0.7</v>
      </c>
      <c r="G7" s="752">
        <f t="shared" ref="G7:G12" si="2">IFERROR(J7*1000000/D7,"NO")</f>
        <v>0.5</v>
      </c>
      <c r="H7" s="328">
        <f>'Table 3.1.1'!I8</f>
        <v>631.2243247323571</v>
      </c>
      <c r="I7" s="753">
        <f>'Table 3.1.1'!J8/1000</f>
        <v>4.7054809646472637E-3</v>
      </c>
      <c r="J7" s="754">
        <f>'Table 3.1.1'!K8/1000</f>
        <v>3.3610578318909027E-3</v>
      </c>
      <c r="K7" s="329"/>
      <c r="L7" s="329"/>
      <c r="M7" s="329"/>
    </row>
    <row r="8" spans="2:22" x14ac:dyDescent="0.25">
      <c r="B8" s="223" t="s">
        <v>433</v>
      </c>
      <c r="C8" s="326" t="s">
        <v>434</v>
      </c>
      <c r="D8" s="327">
        <f>SUM('Table 3.1.1'!E10,'Table 3.1.1'!E17,'Table 3.1.1'!E19,'Table 3.1.1'!E20,'Table 3.1.1'!E24,'Table 3.1.1'!E25,'Table 3.1.1'!E26)</f>
        <v>9148.3257598136061</v>
      </c>
      <c r="E8" s="751">
        <f t="shared" si="0"/>
        <v>74.741149372158304</v>
      </c>
      <c r="F8" s="752">
        <f t="shared" si="1"/>
        <v>0.87590281915362111</v>
      </c>
      <c r="G8" s="752">
        <f t="shared" si="2"/>
        <v>0.24698366198581162</v>
      </c>
      <c r="H8" s="328">
        <f>SUM('Table 3.1.1'!I10,'Table 3.1.1'!I17,'Table 3.1.1'!I19,'Table 3.1.1'!I20,'Table 3.1.1'!I24,'Table 3.1.1'!I25,'Table 3.1.1'!I26)</f>
        <v>683.75638211939236</v>
      </c>
      <c r="I8" s="753">
        <f>SUM('Table 3.1.1'!J10,'Table 3.1.1'!J17,'Table 3.1.1'!J19,'Table 3.1.1'!J20,'Table 3.1.1'!J24,'Table 3.1.1'!J25,'Table 3.1.1'!J26)/1000</f>
        <v>8.0130443235564303E-3</v>
      </c>
      <c r="J8" s="754">
        <f>SUM('Table 3.1.1'!K10,'Table 3.1.1'!K17,'Table 3.1.1'!K19,'Table 3.1.1'!K20,'Table 3.1.1'!K24,'Table 3.1.1'!K25,'Table 3.1.1'!K26)/1000</f>
        <v>2.259486997197897E-3</v>
      </c>
      <c r="K8" s="330"/>
      <c r="L8" s="330"/>
      <c r="M8" s="330"/>
      <c r="T8" s="263"/>
    </row>
    <row r="9" spans="2:22" x14ac:dyDescent="0.25">
      <c r="B9" s="223" t="s">
        <v>435</v>
      </c>
      <c r="C9" s="326" t="s">
        <v>436</v>
      </c>
      <c r="D9" s="327">
        <f>SUM('Table 3.1.1'!E11,'Table 3.1.1'!E18,'Table 3.1.1'!E28)</f>
        <v>92614.243921790519</v>
      </c>
      <c r="E9" s="751">
        <f t="shared" si="0"/>
        <v>56.246172370037051</v>
      </c>
      <c r="F9" s="752">
        <f t="shared" si="1"/>
        <v>1.0067746617885158</v>
      </c>
      <c r="G9" s="752">
        <f t="shared" si="2"/>
        <v>2.9447315730842236</v>
      </c>
      <c r="H9" s="328">
        <f>SUM('Table 3.1.1'!I11,'Table 3.1.1'!I18,'Table 3.1.1'!I28)</f>
        <v>5209.1967275456864</v>
      </c>
      <c r="I9" s="753">
        <f>SUM('Table 3.1.1'!J11,'Table 3.1.1'!J18,'Table 3.1.1'!J28)/1000</f>
        <v>9.3241674101159758E-2</v>
      </c>
      <c r="J9" s="754">
        <f>SUM('Table 3.1.1'!K11,'Table 3.1.1'!K18,'Table 3.1.1'!K28)/1000</f>
        <v>0.27272408819382021</v>
      </c>
      <c r="K9" s="330"/>
      <c r="L9" s="330"/>
      <c r="M9" s="330"/>
      <c r="N9" s="263"/>
    </row>
    <row r="10" spans="2:22" x14ac:dyDescent="0.25">
      <c r="B10" s="223" t="s">
        <v>437</v>
      </c>
      <c r="C10" s="326" t="s">
        <v>438</v>
      </c>
      <c r="D10" s="327" t="str">
        <f>IF(SUM('Table 3.1.1'!E9,'Table 3.1.1'!E27)=0,"NO",SUM('Table 3.1.1'!E9,'Table 3.1.1'!E27))</f>
        <v>NO</v>
      </c>
      <c r="E10" s="751" t="str">
        <f t="shared" si="0"/>
        <v>NO</v>
      </c>
      <c r="F10" s="752" t="str">
        <f t="shared" si="1"/>
        <v>NO</v>
      </c>
      <c r="G10" s="752" t="str">
        <f t="shared" si="2"/>
        <v>NO</v>
      </c>
      <c r="H10" s="328" t="str">
        <f>IF(SUM('Table 3.1.1'!I9,'Table 3.1.1'!I27)=0,"NO",SUM('Table 3.1.1'!I9,'Table 3.1.1'!I27))</f>
        <v>NO</v>
      </c>
      <c r="I10" s="753" t="str">
        <f>IF(SUM('Table 3.1.1'!J9,'Table 3.1.1'!J27)=0,"NO",SUM('Table 3.1.1'!J9,'Table 3.1.1'!J27))</f>
        <v>NO</v>
      </c>
      <c r="J10" s="754" t="str">
        <f>IF(SUM('Table 3.1.1'!K9,'Table 3.1.1'!K27)=0,"NO",SUM('Table 3.1.1'!K9,'Table 3.1.1'!K27))</f>
        <v>NO</v>
      </c>
      <c r="V10" s="330"/>
    </row>
    <row r="11" spans="2:22" x14ac:dyDescent="0.25">
      <c r="B11" s="223" t="s">
        <v>439</v>
      </c>
      <c r="C11" s="326" t="s">
        <v>117</v>
      </c>
      <c r="D11" s="327">
        <f>'Table 3.1.1'!E12</f>
        <v>9776.639195516871</v>
      </c>
      <c r="E11" s="751">
        <f t="shared" si="0"/>
        <v>111.73679504006022</v>
      </c>
      <c r="F11" s="752">
        <f t="shared" si="1"/>
        <v>18.025462873142018</v>
      </c>
      <c r="G11" s="752">
        <f t="shared" si="2"/>
        <v>5.0541801450134241</v>
      </c>
      <c r="H11" s="328">
        <f>'Table 3.1.1'!I12</f>
        <v>1092.4103299700878</v>
      </c>
      <c r="I11" s="753">
        <f>'Table 3.1.1'!J12/1000</f>
        <v>0.1762284468428944</v>
      </c>
      <c r="J11" s="754">
        <f>'Table 3.1.1'!K12/1000</f>
        <v>4.9412895706941379E-2</v>
      </c>
      <c r="K11" s="330"/>
      <c r="L11" s="330"/>
      <c r="M11" s="330"/>
    </row>
    <row r="12" spans="2:22" x14ac:dyDescent="0.25">
      <c r="B12" s="223" t="s">
        <v>440</v>
      </c>
      <c r="C12" s="326" t="s">
        <v>441</v>
      </c>
      <c r="D12" s="327">
        <f>'Table 3.1.1'!E13</f>
        <v>3492.7380613963014</v>
      </c>
      <c r="E12" s="751">
        <f t="shared" si="0"/>
        <v>124.80545067623655</v>
      </c>
      <c r="F12" s="752">
        <f t="shared" si="1"/>
        <v>30</v>
      </c>
      <c r="G12" s="752">
        <f t="shared" si="2"/>
        <v>4</v>
      </c>
      <c r="H12" s="328">
        <f>'Table 3.1.1'!I13</f>
        <v>435.91274784661016</v>
      </c>
      <c r="I12" s="753">
        <f>'Table 3.1.1'!J13/1000</f>
        <v>0.10478214184188904</v>
      </c>
      <c r="J12" s="754">
        <f>'Table 3.1.1'!K13/1000</f>
        <v>1.3970952245585205E-2</v>
      </c>
      <c r="K12" s="329"/>
      <c r="L12" s="329"/>
      <c r="M12" s="329"/>
    </row>
    <row r="13" spans="2:22" s="277" customFormat="1" x14ac:dyDescent="0.25">
      <c r="B13" s="321" t="s">
        <v>442</v>
      </c>
      <c r="C13" s="331" t="s">
        <v>69</v>
      </c>
      <c r="D13" s="332">
        <f>SUM(D14:D19)</f>
        <v>75731.180414010058</v>
      </c>
      <c r="E13" s="751"/>
      <c r="F13" s="752"/>
      <c r="G13" s="752"/>
      <c r="H13" s="333">
        <f>SUM(H14:H17,H19)</f>
        <v>4261.6607189810802</v>
      </c>
      <c r="I13" s="755">
        <f>SUM(I14:I19)</f>
        <v>0.25733510151701317</v>
      </c>
      <c r="J13" s="756">
        <f>SUM(J14:J19)</f>
        <v>0.16735774726411604</v>
      </c>
      <c r="O13" s="788"/>
      <c r="P13" s="788"/>
      <c r="Q13" s="788"/>
      <c r="R13" s="788"/>
      <c r="S13" s="788"/>
    </row>
    <row r="14" spans="2:22" x14ac:dyDescent="0.25">
      <c r="B14" s="223" t="s">
        <v>443</v>
      </c>
      <c r="C14" s="326" t="s">
        <v>432</v>
      </c>
      <c r="D14" s="334">
        <f>'Table 3.1.1'!E32</f>
        <v>1589.7723201187059</v>
      </c>
      <c r="E14" s="751">
        <f t="shared" ref="E14:E19" si="3">IFERROR(H14*1000/D14,"NO")</f>
        <v>94.6</v>
      </c>
      <c r="F14" s="752">
        <f t="shared" ref="F14:F19" si="4">IFERROR(I14*1000000/D14,"NO")</f>
        <v>10</v>
      </c>
      <c r="G14" s="752">
        <f t="shared" ref="G14:G19" si="5">IFERROR(J14*1000000/D14,"NO")</f>
        <v>1.5000000000000002</v>
      </c>
      <c r="H14" s="335">
        <f>'Table 3.1.1'!I32</f>
        <v>150.39246148322957</v>
      </c>
      <c r="I14" s="752">
        <f>'Table 3.1.1'!J32/1000</f>
        <v>1.5897723201187059E-2</v>
      </c>
      <c r="J14" s="757">
        <f>'Table 3.1.1'!K32/1000</f>
        <v>2.3846584801780592E-3</v>
      </c>
    </row>
    <row r="15" spans="2:22" x14ac:dyDescent="0.25">
      <c r="B15" s="223" t="s">
        <v>444</v>
      </c>
      <c r="C15" s="326" t="s">
        <v>434</v>
      </c>
      <c r="D15" s="334">
        <f>SUM('Table 3.1.1'!E34,'Table 3.1.1'!E35,'Table 3.1.1'!E36,'Table 3.1.1'!E37,'Table 3.1.1'!E38,'Table 3.1.1'!E39)</f>
        <v>14718.035509129037</v>
      </c>
      <c r="E15" s="751">
        <f t="shared" si="3"/>
        <v>75.181919144852927</v>
      </c>
      <c r="F15" s="752">
        <f t="shared" si="4"/>
        <v>2.8033091548991793</v>
      </c>
      <c r="G15" s="752">
        <f t="shared" si="5"/>
        <v>8.5718029844970403</v>
      </c>
      <c r="H15" s="335">
        <f>SUM('Table 3.1.1'!I34,'Table 3.1.1'!I35,'Table 3.1.1'!I36,'Table 3.1.1'!I37,'Table 3.1.1'!I38,'Table 3.1.1'!I39)</f>
        <v>1106.5301556184136</v>
      </c>
      <c r="I15" s="752">
        <f>SUM('Table 3.1.1'!J34,'Table 3.1.1'!J35,'Table 3.1.1'!J36,'Table 3.1.1'!J37,'Table 3.1.1'!J38,'Table 3.1.1'!J39)/1000</f>
        <v>4.1259203684872632E-2</v>
      </c>
      <c r="J15" s="757">
        <f>SUM('Table 3.1.1'!K34,'Table 3.1.1'!K35,'Table 3.1.1'!K36,'Table 3.1.1'!K37,'Table 3.1.1'!K38,'Table 3.1.1'!K39)/1000</f>
        <v>0.1261601007030857</v>
      </c>
      <c r="N15" s="260"/>
      <c r="P15" s="777"/>
    </row>
    <row r="16" spans="2:22" x14ac:dyDescent="0.25">
      <c r="B16" s="223" t="s">
        <v>445</v>
      </c>
      <c r="C16" s="326" t="s">
        <v>436</v>
      </c>
      <c r="D16" s="334">
        <f>'Table 3.1.1'!E40</f>
        <v>48432.816529581156</v>
      </c>
      <c r="E16" s="751">
        <f t="shared" si="3"/>
        <v>56.522845587522994</v>
      </c>
      <c r="F16" s="752">
        <f t="shared" si="4"/>
        <v>1</v>
      </c>
      <c r="G16" s="752">
        <f t="shared" si="5"/>
        <v>0.1</v>
      </c>
      <c r="H16" s="335">
        <f>'Table 3.1.1'!I40</f>
        <v>2737.5606100703467</v>
      </c>
      <c r="I16" s="752">
        <f>'Table 3.1.1'!J40/1000</f>
        <v>4.8432816529581153E-2</v>
      </c>
      <c r="J16" s="757">
        <f>'Table 3.1.1'!K40/1000</f>
        <v>4.843281652958116E-3</v>
      </c>
      <c r="O16" s="814"/>
      <c r="P16" s="814"/>
      <c r="Q16" s="814"/>
      <c r="R16" s="814"/>
      <c r="S16" s="814"/>
    </row>
    <row r="17" spans="2:22" x14ac:dyDescent="0.25">
      <c r="B17" s="223" t="s">
        <v>446</v>
      </c>
      <c r="C17" s="326" t="s">
        <v>438</v>
      </c>
      <c r="D17" s="334" t="str">
        <f>'Table 3.1.1'!E33</f>
        <v>NO</v>
      </c>
      <c r="E17" s="751" t="str">
        <f t="shared" si="3"/>
        <v>NO</v>
      </c>
      <c r="F17" s="752" t="str">
        <f t="shared" si="4"/>
        <v>NO</v>
      </c>
      <c r="G17" s="752" t="str">
        <f t="shared" si="5"/>
        <v>NO</v>
      </c>
      <c r="H17" s="335" t="str">
        <f>'Table 3.1.1'!I33</f>
        <v>NO</v>
      </c>
      <c r="I17" s="752" t="str">
        <f>IFERROR('Table 3.1.1'!J33/1000,"NO")</f>
        <v>NO</v>
      </c>
      <c r="J17" s="757" t="str">
        <f>IFERROR('Table 3.1.1'!K33/1000,"NO")</f>
        <v>NO</v>
      </c>
      <c r="O17" s="814"/>
      <c r="P17" s="814"/>
      <c r="Q17" s="814"/>
      <c r="R17" s="814"/>
      <c r="S17" s="814"/>
      <c r="V17" s="330"/>
    </row>
    <row r="18" spans="2:22" x14ac:dyDescent="0.25">
      <c r="B18" s="223" t="s">
        <v>447</v>
      </c>
      <c r="C18" s="326" t="s">
        <v>117</v>
      </c>
      <c r="D18" s="334">
        <f>SUM('Table 3.1.1'!E42,'Table 3.1.1'!E43,'Table 3.1.1'!E44,'Table 3.1.1'!E41)</f>
        <v>7957.7112551811533</v>
      </c>
      <c r="E18" s="751">
        <f t="shared" si="3"/>
        <v>98.112369659256458</v>
      </c>
      <c r="F18" s="752">
        <f t="shared" si="4"/>
        <v>17.925609402891691</v>
      </c>
      <c r="G18" s="752">
        <f t="shared" si="5"/>
        <v>4.0401063216464133</v>
      </c>
      <c r="H18" s="335">
        <f>SUM('Table 3.1.1'!I42,'Table 3.1.1'!I43,'Table 3.1.1'!I44,'Table 3.1.1'!I41)</f>
        <v>780.74990830995898</v>
      </c>
      <c r="I18" s="752">
        <f>SUM('Table 3.1.1'!J42,'Table 3.1.1'!J43,'Table 3.1.1'!J44,'Table 3.1.1'!J41)/1000</f>
        <v>0.1426468237013723</v>
      </c>
      <c r="J18" s="757">
        <f>SUM('Table 3.1.1'!K42,'Table 3.1.1'!K43,'Table 3.1.1'!K44,'Table 3.1.1'!K41)/1000</f>
        <v>3.2149999547894194E-2</v>
      </c>
      <c r="O18" s="814"/>
      <c r="P18" s="814"/>
      <c r="Q18" s="789"/>
      <c r="R18" s="789"/>
      <c r="S18" s="789"/>
    </row>
    <row r="19" spans="2:22" x14ac:dyDescent="0.25">
      <c r="B19" s="223" t="s">
        <v>448</v>
      </c>
      <c r="C19" s="326" t="s">
        <v>441</v>
      </c>
      <c r="D19" s="334">
        <f>'Table 3.1.1'!E45</f>
        <v>3032.8447999999999</v>
      </c>
      <c r="E19" s="751">
        <f t="shared" si="3"/>
        <v>88.094679889023695</v>
      </c>
      <c r="F19" s="752">
        <f t="shared" si="4"/>
        <v>3.0000000000000004</v>
      </c>
      <c r="G19" s="752">
        <f t="shared" si="5"/>
        <v>0.60000000000000009</v>
      </c>
      <c r="H19" s="335">
        <f>'Table 3.1.1'!I45</f>
        <v>267.1774918090901</v>
      </c>
      <c r="I19" s="752">
        <f>'Table 3.1.1'!J45/1000</f>
        <v>9.0985344000000003E-3</v>
      </c>
      <c r="J19" s="757">
        <f>'Table 3.1.1'!K45/1000</f>
        <v>1.8197068800000001E-3</v>
      </c>
      <c r="O19" s="790"/>
      <c r="P19" s="791"/>
      <c r="Q19" s="784"/>
      <c r="R19" s="278"/>
      <c r="S19" s="784"/>
    </row>
    <row r="20" spans="2:22" s="277" customFormat="1" x14ac:dyDescent="0.25">
      <c r="B20" s="321" t="s">
        <v>449</v>
      </c>
      <c r="C20" s="331" t="s">
        <v>450</v>
      </c>
      <c r="D20" s="332">
        <f>SUM(D21:D24)</f>
        <v>172640.28012861044</v>
      </c>
      <c r="E20" s="333"/>
      <c r="F20" s="758"/>
      <c r="G20" s="758"/>
      <c r="H20" s="333">
        <f>SUM(H21:H23)</f>
        <v>11524.171095669779</v>
      </c>
      <c r="I20" s="755">
        <f>SUM(I21:I24)</f>
        <v>0.41482038141712801</v>
      </c>
      <c r="J20" s="756">
        <f>SUM(J21:J24)</f>
        <v>0.9314162009451602</v>
      </c>
      <c r="O20" s="790"/>
      <c r="P20" s="791"/>
      <c r="Q20" s="780"/>
      <c r="R20" s="780"/>
      <c r="S20" s="780"/>
    </row>
    <row r="21" spans="2:22" x14ac:dyDescent="0.25">
      <c r="B21" s="223" t="s">
        <v>451</v>
      </c>
      <c r="C21" s="326" t="s">
        <v>432</v>
      </c>
      <c r="D21" s="334" t="s">
        <v>452</v>
      </c>
      <c r="E21" s="751" t="s">
        <v>452</v>
      </c>
      <c r="F21" s="752" t="s">
        <v>452</v>
      </c>
      <c r="G21" s="752" t="s">
        <v>452</v>
      </c>
      <c r="H21" s="335" t="s">
        <v>452</v>
      </c>
      <c r="I21" s="752" t="s">
        <v>452</v>
      </c>
      <c r="J21" s="757" t="s">
        <v>452</v>
      </c>
      <c r="O21" s="790"/>
      <c r="P21" s="791"/>
      <c r="Q21" s="278"/>
      <c r="R21" s="278"/>
      <c r="S21" s="784"/>
    </row>
    <row r="22" spans="2:22" x14ac:dyDescent="0.25">
      <c r="B22" s="223" t="s">
        <v>453</v>
      </c>
      <c r="C22" s="326" t="s">
        <v>434</v>
      </c>
      <c r="D22" s="334">
        <f>SUM('Table 3.1.1'!E54,'Table 3.1.1'!E57,'Table 3.1.1'!E58,'Table 3.1.1'!E59,'Table 3.1.1'!E65,'Table 3.1.1'!E67,'Table 3.1.1'!E68)</f>
        <v>156025.7486654509</v>
      </c>
      <c r="E22" s="751">
        <f>H22*1000/D22</f>
        <v>72.831167300891664</v>
      </c>
      <c r="F22" s="752">
        <f>I22*1000000/D22</f>
        <v>2.4063771260841569</v>
      </c>
      <c r="G22" s="752">
        <f>J22*1000000/D22</f>
        <v>5.467820741381507</v>
      </c>
      <c r="H22" s="335">
        <f>SUM('Table 3.1.1'!I54,'Table 3.1.1'!I57,'Table 3.1.1'!I58,'Table 3.1.1'!I59,'Table 3.1.1'!I65,'Table 3.1.1'!I67,'Table 3.1.1'!I68)</f>
        <v>11363.537404300328</v>
      </c>
      <c r="I22" s="752">
        <f>SUM('Table 3.1.1'!J54,'Table 3.1.1'!J57,'Table 3.1.1'!J58,'Table 3.1.1'!J59,'Table 3.1.1'!J65,'Table 3.1.1'!J67,'Table 3.1.1'!J68)/1000</f>
        <v>0.37545679266869675</v>
      </c>
      <c r="J22" s="757">
        <f>SUM('Table 3.1.1'!K54,'Table 3.1.1'!K57,'Table 3.1.1'!K58,'Table 3.1.1'!K59,'Table 3.1.1'!K65,'Table 3.1.1'!K67,'Table 3.1.1'!K68)/1000</f>
        <v>0.85312082474253037</v>
      </c>
      <c r="O22" s="790"/>
      <c r="P22" s="791"/>
      <c r="Q22" s="784"/>
      <c r="R22" s="780"/>
      <c r="S22" s="780"/>
    </row>
    <row r="23" spans="2:22" x14ac:dyDescent="0.25">
      <c r="B23" s="223" t="s">
        <v>454</v>
      </c>
      <c r="C23" s="326" t="s">
        <v>436</v>
      </c>
      <c r="D23" s="334">
        <f>SUM('Table 3.1.1'!E61,'Table 3.1.1'!E70)</f>
        <v>2841.9250605618759</v>
      </c>
      <c r="E23" s="751">
        <f>H23*1000/D23</f>
        <v>56.522845587523001</v>
      </c>
      <c r="F23" s="752">
        <f>I23*1000000/D23</f>
        <v>4.6913853200071536</v>
      </c>
      <c r="G23" s="752">
        <f>J23*1000000/D23</f>
        <v>9.6547000334200883E-2</v>
      </c>
      <c r="H23" s="335">
        <f>SUM('Table 3.1.1'!I61,'Table 3.1.1'!I70)</f>
        <v>160.63369136945084</v>
      </c>
      <c r="I23" s="752">
        <f>SUM('Table 3.1.1'!J61,'Table 3.1.1'!J70)/1000</f>
        <v>1.3332565509680426E-2</v>
      </c>
      <c r="J23" s="757">
        <f>SUM('Table 3.1.1'!K61,'Table 3.1.1'!K70)/1000</f>
        <v>2.743793397718413E-4</v>
      </c>
    </row>
    <row r="24" spans="2:22" x14ac:dyDescent="0.25">
      <c r="B24" s="223" t="s">
        <v>455</v>
      </c>
      <c r="C24" s="326" t="s">
        <v>117</v>
      </c>
      <c r="D24" s="334">
        <f>SUM('Table 3.1.1'!E60,'Table 3.1.1'!E66,'Table 3.1.1'!E69)</f>
        <v>13772.606402597656</v>
      </c>
      <c r="E24" s="751">
        <f>H24*1000/D24</f>
        <v>70.265058008789666</v>
      </c>
      <c r="F24" s="752">
        <f>I24*1000000/D24</f>
        <v>1.8900578785030209</v>
      </c>
      <c r="G24" s="752">
        <f>J24*1000000/D24</f>
        <v>5.6649405771257992</v>
      </c>
      <c r="H24" s="335">
        <f>SUM('Table 3.1.1'!I60,'Table 3.1.1'!I66,'Table 3.1.1'!I69)</f>
        <v>967.73298781075221</v>
      </c>
      <c r="I24" s="752">
        <f>SUM('Table 3.1.1'!J60,'Table 3.1.1'!J66,'Table 3.1.1'!J69)/1000</f>
        <v>2.6031023238750849E-2</v>
      </c>
      <c r="J24" s="757">
        <f>SUM('Table 3.1.1'!K60,'Table 3.1.1'!K66,'Table 3.1.1'!K69)/1000</f>
        <v>7.8020996862858044E-2</v>
      </c>
    </row>
    <row r="25" spans="2:22" s="277" customFormat="1" x14ac:dyDescent="0.25">
      <c r="B25" s="321" t="s">
        <v>456</v>
      </c>
      <c r="C25" s="331" t="s">
        <v>457</v>
      </c>
      <c r="D25" s="332">
        <f>SUM(D26:D30)</f>
        <v>111988.09980258529</v>
      </c>
      <c r="E25" s="333"/>
      <c r="F25" s="758"/>
      <c r="G25" s="758"/>
      <c r="H25" s="333">
        <f>SUM(H26:H29)</f>
        <v>7534.0233945707214</v>
      </c>
      <c r="I25" s="755">
        <f>SUM(I26:I30)</f>
        <v>4.2978668199481991</v>
      </c>
      <c r="J25" s="756">
        <f>SUM(J26:J30)</f>
        <v>0.29533396230862036</v>
      </c>
      <c r="O25" s="788"/>
      <c r="P25" s="788"/>
      <c r="Q25" s="788"/>
      <c r="R25" s="788"/>
      <c r="S25" s="788"/>
    </row>
    <row r="26" spans="2:22" x14ac:dyDescent="0.25">
      <c r="B26" s="223" t="s">
        <v>458</v>
      </c>
      <c r="C26" s="326" t="s">
        <v>432</v>
      </c>
      <c r="D26" s="327">
        <f>SUM('Table 3.1.1'!E74,'Table 3.1.1'!E75,'Table 3.1.1'!E76,'Table 3.1.1'!E96,'Table 3.1.1'!E97,'Table 3.1.1'!E98)</f>
        <v>4385.8974612988741</v>
      </c>
      <c r="E26" s="751">
        <f>IFERROR(H26*1000/D26,"NO")</f>
        <v>98.370383223638427</v>
      </c>
      <c r="F26" s="752">
        <f>IFERROR(I26*1000000/D26,"NO")</f>
        <v>299.33292683593714</v>
      </c>
      <c r="G26" s="752">
        <f>IFERROR(J26*1000000/D26,"NO")</f>
        <v>1.5</v>
      </c>
      <c r="H26" s="335">
        <f>SUM('Table 3.1.1'!I74,'Table 3.1.1'!I75,'Table 3.1.1'!I76,'Table 3.1.1'!I96,'Table 3.1.1'!I97,'Table 3.1.1'!I98)</f>
        <v>431.44241404755314</v>
      </c>
      <c r="I26" s="752">
        <f>SUM('Table 3.1.1'!J74,'Table 3.1.1'!J75,'Table 3.1.1'!J76,'Table 3.1.1'!J96,'Table 3.1.1'!J97,'Table 3.1.1'!J98)/1000</f>
        <v>1.3128435238928984</v>
      </c>
      <c r="J26" s="757">
        <f>SUM('Table 3.1.1'!K74,'Table 3.1.1'!K75,'Table 3.1.1'!K76,'Table 3.1.1'!K96,'Table 3.1.1'!K97,'Table 3.1.1'!K98)/1000</f>
        <v>6.5788461919483116E-3</v>
      </c>
    </row>
    <row r="27" spans="2:22" x14ac:dyDescent="0.25">
      <c r="B27" s="223" t="s">
        <v>459</v>
      </c>
      <c r="C27" s="326" t="s">
        <v>434</v>
      </c>
      <c r="D27" s="327">
        <f>SUM('Table 3.1.1'!E78,'Table 3.1.1'!E79,'Table 3.1.1'!E80,'Table 3.1.1'!E81,'Table 3.1.1'!E82,'Table 3.1.1'!E101,'Table 3.1.1'!E102,'Table 3.1.1'!E103,'Table 3.1.1'!E104,'Table 3.1.1'!E111,'Table 3.1.1'!E116)</f>
        <v>63900.157540651548</v>
      </c>
      <c r="E27" s="751">
        <f>IFERROR(H27*1000/D27,"NO")</f>
        <v>71.474335422405062</v>
      </c>
      <c r="F27" s="752">
        <f>IFERROR(I27*1000000/D27,"NO")</f>
        <v>8.7880830201885409</v>
      </c>
      <c r="G27" s="752">
        <f>IFERROR(J27*1000000/D27,"NO")</f>
        <v>4.2107637454518407</v>
      </c>
      <c r="H27" s="335">
        <f>SUM('Table 3.1.1'!I78,'Table 3.1.1'!I79,'Table 3.1.1'!I80,'Table 3.1.1'!I81,'Table 3.1.1'!I82,'Table 3.1.1'!I101,'Table 3.1.1'!I102,'Table 3.1.1'!I103,'Table 3.1.1'!I104,'Table 3.1.1'!I111,'Table 3.1.1'!I116)</f>
        <v>4567.2212936050546</v>
      </c>
      <c r="I27" s="752">
        <f>SUM('Table 3.1.1'!J78,'Table 3.1.1'!J79,'Table 3.1.1'!J80,'Table 3.1.1'!J81,'Table 3.1.1'!J82,'Table 3.1.1'!J101,'Table 3.1.1'!J102,'Table 3.1.1'!J103,'Table 3.1.1'!J104,'Table 3.1.1'!J111,'Table 3.1.1'!J116)/1000</f>
        <v>0.56155988947037261</v>
      </c>
      <c r="J27" s="757">
        <f>SUM('Table 3.1.1'!K78,'Table 3.1.1'!K79,'Table 3.1.1'!K80,'Table 3.1.1'!K81,'Table 3.1.1'!K82,'Table 3.1.1'!K101,'Table 3.1.1'!K102,'Table 3.1.1'!K103,'Table 3.1.1'!K104,'Table 3.1.1'!K111,'Table 3.1.1'!K116)/1000</f>
        <v>0.26906846670083662</v>
      </c>
    </row>
    <row r="28" spans="2:22" x14ac:dyDescent="0.25">
      <c r="B28" s="223" t="s">
        <v>460</v>
      </c>
      <c r="C28" s="326" t="s">
        <v>436</v>
      </c>
      <c r="D28" s="327">
        <f>SUM('Table 3.1.1'!E83,'Table 3.1.1'!E105)</f>
        <v>35017.729819799271</v>
      </c>
      <c r="E28" s="751">
        <f>IFERROR(H28*1000/D28,"NO")</f>
        <v>56.522845587522994</v>
      </c>
      <c r="F28" s="752">
        <f>IFERROR(I28*1000000/D28,"NO")</f>
        <v>5</v>
      </c>
      <c r="G28" s="752">
        <f>IFERROR(J28*1000000/D28,"NO")</f>
        <v>9.9999999999999992E-2</v>
      </c>
      <c r="H28" s="335">
        <f>SUM('Table 3.1.1'!I83,'Table 3.1.1'!I105)</f>
        <v>1979.3017354301135</v>
      </c>
      <c r="I28" s="752">
        <f>SUM('Table 3.1.1'!J83,'Table 3.1.1'!J105)/1000</f>
        <v>0.17508864909899635</v>
      </c>
      <c r="J28" s="757">
        <f>SUM('Table 3.1.1'!K83,'Table 3.1.1'!K105)/1000</f>
        <v>3.5017729819799268E-3</v>
      </c>
    </row>
    <row r="29" spans="2:22" x14ac:dyDescent="0.25">
      <c r="B29" s="223" t="s">
        <v>461</v>
      </c>
      <c r="C29" s="326" t="s">
        <v>438</v>
      </c>
      <c r="D29" s="327">
        <f>SUM('Table 3.1.1'!E77,'Table 3.1.1'!E99,'Table 3.1.1'!E100)</f>
        <v>5346.7110720000001</v>
      </c>
      <c r="E29" s="751">
        <f>IFERROR(H29*1000/D29,"NO")</f>
        <v>104.00000000000001</v>
      </c>
      <c r="F29" s="752">
        <f>IFERROR(I29*1000000/D29,"NO")</f>
        <v>300</v>
      </c>
      <c r="G29" s="752">
        <f>IFERROR(J29*1000000/D29,"NO")</f>
        <v>1.4</v>
      </c>
      <c r="H29" s="335">
        <f>SUM('Table 3.1.1'!I77,'Table 3.1.1'!I99,'Table 3.1.1'!I100)</f>
        <v>556.05795148800007</v>
      </c>
      <c r="I29" s="752">
        <f>SUM('Table 3.1.1'!J77,'Table 3.1.1'!J99,'Table 3.1.1'!J100)/1000</f>
        <v>1.6040133215999999</v>
      </c>
      <c r="J29" s="757">
        <f>SUM('Table 3.1.1'!K77,'Table 3.1.1'!K99,'Table 3.1.1'!K100)/1000</f>
        <v>7.4853955007999993E-3</v>
      </c>
    </row>
    <row r="30" spans="2:22" x14ac:dyDescent="0.25">
      <c r="B30" s="223" t="s">
        <v>462</v>
      </c>
      <c r="C30" s="326" t="s">
        <v>117</v>
      </c>
      <c r="D30" s="327">
        <f>SUM('Table 3.1.1'!E84,'Table 3.1.1'!E85,'Table 3.1.1'!E86,'Table 3.1.1'!E106,'Table 3.1.1'!E107,'Table 3.1.1'!E112)</f>
        <v>3337.6039088355956</v>
      </c>
      <c r="E30" s="751">
        <f>IFERROR(H30*1000/D30,"NO")</f>
        <v>93.050406677992584</v>
      </c>
      <c r="F30" s="752">
        <f>IFERROR(I30*1000000/D30,"NO")</f>
        <v>193.06108618225238</v>
      </c>
      <c r="G30" s="752">
        <f>IFERROR(J30*1000000/D30,"NO")</f>
        <v>2.6065048971285854</v>
      </c>
      <c r="H30" s="335">
        <f>SUM('Table 3.1.1'!I84,'Table 3.1.1'!I85,'Table 3.1.1'!I86,'Table 3.1.1'!I106,'Table 3.1.1'!I107,'Table 3.1.1'!I112)</f>
        <v>310.56540104720989</v>
      </c>
      <c r="I30" s="752">
        <f>SUM('Table 3.1.1'!J84,'Table 3.1.1'!J85,'Table 3.1.1'!J86,'Table 3.1.1'!J106,'Table 3.1.1'!J107,'Table 3.1.1'!J112)/1000</f>
        <v>0.64436143588593142</v>
      </c>
      <c r="J30" s="757">
        <f>SUM('Table 3.1.1'!K84,'Table 3.1.1'!K85,'Table 3.1.1'!K86,'Table 3.1.1'!K106,'Table 3.1.1'!K107,'Table 3.1.1'!K112)/1000</f>
        <v>8.6994809330554895E-3</v>
      </c>
    </row>
    <row r="31" spans="2:22" s="277" customFormat="1" ht="17.25" x14ac:dyDescent="0.25">
      <c r="B31" s="321" t="s">
        <v>463</v>
      </c>
      <c r="C31" s="336" t="s">
        <v>464</v>
      </c>
      <c r="D31" s="332" t="s">
        <v>465</v>
      </c>
      <c r="E31" s="333" t="s">
        <v>465</v>
      </c>
      <c r="F31" s="758" t="s">
        <v>465</v>
      </c>
      <c r="G31" s="758" t="s">
        <v>465</v>
      </c>
      <c r="H31" s="333" t="s">
        <v>465</v>
      </c>
      <c r="I31" s="759" t="s">
        <v>465</v>
      </c>
      <c r="J31" s="760" t="s">
        <v>465</v>
      </c>
      <c r="O31" s="788"/>
      <c r="P31" s="788"/>
      <c r="Q31" s="788"/>
      <c r="R31" s="788"/>
      <c r="S31" s="788"/>
    </row>
    <row r="32" spans="2:22" x14ac:dyDescent="0.25">
      <c r="B32" s="245"/>
      <c r="C32" s="336"/>
      <c r="D32" s="334"/>
      <c r="E32" s="333"/>
      <c r="F32" s="758"/>
      <c r="G32" s="758"/>
      <c r="H32" s="337"/>
      <c r="I32" s="753"/>
      <c r="J32" s="754"/>
    </row>
    <row r="33" spans="2:19" s="277" customFormat="1" ht="15.75" thickBot="1" x14ac:dyDescent="0.3">
      <c r="B33" s="321" t="s">
        <v>466</v>
      </c>
      <c r="C33" s="338" t="s">
        <v>467</v>
      </c>
      <c r="D33" s="339">
        <f>D6+D13+D20+D25</f>
        <v>482113.62294750486</v>
      </c>
      <c r="E33" s="340"/>
      <c r="F33" s="761"/>
      <c r="G33" s="761"/>
      <c r="H33" s="340">
        <f>H6+H13+H20+H25</f>
        <v>30279.945391465626</v>
      </c>
      <c r="I33" s="762">
        <f>I6+I13+I20+I25</f>
        <v>5.3569930909564869</v>
      </c>
      <c r="J33" s="763">
        <f>J6+J13+J20+J25</f>
        <v>1.7358363914933321</v>
      </c>
      <c r="O33" s="788"/>
      <c r="P33" s="788"/>
      <c r="Q33" s="788"/>
      <c r="R33" s="788"/>
      <c r="S33" s="788"/>
    </row>
    <row r="34" spans="2:19" x14ac:dyDescent="0.25">
      <c r="B34" s="223"/>
      <c r="C34" s="245"/>
      <c r="D34" s="341"/>
      <c r="E34" s="764"/>
      <c r="F34" s="765"/>
      <c r="G34" s="766"/>
      <c r="H34" s="342"/>
      <c r="I34" s="765"/>
      <c r="J34" s="766"/>
    </row>
    <row r="35" spans="2:19" x14ac:dyDescent="0.25">
      <c r="B35" s="223"/>
      <c r="C35" s="336" t="s">
        <v>468</v>
      </c>
      <c r="D35" s="341"/>
      <c r="E35" s="764"/>
      <c r="F35" s="765"/>
      <c r="G35" s="766"/>
      <c r="H35" s="342"/>
      <c r="I35" s="765"/>
      <c r="J35" s="766"/>
    </row>
    <row r="36" spans="2:19" x14ac:dyDescent="0.25">
      <c r="B36" s="223" t="s">
        <v>469</v>
      </c>
      <c r="C36" s="343" t="s">
        <v>470</v>
      </c>
      <c r="D36" s="341">
        <v>46580.715750841089</v>
      </c>
      <c r="E36" s="751">
        <f>H36*1000/D36</f>
        <v>71.400000000000006</v>
      </c>
      <c r="F36" s="752">
        <f>I36*1000000/D36</f>
        <v>0.50919383335694468</v>
      </c>
      <c r="G36" s="757">
        <f>J36*1000000/D36</f>
        <v>1.9410622568417024</v>
      </c>
      <c r="H36" s="342">
        <v>3325.8631046100536</v>
      </c>
      <c r="I36" s="767">
        <v>2.3718613213680986E-2</v>
      </c>
      <c r="J36" s="768">
        <v>9.0416069240629435E-2</v>
      </c>
    </row>
    <row r="37" spans="2:19" x14ac:dyDescent="0.25">
      <c r="B37" s="223" t="s">
        <v>471</v>
      </c>
      <c r="C37" s="343" t="s">
        <v>472</v>
      </c>
      <c r="D37" s="341">
        <v>5105.1476445617482</v>
      </c>
      <c r="E37" s="751">
        <f>H37*1000/D37</f>
        <v>73.305396852763209</v>
      </c>
      <c r="F37" s="752">
        <f>I37*1000000/D37</f>
        <v>7.0000000000000009</v>
      </c>
      <c r="G37" s="757">
        <f>J37*1000000/D37</f>
        <v>2</v>
      </c>
      <c r="H37" s="342">
        <v>374.23487407654829</v>
      </c>
      <c r="I37" s="767">
        <v>3.573603351193224E-2</v>
      </c>
      <c r="J37" s="768">
        <v>1.0210295289123497E-2</v>
      </c>
    </row>
    <row r="38" spans="2:19" ht="18.75" thickBot="1" x14ac:dyDescent="0.3">
      <c r="B38" s="230" t="s">
        <v>473</v>
      </c>
      <c r="C38" s="344" t="s">
        <v>474</v>
      </c>
      <c r="D38" s="345">
        <f>D11+D18+D24+D30</f>
        <v>34844.560762131274</v>
      </c>
      <c r="E38" s="769">
        <f>H38*1000/D38</f>
        <v>90.443344906875197</v>
      </c>
      <c r="F38" s="770"/>
      <c r="G38" s="771"/>
      <c r="H38" s="346">
        <f>H11+H18+H24+H30</f>
        <v>3151.458627138009</v>
      </c>
      <c r="I38" s="770" t="s">
        <v>18</v>
      </c>
      <c r="J38" s="771" t="s">
        <v>18</v>
      </c>
    </row>
    <row r="40" spans="2:19" x14ac:dyDescent="0.25">
      <c r="D40" s="306"/>
      <c r="E40" s="263"/>
      <c r="F40" s="263"/>
      <c r="G40" s="263"/>
      <c r="H40" s="306"/>
      <c r="I40" s="306"/>
      <c r="J40" s="306"/>
    </row>
  </sheetData>
  <mergeCells count="7">
    <mergeCell ref="E3:G3"/>
    <mergeCell ref="H3:J3"/>
    <mergeCell ref="H5:J5"/>
    <mergeCell ref="O16:O18"/>
    <mergeCell ref="P16:S16"/>
    <mergeCell ref="P17:P18"/>
    <mergeCell ref="Q17:S17"/>
  </mergeCells>
  <pageMargins left="0.48" right="0.27" top="0.77" bottom="1" header="0.39" footer="0.5"/>
  <pageSetup paperSize="9" scale="85"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2DC46-C9CD-4EB2-9A1E-B47D90D8C853}">
  <sheetPr>
    <tabColor rgb="FF00B0F0"/>
  </sheetPr>
  <dimension ref="B1:E32"/>
  <sheetViews>
    <sheetView zoomScale="75" zoomScaleNormal="75" workbookViewId="0">
      <pane ySplit="1" topLeftCell="A2" activePane="bottomLeft" state="frozen"/>
      <selection activeCell="F22" sqref="F22"/>
      <selection pane="bottomLeft"/>
    </sheetView>
  </sheetViews>
  <sheetFormatPr defaultColWidth="9.140625" defaultRowHeight="15" x14ac:dyDescent="0.25"/>
  <cols>
    <col min="1" max="1" width="9.140625" style="217"/>
    <col min="2" max="2" width="4.85546875" style="217" customWidth="1"/>
    <col min="3" max="3" width="53.7109375" style="217" customWidth="1"/>
    <col min="4" max="4" width="48.85546875" style="217" customWidth="1"/>
    <col min="5" max="16384" width="9.140625" style="217"/>
  </cols>
  <sheetData>
    <row r="1" spans="2:5" x14ac:dyDescent="0.25">
      <c r="B1" s="307" t="s">
        <v>475</v>
      </c>
    </row>
    <row r="3" spans="2:5" ht="15" customHeight="1" x14ac:dyDescent="0.25">
      <c r="B3" s="815" t="s">
        <v>476</v>
      </c>
      <c r="C3" s="816"/>
      <c r="D3" s="347" t="s">
        <v>477</v>
      </c>
    </row>
    <row r="4" spans="2:5" ht="15" customHeight="1" x14ac:dyDescent="0.25">
      <c r="B4" s="348" t="s">
        <v>429</v>
      </c>
      <c r="C4" s="349" t="s">
        <v>478</v>
      </c>
      <c r="D4" s="350"/>
    </row>
    <row r="5" spans="2:5" x14ac:dyDescent="0.25">
      <c r="B5" s="351" t="s">
        <v>431</v>
      </c>
      <c r="C5" s="352" t="s">
        <v>479</v>
      </c>
      <c r="D5" s="353" t="s">
        <v>480</v>
      </c>
      <c r="E5" s="263"/>
    </row>
    <row r="6" spans="2:5" x14ac:dyDescent="0.25">
      <c r="B6" s="351" t="s">
        <v>433</v>
      </c>
      <c r="C6" s="352" t="s">
        <v>481</v>
      </c>
      <c r="D6" s="353" t="s">
        <v>482</v>
      </c>
    </row>
    <row r="7" spans="2:5" x14ac:dyDescent="0.25">
      <c r="B7" s="351" t="s">
        <v>435</v>
      </c>
      <c r="C7" s="352" t="s">
        <v>483</v>
      </c>
      <c r="D7" s="353" t="s">
        <v>484</v>
      </c>
    </row>
    <row r="8" spans="2:5" x14ac:dyDescent="0.25">
      <c r="B8" s="351" t="s">
        <v>437</v>
      </c>
      <c r="C8" s="352" t="s">
        <v>485</v>
      </c>
      <c r="D8" s="353">
        <v>5</v>
      </c>
    </row>
    <row r="9" spans="2:5" x14ac:dyDescent="0.25">
      <c r="B9" s="351" t="s">
        <v>439</v>
      </c>
      <c r="C9" s="352" t="s">
        <v>486</v>
      </c>
      <c r="D9" s="353">
        <v>6</v>
      </c>
    </row>
    <row r="10" spans="2:5" x14ac:dyDescent="0.25">
      <c r="B10" s="348" t="s">
        <v>440</v>
      </c>
      <c r="C10" s="349" t="s">
        <v>487</v>
      </c>
      <c r="D10" s="353"/>
    </row>
    <row r="11" spans="2:5" ht="15" customHeight="1" x14ac:dyDescent="0.25">
      <c r="B11" s="351" t="s">
        <v>442</v>
      </c>
      <c r="C11" s="352" t="s">
        <v>479</v>
      </c>
      <c r="D11" s="353" t="s">
        <v>488</v>
      </c>
    </row>
    <row r="12" spans="2:5" x14ac:dyDescent="0.25">
      <c r="B12" s="351" t="s">
        <v>443</v>
      </c>
      <c r="C12" s="352" t="s">
        <v>481</v>
      </c>
      <c r="D12" s="353" t="s">
        <v>489</v>
      </c>
    </row>
    <row r="13" spans="2:5" x14ac:dyDescent="0.25">
      <c r="B13" s="351" t="s">
        <v>444</v>
      </c>
      <c r="C13" s="352" t="s">
        <v>483</v>
      </c>
      <c r="D13" s="353">
        <v>24</v>
      </c>
    </row>
    <row r="14" spans="2:5" x14ac:dyDescent="0.25">
      <c r="B14" s="351" t="s">
        <v>445</v>
      </c>
      <c r="C14" s="352" t="s">
        <v>485</v>
      </c>
      <c r="D14" s="353" t="s">
        <v>862</v>
      </c>
    </row>
    <row r="15" spans="2:5" x14ac:dyDescent="0.25">
      <c r="B15" s="351" t="s">
        <v>446</v>
      </c>
      <c r="C15" s="352" t="s">
        <v>486</v>
      </c>
      <c r="D15" s="353">
        <v>29</v>
      </c>
    </row>
    <row r="16" spans="2:5" x14ac:dyDescent="0.25">
      <c r="B16" s="348" t="s">
        <v>447</v>
      </c>
      <c r="C16" s="349" t="s">
        <v>490</v>
      </c>
      <c r="D16" s="353"/>
    </row>
    <row r="17" spans="2:4" x14ac:dyDescent="0.25">
      <c r="B17" s="351" t="s">
        <v>448</v>
      </c>
      <c r="C17" s="352" t="s">
        <v>479</v>
      </c>
      <c r="D17" s="353" t="s">
        <v>465</v>
      </c>
    </row>
    <row r="18" spans="2:4" ht="15" customHeight="1" x14ac:dyDescent="0.25">
      <c r="B18" s="351" t="s">
        <v>449</v>
      </c>
      <c r="C18" s="352" t="s">
        <v>481</v>
      </c>
      <c r="D18" s="353" t="s">
        <v>863</v>
      </c>
    </row>
    <row r="19" spans="2:4" x14ac:dyDescent="0.25">
      <c r="B19" s="351" t="s">
        <v>451</v>
      </c>
      <c r="C19" s="352" t="s">
        <v>483</v>
      </c>
      <c r="D19" s="353" t="s">
        <v>864</v>
      </c>
    </row>
    <row r="20" spans="2:4" x14ac:dyDescent="0.25">
      <c r="B20" s="351" t="s">
        <v>453</v>
      </c>
      <c r="C20" s="352" t="s">
        <v>485</v>
      </c>
      <c r="D20" s="353" t="s">
        <v>865</v>
      </c>
    </row>
    <row r="21" spans="2:4" x14ac:dyDescent="0.25">
      <c r="B21" s="348" t="s">
        <v>454</v>
      </c>
      <c r="C21" s="349" t="s">
        <v>491</v>
      </c>
      <c r="D21" s="353"/>
    </row>
    <row r="22" spans="2:4" x14ac:dyDescent="0.25">
      <c r="B22" s="351" t="s">
        <v>455</v>
      </c>
      <c r="C22" s="352" t="s">
        <v>479</v>
      </c>
      <c r="D22" s="353" t="s">
        <v>866</v>
      </c>
    </row>
    <row r="23" spans="2:4" ht="15" customHeight="1" x14ac:dyDescent="0.25">
      <c r="B23" s="351" t="s">
        <v>456</v>
      </c>
      <c r="C23" s="352" t="s">
        <v>481</v>
      </c>
      <c r="D23" s="353" t="s">
        <v>868</v>
      </c>
    </row>
    <row r="24" spans="2:4" x14ac:dyDescent="0.25">
      <c r="B24" s="351" t="s">
        <v>458</v>
      </c>
      <c r="C24" s="352" t="s">
        <v>483</v>
      </c>
      <c r="D24" s="353" t="s">
        <v>867</v>
      </c>
    </row>
    <row r="25" spans="2:4" x14ac:dyDescent="0.25">
      <c r="B25" s="351" t="s">
        <v>459</v>
      </c>
      <c r="C25" s="352" t="s">
        <v>485</v>
      </c>
      <c r="D25" s="353" t="s">
        <v>869</v>
      </c>
    </row>
    <row r="26" spans="2:4" x14ac:dyDescent="0.25">
      <c r="B26" s="348" t="s">
        <v>460</v>
      </c>
      <c r="C26" s="349" t="s">
        <v>492</v>
      </c>
      <c r="D26" s="354" t="s">
        <v>465</v>
      </c>
    </row>
    <row r="27" spans="2:4" x14ac:dyDescent="0.25">
      <c r="B27" s="355"/>
      <c r="C27" s="356"/>
      <c r="D27" s="357"/>
    </row>
    <row r="28" spans="2:4" x14ac:dyDescent="0.25">
      <c r="B28" s="348" t="s">
        <v>461</v>
      </c>
      <c r="C28" s="349" t="s">
        <v>493</v>
      </c>
      <c r="D28" s="357"/>
    </row>
    <row r="29" spans="2:4" ht="14.25" customHeight="1" x14ac:dyDescent="0.25">
      <c r="B29" s="358"/>
      <c r="C29" s="359"/>
      <c r="D29" s="360"/>
    </row>
    <row r="30" spans="2:4" ht="14.25" customHeight="1" x14ac:dyDescent="0.25">
      <c r="B30" s="361"/>
      <c r="C30" s="361"/>
      <c r="D30" s="361"/>
    </row>
    <row r="31" spans="2:4" ht="15" customHeight="1" x14ac:dyDescent="0.25">
      <c r="B31" s="361"/>
      <c r="C31" s="361"/>
      <c r="D31" s="361"/>
    </row>
    <row r="32" spans="2:4" x14ac:dyDescent="0.25">
      <c r="B32" s="361"/>
      <c r="C32" s="361"/>
      <c r="D32" s="361"/>
    </row>
  </sheetData>
  <mergeCells count="1">
    <mergeCell ref="B3:C3"/>
  </mergeCells>
  <pageMargins left="0.91" right="0.75" top="0.86" bottom="1" header="0.5" footer="0.5"/>
  <pageSetup paperSize="9" scale="10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07415-F7E5-46ED-95DB-B52BFB0A39E5}">
  <sheetPr>
    <tabColor rgb="FF00B0F0"/>
  </sheetPr>
  <dimension ref="A1:AMJ84"/>
  <sheetViews>
    <sheetView zoomScaleNormal="100" workbookViewId="0">
      <pane ySplit="8" topLeftCell="A9" activePane="bottomLeft" state="frozen"/>
      <selection pane="bottomLeft"/>
    </sheetView>
  </sheetViews>
  <sheetFormatPr defaultColWidth="8" defaultRowHeight="12.75" x14ac:dyDescent="0.2"/>
  <cols>
    <col min="1" max="1" width="1.85546875" style="488" customWidth="1"/>
    <col min="2" max="2" width="8.42578125" style="488" customWidth="1"/>
    <col min="3" max="3" width="11.7109375" style="488" customWidth="1"/>
    <col min="4" max="4" width="28.140625" style="488" customWidth="1"/>
    <col min="5" max="5" width="5" style="488" customWidth="1"/>
    <col min="6" max="6" width="9.140625" style="488" customWidth="1"/>
    <col min="7" max="8" width="10.85546875" style="488" customWidth="1"/>
    <col min="9" max="10" width="11" style="488" customWidth="1"/>
    <col min="11" max="11" width="10.42578125" style="488" customWidth="1"/>
    <col min="12" max="12" width="11.85546875" style="488" customWidth="1"/>
    <col min="13" max="13" width="6.42578125" style="488" customWidth="1"/>
    <col min="14" max="15" width="12.42578125" style="488" customWidth="1"/>
    <col min="16" max="16" width="8.42578125" style="488" customWidth="1"/>
    <col min="17" max="17" width="11" style="488" customWidth="1"/>
    <col min="18" max="18" width="11.42578125" style="488" customWidth="1"/>
    <col min="19" max="19" width="11.140625" style="488" customWidth="1"/>
    <col min="20" max="20" width="12.140625" style="488" customWidth="1"/>
    <col min="21" max="21" width="10.85546875" style="488" customWidth="1"/>
    <col min="22" max="1024" width="8" style="488"/>
  </cols>
  <sheetData>
    <row r="1" spans="2:20" x14ac:dyDescent="0.2">
      <c r="B1" s="792" t="s">
        <v>914</v>
      </c>
    </row>
    <row r="2" spans="2:20" ht="18.95" customHeight="1" x14ac:dyDescent="0.25">
      <c r="B2" s="489" t="s">
        <v>494</v>
      </c>
      <c r="C2" s="489"/>
      <c r="D2" s="489"/>
      <c r="E2" s="489"/>
      <c r="F2" s="489"/>
      <c r="G2" s="489"/>
      <c r="H2" s="489"/>
      <c r="S2" s="535"/>
      <c r="T2" s="490" t="s">
        <v>690</v>
      </c>
    </row>
    <row r="3" spans="2:20" ht="18.95" customHeight="1" x14ac:dyDescent="0.3">
      <c r="B3" s="489" t="s">
        <v>886</v>
      </c>
      <c r="C3" s="489"/>
      <c r="D3" s="489"/>
      <c r="E3" s="489"/>
      <c r="F3" s="489"/>
      <c r="G3" s="489"/>
      <c r="H3" s="489"/>
      <c r="I3" s="489"/>
      <c r="J3" s="489"/>
      <c r="S3" s="535"/>
      <c r="T3" s="490" t="s">
        <v>885</v>
      </c>
    </row>
    <row r="4" spans="2:20" ht="18.95" customHeight="1" x14ac:dyDescent="0.25">
      <c r="B4" s="489" t="s">
        <v>495</v>
      </c>
      <c r="C4" s="489"/>
      <c r="D4" s="489"/>
      <c r="S4" s="490"/>
      <c r="T4" s="490" t="s">
        <v>648</v>
      </c>
    </row>
    <row r="5" spans="2:20" ht="14.1" hidden="1" customHeight="1" x14ac:dyDescent="0.25">
      <c r="B5" s="489"/>
      <c r="C5" s="489"/>
      <c r="D5" s="489"/>
      <c r="S5" s="490"/>
      <c r="T5" s="490"/>
    </row>
    <row r="6" spans="2:20" ht="14.1" hidden="1" customHeight="1" x14ac:dyDescent="0.25">
      <c r="B6" s="489"/>
      <c r="C6" s="489"/>
      <c r="D6" s="489"/>
      <c r="S6" s="490"/>
      <c r="T6" s="490"/>
    </row>
    <row r="7" spans="2:20" ht="14.1" hidden="1" customHeight="1" x14ac:dyDescent="0.25">
      <c r="B7" s="489"/>
      <c r="C7" s="489"/>
      <c r="D7" s="489"/>
      <c r="S7" s="490"/>
      <c r="T7" s="490"/>
    </row>
    <row r="8" spans="2:20" ht="14.1" customHeight="1" thickBot="1" x14ac:dyDescent="0.25">
      <c r="B8" s="493" t="s">
        <v>649</v>
      </c>
    </row>
    <row r="9" spans="2:20" ht="36" customHeight="1" x14ac:dyDescent="0.2">
      <c r="B9" s="536" t="s">
        <v>496</v>
      </c>
      <c r="C9" s="537"/>
      <c r="D9" s="538"/>
      <c r="E9" s="539" t="s">
        <v>66</v>
      </c>
      <c r="F9" s="539" t="s">
        <v>497</v>
      </c>
      <c r="G9" s="539" t="s">
        <v>498</v>
      </c>
      <c r="H9" s="539" t="s">
        <v>499</v>
      </c>
      <c r="I9" s="539" t="s">
        <v>654</v>
      </c>
      <c r="J9" s="539" t="s">
        <v>500</v>
      </c>
      <c r="K9" s="539" t="s">
        <v>655</v>
      </c>
      <c r="L9" s="539" t="s">
        <v>656</v>
      </c>
      <c r="M9" s="540" t="s">
        <v>873</v>
      </c>
      <c r="N9" s="539" t="s">
        <v>655</v>
      </c>
      <c r="O9" s="541" t="s">
        <v>657</v>
      </c>
      <c r="P9" s="539" t="s">
        <v>658</v>
      </c>
      <c r="Q9" s="539" t="s">
        <v>659</v>
      </c>
      <c r="R9" s="539" t="s">
        <v>660</v>
      </c>
      <c r="S9" s="539" t="s">
        <v>661</v>
      </c>
      <c r="T9" s="542" t="s">
        <v>874</v>
      </c>
    </row>
    <row r="10" spans="2:20" ht="14.1" customHeight="1" thickBot="1" x14ac:dyDescent="0.25">
      <c r="B10" s="543"/>
      <c r="C10" s="544"/>
      <c r="D10" s="545"/>
      <c r="E10" s="546"/>
      <c r="F10" s="547"/>
      <c r="G10" s="547"/>
      <c r="H10" s="547"/>
      <c r="I10" s="547"/>
      <c r="J10" s="547"/>
      <c r="K10" s="547"/>
      <c r="L10" s="505" t="s">
        <v>875</v>
      </c>
      <c r="M10" s="548"/>
      <c r="N10" s="505" t="s">
        <v>425</v>
      </c>
      <c r="O10" s="505" t="s">
        <v>501</v>
      </c>
      <c r="P10" s="505" t="s">
        <v>428</v>
      </c>
      <c r="Q10" s="505" t="s">
        <v>502</v>
      </c>
      <c r="R10" s="505" t="s">
        <v>503</v>
      </c>
      <c r="S10" s="505" t="s">
        <v>504</v>
      </c>
      <c r="T10" s="507" t="s">
        <v>876</v>
      </c>
    </row>
    <row r="11" spans="2:20" ht="18" customHeight="1" thickTop="1" x14ac:dyDescent="0.2">
      <c r="B11" s="549" t="s">
        <v>662</v>
      </c>
      <c r="C11" s="550" t="s">
        <v>505</v>
      </c>
      <c r="D11" s="551"/>
      <c r="E11" s="552"/>
      <c r="F11" s="553"/>
      <c r="G11" s="553"/>
      <c r="H11" s="553"/>
      <c r="I11" s="553"/>
      <c r="J11" s="553"/>
      <c r="K11" s="553"/>
      <c r="L11" s="553"/>
      <c r="M11" s="554"/>
      <c r="N11" s="553"/>
      <c r="O11" s="553"/>
      <c r="P11" s="553"/>
      <c r="Q11" s="553"/>
      <c r="R11" s="553"/>
      <c r="S11" s="553"/>
      <c r="T11" s="555"/>
    </row>
    <row r="12" spans="2:20" ht="18" customHeight="1" x14ac:dyDescent="0.2">
      <c r="B12" s="556"/>
      <c r="C12" s="557"/>
      <c r="D12" s="558" t="s">
        <v>506</v>
      </c>
      <c r="E12" s="559" t="s">
        <v>365</v>
      </c>
      <c r="F12" s="560" t="s">
        <v>465</v>
      </c>
      <c r="G12" s="560">
        <v>1997.1024900000002</v>
      </c>
      <c r="H12" s="560" t="s">
        <v>465</v>
      </c>
      <c r="I12" s="561"/>
      <c r="J12" s="560">
        <v>3.7871220000000108</v>
      </c>
      <c r="K12" s="562">
        <v>1993.3153680000003</v>
      </c>
      <c r="L12" s="560">
        <v>42.814216799999997</v>
      </c>
      <c r="M12" s="563" t="s">
        <v>508</v>
      </c>
      <c r="N12" s="562">
        <v>85342.23631632379</v>
      </c>
      <c r="O12" s="560">
        <v>20</v>
      </c>
      <c r="P12" s="562">
        <v>1706.8447263264759</v>
      </c>
      <c r="Q12" s="562" t="s">
        <v>465</v>
      </c>
      <c r="R12" s="562">
        <v>1706.8447263264759</v>
      </c>
      <c r="S12" s="560">
        <v>1</v>
      </c>
      <c r="T12" s="564">
        <v>6258.4306631970776</v>
      </c>
    </row>
    <row r="13" spans="2:20" ht="18" customHeight="1" x14ac:dyDescent="0.2">
      <c r="B13" s="565"/>
      <c r="C13" s="572"/>
      <c r="D13" s="558" t="s">
        <v>691</v>
      </c>
      <c r="E13" s="559" t="s">
        <v>365</v>
      </c>
      <c r="F13" s="560" t="s">
        <v>465</v>
      </c>
      <c r="G13" s="560" t="s">
        <v>465</v>
      </c>
      <c r="H13" s="560" t="s">
        <v>465</v>
      </c>
      <c r="I13" s="561"/>
      <c r="J13" s="560" t="s">
        <v>465</v>
      </c>
      <c r="K13" s="562" t="s">
        <v>465</v>
      </c>
      <c r="L13" s="560" t="s">
        <v>465</v>
      </c>
      <c r="M13" s="571" t="s">
        <v>508</v>
      </c>
      <c r="N13" s="562" t="s">
        <v>465</v>
      </c>
      <c r="O13" s="560" t="s">
        <v>465</v>
      </c>
      <c r="P13" s="562" t="s">
        <v>465</v>
      </c>
      <c r="Q13" s="562" t="s">
        <v>465</v>
      </c>
      <c r="R13" s="562" t="s">
        <v>465</v>
      </c>
      <c r="S13" s="560" t="s">
        <v>465</v>
      </c>
      <c r="T13" s="564" t="s">
        <v>465</v>
      </c>
    </row>
    <row r="14" spans="2:20" ht="18" customHeight="1" x14ac:dyDescent="0.2">
      <c r="B14" s="565"/>
      <c r="C14" s="573"/>
      <c r="D14" s="558" t="s">
        <v>692</v>
      </c>
      <c r="E14" s="559" t="s">
        <v>365</v>
      </c>
      <c r="F14" s="560" t="s">
        <v>465</v>
      </c>
      <c r="G14" s="560" t="s">
        <v>465</v>
      </c>
      <c r="H14" s="560" t="s">
        <v>465</v>
      </c>
      <c r="I14" s="561"/>
      <c r="J14" s="560" t="s">
        <v>465</v>
      </c>
      <c r="K14" s="562" t="s">
        <v>465</v>
      </c>
      <c r="L14" s="560" t="s">
        <v>465</v>
      </c>
      <c r="M14" s="571" t="s">
        <v>508</v>
      </c>
      <c r="N14" s="562" t="s">
        <v>465</v>
      </c>
      <c r="O14" s="560" t="s">
        <v>465</v>
      </c>
      <c r="P14" s="562" t="s">
        <v>465</v>
      </c>
      <c r="Q14" s="562" t="s">
        <v>465</v>
      </c>
      <c r="R14" s="562" t="s">
        <v>465</v>
      </c>
      <c r="S14" s="560" t="s">
        <v>465</v>
      </c>
      <c r="T14" s="564" t="s">
        <v>465</v>
      </c>
    </row>
    <row r="15" spans="2:20" ht="18" customHeight="1" x14ac:dyDescent="0.2">
      <c r="B15" s="565"/>
      <c r="C15" s="550" t="s">
        <v>509</v>
      </c>
      <c r="D15" s="551"/>
      <c r="E15" s="566"/>
      <c r="F15" s="567"/>
      <c r="G15" s="567"/>
      <c r="H15" s="567"/>
      <c r="I15" s="567"/>
      <c r="J15" s="567"/>
      <c r="K15" s="567"/>
      <c r="L15" s="567"/>
      <c r="M15" s="568"/>
      <c r="N15" s="567"/>
      <c r="O15" s="567"/>
      <c r="P15" s="567"/>
      <c r="Q15" s="567"/>
      <c r="R15" s="567"/>
      <c r="S15" s="567"/>
      <c r="T15" s="569"/>
    </row>
    <row r="16" spans="2:20" ht="18" customHeight="1" x14ac:dyDescent="0.2">
      <c r="B16" s="565"/>
      <c r="C16" s="557"/>
      <c r="D16" s="570" t="s">
        <v>393</v>
      </c>
      <c r="E16" s="559" t="s">
        <v>365</v>
      </c>
      <c r="F16" s="561"/>
      <c r="G16" s="560">
        <v>585.08491407407428</v>
      </c>
      <c r="H16" s="560">
        <v>152.30930518518517</v>
      </c>
      <c r="I16" s="560" t="s">
        <v>465</v>
      </c>
      <c r="J16" s="560">
        <v>2.3197037037037092</v>
      </c>
      <c r="K16" s="562">
        <v>430.45590518518543</v>
      </c>
      <c r="L16" s="560">
        <v>44.589419999999997</v>
      </c>
      <c r="M16" s="571" t="s">
        <v>508</v>
      </c>
      <c r="N16" s="562">
        <v>19193.77914778241</v>
      </c>
      <c r="O16" s="560">
        <v>19.079999999999998</v>
      </c>
      <c r="P16" s="562">
        <v>366.21730613968839</v>
      </c>
      <c r="Q16" s="562" t="s">
        <v>465</v>
      </c>
      <c r="R16" s="562">
        <v>366.21730613968839</v>
      </c>
      <c r="S16" s="560">
        <v>1</v>
      </c>
      <c r="T16" s="564">
        <v>1342.7967891788574</v>
      </c>
    </row>
    <row r="17" spans="2:20" ht="18" customHeight="1" x14ac:dyDescent="0.2">
      <c r="B17" s="565"/>
      <c r="C17" s="572"/>
      <c r="D17" s="570" t="s">
        <v>510</v>
      </c>
      <c r="E17" s="559" t="s">
        <v>365</v>
      </c>
      <c r="F17" s="561"/>
      <c r="G17" s="560">
        <v>1398.9283304</v>
      </c>
      <c r="H17" s="560">
        <v>18.344659199999999</v>
      </c>
      <c r="I17" s="560">
        <v>1056.2624911288485</v>
      </c>
      <c r="J17" s="560">
        <v>1.5855447999999797</v>
      </c>
      <c r="K17" s="562">
        <v>322.73563527115152</v>
      </c>
      <c r="L17" s="560">
        <v>44.099564399999998</v>
      </c>
      <c r="M17" s="571" t="s">
        <v>508</v>
      </c>
      <c r="N17" s="562">
        <v>14232.500931815057</v>
      </c>
      <c r="O17" s="560">
        <v>19.47</v>
      </c>
      <c r="P17" s="562">
        <v>277.10679314243919</v>
      </c>
      <c r="Q17" s="562" t="s">
        <v>465</v>
      </c>
      <c r="R17" s="562">
        <v>277.10679314243919</v>
      </c>
      <c r="S17" s="560">
        <v>1</v>
      </c>
      <c r="T17" s="564">
        <v>1016.0582415222769</v>
      </c>
    </row>
    <row r="18" spans="2:20" ht="18" customHeight="1" x14ac:dyDescent="0.2">
      <c r="B18" s="565"/>
      <c r="C18" s="572"/>
      <c r="D18" s="570" t="s">
        <v>511</v>
      </c>
      <c r="E18" s="559" t="s">
        <v>365</v>
      </c>
      <c r="F18" s="561"/>
      <c r="G18" s="560">
        <v>301.92696480000001</v>
      </c>
      <c r="H18" s="560">
        <v>68.079895199999996</v>
      </c>
      <c r="I18" s="560" t="s">
        <v>465</v>
      </c>
      <c r="J18" s="560">
        <v>-2.7007360000000027</v>
      </c>
      <c r="K18" s="562">
        <v>236.5478056</v>
      </c>
      <c r="L18" s="560">
        <v>44.195860800000005</v>
      </c>
      <c r="M18" s="571" t="s">
        <v>508</v>
      </c>
      <c r="N18" s="562">
        <v>10454.433888843061</v>
      </c>
      <c r="O18" s="560">
        <v>19.47</v>
      </c>
      <c r="P18" s="562">
        <v>203.54782781577438</v>
      </c>
      <c r="Q18" s="562" t="s">
        <v>465</v>
      </c>
      <c r="R18" s="562">
        <v>203.54782781577438</v>
      </c>
      <c r="S18" s="560">
        <v>1</v>
      </c>
      <c r="T18" s="564">
        <v>746.34203532450601</v>
      </c>
    </row>
    <row r="19" spans="2:20" ht="18" customHeight="1" x14ac:dyDescent="0.2">
      <c r="B19" s="565"/>
      <c r="C19" s="572"/>
      <c r="D19" s="570" t="s">
        <v>693</v>
      </c>
      <c r="E19" s="559" t="s">
        <v>365</v>
      </c>
      <c r="F19" s="561"/>
      <c r="G19" s="560" t="s">
        <v>465</v>
      </c>
      <c r="H19" s="560" t="s">
        <v>465</v>
      </c>
      <c r="I19" s="561"/>
      <c r="J19" s="560" t="s">
        <v>465</v>
      </c>
      <c r="K19" s="562" t="s">
        <v>465</v>
      </c>
      <c r="L19" s="560" t="s">
        <v>465</v>
      </c>
      <c r="M19" s="571" t="s">
        <v>508</v>
      </c>
      <c r="N19" s="562" t="s">
        <v>465</v>
      </c>
      <c r="O19" s="560" t="s">
        <v>465</v>
      </c>
      <c r="P19" s="562" t="s">
        <v>465</v>
      </c>
      <c r="Q19" s="562" t="s">
        <v>465</v>
      </c>
      <c r="R19" s="562" t="s">
        <v>465</v>
      </c>
      <c r="S19" s="560" t="s">
        <v>465</v>
      </c>
      <c r="T19" s="564" t="s">
        <v>465</v>
      </c>
    </row>
    <row r="20" spans="2:20" ht="18" customHeight="1" x14ac:dyDescent="0.2">
      <c r="B20" s="565"/>
      <c r="C20" s="572"/>
      <c r="D20" s="570" t="s">
        <v>512</v>
      </c>
      <c r="E20" s="559" t="s">
        <v>365</v>
      </c>
      <c r="F20" s="561"/>
      <c r="G20" s="560">
        <v>3292.2276610312765</v>
      </c>
      <c r="H20" s="560" t="s">
        <v>465</v>
      </c>
      <c r="I20" s="560">
        <v>117.6436872358411</v>
      </c>
      <c r="J20" s="560">
        <v>64.846441251056703</v>
      </c>
      <c r="K20" s="562">
        <v>3109.7375325443786</v>
      </c>
      <c r="L20" s="560">
        <v>43.308259200000002</v>
      </c>
      <c r="M20" s="571" t="s">
        <v>508</v>
      </c>
      <c r="N20" s="562">
        <v>134677.3191034004</v>
      </c>
      <c r="O20" s="560">
        <v>19.989999999999998</v>
      </c>
      <c r="P20" s="562">
        <v>2692.1996088769738</v>
      </c>
      <c r="Q20" s="562" t="s">
        <v>465</v>
      </c>
      <c r="R20" s="562">
        <v>2692.1996088769738</v>
      </c>
      <c r="S20" s="560">
        <v>1</v>
      </c>
      <c r="T20" s="564">
        <v>9871.3985658822367</v>
      </c>
    </row>
    <row r="21" spans="2:20" ht="18" customHeight="1" x14ac:dyDescent="0.2">
      <c r="B21" s="565"/>
      <c r="C21" s="572"/>
      <c r="D21" s="570" t="s">
        <v>513</v>
      </c>
      <c r="E21" s="559" t="s">
        <v>365</v>
      </c>
      <c r="F21" s="561"/>
      <c r="G21" s="560">
        <v>141.61554143126179</v>
      </c>
      <c r="H21" s="560">
        <v>537.16128060263657</v>
      </c>
      <c r="I21" s="560">
        <v>0.24746327683615824</v>
      </c>
      <c r="J21" s="560">
        <v>9.7001920903954897</v>
      </c>
      <c r="K21" s="562">
        <v>-405.49339453860642</v>
      </c>
      <c r="L21" s="560">
        <v>41.235793200000003</v>
      </c>
      <c r="M21" s="571" t="s">
        <v>508</v>
      </c>
      <c r="N21" s="562">
        <v>-16720.841761159987</v>
      </c>
      <c r="O21" s="560">
        <v>20.73</v>
      </c>
      <c r="P21" s="562">
        <v>-346.62304970884657</v>
      </c>
      <c r="Q21" s="562" t="s">
        <v>465</v>
      </c>
      <c r="R21" s="562">
        <v>-346.62304970884657</v>
      </c>
      <c r="S21" s="560">
        <v>1</v>
      </c>
      <c r="T21" s="564">
        <v>-1270.9511822657707</v>
      </c>
    </row>
    <row r="22" spans="2:20" ht="18" customHeight="1" x14ac:dyDescent="0.2">
      <c r="B22" s="565"/>
      <c r="C22" s="572"/>
      <c r="D22" s="570" t="s">
        <v>514</v>
      </c>
      <c r="E22" s="559" t="s">
        <v>365</v>
      </c>
      <c r="F22" s="561"/>
      <c r="G22" s="560">
        <v>179.30893838120105</v>
      </c>
      <c r="H22" s="560">
        <v>19.036210966057439</v>
      </c>
      <c r="I22" s="561"/>
      <c r="J22" s="560">
        <v>-2.4337984334203657</v>
      </c>
      <c r="K22" s="562">
        <v>162.70652584856398</v>
      </c>
      <c r="L22" s="560">
        <v>47.155928400000008</v>
      </c>
      <c r="M22" s="571" t="s">
        <v>508</v>
      </c>
      <c r="N22" s="562">
        <v>7672.5772831276336</v>
      </c>
      <c r="O22" s="560">
        <v>17.37</v>
      </c>
      <c r="P22" s="562">
        <v>133.27266740792703</v>
      </c>
      <c r="Q22" s="562" t="s">
        <v>465</v>
      </c>
      <c r="R22" s="562">
        <v>133.27266740792703</v>
      </c>
      <c r="S22" s="560">
        <v>1</v>
      </c>
      <c r="T22" s="564">
        <v>488.66644716239909</v>
      </c>
    </row>
    <row r="23" spans="2:20" ht="18" customHeight="1" x14ac:dyDescent="0.2">
      <c r="B23" s="565"/>
      <c r="C23" s="572"/>
      <c r="D23" s="570" t="s">
        <v>694</v>
      </c>
      <c r="E23" s="559" t="s">
        <v>365</v>
      </c>
      <c r="F23" s="561"/>
      <c r="G23" s="560" t="s">
        <v>465</v>
      </c>
      <c r="H23" s="560" t="s">
        <v>465</v>
      </c>
      <c r="I23" s="561"/>
      <c r="J23" s="560" t="s">
        <v>465</v>
      </c>
      <c r="K23" s="562" t="s">
        <v>465</v>
      </c>
      <c r="L23" s="560" t="s">
        <v>465</v>
      </c>
      <c r="M23" s="571" t="s">
        <v>508</v>
      </c>
      <c r="N23" s="562" t="s">
        <v>465</v>
      </c>
      <c r="O23" s="560" t="s">
        <v>465</v>
      </c>
      <c r="P23" s="562" t="s">
        <v>465</v>
      </c>
      <c r="Q23" s="562" t="s">
        <v>465</v>
      </c>
      <c r="R23" s="562" t="s">
        <v>465</v>
      </c>
      <c r="S23" s="560" t="s">
        <v>465</v>
      </c>
      <c r="T23" s="564" t="s">
        <v>465</v>
      </c>
    </row>
    <row r="24" spans="2:20" ht="18" customHeight="1" x14ac:dyDescent="0.2">
      <c r="B24" s="565"/>
      <c r="C24" s="572"/>
      <c r="D24" s="570" t="s">
        <v>515</v>
      </c>
      <c r="E24" s="559" t="s">
        <v>365</v>
      </c>
      <c r="F24" s="561"/>
      <c r="G24" s="560" t="s">
        <v>465</v>
      </c>
      <c r="H24" s="560">
        <v>117.68595718232046</v>
      </c>
      <c r="I24" s="561"/>
      <c r="J24" s="560">
        <v>0.40043232044198795</v>
      </c>
      <c r="K24" s="562">
        <v>-118.08638950276246</v>
      </c>
      <c r="L24" s="560">
        <v>44.003267999999998</v>
      </c>
      <c r="M24" s="571" t="s">
        <v>508</v>
      </c>
      <c r="N24" s="562">
        <v>-5196.187044442443</v>
      </c>
      <c r="O24" s="560">
        <v>20</v>
      </c>
      <c r="P24" s="562">
        <v>-103.92374088884885</v>
      </c>
      <c r="Q24" s="562" t="s">
        <v>465</v>
      </c>
      <c r="R24" s="562">
        <v>-103.92374088884885</v>
      </c>
      <c r="S24" s="560">
        <v>1</v>
      </c>
      <c r="T24" s="564">
        <v>-381.05371659244577</v>
      </c>
    </row>
    <row r="25" spans="2:20" ht="18" customHeight="1" x14ac:dyDescent="0.2">
      <c r="B25" s="565"/>
      <c r="C25" s="572"/>
      <c r="D25" s="570" t="s">
        <v>166</v>
      </c>
      <c r="E25" s="559" t="s">
        <v>365</v>
      </c>
      <c r="F25" s="561"/>
      <c r="G25" s="560">
        <v>222.35631989999999</v>
      </c>
      <c r="H25" s="560">
        <v>62.0628533</v>
      </c>
      <c r="I25" s="561"/>
      <c r="J25" s="560" t="s">
        <v>465</v>
      </c>
      <c r="K25" s="562">
        <v>160.29346659999999</v>
      </c>
      <c r="L25" s="560">
        <v>37.700000000000003</v>
      </c>
      <c r="M25" s="571" t="s">
        <v>508</v>
      </c>
      <c r="N25" s="562">
        <v>6043.0636908200004</v>
      </c>
      <c r="O25" s="560">
        <v>22</v>
      </c>
      <c r="P25" s="562">
        <v>132.94740119804001</v>
      </c>
      <c r="Q25" s="562">
        <v>132.94740119804001</v>
      </c>
      <c r="R25" s="562">
        <v>0</v>
      </c>
      <c r="S25" s="560">
        <v>1</v>
      </c>
      <c r="T25" s="564"/>
    </row>
    <row r="26" spans="2:20" ht="18" customHeight="1" x14ac:dyDescent="0.2">
      <c r="B26" s="565"/>
      <c r="C26" s="572"/>
      <c r="D26" s="570" t="s">
        <v>163</v>
      </c>
      <c r="E26" s="559" t="s">
        <v>365</v>
      </c>
      <c r="F26" s="561"/>
      <c r="G26" s="560">
        <v>51.08</v>
      </c>
      <c r="H26" s="560">
        <v>8.67</v>
      </c>
      <c r="I26" s="560" t="s">
        <v>465</v>
      </c>
      <c r="J26" s="560" t="s">
        <v>465</v>
      </c>
      <c r="K26" s="562">
        <v>42.41</v>
      </c>
      <c r="L26" s="560">
        <v>42.29</v>
      </c>
      <c r="M26" s="571" t="s">
        <v>508</v>
      </c>
      <c r="N26" s="562">
        <v>1793.5188999999998</v>
      </c>
      <c r="O26" s="560">
        <v>20</v>
      </c>
      <c r="P26" s="562">
        <v>35.870377999999995</v>
      </c>
      <c r="Q26" s="562">
        <v>17.935189999999999</v>
      </c>
      <c r="R26" s="562">
        <v>17.935187999999997</v>
      </c>
      <c r="S26" s="560">
        <v>1</v>
      </c>
      <c r="T26" s="564">
        <v>65.762355999999983</v>
      </c>
    </row>
    <row r="27" spans="2:20" ht="18" customHeight="1" x14ac:dyDescent="0.2">
      <c r="B27" s="565"/>
      <c r="C27" s="572"/>
      <c r="D27" s="570" t="s">
        <v>516</v>
      </c>
      <c r="E27" s="559" t="s">
        <v>365</v>
      </c>
      <c r="F27" s="561"/>
      <c r="G27" s="560">
        <v>127.54840347302493</v>
      </c>
      <c r="H27" s="560">
        <v>0.23100000000000001</v>
      </c>
      <c r="I27" s="561"/>
      <c r="J27" s="560">
        <v>0.28126962161809094</v>
      </c>
      <c r="K27" s="562">
        <v>127.03613385140684</v>
      </c>
      <c r="L27" s="560">
        <v>31.56638594169204</v>
      </c>
      <c r="M27" s="571" t="s">
        <v>508</v>
      </c>
      <c r="N27" s="562">
        <v>4010.0716296939572</v>
      </c>
      <c r="O27" s="560">
        <v>25.463393732598661</v>
      </c>
      <c r="P27" s="562">
        <v>102.11003280282081</v>
      </c>
      <c r="Q27" s="562" t="s">
        <v>465</v>
      </c>
      <c r="R27" s="562">
        <v>102.11003280282081</v>
      </c>
      <c r="S27" s="560">
        <v>1</v>
      </c>
      <c r="T27" s="564">
        <v>374.40345361034298</v>
      </c>
    </row>
    <row r="28" spans="2:20" ht="18" customHeight="1" x14ac:dyDescent="0.2">
      <c r="B28" s="565"/>
      <c r="C28" s="572"/>
      <c r="D28" s="570" t="s">
        <v>517</v>
      </c>
      <c r="E28" s="559" t="s">
        <v>365</v>
      </c>
      <c r="F28" s="561"/>
      <c r="G28" s="560" t="s">
        <v>465</v>
      </c>
      <c r="H28" s="560">
        <v>34.995247999999997</v>
      </c>
      <c r="I28" s="561"/>
      <c r="J28" s="560">
        <v>-5.178602999999999</v>
      </c>
      <c r="K28" s="562">
        <v>-29.816644999999998</v>
      </c>
      <c r="L28" s="560">
        <v>44.589419999999997</v>
      </c>
      <c r="M28" s="571" t="s">
        <v>508</v>
      </c>
      <c r="N28" s="562">
        <v>-1329.5069068958999</v>
      </c>
      <c r="O28" s="560">
        <v>20</v>
      </c>
      <c r="P28" s="562">
        <v>-26.590138137918</v>
      </c>
      <c r="Q28" s="562" t="s">
        <v>465</v>
      </c>
      <c r="R28" s="562">
        <v>-26.590138137918</v>
      </c>
      <c r="S28" s="560">
        <v>1</v>
      </c>
      <c r="T28" s="564">
        <v>-97.49717317236599</v>
      </c>
    </row>
    <row r="29" spans="2:20" ht="18" customHeight="1" x14ac:dyDescent="0.2">
      <c r="B29" s="565"/>
      <c r="C29" s="573"/>
      <c r="D29" s="570" t="s">
        <v>518</v>
      </c>
      <c r="E29" s="559" t="s">
        <v>365</v>
      </c>
      <c r="F29" s="561"/>
      <c r="G29" s="560" t="s">
        <v>465</v>
      </c>
      <c r="H29" s="560" t="s">
        <v>465</v>
      </c>
      <c r="I29" s="561"/>
      <c r="J29" s="560" t="s">
        <v>465</v>
      </c>
      <c r="K29" s="562" t="s">
        <v>465</v>
      </c>
      <c r="L29" s="560" t="s">
        <v>465</v>
      </c>
      <c r="M29" s="571" t="s">
        <v>508</v>
      </c>
      <c r="N29" s="562" t="s">
        <v>465</v>
      </c>
      <c r="O29" s="560" t="s">
        <v>465</v>
      </c>
      <c r="P29" s="562" t="s">
        <v>465</v>
      </c>
      <c r="Q29" s="562" t="s">
        <v>465</v>
      </c>
      <c r="R29" s="562" t="s">
        <v>465</v>
      </c>
      <c r="S29" s="560" t="s">
        <v>465</v>
      </c>
      <c r="T29" s="564" t="s">
        <v>465</v>
      </c>
    </row>
    <row r="30" spans="2:20" ht="18" customHeight="1" x14ac:dyDescent="0.2">
      <c r="B30" s="574"/>
      <c r="C30" s="575" t="s">
        <v>877</v>
      </c>
      <c r="D30" s="575"/>
      <c r="E30" s="576"/>
      <c r="F30" s="561"/>
      <c r="G30" s="577"/>
      <c r="H30" s="577"/>
      <c r="I30" s="561"/>
      <c r="J30" s="577"/>
      <c r="K30" s="577"/>
      <c r="L30" s="577"/>
      <c r="M30" s="578"/>
      <c r="N30" s="562">
        <v>97.439996389508366</v>
      </c>
      <c r="O30" s="577"/>
      <c r="P30" s="562">
        <v>1.9487999277901675</v>
      </c>
      <c r="Q30" s="562">
        <v>1.9487999277901675</v>
      </c>
      <c r="R30" s="562">
        <v>0</v>
      </c>
      <c r="S30" s="579"/>
      <c r="T30" s="564" t="s">
        <v>465</v>
      </c>
    </row>
    <row r="31" spans="2:20" ht="18" customHeight="1" x14ac:dyDescent="0.2">
      <c r="B31" s="580"/>
      <c r="C31" s="581"/>
      <c r="D31" s="581" t="s">
        <v>695</v>
      </c>
      <c r="E31" s="582" t="s">
        <v>365</v>
      </c>
      <c r="F31" s="583" t="s">
        <v>465</v>
      </c>
      <c r="G31" s="560" t="s">
        <v>465</v>
      </c>
      <c r="H31" s="560" t="s">
        <v>465</v>
      </c>
      <c r="I31" s="583" t="s">
        <v>465</v>
      </c>
      <c r="J31" s="560" t="s">
        <v>465</v>
      </c>
      <c r="K31" s="562" t="s">
        <v>465</v>
      </c>
      <c r="L31" s="560">
        <v>44.589419999999997</v>
      </c>
      <c r="M31" s="571" t="s">
        <v>508</v>
      </c>
      <c r="N31" s="562" t="s">
        <v>465</v>
      </c>
      <c r="O31" s="560">
        <v>19.100000000000001</v>
      </c>
      <c r="P31" s="562" t="s">
        <v>465</v>
      </c>
      <c r="Q31" s="562" t="s">
        <v>465</v>
      </c>
      <c r="R31" s="562" t="s">
        <v>465</v>
      </c>
      <c r="S31" s="584">
        <v>1</v>
      </c>
      <c r="T31" s="564" t="s">
        <v>465</v>
      </c>
    </row>
    <row r="32" spans="2:20" ht="18" customHeight="1" x14ac:dyDescent="0.2">
      <c r="B32" s="580"/>
      <c r="C32" s="581"/>
      <c r="D32" s="581" t="s">
        <v>173</v>
      </c>
      <c r="E32" s="582" t="s">
        <v>365</v>
      </c>
      <c r="F32" s="583" t="s">
        <v>465</v>
      </c>
      <c r="G32" s="560">
        <v>0.77128906453935309</v>
      </c>
      <c r="H32" s="560">
        <v>8.2830314850389691E-2</v>
      </c>
      <c r="I32" s="583" t="s">
        <v>465</v>
      </c>
      <c r="J32" s="560" t="s">
        <v>465</v>
      </c>
      <c r="K32" s="562">
        <v>0.68845874968896337</v>
      </c>
      <c r="L32" s="560">
        <v>44.003267999999998</v>
      </c>
      <c r="M32" s="571" t="s">
        <v>508</v>
      </c>
      <c r="N32" s="562">
        <v>30.294434869508372</v>
      </c>
      <c r="O32" s="560">
        <v>20</v>
      </c>
      <c r="P32" s="562">
        <v>0.60588869739016737</v>
      </c>
      <c r="Q32" s="562">
        <v>0.60588869739016737</v>
      </c>
      <c r="R32" s="562">
        <v>0</v>
      </c>
      <c r="S32" s="584">
        <v>1</v>
      </c>
      <c r="T32" s="564" t="s">
        <v>507</v>
      </c>
    </row>
    <row r="33" spans="2:20" ht="18" customHeight="1" x14ac:dyDescent="0.2">
      <c r="B33" s="580"/>
      <c r="C33" s="581"/>
      <c r="D33" s="581" t="s">
        <v>169</v>
      </c>
      <c r="E33" s="582" t="s">
        <v>365</v>
      </c>
      <c r="F33" s="583" t="s">
        <v>465</v>
      </c>
      <c r="G33" s="560">
        <v>1.8739185999999999</v>
      </c>
      <c r="H33" s="560">
        <v>0.20363100000000001</v>
      </c>
      <c r="I33" s="583" t="s">
        <v>465</v>
      </c>
      <c r="J33" s="560" t="s">
        <v>465</v>
      </c>
      <c r="K33" s="562">
        <v>1.6702876</v>
      </c>
      <c r="L33" s="560">
        <v>40.200000000000003</v>
      </c>
      <c r="M33" s="571" t="s">
        <v>508</v>
      </c>
      <c r="N33" s="562">
        <v>67.145561520000001</v>
      </c>
      <c r="O33" s="560">
        <v>20</v>
      </c>
      <c r="P33" s="562">
        <v>1.3429112304000002</v>
      </c>
      <c r="Q33" s="562">
        <v>1.3429112304000002</v>
      </c>
      <c r="R33" s="562">
        <v>0</v>
      </c>
      <c r="S33" s="584">
        <v>1</v>
      </c>
      <c r="T33" s="564" t="s">
        <v>507</v>
      </c>
    </row>
    <row r="34" spans="2:20" ht="18" customHeight="1" x14ac:dyDescent="0.2">
      <c r="B34" s="580"/>
      <c r="C34" s="581"/>
      <c r="D34" s="581" t="s">
        <v>663</v>
      </c>
      <c r="E34" s="582" t="s">
        <v>365</v>
      </c>
      <c r="F34" s="583" t="s">
        <v>465</v>
      </c>
      <c r="G34" s="560" t="s">
        <v>465</v>
      </c>
      <c r="H34" s="560" t="s">
        <v>465</v>
      </c>
      <c r="I34" s="583" t="s">
        <v>465</v>
      </c>
      <c r="J34" s="560" t="s">
        <v>465</v>
      </c>
      <c r="K34" s="562" t="s">
        <v>465</v>
      </c>
      <c r="L34" s="560">
        <v>40.200000000000003</v>
      </c>
      <c r="M34" s="571" t="s">
        <v>508</v>
      </c>
      <c r="N34" s="562" t="s">
        <v>465</v>
      </c>
      <c r="O34" s="560">
        <v>20</v>
      </c>
      <c r="P34" s="562" t="s">
        <v>465</v>
      </c>
      <c r="Q34" s="562" t="s">
        <v>465</v>
      </c>
      <c r="R34" s="562" t="s">
        <v>465</v>
      </c>
      <c r="S34" s="584">
        <v>1</v>
      </c>
      <c r="T34" s="564" t="s">
        <v>465</v>
      </c>
    </row>
    <row r="35" spans="2:20" ht="18" customHeight="1" thickBot="1" x14ac:dyDescent="0.25">
      <c r="B35" s="585" t="s">
        <v>519</v>
      </c>
      <c r="C35" s="586"/>
      <c r="D35" s="586"/>
      <c r="E35" s="587"/>
      <c r="F35" s="588"/>
      <c r="G35" s="588"/>
      <c r="H35" s="588"/>
      <c r="I35" s="588"/>
      <c r="J35" s="588"/>
      <c r="K35" s="588"/>
      <c r="L35" s="588"/>
      <c r="M35" s="589"/>
      <c r="N35" s="590">
        <v>260270.40517569747</v>
      </c>
      <c r="O35" s="588"/>
      <c r="P35" s="590">
        <v>5174.9286129023149</v>
      </c>
      <c r="Q35" s="590">
        <v>152.83139112583018</v>
      </c>
      <c r="R35" s="590">
        <v>5022.0972217764856</v>
      </c>
      <c r="S35" s="591"/>
      <c r="T35" s="592">
        <v>18414.356479847112</v>
      </c>
    </row>
    <row r="36" spans="2:20" ht="18" customHeight="1" x14ac:dyDescent="0.2">
      <c r="B36" s="593" t="s">
        <v>520</v>
      </c>
      <c r="C36" s="594" t="s">
        <v>505</v>
      </c>
      <c r="D36" s="595"/>
      <c r="E36" s="596"/>
      <c r="F36" s="597"/>
      <c r="G36" s="597"/>
      <c r="H36" s="597"/>
      <c r="I36" s="597"/>
      <c r="J36" s="597"/>
      <c r="K36" s="597"/>
      <c r="L36" s="597"/>
      <c r="M36" s="598"/>
      <c r="N36" s="597"/>
      <c r="O36" s="597"/>
      <c r="P36" s="597"/>
      <c r="Q36" s="597"/>
      <c r="R36" s="597"/>
      <c r="S36" s="597"/>
      <c r="T36" s="599"/>
    </row>
    <row r="37" spans="2:20" ht="18" customHeight="1" x14ac:dyDescent="0.2">
      <c r="B37" s="556"/>
      <c r="C37" s="557"/>
      <c r="D37" s="575" t="s">
        <v>878</v>
      </c>
      <c r="E37" s="559" t="s">
        <v>365</v>
      </c>
      <c r="F37" s="560" t="s">
        <v>465</v>
      </c>
      <c r="G37" s="560">
        <v>12.506155133114142</v>
      </c>
      <c r="H37" s="560" t="s">
        <v>465</v>
      </c>
      <c r="I37" s="561"/>
      <c r="J37" s="560">
        <v>0.88668214554466063</v>
      </c>
      <c r="K37" s="562">
        <v>11.61947298756948</v>
      </c>
      <c r="L37" s="560">
        <v>27.842220000000001</v>
      </c>
      <c r="M37" s="563" t="s">
        <v>508</v>
      </c>
      <c r="N37" s="562">
        <v>323.51192320396677</v>
      </c>
      <c r="O37" s="560">
        <v>26.809000000000001</v>
      </c>
      <c r="P37" s="562">
        <v>8.6730311491751451</v>
      </c>
      <c r="Q37" s="562" t="s">
        <v>465</v>
      </c>
      <c r="R37" s="562">
        <v>8.6730311491751451</v>
      </c>
      <c r="S37" s="560">
        <v>1</v>
      </c>
      <c r="T37" s="564">
        <v>31.801114213642197</v>
      </c>
    </row>
    <row r="38" spans="2:20" ht="18" customHeight="1" x14ac:dyDescent="0.2">
      <c r="B38" s="565"/>
      <c r="C38" s="572"/>
      <c r="D38" s="575" t="s">
        <v>521</v>
      </c>
      <c r="E38" s="559" t="s">
        <v>365</v>
      </c>
      <c r="F38" s="560" t="s">
        <v>465</v>
      </c>
      <c r="G38" s="560" t="s">
        <v>465</v>
      </c>
      <c r="H38" s="560" t="s">
        <v>465</v>
      </c>
      <c r="I38" s="561"/>
      <c r="J38" s="560" t="s">
        <v>465</v>
      </c>
      <c r="K38" s="562" t="s">
        <v>465</v>
      </c>
      <c r="L38" s="560" t="s">
        <v>465</v>
      </c>
      <c r="M38" s="571" t="s">
        <v>508</v>
      </c>
      <c r="N38" s="562" t="s">
        <v>465</v>
      </c>
      <c r="O38" s="560" t="s">
        <v>465</v>
      </c>
      <c r="P38" s="562" t="s">
        <v>465</v>
      </c>
      <c r="Q38" s="562" t="s">
        <v>465</v>
      </c>
      <c r="R38" s="562" t="s">
        <v>465</v>
      </c>
      <c r="S38" s="560" t="s">
        <v>465</v>
      </c>
      <c r="T38" s="564" t="s">
        <v>465</v>
      </c>
    </row>
    <row r="39" spans="2:20" ht="18" customHeight="1" x14ac:dyDescent="0.2">
      <c r="B39" s="565"/>
      <c r="C39" s="572"/>
      <c r="D39" s="575" t="s">
        <v>522</v>
      </c>
      <c r="E39" s="559" t="s">
        <v>365</v>
      </c>
      <c r="F39" s="560" t="s">
        <v>465</v>
      </c>
      <c r="G39" s="560">
        <v>174.88073344465741</v>
      </c>
      <c r="H39" s="560" t="s">
        <v>465</v>
      </c>
      <c r="I39" s="560" t="s">
        <v>465</v>
      </c>
      <c r="J39" s="560">
        <v>-202.56839670567908</v>
      </c>
      <c r="K39" s="562">
        <v>377.44913015033649</v>
      </c>
      <c r="L39" s="560">
        <v>24.974022574851748</v>
      </c>
      <c r="M39" s="571" t="s">
        <v>508</v>
      </c>
      <c r="N39" s="562">
        <v>9426.4230972326586</v>
      </c>
      <c r="O39" s="560">
        <v>25.8</v>
      </c>
      <c r="P39" s="562">
        <v>243.20171590860261</v>
      </c>
      <c r="Q39" s="562" t="s">
        <v>465</v>
      </c>
      <c r="R39" s="562">
        <v>243.20171590860261</v>
      </c>
      <c r="S39" s="560">
        <v>1</v>
      </c>
      <c r="T39" s="564">
        <v>891.73962499820948</v>
      </c>
    </row>
    <row r="40" spans="2:20" ht="18" customHeight="1" x14ac:dyDescent="0.2">
      <c r="B40" s="565"/>
      <c r="C40" s="572"/>
      <c r="D40" s="575" t="s">
        <v>696</v>
      </c>
      <c r="E40" s="559" t="s">
        <v>365</v>
      </c>
      <c r="F40" s="560" t="s">
        <v>465</v>
      </c>
      <c r="G40" s="560" t="s">
        <v>465</v>
      </c>
      <c r="H40" s="560" t="s">
        <v>465</v>
      </c>
      <c r="I40" s="560" t="s">
        <v>465</v>
      </c>
      <c r="J40" s="560" t="s">
        <v>465</v>
      </c>
      <c r="K40" s="562" t="s">
        <v>465</v>
      </c>
      <c r="L40" s="560" t="s">
        <v>465</v>
      </c>
      <c r="M40" s="571" t="s">
        <v>508</v>
      </c>
      <c r="N40" s="562" t="s">
        <v>465</v>
      </c>
      <c r="O40" s="560" t="s">
        <v>465</v>
      </c>
      <c r="P40" s="562" t="s">
        <v>465</v>
      </c>
      <c r="Q40" s="562" t="s">
        <v>465</v>
      </c>
      <c r="R40" s="562" t="s">
        <v>465</v>
      </c>
      <c r="S40" s="560" t="s">
        <v>465</v>
      </c>
      <c r="T40" s="564" t="s">
        <v>465</v>
      </c>
    </row>
    <row r="41" spans="2:20" ht="18" customHeight="1" x14ac:dyDescent="0.2">
      <c r="B41" s="565"/>
      <c r="C41" s="572"/>
      <c r="D41" s="575" t="s">
        <v>406</v>
      </c>
      <c r="E41" s="559" t="s">
        <v>365</v>
      </c>
      <c r="F41" s="560" t="s">
        <v>465</v>
      </c>
      <c r="G41" s="560">
        <v>6.0216314805353583</v>
      </c>
      <c r="H41" s="560">
        <v>5.5E-2</v>
      </c>
      <c r="I41" s="561"/>
      <c r="J41" s="560" t="s">
        <v>465</v>
      </c>
      <c r="K41" s="562">
        <v>5.9666314805353586</v>
      </c>
      <c r="L41" s="560">
        <v>19.816191388799997</v>
      </c>
      <c r="M41" s="571" t="s">
        <v>508</v>
      </c>
      <c r="N41" s="562">
        <v>118.23591136472774</v>
      </c>
      <c r="O41" s="560">
        <v>27.545000000000002</v>
      </c>
      <c r="P41" s="562">
        <v>3.2568081785414256</v>
      </c>
      <c r="Q41" s="562" t="s">
        <v>465</v>
      </c>
      <c r="R41" s="562">
        <v>3.2568081785414256</v>
      </c>
      <c r="S41" s="560">
        <v>1</v>
      </c>
      <c r="T41" s="564">
        <v>11.941629987985227</v>
      </c>
    </row>
    <row r="42" spans="2:20" ht="18" customHeight="1" x14ac:dyDescent="0.2">
      <c r="B42" s="565"/>
      <c r="C42" s="573"/>
      <c r="D42" s="680" t="s">
        <v>697</v>
      </c>
      <c r="E42" s="681" t="s">
        <v>365</v>
      </c>
      <c r="F42" s="682" t="s">
        <v>465</v>
      </c>
      <c r="G42" s="682" t="s">
        <v>465</v>
      </c>
      <c r="H42" s="682" t="s">
        <v>465</v>
      </c>
      <c r="I42" s="683"/>
      <c r="J42" s="682" t="s">
        <v>465</v>
      </c>
      <c r="K42" s="684" t="s">
        <v>465</v>
      </c>
      <c r="L42" s="682" t="s">
        <v>465</v>
      </c>
      <c r="M42" s="685" t="s">
        <v>508</v>
      </c>
      <c r="N42" s="684" t="s">
        <v>465</v>
      </c>
      <c r="O42" s="682" t="s">
        <v>465</v>
      </c>
      <c r="P42" s="684" t="s">
        <v>465</v>
      </c>
      <c r="Q42" s="684" t="s">
        <v>465</v>
      </c>
      <c r="R42" s="684" t="s">
        <v>465</v>
      </c>
      <c r="S42" s="682" t="s">
        <v>465</v>
      </c>
      <c r="T42" s="686" t="s">
        <v>465</v>
      </c>
    </row>
    <row r="43" spans="2:20" ht="18" customHeight="1" x14ac:dyDescent="0.2">
      <c r="B43" s="565"/>
      <c r="C43" s="600" t="s">
        <v>523</v>
      </c>
      <c r="D43" s="601"/>
      <c r="E43" s="602"/>
      <c r="F43" s="567"/>
      <c r="G43" s="567"/>
      <c r="H43" s="567"/>
      <c r="I43" s="567"/>
      <c r="J43" s="567"/>
      <c r="K43" s="567"/>
      <c r="L43" s="567"/>
      <c r="M43" s="568"/>
      <c r="N43" s="567"/>
      <c r="O43" s="567"/>
      <c r="P43" s="567"/>
      <c r="Q43" s="567"/>
      <c r="R43" s="567"/>
      <c r="S43" s="567"/>
      <c r="T43" s="569"/>
    </row>
    <row r="44" spans="2:20" ht="18" customHeight="1" x14ac:dyDescent="0.2">
      <c r="B44" s="565"/>
      <c r="C44" s="557"/>
      <c r="D44" s="570" t="s">
        <v>879</v>
      </c>
      <c r="E44" s="559" t="s">
        <v>365</v>
      </c>
      <c r="F44" s="561"/>
      <c r="G44" s="560" t="s">
        <v>465</v>
      </c>
      <c r="H44" s="560" t="s">
        <v>465</v>
      </c>
      <c r="I44" s="561"/>
      <c r="J44" s="560" t="s">
        <v>465</v>
      </c>
      <c r="K44" s="562" t="s">
        <v>465</v>
      </c>
      <c r="L44" s="560" t="s">
        <v>465</v>
      </c>
      <c r="M44" s="571" t="s">
        <v>508</v>
      </c>
      <c r="N44" s="562" t="s">
        <v>465</v>
      </c>
      <c r="O44" s="560" t="s">
        <v>465</v>
      </c>
      <c r="P44" s="562" t="s">
        <v>465</v>
      </c>
      <c r="Q44" s="562" t="s">
        <v>465</v>
      </c>
      <c r="R44" s="562" t="s">
        <v>465</v>
      </c>
      <c r="S44" s="560" t="s">
        <v>465</v>
      </c>
      <c r="T44" s="564" t="s">
        <v>465</v>
      </c>
    </row>
    <row r="45" spans="2:20" ht="18" customHeight="1" x14ac:dyDescent="0.2">
      <c r="B45" s="565"/>
      <c r="C45" s="572"/>
      <c r="D45" s="575" t="s">
        <v>524</v>
      </c>
      <c r="E45" s="559" t="s">
        <v>365</v>
      </c>
      <c r="F45" s="561"/>
      <c r="G45" s="560" t="s">
        <v>465</v>
      </c>
      <c r="H45" s="560" t="s">
        <v>465</v>
      </c>
      <c r="I45" s="561"/>
      <c r="J45" s="560" t="s">
        <v>465</v>
      </c>
      <c r="K45" s="562" t="s">
        <v>465</v>
      </c>
      <c r="L45" s="560" t="s">
        <v>465</v>
      </c>
      <c r="M45" s="571" t="s">
        <v>508</v>
      </c>
      <c r="N45" s="562" t="s">
        <v>465</v>
      </c>
      <c r="O45" s="560" t="s">
        <v>465</v>
      </c>
      <c r="P45" s="562" t="s">
        <v>465</v>
      </c>
      <c r="Q45" s="562" t="s">
        <v>465</v>
      </c>
      <c r="R45" s="562" t="s">
        <v>465</v>
      </c>
      <c r="S45" s="560">
        <v>1</v>
      </c>
      <c r="T45" s="564" t="s">
        <v>465</v>
      </c>
    </row>
    <row r="46" spans="2:20" ht="18" customHeight="1" x14ac:dyDescent="0.2">
      <c r="B46" s="565"/>
      <c r="C46" s="573"/>
      <c r="D46" s="575" t="s">
        <v>698</v>
      </c>
      <c r="E46" s="559" t="s">
        <v>365</v>
      </c>
      <c r="F46" s="561"/>
      <c r="G46" s="560" t="s">
        <v>465</v>
      </c>
      <c r="H46" s="560" t="s">
        <v>465</v>
      </c>
      <c r="I46" s="561"/>
      <c r="J46" s="560" t="s">
        <v>465</v>
      </c>
      <c r="K46" s="562" t="s">
        <v>465</v>
      </c>
      <c r="L46" s="560" t="s">
        <v>465</v>
      </c>
      <c r="M46" s="563" t="s">
        <v>508</v>
      </c>
      <c r="N46" s="562" t="s">
        <v>465</v>
      </c>
      <c r="O46" s="560" t="s">
        <v>465</v>
      </c>
      <c r="P46" s="562" t="s">
        <v>465</v>
      </c>
      <c r="Q46" s="562" t="s">
        <v>465</v>
      </c>
      <c r="R46" s="562" t="s">
        <v>465</v>
      </c>
      <c r="S46" s="560" t="s">
        <v>465</v>
      </c>
      <c r="T46" s="564" t="s">
        <v>465</v>
      </c>
    </row>
    <row r="47" spans="2:20" ht="18" customHeight="1" x14ac:dyDescent="0.2">
      <c r="B47" s="574"/>
      <c r="C47" s="575" t="s">
        <v>880</v>
      </c>
      <c r="D47" s="575"/>
      <c r="E47" s="576"/>
      <c r="F47" s="561"/>
      <c r="G47" s="577"/>
      <c r="H47" s="577"/>
      <c r="I47" s="561"/>
      <c r="J47" s="577"/>
      <c r="K47" s="577"/>
      <c r="L47" s="577"/>
      <c r="M47" s="578"/>
      <c r="N47" s="562">
        <v>1932.5738660362736</v>
      </c>
      <c r="O47" s="577"/>
      <c r="P47" s="562">
        <v>51.81037277456646</v>
      </c>
      <c r="Q47" s="562" t="s">
        <v>465</v>
      </c>
      <c r="R47" s="562">
        <v>51.81037277456646</v>
      </c>
      <c r="S47" s="577"/>
      <c r="T47" s="564">
        <v>189.97136684007702</v>
      </c>
    </row>
    <row r="48" spans="2:20" ht="18" customHeight="1" x14ac:dyDescent="0.2">
      <c r="B48" s="580"/>
      <c r="C48" s="581"/>
      <c r="D48" s="581" t="s">
        <v>699</v>
      </c>
      <c r="E48" s="582" t="s">
        <v>365</v>
      </c>
      <c r="F48" s="583" t="s">
        <v>465</v>
      </c>
      <c r="G48" s="560">
        <v>80.551476100000002</v>
      </c>
      <c r="H48" s="560">
        <v>17.972000000000001</v>
      </c>
      <c r="I48" s="583" t="s">
        <v>465</v>
      </c>
      <c r="J48" s="560">
        <v>2.1859999999999999</v>
      </c>
      <c r="K48" s="562">
        <v>60.393476100000001</v>
      </c>
      <c r="L48" s="560">
        <v>31.9997124</v>
      </c>
      <c r="M48" s="571" t="s">
        <v>508</v>
      </c>
      <c r="N48" s="562">
        <v>1932.5738660362736</v>
      </c>
      <c r="O48" s="560">
        <v>26.809000000000001</v>
      </c>
      <c r="P48" s="562">
        <v>51.81037277456646</v>
      </c>
      <c r="Q48" s="562" t="s">
        <v>465</v>
      </c>
      <c r="R48" s="562">
        <v>51.81037277456646</v>
      </c>
      <c r="S48" s="560">
        <v>1</v>
      </c>
      <c r="T48" s="564">
        <v>189.97136684007702</v>
      </c>
    </row>
    <row r="49" spans="2:20" ht="18" customHeight="1" thickBot="1" x14ac:dyDescent="0.25">
      <c r="B49" s="585" t="s">
        <v>525</v>
      </c>
      <c r="C49" s="586"/>
      <c r="D49" s="586"/>
      <c r="E49" s="587"/>
      <c r="F49" s="588"/>
      <c r="G49" s="588"/>
      <c r="H49" s="588"/>
      <c r="I49" s="588"/>
      <c r="J49" s="588"/>
      <c r="K49" s="588"/>
      <c r="L49" s="588"/>
      <c r="M49" s="589"/>
      <c r="N49" s="590">
        <v>11800.744797837626</v>
      </c>
      <c r="O49" s="588"/>
      <c r="P49" s="590">
        <v>306.94192801088565</v>
      </c>
      <c r="Q49" s="590" t="s">
        <v>465</v>
      </c>
      <c r="R49" s="590">
        <v>306.94192801088565</v>
      </c>
      <c r="S49" s="588"/>
      <c r="T49" s="592">
        <v>1125.453736039914</v>
      </c>
    </row>
    <row r="50" spans="2:20" ht="18" customHeight="1" x14ac:dyDescent="0.2">
      <c r="B50" s="603" t="s">
        <v>881</v>
      </c>
      <c r="C50" s="604"/>
      <c r="D50" s="595"/>
      <c r="E50" s="596"/>
      <c r="F50" s="597"/>
      <c r="G50" s="597"/>
      <c r="H50" s="597"/>
      <c r="I50" s="597"/>
      <c r="J50" s="597"/>
      <c r="K50" s="597"/>
      <c r="L50" s="597"/>
      <c r="M50" s="598"/>
      <c r="N50" s="597"/>
      <c r="O50" s="597"/>
      <c r="P50" s="597"/>
      <c r="Q50" s="597"/>
      <c r="R50" s="597"/>
      <c r="S50" s="597"/>
      <c r="T50" s="599"/>
    </row>
    <row r="51" spans="2:20" ht="18" customHeight="1" x14ac:dyDescent="0.2">
      <c r="B51" s="605"/>
      <c r="C51" s="606"/>
      <c r="D51" s="607" t="s">
        <v>526</v>
      </c>
      <c r="E51" s="559" t="s">
        <v>415</v>
      </c>
      <c r="F51" s="560">
        <v>36701.071389232879</v>
      </c>
      <c r="G51" s="560">
        <v>142232.44470125789</v>
      </c>
      <c r="H51" s="560" t="s">
        <v>465</v>
      </c>
      <c r="I51" s="560" t="s">
        <v>465</v>
      </c>
      <c r="J51" s="560" t="s">
        <v>465</v>
      </c>
      <c r="K51" s="562">
        <v>178933.51609049077</v>
      </c>
      <c r="L51" s="560">
        <v>1</v>
      </c>
      <c r="M51" s="563" t="s">
        <v>508</v>
      </c>
      <c r="N51" s="562">
        <v>178933.51609049077</v>
      </c>
      <c r="O51" s="560">
        <v>15.415321523869908</v>
      </c>
      <c r="P51" s="562">
        <v>2758.3176819314649</v>
      </c>
      <c r="Q51" s="562" t="s">
        <v>465</v>
      </c>
      <c r="R51" s="562">
        <v>2758.3176819314649</v>
      </c>
      <c r="S51" s="560">
        <v>1</v>
      </c>
      <c r="T51" s="564">
        <v>10113.83150041537</v>
      </c>
    </row>
    <row r="52" spans="2:20" ht="18" customHeight="1" x14ac:dyDescent="0.2">
      <c r="B52" s="641"/>
      <c r="C52" s="606"/>
      <c r="D52" s="687" t="s">
        <v>882</v>
      </c>
      <c r="E52" s="688"/>
      <c r="F52" s="689"/>
      <c r="G52" s="689"/>
      <c r="H52" s="689"/>
      <c r="I52" s="690"/>
      <c r="J52" s="689"/>
      <c r="K52" s="689"/>
      <c r="L52" s="689"/>
      <c r="M52" s="691"/>
      <c r="N52" s="644" t="s">
        <v>465</v>
      </c>
      <c r="O52" s="689"/>
      <c r="P52" s="644" t="s">
        <v>465</v>
      </c>
      <c r="Q52" s="644" t="s">
        <v>465</v>
      </c>
      <c r="R52" s="644" t="s">
        <v>465</v>
      </c>
      <c r="S52" s="689"/>
      <c r="T52" s="564" t="s">
        <v>465</v>
      </c>
    </row>
    <row r="53" spans="2:20" ht="18" customHeight="1" thickBot="1" x14ac:dyDescent="0.25">
      <c r="B53" s="608" t="s">
        <v>527</v>
      </c>
      <c r="C53" s="609"/>
      <c r="D53" s="610"/>
      <c r="E53" s="611"/>
      <c r="F53" s="612"/>
      <c r="G53" s="612"/>
      <c r="H53" s="612"/>
      <c r="I53" s="588"/>
      <c r="J53" s="612"/>
      <c r="K53" s="612"/>
      <c r="L53" s="612"/>
      <c r="M53" s="613"/>
      <c r="N53" s="590">
        <v>178933.51609049077</v>
      </c>
      <c r="O53" s="612"/>
      <c r="P53" s="590">
        <v>2758.3176819314649</v>
      </c>
      <c r="Q53" s="590" t="s">
        <v>465</v>
      </c>
      <c r="R53" s="590">
        <v>2758.3176819314649</v>
      </c>
      <c r="S53" s="612"/>
      <c r="T53" s="592">
        <v>10113.83150041537</v>
      </c>
    </row>
    <row r="54" spans="2:20" ht="18" customHeight="1" x14ac:dyDescent="0.2">
      <c r="B54" s="614" t="s">
        <v>528</v>
      </c>
      <c r="C54" s="615"/>
      <c r="D54" s="615"/>
      <c r="E54" s="582" t="s">
        <v>415</v>
      </c>
      <c r="F54" s="560">
        <v>6525.5828613963022</v>
      </c>
      <c r="G54" s="560" t="s">
        <v>465</v>
      </c>
      <c r="H54" s="560" t="s">
        <v>465</v>
      </c>
      <c r="I54" s="583" t="s">
        <v>465</v>
      </c>
      <c r="J54" s="560" t="s">
        <v>465</v>
      </c>
      <c r="K54" s="562">
        <v>6525.5828613963022</v>
      </c>
      <c r="L54" s="560">
        <v>1</v>
      </c>
      <c r="M54" s="616" t="s">
        <v>508</v>
      </c>
      <c r="N54" s="562">
        <v>6525.5828613963022</v>
      </c>
      <c r="O54" s="560">
        <v>29.384636991864646</v>
      </c>
      <c r="P54" s="562">
        <v>191.75188354246373</v>
      </c>
      <c r="Q54" s="562" t="s">
        <v>465</v>
      </c>
      <c r="R54" s="562">
        <v>191.75188354246373</v>
      </c>
      <c r="S54" s="560">
        <v>1</v>
      </c>
      <c r="T54" s="564">
        <v>703.09023965570032</v>
      </c>
    </row>
    <row r="55" spans="2:20" ht="18" customHeight="1" x14ac:dyDescent="0.2">
      <c r="B55" s="617" t="s">
        <v>883</v>
      </c>
      <c r="C55" s="575"/>
      <c r="D55" s="575"/>
      <c r="E55" s="576"/>
      <c r="F55" s="561"/>
      <c r="G55" s="577"/>
      <c r="H55" s="577"/>
      <c r="I55" s="561"/>
      <c r="J55" s="577"/>
      <c r="K55" s="577"/>
      <c r="L55" s="577"/>
      <c r="M55" s="578"/>
      <c r="N55" s="562" t="s">
        <v>465</v>
      </c>
      <c r="O55" s="577"/>
      <c r="P55" s="562" t="s">
        <v>465</v>
      </c>
      <c r="Q55" s="562" t="s">
        <v>465</v>
      </c>
      <c r="R55" s="562" t="s">
        <v>465</v>
      </c>
      <c r="S55" s="577"/>
      <c r="T55" s="564" t="s">
        <v>465</v>
      </c>
    </row>
    <row r="56" spans="2:20" ht="18" customHeight="1" thickBot="1" x14ac:dyDescent="0.25">
      <c r="B56" s="618" t="s">
        <v>664</v>
      </c>
      <c r="C56" s="619"/>
      <c r="D56" s="619"/>
      <c r="E56" s="587"/>
      <c r="F56" s="588"/>
      <c r="G56" s="588"/>
      <c r="H56" s="588"/>
      <c r="I56" s="588"/>
      <c r="J56" s="588"/>
      <c r="K56" s="588"/>
      <c r="L56" s="591"/>
      <c r="M56" s="620"/>
      <c r="N56" s="590">
        <v>6525.5828613963022</v>
      </c>
      <c r="O56" s="588"/>
      <c r="P56" s="590">
        <v>191.75188354246373</v>
      </c>
      <c r="Q56" s="590" t="s">
        <v>465</v>
      </c>
      <c r="R56" s="590">
        <v>191.75188354246373</v>
      </c>
      <c r="S56" s="588"/>
      <c r="T56" s="592">
        <v>703.09023965570032</v>
      </c>
    </row>
    <row r="57" spans="2:20" ht="18" customHeight="1" thickBot="1" x14ac:dyDescent="0.25">
      <c r="B57" s="621" t="s">
        <v>884</v>
      </c>
      <c r="C57" s="622"/>
      <c r="D57" s="622"/>
      <c r="E57" s="623" t="s">
        <v>415</v>
      </c>
      <c r="F57" s="624">
        <v>5346.7110720000001</v>
      </c>
      <c r="G57" s="625" t="s">
        <v>465</v>
      </c>
      <c r="H57" s="625" t="s">
        <v>465</v>
      </c>
      <c r="I57" s="624" t="s">
        <v>465</v>
      </c>
      <c r="J57" s="625">
        <v>4.341425722295073E-3</v>
      </c>
      <c r="K57" s="626">
        <v>5346.7067305742776</v>
      </c>
      <c r="L57" s="625">
        <v>1</v>
      </c>
      <c r="M57" s="627" t="s">
        <v>508</v>
      </c>
      <c r="N57" s="626">
        <v>5346.7067305742776</v>
      </c>
      <c r="O57" s="625">
        <v>28.363629147851064</v>
      </c>
      <c r="P57" s="626">
        <v>151.65200686832804</v>
      </c>
      <c r="Q57" s="626" t="s">
        <v>465</v>
      </c>
      <c r="R57" s="626">
        <v>151.65200686832804</v>
      </c>
      <c r="S57" s="625">
        <v>1</v>
      </c>
      <c r="T57" s="628">
        <v>556.05735851720283</v>
      </c>
    </row>
    <row r="58" spans="2:20" ht="18" customHeight="1" thickBot="1" x14ac:dyDescent="0.25">
      <c r="B58" s="629" t="s">
        <v>126</v>
      </c>
      <c r="C58" s="630"/>
      <c r="D58" s="630"/>
      <c r="E58" s="631"/>
      <c r="F58" s="632"/>
      <c r="G58" s="632"/>
      <c r="H58" s="632"/>
      <c r="I58" s="632"/>
      <c r="J58" s="632"/>
      <c r="K58" s="632"/>
      <c r="L58" s="633"/>
      <c r="M58" s="634"/>
      <c r="N58" s="635">
        <v>462876.9556559964</v>
      </c>
      <c r="O58" s="632"/>
      <c r="P58" s="635">
        <v>8583.5921132554577</v>
      </c>
      <c r="Q58" s="635">
        <v>152.83139112583018</v>
      </c>
      <c r="R58" s="635">
        <v>8430.7607221296275</v>
      </c>
      <c r="S58" s="632"/>
      <c r="T58" s="636">
        <v>30912.7893144753</v>
      </c>
    </row>
    <row r="59" spans="2:20" ht="18" customHeight="1" x14ac:dyDescent="0.2">
      <c r="B59" s="637" t="s">
        <v>530</v>
      </c>
      <c r="C59" s="604"/>
      <c r="D59" s="638"/>
      <c r="E59" s="639"/>
      <c r="F59" s="561"/>
      <c r="G59" s="561"/>
      <c r="H59" s="561"/>
      <c r="I59" s="561"/>
      <c r="J59" s="561"/>
      <c r="K59" s="561"/>
      <c r="L59" s="561"/>
      <c r="M59" s="640"/>
      <c r="N59" s="562">
        <v>36744.708216973275</v>
      </c>
      <c r="O59" s="561"/>
      <c r="P59" s="562">
        <v>1076.4321057244786</v>
      </c>
      <c r="Q59" s="562" t="s">
        <v>465</v>
      </c>
      <c r="R59" s="562">
        <v>1076.4321057244786</v>
      </c>
      <c r="S59" s="561"/>
      <c r="T59" s="564">
        <v>3946.9177209897553</v>
      </c>
    </row>
    <row r="60" spans="2:20" ht="18" customHeight="1" x14ac:dyDescent="0.2">
      <c r="B60" s="641"/>
      <c r="C60" s="606"/>
      <c r="D60" s="638" t="s">
        <v>531</v>
      </c>
      <c r="E60" s="559" t="s">
        <v>415</v>
      </c>
      <c r="F60" s="560">
        <v>12941.934837415474</v>
      </c>
      <c r="G60" s="560">
        <v>1873.0808536838254</v>
      </c>
      <c r="H60" s="560">
        <v>0.40070999999999996</v>
      </c>
      <c r="I60" s="561"/>
      <c r="J60" s="560">
        <v>89.776888512857127</v>
      </c>
      <c r="K60" s="562">
        <v>14724.838092586442</v>
      </c>
      <c r="L60" s="560">
        <v>1</v>
      </c>
      <c r="M60" s="571" t="s">
        <v>508</v>
      </c>
      <c r="N60" s="562">
        <v>14724.838092586442</v>
      </c>
      <c r="O60" s="560">
        <v>29.96760752473422</v>
      </c>
      <c r="P60" s="562">
        <v>441.26816882388658</v>
      </c>
      <c r="Q60" s="562" t="s">
        <v>465</v>
      </c>
      <c r="R60" s="562">
        <v>441.26816882388658</v>
      </c>
      <c r="S60" s="560">
        <v>1</v>
      </c>
      <c r="T60" s="564">
        <v>1617.9832856875842</v>
      </c>
    </row>
    <row r="61" spans="2:20" ht="18" customHeight="1" x14ac:dyDescent="0.2">
      <c r="B61" s="641"/>
      <c r="C61" s="606"/>
      <c r="D61" s="638" t="s">
        <v>532</v>
      </c>
      <c r="E61" s="559" t="s">
        <v>415</v>
      </c>
      <c r="F61" s="560">
        <v>4120.4671899775594</v>
      </c>
      <c r="G61" s="560">
        <v>11664.090682837146</v>
      </c>
      <c r="H61" s="560" t="s">
        <v>465</v>
      </c>
      <c r="I61" s="560" t="s">
        <v>465</v>
      </c>
      <c r="J61" s="560">
        <v>69.610811615620861</v>
      </c>
      <c r="K61" s="562">
        <v>15714.947061199084</v>
      </c>
      <c r="L61" s="560">
        <v>1</v>
      </c>
      <c r="M61" s="571" t="s">
        <v>508</v>
      </c>
      <c r="N61" s="562">
        <v>15714.947061199084</v>
      </c>
      <c r="O61" s="560">
        <v>31.186821123913003</v>
      </c>
      <c r="P61" s="562">
        <v>490.09924296937817</v>
      </c>
      <c r="Q61" s="562" t="s">
        <v>465</v>
      </c>
      <c r="R61" s="562">
        <v>490.09924296937817</v>
      </c>
      <c r="S61" s="560">
        <v>1</v>
      </c>
      <c r="T61" s="564">
        <v>1797.0305575543866</v>
      </c>
    </row>
    <row r="62" spans="2:20" ht="18" customHeight="1" x14ac:dyDescent="0.2">
      <c r="B62" s="641"/>
      <c r="C62" s="606"/>
      <c r="D62" s="638" t="s">
        <v>533</v>
      </c>
      <c r="E62" s="642" t="s">
        <v>415</v>
      </c>
      <c r="F62" s="643">
        <v>2182.234330146116</v>
      </c>
      <c r="G62" s="643" t="s">
        <v>465</v>
      </c>
      <c r="H62" s="643" t="s">
        <v>465</v>
      </c>
      <c r="I62" s="560" t="s">
        <v>465</v>
      </c>
      <c r="J62" s="643" t="s">
        <v>465</v>
      </c>
      <c r="K62" s="644">
        <v>2182.234330146116</v>
      </c>
      <c r="L62" s="643">
        <v>1</v>
      </c>
      <c r="M62" s="571" t="s">
        <v>508</v>
      </c>
      <c r="N62" s="644">
        <v>2182.234330146116</v>
      </c>
      <c r="O62" s="643">
        <v>14.9</v>
      </c>
      <c r="P62" s="644">
        <v>32.515291519177126</v>
      </c>
      <c r="Q62" s="644" t="s">
        <v>465</v>
      </c>
      <c r="R62" s="644">
        <v>32.515291519177126</v>
      </c>
      <c r="S62" s="643">
        <v>1</v>
      </c>
      <c r="T62" s="645">
        <v>119.22273557031612</v>
      </c>
    </row>
    <row r="63" spans="2:20" ht="18" customHeight="1" thickBot="1" x14ac:dyDescent="0.25">
      <c r="B63" s="646"/>
      <c r="C63" s="647"/>
      <c r="D63" s="648" t="s">
        <v>534</v>
      </c>
      <c r="E63" s="649" t="s">
        <v>415</v>
      </c>
      <c r="F63" s="650">
        <v>4122.6887330416394</v>
      </c>
      <c r="G63" s="650" t="s">
        <v>465</v>
      </c>
      <c r="H63" s="650" t="s">
        <v>465</v>
      </c>
      <c r="I63" s="632"/>
      <c r="J63" s="650" t="s">
        <v>465</v>
      </c>
      <c r="K63" s="635">
        <v>4122.6887330416394</v>
      </c>
      <c r="L63" s="650">
        <v>1</v>
      </c>
      <c r="M63" s="651" t="s">
        <v>508</v>
      </c>
      <c r="N63" s="635">
        <v>4122.6887330416394</v>
      </c>
      <c r="O63" s="650">
        <v>27.3</v>
      </c>
      <c r="P63" s="635">
        <v>112.54940241203676</v>
      </c>
      <c r="Q63" s="635" t="s">
        <v>465</v>
      </c>
      <c r="R63" s="635">
        <v>112.54940241203676</v>
      </c>
      <c r="S63" s="650">
        <v>1</v>
      </c>
      <c r="T63" s="636">
        <v>412.68114217746808</v>
      </c>
    </row>
    <row r="64" spans="2:20" ht="14.1" customHeight="1" x14ac:dyDescent="0.2">
      <c r="B64" s="517" t="s">
        <v>887</v>
      </c>
    </row>
    <row r="65" spans="2:20" ht="14.1" customHeight="1" x14ac:dyDescent="0.2">
      <c r="B65" s="517" t="s">
        <v>888</v>
      </c>
      <c r="C65" s="652"/>
      <c r="D65" s="652"/>
      <c r="E65" s="652"/>
      <c r="F65" s="652"/>
      <c r="G65" s="652"/>
      <c r="H65" s="652"/>
      <c r="I65" s="652"/>
      <c r="J65" s="652"/>
      <c r="K65" s="652"/>
      <c r="L65" s="652"/>
      <c r="M65" s="652"/>
      <c r="N65" s="652"/>
      <c r="O65" s="652"/>
      <c r="P65" s="652"/>
    </row>
    <row r="66" spans="2:20" ht="14.1" customHeight="1" x14ac:dyDescent="0.2">
      <c r="B66" s="517" t="s">
        <v>889</v>
      </c>
      <c r="C66" s="653"/>
      <c r="D66" s="653"/>
      <c r="E66" s="653"/>
      <c r="F66" s="653"/>
      <c r="G66" s="653"/>
      <c r="H66" s="653"/>
      <c r="I66" s="653"/>
      <c r="J66" s="653"/>
      <c r="K66" s="653"/>
      <c r="L66" s="653"/>
      <c r="M66" s="653"/>
    </row>
    <row r="67" spans="2:20" ht="14.1" customHeight="1" x14ac:dyDescent="0.2">
      <c r="B67" s="517" t="s">
        <v>890</v>
      </c>
      <c r="C67" s="653"/>
      <c r="D67" s="653"/>
      <c r="E67" s="653"/>
      <c r="F67" s="653"/>
      <c r="G67" s="653"/>
    </row>
    <row r="68" spans="2:20" ht="14.1" customHeight="1" x14ac:dyDescent="0.2">
      <c r="B68" s="517" t="s">
        <v>891</v>
      </c>
      <c r="C68" s="653"/>
      <c r="D68" s="653"/>
      <c r="E68" s="653"/>
      <c r="F68" s="653"/>
      <c r="G68" s="653"/>
    </row>
    <row r="69" spans="2:20" ht="14.1" customHeight="1" x14ac:dyDescent="0.25">
      <c r="B69" s="517" t="s">
        <v>892</v>
      </c>
      <c r="C69" s="653"/>
      <c r="D69" s="653"/>
      <c r="E69" s="653"/>
      <c r="F69" s="653"/>
      <c r="G69" s="653"/>
    </row>
    <row r="70" spans="2:20" ht="14.1" customHeight="1" x14ac:dyDescent="0.2">
      <c r="B70" s="517" t="s">
        <v>893</v>
      </c>
      <c r="C70" s="653"/>
      <c r="D70" s="653"/>
    </row>
    <row r="71" spans="2:20" ht="14.1" customHeight="1" x14ac:dyDescent="0.2">
      <c r="B71" s="653"/>
      <c r="C71" s="653"/>
      <c r="D71" s="653"/>
    </row>
    <row r="72" spans="2:20" ht="14.1" customHeight="1" x14ac:dyDescent="0.2">
      <c r="B72" s="522" t="s">
        <v>894</v>
      </c>
      <c r="C72" s="653"/>
      <c r="D72" s="653"/>
    </row>
    <row r="73" spans="2:20" ht="14.1" customHeight="1" x14ac:dyDescent="0.25">
      <c r="B73" s="522" t="s">
        <v>895</v>
      </c>
      <c r="C73" s="653"/>
      <c r="D73" s="653"/>
    </row>
    <row r="74" spans="2:20" ht="14.1" customHeight="1" thickBot="1" x14ac:dyDescent="0.25">
      <c r="B74" s="652"/>
      <c r="C74" s="652"/>
      <c r="D74" s="652"/>
      <c r="E74" s="652"/>
      <c r="F74" s="652"/>
      <c r="G74" s="652"/>
      <c r="H74" s="652"/>
      <c r="I74" s="652"/>
      <c r="J74" s="652"/>
      <c r="K74" s="652"/>
      <c r="L74" s="652"/>
      <c r="M74" s="652"/>
      <c r="N74" s="652"/>
      <c r="O74" s="652"/>
    </row>
    <row r="75" spans="2:20" ht="14.1" customHeight="1" x14ac:dyDescent="0.2">
      <c r="B75" s="536" t="s">
        <v>535</v>
      </c>
      <c r="C75" s="537"/>
      <c r="D75" s="537"/>
      <c r="E75" s="537"/>
      <c r="F75" s="537"/>
      <c r="G75" s="537"/>
      <c r="H75" s="537"/>
      <c r="I75" s="537"/>
      <c r="J75" s="537"/>
      <c r="K75" s="537"/>
      <c r="L75" s="537"/>
      <c r="M75" s="537"/>
      <c r="N75" s="537"/>
      <c r="O75" s="537"/>
      <c r="P75" s="537"/>
      <c r="Q75" s="537"/>
      <c r="R75" s="537"/>
      <c r="S75" s="537"/>
      <c r="T75" s="654"/>
    </row>
    <row r="76" spans="2:20" ht="14.1" customHeight="1" x14ac:dyDescent="0.2">
      <c r="B76" s="655" t="s">
        <v>665</v>
      </c>
      <c r="C76" s="656"/>
      <c r="D76" s="656"/>
      <c r="E76" s="656"/>
      <c r="F76" s="656"/>
      <c r="G76" s="656"/>
      <c r="H76" s="656"/>
      <c r="I76" s="656"/>
      <c r="J76" s="656"/>
      <c r="K76" s="656"/>
      <c r="L76" s="656"/>
      <c r="M76" s="656"/>
      <c r="N76" s="656"/>
      <c r="O76" s="656"/>
      <c r="P76" s="656"/>
      <c r="Q76" s="656"/>
      <c r="R76" s="656"/>
      <c r="S76" s="656"/>
      <c r="T76" s="657"/>
    </row>
    <row r="77" spans="2:20" ht="14.1" customHeight="1" x14ac:dyDescent="0.2">
      <c r="B77" s="658" t="s">
        <v>666</v>
      </c>
      <c r="C77" s="659"/>
      <c r="D77" s="659"/>
      <c r="E77" s="659"/>
      <c r="F77" s="659"/>
      <c r="G77" s="659"/>
      <c r="H77" s="659"/>
      <c r="I77" s="659"/>
      <c r="J77" s="659"/>
      <c r="K77" s="659"/>
      <c r="L77" s="659"/>
      <c r="M77" s="659"/>
      <c r="N77" s="659"/>
      <c r="O77" s="659"/>
      <c r="P77" s="659"/>
      <c r="Q77" s="659"/>
      <c r="R77" s="659"/>
      <c r="S77" s="659"/>
      <c r="T77" s="660"/>
    </row>
    <row r="78" spans="2:20" ht="18" customHeight="1" thickBot="1" x14ac:dyDescent="0.25">
      <c r="B78" s="661"/>
      <c r="C78" s="662"/>
      <c r="D78" s="662"/>
      <c r="E78" s="662"/>
      <c r="F78" s="662"/>
      <c r="G78" s="662"/>
      <c r="H78" s="662"/>
      <c r="I78" s="662"/>
      <c r="J78" s="662"/>
      <c r="K78" s="662"/>
      <c r="L78" s="662"/>
      <c r="M78" s="662"/>
      <c r="N78" s="662"/>
      <c r="O78" s="662"/>
      <c r="P78" s="662"/>
      <c r="Q78" s="662"/>
      <c r="R78" s="662"/>
      <c r="S78" s="662"/>
      <c r="T78" s="663"/>
    </row>
    <row r="79" spans="2:20" ht="12" customHeight="1" x14ac:dyDescent="0.2">
      <c r="B79" s="518" t="s">
        <v>896</v>
      </c>
      <c r="C79" s="518"/>
      <c r="D79" s="518"/>
      <c r="E79" s="518"/>
      <c r="F79" s="518"/>
      <c r="G79" s="518"/>
      <c r="H79" s="518"/>
      <c r="I79" s="518"/>
      <c r="J79" s="518"/>
      <c r="K79" s="518"/>
      <c r="L79" s="518"/>
      <c r="M79" s="518"/>
      <c r="N79" s="518"/>
      <c r="O79" s="518"/>
      <c r="P79" s="518"/>
      <c r="Q79" s="518"/>
      <c r="R79" s="518"/>
      <c r="S79" s="518"/>
      <c r="T79" s="518"/>
    </row>
    <row r="80" spans="2:20" ht="12" customHeight="1" x14ac:dyDescent="0.2"/>
    <row r="81" ht="12" customHeight="1" x14ac:dyDescent="0.2"/>
    <row r="82" ht="12" customHeight="1" x14ac:dyDescent="0.2"/>
    <row r="83" ht="12" customHeight="1" x14ac:dyDescent="0.2"/>
    <row r="84" ht="12.75" customHeight="1" x14ac:dyDescent="0.2"/>
  </sheetData>
  <dataValidations count="1">
    <dataValidation allowBlank="1" showInputMessage="1" showErrorMessage="1" sqref="B8" xr:uid="{CDB95ED6-0EE4-4510-90DA-E7BC56B13617}"/>
  </dataValidations>
  <hyperlinks>
    <hyperlink ref="B8" location="Index!A1" display="Back to Index" xr:uid="{F548B311-B962-491A-B5B9-BF7B41ADA204}"/>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2034E-6383-4473-885B-308D26D19284}">
  <sheetPr>
    <tabColor rgb="FF00B0F0"/>
  </sheetPr>
  <dimension ref="A1:AMJ31"/>
  <sheetViews>
    <sheetView zoomScaleNormal="100" workbookViewId="0"/>
  </sheetViews>
  <sheetFormatPr defaultColWidth="9.140625" defaultRowHeight="12.75" x14ac:dyDescent="0.2"/>
  <cols>
    <col min="1" max="1" width="1.85546875" style="488" customWidth="1"/>
    <col min="2" max="2" width="39.140625" style="488" customWidth="1"/>
    <col min="3" max="3" width="18.140625" style="488" customWidth="1"/>
    <col min="4" max="4" width="23.42578125" style="488" customWidth="1"/>
    <col min="5" max="5" width="17.85546875" style="488" customWidth="1"/>
    <col min="6" max="8" width="15.85546875" style="488" customWidth="1"/>
    <col min="9" max="9" width="17.42578125" style="488" customWidth="1"/>
    <col min="10" max="10" width="10.85546875" style="488" customWidth="1"/>
    <col min="11" max="1024" width="9.140625" style="488"/>
  </cols>
  <sheetData>
    <row r="1" spans="2:12" x14ac:dyDescent="0.2">
      <c r="B1" s="792" t="s">
        <v>913</v>
      </c>
    </row>
    <row r="2" spans="2:12" ht="17.25" x14ac:dyDescent="0.3">
      <c r="B2" s="489" t="s">
        <v>897</v>
      </c>
      <c r="C2" s="489"/>
      <c r="D2" s="489"/>
      <c r="E2" s="489"/>
      <c r="I2" s="490" t="s">
        <v>690</v>
      </c>
    </row>
    <row r="3" spans="2:12" ht="17.25" x14ac:dyDescent="0.3">
      <c r="B3" s="491" t="s">
        <v>898</v>
      </c>
      <c r="C3" s="491"/>
      <c r="D3" s="491"/>
      <c r="I3" s="490" t="s">
        <v>885</v>
      </c>
    </row>
    <row r="4" spans="2:12" ht="15.75" x14ac:dyDescent="0.25">
      <c r="B4" s="492" t="s">
        <v>495</v>
      </c>
      <c r="H4" s="490"/>
      <c r="I4" s="490" t="s">
        <v>648</v>
      </c>
    </row>
    <row r="5" spans="2:12" ht="15.75" hidden="1" x14ac:dyDescent="0.25">
      <c r="B5" s="492"/>
      <c r="H5" s="490"/>
      <c r="I5" s="490"/>
    </row>
    <row r="6" spans="2:12" ht="15.75" hidden="1" x14ac:dyDescent="0.25">
      <c r="B6" s="492"/>
      <c r="H6" s="490"/>
      <c r="I6" s="490"/>
    </row>
    <row r="7" spans="2:12" ht="13.5" thickBot="1" x14ac:dyDescent="0.25">
      <c r="B7" s="493" t="s">
        <v>649</v>
      </c>
      <c r="C7" s="494"/>
      <c r="D7" s="495"/>
      <c r="E7" s="495"/>
      <c r="F7" s="495"/>
      <c r="G7" s="496"/>
      <c r="H7" s="496"/>
      <c r="I7" s="496"/>
    </row>
    <row r="8" spans="2:12" ht="15.75" x14ac:dyDescent="0.2">
      <c r="B8" s="497" t="s">
        <v>496</v>
      </c>
      <c r="C8" s="498" t="s">
        <v>536</v>
      </c>
      <c r="D8" s="498"/>
      <c r="E8" s="498"/>
      <c r="F8" s="499" t="s">
        <v>899</v>
      </c>
      <c r="G8" s="499"/>
      <c r="H8" s="500" t="s">
        <v>900</v>
      </c>
      <c r="I8" s="500"/>
    </row>
    <row r="9" spans="2:12" ht="49.5" x14ac:dyDescent="0.2">
      <c r="B9" s="501"/>
      <c r="C9" s="502" t="s">
        <v>901</v>
      </c>
      <c r="D9" s="502" t="s">
        <v>902</v>
      </c>
      <c r="E9" s="503" t="s">
        <v>903</v>
      </c>
      <c r="F9" s="502" t="s">
        <v>537</v>
      </c>
      <c r="G9" s="503" t="s">
        <v>904</v>
      </c>
      <c r="H9" s="502" t="s">
        <v>537</v>
      </c>
      <c r="I9" s="504" t="s">
        <v>905</v>
      </c>
      <c r="L9" s="677"/>
    </row>
    <row r="10" spans="2:12" ht="13.5" thickBot="1" x14ac:dyDescent="0.25">
      <c r="B10" s="501"/>
      <c r="C10" s="505" t="s">
        <v>538</v>
      </c>
      <c r="D10" s="505" t="s">
        <v>538</v>
      </c>
      <c r="E10" s="505" t="s">
        <v>428</v>
      </c>
      <c r="F10" s="505" t="s">
        <v>538</v>
      </c>
      <c r="G10" s="505" t="s">
        <v>428</v>
      </c>
      <c r="H10" s="506" t="s">
        <v>539</v>
      </c>
      <c r="I10" s="507" t="s">
        <v>539</v>
      </c>
    </row>
    <row r="11" spans="2:12" ht="13.5" thickTop="1" x14ac:dyDescent="0.2">
      <c r="B11" s="508" t="s">
        <v>540</v>
      </c>
      <c r="C11" s="509">
        <v>260.27040517569748</v>
      </c>
      <c r="D11" s="510">
        <v>252.33613627930796</v>
      </c>
      <c r="E11" s="509">
        <v>18414.356479847112</v>
      </c>
      <c r="F11" s="509">
        <v>243.79226747504512</v>
      </c>
      <c r="G11" s="509">
        <v>17686.218670323611</v>
      </c>
      <c r="H11" s="509">
        <v>3.5045692354198241</v>
      </c>
      <c r="I11" s="511">
        <v>4.116978440084945</v>
      </c>
    </row>
    <row r="12" spans="2:12" x14ac:dyDescent="0.2">
      <c r="B12" s="512" t="s">
        <v>541</v>
      </c>
      <c r="C12" s="509">
        <v>11.800744797837625</v>
      </c>
      <c r="D12" s="509">
        <v>11.800744797837625</v>
      </c>
      <c r="E12" s="509">
        <v>1125.453736039914</v>
      </c>
      <c r="F12" s="509">
        <v>12.697785445199385</v>
      </c>
      <c r="G12" s="509">
        <v>1213.0592002631397</v>
      </c>
      <c r="H12" s="509">
        <v>-7.064544059538358</v>
      </c>
      <c r="I12" s="511">
        <v>-7.221862230979502</v>
      </c>
    </row>
    <row r="13" spans="2:12" x14ac:dyDescent="0.2">
      <c r="B13" s="512" t="s">
        <v>542</v>
      </c>
      <c r="C13" s="509">
        <v>178.93351609049077</v>
      </c>
      <c r="D13" s="509">
        <v>178.93351609049077</v>
      </c>
      <c r="E13" s="509">
        <v>10113.83150041537</v>
      </c>
      <c r="F13" s="509">
        <v>178.90671533173284</v>
      </c>
      <c r="G13" s="509">
        <v>10086.692764415599</v>
      </c>
      <c r="H13" s="509">
        <v>1.498029780952298E-2</v>
      </c>
      <c r="I13" s="511">
        <v>0.26905484913264294</v>
      </c>
    </row>
    <row r="14" spans="2:12" x14ac:dyDescent="0.2">
      <c r="B14" s="512" t="s">
        <v>529</v>
      </c>
      <c r="C14" s="509">
        <v>6.5255828613963027</v>
      </c>
      <c r="D14" s="509">
        <v>6.5255828613963027</v>
      </c>
      <c r="E14" s="509">
        <v>703.09023965570032</v>
      </c>
      <c r="F14" s="509">
        <v>7.0007065356060592</v>
      </c>
      <c r="G14" s="509">
        <v>737.91680497527545</v>
      </c>
      <c r="H14" s="509">
        <v>-6.7867960439885007</v>
      </c>
      <c r="I14" s="511">
        <v>-4.719578831212826</v>
      </c>
    </row>
    <row r="15" spans="2:12" x14ac:dyDescent="0.2">
      <c r="B15" s="512" t="s">
        <v>116</v>
      </c>
      <c r="C15" s="513">
        <v>5.3467067305742777</v>
      </c>
      <c r="D15" s="509">
        <v>5.3467067305742777</v>
      </c>
      <c r="E15" s="509">
        <v>556.05735851720283</v>
      </c>
      <c r="F15" s="509">
        <v>5.3467110719999997</v>
      </c>
      <c r="G15" s="509">
        <v>556.05795148799996</v>
      </c>
      <c r="H15" s="509">
        <v>-8.1198061080342584E-5</v>
      </c>
      <c r="I15" s="511">
        <v>-1.0663830910830021E-4</v>
      </c>
    </row>
    <row r="16" spans="2:12" ht="13.5" thickBot="1" x14ac:dyDescent="0.25">
      <c r="B16" s="514" t="s">
        <v>650</v>
      </c>
      <c r="C16" s="515">
        <v>462.87695565599643</v>
      </c>
      <c r="D16" s="515">
        <v>454.94268675960689</v>
      </c>
      <c r="E16" s="515">
        <v>30912.7893144753</v>
      </c>
      <c r="F16" s="515">
        <v>447.74418585958347</v>
      </c>
      <c r="G16" s="515">
        <v>30279.945391465626</v>
      </c>
      <c r="H16" s="515">
        <v>1.6077262703486968</v>
      </c>
      <c r="I16" s="516">
        <v>2.0899770948333356</v>
      </c>
    </row>
    <row r="17" spans="2:9" ht="16.5" x14ac:dyDescent="0.25">
      <c r="B17" s="517" t="s">
        <v>906</v>
      </c>
      <c r="C17" s="518"/>
      <c r="D17" s="518"/>
      <c r="E17" s="518"/>
      <c r="F17" s="518"/>
      <c r="G17" s="518"/>
      <c r="H17" s="518"/>
      <c r="I17" s="518"/>
    </row>
    <row r="18" spans="2:9" ht="16.5" x14ac:dyDescent="0.25">
      <c r="B18" s="517" t="s">
        <v>907</v>
      </c>
      <c r="C18" s="519"/>
      <c r="D18" s="519"/>
      <c r="E18" s="519"/>
      <c r="F18" s="519"/>
      <c r="G18" s="519"/>
      <c r="H18" s="519"/>
      <c r="I18" s="519"/>
    </row>
    <row r="19" spans="2:9" ht="15.75" x14ac:dyDescent="0.2">
      <c r="B19" s="517" t="s">
        <v>908</v>
      </c>
      <c r="C19" s="519"/>
      <c r="D19" s="519"/>
      <c r="E19" s="519"/>
      <c r="F19" s="519"/>
      <c r="G19" s="519"/>
      <c r="H19" s="519"/>
      <c r="I19" s="519"/>
    </row>
    <row r="20" spans="2:9" ht="15.75" x14ac:dyDescent="0.2">
      <c r="B20" s="517" t="s">
        <v>909</v>
      </c>
      <c r="C20" s="519"/>
      <c r="D20" s="519"/>
      <c r="E20" s="519"/>
      <c r="F20" s="519"/>
      <c r="G20" s="519"/>
      <c r="H20" s="519"/>
      <c r="I20" s="519"/>
    </row>
    <row r="21" spans="2:9" ht="16.5" x14ac:dyDescent="0.25">
      <c r="B21" s="517" t="s">
        <v>910</v>
      </c>
      <c r="C21" s="519"/>
      <c r="D21" s="519"/>
      <c r="E21" s="519"/>
      <c r="F21" s="519"/>
      <c r="G21" s="520"/>
      <c r="H21" s="520"/>
      <c r="I21" s="520"/>
    </row>
    <row r="22" spans="2:9" ht="15.75" x14ac:dyDescent="0.2">
      <c r="B22" s="517" t="s">
        <v>911</v>
      </c>
      <c r="C22" s="521"/>
      <c r="D22" s="521"/>
      <c r="E22" s="521"/>
      <c r="F22" s="521"/>
      <c r="G22" s="521"/>
      <c r="H22" s="521"/>
      <c r="I22" s="521"/>
    </row>
    <row r="23" spans="2:9" x14ac:dyDescent="0.2">
      <c r="B23" s="519"/>
      <c r="C23" s="519"/>
      <c r="D23" s="519"/>
      <c r="E23" s="519"/>
      <c r="F23" s="521"/>
      <c r="G23" s="521"/>
      <c r="H23" s="521"/>
      <c r="I23" s="521"/>
    </row>
    <row r="24" spans="2:9" x14ac:dyDescent="0.2">
      <c r="B24" s="522" t="s">
        <v>894</v>
      </c>
      <c r="C24" s="519"/>
      <c r="D24" s="519"/>
      <c r="E24" s="519"/>
      <c r="F24" s="521"/>
      <c r="G24" s="521"/>
      <c r="H24" s="521"/>
      <c r="I24" s="521"/>
    </row>
    <row r="25" spans="2:9" ht="14.1" customHeight="1" x14ac:dyDescent="0.25">
      <c r="B25" s="522" t="s">
        <v>912</v>
      </c>
      <c r="C25" s="519"/>
      <c r="D25" s="519"/>
      <c r="E25" s="519"/>
      <c r="F25" s="521"/>
      <c r="G25" s="521"/>
      <c r="H25" s="521"/>
      <c r="I25" s="521"/>
    </row>
    <row r="26" spans="2:9" ht="13.5" thickBot="1" x14ac:dyDescent="0.25"/>
    <row r="27" spans="2:9" x14ac:dyDescent="0.2">
      <c r="B27" s="523" t="s">
        <v>535</v>
      </c>
      <c r="C27" s="524"/>
      <c r="D27" s="524"/>
      <c r="E27" s="524"/>
      <c r="F27" s="524"/>
      <c r="G27" s="524"/>
      <c r="H27" s="524"/>
      <c r="I27" s="525"/>
    </row>
    <row r="28" spans="2:9" x14ac:dyDescent="0.2">
      <c r="B28" s="526" t="s">
        <v>651</v>
      </c>
      <c r="C28" s="527"/>
      <c r="D28" s="527"/>
      <c r="E28" s="527"/>
      <c r="F28" s="527"/>
      <c r="G28" s="527"/>
      <c r="H28" s="527"/>
      <c r="I28" s="528"/>
    </row>
    <row r="29" spans="2:9" x14ac:dyDescent="0.2">
      <c r="B29" s="526" t="s">
        <v>652</v>
      </c>
      <c r="C29" s="527"/>
      <c r="D29" s="527"/>
      <c r="E29" s="527"/>
      <c r="F29" s="527"/>
      <c r="G29" s="527"/>
      <c r="H29" s="527"/>
      <c r="I29" s="528"/>
    </row>
    <row r="30" spans="2:9" x14ac:dyDescent="0.2">
      <c r="B30" s="529" t="s">
        <v>653</v>
      </c>
      <c r="C30" s="530"/>
      <c r="D30" s="530"/>
      <c r="E30" s="530"/>
      <c r="F30" s="530"/>
      <c r="G30" s="530"/>
      <c r="H30" s="530"/>
      <c r="I30" s="531"/>
    </row>
    <row r="31" spans="2:9" ht="13.5" thickBot="1" x14ac:dyDescent="0.25">
      <c r="B31" s="532"/>
      <c r="C31" s="533"/>
      <c r="D31" s="533"/>
      <c r="E31" s="533"/>
      <c r="F31" s="533"/>
      <c r="G31" s="533"/>
      <c r="H31" s="533"/>
      <c r="I31" s="534"/>
    </row>
  </sheetData>
  <dataValidations count="1">
    <dataValidation allowBlank="1" showInputMessage="1" showErrorMessage="1" sqref="B7" xr:uid="{D47BE537-A9F7-4819-B254-904521278E0A}"/>
  </dataValidations>
  <hyperlinks>
    <hyperlink ref="B7" location="Index!A1" display="Back to Index" xr:uid="{729839AB-9C57-47F4-9AB0-03B35921B441}"/>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B018C-280E-4541-ACD8-B51FDE811E33}">
  <sheetPr>
    <tabColor rgb="FF00B0F0"/>
  </sheetPr>
  <dimension ref="B1:AO54"/>
  <sheetViews>
    <sheetView zoomScale="75" zoomScaleNormal="75" workbookViewId="0">
      <pane ySplit="1" topLeftCell="A2" activePane="bottomLeft" state="frozen"/>
      <selection activeCell="F22" sqref="F22"/>
      <selection pane="bottomLeft"/>
    </sheetView>
  </sheetViews>
  <sheetFormatPr defaultColWidth="9.140625" defaultRowHeight="15" x14ac:dyDescent="0.2"/>
  <cols>
    <col min="1" max="1" width="5" style="363" customWidth="1"/>
    <col min="2" max="2" width="36.42578125" style="367" customWidth="1"/>
    <col min="3" max="3" width="31.42578125" style="363" bestFit="1" customWidth="1"/>
    <col min="4" max="4" width="8.5703125" style="363" bestFit="1" customWidth="1"/>
    <col min="5" max="22" width="7.5703125" style="363" bestFit="1" customWidth="1"/>
    <col min="23" max="30" width="6.85546875" style="363" bestFit="1" customWidth="1"/>
    <col min="31" max="31" width="7.42578125" style="363" bestFit="1" customWidth="1"/>
    <col min="32" max="35" width="7.42578125" style="363" customWidth="1"/>
    <col min="36" max="36" width="7.5703125" style="363" bestFit="1" customWidth="1"/>
    <col min="37" max="37" width="6.42578125" style="363" bestFit="1" customWidth="1"/>
    <col min="38" max="38" width="6.42578125" style="363" customWidth="1"/>
    <col min="39" max="39" width="7.42578125" style="363" customWidth="1"/>
    <col min="40" max="40" width="11.140625" style="486" bestFit="1" customWidth="1"/>
    <col min="41" max="16384" width="9.140625" style="363"/>
  </cols>
  <sheetData>
    <row r="1" spans="2:41" ht="18" x14ac:dyDescent="0.2">
      <c r="B1" s="362" t="s">
        <v>543</v>
      </c>
    </row>
    <row r="3" spans="2:41" x14ac:dyDescent="0.2">
      <c r="B3" s="364" t="s">
        <v>544</v>
      </c>
      <c r="C3" s="364" t="s">
        <v>545</v>
      </c>
      <c r="D3" s="365">
        <v>1990</v>
      </c>
      <c r="E3" s="365">
        <v>1991</v>
      </c>
      <c r="F3" s="365">
        <v>1992</v>
      </c>
      <c r="G3" s="365">
        <v>1993</v>
      </c>
      <c r="H3" s="365">
        <v>1994</v>
      </c>
      <c r="I3" s="365">
        <v>1995</v>
      </c>
      <c r="J3" s="365">
        <v>1996</v>
      </c>
      <c r="K3" s="365">
        <v>1997</v>
      </c>
      <c r="L3" s="365">
        <v>1998</v>
      </c>
      <c r="M3" s="365">
        <v>1999</v>
      </c>
      <c r="N3" s="365">
        <v>2000</v>
      </c>
      <c r="O3" s="365">
        <v>2001</v>
      </c>
      <c r="P3" s="365">
        <v>2002</v>
      </c>
      <c r="Q3" s="365">
        <v>2003</v>
      </c>
      <c r="R3" s="365">
        <v>2004</v>
      </c>
      <c r="S3" s="365">
        <v>2005</v>
      </c>
      <c r="T3" s="365">
        <v>2006</v>
      </c>
      <c r="U3" s="365">
        <v>2007</v>
      </c>
      <c r="V3" s="365">
        <v>2008</v>
      </c>
      <c r="W3" s="365">
        <v>2009</v>
      </c>
      <c r="X3" s="365">
        <v>2010</v>
      </c>
      <c r="Y3" s="365">
        <v>2011</v>
      </c>
      <c r="Z3" s="365">
        <v>2012</v>
      </c>
      <c r="AA3" s="365">
        <v>2013</v>
      </c>
      <c r="AB3" s="365">
        <v>2014</v>
      </c>
      <c r="AC3" s="365">
        <v>2015</v>
      </c>
      <c r="AD3" s="365">
        <v>2016</v>
      </c>
      <c r="AE3" s="365">
        <v>2017</v>
      </c>
      <c r="AF3" s="365">
        <v>2018</v>
      </c>
      <c r="AG3" s="365">
        <v>2019</v>
      </c>
      <c r="AH3" s="365">
        <v>2020</v>
      </c>
      <c r="AI3" s="365">
        <v>2021</v>
      </c>
      <c r="AJ3" s="365">
        <v>2022</v>
      </c>
      <c r="AK3" s="365">
        <v>2023</v>
      </c>
      <c r="AL3" s="365">
        <v>2024</v>
      </c>
      <c r="AM3" s="366"/>
    </row>
    <row r="4" spans="2:41" x14ac:dyDescent="0.2">
      <c r="B4" s="367" t="s">
        <v>546</v>
      </c>
      <c r="C4" s="367" t="s">
        <v>547</v>
      </c>
      <c r="D4" s="368">
        <v>13978.9338948</v>
      </c>
      <c r="E4" s="368">
        <v>23298.223158000001</v>
      </c>
      <c r="F4" s="368">
        <v>23793.052676399999</v>
      </c>
      <c r="G4" s="368">
        <v>23504.402124000004</v>
      </c>
      <c r="H4" s="368">
        <v>26473.379234399999</v>
      </c>
      <c r="I4" s="368">
        <v>25318.777024800002</v>
      </c>
      <c r="J4" s="368">
        <v>25772.370750000002</v>
      </c>
      <c r="K4" s="368">
        <v>33483.4640784</v>
      </c>
      <c r="L4" s="368">
        <v>45689.258865600001</v>
      </c>
      <c r="M4" s="368">
        <v>57070.337788800003</v>
      </c>
      <c r="N4" s="368">
        <v>41771.858511600003</v>
      </c>
      <c r="O4" s="368">
        <v>50019.017151600005</v>
      </c>
      <c r="P4" s="368">
        <v>36436.439239200001</v>
      </c>
      <c r="Q4" s="368">
        <v>23912.761662000004</v>
      </c>
      <c r="R4" s="368">
        <v>30201.285020399999</v>
      </c>
      <c r="S4" s="368">
        <v>30040.790594292288</v>
      </c>
      <c r="T4" s="368">
        <v>26180.987323417514</v>
      </c>
      <c r="U4" s="368">
        <v>15749.120908832594</v>
      </c>
      <c r="V4" s="368">
        <v>14187.588536720748</v>
      </c>
      <c r="W4" s="368">
        <v>8382.5795152415703</v>
      </c>
      <c r="X4" s="368">
        <v>4335.3226677115572</v>
      </c>
      <c r="Y4" s="368">
        <v>1695.5631686838001</v>
      </c>
      <c r="Z4" s="368">
        <v>1648.9819781665306</v>
      </c>
      <c r="AA4" s="368">
        <v>1393.894951279472</v>
      </c>
      <c r="AB4" s="368">
        <v>1984.4451064465463</v>
      </c>
      <c r="AC4" s="368">
        <v>2429.5724482073524</v>
      </c>
      <c r="AD4" s="368">
        <v>2188.5528962325534</v>
      </c>
      <c r="AE4" s="368">
        <v>1072.5475252668584</v>
      </c>
      <c r="AF4" s="368">
        <v>1083.0551243234395</v>
      </c>
      <c r="AG4" s="368">
        <v>2740.2521230082052</v>
      </c>
      <c r="AH4" s="368">
        <v>3989.3726558703725</v>
      </c>
      <c r="AI4" s="368">
        <v>13767.617059773063</v>
      </c>
      <c r="AJ4" s="368">
        <v>9484.0923508727374</v>
      </c>
      <c r="AK4" s="368">
        <v>1949.3957248140855</v>
      </c>
      <c r="AL4" s="368">
        <v>5237.269691400973</v>
      </c>
      <c r="AM4" s="368"/>
    </row>
    <row r="5" spans="2:41" x14ac:dyDescent="0.2">
      <c r="B5" s="367" t="s">
        <v>101</v>
      </c>
      <c r="C5" s="367" t="s">
        <v>547</v>
      </c>
      <c r="D5" s="368">
        <v>303.15781440000001</v>
      </c>
      <c r="E5" s="368">
        <v>259.84955520000005</v>
      </c>
      <c r="F5" s="368">
        <v>346.46607360000002</v>
      </c>
      <c r="G5" s="368">
        <v>216.54129599999999</v>
      </c>
      <c r="H5" s="368">
        <v>779.54866560000005</v>
      </c>
      <c r="I5" s="368">
        <v>649.62388800000008</v>
      </c>
      <c r="J5" s="368">
        <v>389.77433280000002</v>
      </c>
      <c r="K5" s="368">
        <v>476.39085119999999</v>
      </c>
      <c r="L5" s="368">
        <v>606.31562880000001</v>
      </c>
      <c r="M5" s="368">
        <v>1082.7064800000001</v>
      </c>
      <c r="N5" s="368">
        <v>1212.6312576</v>
      </c>
      <c r="O5" s="368">
        <v>1082.7064800000001</v>
      </c>
      <c r="P5" s="368">
        <v>822.85692480000012</v>
      </c>
      <c r="Q5" s="368">
        <v>1169.3229984</v>
      </c>
      <c r="R5" s="368">
        <v>1645.7138496000002</v>
      </c>
      <c r="S5" s="368">
        <v>2841.3920602999992</v>
      </c>
      <c r="T5" s="368">
        <v>2259.1289704949995</v>
      </c>
      <c r="U5" s="368">
        <v>580.00471732600022</v>
      </c>
      <c r="V5" s="368">
        <v>457.37624643489994</v>
      </c>
      <c r="W5" s="368">
        <v>355.45890498854374</v>
      </c>
      <c r="X5" s="368">
        <v>1095.6873658293241</v>
      </c>
      <c r="Y5" s="368">
        <v>325.15872440239008</v>
      </c>
      <c r="Z5" s="368">
        <v>304.26845332878474</v>
      </c>
      <c r="AA5" s="368">
        <v>188.08257400290523</v>
      </c>
      <c r="AB5" s="368">
        <v>315.3264571050284</v>
      </c>
      <c r="AC5" s="368">
        <v>796.28408667340034</v>
      </c>
      <c r="AD5" s="368">
        <v>456.92564248729997</v>
      </c>
      <c r="AE5" s="368">
        <v>307.50333957746</v>
      </c>
      <c r="AF5" s="368">
        <v>344.42551846310005</v>
      </c>
      <c r="AG5" s="368">
        <v>518.04200673370985</v>
      </c>
      <c r="AH5" s="368">
        <v>478.8479246626722</v>
      </c>
      <c r="AI5" s="368">
        <v>1281.980332527181</v>
      </c>
      <c r="AJ5" s="368">
        <v>1186.7311212245813</v>
      </c>
      <c r="AK5" s="368">
        <v>373.50478404478213</v>
      </c>
      <c r="AL5" s="368">
        <v>982.02263824796239</v>
      </c>
      <c r="AM5" s="368"/>
    </row>
    <row r="6" spans="2:41" x14ac:dyDescent="0.2">
      <c r="B6" s="367" t="s">
        <v>126</v>
      </c>
      <c r="C6" s="367"/>
      <c r="D6" s="368">
        <f t="shared" ref="D6:AJ6" si="0">SUM(D4:D5)</f>
        <v>14282.0917092</v>
      </c>
      <c r="E6" s="368">
        <f t="shared" si="0"/>
        <v>23558.072713199999</v>
      </c>
      <c r="F6" s="368">
        <f t="shared" si="0"/>
        <v>24139.518749999999</v>
      </c>
      <c r="G6" s="368">
        <f t="shared" si="0"/>
        <v>23720.943420000003</v>
      </c>
      <c r="H6" s="368">
        <f t="shared" si="0"/>
        <v>27252.927899999999</v>
      </c>
      <c r="I6" s="368">
        <f t="shared" si="0"/>
        <v>25968.400912800003</v>
      </c>
      <c r="J6" s="368">
        <f t="shared" si="0"/>
        <v>26162.145082800002</v>
      </c>
      <c r="K6" s="368">
        <f t="shared" si="0"/>
        <v>33959.854929599998</v>
      </c>
      <c r="L6" s="368">
        <f t="shared" si="0"/>
        <v>46295.574494400003</v>
      </c>
      <c r="M6" s="368">
        <f t="shared" si="0"/>
        <v>58153.044268800004</v>
      </c>
      <c r="N6" s="368">
        <f t="shared" si="0"/>
        <v>42984.489769200001</v>
      </c>
      <c r="O6" s="368">
        <f t="shared" si="0"/>
        <v>51101.723631600005</v>
      </c>
      <c r="P6" s="368">
        <f t="shared" si="0"/>
        <v>37259.296163999999</v>
      </c>
      <c r="Q6" s="368">
        <f t="shared" si="0"/>
        <v>25082.084660400003</v>
      </c>
      <c r="R6" s="368">
        <f t="shared" si="0"/>
        <v>31846.998869999999</v>
      </c>
      <c r="S6" s="368">
        <f t="shared" si="0"/>
        <v>32882.182654592289</v>
      </c>
      <c r="T6" s="368">
        <f t="shared" si="0"/>
        <v>28440.116293912513</v>
      </c>
      <c r="U6" s="368">
        <f>SUM(U4:U5)</f>
        <v>16329.125626158595</v>
      </c>
      <c r="V6" s="368">
        <f t="shared" si="0"/>
        <v>14644.964783155649</v>
      </c>
      <c r="W6" s="368">
        <f t="shared" si="0"/>
        <v>8738.0384202301138</v>
      </c>
      <c r="X6" s="368">
        <f t="shared" si="0"/>
        <v>5431.0100335408815</v>
      </c>
      <c r="Y6" s="368">
        <f t="shared" si="0"/>
        <v>2020.7218930861902</v>
      </c>
      <c r="Z6" s="368">
        <f t="shared" si="0"/>
        <v>1953.2504314953153</v>
      </c>
      <c r="AA6" s="368">
        <f t="shared" si="0"/>
        <v>1581.9775252823772</v>
      </c>
      <c r="AB6" s="368">
        <f t="shared" si="0"/>
        <v>2299.7715635515747</v>
      </c>
      <c r="AC6" s="368">
        <f t="shared" si="0"/>
        <v>3225.8565348807529</v>
      </c>
      <c r="AD6" s="368">
        <f t="shared" si="0"/>
        <v>2645.4785387198535</v>
      </c>
      <c r="AE6" s="368">
        <f t="shared" si="0"/>
        <v>1380.0508648443183</v>
      </c>
      <c r="AF6" s="368">
        <f t="shared" si="0"/>
        <v>1427.4806427865396</v>
      </c>
      <c r="AG6" s="368">
        <f t="shared" si="0"/>
        <v>3258.2941297419152</v>
      </c>
      <c r="AH6" s="368">
        <f t="shared" si="0"/>
        <v>4468.220580533045</v>
      </c>
      <c r="AI6" s="368">
        <f t="shared" si="0"/>
        <v>15049.597392300244</v>
      </c>
      <c r="AJ6" s="368">
        <f t="shared" si="0"/>
        <v>10670.82347209732</v>
      </c>
      <c r="AK6" s="368">
        <f t="shared" ref="AK6:AL6" si="1">SUM(AK4:AK5)</f>
        <v>2322.9005088588674</v>
      </c>
      <c r="AL6" s="368">
        <f t="shared" si="1"/>
        <v>6219.2923296489353</v>
      </c>
      <c r="AM6" s="368"/>
    </row>
    <row r="7" spans="2:41" x14ac:dyDescent="0.2">
      <c r="B7" s="369"/>
      <c r="C7" s="367"/>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row>
    <row r="8" spans="2:41" ht="18" x14ac:dyDescent="0.2">
      <c r="B8" s="364" t="s">
        <v>548</v>
      </c>
      <c r="C8" s="364" t="s">
        <v>545</v>
      </c>
      <c r="D8" s="365">
        <v>1990</v>
      </c>
      <c r="E8" s="365">
        <v>1991</v>
      </c>
      <c r="F8" s="365">
        <v>1992</v>
      </c>
      <c r="G8" s="365">
        <v>1993</v>
      </c>
      <c r="H8" s="365">
        <v>1994</v>
      </c>
      <c r="I8" s="365">
        <v>1995</v>
      </c>
      <c r="J8" s="365">
        <v>1996</v>
      </c>
      <c r="K8" s="365">
        <v>1997</v>
      </c>
      <c r="L8" s="365">
        <v>1998</v>
      </c>
      <c r="M8" s="365">
        <v>1999</v>
      </c>
      <c r="N8" s="365">
        <v>2000</v>
      </c>
      <c r="O8" s="365">
        <v>2001</v>
      </c>
      <c r="P8" s="365">
        <v>2002</v>
      </c>
      <c r="Q8" s="365">
        <v>2003</v>
      </c>
      <c r="R8" s="365">
        <v>2004</v>
      </c>
      <c r="S8" s="365">
        <v>2005</v>
      </c>
      <c r="T8" s="365">
        <v>2006</v>
      </c>
      <c r="U8" s="365">
        <v>2007</v>
      </c>
      <c r="V8" s="365">
        <v>2008</v>
      </c>
      <c r="W8" s="365">
        <v>2009</v>
      </c>
      <c r="X8" s="365">
        <v>2010</v>
      </c>
      <c r="Y8" s="365">
        <v>2011</v>
      </c>
      <c r="Z8" s="365">
        <v>2012</v>
      </c>
      <c r="AA8" s="365">
        <v>2013</v>
      </c>
      <c r="AB8" s="365">
        <v>2014</v>
      </c>
      <c r="AC8" s="365">
        <v>2015</v>
      </c>
      <c r="AD8" s="365">
        <v>2016</v>
      </c>
      <c r="AE8" s="365">
        <v>2017</v>
      </c>
      <c r="AF8" s="365">
        <v>2018</v>
      </c>
      <c r="AG8" s="365">
        <v>2019</v>
      </c>
      <c r="AH8" s="365">
        <v>2020</v>
      </c>
      <c r="AI8" s="365">
        <v>2021</v>
      </c>
      <c r="AJ8" s="365">
        <v>2022</v>
      </c>
      <c r="AK8" s="365">
        <v>2023</v>
      </c>
      <c r="AL8" s="365">
        <v>2024</v>
      </c>
      <c r="AM8" s="366"/>
    </row>
    <row r="9" spans="2:41" x14ac:dyDescent="0.2">
      <c r="B9" s="367" t="s">
        <v>546</v>
      </c>
      <c r="C9" s="367" t="s">
        <v>549</v>
      </c>
      <c r="D9" s="371">
        <v>77.400000000000006</v>
      </c>
      <c r="E9" s="371">
        <v>77.400000000000006</v>
      </c>
      <c r="F9" s="371">
        <v>77.400000000000006</v>
      </c>
      <c r="G9" s="371">
        <v>77.400000000000006</v>
      </c>
      <c r="H9" s="371">
        <v>77.400000000000006</v>
      </c>
      <c r="I9" s="371">
        <f>D9</f>
        <v>77.400000000000006</v>
      </c>
      <c r="J9" s="371">
        <f t="shared" ref="J9:Y10" si="2">E9</f>
        <v>77.400000000000006</v>
      </c>
      <c r="K9" s="371">
        <f t="shared" si="2"/>
        <v>77.400000000000006</v>
      </c>
      <c r="L9" s="371">
        <f t="shared" si="2"/>
        <v>77.400000000000006</v>
      </c>
      <c r="M9" s="371">
        <f t="shared" si="2"/>
        <v>77.400000000000006</v>
      </c>
      <c r="N9" s="371">
        <f t="shared" si="2"/>
        <v>77.400000000000006</v>
      </c>
      <c r="O9" s="371">
        <f t="shared" si="2"/>
        <v>77.400000000000006</v>
      </c>
      <c r="P9" s="371">
        <f t="shared" si="2"/>
        <v>77.400000000000006</v>
      </c>
      <c r="Q9" s="371">
        <f t="shared" si="2"/>
        <v>77.400000000000006</v>
      </c>
      <c r="R9" s="371">
        <f t="shared" si="2"/>
        <v>77.400000000000006</v>
      </c>
      <c r="S9" s="371">
        <f t="shared" si="2"/>
        <v>77.400000000000006</v>
      </c>
      <c r="T9" s="371">
        <f t="shared" si="2"/>
        <v>77.400000000000006</v>
      </c>
      <c r="U9" s="371">
        <f t="shared" si="2"/>
        <v>77.400000000000006</v>
      </c>
      <c r="V9" s="371">
        <f t="shared" si="2"/>
        <v>77.400000000000006</v>
      </c>
      <c r="W9" s="371">
        <f t="shared" si="2"/>
        <v>77.400000000000006</v>
      </c>
      <c r="X9" s="371">
        <f t="shared" si="2"/>
        <v>77.400000000000006</v>
      </c>
      <c r="Y9" s="371">
        <f t="shared" si="2"/>
        <v>77.400000000000006</v>
      </c>
      <c r="Z9" s="371">
        <f t="shared" ref="Z9:AJ10" si="3">U9</f>
        <v>77.400000000000006</v>
      </c>
      <c r="AA9" s="371">
        <f t="shared" si="3"/>
        <v>77.400000000000006</v>
      </c>
      <c r="AB9" s="371">
        <f t="shared" si="3"/>
        <v>77.400000000000006</v>
      </c>
      <c r="AC9" s="371">
        <f t="shared" si="3"/>
        <v>77.400000000000006</v>
      </c>
      <c r="AD9" s="371">
        <f t="shared" si="3"/>
        <v>77.400000000000006</v>
      </c>
      <c r="AE9" s="371">
        <f t="shared" si="3"/>
        <v>77.400000000000006</v>
      </c>
      <c r="AF9" s="371">
        <f t="shared" si="3"/>
        <v>77.400000000000006</v>
      </c>
      <c r="AG9" s="371">
        <f t="shared" si="3"/>
        <v>77.400000000000006</v>
      </c>
      <c r="AH9" s="371">
        <f t="shared" si="3"/>
        <v>77.400000000000006</v>
      </c>
      <c r="AI9" s="371">
        <f t="shared" si="3"/>
        <v>77.400000000000006</v>
      </c>
      <c r="AJ9" s="371">
        <f t="shared" si="3"/>
        <v>77.400000000000006</v>
      </c>
      <c r="AK9" s="371">
        <f t="shared" ref="AK9:AK10" si="4">AF9</f>
        <v>77.400000000000006</v>
      </c>
      <c r="AL9" s="371">
        <f t="shared" ref="AL9:AL10" si="5">AG9</f>
        <v>77.400000000000006</v>
      </c>
      <c r="AM9" s="371"/>
      <c r="AO9" s="372"/>
    </row>
    <row r="10" spans="2:41" x14ac:dyDescent="0.2">
      <c r="B10" s="367" t="s">
        <v>101</v>
      </c>
      <c r="C10" s="367" t="s">
        <v>549</v>
      </c>
      <c r="D10" s="371">
        <v>74.099999999999994</v>
      </c>
      <c r="E10" s="371">
        <v>74.099999999999994</v>
      </c>
      <c r="F10" s="371">
        <v>74.099999999999994</v>
      </c>
      <c r="G10" s="371">
        <v>74.099999999999994</v>
      </c>
      <c r="H10" s="371">
        <v>74.099999999999994</v>
      </c>
      <c r="I10" s="371">
        <f>D10</f>
        <v>74.099999999999994</v>
      </c>
      <c r="J10" s="371">
        <f t="shared" si="2"/>
        <v>74.099999999999994</v>
      </c>
      <c r="K10" s="371">
        <f t="shared" si="2"/>
        <v>74.099999999999994</v>
      </c>
      <c r="L10" s="371">
        <f t="shared" si="2"/>
        <v>74.099999999999994</v>
      </c>
      <c r="M10" s="371">
        <f t="shared" si="2"/>
        <v>74.099999999999994</v>
      </c>
      <c r="N10" s="371">
        <f t="shared" si="2"/>
        <v>74.099999999999994</v>
      </c>
      <c r="O10" s="371">
        <f t="shared" si="2"/>
        <v>74.099999999999994</v>
      </c>
      <c r="P10" s="371">
        <f t="shared" si="2"/>
        <v>74.099999999999994</v>
      </c>
      <c r="Q10" s="371">
        <f t="shared" si="2"/>
        <v>74.099999999999994</v>
      </c>
      <c r="R10" s="371">
        <f t="shared" si="2"/>
        <v>74.099999999999994</v>
      </c>
      <c r="S10" s="371">
        <f t="shared" si="2"/>
        <v>74.099999999999994</v>
      </c>
      <c r="T10" s="371">
        <f t="shared" si="2"/>
        <v>74.099999999999994</v>
      </c>
      <c r="U10" s="371">
        <f t="shared" si="2"/>
        <v>74.099999999999994</v>
      </c>
      <c r="V10" s="371">
        <f t="shared" si="2"/>
        <v>74.099999999999994</v>
      </c>
      <c r="W10" s="371">
        <f t="shared" si="2"/>
        <v>74.099999999999994</v>
      </c>
      <c r="X10" s="371">
        <f t="shared" si="2"/>
        <v>74.099999999999994</v>
      </c>
      <c r="Y10" s="371">
        <f t="shared" si="2"/>
        <v>74.099999999999994</v>
      </c>
      <c r="Z10" s="371">
        <f t="shared" si="3"/>
        <v>74.099999999999994</v>
      </c>
      <c r="AA10" s="371">
        <f t="shared" si="3"/>
        <v>74.099999999999994</v>
      </c>
      <c r="AB10" s="371">
        <f t="shared" si="3"/>
        <v>74.099999999999994</v>
      </c>
      <c r="AC10" s="371">
        <f t="shared" si="3"/>
        <v>74.099999999999994</v>
      </c>
      <c r="AD10" s="371">
        <f t="shared" si="3"/>
        <v>74.099999999999994</v>
      </c>
      <c r="AE10" s="371">
        <f t="shared" si="3"/>
        <v>74.099999999999994</v>
      </c>
      <c r="AF10" s="371">
        <f t="shared" si="3"/>
        <v>74.099999999999994</v>
      </c>
      <c r="AG10" s="371">
        <f t="shared" si="3"/>
        <v>74.099999999999994</v>
      </c>
      <c r="AH10" s="371">
        <f t="shared" si="3"/>
        <v>74.099999999999994</v>
      </c>
      <c r="AI10" s="371">
        <f t="shared" si="3"/>
        <v>74.099999999999994</v>
      </c>
      <c r="AJ10" s="371">
        <f t="shared" si="3"/>
        <v>74.099999999999994</v>
      </c>
      <c r="AK10" s="371">
        <f t="shared" si="4"/>
        <v>74.099999999999994</v>
      </c>
      <c r="AL10" s="371">
        <f t="shared" si="5"/>
        <v>74.099999999999994</v>
      </c>
      <c r="AM10" s="371"/>
      <c r="AO10" s="372"/>
    </row>
    <row r="11" spans="2:41" x14ac:dyDescent="0.2">
      <c r="C11" s="367"/>
    </row>
    <row r="12" spans="2:41" x14ac:dyDescent="0.2">
      <c r="B12" s="364" t="s">
        <v>550</v>
      </c>
      <c r="C12" s="373" t="s">
        <v>551</v>
      </c>
      <c r="D12" s="365">
        <v>1990</v>
      </c>
      <c r="E12" s="365">
        <v>1991</v>
      </c>
      <c r="F12" s="365">
        <v>1992</v>
      </c>
      <c r="G12" s="365">
        <v>1993</v>
      </c>
      <c r="H12" s="365">
        <v>1994</v>
      </c>
      <c r="I12" s="365">
        <v>1995</v>
      </c>
      <c r="J12" s="365">
        <v>1996</v>
      </c>
      <c r="K12" s="365">
        <v>1997</v>
      </c>
      <c r="L12" s="365">
        <v>1998</v>
      </c>
      <c r="M12" s="365">
        <v>1999</v>
      </c>
      <c r="N12" s="365">
        <v>2000</v>
      </c>
      <c r="O12" s="365">
        <v>2001</v>
      </c>
      <c r="P12" s="365">
        <v>2002</v>
      </c>
      <c r="Q12" s="365">
        <v>2003</v>
      </c>
      <c r="R12" s="365">
        <v>2004</v>
      </c>
      <c r="S12" s="365">
        <v>2005</v>
      </c>
      <c r="T12" s="365">
        <v>2006</v>
      </c>
      <c r="U12" s="365">
        <v>2007</v>
      </c>
      <c r="V12" s="365">
        <v>2008</v>
      </c>
      <c r="W12" s="365">
        <v>2009</v>
      </c>
      <c r="X12" s="365">
        <v>2010</v>
      </c>
      <c r="Y12" s="365">
        <v>2011</v>
      </c>
      <c r="Z12" s="365">
        <v>2012</v>
      </c>
      <c r="AA12" s="365">
        <v>2013</v>
      </c>
      <c r="AB12" s="365">
        <v>2014</v>
      </c>
      <c r="AC12" s="365">
        <v>2015</v>
      </c>
      <c r="AD12" s="365">
        <v>2016</v>
      </c>
      <c r="AE12" s="365">
        <v>2017</v>
      </c>
      <c r="AF12" s="365">
        <v>2018</v>
      </c>
      <c r="AG12" s="365">
        <v>2019</v>
      </c>
      <c r="AH12" s="365">
        <v>2020</v>
      </c>
      <c r="AI12" s="365">
        <v>2021</v>
      </c>
      <c r="AJ12" s="365">
        <v>2022</v>
      </c>
      <c r="AK12" s="365">
        <v>2023</v>
      </c>
      <c r="AL12" s="365">
        <v>2024</v>
      </c>
      <c r="AM12" s="366"/>
    </row>
    <row r="13" spans="2:41" x14ac:dyDescent="0.2">
      <c r="B13" s="367" t="s">
        <v>546</v>
      </c>
      <c r="C13" s="363" t="s">
        <v>552</v>
      </c>
      <c r="D13" s="368">
        <f>D4*D9/1000</f>
        <v>1081.96948345752</v>
      </c>
      <c r="E13" s="368">
        <f t="shared" ref="E13:AJ14" si="6">E4*E9/1000</f>
        <v>1803.2824724292</v>
      </c>
      <c r="F13" s="368">
        <f t="shared" si="6"/>
        <v>1841.5822771533599</v>
      </c>
      <c r="G13" s="368">
        <f t="shared" si="6"/>
        <v>1819.2407243976004</v>
      </c>
      <c r="H13" s="368">
        <f t="shared" si="6"/>
        <v>2049.0395527425603</v>
      </c>
      <c r="I13" s="368">
        <f t="shared" si="6"/>
        <v>1959.6733417195203</v>
      </c>
      <c r="J13" s="368">
        <f t="shared" si="6"/>
        <v>1994.7814960500002</v>
      </c>
      <c r="K13" s="368">
        <f t="shared" si="6"/>
        <v>2591.62011966816</v>
      </c>
      <c r="L13" s="368">
        <f t="shared" si="6"/>
        <v>3536.3486361974401</v>
      </c>
      <c r="M13" s="368">
        <f t="shared" si="6"/>
        <v>4417.2441448531208</v>
      </c>
      <c r="N13" s="368">
        <f t="shared" si="6"/>
        <v>3233.1418487978403</v>
      </c>
      <c r="O13" s="368">
        <f t="shared" si="6"/>
        <v>3871.4719275338407</v>
      </c>
      <c r="P13" s="368">
        <f t="shared" si="6"/>
        <v>2820.1803971140803</v>
      </c>
      <c r="Q13" s="368">
        <f t="shared" si="6"/>
        <v>1850.8477526388006</v>
      </c>
      <c r="R13" s="368">
        <f t="shared" si="6"/>
        <v>2337.5794605789597</v>
      </c>
      <c r="S13" s="368">
        <f t="shared" si="6"/>
        <v>2325.1571919982234</v>
      </c>
      <c r="T13" s="368">
        <f t="shared" si="6"/>
        <v>2026.4084188325157</v>
      </c>
      <c r="U13" s="368">
        <f>U4*U9/1000</f>
        <v>1218.9819583436429</v>
      </c>
      <c r="V13" s="368">
        <f t="shared" si="6"/>
        <v>1098.119352742186</v>
      </c>
      <c r="W13" s="368">
        <f t="shared" si="6"/>
        <v>648.81165447969761</v>
      </c>
      <c r="X13" s="368">
        <f t="shared" si="6"/>
        <v>335.55397448087456</v>
      </c>
      <c r="Y13" s="368">
        <f t="shared" si="6"/>
        <v>131.23658925612614</v>
      </c>
      <c r="Z13" s="368">
        <f t="shared" si="6"/>
        <v>127.63120511008948</v>
      </c>
      <c r="AA13" s="368">
        <f t="shared" si="6"/>
        <v>107.88746922903114</v>
      </c>
      <c r="AB13" s="368">
        <f t="shared" si="6"/>
        <v>153.5960512389627</v>
      </c>
      <c r="AC13" s="368">
        <f t="shared" si="6"/>
        <v>188.04890749124908</v>
      </c>
      <c r="AD13" s="368">
        <f t="shared" si="6"/>
        <v>169.39399416839967</v>
      </c>
      <c r="AE13" s="368">
        <f t="shared" si="6"/>
        <v>83.015178455654848</v>
      </c>
      <c r="AF13" s="368">
        <f t="shared" si="6"/>
        <v>83.828466622634224</v>
      </c>
      <c r="AG13" s="368">
        <f t="shared" si="6"/>
        <v>212.09551432083509</v>
      </c>
      <c r="AH13" s="368">
        <f t="shared" si="6"/>
        <v>308.77744356436682</v>
      </c>
      <c r="AI13" s="368">
        <f t="shared" si="6"/>
        <v>1065.6135604264352</v>
      </c>
      <c r="AJ13" s="368">
        <f t="shared" si="6"/>
        <v>734.06874795754982</v>
      </c>
      <c r="AK13" s="368">
        <f t="shared" ref="AK13:AL13" si="7">AK4*AK9/1000</f>
        <v>150.88322910061021</v>
      </c>
      <c r="AL13" s="368">
        <f t="shared" si="7"/>
        <v>405.36467411443533</v>
      </c>
      <c r="AM13" s="368"/>
    </row>
    <row r="14" spans="2:41" x14ac:dyDescent="0.2">
      <c r="B14" s="367" t="s">
        <v>101</v>
      </c>
      <c r="C14" s="363" t="s">
        <v>552</v>
      </c>
      <c r="D14" s="368">
        <f t="shared" ref="D14:V14" si="8">D5*D10/1000</f>
        <v>22.46399404704</v>
      </c>
      <c r="E14" s="368">
        <f t="shared" si="8"/>
        <v>19.254852040320003</v>
      </c>
      <c r="F14" s="368">
        <f t="shared" si="8"/>
        <v>25.673136053759997</v>
      </c>
      <c r="G14" s="368">
        <f t="shared" si="8"/>
        <v>16.045710033599999</v>
      </c>
      <c r="H14" s="368">
        <f t="shared" si="8"/>
        <v>57.764556120959995</v>
      </c>
      <c r="I14" s="368">
        <f t="shared" si="8"/>
        <v>48.1371301008</v>
      </c>
      <c r="J14" s="368">
        <f t="shared" si="8"/>
        <v>28.882278060479997</v>
      </c>
      <c r="K14" s="368">
        <f t="shared" si="8"/>
        <v>35.300562073919998</v>
      </c>
      <c r="L14" s="368">
        <f t="shared" si="8"/>
        <v>44.92798809408</v>
      </c>
      <c r="M14" s="368">
        <f t="shared" si="8"/>
        <v>80.228550167999998</v>
      </c>
      <c r="N14" s="368">
        <f t="shared" si="8"/>
        <v>89.85597618816</v>
      </c>
      <c r="O14" s="368">
        <f t="shared" si="8"/>
        <v>80.228550167999998</v>
      </c>
      <c r="P14" s="368">
        <f t="shared" si="8"/>
        <v>60.973698127680009</v>
      </c>
      <c r="Q14" s="368">
        <f t="shared" si="8"/>
        <v>86.646834181439985</v>
      </c>
      <c r="R14" s="368">
        <f t="shared" si="8"/>
        <v>121.94739625536002</v>
      </c>
      <c r="S14" s="368">
        <f t="shared" si="8"/>
        <v>210.54715166822993</v>
      </c>
      <c r="T14" s="368">
        <f t="shared" si="8"/>
        <v>167.40145671367944</v>
      </c>
      <c r="U14" s="368">
        <f>U5*U10/1000</f>
        <v>42.97834955385661</v>
      </c>
      <c r="V14" s="368">
        <f t="shared" si="8"/>
        <v>33.891579860826084</v>
      </c>
      <c r="W14" s="368">
        <f t="shared" si="6"/>
        <v>26.33950485965109</v>
      </c>
      <c r="X14" s="368">
        <f t="shared" si="6"/>
        <v>81.190433807952914</v>
      </c>
      <c r="Y14" s="368">
        <f t="shared" si="6"/>
        <v>24.094261478217103</v>
      </c>
      <c r="Z14" s="368">
        <f t="shared" si="6"/>
        <v>22.546292391662949</v>
      </c>
      <c r="AA14" s="368">
        <f t="shared" si="6"/>
        <v>13.936918733615277</v>
      </c>
      <c r="AB14" s="368">
        <f t="shared" si="6"/>
        <v>23.365690471482601</v>
      </c>
      <c r="AC14" s="368">
        <f t="shared" si="6"/>
        <v>59.004650822498959</v>
      </c>
      <c r="AD14" s="368">
        <f t="shared" si="6"/>
        <v>33.858190108308925</v>
      </c>
      <c r="AE14" s="368">
        <f t="shared" si="6"/>
        <v>22.785997462689785</v>
      </c>
      <c r="AF14" s="368">
        <f t="shared" si="6"/>
        <v>25.521930918115711</v>
      </c>
      <c r="AG14" s="368">
        <f t="shared" si="6"/>
        <v>38.386912698967897</v>
      </c>
      <c r="AH14" s="368">
        <f t="shared" si="6"/>
        <v>35.482631217504007</v>
      </c>
      <c r="AI14" s="368">
        <f t="shared" si="6"/>
        <v>94.994742640264093</v>
      </c>
      <c r="AJ14" s="368">
        <f t="shared" si="6"/>
        <v>87.936776082741474</v>
      </c>
      <c r="AK14" s="368">
        <f t="shared" ref="AK14:AL14" si="9">AK5*AK10/1000</f>
        <v>27.676704497718355</v>
      </c>
      <c r="AL14" s="368">
        <f t="shared" si="9"/>
        <v>72.767877494174016</v>
      </c>
      <c r="AM14" s="368"/>
    </row>
    <row r="15" spans="2:41" x14ac:dyDescent="0.2">
      <c r="B15" s="369" t="s">
        <v>553</v>
      </c>
      <c r="C15" s="363" t="s">
        <v>552</v>
      </c>
      <c r="D15" s="374">
        <f>SUM(D13:D14)</f>
        <v>1104.43347750456</v>
      </c>
      <c r="E15" s="374">
        <f t="shared" ref="E15:AA15" si="10">SUM(E13:E14)</f>
        <v>1822.5373244695199</v>
      </c>
      <c r="F15" s="374">
        <f t="shared" si="10"/>
        <v>1867.2554132071198</v>
      </c>
      <c r="G15" s="374">
        <f t="shared" si="10"/>
        <v>1835.2864344312004</v>
      </c>
      <c r="H15" s="374">
        <f t="shared" si="10"/>
        <v>2106.8041088635205</v>
      </c>
      <c r="I15" s="374">
        <f t="shared" si="10"/>
        <v>2007.8104718203203</v>
      </c>
      <c r="J15" s="374">
        <f t="shared" si="10"/>
        <v>2023.6637741104803</v>
      </c>
      <c r="K15" s="374">
        <f t="shared" si="10"/>
        <v>2626.92068174208</v>
      </c>
      <c r="L15" s="374">
        <f t="shared" si="10"/>
        <v>3581.27662429152</v>
      </c>
      <c r="M15" s="374">
        <f t="shared" si="10"/>
        <v>4497.4726950211207</v>
      </c>
      <c r="N15" s="374">
        <f t="shared" si="10"/>
        <v>3322.9978249860005</v>
      </c>
      <c r="O15" s="374">
        <f t="shared" si="10"/>
        <v>3951.7004777018406</v>
      </c>
      <c r="P15" s="374">
        <f t="shared" si="10"/>
        <v>2881.1540952417604</v>
      </c>
      <c r="Q15" s="374">
        <f t="shared" si="10"/>
        <v>1937.4945868202406</v>
      </c>
      <c r="R15" s="374">
        <f t="shared" si="10"/>
        <v>2459.5268568343199</v>
      </c>
      <c r="S15" s="374">
        <f t="shared" si="10"/>
        <v>2535.7043436664535</v>
      </c>
      <c r="T15" s="374">
        <f t="shared" si="10"/>
        <v>2193.8098755461951</v>
      </c>
      <c r="U15" s="374">
        <f>SUM(U13:U14)</f>
        <v>1261.9603078974994</v>
      </c>
      <c r="V15" s="374">
        <f t="shared" si="10"/>
        <v>1132.0109326030122</v>
      </c>
      <c r="W15" s="374">
        <f t="shared" si="10"/>
        <v>675.15115933934874</v>
      </c>
      <c r="X15" s="374">
        <f t="shared" si="10"/>
        <v>416.74440828882746</v>
      </c>
      <c r="Y15" s="374">
        <f t="shared" si="10"/>
        <v>155.33085073434324</v>
      </c>
      <c r="Z15" s="374">
        <f>SUM(Z13:Z14)</f>
        <v>150.17749750175244</v>
      </c>
      <c r="AA15" s="374">
        <f t="shared" si="10"/>
        <v>121.82438796264641</v>
      </c>
      <c r="AB15" s="374">
        <f>SUM(AB13:AB14)</f>
        <v>176.9617417104453</v>
      </c>
      <c r="AC15" s="374">
        <f>SUM(AC13:AC14)</f>
        <v>247.05355831374806</v>
      </c>
      <c r="AD15" s="374">
        <f t="shared" ref="AD15:AJ15" si="11">SUM(AD13:AD14)</f>
        <v>203.25218427670859</v>
      </c>
      <c r="AE15" s="374">
        <f t="shared" si="11"/>
        <v>105.80117591834463</v>
      </c>
      <c r="AF15" s="374">
        <f t="shared" si="11"/>
        <v>109.35039754074994</v>
      </c>
      <c r="AG15" s="374">
        <f t="shared" si="11"/>
        <v>250.482427019803</v>
      </c>
      <c r="AH15" s="374">
        <f t="shared" si="11"/>
        <v>344.2600747818708</v>
      </c>
      <c r="AI15" s="374">
        <f t="shared" si="11"/>
        <v>1160.6083030666994</v>
      </c>
      <c r="AJ15" s="374">
        <f t="shared" si="11"/>
        <v>822.00552404029133</v>
      </c>
      <c r="AK15" s="374">
        <f t="shared" ref="AK15:AL15" si="12">SUM(AK13:AK14)</f>
        <v>178.55993359832857</v>
      </c>
      <c r="AL15" s="374">
        <f t="shared" si="12"/>
        <v>478.13255160860933</v>
      </c>
      <c r="AM15" s="374"/>
    </row>
    <row r="16" spans="2:41" x14ac:dyDescent="0.2">
      <c r="B16" s="375" t="s">
        <v>554</v>
      </c>
      <c r="C16" s="376" t="s">
        <v>555</v>
      </c>
      <c r="D16" s="377">
        <f t="shared" ref="D16:AJ16" si="13">D15/D6*1000</f>
        <v>77.3299527822752</v>
      </c>
      <c r="E16" s="377">
        <f t="shared" si="13"/>
        <v>77.363600437837206</v>
      </c>
      <c r="F16" s="377">
        <f t="shared" si="13"/>
        <v>77.352636253658531</v>
      </c>
      <c r="G16" s="377">
        <f t="shared" si="13"/>
        <v>77.369875301156981</v>
      </c>
      <c r="H16" s="377">
        <f t="shared" si="13"/>
        <v>77.305606083650204</v>
      </c>
      <c r="I16" s="377">
        <f t="shared" si="13"/>
        <v>77.317447407039097</v>
      </c>
      <c r="J16" s="377">
        <f t="shared" si="13"/>
        <v>77.350835250925755</v>
      </c>
      <c r="K16" s="377">
        <f t="shared" si="13"/>
        <v>77.353707405045782</v>
      </c>
      <c r="L16" s="377">
        <f t="shared" si="13"/>
        <v>77.356781148157424</v>
      </c>
      <c r="M16" s="377">
        <f t="shared" si="13"/>
        <v>77.338559856514408</v>
      </c>
      <c r="N16" s="377">
        <f t="shared" si="13"/>
        <v>77.306904021158175</v>
      </c>
      <c r="O16" s="377">
        <f t="shared" si="13"/>
        <v>77.330081979039349</v>
      </c>
      <c r="P16" s="377">
        <f t="shared" si="13"/>
        <v>77.327120795844138</v>
      </c>
      <c r="Q16" s="377">
        <f t="shared" si="13"/>
        <v>77.246154498441186</v>
      </c>
      <c r="R16" s="377">
        <f t="shared" si="13"/>
        <v>77.229470408629425</v>
      </c>
      <c r="S16" s="377">
        <f t="shared" si="13"/>
        <v>77.11484271900423</v>
      </c>
      <c r="T16" s="377">
        <f t="shared" si="13"/>
        <v>77.137865853796498</v>
      </c>
      <c r="U16" s="377">
        <f t="shared" si="13"/>
        <v>77.282785177173864</v>
      </c>
      <c r="V16" s="377">
        <f t="shared" si="13"/>
        <v>77.296937846175567</v>
      </c>
      <c r="W16" s="377">
        <f t="shared" si="13"/>
        <v>77.26575769869055</v>
      </c>
      <c r="X16" s="377">
        <f t="shared" si="13"/>
        <v>76.734236489178542</v>
      </c>
      <c r="Y16" s="377">
        <f t="shared" si="13"/>
        <v>76.86898987228318</v>
      </c>
      <c r="Z16" s="377">
        <f t="shared" si="13"/>
        <v>76.885941034598261</v>
      </c>
      <c r="AA16" s="377">
        <f t="shared" si="13"/>
        <v>77.007660359082038</v>
      </c>
      <c r="AB16" s="377">
        <f t="shared" si="13"/>
        <v>76.947530143889765</v>
      </c>
      <c r="AC16" s="377">
        <f t="shared" si="13"/>
        <v>76.585414026442649</v>
      </c>
      <c r="AD16" s="377">
        <f t="shared" si="13"/>
        <v>76.830025759748665</v>
      </c>
      <c r="AE16" s="377">
        <f t="shared" si="13"/>
        <v>76.664693029470271</v>
      </c>
      <c r="AF16" s="377">
        <f t="shared" si="13"/>
        <v>76.603769090199705</v>
      </c>
      <c r="AG16" s="377">
        <f t="shared" si="13"/>
        <v>76.87532710241949</v>
      </c>
      <c r="AH16" s="377">
        <f t="shared" si="13"/>
        <v>77.046347327105693</v>
      </c>
      <c r="AI16" s="377">
        <f t="shared" si="13"/>
        <v>77.118893802467838</v>
      </c>
      <c r="AJ16" s="377">
        <f t="shared" si="13"/>
        <v>77.032998080206127</v>
      </c>
      <c r="AK16" s="377">
        <f t="shared" ref="AK16:AL16" si="14">AK15/AK6*1000</f>
        <v>76.869385028481801</v>
      </c>
      <c r="AL16" s="377">
        <f t="shared" si="14"/>
        <v>76.878931921117598</v>
      </c>
      <c r="AM16" s="371"/>
    </row>
    <row r="17" spans="2:40" x14ac:dyDescent="0.2">
      <c r="B17" s="369"/>
      <c r="C17" s="378"/>
    </row>
    <row r="18" spans="2:40" x14ac:dyDescent="0.2">
      <c r="B18" s="364" t="s">
        <v>556</v>
      </c>
      <c r="C18" s="373" t="s">
        <v>551</v>
      </c>
      <c r="D18" s="365">
        <v>1990</v>
      </c>
      <c r="E18" s="365">
        <v>1991</v>
      </c>
      <c r="F18" s="365">
        <v>1992</v>
      </c>
      <c r="G18" s="365">
        <v>1993</v>
      </c>
      <c r="H18" s="365">
        <v>1994</v>
      </c>
      <c r="I18" s="365">
        <v>1995</v>
      </c>
      <c r="J18" s="365">
        <v>1996</v>
      </c>
      <c r="K18" s="365">
        <v>1997</v>
      </c>
      <c r="L18" s="365">
        <v>1998</v>
      </c>
      <c r="M18" s="365">
        <v>1999</v>
      </c>
      <c r="N18" s="365">
        <v>2000</v>
      </c>
      <c r="O18" s="365">
        <v>2001</v>
      </c>
      <c r="P18" s="365">
        <v>2002</v>
      </c>
      <c r="Q18" s="365">
        <v>2003</v>
      </c>
      <c r="R18" s="365">
        <v>2004</v>
      </c>
      <c r="S18" s="365">
        <v>2005</v>
      </c>
      <c r="T18" s="365">
        <v>2006</v>
      </c>
      <c r="U18" s="365">
        <v>2007</v>
      </c>
      <c r="V18" s="365">
        <v>2008</v>
      </c>
      <c r="W18" s="365">
        <v>2009</v>
      </c>
      <c r="X18" s="365">
        <v>2010</v>
      </c>
      <c r="Y18" s="365">
        <v>2011</v>
      </c>
      <c r="Z18" s="365">
        <v>2012</v>
      </c>
      <c r="AA18" s="365">
        <v>2013</v>
      </c>
      <c r="AB18" s="365">
        <v>2014</v>
      </c>
      <c r="AC18" s="365">
        <v>2015</v>
      </c>
      <c r="AD18" s="365">
        <v>2016</v>
      </c>
      <c r="AE18" s="365">
        <v>2017</v>
      </c>
      <c r="AF18" s="365">
        <v>2018</v>
      </c>
      <c r="AG18" s="365">
        <v>2019</v>
      </c>
      <c r="AH18" s="365">
        <v>2020</v>
      </c>
      <c r="AI18" s="365">
        <v>2021</v>
      </c>
      <c r="AJ18" s="365">
        <v>2022</v>
      </c>
      <c r="AK18" s="365">
        <v>2023</v>
      </c>
      <c r="AL18" s="365">
        <v>2024</v>
      </c>
      <c r="AM18" s="366"/>
    </row>
    <row r="19" spans="2:40" x14ac:dyDescent="0.2">
      <c r="B19" s="369" t="s">
        <v>553</v>
      </c>
      <c r="C19" s="378" t="s">
        <v>557</v>
      </c>
      <c r="D19" s="374">
        <v>1086.52</v>
      </c>
      <c r="E19" s="374">
        <v>1788.62</v>
      </c>
      <c r="F19" s="374">
        <v>1834.97</v>
      </c>
      <c r="G19" s="374">
        <v>1803.59</v>
      </c>
      <c r="H19" s="374">
        <v>2067.85</v>
      </c>
      <c r="I19" s="374">
        <v>1985.81</v>
      </c>
      <c r="J19" s="374">
        <v>1986.13</v>
      </c>
      <c r="K19" s="374">
        <v>2617.23</v>
      </c>
      <c r="L19" s="374">
        <v>3519.32</v>
      </c>
      <c r="M19" s="374">
        <v>4533.6000000000004</v>
      </c>
      <c r="N19" s="374">
        <v>3484.393</v>
      </c>
      <c r="O19" s="374">
        <v>3925.3429999999998</v>
      </c>
      <c r="P19" s="374">
        <v>2905.7359999999999</v>
      </c>
      <c r="Q19" s="374">
        <v>1992.615</v>
      </c>
      <c r="R19" s="374">
        <v>2539.7570000000001</v>
      </c>
      <c r="S19" s="374">
        <v>2562.7663578299998</v>
      </c>
      <c r="T19" s="374">
        <v>2222.0046762616889</v>
      </c>
      <c r="U19" s="374">
        <v>1284.2264896282293</v>
      </c>
      <c r="V19" s="374">
        <v>1143.4411258998541</v>
      </c>
      <c r="W19" s="374">
        <v>680.41142178947416</v>
      </c>
      <c r="X19" s="374">
        <v>423.79037463807043</v>
      </c>
      <c r="Y19" s="374">
        <v>158.02343143490648</v>
      </c>
      <c r="Z19" s="374">
        <v>152.06285734161904</v>
      </c>
      <c r="AA19" s="374">
        <v>124.24354323889875</v>
      </c>
      <c r="AB19" s="374">
        <v>182.47554562922394</v>
      </c>
      <c r="AC19" s="374">
        <v>249.63426672445618</v>
      </c>
      <c r="AD19" s="374">
        <v>205.7878863929329</v>
      </c>
      <c r="AE19" s="374">
        <v>105.32234558951227</v>
      </c>
      <c r="AF19" s="374">
        <v>108.84546701403276</v>
      </c>
      <c r="AG19" s="374">
        <v>252.63709465757449</v>
      </c>
      <c r="AH19" s="374">
        <v>342.80673308656344</v>
      </c>
      <c r="AI19" s="374">
        <v>1180.1680969120284</v>
      </c>
      <c r="AJ19" s="374">
        <v>833.17764576521029</v>
      </c>
      <c r="AK19" s="374">
        <v>180.15842331259921</v>
      </c>
      <c r="AL19" s="374">
        <v>484.42637904235556</v>
      </c>
      <c r="AM19" s="374"/>
    </row>
    <row r="20" spans="2:40" s="378" customFormat="1" x14ac:dyDescent="0.2">
      <c r="B20" s="375" t="s">
        <v>558</v>
      </c>
      <c r="C20" s="376" t="s">
        <v>555</v>
      </c>
      <c r="D20" s="377">
        <f t="shared" ref="D20:AJ20" si="15">D19/D6*1000</f>
        <v>76.075691300883022</v>
      </c>
      <c r="E20" s="377">
        <f t="shared" si="15"/>
        <v>75.923867872171257</v>
      </c>
      <c r="F20" s="377">
        <f t="shared" si="15"/>
        <v>76.015185679706235</v>
      </c>
      <c r="G20" s="377">
        <f t="shared" si="15"/>
        <v>76.033653808192412</v>
      </c>
      <c r="H20" s="377">
        <f t="shared" si="15"/>
        <v>75.87625107979683</v>
      </c>
      <c r="I20" s="377">
        <f t="shared" si="15"/>
        <v>76.470245767854763</v>
      </c>
      <c r="J20" s="377">
        <f t="shared" si="15"/>
        <v>75.916175593176348</v>
      </c>
      <c r="K20" s="377">
        <f t="shared" si="15"/>
        <v>77.068350422156172</v>
      </c>
      <c r="L20" s="377">
        <f t="shared" si="15"/>
        <v>76.018497198381311</v>
      </c>
      <c r="M20" s="377">
        <f t="shared" si="15"/>
        <v>77.959805148710771</v>
      </c>
      <c r="N20" s="377">
        <f t="shared" si="15"/>
        <v>81.06163452698928</v>
      </c>
      <c r="O20" s="377">
        <f t="shared" si="15"/>
        <v>76.814297464766284</v>
      </c>
      <c r="P20" s="377">
        <f t="shared" si="15"/>
        <v>77.986873053375803</v>
      </c>
      <c r="Q20" s="377">
        <f t="shared" si="15"/>
        <v>79.443755452511184</v>
      </c>
      <c r="R20" s="377">
        <f t="shared" si="15"/>
        <v>79.748707574215459</v>
      </c>
      <c r="S20" s="377">
        <f t="shared" si="15"/>
        <v>77.937842045047063</v>
      </c>
      <c r="T20" s="377">
        <f t="shared" si="15"/>
        <v>78.129240165494664</v>
      </c>
      <c r="U20" s="377">
        <f t="shared" si="15"/>
        <v>78.646372073404265</v>
      </c>
      <c r="V20" s="377">
        <f t="shared" si="15"/>
        <v>78.077424072403218</v>
      </c>
      <c r="W20" s="377">
        <f t="shared" si="15"/>
        <v>77.867753501083342</v>
      </c>
      <c r="X20" s="377">
        <f t="shared" si="15"/>
        <v>78.031594863721836</v>
      </c>
      <c r="Y20" s="377">
        <f t="shared" si="15"/>
        <v>78.201474421382088</v>
      </c>
      <c r="Z20" s="377">
        <f t="shared" si="15"/>
        <v>77.851183283859285</v>
      </c>
      <c r="AA20" s="377">
        <f t="shared" si="15"/>
        <v>78.536857353091492</v>
      </c>
      <c r="AB20" s="377">
        <f t="shared" si="15"/>
        <v>79.345074320087676</v>
      </c>
      <c r="AC20" s="377">
        <f t="shared" si="15"/>
        <v>77.385421213000157</v>
      </c>
      <c r="AD20" s="377">
        <f t="shared" si="15"/>
        <v>77.788529893919915</v>
      </c>
      <c r="AE20" s="377">
        <f t="shared" si="15"/>
        <v>76.317727318980772</v>
      </c>
      <c r="AF20" s="377">
        <f t="shared" si="15"/>
        <v>76.250047637464974</v>
      </c>
      <c r="AG20" s="377">
        <f t="shared" si="15"/>
        <v>77.536614129303771</v>
      </c>
      <c r="AH20" s="377">
        <f t="shared" si="15"/>
        <v>76.721085476417471</v>
      </c>
      <c r="AI20" s="377">
        <f t="shared" si="15"/>
        <v>78.41858264699043</v>
      </c>
      <c r="AJ20" s="377">
        <f t="shared" si="15"/>
        <v>78.079976483900325</v>
      </c>
      <c r="AK20" s="377">
        <f t="shared" ref="AK20:AL20" si="16">AK19/AK6*1000</f>
        <v>77.557528884912358</v>
      </c>
      <c r="AL20" s="377">
        <f t="shared" si="16"/>
        <v>77.890916420341398</v>
      </c>
      <c r="AM20" s="371"/>
      <c r="AN20" s="487"/>
    </row>
    <row r="21" spans="2:40" s="378" customFormat="1" x14ac:dyDescent="0.2">
      <c r="B21" s="369"/>
      <c r="AN21" s="487"/>
    </row>
    <row r="22" spans="2:40" x14ac:dyDescent="0.2">
      <c r="B22" s="379"/>
      <c r="C22" s="373" t="s">
        <v>551</v>
      </c>
      <c r="D22" s="365">
        <v>1990</v>
      </c>
      <c r="E22" s="365">
        <v>1991</v>
      </c>
      <c r="F22" s="365">
        <v>1992</v>
      </c>
      <c r="G22" s="365">
        <v>1993</v>
      </c>
      <c r="H22" s="365">
        <v>1994</v>
      </c>
      <c r="I22" s="365">
        <v>1995</v>
      </c>
      <c r="J22" s="365">
        <v>1996</v>
      </c>
      <c r="K22" s="365">
        <v>1997</v>
      </c>
      <c r="L22" s="365">
        <v>1998</v>
      </c>
      <c r="M22" s="365">
        <v>1999</v>
      </c>
      <c r="N22" s="365">
        <v>2000</v>
      </c>
      <c r="O22" s="365">
        <v>2001</v>
      </c>
      <c r="P22" s="365">
        <v>2002</v>
      </c>
      <c r="Q22" s="365">
        <v>2003</v>
      </c>
      <c r="R22" s="365">
        <v>2004</v>
      </c>
      <c r="S22" s="365">
        <v>2005</v>
      </c>
      <c r="T22" s="365">
        <v>2006</v>
      </c>
      <c r="U22" s="365">
        <v>2007</v>
      </c>
      <c r="V22" s="365">
        <v>2008</v>
      </c>
      <c r="W22" s="365">
        <v>2009</v>
      </c>
      <c r="X22" s="365">
        <v>2010</v>
      </c>
      <c r="Y22" s="365">
        <v>2011</v>
      </c>
      <c r="Z22" s="365">
        <v>2012</v>
      </c>
      <c r="AA22" s="365">
        <v>2013</v>
      </c>
      <c r="AB22" s="365">
        <v>2014</v>
      </c>
      <c r="AC22" s="365">
        <v>2015</v>
      </c>
      <c r="AD22" s="365">
        <v>2016</v>
      </c>
      <c r="AE22" s="365">
        <v>2017</v>
      </c>
      <c r="AF22" s="365">
        <v>2018</v>
      </c>
      <c r="AG22" s="365">
        <v>2019</v>
      </c>
      <c r="AH22" s="365">
        <v>2020</v>
      </c>
      <c r="AI22" s="365">
        <v>2021</v>
      </c>
      <c r="AJ22" s="365">
        <v>2022</v>
      </c>
      <c r="AK22" s="365">
        <v>2023</v>
      </c>
      <c r="AL22" s="365">
        <v>2024</v>
      </c>
      <c r="AM22" s="366"/>
    </row>
    <row r="23" spans="2:40" s="378" customFormat="1" x14ac:dyDescent="0.2">
      <c r="B23" s="380" t="s">
        <v>559</v>
      </c>
      <c r="C23" s="381" t="s">
        <v>93</v>
      </c>
      <c r="D23" s="382">
        <f t="shared" ref="D23:AJ23" si="17">(D19-D15)/D19</f>
        <v>-1.6487020491624618E-2</v>
      </c>
      <c r="E23" s="382">
        <f t="shared" si="17"/>
        <v>-1.8962845360959879E-2</v>
      </c>
      <c r="F23" s="382">
        <f t="shared" si="17"/>
        <v>-1.7594518279383176E-2</v>
      </c>
      <c r="G23" s="382">
        <f t="shared" si="17"/>
        <v>-1.7574079713904206E-2</v>
      </c>
      <c r="H23" s="382">
        <f t="shared" si="17"/>
        <v>-1.8837976092811647E-2</v>
      </c>
      <c r="I23" s="382">
        <f t="shared" si="17"/>
        <v>-1.1078840281960711E-2</v>
      </c>
      <c r="J23" s="382">
        <f t="shared" si="17"/>
        <v>-1.8897944298953331E-2</v>
      </c>
      <c r="K23" s="382">
        <f t="shared" si="17"/>
        <v>-3.7026481211356889E-3</v>
      </c>
      <c r="L23" s="382">
        <f t="shared" si="17"/>
        <v>-1.7604714629962548E-2</v>
      </c>
      <c r="M23" s="382">
        <f t="shared" si="17"/>
        <v>7.9687896988882324E-3</v>
      </c>
      <c r="N23" s="382">
        <f t="shared" si="17"/>
        <v>4.6319452201287144E-2</v>
      </c>
      <c r="O23" s="382">
        <f t="shared" si="17"/>
        <v>-6.7146941558586621E-3</v>
      </c>
      <c r="P23" s="382">
        <f t="shared" si="17"/>
        <v>8.459786008859542E-3</v>
      </c>
      <c r="Q23" s="382">
        <f t="shared" si="17"/>
        <v>2.7662349816577437E-2</v>
      </c>
      <c r="R23" s="382">
        <f t="shared" si="17"/>
        <v>3.1589692701183676E-2</v>
      </c>
      <c r="S23" s="382">
        <f t="shared" si="17"/>
        <v>1.0559688393311383E-2</v>
      </c>
      <c r="T23" s="382">
        <f t="shared" si="17"/>
        <v>1.2688902510740369E-2</v>
      </c>
      <c r="U23" s="382">
        <f t="shared" si="17"/>
        <v>1.7338204678503149E-2</v>
      </c>
      <c r="V23" s="382">
        <f t="shared" si="17"/>
        <v>9.9963111680513618E-3</v>
      </c>
      <c r="W23" s="382">
        <f t="shared" si="17"/>
        <v>7.7310025694321749E-3</v>
      </c>
      <c r="X23" s="382">
        <f t="shared" si="17"/>
        <v>1.6626065080549406E-2</v>
      </c>
      <c r="Y23" s="382">
        <f t="shared" si="17"/>
        <v>1.7039123097844999E-2</v>
      </c>
      <c r="Z23" s="382">
        <f t="shared" si="17"/>
        <v>1.2398555918431892E-2</v>
      </c>
      <c r="AA23" s="382">
        <f t="shared" si="17"/>
        <v>1.9471074417128659E-2</v>
      </c>
      <c r="AB23" s="382">
        <f t="shared" si="17"/>
        <v>3.0216673142505725E-2</v>
      </c>
      <c r="AC23" s="382">
        <f t="shared" si="17"/>
        <v>1.0337957382896824E-2</v>
      </c>
      <c r="AD23" s="382">
        <f t="shared" si="17"/>
        <v>1.2321921181417967E-2</v>
      </c>
      <c r="AE23" s="382">
        <f t="shared" si="17"/>
        <v>-4.5463317983685291E-3</v>
      </c>
      <c r="AF23" s="382">
        <f t="shared" si="17"/>
        <v>-4.6389669737195126E-3</v>
      </c>
      <c r="AG23" s="382">
        <f t="shared" si="17"/>
        <v>8.5287065254290653E-3</v>
      </c>
      <c r="AH23" s="382">
        <f t="shared" si="17"/>
        <v>-4.2395366106778585E-3</v>
      </c>
      <c r="AI23" s="382">
        <f t="shared" si="17"/>
        <v>1.657373546743747E-2</v>
      </c>
      <c r="AJ23" s="382">
        <f t="shared" si="17"/>
        <v>1.3409051216992516E-2</v>
      </c>
      <c r="AK23" s="382">
        <f t="shared" ref="AK23:AL23" si="18">(AK19-AK15)/AK19</f>
        <v>8.8726892968920244E-3</v>
      </c>
      <c r="AL23" s="382">
        <f t="shared" si="18"/>
        <v>1.2992330116679985E-2</v>
      </c>
      <c r="AM23" s="383"/>
      <c r="AN23" s="487"/>
    </row>
    <row r="25" spans="2:40" x14ac:dyDescent="0.2">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4"/>
      <c r="AL25" s="384"/>
      <c r="AM25" s="384"/>
    </row>
    <row r="54" spans="2:2" ht="18" x14ac:dyDescent="0.2">
      <c r="B54" s="385" t="s">
        <v>560</v>
      </c>
    </row>
  </sheetData>
  <pageMargins left="0.75" right="0.75" top="1" bottom="1" header="0.5" footer="0.5"/>
  <pageSetup paperSize="9"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D9DAD-8306-4820-B523-B4E02EE6ABE9}">
  <sheetPr>
    <tabColor rgb="FF00B0F0"/>
  </sheetPr>
  <dimension ref="B1:AO55"/>
  <sheetViews>
    <sheetView zoomScale="75" zoomScaleNormal="75" workbookViewId="0">
      <pane ySplit="1" topLeftCell="A2" activePane="bottomLeft" state="frozen"/>
      <selection activeCell="F22" sqref="F22"/>
      <selection pane="bottomLeft"/>
    </sheetView>
  </sheetViews>
  <sheetFormatPr defaultColWidth="9.140625" defaultRowHeight="15" x14ac:dyDescent="0.2"/>
  <cols>
    <col min="1" max="1" width="4.7109375" style="363" customWidth="1"/>
    <col min="2" max="2" width="37.140625" style="363" bestFit="1" customWidth="1"/>
    <col min="3" max="3" width="33.42578125" style="367" customWidth="1"/>
    <col min="4" max="34" width="7.5703125" style="386" bestFit="1" customWidth="1"/>
    <col min="35" max="35" width="7.5703125" style="386" customWidth="1"/>
    <col min="36" max="37" width="7.5703125" style="386" bestFit="1" customWidth="1"/>
    <col min="38" max="38" width="7.5703125" style="386" customWidth="1"/>
    <col min="39" max="39" width="8.140625" customWidth="1"/>
    <col min="40" max="40" width="10" style="482" bestFit="1" customWidth="1"/>
    <col min="41" max="41" width="8" style="386" customWidth="1"/>
    <col min="42" max="16384" width="9.140625" style="363"/>
  </cols>
  <sheetData>
    <row r="1" spans="2:41" ht="18" x14ac:dyDescent="0.2">
      <c r="B1" s="362" t="s">
        <v>561</v>
      </c>
    </row>
    <row r="3" spans="2:41" x14ac:dyDescent="0.2">
      <c r="B3" s="364" t="s">
        <v>544</v>
      </c>
      <c r="C3" s="364" t="s">
        <v>545</v>
      </c>
      <c r="D3" s="387">
        <v>1990</v>
      </c>
      <c r="E3" s="387">
        <v>1991</v>
      </c>
      <c r="F3" s="387">
        <v>1992</v>
      </c>
      <c r="G3" s="387">
        <v>1993</v>
      </c>
      <c r="H3" s="387">
        <v>1994</v>
      </c>
      <c r="I3" s="387">
        <v>1995</v>
      </c>
      <c r="J3" s="387">
        <v>1996</v>
      </c>
      <c r="K3" s="387">
        <v>1997</v>
      </c>
      <c r="L3" s="387">
        <v>1998</v>
      </c>
      <c r="M3" s="387">
        <v>1999</v>
      </c>
      <c r="N3" s="387">
        <v>2000</v>
      </c>
      <c r="O3" s="387">
        <v>2001</v>
      </c>
      <c r="P3" s="387">
        <v>2002</v>
      </c>
      <c r="Q3" s="387">
        <v>2003</v>
      </c>
      <c r="R3" s="387">
        <v>2004</v>
      </c>
      <c r="S3" s="387">
        <v>2005</v>
      </c>
      <c r="T3" s="387">
        <v>2006</v>
      </c>
      <c r="U3" s="387">
        <v>2007</v>
      </c>
      <c r="V3" s="387">
        <v>2008</v>
      </c>
      <c r="W3" s="387">
        <v>2009</v>
      </c>
      <c r="X3" s="387">
        <v>2010</v>
      </c>
      <c r="Y3" s="387">
        <v>2011</v>
      </c>
      <c r="Z3" s="387">
        <v>2012</v>
      </c>
      <c r="AA3" s="387">
        <v>2013</v>
      </c>
      <c r="AB3" s="387">
        <v>2014</v>
      </c>
      <c r="AC3" s="387">
        <v>2015</v>
      </c>
      <c r="AD3" s="387">
        <v>2016</v>
      </c>
      <c r="AE3" s="387">
        <v>2017</v>
      </c>
      <c r="AF3" s="387">
        <v>2018</v>
      </c>
      <c r="AG3" s="387">
        <v>2019</v>
      </c>
      <c r="AH3" s="387">
        <v>2020</v>
      </c>
      <c r="AI3" s="387">
        <v>2021</v>
      </c>
      <c r="AJ3" s="387">
        <v>2022</v>
      </c>
      <c r="AK3" s="387">
        <v>2023</v>
      </c>
      <c r="AL3" s="387">
        <v>2024</v>
      </c>
    </row>
    <row r="4" spans="2:41" x14ac:dyDescent="0.2">
      <c r="B4" s="363" t="s">
        <v>115</v>
      </c>
      <c r="C4" s="367" t="s">
        <v>547</v>
      </c>
      <c r="D4" s="389">
        <v>51972.076126389606</v>
      </c>
      <c r="E4" s="389">
        <v>51137.648500819676</v>
      </c>
      <c r="F4" s="389">
        <v>58287.497321807998</v>
      </c>
      <c r="G4" s="389">
        <v>56810.065279714559</v>
      </c>
      <c r="H4" s="389">
        <v>58544.907848294395</v>
      </c>
      <c r="I4" s="389">
        <v>62584.783396606072</v>
      </c>
      <c r="J4" s="389">
        <v>62177.517671829126</v>
      </c>
      <c r="K4" s="389">
        <v>60202.929181679996</v>
      </c>
      <c r="L4" s="389">
        <v>61174.752400238394</v>
      </c>
      <c r="M4" s="389">
        <v>52951.804825538886</v>
      </c>
      <c r="N4" s="389">
        <v>59728.499365635347</v>
      </c>
      <c r="O4" s="389">
        <v>63375.919342703994</v>
      </c>
      <c r="P4" s="389">
        <v>61343.322001678076</v>
      </c>
      <c r="Q4" s="389">
        <v>55395.132225507368</v>
      </c>
      <c r="R4" s="389">
        <v>57003.598000000005</v>
      </c>
      <c r="S4" s="389">
        <v>59307.549999999996</v>
      </c>
      <c r="T4" s="389">
        <v>50953.009999999995</v>
      </c>
      <c r="U4" s="389">
        <v>49049.52</v>
      </c>
      <c r="V4" s="389">
        <v>41505.71</v>
      </c>
      <c r="W4" s="389">
        <v>32444.130000000005</v>
      </c>
      <c r="X4" s="389">
        <v>36320.560700000002</v>
      </c>
      <c r="Y4" s="389">
        <v>38228.456077652474</v>
      </c>
      <c r="Z4" s="389">
        <v>48571.505298436554</v>
      </c>
      <c r="AA4" s="389">
        <v>40627.421558435999</v>
      </c>
      <c r="AB4" s="389">
        <v>39371.762793654896</v>
      </c>
      <c r="AC4" s="389">
        <v>47125.481398579002</v>
      </c>
      <c r="AD4" s="389">
        <v>46163.063217522991</v>
      </c>
      <c r="AE4" s="389">
        <v>36316.856352670125</v>
      </c>
      <c r="AF4" s="389">
        <v>20479.070491648377</v>
      </c>
      <c r="AG4" s="389">
        <v>6190.8688295759894</v>
      </c>
      <c r="AH4" s="389">
        <v>8151.5761007693554</v>
      </c>
      <c r="AI4" s="389">
        <v>28167.191776129708</v>
      </c>
      <c r="AJ4" s="389">
        <v>23620.438001325478</v>
      </c>
      <c r="AK4" s="389">
        <v>13172.763418775525</v>
      </c>
      <c r="AL4" s="389">
        <v>6722.1156637818058</v>
      </c>
      <c r="AN4" s="483"/>
    </row>
    <row r="5" spans="2:41" x14ac:dyDescent="0.2">
      <c r="B5" s="363" t="s">
        <v>562</v>
      </c>
      <c r="C5" s="367" t="s">
        <v>547</v>
      </c>
      <c r="D5" s="389">
        <v>23463.580824000001</v>
      </c>
      <c r="E5" s="389">
        <v>24374.712240000001</v>
      </c>
      <c r="F5" s="389">
        <v>25363.718136000003</v>
      </c>
      <c r="G5" s="389">
        <v>23222.169936000002</v>
      </c>
      <c r="H5" s="389">
        <v>23821.803432000004</v>
      </c>
      <c r="I5" s="389">
        <v>23385.706344000002</v>
      </c>
      <c r="J5" s="389">
        <v>22832.797536000002</v>
      </c>
      <c r="K5" s="389">
        <v>22871.734776000001</v>
      </c>
      <c r="L5" s="389">
        <v>21516.718824</v>
      </c>
      <c r="M5" s="389">
        <v>21516.718824</v>
      </c>
      <c r="N5" s="389">
        <v>20021.528808000003</v>
      </c>
      <c r="O5" s="389">
        <v>22466.787480000003</v>
      </c>
      <c r="P5" s="389">
        <v>22529.087063999999</v>
      </c>
      <c r="Q5" s="389">
        <v>21010.534704000002</v>
      </c>
      <c r="R5" s="389">
        <v>13816.825999999999</v>
      </c>
      <c r="S5" s="389">
        <v>20488.087800000001</v>
      </c>
      <c r="T5" s="389">
        <v>18970.025791323002</v>
      </c>
      <c r="U5" s="389">
        <v>18806.618136135243</v>
      </c>
      <c r="V5" s="389">
        <v>23856.875023686669</v>
      </c>
      <c r="W5" s="389">
        <v>23314.268067219222</v>
      </c>
      <c r="X5" s="389">
        <v>20144.156650530858</v>
      </c>
      <c r="Y5" s="389">
        <v>19799.831496791267</v>
      </c>
      <c r="Z5" s="389">
        <v>23027.365783186822</v>
      </c>
      <c r="AA5" s="389">
        <v>20830.398752156019</v>
      </c>
      <c r="AB5" s="389">
        <v>22685.718388766432</v>
      </c>
      <c r="AC5" s="389">
        <v>22910.200570051788</v>
      </c>
      <c r="AD5" s="389">
        <v>21475.774458111075</v>
      </c>
      <c r="AE5" s="389">
        <v>20141.92686599994</v>
      </c>
      <c r="AF5" s="389">
        <v>19556.896999830333</v>
      </c>
      <c r="AG5" s="389">
        <v>17986.344757621046</v>
      </c>
      <c r="AH5" s="389">
        <v>8734.5822746765971</v>
      </c>
      <c r="AI5" s="389">
        <v>2783.2836124716005</v>
      </c>
      <c r="AJ5" s="389">
        <v>2094.1446484633993</v>
      </c>
      <c r="AK5" s="389">
        <v>1411.47028884</v>
      </c>
      <c r="AL5" s="389">
        <v>0</v>
      </c>
      <c r="AN5" s="483"/>
    </row>
    <row r="6" spans="2:41" x14ac:dyDescent="0.2">
      <c r="B6" s="363" t="s">
        <v>411</v>
      </c>
      <c r="C6" s="367" t="s">
        <v>547</v>
      </c>
      <c r="D6" s="389">
        <v>1323.5730840000001</v>
      </c>
      <c r="E6" s="389">
        <v>1218.7356120000002</v>
      </c>
      <c r="F6" s="389">
        <v>904.22319600000014</v>
      </c>
      <c r="G6" s="389">
        <v>445.559256</v>
      </c>
      <c r="H6" s="389">
        <v>314.51241600000003</v>
      </c>
      <c r="I6" s="389">
        <v>314.51241600000003</v>
      </c>
      <c r="J6" s="389">
        <v>982.85130000000015</v>
      </c>
      <c r="K6" s="389">
        <v>353.82646800000003</v>
      </c>
      <c r="L6" s="389">
        <v>183.465576</v>
      </c>
      <c r="M6" s="389">
        <v>183.465576</v>
      </c>
      <c r="N6" s="389">
        <v>0</v>
      </c>
      <c r="O6" s="389">
        <v>0</v>
      </c>
      <c r="P6" s="389">
        <v>0</v>
      </c>
      <c r="Q6" s="389">
        <v>0</v>
      </c>
      <c r="R6" s="389">
        <v>0</v>
      </c>
      <c r="S6" s="389">
        <v>0</v>
      </c>
      <c r="T6" s="389">
        <v>0</v>
      </c>
      <c r="U6" s="389">
        <v>0</v>
      </c>
      <c r="V6" s="389">
        <v>0</v>
      </c>
      <c r="W6" s="389">
        <v>0</v>
      </c>
      <c r="X6" s="389">
        <v>0</v>
      </c>
      <c r="Y6" s="389">
        <v>0</v>
      </c>
      <c r="Z6" s="389">
        <v>0</v>
      </c>
      <c r="AA6" s="389">
        <v>0</v>
      </c>
      <c r="AB6" s="389">
        <v>0</v>
      </c>
      <c r="AC6" s="389">
        <v>0</v>
      </c>
      <c r="AD6" s="389">
        <v>0</v>
      </c>
      <c r="AE6" s="389">
        <v>0</v>
      </c>
      <c r="AF6" s="389">
        <v>0</v>
      </c>
      <c r="AG6" s="389">
        <v>0</v>
      </c>
      <c r="AH6" s="389">
        <v>0</v>
      </c>
      <c r="AI6" s="389">
        <v>0</v>
      </c>
      <c r="AJ6" s="389">
        <v>0</v>
      </c>
      <c r="AK6" s="389">
        <v>0</v>
      </c>
      <c r="AL6" s="389">
        <v>0</v>
      </c>
      <c r="AN6" s="483"/>
    </row>
    <row r="7" spans="2:41" s="378" customFormat="1" x14ac:dyDescent="0.2">
      <c r="B7" s="378" t="s">
        <v>126</v>
      </c>
      <c r="C7" s="369"/>
      <c r="D7" s="390">
        <f>SUM(D4:D6)</f>
        <v>76759.230034389606</v>
      </c>
      <c r="E7" s="390">
        <f t="shared" ref="E7:AI7" si="0">SUM(E4:E6)</f>
        <v>76731.096352819688</v>
      </c>
      <c r="F7" s="390">
        <f t="shared" si="0"/>
        <v>84555.438653808</v>
      </c>
      <c r="G7" s="390">
        <f t="shared" si="0"/>
        <v>80477.794471714558</v>
      </c>
      <c r="H7" s="390">
        <f t="shared" si="0"/>
        <v>82681.223696294401</v>
      </c>
      <c r="I7" s="390">
        <f t="shared" si="0"/>
        <v>86285.002156606075</v>
      </c>
      <c r="J7" s="390">
        <f t="shared" si="0"/>
        <v>85993.166507829126</v>
      </c>
      <c r="K7" s="390">
        <f t="shared" si="0"/>
        <v>83428.490425679993</v>
      </c>
      <c r="L7" s="390">
        <f t="shared" si="0"/>
        <v>82874.9368002384</v>
      </c>
      <c r="M7" s="390">
        <f t="shared" si="0"/>
        <v>74651.989225538884</v>
      </c>
      <c r="N7" s="390">
        <f t="shared" si="0"/>
        <v>79750.02817363535</v>
      </c>
      <c r="O7" s="390">
        <f t="shared" si="0"/>
        <v>85842.706822704</v>
      </c>
      <c r="P7" s="390">
        <f t="shared" si="0"/>
        <v>83872.409065678075</v>
      </c>
      <c r="Q7" s="390">
        <f t="shared" si="0"/>
        <v>76405.666929507366</v>
      </c>
      <c r="R7" s="390">
        <f t="shared" si="0"/>
        <v>70820.423999999999</v>
      </c>
      <c r="S7" s="390">
        <f t="shared" si="0"/>
        <v>79795.637799999997</v>
      </c>
      <c r="T7" s="390">
        <f t="shared" si="0"/>
        <v>69923.035791322996</v>
      </c>
      <c r="U7" s="390">
        <f t="shared" si="0"/>
        <v>67856.13813613524</v>
      </c>
      <c r="V7" s="390">
        <f t="shared" si="0"/>
        <v>65362.585023686668</v>
      </c>
      <c r="W7" s="390">
        <f t="shared" si="0"/>
        <v>55758.398067219227</v>
      </c>
      <c r="X7" s="390">
        <f t="shared" si="0"/>
        <v>56464.71735053086</v>
      </c>
      <c r="Y7" s="390">
        <f t="shared" si="0"/>
        <v>58028.287574443741</v>
      </c>
      <c r="Z7" s="390">
        <f t="shared" si="0"/>
        <v>71598.87108162338</v>
      </c>
      <c r="AA7" s="390">
        <f t="shared" si="0"/>
        <v>61457.820310592018</v>
      </c>
      <c r="AB7" s="390">
        <f t="shared" si="0"/>
        <v>62057.481182421325</v>
      </c>
      <c r="AC7" s="390">
        <f t="shared" si="0"/>
        <v>70035.681968630786</v>
      </c>
      <c r="AD7" s="390">
        <f t="shared" si="0"/>
        <v>67638.837675634073</v>
      </c>
      <c r="AE7" s="390">
        <f t="shared" si="0"/>
        <v>56458.783218670069</v>
      </c>
      <c r="AF7" s="390">
        <f t="shared" si="0"/>
        <v>40035.96749147871</v>
      </c>
      <c r="AG7" s="390">
        <f t="shared" si="0"/>
        <v>24177.213587197035</v>
      </c>
      <c r="AH7" s="390">
        <f t="shared" si="0"/>
        <v>16886.158375445953</v>
      </c>
      <c r="AI7" s="390">
        <f t="shared" si="0"/>
        <v>30950.47538860131</v>
      </c>
      <c r="AJ7" s="390">
        <f t="shared" ref="AJ7:AL7" si="1">SUM(AJ4:AJ6)</f>
        <v>25714.582649788877</v>
      </c>
      <c r="AK7" s="390">
        <f t="shared" si="1"/>
        <v>14584.233707615525</v>
      </c>
      <c r="AL7" s="390">
        <f t="shared" si="1"/>
        <v>6722.1156637818058</v>
      </c>
      <c r="AM7"/>
      <c r="AN7" s="483"/>
      <c r="AO7" s="388"/>
    </row>
    <row r="8" spans="2:41" x14ac:dyDescent="0.2">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N8" s="483"/>
      <c r="AO8" s="367"/>
    </row>
    <row r="9" spans="2:41" ht="18" x14ac:dyDescent="0.2">
      <c r="B9" s="364" t="s">
        <v>548</v>
      </c>
      <c r="C9" s="364" t="s">
        <v>545</v>
      </c>
      <c r="D9" s="387">
        <v>1990</v>
      </c>
      <c r="E9" s="387">
        <v>1991</v>
      </c>
      <c r="F9" s="387">
        <v>1992</v>
      </c>
      <c r="G9" s="387">
        <v>1993</v>
      </c>
      <c r="H9" s="387">
        <v>1994</v>
      </c>
      <c r="I9" s="387">
        <v>1995</v>
      </c>
      <c r="J9" s="387">
        <v>1996</v>
      </c>
      <c r="K9" s="387">
        <v>1997</v>
      </c>
      <c r="L9" s="387">
        <v>1998</v>
      </c>
      <c r="M9" s="387">
        <v>1999</v>
      </c>
      <c r="N9" s="387">
        <v>2000</v>
      </c>
      <c r="O9" s="387">
        <v>2001</v>
      </c>
      <c r="P9" s="387">
        <v>2002</v>
      </c>
      <c r="Q9" s="387">
        <v>2003</v>
      </c>
      <c r="R9" s="387">
        <v>2004</v>
      </c>
      <c r="S9" s="387">
        <v>2005</v>
      </c>
      <c r="T9" s="387">
        <v>2006</v>
      </c>
      <c r="U9" s="387">
        <v>2007</v>
      </c>
      <c r="V9" s="387">
        <v>2008</v>
      </c>
      <c r="W9" s="387">
        <v>2009</v>
      </c>
      <c r="X9" s="387">
        <v>2010</v>
      </c>
      <c r="Y9" s="387">
        <v>2011</v>
      </c>
      <c r="Z9" s="387">
        <v>2012</v>
      </c>
      <c r="AA9" s="387">
        <v>2013</v>
      </c>
      <c r="AB9" s="387">
        <v>2014</v>
      </c>
      <c r="AC9" s="387">
        <v>2015</v>
      </c>
      <c r="AD9" s="387">
        <v>2016</v>
      </c>
      <c r="AE9" s="387">
        <v>2017</v>
      </c>
      <c r="AF9" s="387">
        <v>2018</v>
      </c>
      <c r="AG9" s="387">
        <v>2019</v>
      </c>
      <c r="AH9" s="387">
        <v>2020</v>
      </c>
      <c r="AI9" s="387">
        <v>2021</v>
      </c>
      <c r="AJ9" s="387">
        <v>2022</v>
      </c>
      <c r="AK9" s="387">
        <v>2023</v>
      </c>
      <c r="AL9" s="387">
        <v>2024</v>
      </c>
      <c r="AN9" s="483"/>
      <c r="AO9" s="367"/>
    </row>
    <row r="10" spans="2:41" x14ac:dyDescent="0.2">
      <c r="B10" s="363" t="s">
        <v>115</v>
      </c>
      <c r="C10" s="367" t="s">
        <v>563</v>
      </c>
      <c r="D10" s="391">
        <v>94.6</v>
      </c>
      <c r="E10" s="391">
        <v>94.6</v>
      </c>
      <c r="F10" s="391">
        <v>94.6</v>
      </c>
      <c r="G10" s="391">
        <v>94.6</v>
      </c>
      <c r="H10" s="391">
        <v>94.6</v>
      </c>
      <c r="I10" s="391">
        <f>D10</f>
        <v>94.6</v>
      </c>
      <c r="J10" s="391">
        <f t="shared" ref="J10:Y12" si="2">E10</f>
        <v>94.6</v>
      </c>
      <c r="K10" s="391">
        <f t="shared" si="2"/>
        <v>94.6</v>
      </c>
      <c r="L10" s="391">
        <f t="shared" si="2"/>
        <v>94.6</v>
      </c>
      <c r="M10" s="391">
        <f t="shared" si="2"/>
        <v>94.6</v>
      </c>
      <c r="N10" s="391">
        <f t="shared" si="2"/>
        <v>94.6</v>
      </c>
      <c r="O10" s="391">
        <f t="shared" si="2"/>
        <v>94.6</v>
      </c>
      <c r="P10" s="391">
        <f t="shared" si="2"/>
        <v>94.6</v>
      </c>
      <c r="Q10" s="391">
        <f t="shared" si="2"/>
        <v>94.6</v>
      </c>
      <c r="R10" s="391">
        <f t="shared" si="2"/>
        <v>94.6</v>
      </c>
      <c r="S10" s="391">
        <f t="shared" si="2"/>
        <v>94.6</v>
      </c>
      <c r="T10" s="391">
        <f t="shared" si="2"/>
        <v>94.6</v>
      </c>
      <c r="U10" s="391">
        <f t="shared" si="2"/>
        <v>94.6</v>
      </c>
      <c r="V10" s="391">
        <f t="shared" si="2"/>
        <v>94.6</v>
      </c>
      <c r="W10" s="391">
        <f t="shared" si="2"/>
        <v>94.6</v>
      </c>
      <c r="X10" s="391">
        <f t="shared" si="2"/>
        <v>94.6</v>
      </c>
      <c r="Y10" s="391">
        <f t="shared" si="2"/>
        <v>94.6</v>
      </c>
      <c r="Z10" s="391">
        <f t="shared" ref="Z10:AI12" si="3">U10</f>
        <v>94.6</v>
      </c>
      <c r="AA10" s="391">
        <f t="shared" si="3"/>
        <v>94.6</v>
      </c>
      <c r="AB10" s="391">
        <f t="shared" si="3"/>
        <v>94.6</v>
      </c>
      <c r="AC10" s="391">
        <f t="shared" si="3"/>
        <v>94.6</v>
      </c>
      <c r="AD10" s="391">
        <f t="shared" si="3"/>
        <v>94.6</v>
      </c>
      <c r="AE10" s="391">
        <f t="shared" si="3"/>
        <v>94.6</v>
      </c>
      <c r="AF10" s="391">
        <f t="shared" si="3"/>
        <v>94.6</v>
      </c>
      <c r="AG10" s="391">
        <f t="shared" si="3"/>
        <v>94.6</v>
      </c>
      <c r="AH10" s="391">
        <f t="shared" si="3"/>
        <v>94.6</v>
      </c>
      <c r="AI10" s="391">
        <f t="shared" si="3"/>
        <v>94.6</v>
      </c>
      <c r="AJ10" s="391">
        <f t="shared" ref="AJ10:AJ12" si="4">AE10</f>
        <v>94.6</v>
      </c>
      <c r="AK10" s="391">
        <f t="shared" ref="AK10:AK12" si="5">AF10</f>
        <v>94.6</v>
      </c>
      <c r="AL10" s="391">
        <f t="shared" ref="AL10:AL12" si="6">AG10</f>
        <v>94.6</v>
      </c>
      <c r="AN10" s="483"/>
      <c r="AO10" s="392"/>
    </row>
    <row r="11" spans="2:41" x14ac:dyDescent="0.2">
      <c r="B11" s="363" t="s">
        <v>562</v>
      </c>
      <c r="C11" s="367" t="s">
        <v>563</v>
      </c>
      <c r="D11" s="391">
        <v>106</v>
      </c>
      <c r="E11" s="391">
        <v>106</v>
      </c>
      <c r="F11" s="391">
        <v>106</v>
      </c>
      <c r="G11" s="391">
        <v>106</v>
      </c>
      <c r="H11" s="391">
        <v>106</v>
      </c>
      <c r="I11" s="391">
        <f t="shared" ref="I11:I12" si="7">D11</f>
        <v>106</v>
      </c>
      <c r="J11" s="391">
        <f t="shared" si="2"/>
        <v>106</v>
      </c>
      <c r="K11" s="391">
        <f t="shared" si="2"/>
        <v>106</v>
      </c>
      <c r="L11" s="391">
        <f t="shared" si="2"/>
        <v>106</v>
      </c>
      <c r="M11" s="391">
        <f t="shared" si="2"/>
        <v>106</v>
      </c>
      <c r="N11" s="391">
        <f t="shared" si="2"/>
        <v>106</v>
      </c>
      <c r="O11" s="391">
        <f t="shared" si="2"/>
        <v>106</v>
      </c>
      <c r="P11" s="391">
        <f t="shared" si="2"/>
        <v>106</v>
      </c>
      <c r="Q11" s="391">
        <f t="shared" si="2"/>
        <v>106</v>
      </c>
      <c r="R11" s="391">
        <f t="shared" si="2"/>
        <v>106</v>
      </c>
      <c r="S11" s="391">
        <f t="shared" si="2"/>
        <v>106</v>
      </c>
      <c r="T11" s="391">
        <f t="shared" si="2"/>
        <v>106</v>
      </c>
      <c r="U11" s="391">
        <f t="shared" si="2"/>
        <v>106</v>
      </c>
      <c r="V11" s="391">
        <f t="shared" si="2"/>
        <v>106</v>
      </c>
      <c r="W11" s="391">
        <f t="shared" si="2"/>
        <v>106</v>
      </c>
      <c r="X11" s="391">
        <f t="shared" si="2"/>
        <v>106</v>
      </c>
      <c r="Y11" s="391">
        <f t="shared" si="2"/>
        <v>106</v>
      </c>
      <c r="Z11" s="391">
        <f t="shared" si="3"/>
        <v>106</v>
      </c>
      <c r="AA11" s="391">
        <f t="shared" si="3"/>
        <v>106</v>
      </c>
      <c r="AB11" s="391">
        <f t="shared" si="3"/>
        <v>106</v>
      </c>
      <c r="AC11" s="391">
        <f t="shared" si="3"/>
        <v>106</v>
      </c>
      <c r="AD11" s="391">
        <f t="shared" si="3"/>
        <v>106</v>
      </c>
      <c r="AE11" s="391">
        <f t="shared" si="3"/>
        <v>106</v>
      </c>
      <c r="AF11" s="391">
        <f t="shared" si="3"/>
        <v>106</v>
      </c>
      <c r="AG11" s="391">
        <f t="shared" si="3"/>
        <v>106</v>
      </c>
      <c r="AH11" s="391">
        <f t="shared" si="3"/>
        <v>106</v>
      </c>
      <c r="AI11" s="391">
        <f t="shared" si="3"/>
        <v>106</v>
      </c>
      <c r="AJ11" s="391">
        <f t="shared" si="4"/>
        <v>106</v>
      </c>
      <c r="AK11" s="391">
        <f t="shared" si="5"/>
        <v>106</v>
      </c>
      <c r="AL11" s="391">
        <f t="shared" si="6"/>
        <v>106</v>
      </c>
      <c r="AN11" s="483"/>
      <c r="AO11" s="392"/>
    </row>
    <row r="12" spans="2:41" x14ac:dyDescent="0.2">
      <c r="B12" s="363" t="s">
        <v>411</v>
      </c>
      <c r="C12" s="367" t="s">
        <v>563</v>
      </c>
      <c r="D12" s="391">
        <v>106</v>
      </c>
      <c r="E12" s="391">
        <v>106</v>
      </c>
      <c r="F12" s="391">
        <v>106</v>
      </c>
      <c r="G12" s="391">
        <v>106</v>
      </c>
      <c r="H12" s="391">
        <v>106</v>
      </c>
      <c r="I12" s="391">
        <f t="shared" si="7"/>
        <v>106</v>
      </c>
      <c r="J12" s="391">
        <f t="shared" si="2"/>
        <v>106</v>
      </c>
      <c r="K12" s="391">
        <f t="shared" si="2"/>
        <v>106</v>
      </c>
      <c r="L12" s="391">
        <f t="shared" si="2"/>
        <v>106</v>
      </c>
      <c r="M12" s="391">
        <f t="shared" si="2"/>
        <v>106</v>
      </c>
      <c r="N12" s="391">
        <f t="shared" si="2"/>
        <v>106</v>
      </c>
      <c r="O12" s="391">
        <f t="shared" si="2"/>
        <v>106</v>
      </c>
      <c r="P12" s="391">
        <f t="shared" si="2"/>
        <v>106</v>
      </c>
      <c r="Q12" s="391">
        <f t="shared" si="2"/>
        <v>106</v>
      </c>
      <c r="R12" s="391">
        <f t="shared" si="2"/>
        <v>106</v>
      </c>
      <c r="S12" s="391">
        <f t="shared" si="2"/>
        <v>106</v>
      </c>
      <c r="T12" s="391">
        <f t="shared" si="2"/>
        <v>106</v>
      </c>
      <c r="U12" s="391">
        <f t="shared" si="2"/>
        <v>106</v>
      </c>
      <c r="V12" s="391">
        <f t="shared" si="2"/>
        <v>106</v>
      </c>
      <c r="W12" s="391">
        <f t="shared" si="2"/>
        <v>106</v>
      </c>
      <c r="X12" s="391">
        <f t="shared" si="2"/>
        <v>106</v>
      </c>
      <c r="Y12" s="391">
        <f t="shared" si="2"/>
        <v>106</v>
      </c>
      <c r="Z12" s="391">
        <f t="shared" si="3"/>
        <v>106</v>
      </c>
      <c r="AA12" s="391">
        <f t="shared" si="3"/>
        <v>106</v>
      </c>
      <c r="AB12" s="391">
        <f t="shared" si="3"/>
        <v>106</v>
      </c>
      <c r="AC12" s="391">
        <f t="shared" si="3"/>
        <v>106</v>
      </c>
      <c r="AD12" s="391">
        <f t="shared" si="3"/>
        <v>106</v>
      </c>
      <c r="AE12" s="391">
        <f t="shared" si="3"/>
        <v>106</v>
      </c>
      <c r="AF12" s="391">
        <f t="shared" si="3"/>
        <v>106</v>
      </c>
      <c r="AG12" s="391">
        <f t="shared" si="3"/>
        <v>106</v>
      </c>
      <c r="AH12" s="391">
        <f t="shared" si="3"/>
        <v>106</v>
      </c>
      <c r="AI12" s="391">
        <f t="shared" si="3"/>
        <v>106</v>
      </c>
      <c r="AJ12" s="391">
        <f t="shared" si="4"/>
        <v>106</v>
      </c>
      <c r="AK12" s="391">
        <f t="shared" si="5"/>
        <v>106</v>
      </c>
      <c r="AL12" s="391">
        <f t="shared" si="6"/>
        <v>106</v>
      </c>
      <c r="AN12" s="483"/>
      <c r="AO12" s="392"/>
    </row>
    <row r="13" spans="2:41" x14ac:dyDescent="0.2">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N13" s="483"/>
      <c r="AO13" s="392"/>
    </row>
    <row r="14" spans="2:41" s="378" customFormat="1" x14ac:dyDescent="0.2">
      <c r="B14" s="364" t="s">
        <v>550</v>
      </c>
      <c r="C14" s="364" t="s">
        <v>551</v>
      </c>
      <c r="D14" s="387">
        <v>1990</v>
      </c>
      <c r="E14" s="387">
        <v>1991</v>
      </c>
      <c r="F14" s="387">
        <v>1992</v>
      </c>
      <c r="G14" s="387">
        <v>1993</v>
      </c>
      <c r="H14" s="387">
        <v>1994</v>
      </c>
      <c r="I14" s="387">
        <v>1995</v>
      </c>
      <c r="J14" s="387">
        <v>1996</v>
      </c>
      <c r="K14" s="387">
        <v>1997</v>
      </c>
      <c r="L14" s="387">
        <v>1998</v>
      </c>
      <c r="M14" s="387">
        <v>1999</v>
      </c>
      <c r="N14" s="387">
        <v>2000</v>
      </c>
      <c r="O14" s="387">
        <v>2001</v>
      </c>
      <c r="P14" s="387">
        <v>2002</v>
      </c>
      <c r="Q14" s="387">
        <v>2003</v>
      </c>
      <c r="R14" s="387">
        <v>2004</v>
      </c>
      <c r="S14" s="387">
        <v>2005</v>
      </c>
      <c r="T14" s="387">
        <v>2006</v>
      </c>
      <c r="U14" s="387">
        <v>2007</v>
      </c>
      <c r="V14" s="387">
        <v>2008</v>
      </c>
      <c r="W14" s="387">
        <v>2009</v>
      </c>
      <c r="X14" s="387">
        <v>2010</v>
      </c>
      <c r="Y14" s="387">
        <v>2011</v>
      </c>
      <c r="Z14" s="387">
        <v>2012</v>
      </c>
      <c r="AA14" s="387">
        <v>2013</v>
      </c>
      <c r="AB14" s="387">
        <v>2014</v>
      </c>
      <c r="AC14" s="387">
        <v>2015</v>
      </c>
      <c r="AD14" s="387">
        <v>2016</v>
      </c>
      <c r="AE14" s="387">
        <v>2017</v>
      </c>
      <c r="AF14" s="387">
        <v>2018</v>
      </c>
      <c r="AG14" s="387">
        <v>2019</v>
      </c>
      <c r="AH14" s="387">
        <v>2020</v>
      </c>
      <c r="AI14" s="387">
        <v>2021</v>
      </c>
      <c r="AJ14" s="387">
        <v>2022</v>
      </c>
      <c r="AK14" s="387">
        <v>2023</v>
      </c>
      <c r="AL14" s="387">
        <v>2024</v>
      </c>
      <c r="AM14"/>
      <c r="AN14" s="483"/>
      <c r="AO14" s="369"/>
    </row>
    <row r="15" spans="2:41" x14ac:dyDescent="0.2">
      <c r="B15" s="363" t="s">
        <v>115</v>
      </c>
      <c r="C15" s="367" t="s">
        <v>552</v>
      </c>
      <c r="D15" s="389">
        <f>D4*D10/1000</f>
        <v>4916.5584015564564</v>
      </c>
      <c r="E15" s="389">
        <f t="shared" ref="E15:AI17" si="8">E4*E10/1000</f>
        <v>4837.6215481775416</v>
      </c>
      <c r="F15" s="389">
        <f t="shared" si="8"/>
        <v>5513.9972466430363</v>
      </c>
      <c r="G15" s="389">
        <f t="shared" si="8"/>
        <v>5374.2321754609966</v>
      </c>
      <c r="H15" s="389">
        <f t="shared" si="8"/>
        <v>5538.3482824486491</v>
      </c>
      <c r="I15" s="389">
        <f t="shared" si="8"/>
        <v>5920.5205093189343</v>
      </c>
      <c r="J15" s="389">
        <f t="shared" si="8"/>
        <v>5881.9931717550353</v>
      </c>
      <c r="K15" s="389">
        <f t="shared" si="8"/>
        <v>5695.1971005869273</v>
      </c>
      <c r="L15" s="389">
        <f t="shared" si="8"/>
        <v>5787.1315770625515</v>
      </c>
      <c r="M15" s="389">
        <f t="shared" si="8"/>
        <v>5009.2407364959781</v>
      </c>
      <c r="N15" s="389">
        <f t="shared" si="8"/>
        <v>5650.316039989104</v>
      </c>
      <c r="O15" s="389">
        <f t="shared" si="8"/>
        <v>5995.3619698197972</v>
      </c>
      <c r="P15" s="389">
        <f t="shared" si="8"/>
        <v>5803.0782613587453</v>
      </c>
      <c r="Q15" s="389">
        <f t="shared" si="8"/>
        <v>5240.3795085329966</v>
      </c>
      <c r="R15" s="389">
        <f t="shared" si="8"/>
        <v>5392.5403708000003</v>
      </c>
      <c r="S15" s="389">
        <f t="shared" si="8"/>
        <v>5610.4942299999993</v>
      </c>
      <c r="T15" s="389">
        <f t="shared" si="8"/>
        <v>4820.1547459999992</v>
      </c>
      <c r="U15" s="389">
        <f>U4*U10/1000</f>
        <v>4640.0845919999992</v>
      </c>
      <c r="V15" s="389">
        <f t="shared" si="8"/>
        <v>3926.4401659999999</v>
      </c>
      <c r="W15" s="389">
        <f t="shared" si="8"/>
        <v>3069.2146980000002</v>
      </c>
      <c r="X15" s="389">
        <f t="shared" si="8"/>
        <v>3435.9250422200003</v>
      </c>
      <c r="Y15" s="389">
        <f t="shared" si="8"/>
        <v>3616.411944945924</v>
      </c>
      <c r="Z15" s="389">
        <f t="shared" si="8"/>
        <v>4594.8644012320974</v>
      </c>
      <c r="AA15" s="389">
        <f t="shared" si="8"/>
        <v>3843.3540794280452</v>
      </c>
      <c r="AB15" s="389">
        <f t="shared" si="8"/>
        <v>3724.568760279753</v>
      </c>
      <c r="AC15" s="389">
        <f t="shared" si="8"/>
        <v>4458.0705403055736</v>
      </c>
      <c r="AD15" s="389">
        <f t="shared" si="8"/>
        <v>4367.0257803776749</v>
      </c>
      <c r="AE15" s="389">
        <f t="shared" si="8"/>
        <v>3435.5746109625934</v>
      </c>
      <c r="AF15" s="389">
        <f t="shared" si="8"/>
        <v>1937.3200685099364</v>
      </c>
      <c r="AG15" s="389">
        <f t="shared" si="8"/>
        <v>585.65619127788864</v>
      </c>
      <c r="AH15" s="389">
        <f t="shared" si="8"/>
        <v>771.13909913278098</v>
      </c>
      <c r="AI15" s="389">
        <f t="shared" si="8"/>
        <v>2664.6163420218704</v>
      </c>
      <c r="AJ15" s="389">
        <f t="shared" ref="AJ15:AL15" si="9">AJ4*AJ10/1000</f>
        <v>2234.4934349253899</v>
      </c>
      <c r="AK15" s="389">
        <f t="shared" si="9"/>
        <v>1246.1434194161645</v>
      </c>
      <c r="AL15" s="389">
        <f t="shared" si="9"/>
        <v>635.91214179375879</v>
      </c>
      <c r="AN15" s="483"/>
      <c r="AO15" s="392"/>
    </row>
    <row r="16" spans="2:41" x14ac:dyDescent="0.2">
      <c r="B16" s="363" t="s">
        <v>562</v>
      </c>
      <c r="C16" s="367" t="s">
        <v>552</v>
      </c>
      <c r="D16" s="389">
        <f>D5*D11/1000</f>
        <v>2487.1395673440002</v>
      </c>
      <c r="E16" s="389">
        <f t="shared" si="8"/>
        <v>2583.7194974399999</v>
      </c>
      <c r="F16" s="389">
        <f t="shared" si="8"/>
        <v>2688.5541224160002</v>
      </c>
      <c r="G16" s="389">
        <f t="shared" si="8"/>
        <v>2461.550013216</v>
      </c>
      <c r="H16" s="389">
        <f t="shared" si="8"/>
        <v>2525.1111637920008</v>
      </c>
      <c r="I16" s="389">
        <f t="shared" si="8"/>
        <v>2478.8848724640002</v>
      </c>
      <c r="J16" s="389">
        <f t="shared" si="8"/>
        <v>2420.2765388160005</v>
      </c>
      <c r="K16" s="389">
        <f t="shared" si="8"/>
        <v>2424.4038862560001</v>
      </c>
      <c r="L16" s="389">
        <f t="shared" si="8"/>
        <v>2280.772195344</v>
      </c>
      <c r="M16" s="389">
        <f t="shared" si="8"/>
        <v>2280.772195344</v>
      </c>
      <c r="N16" s="389">
        <f t="shared" si="8"/>
        <v>2122.2820536480003</v>
      </c>
      <c r="O16" s="389">
        <f t="shared" si="8"/>
        <v>2381.4794728800002</v>
      </c>
      <c r="P16" s="389">
        <f t="shared" si="8"/>
        <v>2388.0832287839999</v>
      </c>
      <c r="Q16" s="389">
        <f t="shared" si="8"/>
        <v>2227.1166786240001</v>
      </c>
      <c r="R16" s="389">
        <f t="shared" si="8"/>
        <v>1464.5835559999998</v>
      </c>
      <c r="S16" s="389">
        <f t="shared" si="8"/>
        <v>2171.7373067999997</v>
      </c>
      <c r="T16" s="389">
        <f t="shared" si="8"/>
        <v>2010.822733880238</v>
      </c>
      <c r="U16" s="389">
        <f>U5*U11/1000</f>
        <v>1993.5015224303356</v>
      </c>
      <c r="V16" s="389">
        <f t="shared" si="8"/>
        <v>2528.8287525107871</v>
      </c>
      <c r="W16" s="389">
        <f t="shared" si="8"/>
        <v>2471.3124151252373</v>
      </c>
      <c r="X16" s="389">
        <f t="shared" si="8"/>
        <v>2135.280604956271</v>
      </c>
      <c r="Y16" s="389">
        <f t="shared" si="8"/>
        <v>2098.7821386598744</v>
      </c>
      <c r="Z16" s="389">
        <f t="shared" si="8"/>
        <v>2440.9007730178032</v>
      </c>
      <c r="AA16" s="389">
        <f t="shared" si="8"/>
        <v>2208.0222677285383</v>
      </c>
      <c r="AB16" s="389">
        <f t="shared" si="8"/>
        <v>2404.6861492092416</v>
      </c>
      <c r="AC16" s="389">
        <f t="shared" si="8"/>
        <v>2428.4812604254894</v>
      </c>
      <c r="AD16" s="389">
        <f t="shared" si="8"/>
        <v>2276.432092559774</v>
      </c>
      <c r="AE16" s="389">
        <f t="shared" si="8"/>
        <v>2135.0442477959937</v>
      </c>
      <c r="AF16" s="389">
        <f t="shared" si="8"/>
        <v>2073.0310819820152</v>
      </c>
      <c r="AG16" s="389">
        <f t="shared" si="8"/>
        <v>1906.5525443078307</v>
      </c>
      <c r="AH16" s="389">
        <f t="shared" si="8"/>
        <v>925.86572111571934</v>
      </c>
      <c r="AI16" s="389">
        <f t="shared" si="8"/>
        <v>295.02806292198966</v>
      </c>
      <c r="AJ16" s="389">
        <f t="shared" ref="AJ16:AL16" si="10">AJ5*AJ11/1000</f>
        <v>221.97933273712033</v>
      </c>
      <c r="AK16" s="389">
        <f t="shared" si="10"/>
        <v>149.61585061704</v>
      </c>
      <c r="AL16" s="389">
        <f t="shared" si="10"/>
        <v>0</v>
      </c>
      <c r="AN16" s="483"/>
      <c r="AO16" s="367"/>
    </row>
    <row r="17" spans="2:41" x14ac:dyDescent="0.2">
      <c r="B17" s="363" t="s">
        <v>411</v>
      </c>
      <c r="C17" s="367" t="s">
        <v>552</v>
      </c>
      <c r="D17" s="389">
        <f>D6*D12/1000</f>
        <v>140.29874690400001</v>
      </c>
      <c r="E17" s="389">
        <f t="shared" si="8"/>
        <v>129.18597487200003</v>
      </c>
      <c r="F17" s="389">
        <f t="shared" si="8"/>
        <v>95.847658776000017</v>
      </c>
      <c r="G17" s="389">
        <f t="shared" si="8"/>
        <v>47.229281135999997</v>
      </c>
      <c r="H17" s="389">
        <f t="shared" si="8"/>
        <v>33.338316096</v>
      </c>
      <c r="I17" s="389">
        <f t="shared" si="8"/>
        <v>33.338316096</v>
      </c>
      <c r="J17" s="389">
        <f t="shared" si="8"/>
        <v>104.18223780000002</v>
      </c>
      <c r="K17" s="389">
        <f t="shared" si="8"/>
        <v>37.505605608000003</v>
      </c>
      <c r="L17" s="389">
        <f t="shared" si="8"/>
        <v>19.447351055999999</v>
      </c>
      <c r="M17" s="389">
        <f t="shared" si="8"/>
        <v>19.447351055999999</v>
      </c>
      <c r="N17" s="389">
        <f t="shared" si="8"/>
        <v>0</v>
      </c>
      <c r="O17" s="389">
        <f t="shared" si="8"/>
        <v>0</v>
      </c>
      <c r="P17" s="389">
        <f t="shared" si="8"/>
        <v>0</v>
      </c>
      <c r="Q17" s="389">
        <f t="shared" si="8"/>
        <v>0</v>
      </c>
      <c r="R17" s="389">
        <f t="shared" si="8"/>
        <v>0</v>
      </c>
      <c r="S17" s="389">
        <f t="shared" si="8"/>
        <v>0</v>
      </c>
      <c r="T17" s="389">
        <f t="shared" si="8"/>
        <v>0</v>
      </c>
      <c r="U17" s="389">
        <f>U6*U12/1000</f>
        <v>0</v>
      </c>
      <c r="V17" s="389">
        <f t="shared" si="8"/>
        <v>0</v>
      </c>
      <c r="W17" s="389">
        <f t="shared" si="8"/>
        <v>0</v>
      </c>
      <c r="X17" s="389">
        <f t="shared" si="8"/>
        <v>0</v>
      </c>
      <c r="Y17" s="389">
        <f t="shared" si="8"/>
        <v>0</v>
      </c>
      <c r="Z17" s="389">
        <f t="shared" si="8"/>
        <v>0</v>
      </c>
      <c r="AA17" s="389">
        <f t="shared" si="8"/>
        <v>0</v>
      </c>
      <c r="AB17" s="389">
        <f t="shared" si="8"/>
        <v>0</v>
      </c>
      <c r="AC17" s="389">
        <f t="shared" si="8"/>
        <v>0</v>
      </c>
      <c r="AD17" s="389">
        <f t="shared" si="8"/>
        <v>0</v>
      </c>
      <c r="AE17" s="389">
        <f t="shared" si="8"/>
        <v>0</v>
      </c>
      <c r="AF17" s="389">
        <f t="shared" si="8"/>
        <v>0</v>
      </c>
      <c r="AG17" s="389">
        <f t="shared" si="8"/>
        <v>0</v>
      </c>
      <c r="AH17" s="389">
        <f t="shared" si="8"/>
        <v>0</v>
      </c>
      <c r="AI17" s="389">
        <f t="shared" si="8"/>
        <v>0</v>
      </c>
      <c r="AJ17" s="389">
        <f t="shared" ref="AJ17:AL17" si="11">AJ6*AJ12/1000</f>
        <v>0</v>
      </c>
      <c r="AK17" s="389">
        <f t="shared" si="11"/>
        <v>0</v>
      </c>
      <c r="AL17" s="389">
        <f t="shared" si="11"/>
        <v>0</v>
      </c>
      <c r="AN17" s="483"/>
    </row>
    <row r="18" spans="2:41" s="378" customFormat="1" x14ac:dyDescent="0.2">
      <c r="B18" s="369" t="s">
        <v>553</v>
      </c>
      <c r="C18" s="369" t="s">
        <v>557</v>
      </c>
      <c r="D18" s="390">
        <f>SUM(D15:D17)</f>
        <v>7543.9967158044565</v>
      </c>
      <c r="E18" s="390">
        <f t="shared" ref="E18:AI18" si="12">SUM(E15:E17)</f>
        <v>7550.5270204895414</v>
      </c>
      <c r="F18" s="390">
        <f t="shared" si="12"/>
        <v>8298.3990278350357</v>
      </c>
      <c r="G18" s="390">
        <f t="shared" si="12"/>
        <v>7883.0114698129964</v>
      </c>
      <c r="H18" s="390">
        <f t="shared" si="12"/>
        <v>8096.7977623366496</v>
      </c>
      <c r="I18" s="390">
        <f t="shared" si="12"/>
        <v>8432.7436978789337</v>
      </c>
      <c r="J18" s="390">
        <f t="shared" si="12"/>
        <v>8406.4519483710355</v>
      </c>
      <c r="K18" s="390">
        <f t="shared" si="12"/>
        <v>8157.1065924509276</v>
      </c>
      <c r="L18" s="390">
        <f t="shared" si="12"/>
        <v>8087.3511234625512</v>
      </c>
      <c r="M18" s="390">
        <f t="shared" si="12"/>
        <v>7309.4602828959778</v>
      </c>
      <c r="N18" s="390">
        <f t="shared" si="12"/>
        <v>7772.5980936371043</v>
      </c>
      <c r="O18" s="390">
        <f t="shared" si="12"/>
        <v>8376.841442699797</v>
      </c>
      <c r="P18" s="390">
        <f t="shared" si="12"/>
        <v>8191.1614901427456</v>
      </c>
      <c r="Q18" s="390">
        <f t="shared" si="12"/>
        <v>7467.4961871569967</v>
      </c>
      <c r="R18" s="390">
        <f t="shared" si="12"/>
        <v>6857.1239267999999</v>
      </c>
      <c r="S18" s="390">
        <f t="shared" si="12"/>
        <v>7782.231536799999</v>
      </c>
      <c r="T18" s="390">
        <f t="shared" si="12"/>
        <v>6830.9774798802373</v>
      </c>
      <c r="U18" s="390">
        <f>SUM(U15:U17)</f>
        <v>6633.5861144303344</v>
      </c>
      <c r="V18" s="390">
        <f t="shared" si="12"/>
        <v>6455.2689185107865</v>
      </c>
      <c r="W18" s="390">
        <f t="shared" si="12"/>
        <v>5540.5271131252375</v>
      </c>
      <c r="X18" s="390">
        <f t="shared" si="12"/>
        <v>5571.2056471762717</v>
      </c>
      <c r="Y18" s="390">
        <f t="shared" si="12"/>
        <v>5715.1940836057984</v>
      </c>
      <c r="Z18" s="390">
        <f t="shared" si="12"/>
        <v>7035.7651742499002</v>
      </c>
      <c r="AA18" s="390">
        <f t="shared" si="12"/>
        <v>6051.3763471565835</v>
      </c>
      <c r="AB18" s="390">
        <f t="shared" si="12"/>
        <v>6129.2549094889946</v>
      </c>
      <c r="AC18" s="390">
        <f t="shared" si="12"/>
        <v>6886.5518007310629</v>
      </c>
      <c r="AD18" s="390">
        <f t="shared" si="12"/>
        <v>6643.4578729374489</v>
      </c>
      <c r="AE18" s="390">
        <f t="shared" si="12"/>
        <v>5570.6188587585875</v>
      </c>
      <c r="AF18" s="390">
        <f t="shared" si="12"/>
        <v>4010.3511504919516</v>
      </c>
      <c r="AG18" s="390">
        <f t="shared" si="12"/>
        <v>2492.2087355857193</v>
      </c>
      <c r="AH18" s="390">
        <f t="shared" si="12"/>
        <v>1697.0048202485004</v>
      </c>
      <c r="AI18" s="390">
        <f t="shared" si="12"/>
        <v>2959.6444049438601</v>
      </c>
      <c r="AJ18" s="390">
        <f t="shared" ref="AJ18:AL18" si="13">SUM(AJ15:AJ17)</f>
        <v>2456.4727676625103</v>
      </c>
      <c r="AK18" s="390">
        <f t="shared" si="13"/>
        <v>1395.7592700332045</v>
      </c>
      <c r="AL18" s="390">
        <f t="shared" si="13"/>
        <v>635.91214179375879</v>
      </c>
      <c r="AM18"/>
      <c r="AN18" s="483"/>
      <c r="AO18" s="388"/>
    </row>
    <row r="19" spans="2:41" x14ac:dyDescent="0.2">
      <c r="B19" s="375" t="s">
        <v>554</v>
      </c>
      <c r="C19" s="375" t="s">
        <v>555</v>
      </c>
      <c r="D19" s="393">
        <f t="shared" ref="D19:AI19" si="14">D18/D7*1000</f>
        <v>98.281297407811422</v>
      </c>
      <c r="E19" s="393">
        <f t="shared" si="14"/>
        <v>98.402438898712248</v>
      </c>
      <c r="F19" s="393">
        <f t="shared" si="14"/>
        <v>98.141517091654435</v>
      </c>
      <c r="G19" s="393">
        <f t="shared" si="14"/>
        <v>97.952628070388158</v>
      </c>
      <c r="H19" s="393">
        <f t="shared" si="14"/>
        <v>97.92788979609081</v>
      </c>
      <c r="I19" s="393">
        <f t="shared" si="14"/>
        <v>97.731279910889043</v>
      </c>
      <c r="J19" s="393">
        <f t="shared" si="14"/>
        <v>97.757208970850982</v>
      </c>
      <c r="K19" s="393">
        <f t="shared" si="14"/>
        <v>97.773632854084354</v>
      </c>
      <c r="L19" s="393">
        <f t="shared" si="14"/>
        <v>97.585005017334595</v>
      </c>
      <c r="M19" s="393">
        <f t="shared" si="14"/>
        <v>97.913804558008593</v>
      </c>
      <c r="N19" s="393">
        <f t="shared" si="14"/>
        <v>97.462010630444581</v>
      </c>
      <c r="O19" s="393">
        <f t="shared" si="14"/>
        <v>97.583612548483373</v>
      </c>
      <c r="P19" s="393">
        <f t="shared" si="14"/>
        <v>97.662170210569272</v>
      </c>
      <c r="Q19" s="393">
        <f t="shared" si="14"/>
        <v>97.734847260041377</v>
      </c>
      <c r="R19" s="393">
        <f t="shared" si="14"/>
        <v>96.824101572732744</v>
      </c>
      <c r="S19" s="393">
        <f t="shared" si="14"/>
        <v>97.527029689334711</v>
      </c>
      <c r="T19" s="393">
        <f t="shared" si="14"/>
        <v>97.692804704110372</v>
      </c>
      <c r="U19" s="393">
        <f t="shared" si="14"/>
        <v>97.759558628606499</v>
      </c>
      <c r="V19" s="393">
        <f t="shared" si="14"/>
        <v>98.760918286378512</v>
      </c>
      <c r="W19" s="393">
        <f t="shared" si="14"/>
        <v>99.366683857127427</v>
      </c>
      <c r="X19" s="393">
        <f t="shared" si="14"/>
        <v>98.667024446265003</v>
      </c>
      <c r="Y19" s="393">
        <f t="shared" si="14"/>
        <v>98.4897939004981</v>
      </c>
      <c r="Z19" s="393">
        <f t="shared" si="14"/>
        <v>98.266426103689014</v>
      </c>
      <c r="AA19" s="393">
        <f t="shared" si="14"/>
        <v>98.463894693539146</v>
      </c>
      <c r="AB19" s="393">
        <f t="shared" si="14"/>
        <v>98.767381348780788</v>
      </c>
      <c r="AC19" s="393">
        <f t="shared" si="14"/>
        <v>98.329188881398665</v>
      </c>
      <c r="AD19" s="393">
        <f t="shared" si="14"/>
        <v>98.219574747817703</v>
      </c>
      <c r="AE19" s="393">
        <f t="shared" si="14"/>
        <v>98.667001681263073</v>
      </c>
      <c r="AF19" s="393">
        <f t="shared" si="14"/>
        <v>100.16870833321357</v>
      </c>
      <c r="AG19" s="393">
        <f t="shared" si="14"/>
        <v>103.08089170811066</v>
      </c>
      <c r="AH19" s="393">
        <f t="shared" si="14"/>
        <v>100.49679640077896</v>
      </c>
      <c r="AI19" s="393">
        <f t="shared" si="14"/>
        <v>95.625167878160013</v>
      </c>
      <c r="AJ19" s="393">
        <f t="shared" ref="AJ19:AL19" si="15">AJ18/AJ7*1000</f>
        <v>95.52839340687018</v>
      </c>
      <c r="AK19" s="393">
        <f t="shared" si="15"/>
        <v>95.703298371060356</v>
      </c>
      <c r="AL19" s="393">
        <f t="shared" si="15"/>
        <v>94.6</v>
      </c>
      <c r="AN19" s="483"/>
    </row>
    <row r="20" spans="2:41" x14ac:dyDescent="0.2">
      <c r="AN20" s="483"/>
    </row>
    <row r="21" spans="2:41" s="378" customFormat="1" x14ac:dyDescent="0.2">
      <c r="B21" s="364" t="s">
        <v>556</v>
      </c>
      <c r="C21" s="364" t="s">
        <v>551</v>
      </c>
      <c r="D21" s="387">
        <v>1990</v>
      </c>
      <c r="E21" s="387">
        <v>1991</v>
      </c>
      <c r="F21" s="387">
        <v>1992</v>
      </c>
      <c r="G21" s="387">
        <v>1993</v>
      </c>
      <c r="H21" s="387">
        <v>1994</v>
      </c>
      <c r="I21" s="387">
        <v>1995</v>
      </c>
      <c r="J21" s="387">
        <v>1996</v>
      </c>
      <c r="K21" s="387">
        <v>1997</v>
      </c>
      <c r="L21" s="387">
        <v>1998</v>
      </c>
      <c r="M21" s="387">
        <v>1999</v>
      </c>
      <c r="N21" s="387">
        <v>2000</v>
      </c>
      <c r="O21" s="387">
        <v>2001</v>
      </c>
      <c r="P21" s="387">
        <v>2002</v>
      </c>
      <c r="Q21" s="387">
        <v>2003</v>
      </c>
      <c r="R21" s="387">
        <v>2004</v>
      </c>
      <c r="S21" s="387">
        <v>2005</v>
      </c>
      <c r="T21" s="387">
        <v>2006</v>
      </c>
      <c r="U21" s="387">
        <v>2007</v>
      </c>
      <c r="V21" s="387">
        <v>2008</v>
      </c>
      <c r="W21" s="387">
        <v>2009</v>
      </c>
      <c r="X21" s="387">
        <v>2010</v>
      </c>
      <c r="Y21" s="387">
        <v>2011</v>
      </c>
      <c r="Z21" s="387">
        <v>2012</v>
      </c>
      <c r="AA21" s="387">
        <v>2013</v>
      </c>
      <c r="AB21" s="387">
        <v>2014</v>
      </c>
      <c r="AC21" s="387">
        <v>2015</v>
      </c>
      <c r="AD21" s="387">
        <v>2016</v>
      </c>
      <c r="AE21" s="387">
        <v>2017</v>
      </c>
      <c r="AF21" s="387">
        <v>2018</v>
      </c>
      <c r="AG21" s="387">
        <v>2019</v>
      </c>
      <c r="AH21" s="387">
        <v>2020</v>
      </c>
      <c r="AI21" s="387">
        <v>2021</v>
      </c>
      <c r="AJ21" s="387">
        <v>2022</v>
      </c>
      <c r="AK21" s="387">
        <v>2023</v>
      </c>
      <c r="AL21" s="387">
        <v>2024</v>
      </c>
      <c r="AM21"/>
      <c r="AN21" s="483"/>
      <c r="AO21" s="388"/>
    </row>
    <row r="22" spans="2:41" x14ac:dyDescent="0.2">
      <c r="B22" s="369" t="s">
        <v>553</v>
      </c>
      <c r="C22" s="369" t="s">
        <v>557</v>
      </c>
      <c r="D22" s="389">
        <v>7909.3099999999995</v>
      </c>
      <c r="E22" s="389">
        <v>7795.76</v>
      </c>
      <c r="F22" s="389">
        <v>8477.380000000001</v>
      </c>
      <c r="G22" s="389">
        <v>7955.2899999999991</v>
      </c>
      <c r="H22" s="389">
        <v>8205.33</v>
      </c>
      <c r="I22" s="389">
        <v>8645.0609999999997</v>
      </c>
      <c r="J22" s="389">
        <v>8857.119999999999</v>
      </c>
      <c r="K22" s="389">
        <v>8606.14</v>
      </c>
      <c r="L22" s="389">
        <v>8145.16</v>
      </c>
      <c r="M22" s="389">
        <v>7454.3099999999995</v>
      </c>
      <c r="N22" s="389">
        <v>8084.4830000000002</v>
      </c>
      <c r="O22" s="389">
        <v>8688.8420000000006</v>
      </c>
      <c r="P22" s="389">
        <v>8397.6450000000004</v>
      </c>
      <c r="Q22" s="389">
        <v>7731.5169999999998</v>
      </c>
      <c r="R22" s="389">
        <v>7078.2759999999998</v>
      </c>
      <c r="S22" s="389">
        <v>7909.6769999999997</v>
      </c>
      <c r="T22" s="389">
        <v>6966.2153263528453</v>
      </c>
      <c r="U22" s="389">
        <v>6703.7299887173303</v>
      </c>
      <c r="V22" s="389">
        <v>6630.9918419527075</v>
      </c>
      <c r="W22" s="389">
        <v>5765.5752758122126</v>
      </c>
      <c r="X22" s="389">
        <v>5688.1532175680295</v>
      </c>
      <c r="Y22" s="389">
        <v>5857.3197682737782</v>
      </c>
      <c r="Z22" s="389">
        <v>7228.469957997193</v>
      </c>
      <c r="AA22" s="389">
        <v>6262.3494471167432</v>
      </c>
      <c r="AB22" s="389">
        <v>6299.8953425528143</v>
      </c>
      <c r="AC22" s="389">
        <v>6986.672375190491</v>
      </c>
      <c r="AD22" s="389">
        <v>6787.8841128371041</v>
      </c>
      <c r="AE22" s="389">
        <v>5743.7552906628034</v>
      </c>
      <c r="AF22" s="389">
        <v>4118.4728397042072</v>
      </c>
      <c r="AG22" s="389">
        <v>2603.920670753917</v>
      </c>
      <c r="AH22" s="389">
        <v>1766.6915475250598</v>
      </c>
      <c r="AI22" s="389">
        <v>2950.888296611738</v>
      </c>
      <c r="AJ22" s="389">
        <v>2473.0954510603719</v>
      </c>
      <c r="AK22" s="389">
        <v>1423.6115219468256</v>
      </c>
      <c r="AL22" s="389">
        <v>631.2243247323571</v>
      </c>
      <c r="AN22" s="483"/>
    </row>
    <row r="23" spans="2:41" x14ac:dyDescent="0.2">
      <c r="B23" s="375" t="s">
        <v>558</v>
      </c>
      <c r="C23" s="375" t="s">
        <v>555</v>
      </c>
      <c r="D23" s="394">
        <f t="shared" ref="D23:AI23" si="16">D22/D7*1000</f>
        <v>103.04050726481333</v>
      </c>
      <c r="E23" s="394">
        <f t="shared" si="16"/>
        <v>101.59844405394743</v>
      </c>
      <c r="F23" s="394">
        <f t="shared" si="16"/>
        <v>100.25824636435989</v>
      </c>
      <c r="G23" s="394">
        <f t="shared" si="16"/>
        <v>98.850745751935776</v>
      </c>
      <c r="H23" s="394">
        <f t="shared" si="16"/>
        <v>99.240548617663308</v>
      </c>
      <c r="I23" s="394">
        <f t="shared" si="16"/>
        <v>100.19193120386477</v>
      </c>
      <c r="J23" s="394">
        <f t="shared" si="16"/>
        <v>102.99795157785724</v>
      </c>
      <c r="K23" s="394">
        <f t="shared" si="16"/>
        <v>103.15588782787033</v>
      </c>
      <c r="L23" s="394">
        <f t="shared" si="16"/>
        <v>98.282548554252045</v>
      </c>
      <c r="M23" s="394">
        <f t="shared" si="16"/>
        <v>99.854137543194042</v>
      </c>
      <c r="N23" s="394">
        <f t="shared" si="16"/>
        <v>101.37279177379223</v>
      </c>
      <c r="O23" s="394">
        <f t="shared" si="16"/>
        <v>101.21817358282489</v>
      </c>
      <c r="P23" s="394">
        <f t="shared" si="16"/>
        <v>100.12404667456309</v>
      </c>
      <c r="Q23" s="394">
        <f t="shared" si="16"/>
        <v>101.19036075076963</v>
      </c>
      <c r="R23" s="394">
        <f t="shared" si="16"/>
        <v>99.946817601656832</v>
      </c>
      <c r="S23" s="394">
        <f t="shared" si="16"/>
        <v>99.124177938458686</v>
      </c>
      <c r="T23" s="394">
        <f t="shared" si="16"/>
        <v>99.626900455848173</v>
      </c>
      <c r="U23" s="394">
        <f t="shared" si="16"/>
        <v>98.7932731342312</v>
      </c>
      <c r="V23" s="394">
        <f t="shared" si="16"/>
        <v>101.44935117773738</v>
      </c>
      <c r="W23" s="394">
        <f t="shared" si="16"/>
        <v>103.40281420677752</v>
      </c>
      <c r="X23" s="394">
        <f t="shared" si="16"/>
        <v>100.73818633069898</v>
      </c>
      <c r="Y23" s="394">
        <f t="shared" si="16"/>
        <v>100.93904220005628</v>
      </c>
      <c r="Z23" s="394">
        <f t="shared" si="16"/>
        <v>100.95787613406181</v>
      </c>
      <c r="AA23" s="394">
        <f t="shared" si="16"/>
        <v>101.89670599231212</v>
      </c>
      <c r="AB23" s="394">
        <f t="shared" si="16"/>
        <v>101.51709709315998</v>
      </c>
      <c r="AC23" s="394">
        <f t="shared" si="16"/>
        <v>99.758754092233232</v>
      </c>
      <c r="AD23" s="394">
        <f t="shared" si="16"/>
        <v>100.35483083533741</v>
      </c>
      <c r="AE23" s="394">
        <f t="shared" si="16"/>
        <v>101.7336003933473</v>
      </c>
      <c r="AF23" s="394">
        <f t="shared" si="16"/>
        <v>102.86932220585868</v>
      </c>
      <c r="AG23" s="394">
        <f t="shared" si="16"/>
        <v>107.70143802397538</v>
      </c>
      <c r="AH23" s="394">
        <f t="shared" si="16"/>
        <v>104.62365140990232</v>
      </c>
      <c r="AI23" s="394">
        <f t="shared" si="16"/>
        <v>95.342260807357903</v>
      </c>
      <c r="AJ23" s="394">
        <f t="shared" ref="AJ23:AL23" si="17">AJ22/AJ7*1000</f>
        <v>96.174823629917114</v>
      </c>
      <c r="AK23" s="394">
        <f t="shared" si="17"/>
        <v>97.613049165788595</v>
      </c>
      <c r="AL23" s="394">
        <f t="shared" si="17"/>
        <v>93.902627729740018</v>
      </c>
    </row>
    <row r="25" spans="2:41" s="378" customFormat="1" x14ac:dyDescent="0.2">
      <c r="B25" s="364"/>
      <c r="C25" s="364" t="s">
        <v>551</v>
      </c>
      <c r="D25" s="387">
        <v>1990</v>
      </c>
      <c r="E25" s="387">
        <v>1991</v>
      </c>
      <c r="F25" s="387">
        <v>1992</v>
      </c>
      <c r="G25" s="387">
        <v>1993</v>
      </c>
      <c r="H25" s="387">
        <v>1994</v>
      </c>
      <c r="I25" s="387">
        <v>1995</v>
      </c>
      <c r="J25" s="387">
        <v>1996</v>
      </c>
      <c r="K25" s="387">
        <v>1997</v>
      </c>
      <c r="L25" s="387">
        <v>1998</v>
      </c>
      <c r="M25" s="387">
        <v>1999</v>
      </c>
      <c r="N25" s="387">
        <v>2000</v>
      </c>
      <c r="O25" s="387">
        <v>2001</v>
      </c>
      <c r="P25" s="387">
        <v>2002</v>
      </c>
      <c r="Q25" s="387">
        <v>2003</v>
      </c>
      <c r="R25" s="387">
        <v>2004</v>
      </c>
      <c r="S25" s="387">
        <v>2005</v>
      </c>
      <c r="T25" s="387">
        <v>2006</v>
      </c>
      <c r="U25" s="387">
        <v>2007</v>
      </c>
      <c r="V25" s="387">
        <v>2008</v>
      </c>
      <c r="W25" s="387">
        <v>2009</v>
      </c>
      <c r="X25" s="387">
        <v>2010</v>
      </c>
      <c r="Y25" s="387">
        <v>2011</v>
      </c>
      <c r="Z25" s="387">
        <v>2012</v>
      </c>
      <c r="AA25" s="387">
        <v>2013</v>
      </c>
      <c r="AB25" s="387">
        <v>2014</v>
      </c>
      <c r="AC25" s="387">
        <v>2015</v>
      </c>
      <c r="AD25" s="387">
        <v>2016</v>
      </c>
      <c r="AE25" s="387">
        <v>2017</v>
      </c>
      <c r="AF25" s="387">
        <v>2018</v>
      </c>
      <c r="AG25" s="387">
        <v>2019</v>
      </c>
      <c r="AH25" s="387">
        <v>2020</v>
      </c>
      <c r="AI25" s="387">
        <v>2021</v>
      </c>
      <c r="AJ25" s="387">
        <v>2022</v>
      </c>
      <c r="AK25" s="387">
        <v>2023</v>
      </c>
      <c r="AL25" s="387">
        <v>2024</v>
      </c>
      <c r="AM25"/>
      <c r="AN25" s="484"/>
      <c r="AO25" s="388"/>
    </row>
    <row r="26" spans="2:41" s="378" customFormat="1" x14ac:dyDescent="0.2">
      <c r="B26" s="380" t="s">
        <v>559</v>
      </c>
      <c r="C26" s="381" t="s">
        <v>93</v>
      </c>
      <c r="D26" s="395">
        <f t="shared" ref="D26:AI26" si="18">(D22-D18)/D22</f>
        <v>4.6187756478825968E-2</v>
      </c>
      <c r="E26" s="395">
        <f t="shared" si="18"/>
        <v>3.1457225403355001E-2</v>
      </c>
      <c r="F26" s="395">
        <f t="shared" si="18"/>
        <v>2.1112769766716288E-2</v>
      </c>
      <c r="G26" s="395">
        <f t="shared" si="18"/>
        <v>9.0855933833967877E-3</v>
      </c>
      <c r="H26" s="395">
        <f t="shared" si="18"/>
        <v>1.3227041162677226E-2</v>
      </c>
      <c r="I26" s="395">
        <f t="shared" si="18"/>
        <v>2.4559375824076423E-2</v>
      </c>
      <c r="J26" s="395">
        <f t="shared" si="18"/>
        <v>5.0882008105226473E-2</v>
      </c>
      <c r="K26" s="395">
        <f t="shared" si="18"/>
        <v>5.217593573298504E-2</v>
      </c>
      <c r="L26" s="395">
        <f t="shared" si="18"/>
        <v>7.0973285408081205E-3</v>
      </c>
      <c r="M26" s="395">
        <f t="shared" si="18"/>
        <v>1.9431673368027584E-2</v>
      </c>
      <c r="N26" s="395">
        <f t="shared" si="18"/>
        <v>3.8578212900304928E-2</v>
      </c>
      <c r="O26" s="395">
        <f t="shared" si="18"/>
        <v>3.5908186303790952E-2</v>
      </c>
      <c r="P26" s="395">
        <f t="shared" si="18"/>
        <v>2.4588263716465129E-2</v>
      </c>
      <c r="Q26" s="395">
        <f t="shared" si="18"/>
        <v>3.4148642865688986E-2</v>
      </c>
      <c r="R26" s="395">
        <f t="shared" si="18"/>
        <v>3.1243776478905302E-2</v>
      </c>
      <c r="S26" s="395">
        <f t="shared" si="18"/>
        <v>1.6112600198465832E-2</v>
      </c>
      <c r="T26" s="395">
        <f t="shared" si="18"/>
        <v>1.9413388782429673E-2</v>
      </c>
      <c r="U26" s="395">
        <f t="shared" si="18"/>
        <v>1.0463409833786731E-2</v>
      </c>
      <c r="V26" s="395">
        <f t="shared" si="18"/>
        <v>2.6500247267710976E-2</v>
      </c>
      <c r="W26" s="395">
        <f t="shared" si="18"/>
        <v>3.9033080294883823E-2</v>
      </c>
      <c r="X26" s="395">
        <f t="shared" si="18"/>
        <v>2.0559848850512992E-2</v>
      </c>
      <c r="Y26" s="395">
        <f t="shared" si="18"/>
        <v>2.4264627899915046E-2</v>
      </c>
      <c r="Z26" s="395">
        <f t="shared" si="18"/>
        <v>2.6659138775847652E-2</v>
      </c>
      <c r="AA26" s="395">
        <f t="shared" si="18"/>
        <v>3.3689129254403739E-2</v>
      </c>
      <c r="AB26" s="395">
        <f t="shared" si="18"/>
        <v>2.7086232990447361E-2</v>
      </c>
      <c r="AC26" s="395">
        <f t="shared" si="18"/>
        <v>1.4330223185354147E-2</v>
      </c>
      <c r="AD26" s="395">
        <f t="shared" si="18"/>
        <v>2.1277063293776533E-2</v>
      </c>
      <c r="AE26" s="395">
        <f t="shared" si="18"/>
        <v>3.0143420661682949E-2</v>
      </c>
      <c r="AF26" s="395">
        <f t="shared" si="18"/>
        <v>2.6252859596379192E-2</v>
      </c>
      <c r="AG26" s="395">
        <f t="shared" si="18"/>
        <v>4.2901435678473855E-2</v>
      </c>
      <c r="AH26" s="395">
        <f t="shared" si="18"/>
        <v>3.9444761805864086E-2</v>
      </c>
      <c r="AI26" s="395">
        <f t="shared" si="18"/>
        <v>-2.9672788164079125E-3</v>
      </c>
      <c r="AJ26" s="395">
        <f t="shared" ref="AJ26:AL26" si="19">(AJ22-AJ18)/AJ22</f>
        <v>6.7214079386764061E-3</v>
      </c>
      <c r="AK26" s="395">
        <f t="shared" si="19"/>
        <v>1.9564503015213328E-2</v>
      </c>
      <c r="AL26" s="395">
        <f t="shared" si="19"/>
        <v>-7.426546914822002E-3</v>
      </c>
      <c r="AM26"/>
      <c r="AN26" s="484"/>
      <c r="AO26" s="388"/>
    </row>
    <row r="28" spans="2:41" x14ac:dyDescent="0.2">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1"/>
      <c r="AK28" s="391"/>
      <c r="AL28" s="391"/>
    </row>
    <row r="55" spans="2:2" ht="18" x14ac:dyDescent="0.2">
      <c r="B55" s="362" t="s">
        <v>564</v>
      </c>
    </row>
  </sheetData>
  <pageMargins left="0.75" right="0.75" top="1" bottom="1" header="0.5" footer="0.5"/>
  <pageSetup paperSize="9"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334D8-68C1-4AC6-9ACA-EFD3EFAD6BAC}">
  <sheetPr>
    <tabColor rgb="FF00B0F0"/>
  </sheetPr>
  <dimension ref="B1:AO77"/>
  <sheetViews>
    <sheetView zoomScale="75" zoomScaleNormal="75" workbookViewId="0">
      <pane ySplit="1" topLeftCell="A2" activePane="bottomLeft" state="frozen"/>
      <selection activeCell="F22" sqref="F22"/>
      <selection pane="bottomLeft"/>
    </sheetView>
  </sheetViews>
  <sheetFormatPr defaultColWidth="9.140625" defaultRowHeight="15" x14ac:dyDescent="0.25"/>
  <cols>
    <col min="1" max="1" width="3.7109375" style="398" customWidth="1"/>
    <col min="2" max="2" width="27.28515625" style="398" customWidth="1"/>
    <col min="3" max="3" width="33.42578125" style="397" bestFit="1" customWidth="1"/>
    <col min="4" max="17" width="9.28515625" style="398" bestFit="1" customWidth="1"/>
    <col min="18" max="22" width="10.42578125" style="398" bestFit="1" customWidth="1"/>
    <col min="23" max="32" width="9.28515625" style="398" bestFit="1" customWidth="1"/>
    <col min="33" max="38" width="9.28515625" style="398" customWidth="1"/>
    <col min="39" max="39" width="8" style="398" customWidth="1"/>
    <col min="40" max="40" width="12.5703125" customWidth="1"/>
    <col min="41" max="16384" width="9.140625" style="398"/>
  </cols>
  <sheetData>
    <row r="1" spans="2:41" ht="18" x14ac:dyDescent="0.35">
      <c r="B1" s="396" t="s">
        <v>565</v>
      </c>
    </row>
    <row r="3" spans="2:41" x14ac:dyDescent="0.25">
      <c r="B3" s="364" t="s">
        <v>544</v>
      </c>
      <c r="C3" s="364" t="s">
        <v>545</v>
      </c>
      <c r="D3" s="387">
        <v>1990</v>
      </c>
      <c r="E3" s="387">
        <v>1991</v>
      </c>
      <c r="F3" s="387">
        <v>1992</v>
      </c>
      <c r="G3" s="387">
        <v>1993</v>
      </c>
      <c r="H3" s="387">
        <v>1994</v>
      </c>
      <c r="I3" s="387">
        <v>1995</v>
      </c>
      <c r="J3" s="387">
        <v>1996</v>
      </c>
      <c r="K3" s="387">
        <v>1997</v>
      </c>
      <c r="L3" s="387">
        <v>1998</v>
      </c>
      <c r="M3" s="387">
        <v>1999</v>
      </c>
      <c r="N3" s="387">
        <v>2000</v>
      </c>
      <c r="O3" s="387">
        <v>2001</v>
      </c>
      <c r="P3" s="387">
        <v>2002</v>
      </c>
      <c r="Q3" s="387">
        <v>2003</v>
      </c>
      <c r="R3" s="387">
        <v>2004</v>
      </c>
      <c r="S3" s="387">
        <v>2005</v>
      </c>
      <c r="T3" s="387">
        <v>2006</v>
      </c>
      <c r="U3" s="387">
        <v>2007</v>
      </c>
      <c r="V3" s="387">
        <v>2008</v>
      </c>
      <c r="W3" s="387">
        <v>2009</v>
      </c>
      <c r="X3" s="387">
        <v>2010</v>
      </c>
      <c r="Y3" s="387">
        <v>2011</v>
      </c>
      <c r="Z3" s="387">
        <v>2012</v>
      </c>
      <c r="AA3" s="387">
        <v>2013</v>
      </c>
      <c r="AB3" s="387">
        <v>2014</v>
      </c>
      <c r="AC3" s="387">
        <v>2015</v>
      </c>
      <c r="AD3" s="387">
        <v>2016</v>
      </c>
      <c r="AE3" s="387">
        <v>2017</v>
      </c>
      <c r="AF3" s="387">
        <v>2018</v>
      </c>
      <c r="AG3" s="387">
        <v>2019</v>
      </c>
      <c r="AH3" s="387">
        <v>2020</v>
      </c>
      <c r="AI3" s="387">
        <v>2021</v>
      </c>
      <c r="AJ3" s="387">
        <v>2022</v>
      </c>
      <c r="AK3" s="387">
        <v>2023</v>
      </c>
      <c r="AL3" s="387">
        <v>2024</v>
      </c>
      <c r="AM3" s="388"/>
    </row>
    <row r="4" spans="2:41" x14ac:dyDescent="0.25">
      <c r="B4" s="398" t="s">
        <v>378</v>
      </c>
      <c r="C4" s="397" t="s">
        <v>547</v>
      </c>
      <c r="D4" s="399">
        <v>29.366235704725895</v>
      </c>
      <c r="E4" s="399">
        <v>25.647513061124219</v>
      </c>
      <c r="F4" s="399">
        <v>22.203548788573865</v>
      </c>
      <c r="G4" s="399">
        <v>24.307034666549857</v>
      </c>
      <c r="H4" s="399">
        <v>39.772467961307491</v>
      </c>
      <c r="I4" s="399">
        <v>51.364238409510435</v>
      </c>
      <c r="J4" s="399">
        <v>62.527490385222279</v>
      </c>
      <c r="K4" s="399">
        <v>62.950647318472676</v>
      </c>
      <c r="L4" s="399">
        <v>68.885103066959203</v>
      </c>
      <c r="M4" s="399">
        <v>80.952523941949707</v>
      </c>
      <c r="N4" s="399">
        <v>70.017268262078844</v>
      </c>
      <c r="O4" s="399">
        <v>77.185796873079966</v>
      </c>
      <c r="P4" s="399">
        <v>60.684420120563253</v>
      </c>
      <c r="Q4" s="399">
        <v>48.260798359985962</v>
      </c>
      <c r="R4" s="399">
        <v>35.522255316584356</v>
      </c>
      <c r="S4" s="399">
        <v>117.04747412995302</v>
      </c>
      <c r="T4" s="399">
        <v>62.205321430320403</v>
      </c>
      <c r="U4" s="399">
        <v>95.487038934962385</v>
      </c>
      <c r="V4" s="399">
        <v>42.340986924331737</v>
      </c>
      <c r="W4" s="399">
        <v>48.35754</v>
      </c>
      <c r="X4" s="399">
        <v>47.394576000000001</v>
      </c>
      <c r="Y4" s="399">
        <v>42.537888000000002</v>
      </c>
      <c r="Z4" s="399">
        <v>34.834175999999999</v>
      </c>
      <c r="AA4" s="399">
        <v>49.739184000000002</v>
      </c>
      <c r="AB4" s="399">
        <v>36.550764000000001</v>
      </c>
      <c r="AC4" s="399">
        <v>46.850291999999996</v>
      </c>
      <c r="AD4" s="399">
        <v>52.251263999999999</v>
      </c>
      <c r="AE4" s="399">
        <v>40.402619999999999</v>
      </c>
      <c r="AF4" s="399">
        <v>46.975896000000006</v>
      </c>
      <c r="AG4" s="399">
        <v>38.769768000000006</v>
      </c>
      <c r="AH4" s="399">
        <v>60.289920000000002</v>
      </c>
      <c r="AI4" s="399">
        <v>57.5685</v>
      </c>
      <c r="AJ4" s="399">
        <v>65.314080000000004</v>
      </c>
      <c r="AK4" s="399">
        <v>64.937268000000003</v>
      </c>
      <c r="AL4" s="399">
        <v>71.270705071886695</v>
      </c>
      <c r="AM4" s="389"/>
    </row>
    <row r="5" spans="2:41" x14ac:dyDescent="0.25">
      <c r="B5" s="398" t="s">
        <v>105</v>
      </c>
      <c r="C5" s="397" t="s">
        <v>547</v>
      </c>
      <c r="D5" s="399">
        <v>732.93392226637582</v>
      </c>
      <c r="E5" s="399">
        <v>586.5837300298507</v>
      </c>
      <c r="F5" s="399">
        <v>705.93193484111885</v>
      </c>
      <c r="G5" s="399">
        <v>720.80511537990913</v>
      </c>
      <c r="H5" s="399">
        <v>921.41167240310483</v>
      </c>
      <c r="I5" s="399">
        <v>857.92858473753654</v>
      </c>
      <c r="J5" s="399">
        <v>803.15174909467487</v>
      </c>
      <c r="K5" s="399">
        <v>880.41973579619503</v>
      </c>
      <c r="L5" s="399">
        <v>870.62520227065011</v>
      </c>
      <c r="M5" s="399">
        <v>929.28875756650598</v>
      </c>
      <c r="N5" s="399">
        <v>990.85439686993061</v>
      </c>
      <c r="O5" s="399">
        <v>909.68917716766646</v>
      </c>
      <c r="P5" s="399">
        <v>709.95215383847176</v>
      </c>
      <c r="Q5" s="399">
        <v>555.75975081410536</v>
      </c>
      <c r="R5" s="399">
        <v>454.3191368201052</v>
      </c>
      <c r="S5" s="399">
        <v>466.89986892639945</v>
      </c>
      <c r="T5" s="399">
        <v>311.41270242503407</v>
      </c>
      <c r="U5" s="399">
        <v>714.23426607407055</v>
      </c>
      <c r="V5" s="399">
        <v>362.62097999757901</v>
      </c>
      <c r="W5" s="399">
        <v>500.40462634303015</v>
      </c>
      <c r="X5" s="399">
        <v>378.35647280563364</v>
      </c>
      <c r="Y5" s="399">
        <v>100.68914396181569</v>
      </c>
      <c r="Z5" s="399">
        <v>88.976513537701265</v>
      </c>
      <c r="AA5" s="399">
        <v>197.42402869150135</v>
      </c>
      <c r="AB5" s="399">
        <v>148.02242467065423</v>
      </c>
      <c r="AC5" s="399">
        <v>147.49965721201286</v>
      </c>
      <c r="AD5" s="399">
        <v>133.68169406205345</v>
      </c>
      <c r="AE5" s="399">
        <v>0</v>
      </c>
      <c r="AF5" s="399">
        <v>0</v>
      </c>
      <c r="AG5" s="399">
        <v>0</v>
      </c>
      <c r="AH5" s="399">
        <v>0</v>
      </c>
      <c r="AI5" s="399">
        <v>0</v>
      </c>
      <c r="AJ5" s="399">
        <v>0</v>
      </c>
      <c r="AK5" s="399">
        <v>0</v>
      </c>
      <c r="AL5" s="399">
        <v>0</v>
      </c>
      <c r="AM5" s="389"/>
    </row>
    <row r="6" spans="2:41" x14ac:dyDescent="0.25">
      <c r="B6" s="398" t="s">
        <v>193</v>
      </c>
      <c r="C6" s="397" t="s">
        <v>547</v>
      </c>
      <c r="D6" s="399">
        <v>312.73502301061984</v>
      </c>
      <c r="E6" s="399">
        <v>219.13982273309225</v>
      </c>
      <c r="F6" s="399">
        <v>204.32822301309102</v>
      </c>
      <c r="G6" s="399">
        <v>204.40918587319291</v>
      </c>
      <c r="H6" s="399">
        <v>207.30985647762765</v>
      </c>
      <c r="I6" s="399">
        <v>195.2924763833187</v>
      </c>
      <c r="J6" s="399">
        <v>181.70994794818418</v>
      </c>
      <c r="K6" s="399">
        <v>174.33703663907073</v>
      </c>
      <c r="L6" s="399">
        <v>180.19930275632365</v>
      </c>
      <c r="M6" s="399">
        <v>179.40248731752095</v>
      </c>
      <c r="N6" s="399">
        <v>185.04343562662066</v>
      </c>
      <c r="O6" s="399">
        <v>117.81226158860778</v>
      </c>
      <c r="P6" s="399">
        <v>102.5205797973459</v>
      </c>
      <c r="Q6" s="399">
        <v>91.976438146015312</v>
      </c>
      <c r="R6" s="399">
        <v>84.207642393411135</v>
      </c>
      <c r="S6" s="399">
        <v>146.76284090338331</v>
      </c>
      <c r="T6" s="399">
        <v>96.69252746243879</v>
      </c>
      <c r="U6" s="399">
        <v>64.008860359433257</v>
      </c>
      <c r="V6" s="399">
        <v>23.985580352569393</v>
      </c>
      <c r="W6" s="399">
        <v>98.466132699941042</v>
      </c>
      <c r="X6" s="399">
        <v>88.709201972870886</v>
      </c>
      <c r="Y6" s="399">
        <v>78.25581338633252</v>
      </c>
      <c r="Z6" s="399">
        <v>78.928662389804089</v>
      </c>
      <c r="AA6" s="399">
        <v>62.679848561576584</v>
      </c>
      <c r="AB6" s="399">
        <v>53.385760944025989</v>
      </c>
      <c r="AC6" s="399">
        <v>48.715212036902798</v>
      </c>
      <c r="AD6" s="399">
        <v>76.15079800359598</v>
      </c>
      <c r="AE6" s="399">
        <v>62.510363968099249</v>
      </c>
      <c r="AF6" s="399">
        <v>120.56718596282784</v>
      </c>
      <c r="AG6" s="399">
        <v>98.932225859363214</v>
      </c>
      <c r="AH6" s="399">
        <v>107.45351573378237</v>
      </c>
      <c r="AI6" s="399">
        <v>100.12011310430445</v>
      </c>
      <c r="AJ6" s="399">
        <v>150.26437677926052</v>
      </c>
      <c r="AK6" s="399">
        <v>249.94901136339612</v>
      </c>
      <c r="AL6" s="399">
        <v>268.8746502257427</v>
      </c>
      <c r="AM6" s="389"/>
    </row>
    <row r="7" spans="2:41" x14ac:dyDescent="0.25">
      <c r="B7" s="398" t="s">
        <v>101</v>
      </c>
      <c r="C7" s="397" t="s">
        <v>547</v>
      </c>
      <c r="D7" s="399">
        <v>676.80917606942853</v>
      </c>
      <c r="E7" s="399">
        <v>880.01378439186726</v>
      </c>
      <c r="F7" s="399">
        <v>875.66804551464452</v>
      </c>
      <c r="G7" s="399">
        <v>852.23130020789529</v>
      </c>
      <c r="H7" s="399">
        <v>980.68254451525036</v>
      </c>
      <c r="I7" s="399">
        <v>982.56227978695176</v>
      </c>
      <c r="J7" s="399">
        <v>837.22019128935938</v>
      </c>
      <c r="K7" s="399">
        <v>862.44280002873961</v>
      </c>
      <c r="L7" s="399">
        <v>827.81830386437287</v>
      </c>
      <c r="M7" s="399">
        <v>872.5092455081915</v>
      </c>
      <c r="N7" s="399">
        <v>851.70260613143762</v>
      </c>
      <c r="O7" s="399">
        <v>1016.8025044283261</v>
      </c>
      <c r="P7" s="399">
        <v>1274.4741397230684</v>
      </c>
      <c r="Q7" s="399">
        <v>1472.7463835721048</v>
      </c>
      <c r="R7" s="399">
        <v>1416.8687130752201</v>
      </c>
      <c r="S7" s="399">
        <v>1777.728829967318</v>
      </c>
      <c r="T7" s="399">
        <v>1118.3589543073558</v>
      </c>
      <c r="U7" s="399">
        <v>1475.0020970514031</v>
      </c>
      <c r="V7" s="399">
        <v>2322.8837522370818</v>
      </c>
      <c r="W7" s="399">
        <v>919.29567600000007</v>
      </c>
      <c r="X7" s="399">
        <v>489.39505200000002</v>
      </c>
      <c r="Y7" s="399">
        <v>763.37924400000009</v>
      </c>
      <c r="Z7" s="399">
        <v>728.21012400000006</v>
      </c>
      <c r="AA7" s="399">
        <v>660.80264399999999</v>
      </c>
      <c r="AB7" s="399">
        <v>1008.8931960000001</v>
      </c>
      <c r="AC7" s="399">
        <v>995.07675600000005</v>
      </c>
      <c r="AD7" s="399">
        <v>826.34871599999997</v>
      </c>
      <c r="AE7" s="399">
        <v>813.87205200000005</v>
      </c>
      <c r="AF7" s="399">
        <v>1005.5856240000001</v>
      </c>
      <c r="AG7" s="399">
        <v>1094.136444</v>
      </c>
      <c r="AH7" s="399">
        <v>919.08633600000007</v>
      </c>
      <c r="AI7" s="399">
        <v>1088.568</v>
      </c>
      <c r="AJ7" s="399">
        <v>1353.9692520000001</v>
      </c>
      <c r="AK7" s="399">
        <v>1312.9804799999999</v>
      </c>
      <c r="AL7" s="399">
        <v>1484.2009952808396</v>
      </c>
      <c r="AM7" s="389"/>
    </row>
    <row r="8" spans="2:41" x14ac:dyDescent="0.25">
      <c r="B8" s="398" t="s">
        <v>412</v>
      </c>
      <c r="C8" s="397" t="s">
        <v>547</v>
      </c>
      <c r="D8" s="399">
        <v>1971.8707518117001</v>
      </c>
      <c r="E8" s="399">
        <v>759.56862204410345</v>
      </c>
      <c r="F8" s="399">
        <v>557.01698949900913</v>
      </c>
      <c r="G8" s="399">
        <v>506.37908136273558</v>
      </c>
      <c r="H8" s="399">
        <v>751.12897068805773</v>
      </c>
      <c r="I8" s="399">
        <v>835.52548424851364</v>
      </c>
      <c r="J8" s="399">
        <v>388.22396237809733</v>
      </c>
      <c r="K8" s="399">
        <v>1046.5167681496537</v>
      </c>
      <c r="L8" s="399">
        <v>919.92199780896965</v>
      </c>
      <c r="M8" s="399">
        <v>995.87886001338006</v>
      </c>
      <c r="N8" s="399">
        <v>1755.4474820574835</v>
      </c>
      <c r="O8" s="399">
        <v>0</v>
      </c>
      <c r="P8" s="399">
        <v>2747.6887525244997</v>
      </c>
      <c r="Q8" s="399">
        <v>5873.9551388968266</v>
      </c>
      <c r="R8" s="399">
        <v>9018.8842582862999</v>
      </c>
      <c r="S8" s="399">
        <v>9314.1912253149312</v>
      </c>
      <c r="T8" s="399">
        <v>9201.2772922215208</v>
      </c>
      <c r="U8" s="399">
        <v>9412.1373094723003</v>
      </c>
      <c r="V8" s="399">
        <v>8572.8315634075916</v>
      </c>
      <c r="W8" s="399">
        <v>4340.2699468583678</v>
      </c>
      <c r="X8" s="399">
        <v>2512.4795316642321</v>
      </c>
      <c r="Y8" s="399">
        <v>2233.3944829892257</v>
      </c>
      <c r="Z8" s="399">
        <v>3232.8010291426881</v>
      </c>
      <c r="AA8" s="399">
        <v>3145.5658602171197</v>
      </c>
      <c r="AB8" s="399">
        <v>4191.092215241646</v>
      </c>
      <c r="AC8" s="399">
        <v>4781.0612573721928</v>
      </c>
      <c r="AD8" s="399">
        <v>5184.2977818712843</v>
      </c>
      <c r="AE8" s="399">
        <v>5067.9634627228525</v>
      </c>
      <c r="AF8" s="399">
        <v>5496.8752371249157</v>
      </c>
      <c r="AG8" s="399">
        <v>5354.1848937173945</v>
      </c>
      <c r="AH8" s="399">
        <v>5055.5866542145786</v>
      </c>
      <c r="AI8" s="399">
        <v>5740.569120676394</v>
      </c>
      <c r="AJ8" s="399">
        <v>5112.0850341499499</v>
      </c>
      <c r="AK8" s="399">
        <v>4729.7744077592797</v>
      </c>
      <c r="AL8" s="399">
        <v>3224.5066711740869</v>
      </c>
      <c r="AM8" s="389"/>
    </row>
    <row r="9" spans="2:41" s="401" customFormat="1" x14ac:dyDescent="0.25">
      <c r="B9" s="401" t="s">
        <v>126</v>
      </c>
      <c r="C9" s="402"/>
      <c r="D9" s="403">
        <f t="shared" ref="D9:AJ9" si="0">SUM(D4:D8)</f>
        <v>3723.7151088628502</v>
      </c>
      <c r="E9" s="403">
        <f t="shared" si="0"/>
        <v>2470.9534722600379</v>
      </c>
      <c r="F9" s="403">
        <f t="shared" si="0"/>
        <v>2365.1487416564373</v>
      </c>
      <c r="G9" s="403">
        <f t="shared" si="0"/>
        <v>2308.1317174902829</v>
      </c>
      <c r="H9" s="403">
        <f t="shared" si="0"/>
        <v>2900.3055120453482</v>
      </c>
      <c r="I9" s="403">
        <f t="shared" si="0"/>
        <v>2922.6730635658314</v>
      </c>
      <c r="J9" s="403">
        <f t="shared" si="0"/>
        <v>2272.8333410955383</v>
      </c>
      <c r="K9" s="403">
        <f t="shared" si="0"/>
        <v>3026.6669879321316</v>
      </c>
      <c r="L9" s="403">
        <f t="shared" si="0"/>
        <v>2867.4499097672756</v>
      </c>
      <c r="M9" s="403">
        <f t="shared" si="0"/>
        <v>3058.0318743475482</v>
      </c>
      <c r="N9" s="403">
        <f t="shared" si="0"/>
        <v>3853.0651889475512</v>
      </c>
      <c r="O9" s="403">
        <f t="shared" si="0"/>
        <v>2121.4897400576801</v>
      </c>
      <c r="P9" s="403">
        <f t="shared" si="0"/>
        <v>4895.3200460039498</v>
      </c>
      <c r="Q9" s="403">
        <f t="shared" si="0"/>
        <v>8042.6985097890383</v>
      </c>
      <c r="R9" s="403">
        <f t="shared" si="0"/>
        <v>11009.802005891621</v>
      </c>
      <c r="S9" s="403">
        <f t="shared" si="0"/>
        <v>11822.630239241986</v>
      </c>
      <c r="T9" s="403">
        <f t="shared" si="0"/>
        <v>10789.946797846671</v>
      </c>
      <c r="U9" s="403">
        <f t="shared" si="0"/>
        <v>11760.86957189217</v>
      </c>
      <c r="V9" s="403">
        <f t="shared" si="0"/>
        <v>11324.662862919155</v>
      </c>
      <c r="W9" s="403">
        <f t="shared" si="0"/>
        <v>5906.7939219013388</v>
      </c>
      <c r="X9" s="403">
        <f t="shared" si="0"/>
        <v>3516.3348344427368</v>
      </c>
      <c r="Y9" s="403">
        <f t="shared" si="0"/>
        <v>3218.2565723373741</v>
      </c>
      <c r="Z9" s="403">
        <f t="shared" si="0"/>
        <v>4163.7505050701939</v>
      </c>
      <c r="AA9" s="403">
        <f t="shared" si="0"/>
        <v>4116.2115654701975</v>
      </c>
      <c r="AB9" s="403">
        <f t="shared" si="0"/>
        <v>5437.944360856327</v>
      </c>
      <c r="AC9" s="403">
        <f t="shared" si="0"/>
        <v>6019.2031746211087</v>
      </c>
      <c r="AD9" s="403">
        <f t="shared" si="0"/>
        <v>6272.7302539369339</v>
      </c>
      <c r="AE9" s="403">
        <f t="shared" si="0"/>
        <v>5984.7484986909512</v>
      </c>
      <c r="AF9" s="403">
        <f t="shared" si="0"/>
        <v>6670.0039430877441</v>
      </c>
      <c r="AG9" s="403">
        <f t="shared" si="0"/>
        <v>6586.0233315767582</v>
      </c>
      <c r="AH9" s="403">
        <f t="shared" si="0"/>
        <v>6142.4164259483614</v>
      </c>
      <c r="AI9" s="403">
        <f t="shared" si="0"/>
        <v>6986.825733780699</v>
      </c>
      <c r="AJ9" s="403">
        <f t="shared" si="0"/>
        <v>6681.6327429292105</v>
      </c>
      <c r="AK9" s="403">
        <f t="shared" ref="AK9:AL9" si="1">SUM(AK4:AK8)</f>
        <v>6357.6411671226761</v>
      </c>
      <c r="AL9" s="403">
        <f t="shared" si="1"/>
        <v>5048.8530217525558</v>
      </c>
      <c r="AM9" s="390"/>
      <c r="AN9"/>
    </row>
    <row r="10" spans="2:41" s="401" customFormat="1" x14ac:dyDescent="0.25">
      <c r="C10" s="402"/>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row>
    <row r="11" spans="2:41" ht="18" x14ac:dyDescent="0.25">
      <c r="B11" s="364" t="s">
        <v>548</v>
      </c>
      <c r="C11" s="364" t="s">
        <v>545</v>
      </c>
      <c r="D11" s="387">
        <v>1990</v>
      </c>
      <c r="E11" s="387">
        <v>1991</v>
      </c>
      <c r="F11" s="387">
        <v>1992</v>
      </c>
      <c r="G11" s="387">
        <v>1993</v>
      </c>
      <c r="H11" s="387">
        <v>1994</v>
      </c>
      <c r="I11" s="387">
        <v>1995</v>
      </c>
      <c r="J11" s="387">
        <v>1996</v>
      </c>
      <c r="K11" s="387">
        <v>1997</v>
      </c>
      <c r="L11" s="387">
        <v>1998</v>
      </c>
      <c r="M11" s="387">
        <v>1999</v>
      </c>
      <c r="N11" s="387">
        <v>2000</v>
      </c>
      <c r="O11" s="387">
        <v>2001</v>
      </c>
      <c r="P11" s="387">
        <v>2002</v>
      </c>
      <c r="Q11" s="387">
        <v>2003</v>
      </c>
      <c r="R11" s="387">
        <v>2004</v>
      </c>
      <c r="S11" s="387">
        <v>2005</v>
      </c>
      <c r="T11" s="387">
        <v>2006</v>
      </c>
      <c r="U11" s="387">
        <v>2007</v>
      </c>
      <c r="V11" s="387">
        <v>2008</v>
      </c>
      <c r="W11" s="387">
        <v>2009</v>
      </c>
      <c r="X11" s="387">
        <v>2010</v>
      </c>
      <c r="Y11" s="387">
        <v>2011</v>
      </c>
      <c r="Z11" s="387">
        <v>2012</v>
      </c>
      <c r="AA11" s="387">
        <v>2013</v>
      </c>
      <c r="AB11" s="387">
        <v>2014</v>
      </c>
      <c r="AC11" s="387">
        <v>2015</v>
      </c>
      <c r="AD11" s="387">
        <v>2016</v>
      </c>
      <c r="AE11" s="387">
        <v>2017</v>
      </c>
      <c r="AF11" s="387">
        <v>2018</v>
      </c>
      <c r="AG11" s="387">
        <v>2019</v>
      </c>
      <c r="AH11" s="387">
        <v>2020</v>
      </c>
      <c r="AI11" s="387">
        <v>2021</v>
      </c>
      <c r="AJ11" s="387">
        <v>2022</v>
      </c>
      <c r="AK11" s="387">
        <v>2023</v>
      </c>
      <c r="AL11" s="387">
        <v>2024</v>
      </c>
      <c r="AM11" s="388"/>
    </row>
    <row r="12" spans="2:41" x14ac:dyDescent="0.25">
      <c r="B12" s="398" t="s">
        <v>378</v>
      </c>
      <c r="C12" s="397" t="s">
        <v>563</v>
      </c>
      <c r="D12" s="400">
        <v>71.900000000000006</v>
      </c>
      <c r="E12" s="400">
        <v>71.900000000000006</v>
      </c>
      <c r="F12" s="400">
        <v>71.900000000000006</v>
      </c>
      <c r="G12" s="400">
        <v>71.900000000000006</v>
      </c>
      <c r="H12" s="400">
        <v>71.900000000000006</v>
      </c>
      <c r="I12" s="400">
        <f>D12</f>
        <v>71.900000000000006</v>
      </c>
      <c r="J12" s="400">
        <f t="shared" ref="J12:Y16" si="2">E12</f>
        <v>71.900000000000006</v>
      </c>
      <c r="K12" s="400">
        <f t="shared" si="2"/>
        <v>71.900000000000006</v>
      </c>
      <c r="L12" s="400">
        <f t="shared" si="2"/>
        <v>71.900000000000006</v>
      </c>
      <c r="M12" s="400">
        <f t="shared" si="2"/>
        <v>71.900000000000006</v>
      </c>
      <c r="N12" s="400">
        <f t="shared" si="2"/>
        <v>71.900000000000006</v>
      </c>
      <c r="O12" s="400">
        <f t="shared" si="2"/>
        <v>71.900000000000006</v>
      </c>
      <c r="P12" s="400">
        <f t="shared" si="2"/>
        <v>71.900000000000006</v>
      </c>
      <c r="Q12" s="400">
        <f t="shared" si="2"/>
        <v>71.900000000000006</v>
      </c>
      <c r="R12" s="400">
        <f t="shared" si="2"/>
        <v>71.900000000000006</v>
      </c>
      <c r="S12" s="400">
        <f t="shared" si="2"/>
        <v>71.900000000000006</v>
      </c>
      <c r="T12" s="400">
        <f t="shared" si="2"/>
        <v>71.900000000000006</v>
      </c>
      <c r="U12" s="400">
        <f t="shared" si="2"/>
        <v>71.900000000000006</v>
      </c>
      <c r="V12" s="400">
        <f t="shared" si="2"/>
        <v>71.900000000000006</v>
      </c>
      <c r="W12" s="400">
        <f t="shared" si="2"/>
        <v>71.900000000000006</v>
      </c>
      <c r="X12" s="400">
        <f t="shared" si="2"/>
        <v>71.900000000000006</v>
      </c>
      <c r="Y12" s="400">
        <f t="shared" si="2"/>
        <v>71.900000000000006</v>
      </c>
      <c r="Z12" s="400">
        <f t="shared" ref="Z12:AJ16" si="3">U12</f>
        <v>71.900000000000006</v>
      </c>
      <c r="AA12" s="400">
        <f t="shared" si="3"/>
        <v>71.900000000000006</v>
      </c>
      <c r="AB12" s="400">
        <f t="shared" si="3"/>
        <v>71.900000000000006</v>
      </c>
      <c r="AC12" s="400">
        <f t="shared" si="3"/>
        <v>71.900000000000006</v>
      </c>
      <c r="AD12" s="400">
        <f t="shared" si="3"/>
        <v>71.900000000000006</v>
      </c>
      <c r="AE12" s="400">
        <f t="shared" si="3"/>
        <v>71.900000000000006</v>
      </c>
      <c r="AF12" s="400">
        <f t="shared" si="3"/>
        <v>71.900000000000006</v>
      </c>
      <c r="AG12" s="400">
        <f t="shared" si="3"/>
        <v>71.900000000000006</v>
      </c>
      <c r="AH12" s="400">
        <f t="shared" si="3"/>
        <v>71.900000000000006</v>
      </c>
      <c r="AI12" s="400">
        <f t="shared" si="3"/>
        <v>71.900000000000006</v>
      </c>
      <c r="AJ12" s="400">
        <f t="shared" si="3"/>
        <v>71.900000000000006</v>
      </c>
      <c r="AK12" s="400">
        <f t="shared" ref="AK12:AK16" si="4">AF12</f>
        <v>71.900000000000006</v>
      </c>
      <c r="AL12" s="400">
        <f t="shared" ref="AL12:AL16" si="5">AG12</f>
        <v>71.900000000000006</v>
      </c>
      <c r="AM12" s="400"/>
      <c r="AO12" s="405"/>
    </row>
    <row r="13" spans="2:41" x14ac:dyDescent="0.25">
      <c r="B13" s="398" t="s">
        <v>105</v>
      </c>
      <c r="C13" s="397" t="s">
        <v>563</v>
      </c>
      <c r="D13" s="400">
        <v>77.400000000000006</v>
      </c>
      <c r="E13" s="400">
        <v>77.400000000000006</v>
      </c>
      <c r="F13" s="400">
        <v>77.400000000000006</v>
      </c>
      <c r="G13" s="400">
        <v>77.400000000000006</v>
      </c>
      <c r="H13" s="400">
        <v>77.400000000000006</v>
      </c>
      <c r="I13" s="400">
        <f t="shared" ref="I13:I16" si="6">D13</f>
        <v>77.400000000000006</v>
      </c>
      <c r="J13" s="400">
        <f t="shared" si="2"/>
        <v>77.400000000000006</v>
      </c>
      <c r="K13" s="400">
        <f t="shared" si="2"/>
        <v>77.400000000000006</v>
      </c>
      <c r="L13" s="400">
        <f t="shared" si="2"/>
        <v>77.400000000000006</v>
      </c>
      <c r="M13" s="400">
        <f t="shared" si="2"/>
        <v>77.400000000000006</v>
      </c>
      <c r="N13" s="400">
        <f t="shared" si="2"/>
        <v>77.400000000000006</v>
      </c>
      <c r="O13" s="400">
        <f t="shared" si="2"/>
        <v>77.400000000000006</v>
      </c>
      <c r="P13" s="400">
        <f t="shared" si="2"/>
        <v>77.400000000000006</v>
      </c>
      <c r="Q13" s="400">
        <f t="shared" si="2"/>
        <v>77.400000000000006</v>
      </c>
      <c r="R13" s="400">
        <f t="shared" si="2"/>
        <v>77.400000000000006</v>
      </c>
      <c r="S13" s="400">
        <f t="shared" si="2"/>
        <v>77.400000000000006</v>
      </c>
      <c r="T13" s="400">
        <f t="shared" si="2"/>
        <v>77.400000000000006</v>
      </c>
      <c r="U13" s="400">
        <f t="shared" si="2"/>
        <v>77.400000000000006</v>
      </c>
      <c r="V13" s="400">
        <f t="shared" si="2"/>
        <v>77.400000000000006</v>
      </c>
      <c r="W13" s="400">
        <f t="shared" si="2"/>
        <v>77.400000000000006</v>
      </c>
      <c r="X13" s="400">
        <f t="shared" si="2"/>
        <v>77.400000000000006</v>
      </c>
      <c r="Y13" s="400">
        <f t="shared" si="2"/>
        <v>77.400000000000006</v>
      </c>
      <c r="Z13" s="400">
        <f t="shared" si="3"/>
        <v>77.400000000000006</v>
      </c>
      <c r="AA13" s="400">
        <f t="shared" si="3"/>
        <v>77.400000000000006</v>
      </c>
      <c r="AB13" s="400">
        <f t="shared" si="3"/>
        <v>77.400000000000006</v>
      </c>
      <c r="AC13" s="400">
        <f t="shared" si="3"/>
        <v>77.400000000000006</v>
      </c>
      <c r="AD13" s="400">
        <f t="shared" si="3"/>
        <v>77.400000000000006</v>
      </c>
      <c r="AE13" s="400">
        <f t="shared" si="3"/>
        <v>77.400000000000006</v>
      </c>
      <c r="AF13" s="400">
        <f t="shared" si="3"/>
        <v>77.400000000000006</v>
      </c>
      <c r="AG13" s="400">
        <f t="shared" si="3"/>
        <v>77.400000000000006</v>
      </c>
      <c r="AH13" s="400">
        <f t="shared" si="3"/>
        <v>77.400000000000006</v>
      </c>
      <c r="AI13" s="400">
        <f t="shared" si="3"/>
        <v>77.400000000000006</v>
      </c>
      <c r="AJ13" s="400">
        <f t="shared" si="3"/>
        <v>77.400000000000006</v>
      </c>
      <c r="AK13" s="400">
        <f t="shared" si="4"/>
        <v>77.400000000000006</v>
      </c>
      <c r="AL13" s="400">
        <f t="shared" si="5"/>
        <v>77.400000000000006</v>
      </c>
      <c r="AM13" s="400"/>
      <c r="AO13" s="405"/>
    </row>
    <row r="14" spans="2:41" x14ac:dyDescent="0.25">
      <c r="B14" s="398" t="s">
        <v>193</v>
      </c>
      <c r="C14" s="397" t="s">
        <v>563</v>
      </c>
      <c r="D14" s="400">
        <v>63.1</v>
      </c>
      <c r="E14" s="400">
        <v>63.1</v>
      </c>
      <c r="F14" s="400">
        <v>63.1</v>
      </c>
      <c r="G14" s="400">
        <v>63.1</v>
      </c>
      <c r="H14" s="400">
        <v>63.1</v>
      </c>
      <c r="I14" s="400">
        <f t="shared" si="6"/>
        <v>63.1</v>
      </c>
      <c r="J14" s="400">
        <f t="shared" si="2"/>
        <v>63.1</v>
      </c>
      <c r="K14" s="400">
        <f t="shared" si="2"/>
        <v>63.1</v>
      </c>
      <c r="L14" s="400">
        <f t="shared" si="2"/>
        <v>63.1</v>
      </c>
      <c r="M14" s="400">
        <f t="shared" si="2"/>
        <v>63.1</v>
      </c>
      <c r="N14" s="400">
        <f t="shared" si="2"/>
        <v>63.1</v>
      </c>
      <c r="O14" s="400">
        <f t="shared" si="2"/>
        <v>63.1</v>
      </c>
      <c r="P14" s="400">
        <f t="shared" si="2"/>
        <v>63.1</v>
      </c>
      <c r="Q14" s="400">
        <f t="shared" si="2"/>
        <v>63.1</v>
      </c>
      <c r="R14" s="400">
        <f t="shared" si="2"/>
        <v>63.1</v>
      </c>
      <c r="S14" s="400">
        <f t="shared" si="2"/>
        <v>63.1</v>
      </c>
      <c r="T14" s="400">
        <f t="shared" si="2"/>
        <v>63.1</v>
      </c>
      <c r="U14" s="400">
        <f t="shared" si="2"/>
        <v>63.1</v>
      </c>
      <c r="V14" s="400">
        <f t="shared" si="2"/>
        <v>63.1</v>
      </c>
      <c r="W14" s="400">
        <f t="shared" si="2"/>
        <v>63.1</v>
      </c>
      <c r="X14" s="400">
        <f t="shared" si="2"/>
        <v>63.1</v>
      </c>
      <c r="Y14" s="400">
        <f t="shared" si="2"/>
        <v>63.1</v>
      </c>
      <c r="Z14" s="400">
        <f t="shared" si="3"/>
        <v>63.1</v>
      </c>
      <c r="AA14" s="400">
        <f t="shared" si="3"/>
        <v>63.1</v>
      </c>
      <c r="AB14" s="400">
        <f t="shared" si="3"/>
        <v>63.1</v>
      </c>
      <c r="AC14" s="400">
        <f t="shared" si="3"/>
        <v>63.1</v>
      </c>
      <c r="AD14" s="400">
        <f t="shared" si="3"/>
        <v>63.1</v>
      </c>
      <c r="AE14" s="400">
        <f t="shared" si="3"/>
        <v>63.1</v>
      </c>
      <c r="AF14" s="400">
        <f t="shared" si="3"/>
        <v>63.1</v>
      </c>
      <c r="AG14" s="400">
        <f t="shared" si="3"/>
        <v>63.1</v>
      </c>
      <c r="AH14" s="400">
        <f t="shared" si="3"/>
        <v>63.1</v>
      </c>
      <c r="AI14" s="400">
        <f t="shared" si="3"/>
        <v>63.1</v>
      </c>
      <c r="AJ14" s="400">
        <f t="shared" si="3"/>
        <v>63.1</v>
      </c>
      <c r="AK14" s="400">
        <f t="shared" si="4"/>
        <v>63.1</v>
      </c>
      <c r="AL14" s="400">
        <f t="shared" si="5"/>
        <v>63.1</v>
      </c>
      <c r="AM14" s="400"/>
      <c r="AO14" s="405"/>
    </row>
    <row r="15" spans="2:41" x14ac:dyDescent="0.25">
      <c r="B15" s="398" t="s">
        <v>101</v>
      </c>
      <c r="C15" s="397" t="s">
        <v>563</v>
      </c>
      <c r="D15" s="400">
        <v>74.099999999999994</v>
      </c>
      <c r="E15" s="400">
        <v>74.099999999999994</v>
      </c>
      <c r="F15" s="400">
        <v>74.099999999999994</v>
      </c>
      <c r="G15" s="400">
        <v>74.099999999999994</v>
      </c>
      <c r="H15" s="400">
        <v>74.099999999999994</v>
      </c>
      <c r="I15" s="400">
        <f t="shared" si="6"/>
        <v>74.099999999999994</v>
      </c>
      <c r="J15" s="400">
        <f t="shared" si="2"/>
        <v>74.099999999999994</v>
      </c>
      <c r="K15" s="400">
        <f t="shared" si="2"/>
        <v>74.099999999999994</v>
      </c>
      <c r="L15" s="400">
        <f t="shared" si="2"/>
        <v>74.099999999999994</v>
      </c>
      <c r="M15" s="400">
        <f t="shared" si="2"/>
        <v>74.099999999999994</v>
      </c>
      <c r="N15" s="400">
        <f t="shared" si="2"/>
        <v>74.099999999999994</v>
      </c>
      <c r="O15" s="400">
        <f t="shared" si="2"/>
        <v>74.099999999999994</v>
      </c>
      <c r="P15" s="400">
        <f t="shared" si="2"/>
        <v>74.099999999999994</v>
      </c>
      <c r="Q15" s="400">
        <f t="shared" si="2"/>
        <v>74.099999999999994</v>
      </c>
      <c r="R15" s="400">
        <f t="shared" si="2"/>
        <v>74.099999999999994</v>
      </c>
      <c r="S15" s="400">
        <f t="shared" si="2"/>
        <v>74.099999999999994</v>
      </c>
      <c r="T15" s="400">
        <f t="shared" si="2"/>
        <v>74.099999999999994</v>
      </c>
      <c r="U15" s="400">
        <f t="shared" si="2"/>
        <v>74.099999999999994</v>
      </c>
      <c r="V15" s="400">
        <f t="shared" si="2"/>
        <v>74.099999999999994</v>
      </c>
      <c r="W15" s="400">
        <f t="shared" si="2"/>
        <v>74.099999999999994</v>
      </c>
      <c r="X15" s="400">
        <f t="shared" si="2"/>
        <v>74.099999999999994</v>
      </c>
      <c r="Y15" s="400">
        <f t="shared" si="2"/>
        <v>74.099999999999994</v>
      </c>
      <c r="Z15" s="400">
        <f t="shared" si="3"/>
        <v>74.099999999999994</v>
      </c>
      <c r="AA15" s="400">
        <f t="shared" si="3"/>
        <v>74.099999999999994</v>
      </c>
      <c r="AB15" s="400">
        <f t="shared" si="3"/>
        <v>74.099999999999994</v>
      </c>
      <c r="AC15" s="400">
        <f t="shared" si="3"/>
        <v>74.099999999999994</v>
      </c>
      <c r="AD15" s="400">
        <f t="shared" si="3"/>
        <v>74.099999999999994</v>
      </c>
      <c r="AE15" s="400">
        <f t="shared" si="3"/>
        <v>74.099999999999994</v>
      </c>
      <c r="AF15" s="400">
        <f t="shared" si="3"/>
        <v>74.099999999999994</v>
      </c>
      <c r="AG15" s="400">
        <f t="shared" si="3"/>
        <v>74.099999999999994</v>
      </c>
      <c r="AH15" s="400">
        <f t="shared" si="3"/>
        <v>74.099999999999994</v>
      </c>
      <c r="AI15" s="400">
        <f t="shared" si="3"/>
        <v>74.099999999999994</v>
      </c>
      <c r="AJ15" s="400">
        <f t="shared" si="3"/>
        <v>74.099999999999994</v>
      </c>
      <c r="AK15" s="400">
        <f t="shared" si="4"/>
        <v>74.099999999999994</v>
      </c>
      <c r="AL15" s="400">
        <f t="shared" si="5"/>
        <v>74.099999999999994</v>
      </c>
      <c r="AM15" s="400"/>
      <c r="AO15" s="405"/>
    </row>
    <row r="16" spans="2:41" x14ac:dyDescent="0.25">
      <c r="B16" s="398" t="s">
        <v>412</v>
      </c>
      <c r="C16" s="397" t="s">
        <v>563</v>
      </c>
      <c r="D16" s="400">
        <v>97.5</v>
      </c>
      <c r="E16" s="400">
        <v>97.5</v>
      </c>
      <c r="F16" s="400">
        <v>97.5</v>
      </c>
      <c r="G16" s="400">
        <v>97.5</v>
      </c>
      <c r="H16" s="400">
        <v>97.5</v>
      </c>
      <c r="I16" s="400">
        <f t="shared" si="6"/>
        <v>97.5</v>
      </c>
      <c r="J16" s="400">
        <f t="shared" si="2"/>
        <v>97.5</v>
      </c>
      <c r="K16" s="400">
        <f t="shared" si="2"/>
        <v>97.5</v>
      </c>
      <c r="L16" s="400">
        <f t="shared" si="2"/>
        <v>97.5</v>
      </c>
      <c r="M16" s="400">
        <f t="shared" si="2"/>
        <v>97.5</v>
      </c>
      <c r="N16" s="400">
        <f t="shared" si="2"/>
        <v>97.5</v>
      </c>
      <c r="O16" s="400">
        <f t="shared" si="2"/>
        <v>97.5</v>
      </c>
      <c r="P16" s="400">
        <f t="shared" si="2"/>
        <v>97.5</v>
      </c>
      <c r="Q16" s="400">
        <f t="shared" si="2"/>
        <v>97.5</v>
      </c>
      <c r="R16" s="400">
        <f t="shared" si="2"/>
        <v>97.5</v>
      </c>
      <c r="S16" s="400">
        <f t="shared" si="2"/>
        <v>97.5</v>
      </c>
      <c r="T16" s="400">
        <f t="shared" si="2"/>
        <v>97.5</v>
      </c>
      <c r="U16" s="400">
        <f t="shared" si="2"/>
        <v>97.5</v>
      </c>
      <c r="V16" s="400">
        <f t="shared" si="2"/>
        <v>97.5</v>
      </c>
      <c r="W16" s="400">
        <f t="shared" si="2"/>
        <v>97.5</v>
      </c>
      <c r="X16" s="400">
        <f t="shared" si="2"/>
        <v>97.5</v>
      </c>
      <c r="Y16" s="400">
        <f t="shared" si="2"/>
        <v>97.5</v>
      </c>
      <c r="Z16" s="400">
        <f t="shared" si="3"/>
        <v>97.5</v>
      </c>
      <c r="AA16" s="400">
        <f t="shared" si="3"/>
        <v>97.5</v>
      </c>
      <c r="AB16" s="400">
        <f t="shared" si="3"/>
        <v>97.5</v>
      </c>
      <c r="AC16" s="400">
        <f t="shared" si="3"/>
        <v>97.5</v>
      </c>
      <c r="AD16" s="400">
        <f t="shared" si="3"/>
        <v>97.5</v>
      </c>
      <c r="AE16" s="400">
        <f t="shared" si="3"/>
        <v>97.5</v>
      </c>
      <c r="AF16" s="400">
        <f t="shared" si="3"/>
        <v>97.5</v>
      </c>
      <c r="AG16" s="400">
        <f t="shared" si="3"/>
        <v>97.5</v>
      </c>
      <c r="AH16" s="400">
        <f t="shared" si="3"/>
        <v>97.5</v>
      </c>
      <c r="AI16" s="400">
        <f t="shared" si="3"/>
        <v>97.5</v>
      </c>
      <c r="AJ16" s="400">
        <f t="shared" si="3"/>
        <v>97.5</v>
      </c>
      <c r="AK16" s="400">
        <f t="shared" si="4"/>
        <v>97.5</v>
      </c>
      <c r="AL16" s="400">
        <f t="shared" si="5"/>
        <v>97.5</v>
      </c>
      <c r="AM16" s="400"/>
      <c r="AO16" s="405"/>
    </row>
    <row r="17" spans="2:40" x14ac:dyDescent="0.25">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row>
    <row r="18" spans="2:40" x14ac:dyDescent="0.25">
      <c r="B18" s="364" t="s">
        <v>550</v>
      </c>
      <c r="C18" s="364" t="s">
        <v>551</v>
      </c>
      <c r="D18" s="387">
        <v>1990</v>
      </c>
      <c r="E18" s="387">
        <v>1991</v>
      </c>
      <c r="F18" s="387">
        <v>1992</v>
      </c>
      <c r="G18" s="387">
        <v>1993</v>
      </c>
      <c r="H18" s="387">
        <v>1994</v>
      </c>
      <c r="I18" s="387">
        <v>1995</v>
      </c>
      <c r="J18" s="387">
        <v>1996</v>
      </c>
      <c r="K18" s="387">
        <v>1997</v>
      </c>
      <c r="L18" s="387">
        <v>1998</v>
      </c>
      <c r="M18" s="387">
        <v>1999</v>
      </c>
      <c r="N18" s="387">
        <v>2000</v>
      </c>
      <c r="O18" s="387">
        <v>2001</v>
      </c>
      <c r="P18" s="387">
        <v>2002</v>
      </c>
      <c r="Q18" s="387">
        <v>2003</v>
      </c>
      <c r="R18" s="387">
        <v>2004</v>
      </c>
      <c r="S18" s="387">
        <v>2005</v>
      </c>
      <c r="T18" s="387">
        <v>2006</v>
      </c>
      <c r="U18" s="387">
        <v>2007</v>
      </c>
      <c r="V18" s="387">
        <v>2008</v>
      </c>
      <c r="W18" s="387">
        <v>2009</v>
      </c>
      <c r="X18" s="387">
        <v>2010</v>
      </c>
      <c r="Y18" s="387">
        <v>2011</v>
      </c>
      <c r="Z18" s="387">
        <v>2012</v>
      </c>
      <c r="AA18" s="387">
        <v>2013</v>
      </c>
      <c r="AB18" s="387">
        <v>2014</v>
      </c>
      <c r="AC18" s="387">
        <v>2015</v>
      </c>
      <c r="AD18" s="387">
        <v>2016</v>
      </c>
      <c r="AE18" s="387">
        <v>2017</v>
      </c>
      <c r="AF18" s="387">
        <v>2018</v>
      </c>
      <c r="AG18" s="387">
        <v>2019</v>
      </c>
      <c r="AH18" s="387">
        <v>2020</v>
      </c>
      <c r="AI18" s="387">
        <v>2021</v>
      </c>
      <c r="AJ18" s="387">
        <v>2022</v>
      </c>
      <c r="AK18" s="387">
        <v>2023</v>
      </c>
      <c r="AL18" s="387">
        <v>2024</v>
      </c>
      <c r="AM18" s="388"/>
    </row>
    <row r="19" spans="2:40" x14ac:dyDescent="0.25">
      <c r="B19" s="398" t="s">
        <v>378</v>
      </c>
      <c r="C19" s="397" t="s">
        <v>566</v>
      </c>
      <c r="D19" s="399">
        <f t="shared" ref="D19:AJ23" si="7">D4*D12/1000</f>
        <v>2.1114323471697922</v>
      </c>
      <c r="E19" s="399">
        <f t="shared" si="7"/>
        <v>1.8440561890948315</v>
      </c>
      <c r="F19" s="399">
        <f t="shared" si="7"/>
        <v>1.596435157898461</v>
      </c>
      <c r="G19" s="399">
        <f t="shared" si="7"/>
        <v>1.7476757925249349</v>
      </c>
      <c r="H19" s="399">
        <f t="shared" si="7"/>
        <v>2.8596404464180085</v>
      </c>
      <c r="I19" s="399">
        <f t="shared" si="7"/>
        <v>3.6930887416438005</v>
      </c>
      <c r="J19" s="399">
        <f t="shared" si="7"/>
        <v>4.4957265586974815</v>
      </c>
      <c r="K19" s="399">
        <f t="shared" si="7"/>
        <v>4.5261515421981855</v>
      </c>
      <c r="L19" s="399">
        <f t="shared" si="7"/>
        <v>4.9528389105143669</v>
      </c>
      <c r="M19" s="399">
        <f t="shared" si="7"/>
        <v>5.820486471426185</v>
      </c>
      <c r="N19" s="399">
        <f t="shared" si="7"/>
        <v>5.0342415880434688</v>
      </c>
      <c r="O19" s="399">
        <f t="shared" si="7"/>
        <v>5.5496587951744498</v>
      </c>
      <c r="P19" s="399">
        <f t="shared" si="7"/>
        <v>4.3632098066684986</v>
      </c>
      <c r="Q19" s="399">
        <f t="shared" si="7"/>
        <v>3.4699514020829909</v>
      </c>
      <c r="R19" s="399">
        <f t="shared" si="7"/>
        <v>2.5540501572624152</v>
      </c>
      <c r="S19" s="399">
        <f t="shared" si="7"/>
        <v>8.4157133899436225</v>
      </c>
      <c r="T19" s="399">
        <f t="shared" si="7"/>
        <v>4.4725626108400371</v>
      </c>
      <c r="U19" s="399">
        <f t="shared" si="7"/>
        <v>6.8655180994237961</v>
      </c>
      <c r="V19" s="399">
        <f t="shared" si="7"/>
        <v>3.0443169598594522</v>
      </c>
      <c r="W19" s="399">
        <f t="shared" si="7"/>
        <v>3.476907126</v>
      </c>
      <c r="X19" s="399">
        <f t="shared" si="7"/>
        <v>3.4076700144000003</v>
      </c>
      <c r="Y19" s="399">
        <f t="shared" si="7"/>
        <v>3.0584741472000005</v>
      </c>
      <c r="Z19" s="399">
        <f t="shared" si="7"/>
        <v>2.5045772544</v>
      </c>
      <c r="AA19" s="399">
        <f t="shared" si="7"/>
        <v>3.5762473296000001</v>
      </c>
      <c r="AB19" s="399">
        <f t="shared" si="7"/>
        <v>2.6279999316000002</v>
      </c>
      <c r="AC19" s="399">
        <f t="shared" si="7"/>
        <v>3.3685359948000002</v>
      </c>
      <c r="AD19" s="399">
        <f t="shared" si="7"/>
        <v>3.7568658816</v>
      </c>
      <c r="AE19" s="399">
        <f t="shared" si="7"/>
        <v>2.9049483779999998</v>
      </c>
      <c r="AF19" s="399">
        <f t="shared" si="7"/>
        <v>3.3775669224000007</v>
      </c>
      <c r="AG19" s="399">
        <f t="shared" si="7"/>
        <v>2.7875463192000005</v>
      </c>
      <c r="AH19" s="399">
        <f t="shared" si="7"/>
        <v>4.3348452480000006</v>
      </c>
      <c r="AI19" s="399">
        <f t="shared" si="7"/>
        <v>4.1391751499999998</v>
      </c>
      <c r="AJ19" s="399">
        <f t="shared" si="7"/>
        <v>4.6960823520000003</v>
      </c>
      <c r="AK19" s="399">
        <f t="shared" ref="AK19:AL19" si="8">AK4*AK12/1000</f>
        <v>4.6689895692000007</v>
      </c>
      <c r="AL19" s="399">
        <f t="shared" si="8"/>
        <v>5.1243636946686539</v>
      </c>
      <c r="AM19" s="389"/>
    </row>
    <row r="20" spans="2:40" x14ac:dyDescent="0.25">
      <c r="B20" s="398" t="s">
        <v>105</v>
      </c>
      <c r="C20" s="397" t="s">
        <v>566</v>
      </c>
      <c r="D20" s="399">
        <f t="shared" si="7"/>
        <v>56.729085583417493</v>
      </c>
      <c r="E20" s="399">
        <f t="shared" si="7"/>
        <v>45.401580704310447</v>
      </c>
      <c r="F20" s="399">
        <f t="shared" si="7"/>
        <v>54.639131756702604</v>
      </c>
      <c r="G20" s="399">
        <f t="shared" si="7"/>
        <v>55.790315930404972</v>
      </c>
      <c r="H20" s="399">
        <f t="shared" si="7"/>
        <v>71.317263444000318</v>
      </c>
      <c r="I20" s="399">
        <f t="shared" si="7"/>
        <v>66.403672458685335</v>
      </c>
      <c r="J20" s="399">
        <f t="shared" si="7"/>
        <v>62.163945379927839</v>
      </c>
      <c r="K20" s="399">
        <f t="shared" si="7"/>
        <v>68.144487550625499</v>
      </c>
      <c r="L20" s="399">
        <f t="shared" si="7"/>
        <v>67.386390655748329</v>
      </c>
      <c r="M20" s="399">
        <f t="shared" si="7"/>
        <v>71.926949835647562</v>
      </c>
      <c r="N20" s="399">
        <f t="shared" si="7"/>
        <v>76.692130317732634</v>
      </c>
      <c r="O20" s="399">
        <f t="shared" si="7"/>
        <v>70.409942312777389</v>
      </c>
      <c r="P20" s="399">
        <f t="shared" si="7"/>
        <v>54.950296707097721</v>
      </c>
      <c r="Q20" s="399">
        <f t="shared" si="7"/>
        <v>43.015804713011754</v>
      </c>
      <c r="R20" s="399">
        <f t="shared" si="7"/>
        <v>35.164301189876149</v>
      </c>
      <c r="S20" s="399">
        <f t="shared" si="7"/>
        <v>36.138049854903322</v>
      </c>
      <c r="T20" s="399">
        <f t="shared" si="7"/>
        <v>24.103343167697641</v>
      </c>
      <c r="U20" s="399">
        <f t="shared" si="7"/>
        <v>55.281732194133063</v>
      </c>
      <c r="V20" s="399">
        <f t="shared" si="7"/>
        <v>28.066863851812617</v>
      </c>
      <c r="W20" s="399">
        <f t="shared" si="7"/>
        <v>38.731318078950537</v>
      </c>
      <c r="X20" s="399">
        <f t="shared" si="7"/>
        <v>29.284790995156047</v>
      </c>
      <c r="Y20" s="399">
        <f t="shared" si="7"/>
        <v>7.7933397426445348</v>
      </c>
      <c r="Z20" s="399">
        <f t="shared" si="7"/>
        <v>6.8867821478180788</v>
      </c>
      <c r="AA20" s="399">
        <f t="shared" si="7"/>
        <v>15.280619820722206</v>
      </c>
      <c r="AB20" s="399">
        <f t="shared" si="7"/>
        <v>11.456935669508638</v>
      </c>
      <c r="AC20" s="399">
        <f t="shared" si="7"/>
        <v>11.416473468209796</v>
      </c>
      <c r="AD20" s="399">
        <f t="shared" si="7"/>
        <v>10.346963120402938</v>
      </c>
      <c r="AE20" s="399">
        <f t="shared" si="7"/>
        <v>0</v>
      </c>
      <c r="AF20" s="399">
        <f t="shared" si="7"/>
        <v>0</v>
      </c>
      <c r="AG20" s="399">
        <f t="shared" si="7"/>
        <v>0</v>
      </c>
      <c r="AH20" s="399">
        <f t="shared" si="7"/>
        <v>0</v>
      </c>
      <c r="AI20" s="399">
        <f t="shared" si="7"/>
        <v>0</v>
      </c>
      <c r="AJ20" s="399">
        <f t="shared" si="7"/>
        <v>0</v>
      </c>
      <c r="AK20" s="399">
        <f t="shared" ref="AK20:AL20" si="9">AK5*AK13/1000</f>
        <v>0</v>
      </c>
      <c r="AL20" s="399">
        <f t="shared" si="9"/>
        <v>0</v>
      </c>
      <c r="AM20" s="389"/>
    </row>
    <row r="21" spans="2:40" x14ac:dyDescent="0.25">
      <c r="B21" s="398" t="s">
        <v>193</v>
      </c>
      <c r="C21" s="397" t="s">
        <v>566</v>
      </c>
      <c r="D21" s="399">
        <f t="shared" si="7"/>
        <v>19.733579951970114</v>
      </c>
      <c r="E21" s="399">
        <f t="shared" si="7"/>
        <v>13.82772281445812</v>
      </c>
      <c r="F21" s="399">
        <f t="shared" si="7"/>
        <v>12.893110872126044</v>
      </c>
      <c r="G21" s="399">
        <f t="shared" si="7"/>
        <v>12.898219628598474</v>
      </c>
      <c r="H21" s="399">
        <f t="shared" si="7"/>
        <v>13.081251943738305</v>
      </c>
      <c r="I21" s="399">
        <f t="shared" si="7"/>
        <v>12.32295525978741</v>
      </c>
      <c r="J21" s="399">
        <f t="shared" si="7"/>
        <v>11.465897715530422</v>
      </c>
      <c r="K21" s="399">
        <f t="shared" si="7"/>
        <v>11.000667011925364</v>
      </c>
      <c r="L21" s="399">
        <f t="shared" si="7"/>
        <v>11.370576003924024</v>
      </c>
      <c r="M21" s="399">
        <f t="shared" si="7"/>
        <v>11.320296949735571</v>
      </c>
      <c r="N21" s="399">
        <f t="shared" si="7"/>
        <v>11.676240788039765</v>
      </c>
      <c r="O21" s="399">
        <f t="shared" si="7"/>
        <v>7.4339537062411507</v>
      </c>
      <c r="P21" s="399">
        <f t="shared" si="7"/>
        <v>6.4690485852125263</v>
      </c>
      <c r="Q21" s="399">
        <f t="shared" si="7"/>
        <v>5.8037132470135671</v>
      </c>
      <c r="R21" s="399">
        <f t="shared" si="7"/>
        <v>5.3135022350242425</v>
      </c>
      <c r="S21" s="399">
        <f t="shared" si="7"/>
        <v>9.2607352610034877</v>
      </c>
      <c r="T21" s="399">
        <f t="shared" si="7"/>
        <v>6.101298482879888</v>
      </c>
      <c r="U21" s="399">
        <f t="shared" si="7"/>
        <v>4.0389590886802385</v>
      </c>
      <c r="V21" s="399">
        <f t="shared" si="7"/>
        <v>1.5134901202471287</v>
      </c>
      <c r="W21" s="399">
        <f t="shared" si="7"/>
        <v>6.2132129733662795</v>
      </c>
      <c r="X21" s="399">
        <f t="shared" si="7"/>
        <v>5.5975506444881526</v>
      </c>
      <c r="Y21" s="399">
        <f t="shared" si="7"/>
        <v>4.9379418246775826</v>
      </c>
      <c r="Z21" s="399">
        <f t="shared" si="7"/>
        <v>4.980398596796638</v>
      </c>
      <c r="AA21" s="399">
        <f t="shared" si="7"/>
        <v>3.9550984442354826</v>
      </c>
      <c r="AB21" s="399">
        <f t="shared" si="7"/>
        <v>3.36864151556804</v>
      </c>
      <c r="AC21" s="399">
        <f t="shared" si="7"/>
        <v>3.0739298795285666</v>
      </c>
      <c r="AD21" s="399">
        <f t="shared" si="7"/>
        <v>4.8051153540269063</v>
      </c>
      <c r="AE21" s="399">
        <f t="shared" si="7"/>
        <v>3.9444039663870627</v>
      </c>
      <c r="AF21" s="399">
        <f t="shared" si="7"/>
        <v>7.6077894342544372</v>
      </c>
      <c r="AG21" s="399">
        <f t="shared" si="7"/>
        <v>6.2426234517258186</v>
      </c>
      <c r="AH21" s="399">
        <f t="shared" si="7"/>
        <v>6.7803168428016676</v>
      </c>
      <c r="AI21" s="399">
        <f t="shared" si="7"/>
        <v>6.3175791368816112</v>
      </c>
      <c r="AJ21" s="399">
        <f t="shared" si="7"/>
        <v>9.481682174771338</v>
      </c>
      <c r="AK21" s="399">
        <f t="shared" ref="AK21:AL21" si="10">AK6*AK14/1000</f>
        <v>15.771782617030295</v>
      </c>
      <c r="AL21" s="399">
        <f t="shared" si="10"/>
        <v>16.965990429244364</v>
      </c>
      <c r="AM21" s="389"/>
    </row>
    <row r="22" spans="2:40" x14ac:dyDescent="0.25">
      <c r="B22" s="398" t="s">
        <v>101</v>
      </c>
      <c r="C22" s="397" t="s">
        <v>566</v>
      </c>
      <c r="D22" s="399">
        <f t="shared" si="7"/>
        <v>50.151559946744655</v>
      </c>
      <c r="E22" s="399">
        <f t="shared" si="7"/>
        <v>65.209021423437349</v>
      </c>
      <c r="F22" s="399">
        <f t="shared" si="7"/>
        <v>64.88700217263515</v>
      </c>
      <c r="G22" s="399">
        <f t="shared" si="7"/>
        <v>63.150339345405037</v>
      </c>
      <c r="H22" s="399">
        <f t="shared" si="7"/>
        <v>72.668576548580049</v>
      </c>
      <c r="I22" s="399">
        <f t="shared" si="7"/>
        <v>72.807864932213121</v>
      </c>
      <c r="J22" s="399">
        <f t="shared" si="7"/>
        <v>62.038016174541525</v>
      </c>
      <c r="K22" s="399">
        <f t="shared" si="7"/>
        <v>63.907011482129604</v>
      </c>
      <c r="L22" s="399">
        <f t="shared" si="7"/>
        <v>61.341336316350024</v>
      </c>
      <c r="M22" s="399">
        <f t="shared" si="7"/>
        <v>64.65293509215698</v>
      </c>
      <c r="N22" s="399">
        <f t="shared" si="7"/>
        <v>63.111163114339519</v>
      </c>
      <c r="O22" s="399">
        <f t="shared" si="7"/>
        <v>75.345065578138957</v>
      </c>
      <c r="P22" s="399">
        <f t="shared" si="7"/>
        <v>94.438533753479362</v>
      </c>
      <c r="Q22" s="399">
        <f t="shared" si="7"/>
        <v>109.13050702269295</v>
      </c>
      <c r="R22" s="399">
        <f t="shared" si="7"/>
        <v>104.9899716388738</v>
      </c>
      <c r="S22" s="399">
        <f t="shared" si="7"/>
        <v>131.72970630057824</v>
      </c>
      <c r="T22" s="399">
        <f t="shared" si="7"/>
        <v>82.870398514175065</v>
      </c>
      <c r="U22" s="399">
        <f t="shared" si="7"/>
        <v>109.29765539150895</v>
      </c>
      <c r="V22" s="399">
        <f t="shared" si="7"/>
        <v>172.12568604076776</v>
      </c>
      <c r="W22" s="399">
        <f t="shared" si="7"/>
        <v>68.119809591600003</v>
      </c>
      <c r="X22" s="399">
        <f t="shared" si="7"/>
        <v>36.2641733532</v>
      </c>
      <c r="Y22" s="399">
        <f t="shared" si="7"/>
        <v>56.566401980400002</v>
      </c>
      <c r="Z22" s="399">
        <f t="shared" si="7"/>
        <v>53.960370188400006</v>
      </c>
      <c r="AA22" s="399">
        <f t="shared" si="7"/>
        <v>48.965475920399996</v>
      </c>
      <c r="AB22" s="399">
        <f t="shared" si="7"/>
        <v>74.7589858236</v>
      </c>
      <c r="AC22" s="399">
        <f t="shared" si="7"/>
        <v>73.735187619599998</v>
      </c>
      <c r="AD22" s="399">
        <f t="shared" si="7"/>
        <v>61.232439855599992</v>
      </c>
      <c r="AE22" s="399">
        <f t="shared" si="7"/>
        <v>60.307919053200003</v>
      </c>
      <c r="AF22" s="399">
        <f t="shared" si="7"/>
        <v>74.513894738399998</v>
      </c>
      <c r="AG22" s="399">
        <f t="shared" si="7"/>
        <v>81.075510500399986</v>
      </c>
      <c r="AH22" s="399">
        <f t="shared" si="7"/>
        <v>68.104297497600001</v>
      </c>
      <c r="AI22" s="399">
        <f t="shared" si="7"/>
        <v>80.66288879999999</v>
      </c>
      <c r="AJ22" s="399">
        <f t="shared" si="7"/>
        <v>100.3291215732</v>
      </c>
      <c r="AK22" s="399">
        <f t="shared" ref="AK22:AL22" si="11">AK7*AK15/1000</f>
        <v>97.291853567999993</v>
      </c>
      <c r="AL22" s="399">
        <f t="shared" si="11"/>
        <v>109.97929375031021</v>
      </c>
      <c r="AM22" s="389"/>
    </row>
    <row r="23" spans="2:40" x14ac:dyDescent="0.25">
      <c r="B23" s="398" t="s">
        <v>412</v>
      </c>
      <c r="C23" s="397" t="s">
        <v>566</v>
      </c>
      <c r="D23" s="399">
        <f t="shared" si="7"/>
        <v>192.25739830164076</v>
      </c>
      <c r="E23" s="399">
        <f t="shared" si="7"/>
        <v>74.057940649300093</v>
      </c>
      <c r="F23" s="399">
        <f t="shared" si="7"/>
        <v>54.30915647615339</v>
      </c>
      <c r="G23" s="399">
        <f t="shared" si="7"/>
        <v>49.371960432866722</v>
      </c>
      <c r="H23" s="399">
        <f t="shared" si="7"/>
        <v>73.235074642085635</v>
      </c>
      <c r="I23" s="399">
        <f t="shared" si="7"/>
        <v>81.463734714230085</v>
      </c>
      <c r="J23" s="399">
        <f t="shared" si="7"/>
        <v>37.85183633186449</v>
      </c>
      <c r="K23" s="399">
        <f t="shared" si="7"/>
        <v>102.03538489459123</v>
      </c>
      <c r="L23" s="399">
        <f t="shared" si="7"/>
        <v>89.692394786374535</v>
      </c>
      <c r="M23" s="399">
        <f t="shared" si="7"/>
        <v>97.098188851304556</v>
      </c>
      <c r="N23" s="399">
        <f t="shared" si="7"/>
        <v>171.15612950060464</v>
      </c>
      <c r="O23" s="399">
        <f t="shared" si="7"/>
        <v>0</v>
      </c>
      <c r="P23" s="399">
        <f t="shared" si="7"/>
        <v>267.89965337113875</v>
      </c>
      <c r="Q23" s="399">
        <f t="shared" si="7"/>
        <v>572.71062604244059</v>
      </c>
      <c r="R23" s="399">
        <f t="shared" si="7"/>
        <v>879.34121518291431</v>
      </c>
      <c r="S23" s="399">
        <f t="shared" si="7"/>
        <v>908.13364446820572</v>
      </c>
      <c r="T23" s="399">
        <f t="shared" si="7"/>
        <v>897.12453599159824</v>
      </c>
      <c r="U23" s="399">
        <f t="shared" si="7"/>
        <v>917.68338767354919</v>
      </c>
      <c r="V23" s="399">
        <f t="shared" si="7"/>
        <v>835.85107743224012</v>
      </c>
      <c r="W23" s="399">
        <f t="shared" si="7"/>
        <v>423.1763198186909</v>
      </c>
      <c r="X23" s="399">
        <f t="shared" si="7"/>
        <v>244.96675433726261</v>
      </c>
      <c r="Y23" s="399">
        <f t="shared" si="7"/>
        <v>217.7559620914495</v>
      </c>
      <c r="Z23" s="399">
        <f t="shared" si="7"/>
        <v>315.19810034141204</v>
      </c>
      <c r="AA23" s="399">
        <f t="shared" si="7"/>
        <v>306.69267137116918</v>
      </c>
      <c r="AB23" s="399">
        <f t="shared" si="7"/>
        <v>408.63149098606044</v>
      </c>
      <c r="AC23" s="399">
        <f t="shared" si="7"/>
        <v>466.15347259378882</v>
      </c>
      <c r="AD23" s="399">
        <f t="shared" si="7"/>
        <v>505.46903373245021</v>
      </c>
      <c r="AE23" s="399">
        <f t="shared" si="7"/>
        <v>494.1264376154781</v>
      </c>
      <c r="AF23" s="399">
        <f t="shared" si="7"/>
        <v>535.94533561967933</v>
      </c>
      <c r="AG23" s="399">
        <f t="shared" si="7"/>
        <v>522.03302713744597</v>
      </c>
      <c r="AH23" s="399">
        <f t="shared" si="7"/>
        <v>492.91969878592147</v>
      </c>
      <c r="AI23" s="399">
        <f t="shared" si="7"/>
        <v>559.70548926594847</v>
      </c>
      <c r="AJ23" s="399">
        <f t="shared" si="7"/>
        <v>498.4282908296201</v>
      </c>
      <c r="AK23" s="399">
        <f t="shared" ref="AK23:AL23" si="12">AK8*AK16/1000</f>
        <v>461.15300475652975</v>
      </c>
      <c r="AL23" s="399">
        <f t="shared" si="12"/>
        <v>314.38940043947343</v>
      </c>
      <c r="AM23" s="389"/>
    </row>
    <row r="24" spans="2:40" s="401" customFormat="1" x14ac:dyDescent="0.25">
      <c r="B24" s="369" t="s">
        <v>553</v>
      </c>
      <c r="C24" s="369" t="s">
        <v>557</v>
      </c>
      <c r="D24" s="403">
        <f t="shared" ref="D24:AF24" si="13">SUM(D19:D23)</f>
        <v>320.98305613094283</v>
      </c>
      <c r="E24" s="403">
        <f t="shared" si="13"/>
        <v>200.34032178060085</v>
      </c>
      <c r="F24" s="403">
        <f t="shared" si="13"/>
        <v>188.32483643551566</v>
      </c>
      <c r="G24" s="403">
        <f t="shared" si="13"/>
        <v>182.95851112980014</v>
      </c>
      <c r="H24" s="403">
        <f t="shared" si="13"/>
        <v>233.16180702482234</v>
      </c>
      <c r="I24" s="403">
        <f t="shared" si="13"/>
        <v>236.69131610655978</v>
      </c>
      <c r="J24" s="403">
        <f t="shared" si="13"/>
        <v>178.01542216056174</v>
      </c>
      <c r="K24" s="403">
        <f t="shared" si="13"/>
        <v>249.61370248146989</v>
      </c>
      <c r="L24" s="403">
        <f t="shared" si="13"/>
        <v>234.74353667291129</v>
      </c>
      <c r="M24" s="403">
        <f t="shared" si="13"/>
        <v>250.81885720027083</v>
      </c>
      <c r="N24" s="403">
        <f t="shared" si="13"/>
        <v>327.66990530876001</v>
      </c>
      <c r="O24" s="403">
        <f t="shared" si="13"/>
        <v>158.73862039233194</v>
      </c>
      <c r="P24" s="403">
        <f t="shared" si="13"/>
        <v>428.12074222359684</v>
      </c>
      <c r="Q24" s="403">
        <f t="shared" si="13"/>
        <v>734.13060242724191</v>
      </c>
      <c r="R24" s="403">
        <f t="shared" si="13"/>
        <v>1027.3630404039509</v>
      </c>
      <c r="S24" s="403">
        <f t="shared" si="13"/>
        <v>1093.6778492746344</v>
      </c>
      <c r="T24" s="403">
        <f t="shared" si="13"/>
        <v>1014.6721387671909</v>
      </c>
      <c r="U24" s="403">
        <f t="shared" si="13"/>
        <v>1093.1672524472951</v>
      </c>
      <c r="V24" s="403">
        <f t="shared" si="13"/>
        <v>1040.6014344049272</v>
      </c>
      <c r="W24" s="403">
        <f t="shared" si="13"/>
        <v>539.71756758860772</v>
      </c>
      <c r="X24" s="403">
        <f t="shared" si="13"/>
        <v>319.52093934450681</v>
      </c>
      <c r="Y24" s="403">
        <f t="shared" si="13"/>
        <v>290.11211978637164</v>
      </c>
      <c r="Z24" s="403">
        <f t="shared" si="13"/>
        <v>383.5302285288268</v>
      </c>
      <c r="AA24" s="403">
        <f t="shared" si="13"/>
        <v>378.47011288612686</v>
      </c>
      <c r="AB24" s="403">
        <f t="shared" si="13"/>
        <v>500.8440539263371</v>
      </c>
      <c r="AC24" s="403">
        <f t="shared" si="13"/>
        <v>557.7475995559272</v>
      </c>
      <c r="AD24" s="403">
        <f t="shared" si="13"/>
        <v>585.61041794408004</v>
      </c>
      <c r="AE24" s="403">
        <f t="shared" si="13"/>
        <v>561.28370901306516</v>
      </c>
      <c r="AF24" s="403">
        <f t="shared" si="13"/>
        <v>621.44458671473376</v>
      </c>
      <c r="AG24" s="403">
        <f t="shared" ref="AG24:AJ24" si="14">SUM(AG19:AG23)</f>
        <v>612.13870740877178</v>
      </c>
      <c r="AH24" s="403">
        <f t="shared" si="14"/>
        <v>572.13915837432319</v>
      </c>
      <c r="AI24" s="403">
        <f t="shared" si="14"/>
        <v>650.82513235283011</v>
      </c>
      <c r="AJ24" s="403">
        <f t="shared" si="14"/>
        <v>612.93517692959142</v>
      </c>
      <c r="AK24" s="403">
        <f t="shared" ref="AK24:AL24" si="15">SUM(AK19:AK23)</f>
        <v>578.88563051076005</v>
      </c>
      <c r="AL24" s="403">
        <f t="shared" si="15"/>
        <v>446.45904831369666</v>
      </c>
      <c r="AM24" s="390"/>
      <c r="AN24"/>
    </row>
    <row r="25" spans="2:40" x14ac:dyDescent="0.25">
      <c r="B25" s="375" t="s">
        <v>554</v>
      </c>
      <c r="C25" s="406" t="s">
        <v>555</v>
      </c>
      <c r="D25" s="393">
        <f t="shared" ref="D25:AJ25" si="16">D24/D9*1000</f>
        <v>86.199681432923796</v>
      </c>
      <c r="E25" s="393">
        <f t="shared" si="16"/>
        <v>81.078144137356489</v>
      </c>
      <c r="F25" s="393">
        <f t="shared" si="16"/>
        <v>79.624944139294143</v>
      </c>
      <c r="G25" s="393">
        <f t="shared" si="16"/>
        <v>79.266928201453652</v>
      </c>
      <c r="H25" s="393">
        <f t="shared" si="16"/>
        <v>80.392153880503571</v>
      </c>
      <c r="I25" s="393">
        <f t="shared" si="16"/>
        <v>80.984534006613316</v>
      </c>
      <c r="J25" s="393">
        <f t="shared" si="16"/>
        <v>78.323130403725841</v>
      </c>
      <c r="K25" s="393">
        <f t="shared" si="16"/>
        <v>82.471478850076622</v>
      </c>
      <c r="L25" s="393">
        <f t="shared" si="16"/>
        <v>81.864912748192779</v>
      </c>
      <c r="M25" s="393">
        <f t="shared" si="16"/>
        <v>82.019700090204168</v>
      </c>
      <c r="N25" s="393">
        <f t="shared" si="16"/>
        <v>85.041360382034355</v>
      </c>
      <c r="O25" s="393">
        <f t="shared" si="16"/>
        <v>74.824128250564186</v>
      </c>
      <c r="P25" s="393">
        <f t="shared" si="16"/>
        <v>87.455107776471507</v>
      </c>
      <c r="Q25" s="393">
        <f t="shared" si="16"/>
        <v>91.279139897349992</v>
      </c>
      <c r="R25" s="393">
        <f t="shared" si="16"/>
        <v>93.313489184835774</v>
      </c>
      <c r="S25" s="393">
        <f t="shared" si="16"/>
        <v>92.50715172030587</v>
      </c>
      <c r="T25" s="393">
        <f t="shared" si="16"/>
        <v>94.038660039518177</v>
      </c>
      <c r="U25" s="393">
        <f t="shared" si="16"/>
        <v>92.949526033338941</v>
      </c>
      <c r="V25" s="393">
        <f t="shared" si="16"/>
        <v>91.888071812911505</v>
      </c>
      <c r="W25" s="393">
        <f t="shared" si="16"/>
        <v>91.372337468458355</v>
      </c>
      <c r="X25" s="393">
        <f t="shared" si="16"/>
        <v>90.86760914085248</v>
      </c>
      <c r="Y25" s="393">
        <f t="shared" si="16"/>
        <v>90.14573986426052</v>
      </c>
      <c r="Z25" s="393">
        <f t="shared" si="16"/>
        <v>92.111721886746693</v>
      </c>
      <c r="AA25" s="393">
        <f t="shared" si="16"/>
        <v>91.946224548080053</v>
      </c>
      <c r="AB25" s="393">
        <f t="shared" si="16"/>
        <v>92.101724602321596</v>
      </c>
      <c r="AC25" s="393">
        <f t="shared" si="16"/>
        <v>92.661367854730344</v>
      </c>
      <c r="AD25" s="393">
        <f t="shared" si="16"/>
        <v>93.358138200911029</v>
      </c>
      <c r="AE25" s="393">
        <f t="shared" si="16"/>
        <v>93.785680239668423</v>
      </c>
      <c r="AF25" s="393">
        <f t="shared" si="16"/>
        <v>93.170047876620671</v>
      </c>
      <c r="AG25" s="393">
        <f t="shared" si="16"/>
        <v>92.945116740456456</v>
      </c>
      <c r="AH25" s="393">
        <f t="shared" si="16"/>
        <v>93.145615454749546</v>
      </c>
      <c r="AI25" s="393">
        <f t="shared" si="16"/>
        <v>93.150331373823576</v>
      </c>
      <c r="AJ25" s="393">
        <f t="shared" si="16"/>
        <v>91.73434106779149</v>
      </c>
      <c r="AK25" s="393">
        <f t="shared" ref="AK25:AL25" si="17">AK24/AK9*1000</f>
        <v>91.053523672326179</v>
      </c>
      <c r="AL25" s="393">
        <f t="shared" si="17"/>
        <v>88.427816454581986</v>
      </c>
      <c r="AM25" s="399"/>
    </row>
    <row r="26" spans="2:40" x14ac:dyDescent="0.25">
      <c r="D26" s="400"/>
      <c r="E26" s="400"/>
      <c r="F26" s="400"/>
      <c r="G26" s="400"/>
      <c r="H26" s="400"/>
      <c r="I26" s="400"/>
      <c r="J26" s="400"/>
      <c r="K26" s="400"/>
      <c r="L26" s="400"/>
      <c r="M26" s="400"/>
      <c r="N26" s="400"/>
      <c r="O26" s="400"/>
      <c r="P26" s="400"/>
      <c r="Q26" s="400"/>
      <c r="R26" s="400"/>
      <c r="S26" s="400"/>
      <c r="T26" s="400"/>
      <c r="U26" s="400"/>
      <c r="V26" s="400"/>
      <c r="W26" s="400"/>
      <c r="X26" s="400"/>
      <c r="Y26" s="400"/>
      <c r="Z26" s="400"/>
      <c r="AA26" s="400"/>
      <c r="AB26" s="400"/>
      <c r="AC26" s="400"/>
      <c r="AD26" s="400"/>
      <c r="AE26" s="400"/>
      <c r="AF26" s="400"/>
      <c r="AG26" s="400"/>
      <c r="AH26" s="400"/>
      <c r="AI26" s="400"/>
      <c r="AJ26" s="400"/>
      <c r="AK26" s="400"/>
      <c r="AL26" s="400"/>
      <c r="AM26" s="400"/>
    </row>
    <row r="27" spans="2:40" ht="18" x14ac:dyDescent="0.25">
      <c r="B27" s="364" t="s">
        <v>567</v>
      </c>
      <c r="C27" s="364" t="s">
        <v>545</v>
      </c>
      <c r="D27" s="387">
        <v>1990</v>
      </c>
      <c r="E27" s="387">
        <v>1991</v>
      </c>
      <c r="F27" s="387">
        <v>1992</v>
      </c>
      <c r="G27" s="387">
        <v>1993</v>
      </c>
      <c r="H27" s="387">
        <v>1994</v>
      </c>
      <c r="I27" s="387">
        <v>1995</v>
      </c>
      <c r="J27" s="387">
        <v>1996</v>
      </c>
      <c r="K27" s="387">
        <v>1997</v>
      </c>
      <c r="L27" s="387">
        <v>1998</v>
      </c>
      <c r="M27" s="387">
        <v>1999</v>
      </c>
      <c r="N27" s="387">
        <v>2000</v>
      </c>
      <c r="O27" s="387">
        <v>2001</v>
      </c>
      <c r="P27" s="387">
        <v>2002</v>
      </c>
      <c r="Q27" s="387">
        <v>2003</v>
      </c>
      <c r="R27" s="387">
        <v>2004</v>
      </c>
      <c r="S27" s="387">
        <v>2005</v>
      </c>
      <c r="T27" s="387">
        <v>2006</v>
      </c>
      <c r="U27" s="387">
        <v>2007</v>
      </c>
      <c r="V27" s="387">
        <v>2008</v>
      </c>
      <c r="W27" s="387">
        <v>2009</v>
      </c>
      <c r="X27" s="387">
        <v>2010</v>
      </c>
      <c r="Y27" s="387">
        <v>2011</v>
      </c>
      <c r="Z27" s="387">
        <v>2012</v>
      </c>
      <c r="AA27" s="387">
        <v>2013</v>
      </c>
      <c r="AB27" s="387">
        <v>2014</v>
      </c>
      <c r="AC27" s="387">
        <v>2015</v>
      </c>
      <c r="AD27" s="387">
        <v>2016</v>
      </c>
      <c r="AE27" s="387">
        <v>2017</v>
      </c>
      <c r="AF27" s="387">
        <v>2018</v>
      </c>
      <c r="AG27" s="387">
        <v>2018</v>
      </c>
      <c r="AH27" s="387">
        <v>2018</v>
      </c>
      <c r="AI27" s="387">
        <v>2018</v>
      </c>
      <c r="AJ27" s="387">
        <v>2018</v>
      </c>
      <c r="AK27" s="387">
        <v>2018</v>
      </c>
      <c r="AL27" s="387">
        <v>2018</v>
      </c>
      <c r="AM27" s="400"/>
    </row>
    <row r="28" spans="2:40" x14ac:dyDescent="0.25">
      <c r="B28" s="398" t="s">
        <v>378</v>
      </c>
      <c r="C28" s="397" t="s">
        <v>102</v>
      </c>
      <c r="D28" s="400">
        <v>71.400000000000006</v>
      </c>
      <c r="E28" s="400">
        <v>71.400000000000006</v>
      </c>
      <c r="F28" s="400">
        <v>71.400000000000006</v>
      </c>
      <c r="G28" s="400">
        <v>71.400000000000006</v>
      </c>
      <c r="H28" s="400">
        <v>71.400000000000006</v>
      </c>
      <c r="I28" s="400">
        <v>71.400000000000006</v>
      </c>
      <c r="J28" s="400">
        <v>71.400000000000006</v>
      </c>
      <c r="K28" s="400">
        <v>71.400000000000006</v>
      </c>
      <c r="L28" s="400">
        <v>71.400000000000006</v>
      </c>
      <c r="M28" s="400">
        <v>71.400000000000006</v>
      </c>
      <c r="N28" s="400">
        <v>71.400000000000006</v>
      </c>
      <c r="O28" s="400">
        <v>71.400000000000006</v>
      </c>
      <c r="P28" s="400">
        <v>71.400000000000006</v>
      </c>
      <c r="Q28" s="400">
        <v>71.400000000000006</v>
      </c>
      <c r="R28" s="400">
        <v>71.400000000000006</v>
      </c>
      <c r="S28" s="400">
        <v>71.400000000000006</v>
      </c>
      <c r="T28" s="400">
        <v>71.400000000000006</v>
      </c>
      <c r="U28" s="400">
        <v>71.400000000000006</v>
      </c>
      <c r="V28" s="400">
        <v>71.400000000000006</v>
      </c>
      <c r="W28" s="400">
        <v>71.400000000000006</v>
      </c>
      <c r="X28" s="400">
        <v>71.400000000000006</v>
      </c>
      <c r="Y28" s="400">
        <v>71.400000000000006</v>
      </c>
      <c r="Z28" s="400">
        <v>71.400000000000006</v>
      </c>
      <c r="AA28" s="400">
        <v>71.400000000000006</v>
      </c>
      <c r="AB28" s="400">
        <v>71.400000000000006</v>
      </c>
      <c r="AC28" s="400">
        <v>71.400000000000006</v>
      </c>
      <c r="AD28" s="400">
        <v>71.400000000000006</v>
      </c>
      <c r="AE28" s="400">
        <v>71.400000000000006</v>
      </c>
      <c r="AF28" s="400">
        <v>71.400000000000006</v>
      </c>
      <c r="AG28" s="400">
        <v>71.400000000000006</v>
      </c>
      <c r="AH28" s="400">
        <v>71.400000000000006</v>
      </c>
      <c r="AI28" s="400">
        <v>71.400000000000006</v>
      </c>
      <c r="AJ28" s="400">
        <v>71.400000000000006</v>
      </c>
      <c r="AK28" s="400">
        <v>71.400000000000006</v>
      </c>
      <c r="AL28" s="400">
        <v>71.400000000000006</v>
      </c>
      <c r="AM28" s="400"/>
    </row>
    <row r="29" spans="2:40" x14ac:dyDescent="0.25">
      <c r="B29" s="398" t="s">
        <v>105</v>
      </c>
      <c r="C29" s="397" t="s">
        <v>102</v>
      </c>
      <c r="D29" s="400">
        <v>76</v>
      </c>
      <c r="E29" s="400">
        <v>76</v>
      </c>
      <c r="F29" s="400">
        <v>76</v>
      </c>
      <c r="G29" s="400">
        <v>76</v>
      </c>
      <c r="H29" s="400">
        <v>76</v>
      </c>
      <c r="I29" s="400">
        <v>76</v>
      </c>
      <c r="J29" s="400">
        <v>76</v>
      </c>
      <c r="K29" s="400">
        <v>76</v>
      </c>
      <c r="L29" s="400">
        <v>76</v>
      </c>
      <c r="M29" s="400">
        <v>76</v>
      </c>
      <c r="N29" s="400">
        <v>76</v>
      </c>
      <c r="O29" s="400">
        <v>76</v>
      </c>
      <c r="P29" s="400">
        <v>76</v>
      </c>
      <c r="Q29" s="400">
        <v>76</v>
      </c>
      <c r="R29" s="400">
        <v>76</v>
      </c>
      <c r="S29" s="400">
        <v>76</v>
      </c>
      <c r="T29" s="400">
        <v>76</v>
      </c>
      <c r="U29" s="400">
        <v>76</v>
      </c>
      <c r="V29" s="400">
        <v>76</v>
      </c>
      <c r="W29" s="400">
        <v>76</v>
      </c>
      <c r="X29" s="400">
        <v>76</v>
      </c>
      <c r="Y29" s="400">
        <v>76</v>
      </c>
      <c r="Z29" s="400">
        <v>76</v>
      </c>
      <c r="AA29" s="400">
        <v>76</v>
      </c>
      <c r="AB29" s="400">
        <v>76</v>
      </c>
      <c r="AC29" s="400">
        <v>76</v>
      </c>
      <c r="AD29" s="400">
        <v>76</v>
      </c>
      <c r="AE29" s="400">
        <v>76</v>
      </c>
      <c r="AF29" s="400">
        <v>76</v>
      </c>
      <c r="AG29" s="400">
        <v>76</v>
      </c>
      <c r="AH29" s="400">
        <v>76</v>
      </c>
      <c r="AI29" s="400">
        <v>76</v>
      </c>
      <c r="AJ29" s="400">
        <v>76</v>
      </c>
      <c r="AK29" s="400">
        <v>76</v>
      </c>
      <c r="AL29" s="400">
        <v>76</v>
      </c>
      <c r="AM29" s="400"/>
    </row>
    <row r="30" spans="2:40" x14ac:dyDescent="0.25">
      <c r="B30" s="398" t="s">
        <v>193</v>
      </c>
      <c r="C30" s="397" t="s">
        <v>102</v>
      </c>
      <c r="D30" s="400">
        <v>63.7</v>
      </c>
      <c r="E30" s="400">
        <v>63.7</v>
      </c>
      <c r="F30" s="400">
        <v>63.7</v>
      </c>
      <c r="G30" s="400">
        <v>63.7</v>
      </c>
      <c r="H30" s="400">
        <v>63.7</v>
      </c>
      <c r="I30" s="400">
        <v>63.7</v>
      </c>
      <c r="J30" s="400">
        <v>63.7</v>
      </c>
      <c r="K30" s="400">
        <v>63.7</v>
      </c>
      <c r="L30" s="400">
        <v>63.7</v>
      </c>
      <c r="M30" s="400">
        <v>63.7</v>
      </c>
      <c r="N30" s="400">
        <v>63.7</v>
      </c>
      <c r="O30" s="400">
        <v>63.7</v>
      </c>
      <c r="P30" s="400">
        <v>63.7</v>
      </c>
      <c r="Q30" s="400">
        <v>63.7</v>
      </c>
      <c r="R30" s="400">
        <v>63.7</v>
      </c>
      <c r="S30" s="400">
        <v>63.7</v>
      </c>
      <c r="T30" s="400">
        <v>63.7</v>
      </c>
      <c r="U30" s="400">
        <v>63.7</v>
      </c>
      <c r="V30" s="400">
        <v>63.7</v>
      </c>
      <c r="W30" s="400">
        <v>63.7</v>
      </c>
      <c r="X30" s="400">
        <v>63.7</v>
      </c>
      <c r="Y30" s="400">
        <v>63.7</v>
      </c>
      <c r="Z30" s="400">
        <v>63.7</v>
      </c>
      <c r="AA30" s="400">
        <v>63.7</v>
      </c>
      <c r="AB30" s="400">
        <v>63.7</v>
      </c>
      <c r="AC30" s="400">
        <v>63.7</v>
      </c>
      <c r="AD30" s="400">
        <v>63.7</v>
      </c>
      <c r="AE30" s="400">
        <v>63.7</v>
      </c>
      <c r="AF30" s="400">
        <v>63.7</v>
      </c>
      <c r="AG30" s="400">
        <v>63.7</v>
      </c>
      <c r="AH30" s="400">
        <v>63.7</v>
      </c>
      <c r="AI30" s="400">
        <v>63.7</v>
      </c>
      <c r="AJ30" s="400">
        <v>63.7</v>
      </c>
      <c r="AK30" s="400">
        <v>63.7</v>
      </c>
      <c r="AL30" s="400">
        <v>63.7</v>
      </c>
      <c r="AM30" s="400"/>
    </row>
    <row r="31" spans="2:40" x14ac:dyDescent="0.25">
      <c r="B31" s="398" t="s">
        <v>101</v>
      </c>
      <c r="C31" s="397" t="s">
        <v>102</v>
      </c>
      <c r="D31" s="400">
        <v>73.3</v>
      </c>
      <c r="E31" s="400">
        <v>73.3</v>
      </c>
      <c r="F31" s="400">
        <v>73.3</v>
      </c>
      <c r="G31" s="400">
        <v>73.3</v>
      </c>
      <c r="H31" s="400">
        <v>73.3</v>
      </c>
      <c r="I31" s="400">
        <v>73.3</v>
      </c>
      <c r="J31" s="400">
        <v>73.3</v>
      </c>
      <c r="K31" s="400">
        <v>73.3</v>
      </c>
      <c r="L31" s="400">
        <v>73.3</v>
      </c>
      <c r="M31" s="400">
        <v>73.3</v>
      </c>
      <c r="N31" s="400">
        <v>73.3</v>
      </c>
      <c r="O31" s="400">
        <v>73.3</v>
      </c>
      <c r="P31" s="400">
        <v>73.3</v>
      </c>
      <c r="Q31" s="400">
        <v>73.3</v>
      </c>
      <c r="R31" s="400">
        <v>73.3</v>
      </c>
      <c r="S31" s="400">
        <v>73.3</v>
      </c>
      <c r="T31" s="400">
        <v>73.3</v>
      </c>
      <c r="U31" s="400">
        <v>73.3</v>
      </c>
      <c r="V31" s="400">
        <v>73.3</v>
      </c>
      <c r="W31" s="400">
        <v>73.3</v>
      </c>
      <c r="X31" s="400">
        <v>73.3</v>
      </c>
      <c r="Y31" s="400">
        <v>73.3</v>
      </c>
      <c r="Z31" s="400">
        <v>73.3</v>
      </c>
      <c r="AA31" s="400">
        <v>73.3</v>
      </c>
      <c r="AB31" s="400">
        <v>73.3</v>
      </c>
      <c r="AC31" s="400">
        <v>73.3</v>
      </c>
      <c r="AD31" s="400">
        <v>73.3</v>
      </c>
      <c r="AE31" s="400">
        <v>73.3</v>
      </c>
      <c r="AF31" s="400">
        <v>73.3</v>
      </c>
      <c r="AG31" s="400">
        <v>73.3</v>
      </c>
      <c r="AH31" s="400">
        <v>73.3</v>
      </c>
      <c r="AI31" s="400">
        <v>73.3</v>
      </c>
      <c r="AJ31" s="400">
        <v>73.3</v>
      </c>
      <c r="AK31" s="400">
        <v>73.3</v>
      </c>
      <c r="AL31" s="400">
        <v>73.3</v>
      </c>
      <c r="AM31" s="400"/>
    </row>
    <row r="32" spans="2:40" x14ac:dyDescent="0.25">
      <c r="B32" s="398" t="s">
        <v>412</v>
      </c>
      <c r="C32" s="397" t="s">
        <v>102</v>
      </c>
      <c r="D32" s="400">
        <v>93.6481746128635</v>
      </c>
      <c r="E32" s="400">
        <v>93.6481746128635</v>
      </c>
      <c r="F32" s="400">
        <v>93.6481746128635</v>
      </c>
      <c r="G32" s="400">
        <v>93.6481746128635</v>
      </c>
      <c r="H32" s="400">
        <v>93.6481746128635</v>
      </c>
      <c r="I32" s="400">
        <v>93.6481746128635</v>
      </c>
      <c r="J32" s="400">
        <v>93.6481746128635</v>
      </c>
      <c r="K32" s="400">
        <v>93.6481746128635</v>
      </c>
      <c r="L32" s="400">
        <v>93.6481746128635</v>
      </c>
      <c r="M32" s="400">
        <v>93.6481746128635</v>
      </c>
      <c r="N32" s="400">
        <v>93.6481746128635</v>
      </c>
      <c r="O32" s="400">
        <v>93.6481746128635</v>
      </c>
      <c r="P32" s="400">
        <v>93.6481746128635</v>
      </c>
      <c r="Q32" s="400">
        <v>93.6481746128635</v>
      </c>
      <c r="R32" s="400">
        <v>93.6481746128635</v>
      </c>
      <c r="S32" s="400">
        <v>95.123069549346638</v>
      </c>
      <c r="T32" s="400">
        <v>93.433711480558387</v>
      </c>
      <c r="U32" s="400">
        <v>93.20661372145895</v>
      </c>
      <c r="V32" s="400">
        <v>92.931970682865071</v>
      </c>
      <c r="W32" s="400">
        <v>93.545507630088423</v>
      </c>
      <c r="X32" s="400">
        <v>93.598054365055816</v>
      </c>
      <c r="Y32" s="400">
        <v>93.243072417983313</v>
      </c>
      <c r="Z32" s="400">
        <v>92.836473298054585</v>
      </c>
      <c r="AA32" s="400">
        <v>92.942119131829813</v>
      </c>
      <c r="AB32" s="400">
        <v>92.847909136953973</v>
      </c>
      <c r="AC32" s="400">
        <v>94.538050188999037</v>
      </c>
      <c r="AD32" s="400">
        <v>94.445692652054191</v>
      </c>
      <c r="AE32" s="400">
        <v>94.409778587969441</v>
      </c>
      <c r="AF32" s="400">
        <v>94.350541567030305</v>
      </c>
      <c r="AG32" s="400">
        <v>93.541577343287827</v>
      </c>
      <c r="AH32" s="400">
        <v>93.738263076580822</v>
      </c>
      <c r="AI32" s="400">
        <v>94.076903570883175</v>
      </c>
      <c r="AJ32" s="400">
        <v>95.825861932030705</v>
      </c>
      <c r="AK32" s="400">
        <v>94.046413608552086</v>
      </c>
      <c r="AL32" s="400">
        <v>93.365777019528423</v>
      </c>
      <c r="AM32" s="400"/>
    </row>
    <row r="33" spans="2:40" x14ac:dyDescent="0.25">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0"/>
      <c r="AK33" s="400"/>
      <c r="AL33" s="400"/>
      <c r="AM33" s="400"/>
    </row>
    <row r="34" spans="2:40" x14ac:dyDescent="0.25">
      <c r="B34" s="364" t="s">
        <v>568</v>
      </c>
      <c r="C34" s="364" t="s">
        <v>551</v>
      </c>
      <c r="D34" s="387">
        <v>1990</v>
      </c>
      <c r="E34" s="387">
        <v>1991</v>
      </c>
      <c r="F34" s="387">
        <v>1992</v>
      </c>
      <c r="G34" s="387">
        <v>1993</v>
      </c>
      <c r="H34" s="387">
        <v>1994</v>
      </c>
      <c r="I34" s="387">
        <v>1995</v>
      </c>
      <c r="J34" s="387">
        <v>1996</v>
      </c>
      <c r="K34" s="387">
        <v>1997</v>
      </c>
      <c r="L34" s="387">
        <v>1998</v>
      </c>
      <c r="M34" s="387">
        <v>1999</v>
      </c>
      <c r="N34" s="387">
        <v>2000</v>
      </c>
      <c r="O34" s="387">
        <v>2001</v>
      </c>
      <c r="P34" s="387">
        <v>2002</v>
      </c>
      <c r="Q34" s="387">
        <v>2003</v>
      </c>
      <c r="R34" s="387">
        <v>2004</v>
      </c>
      <c r="S34" s="387">
        <v>2005</v>
      </c>
      <c r="T34" s="387">
        <v>2006</v>
      </c>
      <c r="U34" s="387">
        <v>2007</v>
      </c>
      <c r="V34" s="387">
        <v>2008</v>
      </c>
      <c r="W34" s="387">
        <v>2009</v>
      </c>
      <c r="X34" s="387">
        <v>2010</v>
      </c>
      <c r="Y34" s="387">
        <v>2011</v>
      </c>
      <c r="Z34" s="387">
        <v>2012</v>
      </c>
      <c r="AA34" s="387">
        <v>2013</v>
      </c>
      <c r="AB34" s="387">
        <v>2014</v>
      </c>
      <c r="AC34" s="387">
        <v>2015</v>
      </c>
      <c r="AD34" s="387">
        <v>2016</v>
      </c>
      <c r="AE34" s="387">
        <v>2017</v>
      </c>
      <c r="AF34" s="387">
        <v>2018</v>
      </c>
      <c r="AG34" s="387">
        <v>2019</v>
      </c>
      <c r="AH34" s="387">
        <v>2020</v>
      </c>
      <c r="AI34" s="387">
        <v>2021</v>
      </c>
      <c r="AJ34" s="387">
        <v>2022</v>
      </c>
      <c r="AK34" s="387">
        <v>2023</v>
      </c>
      <c r="AL34" s="387">
        <v>2024</v>
      </c>
      <c r="AM34" s="388"/>
    </row>
    <row r="35" spans="2:40" x14ac:dyDescent="0.25">
      <c r="B35" s="367" t="s">
        <v>378</v>
      </c>
      <c r="C35" s="397" t="s">
        <v>566</v>
      </c>
      <c r="D35" s="391">
        <f>D4*D28/1000</f>
        <v>2.096749229317429</v>
      </c>
      <c r="E35" s="391">
        <f t="shared" ref="E35:AJ39" si="18">E4*E28/1000</f>
        <v>1.8312324325642695</v>
      </c>
      <c r="F35" s="391">
        <f t="shared" si="18"/>
        <v>1.5853333835041743</v>
      </c>
      <c r="G35" s="391">
        <f t="shared" si="18"/>
        <v>1.7355222751916599</v>
      </c>
      <c r="H35" s="391">
        <f t="shared" si="18"/>
        <v>2.8397542124373549</v>
      </c>
      <c r="I35" s="391">
        <f t="shared" si="18"/>
        <v>3.6674066224390454</v>
      </c>
      <c r="J35" s="391">
        <f t="shared" si="18"/>
        <v>4.4644628135048716</v>
      </c>
      <c r="K35" s="391">
        <f t="shared" si="18"/>
        <v>4.4946762185389497</v>
      </c>
      <c r="L35" s="391">
        <f t="shared" si="18"/>
        <v>4.9183963589808872</v>
      </c>
      <c r="M35" s="391">
        <f t="shared" si="18"/>
        <v>5.7800102094552095</v>
      </c>
      <c r="N35" s="391">
        <f t="shared" si="18"/>
        <v>4.9992329539124301</v>
      </c>
      <c r="O35" s="391">
        <f t="shared" si="18"/>
        <v>5.51106589673791</v>
      </c>
      <c r="P35" s="391">
        <f t="shared" si="18"/>
        <v>4.3328675966082164</v>
      </c>
      <c r="Q35" s="391">
        <f t="shared" si="18"/>
        <v>3.4458210029029979</v>
      </c>
      <c r="R35" s="391">
        <f t="shared" si="18"/>
        <v>2.5362890296041232</v>
      </c>
      <c r="S35" s="391">
        <f t="shared" si="18"/>
        <v>8.3571896528786453</v>
      </c>
      <c r="T35" s="391">
        <f t="shared" si="18"/>
        <v>4.4414599501248766</v>
      </c>
      <c r="U35" s="391">
        <f t="shared" si="18"/>
        <v>6.8177745799563141</v>
      </c>
      <c r="V35" s="391">
        <f t="shared" si="18"/>
        <v>3.0231464663972862</v>
      </c>
      <c r="W35" s="391">
        <f t="shared" si="18"/>
        <v>3.4527283560000002</v>
      </c>
      <c r="X35" s="391">
        <f t="shared" si="18"/>
        <v>3.3839727264000001</v>
      </c>
      <c r="Y35" s="391">
        <f t="shared" si="18"/>
        <v>3.0372052032000005</v>
      </c>
      <c r="Z35" s="391">
        <f t="shared" si="18"/>
        <v>2.4871601663999998</v>
      </c>
      <c r="AA35" s="391">
        <f t="shared" si="18"/>
        <v>3.5513777376000002</v>
      </c>
      <c r="AB35" s="391">
        <f t="shared" si="18"/>
        <v>2.6097245496000006</v>
      </c>
      <c r="AC35" s="391">
        <f t="shared" si="18"/>
        <v>3.3451108488000001</v>
      </c>
      <c r="AD35" s="391">
        <f t="shared" si="18"/>
        <v>3.7307402496000006</v>
      </c>
      <c r="AE35" s="391">
        <f t="shared" si="18"/>
        <v>2.8847470680000002</v>
      </c>
      <c r="AF35" s="391">
        <f t="shared" si="18"/>
        <v>3.3540789744000006</v>
      </c>
      <c r="AG35" s="391">
        <f t="shared" si="18"/>
        <v>2.7681614352000006</v>
      </c>
      <c r="AH35" s="391">
        <f t="shared" si="18"/>
        <v>4.3047002880000012</v>
      </c>
      <c r="AI35" s="391">
        <f t="shared" si="18"/>
        <v>4.1103909000000005</v>
      </c>
      <c r="AJ35" s="391">
        <f t="shared" si="18"/>
        <v>4.6634253120000002</v>
      </c>
      <c r="AK35" s="391">
        <f t="shared" ref="AK35:AL35" si="19">AK4*AK28/1000</f>
        <v>4.6365209352000001</v>
      </c>
      <c r="AL35" s="391">
        <f t="shared" si="19"/>
        <v>5.0887283421327103</v>
      </c>
      <c r="AM35" s="388"/>
    </row>
    <row r="36" spans="2:40" x14ac:dyDescent="0.25">
      <c r="B36" s="367" t="s">
        <v>105</v>
      </c>
      <c r="C36" s="397" t="s">
        <v>566</v>
      </c>
      <c r="D36" s="391">
        <f t="shared" ref="D36:S39" si="20">D5*D29/1000</f>
        <v>55.702978092244564</v>
      </c>
      <c r="E36" s="391">
        <f t="shared" si="20"/>
        <v>44.580363482268652</v>
      </c>
      <c r="F36" s="391">
        <f t="shared" si="20"/>
        <v>53.650827047925034</v>
      </c>
      <c r="G36" s="391">
        <f t="shared" si="20"/>
        <v>54.781188768873093</v>
      </c>
      <c r="H36" s="391">
        <f t="shared" si="20"/>
        <v>70.027287102635967</v>
      </c>
      <c r="I36" s="391">
        <f t="shared" si="20"/>
        <v>65.202572440052776</v>
      </c>
      <c r="J36" s="391">
        <f t="shared" si="20"/>
        <v>61.039532931195289</v>
      </c>
      <c r="K36" s="391">
        <f t="shared" si="20"/>
        <v>66.91189992051082</v>
      </c>
      <c r="L36" s="391">
        <f t="shared" si="20"/>
        <v>66.167515372569412</v>
      </c>
      <c r="M36" s="391">
        <f t="shared" si="20"/>
        <v>70.625945575054459</v>
      </c>
      <c r="N36" s="391">
        <f t="shared" si="20"/>
        <v>75.304934162114733</v>
      </c>
      <c r="O36" s="391">
        <f t="shared" si="20"/>
        <v>69.136377464742651</v>
      </c>
      <c r="P36" s="391">
        <f t="shared" si="20"/>
        <v>53.956363691723851</v>
      </c>
      <c r="Q36" s="391">
        <f t="shared" si="20"/>
        <v>42.237741061872008</v>
      </c>
      <c r="R36" s="391">
        <f t="shared" si="20"/>
        <v>34.528254398327995</v>
      </c>
      <c r="S36" s="391">
        <f t="shared" si="20"/>
        <v>35.48439003840636</v>
      </c>
      <c r="T36" s="391">
        <f t="shared" si="18"/>
        <v>23.667365384302588</v>
      </c>
      <c r="U36" s="391">
        <f t="shared" si="18"/>
        <v>54.281804221629365</v>
      </c>
      <c r="V36" s="391">
        <f t="shared" si="18"/>
        <v>27.559194479816004</v>
      </c>
      <c r="W36" s="391">
        <f t="shared" si="18"/>
        <v>38.030751602070289</v>
      </c>
      <c r="X36" s="391">
        <f t="shared" si="18"/>
        <v>28.755091933228154</v>
      </c>
      <c r="Y36" s="391">
        <f t="shared" si="18"/>
        <v>7.6523749410979924</v>
      </c>
      <c r="Z36" s="391">
        <f t="shared" si="18"/>
        <v>6.7622150288652962</v>
      </c>
      <c r="AA36" s="391">
        <f t="shared" si="18"/>
        <v>15.004226180554102</v>
      </c>
      <c r="AB36" s="391">
        <f t="shared" si="18"/>
        <v>11.249704274969721</v>
      </c>
      <c r="AC36" s="391">
        <f t="shared" si="18"/>
        <v>11.209973948112978</v>
      </c>
      <c r="AD36" s="391">
        <f t="shared" si="18"/>
        <v>10.159808748716063</v>
      </c>
      <c r="AE36" s="391">
        <f t="shared" si="18"/>
        <v>0</v>
      </c>
      <c r="AF36" s="391">
        <f t="shared" si="18"/>
        <v>0</v>
      </c>
      <c r="AG36" s="391">
        <f t="shared" si="18"/>
        <v>0</v>
      </c>
      <c r="AH36" s="391">
        <f t="shared" si="18"/>
        <v>0</v>
      </c>
      <c r="AI36" s="391">
        <f t="shared" si="18"/>
        <v>0</v>
      </c>
      <c r="AJ36" s="391">
        <f t="shared" si="18"/>
        <v>0</v>
      </c>
      <c r="AK36" s="391">
        <f t="shared" ref="AK36:AL36" si="21">AK5*AK29/1000</f>
        <v>0</v>
      </c>
      <c r="AL36" s="391">
        <f t="shared" si="21"/>
        <v>0</v>
      </c>
      <c r="AM36" s="388"/>
    </row>
    <row r="37" spans="2:40" x14ac:dyDescent="0.25">
      <c r="B37" s="367" t="s">
        <v>193</v>
      </c>
      <c r="C37" s="397" t="s">
        <v>566</v>
      </c>
      <c r="D37" s="391">
        <f t="shared" si="20"/>
        <v>19.921220965776484</v>
      </c>
      <c r="E37" s="391">
        <f t="shared" si="18"/>
        <v>13.959206708097977</v>
      </c>
      <c r="F37" s="391">
        <f t="shared" si="18"/>
        <v>13.015707805933898</v>
      </c>
      <c r="G37" s="391">
        <f t="shared" si="18"/>
        <v>13.020865140122389</v>
      </c>
      <c r="H37" s="391">
        <f t="shared" si="18"/>
        <v>13.205637857624883</v>
      </c>
      <c r="I37" s="391">
        <f t="shared" si="18"/>
        <v>12.440130745617402</v>
      </c>
      <c r="J37" s="391">
        <f t="shared" si="18"/>
        <v>11.574923684299332</v>
      </c>
      <c r="K37" s="391">
        <f t="shared" si="18"/>
        <v>11.105269233908807</v>
      </c>
      <c r="L37" s="391">
        <f t="shared" si="18"/>
        <v>11.478695585577816</v>
      </c>
      <c r="M37" s="391">
        <f t="shared" si="18"/>
        <v>11.427938442126086</v>
      </c>
      <c r="N37" s="391">
        <f t="shared" si="18"/>
        <v>11.787266849415737</v>
      </c>
      <c r="O37" s="391">
        <f t="shared" si="18"/>
        <v>7.5046410631943159</v>
      </c>
      <c r="P37" s="391">
        <f t="shared" si="18"/>
        <v>6.5305609330909347</v>
      </c>
      <c r="Q37" s="391">
        <f t="shared" si="18"/>
        <v>5.8588991099011754</v>
      </c>
      <c r="R37" s="391">
        <f t="shared" si="18"/>
        <v>5.3640268204602899</v>
      </c>
      <c r="S37" s="391">
        <f t="shared" si="18"/>
        <v>9.3487929655455169</v>
      </c>
      <c r="T37" s="391">
        <f t="shared" si="18"/>
        <v>6.1593139993573516</v>
      </c>
      <c r="U37" s="391">
        <f t="shared" si="18"/>
        <v>4.0773644048958984</v>
      </c>
      <c r="V37" s="391">
        <f t="shared" si="18"/>
        <v>1.5278814684586706</v>
      </c>
      <c r="W37" s="391">
        <f t="shared" si="18"/>
        <v>6.2722926529862439</v>
      </c>
      <c r="X37" s="391">
        <f t="shared" si="18"/>
        <v>5.6507761656718758</v>
      </c>
      <c r="Y37" s="391">
        <f t="shared" si="18"/>
        <v>4.9848953127093818</v>
      </c>
      <c r="Z37" s="391">
        <f t="shared" si="18"/>
        <v>5.0277557942305204</v>
      </c>
      <c r="AA37" s="391">
        <f t="shared" si="18"/>
        <v>3.9927063533724287</v>
      </c>
      <c r="AB37" s="391">
        <f t="shared" si="18"/>
        <v>3.4006729721344553</v>
      </c>
      <c r="AC37" s="391">
        <f t="shared" si="18"/>
        <v>3.1031590067507087</v>
      </c>
      <c r="AD37" s="391">
        <f t="shared" si="18"/>
        <v>4.8508058328290646</v>
      </c>
      <c r="AE37" s="391">
        <f t="shared" si="18"/>
        <v>3.9819101847679224</v>
      </c>
      <c r="AF37" s="391">
        <f t="shared" si="18"/>
        <v>7.6801297458321329</v>
      </c>
      <c r="AG37" s="391">
        <f t="shared" si="18"/>
        <v>6.3019827872414371</v>
      </c>
      <c r="AH37" s="391">
        <f t="shared" si="18"/>
        <v>6.8447889522419372</v>
      </c>
      <c r="AI37" s="391">
        <f t="shared" si="18"/>
        <v>6.3776512047441942</v>
      </c>
      <c r="AJ37" s="391">
        <f t="shared" si="18"/>
        <v>9.5718408008388955</v>
      </c>
      <c r="AK37" s="391">
        <f t="shared" ref="AK37:AL37" si="22">AK6*AK30/1000</f>
        <v>15.921752023848335</v>
      </c>
      <c r="AL37" s="391">
        <f t="shared" si="22"/>
        <v>17.127315219379813</v>
      </c>
      <c r="AM37" s="388"/>
    </row>
    <row r="38" spans="2:40" x14ac:dyDescent="0.25">
      <c r="B38" s="367" t="s">
        <v>101</v>
      </c>
      <c r="C38" s="397" t="s">
        <v>566</v>
      </c>
      <c r="D38" s="391">
        <f t="shared" si="20"/>
        <v>49.610112605889107</v>
      </c>
      <c r="E38" s="391">
        <f t="shared" si="18"/>
        <v>64.505010395923875</v>
      </c>
      <c r="F38" s="391">
        <f t="shared" si="18"/>
        <v>64.186467736223449</v>
      </c>
      <c r="G38" s="391">
        <f t="shared" si="18"/>
        <v>62.468554305238719</v>
      </c>
      <c r="H38" s="391">
        <f t="shared" si="18"/>
        <v>71.88403051296784</v>
      </c>
      <c r="I38" s="391">
        <f t="shared" si="18"/>
        <v>72.021815108383549</v>
      </c>
      <c r="J38" s="391">
        <f t="shared" si="18"/>
        <v>61.36824002151004</v>
      </c>
      <c r="K38" s="391">
        <f t="shared" si="18"/>
        <v>63.217057242106613</v>
      </c>
      <c r="L38" s="391">
        <f t="shared" si="18"/>
        <v>60.67908167325853</v>
      </c>
      <c r="M38" s="391">
        <f t="shared" si="18"/>
        <v>63.954927695750435</v>
      </c>
      <c r="N38" s="391">
        <f t="shared" si="18"/>
        <v>62.42980102943438</v>
      </c>
      <c r="O38" s="391">
        <f t="shared" si="18"/>
        <v>74.531623574596296</v>
      </c>
      <c r="P38" s="391">
        <f t="shared" si="18"/>
        <v>93.418954441700919</v>
      </c>
      <c r="Q38" s="391">
        <f t="shared" si="18"/>
        <v>107.95230991583529</v>
      </c>
      <c r="R38" s="391">
        <f t="shared" si="18"/>
        <v>103.85647666841362</v>
      </c>
      <c r="S38" s="391">
        <f t="shared" si="18"/>
        <v>130.3075232366044</v>
      </c>
      <c r="T38" s="391">
        <f t="shared" si="18"/>
        <v>81.975711350729185</v>
      </c>
      <c r="U38" s="391">
        <f t="shared" si="18"/>
        <v>108.11765371386784</v>
      </c>
      <c r="V38" s="391">
        <f t="shared" si="18"/>
        <v>170.26737903897808</v>
      </c>
      <c r="W38" s="391">
        <f t="shared" si="18"/>
        <v>67.384373050800008</v>
      </c>
      <c r="X38" s="391">
        <f t="shared" si="18"/>
        <v>35.872657311600001</v>
      </c>
      <c r="Y38" s="391">
        <f t="shared" si="18"/>
        <v>55.955698585200004</v>
      </c>
      <c r="Z38" s="391">
        <f t="shared" si="18"/>
        <v>53.377802089200003</v>
      </c>
      <c r="AA38" s="391">
        <f t="shared" si="18"/>
        <v>48.436833805199996</v>
      </c>
      <c r="AB38" s="391">
        <f t="shared" si="18"/>
        <v>73.951871266800012</v>
      </c>
      <c r="AC38" s="391">
        <f t="shared" si="18"/>
        <v>72.939126214799998</v>
      </c>
      <c r="AD38" s="391">
        <f t="shared" si="18"/>
        <v>60.571360882799993</v>
      </c>
      <c r="AE38" s="391">
        <f t="shared" si="18"/>
        <v>59.656821411599999</v>
      </c>
      <c r="AF38" s="391">
        <f t="shared" si="18"/>
        <v>73.709426239199999</v>
      </c>
      <c r="AG38" s="391">
        <f t="shared" si="18"/>
        <v>80.2002013452</v>
      </c>
      <c r="AH38" s="391">
        <f t="shared" si="18"/>
        <v>67.369028428799993</v>
      </c>
      <c r="AI38" s="391">
        <f t="shared" si="18"/>
        <v>79.792034399999991</v>
      </c>
      <c r="AJ38" s="391">
        <f t="shared" si="18"/>
        <v>99.245946171600011</v>
      </c>
      <c r="AK38" s="391">
        <f t="shared" ref="AK38:AL38" si="23">AK7*AK31/1000</f>
        <v>96.241469183999982</v>
      </c>
      <c r="AL38" s="391">
        <f t="shared" si="23"/>
        <v>108.79193295408554</v>
      </c>
      <c r="AM38" s="388"/>
    </row>
    <row r="39" spans="2:40" x14ac:dyDescent="0.25">
      <c r="B39" s="367" t="s">
        <v>412</v>
      </c>
      <c r="C39" s="397" t="s">
        <v>566</v>
      </c>
      <c r="D39" s="391">
        <f t="shared" si="20"/>
        <v>184.66209647966051</v>
      </c>
      <c r="E39" s="391">
        <f t="shared" si="18"/>
        <v>71.132214947638317</v>
      </c>
      <c r="F39" s="391">
        <f t="shared" si="18"/>
        <v>52.163624294934756</v>
      </c>
      <c r="G39" s="391">
        <f t="shared" si="18"/>
        <v>47.421476631758871</v>
      </c>
      <c r="H39" s="391">
        <f t="shared" si="18"/>
        <v>70.341857003775658</v>
      </c>
      <c r="I39" s="391">
        <f t="shared" si="18"/>
        <v>78.245436442402138</v>
      </c>
      <c r="J39" s="391">
        <f t="shared" si="18"/>
        <v>36.356465417681811</v>
      </c>
      <c r="K39" s="391">
        <f t="shared" si="18"/>
        <v>98.004385038968351</v>
      </c>
      <c r="L39" s="391">
        <f t="shared" si="18"/>
        <v>86.149015881028618</v>
      </c>
      <c r="M39" s="391">
        <f t="shared" si="18"/>
        <v>93.262237375792466</v>
      </c>
      <c r="N39" s="391">
        <f t="shared" si="18"/>
        <v>164.39445232343078</v>
      </c>
      <c r="O39" s="391">
        <f t="shared" si="18"/>
        <v>0</v>
      </c>
      <c r="P39" s="391">
        <f t="shared" si="18"/>
        <v>257.3160360782154</v>
      </c>
      <c r="Q39" s="391">
        <f t="shared" si="18"/>
        <v>550.08517651553689</v>
      </c>
      <c r="R39" s="391">
        <f t="shared" si="18"/>
        <v>844.60204783320137</v>
      </c>
      <c r="S39" s="391">
        <f t="shared" si="18"/>
        <v>885.99445972154638</v>
      </c>
      <c r="T39" s="391">
        <f t="shared" si="18"/>
        <v>859.70948777403919</v>
      </c>
      <c r="U39" s="391">
        <f t="shared" si="18"/>
        <v>877.27344649731663</v>
      </c>
      <c r="V39" s="391">
        <f t="shared" si="18"/>
        <v>796.69013151973468</v>
      </c>
      <c r="W39" s="391">
        <f t="shared" si="18"/>
        <v>406.01275543048291</v>
      </c>
      <c r="X39" s="391">
        <f t="shared" si="18"/>
        <v>235.16319579579877</v>
      </c>
      <c r="Y39" s="391">
        <f t="shared" si="18"/>
        <v>208.24856351528879</v>
      </c>
      <c r="Z39" s="391">
        <f t="shared" si="18"/>
        <v>300.12184641992854</v>
      </c>
      <c r="AA39" s="391">
        <f t="shared" si="18"/>
        <v>292.35555691731628</v>
      </c>
      <c r="AB39" s="391">
        <f t="shared" si="18"/>
        <v>389.13414918535148</v>
      </c>
      <c r="AC39" s="391">
        <f t="shared" si="18"/>
        <v>451.99220910613121</v>
      </c>
      <c r="AD39" s="391">
        <f t="shared" si="18"/>
        <v>489.63459492334158</v>
      </c>
      <c r="AE39" s="391">
        <f t="shared" si="18"/>
        <v>478.46530840758345</v>
      </c>
      <c r="AF39" s="391">
        <f t="shared" si="18"/>
        <v>518.6331555491339</v>
      </c>
      <c r="AG39" s="391">
        <f t="shared" si="18"/>
        <v>500.83890034592895</v>
      </c>
      <c r="AH39" s="391">
        <f t="shared" si="18"/>
        <v>473.9019117992172</v>
      </c>
      <c r="AI39" s="391">
        <f t="shared" si="18"/>
        <v>540.05496760786275</v>
      </c>
      <c r="AJ39" s="391">
        <f t="shared" si="18"/>
        <v>489.86995466725358</v>
      </c>
      <c r="AK39" s="391">
        <f t="shared" ref="AK39:AL39" si="24">AK8*AK32/1000</f>
        <v>444.81832022727366</v>
      </c>
      <c r="AL39" s="391">
        <f t="shared" si="24"/>
        <v>301.05857085882167</v>
      </c>
      <c r="AM39" s="388"/>
    </row>
    <row r="40" spans="2:40" s="401" customFormat="1" x14ac:dyDescent="0.25">
      <c r="B40" s="369" t="s">
        <v>553</v>
      </c>
      <c r="C40" s="369" t="s">
        <v>557</v>
      </c>
      <c r="D40" s="403">
        <v>311.99315737288811</v>
      </c>
      <c r="E40" s="403">
        <v>196.0080279664931</v>
      </c>
      <c r="F40" s="403">
        <v>184.60196026852134</v>
      </c>
      <c r="G40" s="403">
        <v>179.42760712118474</v>
      </c>
      <c r="H40" s="403">
        <v>228.29856668944171</v>
      </c>
      <c r="I40" s="403">
        <v>231.5773613588949</v>
      </c>
      <c r="J40" s="403">
        <v>174.80362486819135</v>
      </c>
      <c r="K40" s="403">
        <v>243.73328765403355</v>
      </c>
      <c r="L40" s="403">
        <v>229.39270487141528</v>
      </c>
      <c r="M40" s="403">
        <v>245.05105929817864</v>
      </c>
      <c r="N40" s="403">
        <v>318.91568731830807</v>
      </c>
      <c r="O40" s="403">
        <v>156.68370799927118</v>
      </c>
      <c r="P40" s="403">
        <v>415.55478274133935</v>
      </c>
      <c r="Q40" s="403">
        <v>709.57994760604834</v>
      </c>
      <c r="R40" s="403">
        <v>990.88709475000735</v>
      </c>
      <c r="S40" s="403">
        <v>1069.4923556149813</v>
      </c>
      <c r="T40" s="403">
        <v>975.95333845855316</v>
      </c>
      <c r="U40" s="403">
        <v>1050.5680434176661</v>
      </c>
      <c r="V40" s="403">
        <v>999.06773297338464</v>
      </c>
      <c r="W40" s="403">
        <v>521.15290109233945</v>
      </c>
      <c r="X40" s="403">
        <v>308.82569393269881</v>
      </c>
      <c r="Y40" s="403">
        <v>279.87873755749615</v>
      </c>
      <c r="Z40" s="403">
        <v>367.77677949862436</v>
      </c>
      <c r="AA40" s="403">
        <v>363.34070099404278</v>
      </c>
      <c r="AB40" s="403">
        <v>480.34612224885564</v>
      </c>
      <c r="AC40" s="403">
        <v>542.58957912459493</v>
      </c>
      <c r="AD40" s="403">
        <v>568.94731063728671</v>
      </c>
      <c r="AE40" s="403">
        <v>544.98878707195138</v>
      </c>
      <c r="AF40" s="403">
        <v>603.37679050856593</v>
      </c>
      <c r="AG40" s="403">
        <v>590.10924591357036</v>
      </c>
      <c r="AH40" s="403">
        <v>552.42042946825927</v>
      </c>
      <c r="AI40" s="403">
        <v>630.33504411260685</v>
      </c>
      <c r="AJ40" s="403">
        <v>603.35116695169256</v>
      </c>
      <c r="AK40" s="403">
        <v>561.61806237032192</v>
      </c>
      <c r="AL40" s="403">
        <v>432.06654737441977</v>
      </c>
      <c r="AM40" s="390"/>
      <c r="AN40"/>
    </row>
    <row r="41" spans="2:40" x14ac:dyDescent="0.25">
      <c r="B41" s="375" t="s">
        <v>569</v>
      </c>
      <c r="C41" s="406" t="s">
        <v>555</v>
      </c>
      <c r="D41" s="393">
        <f t="shared" ref="D41:AJ41" si="25">D40/D9*1000</f>
        <v>83.785453035950624</v>
      </c>
      <c r="E41" s="393">
        <f t="shared" si="25"/>
        <v>79.324855836810201</v>
      </c>
      <c r="F41" s="393">
        <f t="shared" si="25"/>
        <v>78.050888308713695</v>
      </c>
      <c r="G41" s="393">
        <f t="shared" si="25"/>
        <v>77.737161082073342</v>
      </c>
      <c r="H41" s="393">
        <f t="shared" si="25"/>
        <v>78.715351103974356</v>
      </c>
      <c r="I41" s="393">
        <f t="shared" si="25"/>
        <v>79.234781421756779</v>
      </c>
      <c r="J41" s="393">
        <f t="shared" si="25"/>
        <v>76.910005545735913</v>
      </c>
      <c r="K41" s="393">
        <f t="shared" si="25"/>
        <v>80.528610721246238</v>
      </c>
      <c r="L41" s="393">
        <f t="shared" si="25"/>
        <v>79.998853367950545</v>
      </c>
      <c r="M41" s="393">
        <f t="shared" si="25"/>
        <v>80.133585707134586</v>
      </c>
      <c r="N41" s="393">
        <f t="shared" si="25"/>
        <v>82.769346398060435</v>
      </c>
      <c r="O41" s="393">
        <f t="shared" si="25"/>
        <v>73.855510606905497</v>
      </c>
      <c r="P41" s="393">
        <f t="shared" si="25"/>
        <v>84.888174590455378</v>
      </c>
      <c r="Q41" s="393">
        <f t="shared" si="25"/>
        <v>88.226600405621909</v>
      </c>
      <c r="R41" s="393">
        <f t="shared" si="25"/>
        <v>90.000446349512799</v>
      </c>
      <c r="S41" s="393">
        <f t="shared" si="25"/>
        <v>90.461456881658549</v>
      </c>
      <c r="T41" s="393">
        <f t="shared" si="25"/>
        <v>90.450245653975088</v>
      </c>
      <c r="U41" s="393">
        <f t="shared" si="25"/>
        <v>89.327412143781089</v>
      </c>
      <c r="V41" s="393">
        <f t="shared" si="25"/>
        <v>88.220527627773919</v>
      </c>
      <c r="W41" s="393">
        <f t="shared" si="25"/>
        <v>88.229402952420173</v>
      </c>
      <c r="X41" s="393">
        <f t="shared" si="25"/>
        <v>87.826020124059383</v>
      </c>
      <c r="Y41" s="393">
        <f t="shared" si="25"/>
        <v>86.965949192243613</v>
      </c>
      <c r="Z41" s="393">
        <f t="shared" si="25"/>
        <v>88.328246145099953</v>
      </c>
      <c r="AA41" s="393">
        <f t="shared" si="25"/>
        <v>88.270657427332239</v>
      </c>
      <c r="AB41" s="393">
        <f t="shared" si="25"/>
        <v>88.332298084273575</v>
      </c>
      <c r="AC41" s="393">
        <f t="shared" si="25"/>
        <v>90.143090934748074</v>
      </c>
      <c r="AD41" s="393">
        <f t="shared" si="25"/>
        <v>90.701702066687801</v>
      </c>
      <c r="AE41" s="393">
        <f t="shared" si="25"/>
        <v>91.062938934051658</v>
      </c>
      <c r="AF41" s="393">
        <f t="shared" si="25"/>
        <v>90.461234454569876</v>
      </c>
      <c r="AG41" s="393">
        <f t="shared" si="25"/>
        <v>89.600236167443455</v>
      </c>
      <c r="AH41" s="393">
        <f t="shared" si="25"/>
        <v>89.935359500307413</v>
      </c>
      <c r="AI41" s="393">
        <f t="shared" si="25"/>
        <v>90.21765650529845</v>
      </c>
      <c r="AJ41" s="393">
        <f t="shared" si="25"/>
        <v>90.29995963040389</v>
      </c>
      <c r="AK41" s="393">
        <f t="shared" ref="AK41:AL41" si="26">AK40/AK9*1000</f>
        <v>88.337489897137033</v>
      </c>
      <c r="AL41" s="393">
        <f t="shared" si="26"/>
        <v>85.577168816936762</v>
      </c>
      <c r="AM41" s="399"/>
    </row>
    <row r="42" spans="2:40" x14ac:dyDescent="0.25">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0"/>
      <c r="AI42" s="400"/>
      <c r="AJ42" s="400"/>
      <c r="AK42" s="400"/>
      <c r="AL42" s="400"/>
      <c r="AM42" s="400"/>
    </row>
    <row r="43" spans="2:40" x14ac:dyDescent="0.25">
      <c r="B43" s="364"/>
      <c r="C43" s="364" t="s">
        <v>551</v>
      </c>
      <c r="D43" s="387">
        <v>1990</v>
      </c>
      <c r="E43" s="387">
        <v>1991</v>
      </c>
      <c r="F43" s="387">
        <v>1992</v>
      </c>
      <c r="G43" s="387">
        <v>1993</v>
      </c>
      <c r="H43" s="387">
        <v>1994</v>
      </c>
      <c r="I43" s="387">
        <v>1995</v>
      </c>
      <c r="J43" s="387">
        <v>1996</v>
      </c>
      <c r="K43" s="387">
        <v>1997</v>
      </c>
      <c r="L43" s="387">
        <v>1998</v>
      </c>
      <c r="M43" s="387">
        <v>1999</v>
      </c>
      <c r="N43" s="387">
        <v>2000</v>
      </c>
      <c r="O43" s="387">
        <v>2001</v>
      </c>
      <c r="P43" s="387">
        <v>2002</v>
      </c>
      <c r="Q43" s="387">
        <v>2003</v>
      </c>
      <c r="R43" s="387">
        <v>2004</v>
      </c>
      <c r="S43" s="387">
        <v>2005</v>
      </c>
      <c r="T43" s="387">
        <v>2006</v>
      </c>
      <c r="U43" s="387">
        <v>2007</v>
      </c>
      <c r="V43" s="387">
        <v>2008</v>
      </c>
      <c r="W43" s="387">
        <v>2009</v>
      </c>
      <c r="X43" s="387">
        <v>2010</v>
      </c>
      <c r="Y43" s="387">
        <v>2011</v>
      </c>
      <c r="Z43" s="387">
        <v>2012</v>
      </c>
      <c r="AA43" s="387">
        <v>2013</v>
      </c>
      <c r="AB43" s="387">
        <v>2014</v>
      </c>
      <c r="AC43" s="387">
        <v>2015</v>
      </c>
      <c r="AD43" s="387">
        <v>2016</v>
      </c>
      <c r="AE43" s="387">
        <v>2017</v>
      </c>
      <c r="AF43" s="387">
        <v>2018</v>
      </c>
      <c r="AG43" s="387">
        <v>2019</v>
      </c>
      <c r="AH43" s="387">
        <v>2020</v>
      </c>
      <c r="AI43" s="387">
        <v>2021</v>
      </c>
      <c r="AJ43" s="387">
        <v>2022</v>
      </c>
      <c r="AK43" s="387">
        <v>2023</v>
      </c>
      <c r="AL43" s="387">
        <v>2024</v>
      </c>
      <c r="AM43" s="388"/>
    </row>
    <row r="44" spans="2:40" s="401" customFormat="1" ht="25.5" customHeight="1" x14ac:dyDescent="0.25">
      <c r="B44" s="407" t="s">
        <v>570</v>
      </c>
      <c r="C44" s="380" t="s">
        <v>93</v>
      </c>
      <c r="D44" s="408">
        <f t="shared" ref="D44:AJ44" si="27">(D40-D24)/D40</f>
        <v>-2.8814410013839407E-2</v>
      </c>
      <c r="E44" s="408">
        <f t="shared" si="27"/>
        <v>-2.2102634565806325E-2</v>
      </c>
      <c r="F44" s="408">
        <f t="shared" si="27"/>
        <v>-2.016704568889216E-2</v>
      </c>
      <c r="G44" s="408">
        <f t="shared" si="27"/>
        <v>-1.9678710903337462E-2</v>
      </c>
      <c r="H44" s="408">
        <f t="shared" si="27"/>
        <v>-2.1302106298355213E-2</v>
      </c>
      <c r="I44" s="408">
        <f t="shared" si="27"/>
        <v>-2.2083137650659002E-2</v>
      </c>
      <c r="J44" s="408">
        <f t="shared" si="27"/>
        <v>-1.8373745365933974E-2</v>
      </c>
      <c r="K44" s="408">
        <f t="shared" si="27"/>
        <v>-2.4126432971204478E-2</v>
      </c>
      <c r="L44" s="408">
        <f t="shared" si="27"/>
        <v>-2.3326076583365593E-2</v>
      </c>
      <c r="M44" s="408">
        <f t="shared" si="27"/>
        <v>-2.3537126991456565E-2</v>
      </c>
      <c r="N44" s="408">
        <f t="shared" si="27"/>
        <v>-2.7449944730107916E-2</v>
      </c>
      <c r="O44" s="408">
        <f t="shared" si="27"/>
        <v>-1.3115035502416876E-2</v>
      </c>
      <c r="P44" s="408">
        <f t="shared" si="27"/>
        <v>-3.0238996166431133E-2</v>
      </c>
      <c r="Q44" s="408">
        <f t="shared" si="27"/>
        <v>-3.4598856554531404E-2</v>
      </c>
      <c r="R44" s="408">
        <f t="shared" si="27"/>
        <v>-3.6811404495227705E-2</v>
      </c>
      <c r="S44" s="408">
        <f t="shared" si="27"/>
        <v>-2.2613993950191317E-2</v>
      </c>
      <c r="T44" s="408">
        <f t="shared" si="27"/>
        <v>-3.9672798670673338E-2</v>
      </c>
      <c r="U44" s="408">
        <f t="shared" si="27"/>
        <v>-4.0548738652897709E-2</v>
      </c>
      <c r="V44" s="408">
        <f t="shared" si="27"/>
        <v>-4.1572458063410436E-2</v>
      </c>
      <c r="W44" s="408">
        <f t="shared" si="27"/>
        <v>-3.5622302892983279E-2</v>
      </c>
      <c r="X44" s="408">
        <f t="shared" si="27"/>
        <v>-3.4631980505283919E-2</v>
      </c>
      <c r="Y44" s="408">
        <f t="shared" si="27"/>
        <v>-3.6563628656404154E-2</v>
      </c>
      <c r="Z44" s="408">
        <f t="shared" si="27"/>
        <v>-4.2834267709012219E-2</v>
      </c>
      <c r="AA44" s="408">
        <f t="shared" si="27"/>
        <v>-4.1639738820045201E-2</v>
      </c>
      <c r="AB44" s="408">
        <f t="shared" si="27"/>
        <v>-4.2673253156526952E-2</v>
      </c>
      <c r="AC44" s="408">
        <f t="shared" si="27"/>
        <v>-2.793643854308437E-2</v>
      </c>
      <c r="AD44" s="408">
        <f t="shared" si="27"/>
        <v>-2.9287610636789425E-2</v>
      </c>
      <c r="AE44" s="408">
        <f t="shared" si="27"/>
        <v>-2.9899554500306572E-2</v>
      </c>
      <c r="AF44" s="408">
        <f t="shared" si="27"/>
        <v>-2.994446669209648E-2</v>
      </c>
      <c r="AG44" s="408">
        <f t="shared" si="27"/>
        <v>-3.7331157997866612E-2</v>
      </c>
      <c r="AH44" s="408">
        <f t="shared" si="27"/>
        <v>-3.5695147851509547E-2</v>
      </c>
      <c r="AI44" s="408">
        <f t="shared" si="27"/>
        <v>-3.2506662023003098E-2</v>
      </c>
      <c r="AJ44" s="408">
        <f t="shared" si="27"/>
        <v>-1.588462988531222E-2</v>
      </c>
      <c r="AK44" s="408">
        <f t="shared" ref="AK44:AL44" si="28">(AK40-AK24)/AK40</f>
        <v>-3.0746105400456605E-2</v>
      </c>
      <c r="AL44" s="408">
        <f t="shared" si="28"/>
        <v>-3.3310843032716086E-2</v>
      </c>
      <c r="AM44" s="409"/>
      <c r="AN44"/>
    </row>
    <row r="46" spans="2:40" x14ac:dyDescent="0.25">
      <c r="B46" s="364" t="s">
        <v>571</v>
      </c>
      <c r="C46" s="364" t="s">
        <v>551</v>
      </c>
      <c r="D46" s="387">
        <v>1990</v>
      </c>
      <c r="E46" s="387">
        <v>1991</v>
      </c>
      <c r="F46" s="387">
        <v>1992</v>
      </c>
      <c r="G46" s="387">
        <v>1993</v>
      </c>
      <c r="H46" s="387">
        <v>1994</v>
      </c>
      <c r="I46" s="387">
        <v>1995</v>
      </c>
      <c r="J46" s="387">
        <v>1996</v>
      </c>
      <c r="K46" s="387">
        <v>1997</v>
      </c>
      <c r="L46" s="387">
        <v>1998</v>
      </c>
      <c r="M46" s="387">
        <v>1999</v>
      </c>
      <c r="N46" s="387">
        <v>2000</v>
      </c>
      <c r="O46" s="387">
        <v>2001</v>
      </c>
      <c r="P46" s="387">
        <v>2002</v>
      </c>
      <c r="Q46" s="387">
        <v>2003</v>
      </c>
      <c r="R46" s="387">
        <v>2004</v>
      </c>
      <c r="S46" s="387">
        <v>2005</v>
      </c>
      <c r="T46" s="387">
        <v>2006</v>
      </c>
      <c r="U46" s="387">
        <v>2007</v>
      </c>
      <c r="V46" s="387">
        <v>2008</v>
      </c>
      <c r="W46" s="387">
        <v>2009</v>
      </c>
      <c r="X46" s="387">
        <v>2010</v>
      </c>
      <c r="Y46" s="387">
        <v>2011</v>
      </c>
      <c r="Z46" s="387">
        <v>2012</v>
      </c>
      <c r="AA46" s="387">
        <v>2013</v>
      </c>
      <c r="AB46" s="387">
        <v>2014</v>
      </c>
      <c r="AC46" s="387">
        <v>2015</v>
      </c>
      <c r="AD46" s="387">
        <v>2016</v>
      </c>
      <c r="AE46" s="387">
        <v>2017</v>
      </c>
      <c r="AF46" s="387">
        <v>2018</v>
      </c>
      <c r="AG46" s="387">
        <v>2019</v>
      </c>
      <c r="AH46" s="387">
        <v>2020</v>
      </c>
      <c r="AI46" s="387">
        <v>2021</v>
      </c>
      <c r="AJ46" s="387">
        <v>2022</v>
      </c>
      <c r="AK46" s="387">
        <v>2023</v>
      </c>
      <c r="AL46" s="387">
        <v>2024</v>
      </c>
      <c r="AM46" s="388"/>
    </row>
    <row r="47" spans="2:40" x14ac:dyDescent="0.25">
      <c r="B47" s="398" t="s">
        <v>378</v>
      </c>
      <c r="C47" s="397" t="s">
        <v>93</v>
      </c>
      <c r="D47" s="410">
        <f t="shared" ref="D47:AE47" si="29">D4/D9</f>
        <v>7.8862734785566796E-3</v>
      </c>
      <c r="E47" s="410">
        <f t="shared" si="29"/>
        <v>1.0379601780872841E-2</v>
      </c>
      <c r="F47" s="410">
        <f t="shared" si="29"/>
        <v>9.3878022965369866E-3</v>
      </c>
      <c r="G47" s="410">
        <f t="shared" si="29"/>
        <v>1.0531043129973447E-2</v>
      </c>
      <c r="H47" s="410">
        <f t="shared" si="29"/>
        <v>1.3713199452998048E-2</v>
      </c>
      <c r="I47" s="410">
        <f t="shared" si="29"/>
        <v>1.7574404421014191E-2</v>
      </c>
      <c r="J47" s="410">
        <f t="shared" si="29"/>
        <v>2.751081183765244E-2</v>
      </c>
      <c r="K47" s="410">
        <f t="shared" si="29"/>
        <v>2.0798669813847471E-2</v>
      </c>
      <c r="L47" s="410">
        <f t="shared" si="29"/>
        <v>2.4023123414403418E-2</v>
      </c>
      <c r="M47" s="410">
        <f t="shared" si="29"/>
        <v>2.6472099464045475E-2</v>
      </c>
      <c r="N47" s="410">
        <f t="shared" si="29"/>
        <v>1.8171835883525181E-2</v>
      </c>
      <c r="O47" s="410">
        <f t="shared" si="29"/>
        <v>3.6382828262455515E-2</v>
      </c>
      <c r="P47" s="410">
        <f t="shared" si="29"/>
        <v>1.2396415259937897E-2</v>
      </c>
      <c r="Q47" s="410">
        <f t="shared" si="29"/>
        <v>6.000572855148819E-3</v>
      </c>
      <c r="R47" s="410">
        <f t="shared" si="29"/>
        <v>3.2264209018087252E-3</v>
      </c>
      <c r="S47" s="410">
        <f t="shared" si="29"/>
        <v>9.9002905243070153E-3</v>
      </c>
      <c r="T47" s="410">
        <f t="shared" si="29"/>
        <v>5.765118456629888E-3</v>
      </c>
      <c r="U47" s="410">
        <f t="shared" si="29"/>
        <v>8.1190458198066532E-3</v>
      </c>
      <c r="V47" s="410">
        <f t="shared" si="29"/>
        <v>3.7388297944807442E-3</v>
      </c>
      <c r="W47" s="410">
        <f t="shared" si="29"/>
        <v>8.1867660594521271E-3</v>
      </c>
      <c r="X47" s="410">
        <f t="shared" si="29"/>
        <v>1.3478402436470763E-2</v>
      </c>
      <c r="Y47" s="410">
        <f t="shared" si="29"/>
        <v>1.3217680767169331E-2</v>
      </c>
      <c r="Z47" s="410">
        <f t="shared" si="29"/>
        <v>8.3660574661191794E-3</v>
      </c>
      <c r="AA47" s="410">
        <f t="shared" si="29"/>
        <v>1.2083728741556622E-2</v>
      </c>
      <c r="AB47" s="410">
        <f t="shared" si="29"/>
        <v>6.7214303005932669E-3</v>
      </c>
      <c r="AC47" s="410">
        <f t="shared" si="29"/>
        <v>7.7834707752574049E-3</v>
      </c>
      <c r="AD47" s="410">
        <f t="shared" si="29"/>
        <v>8.3299076932577647E-3</v>
      </c>
      <c r="AE47" s="410">
        <f t="shared" si="29"/>
        <v>6.7509303037274326E-3</v>
      </c>
      <c r="AF47" s="410">
        <f t="shared" ref="AF47:AJ47" si="30">AF4/AF9</f>
        <v>7.042858805005962E-3</v>
      </c>
      <c r="AG47" s="410">
        <f t="shared" si="30"/>
        <v>5.8866733456770411E-3</v>
      </c>
      <c r="AH47" s="410">
        <f t="shared" si="30"/>
        <v>9.8153423374729119E-3</v>
      </c>
      <c r="AI47" s="410">
        <f t="shared" si="30"/>
        <v>8.2395786289131672E-3</v>
      </c>
      <c r="AJ47" s="410">
        <f t="shared" si="30"/>
        <v>9.7751676144005612E-3</v>
      </c>
      <c r="AK47" s="410">
        <f t="shared" ref="AK47:AL47" si="31">AK4/AK9</f>
        <v>1.0214050509143336E-2</v>
      </c>
      <c r="AL47" s="410">
        <f t="shared" si="31"/>
        <v>1.4116217042726911E-2</v>
      </c>
      <c r="AM47" s="411"/>
    </row>
    <row r="48" spans="2:40" x14ac:dyDescent="0.25">
      <c r="B48" s="398" t="s">
        <v>105</v>
      </c>
      <c r="C48" s="397" t="s">
        <v>93</v>
      </c>
      <c r="D48" s="410">
        <f t="shared" ref="D48:AJ48" si="32">D5/D9</f>
        <v>0.19682867803767068</v>
      </c>
      <c r="E48" s="410">
        <f t="shared" si="32"/>
        <v>0.23739165330917242</v>
      </c>
      <c r="F48" s="410">
        <f t="shared" si="32"/>
        <v>0.2984725325759926</v>
      </c>
      <c r="G48" s="410">
        <f t="shared" si="32"/>
        <v>0.31228942001787802</v>
      </c>
      <c r="H48" s="410">
        <f t="shared" si="32"/>
        <v>0.31769469408528228</v>
      </c>
      <c r="I48" s="410">
        <f t="shared" si="32"/>
        <v>0.29354244079931874</v>
      </c>
      <c r="J48" s="410">
        <f t="shared" si="32"/>
        <v>0.35337027778180347</v>
      </c>
      <c r="K48" s="410">
        <f t="shared" si="32"/>
        <v>0.29088754702997971</v>
      </c>
      <c r="L48" s="410">
        <f t="shared" si="32"/>
        <v>0.30362350857640985</v>
      </c>
      <c r="M48" s="410">
        <f t="shared" si="32"/>
        <v>0.30388458843803778</v>
      </c>
      <c r="N48" s="410">
        <f t="shared" si="32"/>
        <v>0.25716003967754786</v>
      </c>
      <c r="O48" s="410">
        <f t="shared" si="32"/>
        <v>0.42879734933006719</v>
      </c>
      <c r="P48" s="410">
        <f t="shared" si="32"/>
        <v>0.1450267086046817</v>
      </c>
      <c r="Q48" s="410">
        <f t="shared" si="32"/>
        <v>6.9101154312532234E-2</v>
      </c>
      <c r="R48" s="410">
        <f t="shared" si="32"/>
        <v>4.1264968850210713E-2</v>
      </c>
      <c r="S48" s="410">
        <f t="shared" si="32"/>
        <v>3.94920469877044E-2</v>
      </c>
      <c r="T48" s="410">
        <f t="shared" si="32"/>
        <v>2.8861375154063049E-2</v>
      </c>
      <c r="U48" s="410">
        <f t="shared" si="32"/>
        <v>6.0729715750019973E-2</v>
      </c>
      <c r="V48" s="410">
        <f t="shared" si="32"/>
        <v>3.2020465808737228E-2</v>
      </c>
      <c r="W48" s="410">
        <f t="shared" si="32"/>
        <v>8.4716791030684011E-2</v>
      </c>
      <c r="X48" s="410">
        <f t="shared" si="32"/>
        <v>0.10759967142480474</v>
      </c>
      <c r="Y48" s="410">
        <f t="shared" si="32"/>
        <v>3.1286860353923425E-2</v>
      </c>
      <c r="Z48" s="410">
        <f t="shared" si="32"/>
        <v>2.1369319182154328E-2</v>
      </c>
      <c r="AA48" s="410">
        <f t="shared" si="32"/>
        <v>4.7962556236817111E-2</v>
      </c>
      <c r="AB48" s="410">
        <f t="shared" si="32"/>
        <v>2.7220290397996047E-2</v>
      </c>
      <c r="AC48" s="410">
        <f t="shared" si="32"/>
        <v>2.4504847723685209E-2</v>
      </c>
      <c r="AD48" s="410">
        <f t="shared" si="32"/>
        <v>2.1311564287042509E-2</v>
      </c>
      <c r="AE48" s="410">
        <f t="shared" si="32"/>
        <v>0</v>
      </c>
      <c r="AF48" s="410">
        <f t="shared" si="32"/>
        <v>0</v>
      </c>
      <c r="AG48" s="410">
        <f t="shared" si="32"/>
        <v>0</v>
      </c>
      <c r="AH48" s="410">
        <f t="shared" si="32"/>
        <v>0</v>
      </c>
      <c r="AI48" s="410">
        <f t="shared" si="32"/>
        <v>0</v>
      </c>
      <c r="AJ48" s="410">
        <f t="shared" si="32"/>
        <v>0</v>
      </c>
      <c r="AK48" s="410">
        <f t="shared" ref="AK48:AL48" si="33">AK5/AK9</f>
        <v>0</v>
      </c>
      <c r="AL48" s="410">
        <f t="shared" si="33"/>
        <v>0</v>
      </c>
      <c r="AM48" s="411"/>
    </row>
    <row r="49" spans="2:39" x14ac:dyDescent="0.25">
      <c r="B49" s="398" t="s">
        <v>193</v>
      </c>
      <c r="C49" s="397" t="s">
        <v>93</v>
      </c>
      <c r="D49" s="410">
        <f t="shared" ref="D49:AJ49" si="34">D6/D9</f>
        <v>8.3984680317319704E-2</v>
      </c>
      <c r="E49" s="410">
        <f t="shared" si="34"/>
        <v>8.8686341201179214E-2</v>
      </c>
      <c r="F49" s="410">
        <f t="shared" si="34"/>
        <v>8.639127823732104E-2</v>
      </c>
      <c r="G49" s="410">
        <f t="shared" si="34"/>
        <v>8.8560451002100776E-2</v>
      </c>
      <c r="H49" s="410">
        <f t="shared" si="34"/>
        <v>7.147862720552807E-2</v>
      </c>
      <c r="I49" s="410">
        <f t="shared" si="34"/>
        <v>6.6819816016318465E-2</v>
      </c>
      <c r="J49" s="410">
        <f t="shared" si="34"/>
        <v>7.9948645887338743E-2</v>
      </c>
      <c r="K49" s="410">
        <f t="shared" si="34"/>
        <v>5.7600336387909214E-2</v>
      </c>
      <c r="L49" s="410">
        <f t="shared" si="34"/>
        <v>6.2843051640594741E-2</v>
      </c>
      <c r="M49" s="410">
        <f t="shared" si="34"/>
        <v>5.866599652621269E-2</v>
      </c>
      <c r="N49" s="410">
        <f t="shared" si="34"/>
        <v>4.8024994790489002E-2</v>
      </c>
      <c r="O49" s="410">
        <f t="shared" si="34"/>
        <v>5.5532798186148494E-2</v>
      </c>
      <c r="P49" s="410">
        <f t="shared" si="34"/>
        <v>2.0942569399733827E-2</v>
      </c>
      <c r="Q49" s="410">
        <f t="shared" si="34"/>
        <v>1.1436017156936531E-2</v>
      </c>
      <c r="R49" s="410">
        <f t="shared" si="34"/>
        <v>7.6484247717033887E-3</v>
      </c>
      <c r="S49" s="410">
        <f t="shared" si="34"/>
        <v>1.2413721645141554E-2</v>
      </c>
      <c r="T49" s="410">
        <f t="shared" si="34"/>
        <v>8.961353496361589E-3</v>
      </c>
      <c r="U49" s="410">
        <f t="shared" si="34"/>
        <v>5.4425278648111957E-3</v>
      </c>
      <c r="V49" s="410">
        <f t="shared" si="34"/>
        <v>2.1179950911480502E-3</v>
      </c>
      <c r="W49" s="410">
        <f t="shared" si="34"/>
        <v>1.6669979349515848E-2</v>
      </c>
      <c r="X49" s="410">
        <f t="shared" si="34"/>
        <v>2.5227745976850176E-2</v>
      </c>
      <c r="Y49" s="410">
        <f t="shared" si="34"/>
        <v>2.4316213337054238E-2</v>
      </c>
      <c r="Z49" s="410">
        <f t="shared" si="34"/>
        <v>1.8956145977933297E-2</v>
      </c>
      <c r="AA49" s="410">
        <f t="shared" si="34"/>
        <v>1.5227557564674551E-2</v>
      </c>
      <c r="AB49" s="410">
        <f t="shared" si="34"/>
        <v>9.8172686959267074E-3</v>
      </c>
      <c r="AC49" s="410">
        <f t="shared" si="34"/>
        <v>8.0932991666242075E-3</v>
      </c>
      <c r="AD49" s="410">
        <f t="shared" si="34"/>
        <v>1.2139976520718661E-2</v>
      </c>
      <c r="AE49" s="410">
        <f t="shared" si="34"/>
        <v>1.0444944174641957E-2</v>
      </c>
      <c r="AF49" s="410">
        <f t="shared" si="34"/>
        <v>1.807602918852454E-2</v>
      </c>
      <c r="AG49" s="410">
        <f t="shared" si="34"/>
        <v>1.502154196524504E-2</v>
      </c>
      <c r="AH49" s="410">
        <f t="shared" si="34"/>
        <v>1.7493687871738856E-2</v>
      </c>
      <c r="AI49" s="410">
        <f t="shared" si="34"/>
        <v>1.4329842609388747E-2</v>
      </c>
      <c r="AJ49" s="410">
        <f t="shared" si="34"/>
        <v>2.2489170321172876E-2</v>
      </c>
      <c r="AK49" s="410">
        <f t="shared" ref="AK49:AL49" si="35">AK6/AK9</f>
        <v>3.9314740293296131E-2</v>
      </c>
      <c r="AL49" s="410">
        <f t="shared" si="35"/>
        <v>5.3254600414652402E-2</v>
      </c>
      <c r="AM49" s="411"/>
    </row>
    <row r="50" spans="2:39" x14ac:dyDescent="0.25">
      <c r="B50" s="398" t="s">
        <v>101</v>
      </c>
      <c r="C50" s="397" t="s">
        <v>93</v>
      </c>
      <c r="D50" s="410">
        <f t="shared" ref="D50:AJ50" si="36">D7/D9</f>
        <v>0.18175643310052064</v>
      </c>
      <c r="E50" s="410">
        <f t="shared" si="36"/>
        <v>0.35614340547941181</v>
      </c>
      <c r="F50" s="410">
        <f t="shared" si="36"/>
        <v>0.37023804469116323</v>
      </c>
      <c r="G50" s="410">
        <f t="shared" si="36"/>
        <v>0.36922992468322302</v>
      </c>
      <c r="H50" s="410">
        <f t="shared" si="36"/>
        <v>0.3381307729280062</v>
      </c>
      <c r="I50" s="410">
        <f t="shared" si="36"/>
        <v>0.33618617560602848</v>
      </c>
      <c r="J50" s="410">
        <f t="shared" si="36"/>
        <v>0.3683596927902365</v>
      </c>
      <c r="K50" s="410">
        <f t="shared" si="36"/>
        <v>0.28494803143770192</v>
      </c>
      <c r="L50" s="410">
        <f t="shared" si="36"/>
        <v>0.28869494844342697</v>
      </c>
      <c r="M50" s="410">
        <f t="shared" si="36"/>
        <v>0.28531725023119558</v>
      </c>
      <c r="N50" s="410">
        <f t="shared" si="36"/>
        <v>0.22104547012973758</v>
      </c>
      <c r="O50" s="410">
        <f t="shared" si="36"/>
        <v>0.47928702422132891</v>
      </c>
      <c r="P50" s="410">
        <f t="shared" si="36"/>
        <v>0.26034541720380916</v>
      </c>
      <c r="Q50" s="410">
        <f t="shared" si="36"/>
        <v>0.18311595066998668</v>
      </c>
      <c r="R50" s="410">
        <f t="shared" si="36"/>
        <v>0.12869157068555984</v>
      </c>
      <c r="S50" s="410">
        <f t="shared" si="36"/>
        <v>0.15036660996692883</v>
      </c>
      <c r="T50" s="410">
        <f t="shared" si="36"/>
        <v>0.10364823620173406</v>
      </c>
      <c r="U50" s="410">
        <f t="shared" si="36"/>
        <v>0.12541607472431943</v>
      </c>
      <c r="V50" s="410">
        <f t="shared" si="36"/>
        <v>0.20511725429310598</v>
      </c>
      <c r="W50" s="410">
        <f t="shared" si="36"/>
        <v>0.15563361243929902</v>
      </c>
      <c r="X50" s="410">
        <f t="shared" si="36"/>
        <v>0.13917760254408723</v>
      </c>
      <c r="Y50" s="410">
        <f t="shared" si="36"/>
        <v>0.23720272975177009</v>
      </c>
      <c r="Z50" s="410">
        <f t="shared" si="36"/>
        <v>0.17489283354352272</v>
      </c>
      <c r="AA50" s="410">
        <f t="shared" si="36"/>
        <v>0.16053660835689237</v>
      </c>
      <c r="AB50" s="410">
        <f t="shared" si="36"/>
        <v>0.18552841460870098</v>
      </c>
      <c r="AC50" s="410">
        <f t="shared" si="36"/>
        <v>0.16531702405321069</v>
      </c>
      <c r="AD50" s="410">
        <f t="shared" si="36"/>
        <v>0.13173668921620874</v>
      </c>
      <c r="AE50" s="410">
        <f t="shared" si="36"/>
        <v>0.13599101986959333</v>
      </c>
      <c r="AF50" s="410">
        <f t="shared" si="36"/>
        <v>0.15076237324298858</v>
      </c>
      <c r="AG50" s="410">
        <f t="shared" si="36"/>
        <v>0.16613005890127222</v>
      </c>
      <c r="AH50" s="410">
        <f t="shared" si="36"/>
        <v>0.1496294409668093</v>
      </c>
      <c r="AI50" s="410">
        <f t="shared" si="36"/>
        <v>0.15580294134672168</v>
      </c>
      <c r="AJ50" s="410">
        <f t="shared" si="36"/>
        <v>0.20264047787314085</v>
      </c>
      <c r="AK50" s="410">
        <f t="shared" ref="AK50:AL50" si="37">AK7/AK9</f>
        <v>0.20652006703206641</v>
      </c>
      <c r="AL50" s="410">
        <f t="shared" si="37"/>
        <v>0.293967954481203</v>
      </c>
      <c r="AM50" s="411"/>
    </row>
    <row r="51" spans="2:39" x14ac:dyDescent="0.25">
      <c r="B51" s="398" t="s">
        <v>412</v>
      </c>
      <c r="C51" s="397" t="s">
        <v>93</v>
      </c>
      <c r="D51" s="410">
        <f t="shared" ref="D51:AJ51" si="38">D8/D9</f>
        <v>0.52954393506593223</v>
      </c>
      <c r="E51" s="410">
        <f t="shared" si="38"/>
        <v>0.30739899822936367</v>
      </c>
      <c r="F51" s="410">
        <f t="shared" si="38"/>
        <v>0.23551034219898617</v>
      </c>
      <c r="G51" s="410">
        <f t="shared" si="38"/>
        <v>0.21938916116682469</v>
      </c>
      <c r="H51" s="410">
        <f t="shared" si="38"/>
        <v>0.25898270632818537</v>
      </c>
      <c r="I51" s="410">
        <f t="shared" si="38"/>
        <v>0.28587716315732004</v>
      </c>
      <c r="J51" s="410">
        <f t="shared" si="38"/>
        <v>0.17081057170296868</v>
      </c>
      <c r="K51" s="410">
        <f t="shared" si="38"/>
        <v>0.34576541533056171</v>
      </c>
      <c r="L51" s="410">
        <f t="shared" si="38"/>
        <v>0.32081536792516496</v>
      </c>
      <c r="M51" s="410">
        <f t="shared" si="38"/>
        <v>0.32566006534050845</v>
      </c>
      <c r="N51" s="410">
        <f t="shared" si="38"/>
        <v>0.4555976595187004</v>
      </c>
      <c r="O51" s="410">
        <f t="shared" si="38"/>
        <v>0</v>
      </c>
      <c r="P51" s="410">
        <f t="shared" si="38"/>
        <v>0.56128888953183731</v>
      </c>
      <c r="Q51" s="410">
        <f t="shared" si="38"/>
        <v>0.73034630500539577</v>
      </c>
      <c r="R51" s="410">
        <f t="shared" si="38"/>
        <v>0.81916861479071734</v>
      </c>
      <c r="S51" s="410">
        <f t="shared" si="38"/>
        <v>0.78782733087591816</v>
      </c>
      <c r="T51" s="410">
        <f t="shared" si="38"/>
        <v>0.85276391669121132</v>
      </c>
      <c r="U51" s="410">
        <f t="shared" si="38"/>
        <v>0.80029263584104271</v>
      </c>
      <c r="V51" s="410">
        <f t="shared" si="38"/>
        <v>0.75700545501252792</v>
      </c>
      <c r="W51" s="410">
        <f t="shared" si="38"/>
        <v>0.73479285112104908</v>
      </c>
      <c r="X51" s="410">
        <f t="shared" si="38"/>
        <v>0.71451657761778709</v>
      </c>
      <c r="Y51" s="410">
        <f t="shared" si="38"/>
        <v>0.6939765157900829</v>
      </c>
      <c r="Z51" s="410">
        <f t="shared" si="38"/>
        <v>0.7764156438302704</v>
      </c>
      <c r="AA51" s="410">
        <f t="shared" si="38"/>
        <v>0.76418954910005943</v>
      </c>
      <c r="AB51" s="410">
        <f t="shared" si="38"/>
        <v>0.77071259599678288</v>
      </c>
      <c r="AC51" s="410">
        <f t="shared" si="38"/>
        <v>0.79430135828122239</v>
      </c>
      <c r="AD51" s="410">
        <f t="shared" si="38"/>
        <v>0.82648186228277232</v>
      </c>
      <c r="AE51" s="410">
        <f t="shared" si="38"/>
        <v>0.84681310565203738</v>
      </c>
      <c r="AF51" s="410">
        <f t="shared" si="38"/>
        <v>0.82411873876348085</v>
      </c>
      <c r="AG51" s="410">
        <f t="shared" si="38"/>
        <v>0.81296172578780557</v>
      </c>
      <c r="AH51" s="410">
        <f t="shared" si="38"/>
        <v>0.82306152882397887</v>
      </c>
      <c r="AI51" s="410">
        <f t="shared" si="38"/>
        <v>0.82162763741497635</v>
      </c>
      <c r="AJ51" s="410">
        <f t="shared" si="38"/>
        <v>0.76509518419128575</v>
      </c>
      <c r="AK51" s="410">
        <f t="shared" ref="AK51:AL51" si="39">AK8/AK9</f>
        <v>0.74395114216549407</v>
      </c>
      <c r="AL51" s="410">
        <f t="shared" si="39"/>
        <v>0.63866122806141767</v>
      </c>
      <c r="AM51" s="411"/>
    </row>
    <row r="73" spans="3:40" s="412" customFormat="1" x14ac:dyDescent="0.25">
      <c r="C73" s="397"/>
      <c r="AN73"/>
    </row>
    <row r="75" spans="3:40" s="412" customFormat="1" x14ac:dyDescent="0.25">
      <c r="C75" s="397"/>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1"/>
      <c r="AK75" s="411"/>
      <c r="AL75" s="411"/>
      <c r="AM75" s="411"/>
      <c r="AN75"/>
    </row>
    <row r="76" spans="3:40" s="412" customFormat="1" x14ac:dyDescent="0.25">
      <c r="C76" s="397"/>
      <c r="D76" s="411"/>
      <c r="E76" s="411"/>
      <c r="F76" s="411"/>
      <c r="G76" s="411"/>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c r="AJ76" s="411"/>
      <c r="AK76" s="411"/>
      <c r="AL76" s="411"/>
      <c r="AM76" s="411"/>
      <c r="AN76"/>
    </row>
    <row r="77" spans="3:40" s="412" customFormat="1" x14ac:dyDescent="0.25">
      <c r="C77" s="397"/>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11"/>
      <c r="AL77" s="411"/>
      <c r="AM77" s="411"/>
      <c r="AN77"/>
    </row>
  </sheetData>
  <printOptions horizontalCentered="1" verticalCentered="1"/>
  <pageMargins left="0.19685039370078741" right="0.27559055118110237" top="0.31496062992125984" bottom="0.23622047244094491" header="0.19685039370078741" footer="0.15748031496062992"/>
  <pageSetup paperSize="9" scale="7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FDAAF-C525-4847-843C-45A157B10E4A}">
  <sheetPr>
    <tabColor rgb="FF00B0F0"/>
  </sheetPr>
  <dimension ref="B1:AK59"/>
  <sheetViews>
    <sheetView zoomScale="75" zoomScaleNormal="75" workbookViewId="0"/>
  </sheetViews>
  <sheetFormatPr defaultColWidth="9.140625" defaultRowHeight="15" x14ac:dyDescent="0.25"/>
  <cols>
    <col min="1" max="1" width="5.7109375" style="414" customWidth="1"/>
    <col min="2" max="2" width="33.7109375" style="414" customWidth="1"/>
    <col min="3" max="10" width="7.5703125" style="414" bestFit="1" customWidth="1"/>
    <col min="11" max="32" width="8.7109375" style="414" bestFit="1" customWidth="1"/>
    <col min="33" max="34" width="7.5703125" style="414" bestFit="1" customWidth="1"/>
    <col min="35" max="37" width="8.7109375" style="414" bestFit="1" customWidth="1"/>
    <col min="38" max="16384" width="9.140625" style="414"/>
  </cols>
  <sheetData>
    <row r="1" spans="2:37" x14ac:dyDescent="0.25">
      <c r="B1" s="413" t="s">
        <v>572</v>
      </c>
    </row>
    <row r="3" spans="2:37" x14ac:dyDescent="0.25">
      <c r="B3" s="415" t="s">
        <v>573</v>
      </c>
      <c r="C3" s="416">
        <v>1990</v>
      </c>
      <c r="D3" s="416">
        <v>1991</v>
      </c>
      <c r="E3" s="416">
        <v>1992</v>
      </c>
      <c r="F3" s="416">
        <v>1993</v>
      </c>
      <c r="G3" s="416">
        <v>1994</v>
      </c>
      <c r="H3" s="416">
        <v>1995</v>
      </c>
      <c r="I3" s="416">
        <v>1996</v>
      </c>
      <c r="J3" s="416">
        <v>1997</v>
      </c>
      <c r="K3" s="416">
        <v>1998</v>
      </c>
      <c r="L3" s="416">
        <v>1999</v>
      </c>
      <c r="M3" s="416">
        <v>2000</v>
      </c>
      <c r="N3" s="416">
        <v>2001</v>
      </c>
      <c r="O3" s="416">
        <v>2002</v>
      </c>
      <c r="P3" s="416">
        <v>2003</v>
      </c>
      <c r="Q3" s="416">
        <v>2004</v>
      </c>
      <c r="R3" s="416">
        <v>2005</v>
      </c>
      <c r="S3" s="416">
        <v>2006</v>
      </c>
      <c r="T3" s="416">
        <v>2007</v>
      </c>
      <c r="U3" s="416">
        <v>2008</v>
      </c>
      <c r="V3" s="416">
        <v>2009</v>
      </c>
      <c r="W3" s="416">
        <v>2010</v>
      </c>
      <c r="X3" s="416">
        <v>2011</v>
      </c>
      <c r="Y3" s="416">
        <v>2012</v>
      </c>
      <c r="Z3" s="416">
        <v>2013</v>
      </c>
      <c r="AA3" s="416">
        <v>2014</v>
      </c>
      <c r="AB3" s="416">
        <v>2015</v>
      </c>
      <c r="AC3" s="416">
        <v>2016</v>
      </c>
      <c r="AD3" s="416">
        <v>2017</v>
      </c>
      <c r="AE3" s="416">
        <v>2018</v>
      </c>
      <c r="AF3" s="416">
        <v>2019</v>
      </c>
      <c r="AG3" s="416">
        <v>2020</v>
      </c>
      <c r="AH3" s="416">
        <v>2021</v>
      </c>
      <c r="AI3" s="416">
        <v>2022</v>
      </c>
      <c r="AJ3" s="416">
        <v>2023</v>
      </c>
      <c r="AK3" s="416">
        <v>2024</v>
      </c>
    </row>
    <row r="4" spans="2:37" x14ac:dyDescent="0.25">
      <c r="B4" s="414" t="s">
        <v>133</v>
      </c>
      <c r="C4" s="417">
        <v>6058</v>
      </c>
      <c r="D4" s="417">
        <v>5494</v>
      </c>
      <c r="E4" s="417">
        <v>5447</v>
      </c>
      <c r="F4" s="417">
        <v>4684</v>
      </c>
      <c r="G4" s="417">
        <v>4868</v>
      </c>
      <c r="H4" s="417">
        <v>5724</v>
      </c>
      <c r="I4" s="417">
        <v>6125</v>
      </c>
      <c r="J4" s="417">
        <v>6435</v>
      </c>
      <c r="K4" s="417">
        <v>7113</v>
      </c>
      <c r="L4" s="417">
        <v>8056</v>
      </c>
      <c r="M4" s="417">
        <v>8717</v>
      </c>
      <c r="N4" s="417">
        <v>8661</v>
      </c>
      <c r="O4" s="417">
        <v>8583</v>
      </c>
      <c r="P4" s="417">
        <v>8909</v>
      </c>
      <c r="Q4" s="417">
        <v>9101</v>
      </c>
      <c r="R4" s="417">
        <v>9904</v>
      </c>
      <c r="S4" s="417">
        <v>10361</v>
      </c>
      <c r="T4" s="417">
        <v>10810</v>
      </c>
      <c r="U4" s="417">
        <v>9635</v>
      </c>
      <c r="V4" s="417">
        <v>7855</v>
      </c>
      <c r="W4" s="417">
        <v>6123</v>
      </c>
      <c r="X4" s="417">
        <v>3400</v>
      </c>
      <c r="Y4" s="417">
        <v>2245</v>
      </c>
      <c r="Z4" s="417">
        <v>2160</v>
      </c>
      <c r="AA4" s="417">
        <v>2106</v>
      </c>
      <c r="AB4" s="417">
        <v>2049</v>
      </c>
      <c r="AC4" s="417">
        <v>2198</v>
      </c>
      <c r="AD4" s="417">
        <v>2162</v>
      </c>
      <c r="AE4" s="417">
        <v>2062</v>
      </c>
      <c r="AF4" s="417">
        <v>2037</v>
      </c>
      <c r="AG4" s="417">
        <v>1844</v>
      </c>
      <c r="AH4" s="417">
        <v>1924</v>
      </c>
      <c r="AI4" s="417">
        <v>2053</v>
      </c>
      <c r="AJ4" s="417">
        <v>2153</v>
      </c>
      <c r="AK4" s="417">
        <v>2224</v>
      </c>
    </row>
    <row r="5" spans="2:37" x14ac:dyDescent="0.25">
      <c r="B5" s="414" t="s">
        <v>134</v>
      </c>
      <c r="C5" s="417">
        <v>2254</v>
      </c>
      <c r="D5" s="417">
        <v>2044</v>
      </c>
      <c r="E5" s="417">
        <v>2026</v>
      </c>
      <c r="F5" s="417">
        <v>1743</v>
      </c>
      <c r="G5" s="417">
        <v>1811</v>
      </c>
      <c r="H5" s="417">
        <v>2130</v>
      </c>
      <c r="I5" s="417">
        <v>2279</v>
      </c>
      <c r="J5" s="417">
        <v>2394</v>
      </c>
      <c r="K5" s="417">
        <v>2646</v>
      </c>
      <c r="L5" s="417">
        <v>2997</v>
      </c>
      <c r="M5" s="417">
        <v>3243</v>
      </c>
      <c r="N5" s="417">
        <v>3222</v>
      </c>
      <c r="O5" s="417">
        <v>3193</v>
      </c>
      <c r="P5" s="417">
        <v>3314</v>
      </c>
      <c r="Q5" s="417">
        <v>3291</v>
      </c>
      <c r="R5" s="417">
        <v>3547</v>
      </c>
      <c r="S5" s="417">
        <v>3652</v>
      </c>
      <c r="T5" s="417">
        <v>4625</v>
      </c>
      <c r="U5" s="417">
        <v>3908</v>
      </c>
      <c r="V5" s="417">
        <v>2869</v>
      </c>
      <c r="W5" s="417">
        <v>1840</v>
      </c>
      <c r="X5" s="417">
        <v>844</v>
      </c>
      <c r="Y5" s="417">
        <v>887</v>
      </c>
      <c r="Z5" s="417">
        <v>1861</v>
      </c>
      <c r="AA5" s="417">
        <v>1368</v>
      </c>
      <c r="AB5" s="417">
        <v>1555</v>
      </c>
      <c r="AC5" s="417">
        <v>1376</v>
      </c>
      <c r="AD5" s="417">
        <v>2229</v>
      </c>
      <c r="AE5" s="417">
        <v>1612</v>
      </c>
      <c r="AF5" s="417">
        <v>2283</v>
      </c>
      <c r="AG5" s="417">
        <v>2325</v>
      </c>
      <c r="AH5" s="417">
        <v>2181</v>
      </c>
      <c r="AI5" s="417">
        <v>970</v>
      </c>
      <c r="AJ5" s="417">
        <v>698</v>
      </c>
      <c r="AK5" s="417">
        <v>593</v>
      </c>
    </row>
    <row r="6" spans="2:37" x14ac:dyDescent="0.25">
      <c r="B6" s="414" t="s">
        <v>135</v>
      </c>
      <c r="C6" s="417">
        <v>1322</v>
      </c>
      <c r="D6" s="417">
        <v>1199</v>
      </c>
      <c r="E6" s="417">
        <v>1188</v>
      </c>
      <c r="F6" s="417">
        <v>1022</v>
      </c>
      <c r="G6" s="417">
        <v>1062</v>
      </c>
      <c r="H6" s="417">
        <v>1249</v>
      </c>
      <c r="I6" s="417">
        <v>1336</v>
      </c>
      <c r="J6" s="417">
        <v>1404</v>
      </c>
      <c r="K6" s="417">
        <v>1552</v>
      </c>
      <c r="L6" s="417">
        <v>1758</v>
      </c>
      <c r="M6" s="417">
        <v>1902</v>
      </c>
      <c r="N6" s="417">
        <v>1890</v>
      </c>
      <c r="O6" s="417">
        <v>1873</v>
      </c>
      <c r="P6" s="417">
        <v>1944</v>
      </c>
      <c r="Q6" s="417">
        <v>1409</v>
      </c>
      <c r="R6" s="417">
        <v>2822</v>
      </c>
      <c r="S6" s="417">
        <v>2908</v>
      </c>
      <c r="T6" s="417">
        <v>2361</v>
      </c>
      <c r="U6" s="417">
        <v>1922</v>
      </c>
      <c r="V6" s="417">
        <v>1402</v>
      </c>
      <c r="W6" s="417">
        <v>1093</v>
      </c>
      <c r="X6" s="417">
        <v>844</v>
      </c>
      <c r="Y6" s="417">
        <v>796</v>
      </c>
      <c r="Z6" s="417">
        <v>852</v>
      </c>
      <c r="AA6" s="417">
        <v>783</v>
      </c>
      <c r="AB6" s="417">
        <v>683</v>
      </c>
      <c r="AC6" s="417">
        <v>657</v>
      </c>
      <c r="AD6" s="417">
        <v>692</v>
      </c>
      <c r="AE6" s="417">
        <v>567</v>
      </c>
      <c r="AF6" s="417">
        <v>585</v>
      </c>
      <c r="AG6" s="417">
        <v>424</v>
      </c>
      <c r="AH6" s="417">
        <v>633</v>
      </c>
      <c r="AI6" s="417">
        <v>661</v>
      </c>
      <c r="AJ6" s="417">
        <v>769</v>
      </c>
      <c r="AK6" s="417">
        <v>952</v>
      </c>
    </row>
    <row r="7" spans="2:37" x14ac:dyDescent="0.25">
      <c r="B7" s="414" t="s">
        <v>136</v>
      </c>
      <c r="C7" s="417">
        <v>1123</v>
      </c>
      <c r="D7" s="417">
        <v>1019</v>
      </c>
      <c r="E7" s="417">
        <v>1010</v>
      </c>
      <c r="F7" s="417">
        <v>869</v>
      </c>
      <c r="G7" s="417">
        <v>903</v>
      </c>
      <c r="H7" s="417">
        <v>1061</v>
      </c>
      <c r="I7" s="417">
        <v>1136</v>
      </c>
      <c r="J7" s="417">
        <v>1193</v>
      </c>
      <c r="K7" s="417">
        <v>1319</v>
      </c>
      <c r="L7" s="417">
        <v>1494</v>
      </c>
      <c r="M7" s="417">
        <v>1616</v>
      </c>
      <c r="N7" s="417">
        <v>1606</v>
      </c>
      <c r="O7" s="417">
        <v>1591</v>
      </c>
      <c r="P7" s="417">
        <v>1652</v>
      </c>
      <c r="Q7" s="417">
        <v>1771</v>
      </c>
      <c r="R7" s="417">
        <v>1589</v>
      </c>
      <c r="S7" s="417">
        <v>1578</v>
      </c>
      <c r="T7" s="417">
        <v>1786</v>
      </c>
      <c r="U7" s="417">
        <v>1818</v>
      </c>
      <c r="V7" s="417">
        <v>1548</v>
      </c>
      <c r="W7" s="417">
        <v>1738</v>
      </c>
      <c r="X7" s="417">
        <v>1249</v>
      </c>
      <c r="Y7" s="417">
        <v>43</v>
      </c>
      <c r="Z7" s="417">
        <v>19</v>
      </c>
      <c r="AA7" s="417">
        <v>1</v>
      </c>
      <c r="AB7" s="417">
        <v>6</v>
      </c>
      <c r="AC7" s="417">
        <v>0</v>
      </c>
      <c r="AD7" s="417">
        <v>0</v>
      </c>
      <c r="AE7" s="417">
        <v>0</v>
      </c>
      <c r="AF7" s="417">
        <v>0</v>
      </c>
      <c r="AG7" s="417">
        <v>0</v>
      </c>
      <c r="AH7" s="417">
        <v>0</v>
      </c>
      <c r="AI7" s="417">
        <v>0</v>
      </c>
      <c r="AJ7" s="417">
        <v>2</v>
      </c>
      <c r="AK7" s="417">
        <v>0</v>
      </c>
    </row>
    <row r="8" spans="2:37" x14ac:dyDescent="0.25">
      <c r="B8" s="414" t="s">
        <v>137</v>
      </c>
      <c r="C8" s="417">
        <v>494</v>
      </c>
      <c r="D8" s="417">
        <v>448</v>
      </c>
      <c r="E8" s="417">
        <v>444</v>
      </c>
      <c r="F8" s="417">
        <v>382</v>
      </c>
      <c r="G8" s="417">
        <v>397</v>
      </c>
      <c r="H8" s="417">
        <v>467</v>
      </c>
      <c r="I8" s="417">
        <v>500</v>
      </c>
      <c r="J8" s="417">
        <v>525</v>
      </c>
      <c r="K8" s="417">
        <v>580</v>
      </c>
      <c r="L8" s="417">
        <v>657</v>
      </c>
      <c r="M8" s="417">
        <v>711</v>
      </c>
      <c r="N8" s="417">
        <v>706</v>
      </c>
      <c r="O8" s="417">
        <v>700</v>
      </c>
      <c r="P8" s="417">
        <v>727</v>
      </c>
      <c r="Q8" s="417">
        <v>755</v>
      </c>
      <c r="R8" s="417">
        <v>758</v>
      </c>
      <c r="S8" s="417">
        <v>755</v>
      </c>
      <c r="T8" s="417">
        <v>767</v>
      </c>
      <c r="U8" s="417">
        <v>767</v>
      </c>
      <c r="V8" s="417">
        <v>734</v>
      </c>
      <c r="W8" s="417">
        <v>667</v>
      </c>
      <c r="X8" s="417">
        <v>372</v>
      </c>
      <c r="Y8" s="417">
        <v>19</v>
      </c>
      <c r="Z8" s="417">
        <v>15</v>
      </c>
      <c r="AA8" s="417">
        <v>9</v>
      </c>
      <c r="AB8" s="417">
        <v>8</v>
      </c>
      <c r="AC8" s="417">
        <v>3</v>
      </c>
      <c r="AD8" s="417">
        <v>3</v>
      </c>
      <c r="AE8" s="417">
        <v>7</v>
      </c>
      <c r="AF8" s="417">
        <v>4</v>
      </c>
      <c r="AG8" s="417">
        <v>12</v>
      </c>
      <c r="AH8" s="417">
        <v>23</v>
      </c>
      <c r="AI8" s="417">
        <v>7</v>
      </c>
      <c r="AJ8" s="417">
        <v>43</v>
      </c>
      <c r="AK8" s="417">
        <v>59</v>
      </c>
    </row>
    <row r="9" spans="2:37" x14ac:dyDescent="0.25">
      <c r="B9" s="414" t="s">
        <v>138</v>
      </c>
      <c r="C9" s="417">
        <v>483</v>
      </c>
      <c r="D9" s="417">
        <v>438</v>
      </c>
      <c r="E9" s="417">
        <v>435</v>
      </c>
      <c r="F9" s="417">
        <v>374</v>
      </c>
      <c r="G9" s="417">
        <v>388</v>
      </c>
      <c r="H9" s="417">
        <v>457</v>
      </c>
      <c r="I9" s="417">
        <v>489</v>
      </c>
      <c r="J9" s="417">
        <v>513</v>
      </c>
      <c r="K9" s="417">
        <v>567</v>
      </c>
      <c r="L9" s="417">
        <v>643</v>
      </c>
      <c r="M9" s="417">
        <v>695</v>
      </c>
      <c r="N9" s="417">
        <v>691</v>
      </c>
      <c r="O9" s="417">
        <v>685</v>
      </c>
      <c r="P9" s="417">
        <v>711</v>
      </c>
      <c r="Q9" s="417">
        <v>785</v>
      </c>
      <c r="R9" s="417">
        <v>662</v>
      </c>
      <c r="S9" s="417">
        <v>729</v>
      </c>
      <c r="T9" s="417">
        <v>744</v>
      </c>
      <c r="U9" s="417">
        <v>747</v>
      </c>
      <c r="V9" s="417">
        <v>732</v>
      </c>
      <c r="W9" s="417">
        <v>690</v>
      </c>
      <c r="X9" s="417">
        <v>705</v>
      </c>
      <c r="Y9" s="417">
        <v>725</v>
      </c>
      <c r="Z9" s="417">
        <v>717</v>
      </c>
      <c r="AA9" s="417">
        <v>784</v>
      </c>
      <c r="AB9" s="417">
        <v>724</v>
      </c>
      <c r="AC9" s="417">
        <v>722</v>
      </c>
      <c r="AD9" s="417">
        <v>725</v>
      </c>
      <c r="AE9" s="417">
        <v>714</v>
      </c>
      <c r="AF9" s="417">
        <v>706</v>
      </c>
      <c r="AG9" s="417">
        <v>641</v>
      </c>
      <c r="AH9" s="417">
        <v>632</v>
      </c>
      <c r="AI9" s="417">
        <v>723</v>
      </c>
      <c r="AJ9" s="417">
        <v>707</v>
      </c>
      <c r="AK9" s="417">
        <v>724</v>
      </c>
    </row>
    <row r="10" spans="2:37" x14ac:dyDescent="0.25">
      <c r="B10" s="414" t="s">
        <v>139</v>
      </c>
      <c r="C10" s="417">
        <v>317</v>
      </c>
      <c r="D10" s="417">
        <v>287</v>
      </c>
      <c r="E10" s="417">
        <v>285</v>
      </c>
      <c r="F10" s="417">
        <v>245</v>
      </c>
      <c r="G10" s="417">
        <v>255</v>
      </c>
      <c r="H10" s="417">
        <v>299</v>
      </c>
      <c r="I10" s="417">
        <v>320</v>
      </c>
      <c r="J10" s="417">
        <v>337</v>
      </c>
      <c r="K10" s="417">
        <v>372</v>
      </c>
      <c r="L10" s="417">
        <v>421</v>
      </c>
      <c r="M10" s="417">
        <v>456</v>
      </c>
      <c r="N10" s="417">
        <v>453</v>
      </c>
      <c r="O10" s="417">
        <v>449</v>
      </c>
      <c r="P10" s="417">
        <v>466</v>
      </c>
      <c r="Q10" s="417">
        <v>484</v>
      </c>
      <c r="R10" s="417">
        <v>499</v>
      </c>
      <c r="S10" s="417">
        <v>507</v>
      </c>
      <c r="T10" s="417">
        <v>528</v>
      </c>
      <c r="U10" s="417">
        <v>430</v>
      </c>
      <c r="V10" s="417">
        <v>474</v>
      </c>
      <c r="W10" s="417">
        <v>415</v>
      </c>
      <c r="X10" s="417">
        <v>235</v>
      </c>
      <c r="Y10" s="417">
        <v>56</v>
      </c>
      <c r="Z10" s="417">
        <v>46</v>
      </c>
      <c r="AA10" s="417">
        <v>48</v>
      </c>
      <c r="AB10" s="417">
        <v>40</v>
      </c>
      <c r="AC10" s="417">
        <v>48</v>
      </c>
      <c r="AD10" s="417">
        <v>41</v>
      </c>
      <c r="AE10" s="417">
        <v>42</v>
      </c>
      <c r="AF10" s="417">
        <v>45</v>
      </c>
      <c r="AG10" s="417">
        <v>15</v>
      </c>
      <c r="AH10" s="417">
        <v>10</v>
      </c>
      <c r="AI10" s="417">
        <v>53</v>
      </c>
      <c r="AJ10" s="417">
        <v>47</v>
      </c>
      <c r="AK10" s="417">
        <v>53</v>
      </c>
    </row>
    <row r="11" spans="2:37" x14ac:dyDescent="0.25">
      <c r="B11" s="414" t="s">
        <v>140</v>
      </c>
      <c r="C11" s="417">
        <v>884</v>
      </c>
      <c r="D11" s="417">
        <v>802</v>
      </c>
      <c r="E11" s="417">
        <v>795</v>
      </c>
      <c r="F11" s="417">
        <v>684</v>
      </c>
      <c r="G11" s="417">
        <v>711</v>
      </c>
      <c r="H11" s="417">
        <v>836</v>
      </c>
      <c r="I11" s="417">
        <v>894</v>
      </c>
      <c r="J11" s="417">
        <v>939</v>
      </c>
      <c r="K11" s="417">
        <v>1038</v>
      </c>
      <c r="L11" s="417">
        <v>1176</v>
      </c>
      <c r="M11" s="417">
        <v>1273</v>
      </c>
      <c r="N11" s="417">
        <v>1264</v>
      </c>
      <c r="O11" s="417">
        <v>1253</v>
      </c>
      <c r="P11" s="417">
        <v>1301</v>
      </c>
      <c r="Q11" s="417">
        <v>1322</v>
      </c>
      <c r="R11" s="417">
        <v>1459</v>
      </c>
      <c r="S11" s="417">
        <v>1478</v>
      </c>
      <c r="T11" s="417">
        <v>1476</v>
      </c>
      <c r="U11" s="417">
        <v>1388</v>
      </c>
      <c r="V11" s="417">
        <v>1159</v>
      </c>
      <c r="W11" s="417">
        <v>1030</v>
      </c>
      <c r="X11" s="417">
        <v>445</v>
      </c>
      <c r="Y11" s="417">
        <v>761</v>
      </c>
      <c r="Z11" s="417">
        <v>749</v>
      </c>
      <c r="AA11" s="417">
        <v>756</v>
      </c>
      <c r="AB11" s="417">
        <v>752</v>
      </c>
      <c r="AC11" s="417">
        <v>771</v>
      </c>
      <c r="AD11" s="417">
        <v>776</v>
      </c>
      <c r="AE11" s="417">
        <v>778</v>
      </c>
      <c r="AF11" s="417">
        <v>843</v>
      </c>
      <c r="AG11" s="417">
        <v>754</v>
      </c>
      <c r="AH11" s="417">
        <v>633</v>
      </c>
      <c r="AI11" s="417">
        <v>745</v>
      </c>
      <c r="AJ11" s="417">
        <v>800</v>
      </c>
      <c r="AK11" s="417">
        <v>801</v>
      </c>
    </row>
    <row r="12" spans="2:37" x14ac:dyDescent="0.25">
      <c r="B12" s="414" t="s">
        <v>141</v>
      </c>
      <c r="C12" s="417">
        <v>268</v>
      </c>
      <c r="D12" s="417">
        <v>243</v>
      </c>
      <c r="E12" s="417">
        <v>241</v>
      </c>
      <c r="F12" s="417">
        <v>207</v>
      </c>
      <c r="G12" s="417">
        <v>215</v>
      </c>
      <c r="H12" s="417">
        <v>253</v>
      </c>
      <c r="I12" s="417">
        <v>271</v>
      </c>
      <c r="J12" s="417">
        <v>285</v>
      </c>
      <c r="K12" s="417">
        <v>315</v>
      </c>
      <c r="L12" s="417">
        <v>357</v>
      </c>
      <c r="M12" s="417">
        <v>386</v>
      </c>
      <c r="N12" s="417">
        <v>383</v>
      </c>
      <c r="O12" s="417">
        <v>380</v>
      </c>
      <c r="P12" s="417">
        <v>394</v>
      </c>
      <c r="Q12" s="417">
        <v>486</v>
      </c>
      <c r="R12" s="417">
        <v>214</v>
      </c>
      <c r="S12" s="417">
        <v>255</v>
      </c>
      <c r="T12" s="417">
        <v>339</v>
      </c>
      <c r="U12" s="417">
        <v>601</v>
      </c>
      <c r="V12" s="417">
        <v>372</v>
      </c>
      <c r="W12" s="417">
        <v>556</v>
      </c>
      <c r="X12" s="417">
        <v>763</v>
      </c>
      <c r="Y12" s="417">
        <v>189</v>
      </c>
      <c r="Z12" s="417">
        <v>140</v>
      </c>
      <c r="AA12" s="417">
        <v>37</v>
      </c>
      <c r="AB12" s="417">
        <v>38</v>
      </c>
      <c r="AC12" s="417">
        <v>38</v>
      </c>
      <c r="AD12" s="417">
        <v>33</v>
      </c>
      <c r="AE12" s="417">
        <v>40</v>
      </c>
      <c r="AF12" s="417">
        <v>33</v>
      </c>
      <c r="AG12" s="417">
        <v>107</v>
      </c>
      <c r="AH12" s="417">
        <v>120</v>
      </c>
      <c r="AI12" s="417">
        <v>31</v>
      </c>
      <c r="AJ12" s="417">
        <v>34</v>
      </c>
      <c r="AK12" s="417">
        <v>76</v>
      </c>
    </row>
    <row r="13" spans="2:37" x14ac:dyDescent="0.25">
      <c r="B13" s="414" t="s">
        <v>142</v>
      </c>
      <c r="C13" s="417">
        <v>254</v>
      </c>
      <c r="D13" s="417">
        <v>230</v>
      </c>
      <c r="E13" s="417">
        <v>228</v>
      </c>
      <c r="F13" s="417">
        <v>196</v>
      </c>
      <c r="G13" s="417">
        <v>204</v>
      </c>
      <c r="H13" s="417">
        <v>240</v>
      </c>
      <c r="I13" s="417">
        <v>257</v>
      </c>
      <c r="J13" s="417">
        <v>270</v>
      </c>
      <c r="K13" s="417">
        <v>298</v>
      </c>
      <c r="L13" s="417">
        <v>337</v>
      </c>
      <c r="M13" s="417">
        <v>365</v>
      </c>
      <c r="N13" s="417">
        <v>363</v>
      </c>
      <c r="O13" s="417">
        <v>360</v>
      </c>
      <c r="P13" s="417">
        <v>373</v>
      </c>
      <c r="Q13" s="417">
        <v>387</v>
      </c>
      <c r="R13" s="417">
        <v>467</v>
      </c>
      <c r="S13" s="417">
        <v>479</v>
      </c>
      <c r="T13" s="417">
        <v>397</v>
      </c>
      <c r="U13" s="417">
        <v>404</v>
      </c>
      <c r="V13" s="417">
        <v>298</v>
      </c>
      <c r="W13" s="417">
        <v>240</v>
      </c>
      <c r="X13" s="417">
        <v>182</v>
      </c>
      <c r="Y13" s="417">
        <v>196</v>
      </c>
      <c r="Z13" s="417">
        <v>175</v>
      </c>
      <c r="AA13" s="417">
        <v>97</v>
      </c>
      <c r="AB13" s="417">
        <v>53</v>
      </c>
      <c r="AC13" s="417">
        <v>108</v>
      </c>
      <c r="AD13" s="417">
        <v>84</v>
      </c>
      <c r="AE13" s="417">
        <v>84</v>
      </c>
      <c r="AF13" s="417">
        <v>91</v>
      </c>
      <c r="AG13" s="417">
        <v>49</v>
      </c>
      <c r="AH13" s="417">
        <v>94</v>
      </c>
      <c r="AI13" s="417">
        <v>111</v>
      </c>
      <c r="AJ13" s="417">
        <v>161</v>
      </c>
      <c r="AK13" s="417">
        <v>232</v>
      </c>
    </row>
    <row r="14" spans="2:37" x14ac:dyDescent="0.25">
      <c r="B14" s="418" t="s">
        <v>126</v>
      </c>
      <c r="C14" s="419">
        <v>13457</v>
      </c>
      <c r="D14" s="419">
        <v>12204</v>
      </c>
      <c r="E14" s="419">
        <v>12099</v>
      </c>
      <c r="F14" s="419">
        <v>10406</v>
      </c>
      <c r="G14" s="419">
        <v>10814</v>
      </c>
      <c r="H14" s="419">
        <v>12716</v>
      </c>
      <c r="I14" s="419">
        <v>13607</v>
      </c>
      <c r="J14" s="419">
        <v>14295</v>
      </c>
      <c r="K14" s="419">
        <v>15800</v>
      </c>
      <c r="L14" s="419">
        <v>17896</v>
      </c>
      <c r="M14" s="419">
        <v>19364</v>
      </c>
      <c r="N14" s="419">
        <v>19239</v>
      </c>
      <c r="O14" s="419">
        <v>19067</v>
      </c>
      <c r="P14" s="419">
        <v>19791</v>
      </c>
      <c r="Q14" s="419">
        <v>19791</v>
      </c>
      <c r="R14" s="419">
        <v>21921</v>
      </c>
      <c r="S14" s="419">
        <v>22702</v>
      </c>
      <c r="T14" s="419">
        <v>23833</v>
      </c>
      <c r="U14" s="419">
        <v>21620</v>
      </c>
      <c r="V14" s="419">
        <v>17443</v>
      </c>
      <c r="W14" s="419">
        <v>14392</v>
      </c>
      <c r="X14" s="419">
        <v>9039</v>
      </c>
      <c r="Y14" s="419">
        <v>5917</v>
      </c>
      <c r="Z14" s="419">
        <v>6734</v>
      </c>
      <c r="AA14" s="419">
        <v>5989</v>
      </c>
      <c r="AB14" s="419">
        <v>5908</v>
      </c>
      <c r="AC14" s="419">
        <v>5921</v>
      </c>
      <c r="AD14" s="419">
        <v>6745</v>
      </c>
      <c r="AE14" s="419">
        <v>5906</v>
      </c>
      <c r="AF14" s="419">
        <v>6627</v>
      </c>
      <c r="AG14" s="419">
        <v>6171</v>
      </c>
      <c r="AH14" s="419">
        <v>6250</v>
      </c>
      <c r="AI14" s="419">
        <v>5354</v>
      </c>
      <c r="AJ14" s="419">
        <v>5414</v>
      </c>
      <c r="AK14" s="419">
        <v>5714</v>
      </c>
    </row>
    <row r="15" spans="2:37" x14ac:dyDescent="0.25">
      <c r="B15" s="418"/>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row>
    <row r="16" spans="2:37" x14ac:dyDescent="0.25">
      <c r="B16" s="415" t="s">
        <v>574</v>
      </c>
      <c r="C16" s="416">
        <v>1990</v>
      </c>
      <c r="D16" s="416">
        <v>1991</v>
      </c>
      <c r="E16" s="416">
        <v>1992</v>
      </c>
      <c r="F16" s="416">
        <v>1993</v>
      </c>
      <c r="G16" s="416">
        <v>1994</v>
      </c>
      <c r="H16" s="416">
        <v>1995</v>
      </c>
      <c r="I16" s="416">
        <v>1996</v>
      </c>
      <c r="J16" s="416">
        <v>1997</v>
      </c>
      <c r="K16" s="416">
        <v>1998</v>
      </c>
      <c r="L16" s="416">
        <v>1999</v>
      </c>
      <c r="M16" s="416">
        <v>2000</v>
      </c>
      <c r="N16" s="416">
        <v>2001</v>
      </c>
      <c r="O16" s="416">
        <v>2002</v>
      </c>
      <c r="P16" s="416">
        <v>2003</v>
      </c>
      <c r="Q16" s="416">
        <v>2004</v>
      </c>
      <c r="R16" s="416">
        <v>2005</v>
      </c>
      <c r="S16" s="416">
        <v>2006</v>
      </c>
      <c r="T16" s="416">
        <v>2007</v>
      </c>
      <c r="U16" s="416">
        <v>2008</v>
      </c>
      <c r="V16" s="416">
        <v>2009</v>
      </c>
      <c r="W16" s="416">
        <v>2010</v>
      </c>
      <c r="X16" s="416">
        <v>2011</v>
      </c>
      <c r="Y16" s="416">
        <v>2012</v>
      </c>
      <c r="Z16" s="416">
        <v>2013</v>
      </c>
      <c r="AA16" s="416">
        <v>2014</v>
      </c>
      <c r="AB16" s="416">
        <v>2015</v>
      </c>
      <c r="AC16" s="416">
        <v>2016</v>
      </c>
      <c r="AD16" s="416">
        <v>2017</v>
      </c>
      <c r="AE16" s="416">
        <v>2018</v>
      </c>
      <c r="AF16" s="416">
        <v>2019</v>
      </c>
      <c r="AG16" s="416">
        <v>2020</v>
      </c>
      <c r="AH16" s="416">
        <v>2021</v>
      </c>
      <c r="AI16" s="416">
        <v>2022</v>
      </c>
      <c r="AJ16" s="416">
        <v>2023</v>
      </c>
      <c r="AK16" s="416">
        <v>2024</v>
      </c>
    </row>
    <row r="17" spans="2:37" x14ac:dyDescent="0.25">
      <c r="B17" s="420" t="s">
        <v>133</v>
      </c>
      <c r="C17" s="421">
        <f t="shared" ref="C17:AI24" si="0">C4/C$14</f>
        <v>0.45017463030393107</v>
      </c>
      <c r="D17" s="421">
        <f t="shared" si="0"/>
        <v>0.45018026876433959</v>
      </c>
      <c r="E17" s="421">
        <f t="shared" si="0"/>
        <v>0.45020249607405571</v>
      </c>
      <c r="F17" s="421">
        <f t="shared" si="0"/>
        <v>0.45012492792619641</v>
      </c>
      <c r="G17" s="421">
        <f t="shared" si="0"/>
        <v>0.45015720362493067</v>
      </c>
      <c r="H17" s="421">
        <f t="shared" si="0"/>
        <v>0.45014155394778232</v>
      </c>
      <c r="I17" s="421">
        <f t="shared" si="0"/>
        <v>0.45013595943264495</v>
      </c>
      <c r="J17" s="421">
        <f t="shared" si="0"/>
        <v>0.45015739769150054</v>
      </c>
      <c r="K17" s="421">
        <f t="shared" si="0"/>
        <v>0.45018987341772154</v>
      </c>
      <c r="L17" s="421">
        <f t="shared" si="0"/>
        <v>0.45015645954403216</v>
      </c>
      <c r="M17" s="421">
        <f t="shared" si="0"/>
        <v>0.45016525511258004</v>
      </c>
      <c r="N17" s="421">
        <f t="shared" si="0"/>
        <v>0.45017932324964915</v>
      </c>
      <c r="O17" s="421">
        <f t="shared" si="0"/>
        <v>0.45014947291131274</v>
      </c>
      <c r="P17" s="421">
        <f t="shared" si="0"/>
        <v>0.45015411045424686</v>
      </c>
      <c r="Q17" s="421">
        <f t="shared" si="0"/>
        <v>0.45985548986913244</v>
      </c>
      <c r="R17" s="421">
        <f t="shared" si="0"/>
        <v>0.45180420601249943</v>
      </c>
      <c r="S17" s="421">
        <f t="shared" si="0"/>
        <v>0.45639150735618006</v>
      </c>
      <c r="T17" s="421">
        <f t="shared" si="0"/>
        <v>0.45357277724163975</v>
      </c>
      <c r="U17" s="421">
        <f t="shared" si="0"/>
        <v>0.44565217391304346</v>
      </c>
      <c r="V17" s="421">
        <f t="shared" si="0"/>
        <v>0.45032391217107148</v>
      </c>
      <c r="W17" s="421">
        <f t="shared" si="0"/>
        <v>0.42544469149527514</v>
      </c>
      <c r="X17" s="421">
        <f t="shared" si="0"/>
        <v>0.37614780396061509</v>
      </c>
      <c r="Y17" s="421">
        <f t="shared" si="0"/>
        <v>0.37941524421159373</v>
      </c>
      <c r="Z17" s="421">
        <f t="shared" si="0"/>
        <v>0.32076032076032074</v>
      </c>
      <c r="AA17" s="421">
        <f t="shared" si="0"/>
        <v>0.35164468191684756</v>
      </c>
      <c r="AB17" s="421">
        <f t="shared" si="0"/>
        <v>0.3468178740690589</v>
      </c>
      <c r="AC17" s="421">
        <f t="shared" si="0"/>
        <v>0.37122107752068906</v>
      </c>
      <c r="AD17" s="421">
        <f t="shared" si="0"/>
        <v>0.32053372868791696</v>
      </c>
      <c r="AE17" s="421">
        <f t="shared" si="0"/>
        <v>0.34913647138503218</v>
      </c>
      <c r="AF17" s="421">
        <f t="shared" si="0"/>
        <v>0.30737890448166594</v>
      </c>
      <c r="AG17" s="421">
        <f t="shared" si="0"/>
        <v>0.29881704748014909</v>
      </c>
      <c r="AH17" s="421">
        <f t="shared" si="0"/>
        <v>0.30784</v>
      </c>
      <c r="AI17" s="421">
        <f t="shared" si="0"/>
        <v>0.38345162495330593</v>
      </c>
      <c r="AJ17" s="421">
        <f t="shared" ref="AJ17:AK23" si="1">AJ4/AJ$14</f>
        <v>0.39767270040635389</v>
      </c>
      <c r="AK17" s="421">
        <f t="shared" si="1"/>
        <v>0.38921946097304866</v>
      </c>
    </row>
    <row r="18" spans="2:37" x14ac:dyDescent="0.25">
      <c r="B18" s="420" t="s">
        <v>134</v>
      </c>
      <c r="C18" s="421">
        <f t="shared" si="0"/>
        <v>0.16749647023853756</v>
      </c>
      <c r="D18" s="421">
        <f t="shared" si="0"/>
        <v>0.16748607014093739</v>
      </c>
      <c r="E18" s="421">
        <f t="shared" si="0"/>
        <v>0.16745185552525002</v>
      </c>
      <c r="F18" s="421">
        <f t="shared" si="0"/>
        <v>0.16749951950797617</v>
      </c>
      <c r="G18" s="421">
        <f t="shared" si="0"/>
        <v>0.16746809691141112</v>
      </c>
      <c r="H18" s="421">
        <f t="shared" si="0"/>
        <v>0.16750550487574709</v>
      </c>
      <c r="I18" s="421">
        <f t="shared" si="0"/>
        <v>0.16748732270155067</v>
      </c>
      <c r="J18" s="421">
        <f t="shared" si="0"/>
        <v>0.16747114375655825</v>
      </c>
      <c r="K18" s="421">
        <f t="shared" si="0"/>
        <v>0.16746835443037975</v>
      </c>
      <c r="L18" s="421">
        <f t="shared" si="0"/>
        <v>0.1674675905230219</v>
      </c>
      <c r="M18" s="421">
        <f t="shared" si="0"/>
        <v>0.16747572815533981</v>
      </c>
      <c r="N18" s="421">
        <f t="shared" si="0"/>
        <v>0.1674723218462498</v>
      </c>
      <c r="O18" s="421">
        <f t="shared" si="0"/>
        <v>0.16746210730581634</v>
      </c>
      <c r="P18" s="421">
        <f t="shared" si="0"/>
        <v>0.16744985094234754</v>
      </c>
      <c r="Q18" s="421">
        <f t="shared" si="0"/>
        <v>0.16628770653327271</v>
      </c>
      <c r="R18" s="421">
        <f t="shared" si="0"/>
        <v>0.16180831166461385</v>
      </c>
      <c r="S18" s="421">
        <f t="shared" si="0"/>
        <v>0.16086688397498017</v>
      </c>
      <c r="T18" s="421">
        <f t="shared" si="0"/>
        <v>0.19405865816305123</v>
      </c>
      <c r="U18" s="421">
        <f t="shared" si="0"/>
        <v>0.18075855689176687</v>
      </c>
      <c r="V18" s="421">
        <f t="shared" si="0"/>
        <v>0.1644785873989566</v>
      </c>
      <c r="W18" s="421">
        <f t="shared" si="0"/>
        <v>0.12784880489160644</v>
      </c>
      <c r="X18" s="421">
        <f t="shared" si="0"/>
        <v>9.3373160747870346E-2</v>
      </c>
      <c r="Y18" s="421">
        <f t="shared" si="0"/>
        <v>0.14990704749028225</v>
      </c>
      <c r="Z18" s="421">
        <f t="shared" si="0"/>
        <v>0.27635877635877637</v>
      </c>
      <c r="AA18" s="421">
        <f t="shared" si="0"/>
        <v>0.22841876774085823</v>
      </c>
      <c r="AB18" s="421">
        <f t="shared" si="0"/>
        <v>0.26320243737305349</v>
      </c>
      <c r="AC18" s="421">
        <f t="shared" si="0"/>
        <v>0.23239317682823848</v>
      </c>
      <c r="AD18" s="421">
        <f t="shared" si="0"/>
        <v>0.33046701260192735</v>
      </c>
      <c r="AE18" s="421">
        <f t="shared" si="0"/>
        <v>0.27294277006434137</v>
      </c>
      <c r="AF18" s="421">
        <f t="shared" si="0"/>
        <v>0.34449977365323675</v>
      </c>
      <c r="AG18" s="421">
        <f t="shared" si="0"/>
        <v>0.3767622751579971</v>
      </c>
      <c r="AH18" s="421">
        <f t="shared" si="0"/>
        <v>0.34895999999999999</v>
      </c>
      <c r="AI18" s="421">
        <f t="shared" si="0"/>
        <v>0.18117295480014942</v>
      </c>
      <c r="AJ18" s="421">
        <f t="shared" si="1"/>
        <v>0.12892500923531586</v>
      </c>
      <c r="AK18" s="421">
        <f t="shared" si="1"/>
        <v>0.10378018900945048</v>
      </c>
    </row>
    <row r="19" spans="2:37" x14ac:dyDescent="0.25">
      <c r="B19" s="420" t="s">
        <v>135</v>
      </c>
      <c r="C19" s="421">
        <f t="shared" si="0"/>
        <v>9.8238834807163555E-2</v>
      </c>
      <c r="D19" s="421">
        <f t="shared" si="0"/>
        <v>9.8246476565060636E-2</v>
      </c>
      <c r="E19" s="421">
        <f t="shared" si="0"/>
        <v>9.8189933052318379E-2</v>
      </c>
      <c r="F19" s="421">
        <f t="shared" si="0"/>
        <v>9.8212569671343453E-2</v>
      </c>
      <c r="G19" s="421">
        <f t="shared" si="0"/>
        <v>9.8206029221379693E-2</v>
      </c>
      <c r="H19" s="421">
        <f t="shared" si="0"/>
        <v>9.8222711544510857E-2</v>
      </c>
      <c r="I19" s="421">
        <f t="shared" si="0"/>
        <v>9.8184757845226719E-2</v>
      </c>
      <c r="J19" s="421">
        <f t="shared" si="0"/>
        <v>9.8216159496327393E-2</v>
      </c>
      <c r="K19" s="421">
        <f t="shared" si="0"/>
        <v>9.8227848101265822E-2</v>
      </c>
      <c r="L19" s="421">
        <f t="shared" si="0"/>
        <v>9.8234242288779611E-2</v>
      </c>
      <c r="M19" s="421">
        <f t="shared" si="0"/>
        <v>9.8223507539764512E-2</v>
      </c>
      <c r="N19" s="421">
        <f t="shared" si="0"/>
        <v>9.8237954155621393E-2</v>
      </c>
      <c r="O19" s="421">
        <f t="shared" si="0"/>
        <v>9.8232548382021292E-2</v>
      </c>
      <c r="P19" s="421">
        <f t="shared" si="0"/>
        <v>9.8226466575716237E-2</v>
      </c>
      <c r="Q19" s="421">
        <f t="shared" si="0"/>
        <v>7.1193977060279925E-2</v>
      </c>
      <c r="R19" s="421">
        <f t="shared" si="0"/>
        <v>0.12873500296519319</v>
      </c>
      <c r="S19" s="421">
        <f t="shared" si="0"/>
        <v>0.12809444101841247</v>
      </c>
      <c r="T19" s="421">
        <f t="shared" si="0"/>
        <v>9.9064322577938152E-2</v>
      </c>
      <c r="U19" s="421">
        <f t="shared" si="0"/>
        <v>8.8899167437557811E-2</v>
      </c>
      <c r="V19" s="421">
        <f t="shared" si="0"/>
        <v>8.0376082095969734E-2</v>
      </c>
      <c r="W19" s="421">
        <f t="shared" si="0"/>
        <v>7.5944969427459694E-2</v>
      </c>
      <c r="X19" s="421">
        <f t="shared" si="0"/>
        <v>9.3373160747870346E-2</v>
      </c>
      <c r="Y19" s="421">
        <f t="shared" si="0"/>
        <v>0.13452763224607064</v>
      </c>
      <c r="Z19" s="421">
        <f t="shared" si="0"/>
        <v>0.12652212652212652</v>
      </c>
      <c r="AA19" s="421">
        <f t="shared" si="0"/>
        <v>0.13073968943062281</v>
      </c>
      <c r="AB19" s="421">
        <f t="shared" si="0"/>
        <v>0.11560595802301964</v>
      </c>
      <c r="AC19" s="421">
        <f t="shared" si="0"/>
        <v>0.1109609863198784</v>
      </c>
      <c r="AD19" s="421">
        <f t="shared" si="0"/>
        <v>0.10259451445515197</v>
      </c>
      <c r="AE19" s="421">
        <f t="shared" si="0"/>
        <v>9.6004063664070438E-2</v>
      </c>
      <c r="AF19" s="421">
        <f t="shared" si="0"/>
        <v>8.8275237664101405E-2</v>
      </c>
      <c r="AG19" s="421">
        <f t="shared" si="0"/>
        <v>6.870847512558742E-2</v>
      </c>
      <c r="AH19" s="421">
        <f t="shared" si="0"/>
        <v>0.10128</v>
      </c>
      <c r="AI19" s="421">
        <f t="shared" si="0"/>
        <v>0.12345909600298842</v>
      </c>
      <c r="AJ19" s="421">
        <f t="shared" si="1"/>
        <v>0.14203915773919468</v>
      </c>
      <c r="AK19" s="421">
        <f t="shared" si="1"/>
        <v>0.16660833041652082</v>
      </c>
    </row>
    <row r="20" spans="2:37" x14ac:dyDescent="0.25">
      <c r="B20" s="420" t="s">
        <v>136</v>
      </c>
      <c r="C20" s="421">
        <f t="shared" si="0"/>
        <v>8.3450992048747868E-2</v>
      </c>
      <c r="D20" s="421">
        <f t="shared" si="0"/>
        <v>8.349721402818748E-2</v>
      </c>
      <c r="E20" s="421">
        <f t="shared" si="0"/>
        <v>8.3477973386230267E-2</v>
      </c>
      <c r="F20" s="421">
        <f t="shared" si="0"/>
        <v>8.3509513742071884E-2</v>
      </c>
      <c r="G20" s="421">
        <f t="shared" si="0"/>
        <v>8.3502866654336969E-2</v>
      </c>
      <c r="H20" s="421">
        <f t="shared" si="0"/>
        <v>8.3438188109468389E-2</v>
      </c>
      <c r="I20" s="421">
        <f t="shared" si="0"/>
        <v>8.3486440802528109E-2</v>
      </c>
      <c r="J20" s="421">
        <f t="shared" si="0"/>
        <v>8.345575376005597E-2</v>
      </c>
      <c r="K20" s="421">
        <f t="shared" si="0"/>
        <v>8.3481012658227854E-2</v>
      </c>
      <c r="L20" s="421">
        <f t="shared" si="0"/>
        <v>8.3482342422887795E-2</v>
      </c>
      <c r="M20" s="421">
        <f t="shared" si="0"/>
        <v>8.3453831852922947E-2</v>
      </c>
      <c r="N20" s="421">
        <f t="shared" si="0"/>
        <v>8.3476272155517436E-2</v>
      </c>
      <c r="O20" s="421">
        <f t="shared" si="0"/>
        <v>8.3442597157392356E-2</v>
      </c>
      <c r="P20" s="421">
        <f t="shared" si="0"/>
        <v>8.3472285382244452E-2</v>
      </c>
      <c r="Q20" s="421">
        <f t="shared" si="0"/>
        <v>8.9485119498762061E-2</v>
      </c>
      <c r="R20" s="421">
        <f t="shared" si="0"/>
        <v>7.2487568997764706E-2</v>
      </c>
      <c r="S20" s="421">
        <f t="shared" si="0"/>
        <v>6.9509294335300856E-2</v>
      </c>
      <c r="T20" s="421">
        <f t="shared" si="0"/>
        <v>7.4938111022531784E-2</v>
      </c>
      <c r="U20" s="421">
        <f t="shared" si="0"/>
        <v>8.4088806660499532E-2</v>
      </c>
      <c r="V20" s="421">
        <f t="shared" si="0"/>
        <v>8.8746201914808226E-2</v>
      </c>
      <c r="W20" s="421">
        <f t="shared" si="0"/>
        <v>0.1207615341856587</v>
      </c>
      <c r="X20" s="421">
        <f t="shared" si="0"/>
        <v>0.13817900210200243</v>
      </c>
      <c r="Y20" s="421">
        <f t="shared" si="0"/>
        <v>7.2671962142977862E-3</v>
      </c>
      <c r="Z20" s="421">
        <f t="shared" si="0"/>
        <v>2.8215028215028215E-3</v>
      </c>
      <c r="AA20" s="421">
        <f t="shared" si="0"/>
        <v>1.669727834362999E-4</v>
      </c>
      <c r="AB20" s="421">
        <f t="shared" si="0"/>
        <v>1.015572105619499E-3</v>
      </c>
      <c r="AC20" s="421">
        <f t="shared" si="0"/>
        <v>0</v>
      </c>
      <c r="AD20" s="421">
        <f t="shared" si="0"/>
        <v>0</v>
      </c>
      <c r="AE20" s="421">
        <f t="shared" si="0"/>
        <v>0</v>
      </c>
      <c r="AF20" s="421">
        <f t="shared" si="0"/>
        <v>0</v>
      </c>
      <c r="AG20" s="421">
        <f t="shared" si="0"/>
        <v>0</v>
      </c>
      <c r="AH20" s="421">
        <f t="shared" si="0"/>
        <v>0</v>
      </c>
      <c r="AI20" s="421">
        <f t="shared" si="0"/>
        <v>0</v>
      </c>
      <c r="AJ20" s="421">
        <f t="shared" si="1"/>
        <v>3.6941263391207979E-4</v>
      </c>
      <c r="AK20" s="421">
        <f t="shared" si="1"/>
        <v>0</v>
      </c>
    </row>
    <row r="21" spans="2:37" x14ac:dyDescent="0.25">
      <c r="B21" s="420" t="s">
        <v>137</v>
      </c>
      <c r="C21" s="421">
        <f t="shared" si="0"/>
        <v>3.6709519209333435E-2</v>
      </c>
      <c r="D21" s="421">
        <f t="shared" si="0"/>
        <v>3.6709275647328746E-2</v>
      </c>
      <c r="E21" s="421">
        <f t="shared" si="0"/>
        <v>3.669724770642202E-2</v>
      </c>
      <c r="F21" s="421">
        <f t="shared" si="0"/>
        <v>3.6709590620795693E-2</v>
      </c>
      <c r="G21" s="421">
        <f t="shared" si="0"/>
        <v>3.6711670057333085E-2</v>
      </c>
      <c r="H21" s="421">
        <f t="shared" si="0"/>
        <v>3.6725385341302298E-2</v>
      </c>
      <c r="I21" s="421">
        <f t="shared" si="0"/>
        <v>3.6745792606746527E-2</v>
      </c>
      <c r="J21" s="421">
        <f t="shared" si="0"/>
        <v>3.6726128016789088E-2</v>
      </c>
      <c r="K21" s="421">
        <f t="shared" si="0"/>
        <v>3.6708860759493672E-2</v>
      </c>
      <c r="L21" s="421">
        <f t="shared" si="0"/>
        <v>3.6712114438980779E-2</v>
      </c>
      <c r="M21" s="421">
        <f t="shared" si="0"/>
        <v>3.6717620326378847E-2</v>
      </c>
      <c r="N21" s="421">
        <f t="shared" si="0"/>
        <v>3.6696293986173918E-2</v>
      </c>
      <c r="O21" s="421">
        <f t="shared" si="0"/>
        <v>3.6712644883830706E-2</v>
      </c>
      <c r="P21" s="421">
        <f t="shared" si="0"/>
        <v>3.6733868930321864E-2</v>
      </c>
      <c r="Q21" s="421">
        <f t="shared" si="0"/>
        <v>3.8148653428326004E-2</v>
      </c>
      <c r="R21" s="421">
        <f t="shared" si="0"/>
        <v>3.4578714474704619E-2</v>
      </c>
      <c r="S21" s="421">
        <f t="shared" si="0"/>
        <v>3.3256981763721258E-2</v>
      </c>
      <c r="T21" s="421">
        <f t="shared" si="0"/>
        <v>3.2182268283472495E-2</v>
      </c>
      <c r="U21" s="421">
        <f t="shared" si="0"/>
        <v>3.5476410730804812E-2</v>
      </c>
      <c r="V21" s="421">
        <f t="shared" si="0"/>
        <v>4.2079917445393571E-2</v>
      </c>
      <c r="W21" s="421">
        <f t="shared" si="0"/>
        <v>4.6345191773207339E-2</v>
      </c>
      <c r="X21" s="421">
        <f t="shared" si="0"/>
        <v>4.1154995021573181E-2</v>
      </c>
      <c r="Y21" s="421">
        <f t="shared" si="0"/>
        <v>3.2110866993408822E-3</v>
      </c>
      <c r="Z21" s="421">
        <f t="shared" si="0"/>
        <v>2.2275022275022277E-3</v>
      </c>
      <c r="AA21" s="421">
        <f t="shared" si="0"/>
        <v>1.502755050926699E-3</v>
      </c>
      <c r="AB21" s="421">
        <f t="shared" si="0"/>
        <v>1.3540961408259986E-3</v>
      </c>
      <c r="AC21" s="421">
        <f t="shared" si="0"/>
        <v>5.0667117041040366E-4</v>
      </c>
      <c r="AD21" s="421">
        <f t="shared" si="0"/>
        <v>4.4477390659747963E-4</v>
      </c>
      <c r="AE21" s="421">
        <f t="shared" si="0"/>
        <v>1.1852353538774128E-3</v>
      </c>
      <c r="AF21" s="421">
        <f t="shared" si="0"/>
        <v>6.0359136864342839E-4</v>
      </c>
      <c r="AG21" s="421">
        <f t="shared" si="0"/>
        <v>1.9445794846864365E-3</v>
      </c>
      <c r="AH21" s="421">
        <f t="shared" si="0"/>
        <v>3.6800000000000001E-3</v>
      </c>
      <c r="AI21" s="421">
        <f t="shared" si="0"/>
        <v>1.307433694434068E-3</v>
      </c>
      <c r="AJ21" s="421">
        <f t="shared" si="1"/>
        <v>7.9423716291097159E-3</v>
      </c>
      <c r="AK21" s="421">
        <f t="shared" si="1"/>
        <v>1.032551627581379E-2</v>
      </c>
    </row>
    <row r="22" spans="2:37" x14ac:dyDescent="0.25">
      <c r="B22" s="420" t="s">
        <v>138</v>
      </c>
      <c r="C22" s="421">
        <f t="shared" si="0"/>
        <v>3.5892100765400906E-2</v>
      </c>
      <c r="D22" s="421">
        <f t="shared" si="0"/>
        <v>3.5889872173058016E-2</v>
      </c>
      <c r="E22" s="421">
        <f t="shared" si="0"/>
        <v>3.595338457723779E-2</v>
      </c>
      <c r="F22" s="421">
        <f t="shared" si="0"/>
        <v>3.5940803382663845E-2</v>
      </c>
      <c r="G22" s="421">
        <f t="shared" si="0"/>
        <v>3.5879415572406141E-2</v>
      </c>
      <c r="H22" s="421">
        <f t="shared" si="0"/>
        <v>3.59389745202894E-2</v>
      </c>
      <c r="I22" s="421">
        <f t="shared" si="0"/>
        <v>3.5937385169398102E-2</v>
      </c>
      <c r="J22" s="421">
        <f t="shared" si="0"/>
        <v>3.5886673662119624E-2</v>
      </c>
      <c r="K22" s="421">
        <f t="shared" si="0"/>
        <v>3.5886075949367088E-2</v>
      </c>
      <c r="L22" s="421">
        <f t="shared" si="0"/>
        <v>3.5929816718819847E-2</v>
      </c>
      <c r="M22" s="421">
        <f t="shared" si="0"/>
        <v>3.5891344763478619E-2</v>
      </c>
      <c r="N22" s="421">
        <f t="shared" si="0"/>
        <v>3.5916627683351528E-2</v>
      </c>
      <c r="O22" s="421">
        <f t="shared" si="0"/>
        <v>3.592594535060576E-2</v>
      </c>
      <c r="P22" s="421">
        <f t="shared" si="0"/>
        <v>3.5925420645748066E-2</v>
      </c>
      <c r="Q22" s="421">
        <f t="shared" si="0"/>
        <v>3.9664493961901873E-2</v>
      </c>
      <c r="R22" s="421">
        <f t="shared" si="0"/>
        <v>3.0199352219333061E-2</v>
      </c>
      <c r="S22" s="421">
        <f t="shared" si="0"/>
        <v>3.2111708219540132E-2</v>
      </c>
      <c r="T22" s="421">
        <f t="shared" si="0"/>
        <v>3.1217219821256241E-2</v>
      </c>
      <c r="U22" s="421">
        <f t="shared" si="0"/>
        <v>3.4551341350601297E-2</v>
      </c>
      <c r="V22" s="421">
        <f t="shared" si="0"/>
        <v>4.196525826979304E-2</v>
      </c>
      <c r="W22" s="421">
        <f t="shared" si="0"/>
        <v>4.7943301834352421E-2</v>
      </c>
      <c r="X22" s="421">
        <f t="shared" si="0"/>
        <v>7.799535346830401E-2</v>
      </c>
      <c r="Y22" s="421">
        <f t="shared" si="0"/>
        <v>0.12252830826432314</v>
      </c>
      <c r="Z22" s="421">
        <f t="shared" si="0"/>
        <v>0.10647460647460648</v>
      </c>
      <c r="AA22" s="421">
        <f t="shared" si="0"/>
        <v>0.13090666221405911</v>
      </c>
      <c r="AB22" s="421">
        <f t="shared" si="0"/>
        <v>0.12254570074475288</v>
      </c>
      <c r="AC22" s="421">
        <f t="shared" si="0"/>
        <v>0.12193886167877048</v>
      </c>
      <c r="AD22" s="421">
        <f t="shared" si="0"/>
        <v>0.10748702742772424</v>
      </c>
      <c r="AE22" s="421">
        <f t="shared" si="0"/>
        <v>0.12089400609549611</v>
      </c>
      <c r="AF22" s="421">
        <f t="shared" si="0"/>
        <v>0.10653387656556511</v>
      </c>
      <c r="AG22" s="421">
        <f t="shared" si="0"/>
        <v>0.10387295414033382</v>
      </c>
      <c r="AH22" s="421">
        <f t="shared" si="0"/>
        <v>0.10112</v>
      </c>
      <c r="AI22" s="421">
        <f t="shared" si="0"/>
        <v>0.13503922301083301</v>
      </c>
      <c r="AJ22" s="421">
        <f t="shared" si="1"/>
        <v>0.13058736608792021</v>
      </c>
      <c r="AK22" s="421">
        <f t="shared" si="1"/>
        <v>0.12670633531676584</v>
      </c>
    </row>
    <row r="23" spans="2:37" x14ac:dyDescent="0.25">
      <c r="B23" s="420" t="s">
        <v>139</v>
      </c>
      <c r="C23" s="421">
        <f t="shared" si="0"/>
        <v>2.3556513338782791E-2</v>
      </c>
      <c r="D23" s="421">
        <f t="shared" si="0"/>
        <v>2.3516879711569978E-2</v>
      </c>
      <c r="E23" s="421">
        <f t="shared" si="0"/>
        <v>2.3555665757500621E-2</v>
      </c>
      <c r="F23" s="421">
        <f t="shared" si="0"/>
        <v>2.3544109167787815E-2</v>
      </c>
      <c r="G23" s="421">
        <f t="shared" si="0"/>
        <v>2.358054373959682E-2</v>
      </c>
      <c r="H23" s="421">
        <f t="shared" si="0"/>
        <v>2.3513683548285626E-2</v>
      </c>
      <c r="I23" s="421">
        <f t="shared" si="0"/>
        <v>2.3517307268317779E-2</v>
      </c>
      <c r="J23" s="421">
        <f t="shared" si="0"/>
        <v>2.3574676460300804E-2</v>
      </c>
      <c r="K23" s="421">
        <f t="shared" si="0"/>
        <v>2.3544303797468354E-2</v>
      </c>
      <c r="L23" s="421">
        <f t="shared" si="0"/>
        <v>2.3524810013410818E-2</v>
      </c>
      <c r="M23" s="421">
        <f t="shared" si="0"/>
        <v>2.3548853542656477E-2</v>
      </c>
      <c r="N23" s="421">
        <f t="shared" si="0"/>
        <v>2.3545922345236239E-2</v>
      </c>
      <c r="O23" s="421">
        <f t="shared" si="0"/>
        <v>2.354853936119998E-2</v>
      </c>
      <c r="P23" s="421">
        <f t="shared" si="0"/>
        <v>2.3546056288211815E-2</v>
      </c>
      <c r="Q23" s="421">
        <f t="shared" si="0"/>
        <v>2.4455560608357334E-2</v>
      </c>
      <c r="R23" s="421">
        <f t="shared" si="0"/>
        <v>2.2763560056566764E-2</v>
      </c>
      <c r="S23" s="421">
        <f t="shared" si="0"/>
        <v>2.2332834111532023E-2</v>
      </c>
      <c r="T23" s="421">
        <f t="shared" si="0"/>
        <v>2.215415600218185E-2</v>
      </c>
      <c r="U23" s="421">
        <f t="shared" si="0"/>
        <v>1.9888991674375578E-2</v>
      </c>
      <c r="V23" s="421">
        <f t="shared" si="0"/>
        <v>2.7174224617325E-2</v>
      </c>
      <c r="W23" s="421">
        <f t="shared" si="0"/>
        <v>2.8835464146748195E-2</v>
      </c>
      <c r="X23" s="421">
        <f t="shared" si="0"/>
        <v>2.5998451156101339E-2</v>
      </c>
      <c r="Y23" s="421">
        <f t="shared" si="0"/>
        <v>9.464255534899442E-3</v>
      </c>
      <c r="Z23" s="421">
        <f t="shared" si="0"/>
        <v>6.8310068310068308E-3</v>
      </c>
      <c r="AA23" s="421">
        <f t="shared" si="0"/>
        <v>8.0146936049423946E-3</v>
      </c>
      <c r="AB23" s="421">
        <f t="shared" si="0"/>
        <v>6.7704807041299936E-3</v>
      </c>
      <c r="AC23" s="421">
        <f t="shared" si="0"/>
        <v>8.1067387265664585E-3</v>
      </c>
      <c r="AD23" s="421">
        <f t="shared" si="0"/>
        <v>6.078576723498888E-3</v>
      </c>
      <c r="AE23" s="421">
        <f t="shared" si="0"/>
        <v>7.1114121232644769E-3</v>
      </c>
      <c r="AF23" s="421">
        <f t="shared" si="0"/>
        <v>6.7904028972385691E-3</v>
      </c>
      <c r="AG23" s="421">
        <f t="shared" si="0"/>
        <v>2.4307243558580457E-3</v>
      </c>
      <c r="AH23" s="421">
        <f t="shared" si="0"/>
        <v>1.6000000000000001E-3</v>
      </c>
      <c r="AI23" s="421">
        <f t="shared" si="0"/>
        <v>9.8991408292865152E-3</v>
      </c>
      <c r="AJ23" s="421">
        <f t="shared" si="1"/>
        <v>8.6811968969338748E-3</v>
      </c>
      <c r="AK23" s="421">
        <f t="shared" si="1"/>
        <v>9.2754637731886601E-3</v>
      </c>
    </row>
    <row r="24" spans="2:37" x14ac:dyDescent="0.25">
      <c r="B24" s="420" t="s">
        <v>140</v>
      </c>
      <c r="C24" s="421">
        <f t="shared" si="0"/>
        <v>6.5690718585122987E-2</v>
      </c>
      <c r="D24" s="421">
        <f t="shared" si="0"/>
        <v>6.5716158636512617E-2</v>
      </c>
      <c r="E24" s="421">
        <f t="shared" si="0"/>
        <v>6.5707909744606996E-2</v>
      </c>
      <c r="F24" s="421">
        <f t="shared" si="0"/>
        <v>6.5731308860272925E-2</v>
      </c>
      <c r="G24" s="421">
        <f t="shared" si="0"/>
        <v>6.5748104309228783E-2</v>
      </c>
      <c r="H24" s="421">
        <f t="shared" si="0"/>
        <v>6.5743944636678195E-2</v>
      </c>
      <c r="I24" s="421">
        <f t="shared" si="0"/>
        <v>6.5701477180862791E-2</v>
      </c>
      <c r="J24" s="421">
        <f t="shared" si="0"/>
        <v>6.5687303252885618E-2</v>
      </c>
      <c r="K24" s="421">
        <f t="shared" si="0"/>
        <v>6.569620253164557E-2</v>
      </c>
      <c r="L24" s="421">
        <f t="shared" si="0"/>
        <v>6.5713008493518105E-2</v>
      </c>
      <c r="M24" s="421">
        <f t="shared" si="0"/>
        <v>6.5740549473249324E-2</v>
      </c>
      <c r="N24" s="421">
        <f t="shared" si="0"/>
        <v>6.5699880451166898E-2</v>
      </c>
      <c r="O24" s="421">
        <f t="shared" si="0"/>
        <v>6.5715634342056961E-2</v>
      </c>
      <c r="P24" s="421">
        <f t="shared" si="0"/>
        <v>6.5736951139406807E-2</v>
      </c>
      <c r="Q24" s="421">
        <f t="shared" si="0"/>
        <v>6.6798039512909912E-2</v>
      </c>
      <c r="R24" s="421">
        <f t="shared" si="0"/>
        <v>6.6557182610282373E-2</v>
      </c>
      <c r="S24" s="421">
        <f t="shared" si="0"/>
        <v>6.5104396088450353E-2</v>
      </c>
      <c r="T24" s="421">
        <f t="shared" si="0"/>
        <v>6.1930936097008352E-2</v>
      </c>
      <c r="U24" s="421">
        <f t="shared" si="0"/>
        <v>6.4199814986123954E-2</v>
      </c>
      <c r="V24" s="421">
        <f t="shared" si="0"/>
        <v>6.6444992260505653E-2</v>
      </c>
      <c r="W24" s="421">
        <f t="shared" si="0"/>
        <v>7.1567537520844909E-2</v>
      </c>
      <c r="X24" s="421">
        <f t="shared" si="0"/>
        <v>4.9231109636021682E-2</v>
      </c>
      <c r="Y24" s="421">
        <f t="shared" si="0"/>
        <v>0.1286124725367585</v>
      </c>
      <c r="Z24" s="421">
        <f t="shared" si="0"/>
        <v>0.11122661122661123</v>
      </c>
      <c r="AA24" s="421">
        <f t="shared" ref="AA24:AI26" si="2">AA11/AA$14</f>
        <v>0.1262314242778427</v>
      </c>
      <c r="AB24" s="421">
        <f t="shared" si="2"/>
        <v>0.12728503723764387</v>
      </c>
      <c r="AC24" s="421">
        <f t="shared" si="2"/>
        <v>0.13021449079547373</v>
      </c>
      <c r="AD24" s="421">
        <f t="shared" si="2"/>
        <v>0.1150481838398814</v>
      </c>
      <c r="AE24" s="421">
        <f t="shared" si="2"/>
        <v>0.13173044361666103</v>
      </c>
      <c r="AF24" s="421">
        <f t="shared" si="2"/>
        <v>0.12720688094160254</v>
      </c>
      <c r="AG24" s="421">
        <f t="shared" si="2"/>
        <v>0.12218441095446443</v>
      </c>
      <c r="AH24" s="421">
        <f t="shared" si="2"/>
        <v>0.10128</v>
      </c>
      <c r="AI24" s="421">
        <f t="shared" si="2"/>
        <v>0.13914830033619724</v>
      </c>
      <c r="AJ24" s="421">
        <f t="shared" ref="AJ24:AK24" si="3">AJ11/AJ$14</f>
        <v>0.14776505356483191</v>
      </c>
      <c r="AK24" s="421">
        <f t="shared" si="3"/>
        <v>0.14018200910045503</v>
      </c>
    </row>
    <row r="25" spans="2:37" x14ac:dyDescent="0.25">
      <c r="B25" s="420" t="s">
        <v>141</v>
      </c>
      <c r="C25" s="421">
        <f t="shared" ref="C25:AC26" si="4">C12/C$14</f>
        <v>1.9915285724901539E-2</v>
      </c>
      <c r="D25" s="421">
        <f t="shared" si="4"/>
        <v>1.9911504424778761E-2</v>
      </c>
      <c r="E25" s="421">
        <f t="shared" si="4"/>
        <v>1.9919001570377716E-2</v>
      </c>
      <c r="F25" s="421">
        <f t="shared" si="4"/>
        <v>1.9892369786661541E-2</v>
      </c>
      <c r="G25" s="421">
        <f t="shared" si="4"/>
        <v>1.988163491769928E-2</v>
      </c>
      <c r="H25" s="421">
        <f t="shared" si="4"/>
        <v>1.9896193771626297E-2</v>
      </c>
      <c r="I25" s="421">
        <f t="shared" si="4"/>
        <v>1.9916219592856617E-2</v>
      </c>
      <c r="J25" s="421">
        <f t="shared" si="4"/>
        <v>1.993704092339979E-2</v>
      </c>
      <c r="K25" s="421">
        <f t="shared" si="4"/>
        <v>1.9936708860759492E-2</v>
      </c>
      <c r="L25" s="421">
        <f t="shared" si="4"/>
        <v>1.994859186410371E-2</v>
      </c>
      <c r="M25" s="421">
        <f t="shared" si="4"/>
        <v>1.9933897954967982E-2</v>
      </c>
      <c r="N25" s="421">
        <f t="shared" si="4"/>
        <v>1.9907479598731743E-2</v>
      </c>
      <c r="O25" s="421">
        <f t="shared" si="4"/>
        <v>1.992972150836524E-2</v>
      </c>
      <c r="P25" s="421">
        <f t="shared" si="4"/>
        <v>1.9908039007629729E-2</v>
      </c>
      <c r="Q25" s="421">
        <f t="shared" si="4"/>
        <v>2.4556616643929059E-2</v>
      </c>
      <c r="R25" s="421">
        <f t="shared" si="4"/>
        <v>9.7623283609324391E-3</v>
      </c>
      <c r="S25" s="421">
        <f t="shared" si="4"/>
        <v>1.1232490529468769E-2</v>
      </c>
      <c r="T25" s="421">
        <f t="shared" si="4"/>
        <v>1.4223975160491755E-2</v>
      </c>
      <c r="U25" s="421">
        <f t="shared" si="4"/>
        <v>2.7798334875115634E-2</v>
      </c>
      <c r="V25" s="421">
        <f t="shared" si="4"/>
        <v>2.1326606661698104E-2</v>
      </c>
      <c r="W25" s="421">
        <f t="shared" si="4"/>
        <v>3.8632573652028906E-2</v>
      </c>
      <c r="X25" s="421">
        <f t="shared" si="4"/>
        <v>8.4411992477043923E-2</v>
      </c>
      <c r="Y25" s="421">
        <f t="shared" si="4"/>
        <v>3.1941862430285621E-2</v>
      </c>
      <c r="Z25" s="421">
        <f t="shared" si="4"/>
        <v>2.0790020790020791E-2</v>
      </c>
      <c r="AA25" s="421">
        <f t="shared" si="4"/>
        <v>6.1779929871430958E-3</v>
      </c>
      <c r="AB25" s="421">
        <f t="shared" si="4"/>
        <v>6.4319566689234938E-3</v>
      </c>
      <c r="AC25" s="421">
        <f t="shared" si="4"/>
        <v>6.4178348251984459E-3</v>
      </c>
      <c r="AD25" s="421">
        <f t="shared" si="2"/>
        <v>4.8925129725722761E-3</v>
      </c>
      <c r="AE25" s="421">
        <f t="shared" si="2"/>
        <v>6.7727734507280731E-3</v>
      </c>
      <c r="AF25" s="421">
        <f t="shared" si="2"/>
        <v>4.9796287913082844E-3</v>
      </c>
      <c r="AG25" s="421">
        <f t="shared" si="2"/>
        <v>1.7339167071787391E-2</v>
      </c>
      <c r="AH25" s="421">
        <f t="shared" si="2"/>
        <v>1.9199999999999998E-2</v>
      </c>
      <c r="AI25" s="421">
        <f t="shared" si="2"/>
        <v>5.7900635039223013E-3</v>
      </c>
      <c r="AJ25" s="421">
        <f t="shared" ref="AJ25:AK25" si="5">AJ12/AJ$14</f>
        <v>6.2800147765053561E-3</v>
      </c>
      <c r="AK25" s="421">
        <f t="shared" si="5"/>
        <v>1.3300665033251663E-2</v>
      </c>
    </row>
    <row r="26" spans="2:37" x14ac:dyDescent="0.25">
      <c r="B26" s="422" t="s">
        <v>142</v>
      </c>
      <c r="C26" s="423">
        <f t="shared" si="4"/>
        <v>1.8874934978078323E-2</v>
      </c>
      <c r="D26" s="423">
        <f t="shared" si="4"/>
        <v>1.884627990822681E-2</v>
      </c>
      <c r="E26" s="423">
        <f t="shared" si="4"/>
        <v>1.8844532606000497E-2</v>
      </c>
      <c r="F26" s="423">
        <f t="shared" si="4"/>
        <v>1.883528733423025E-2</v>
      </c>
      <c r="G26" s="423">
        <f t="shared" si="4"/>
        <v>1.8864434991677455E-2</v>
      </c>
      <c r="H26" s="423">
        <f t="shared" si="4"/>
        <v>1.8873859704309531E-2</v>
      </c>
      <c r="I26" s="423">
        <f t="shared" si="4"/>
        <v>1.8887337399867716E-2</v>
      </c>
      <c r="J26" s="423">
        <f t="shared" si="4"/>
        <v>1.888772298006296E-2</v>
      </c>
      <c r="K26" s="423">
        <f t="shared" si="4"/>
        <v>1.8860759493670887E-2</v>
      </c>
      <c r="L26" s="423">
        <f t="shared" si="4"/>
        <v>1.8831023692445239E-2</v>
      </c>
      <c r="M26" s="423">
        <f t="shared" si="4"/>
        <v>1.8849411278661434E-2</v>
      </c>
      <c r="N26" s="423">
        <f t="shared" si="4"/>
        <v>1.8867924528301886E-2</v>
      </c>
      <c r="O26" s="423">
        <f t="shared" si="4"/>
        <v>1.8880788797398646E-2</v>
      </c>
      <c r="P26" s="423">
        <f t="shared" si="4"/>
        <v>1.8846950634126624E-2</v>
      </c>
      <c r="Q26" s="423">
        <f t="shared" si="4"/>
        <v>1.9554342883128694E-2</v>
      </c>
      <c r="R26" s="423">
        <f t="shared" si="4"/>
        <v>2.1303772638109574E-2</v>
      </c>
      <c r="S26" s="423">
        <f t="shared" si="4"/>
        <v>2.1099462602413886E-2</v>
      </c>
      <c r="T26" s="423">
        <f t="shared" si="4"/>
        <v>1.6657575630428398E-2</v>
      </c>
      <c r="U26" s="423">
        <f t="shared" si="4"/>
        <v>1.8686401480111008E-2</v>
      </c>
      <c r="V26" s="423">
        <f t="shared" si="4"/>
        <v>1.7084217164478586E-2</v>
      </c>
      <c r="W26" s="423">
        <f t="shared" si="4"/>
        <v>1.6675931072818232E-2</v>
      </c>
      <c r="X26" s="423">
        <f t="shared" si="4"/>
        <v>2.0134970682597633E-2</v>
      </c>
      <c r="Y26" s="423">
        <f t="shared" si="4"/>
        <v>3.312489437214805E-2</v>
      </c>
      <c r="Z26" s="423">
        <f t="shared" si="4"/>
        <v>2.5987525987525989E-2</v>
      </c>
      <c r="AA26" s="423">
        <f t="shared" si="4"/>
        <v>1.6196359993321089E-2</v>
      </c>
      <c r="AB26" s="423">
        <f t="shared" si="4"/>
        <v>8.9708869329722402E-3</v>
      </c>
      <c r="AC26" s="423">
        <f t="shared" si="4"/>
        <v>1.8240162134774533E-2</v>
      </c>
      <c r="AD26" s="423">
        <f t="shared" si="2"/>
        <v>1.2453669384729429E-2</v>
      </c>
      <c r="AE26" s="423">
        <f t="shared" si="2"/>
        <v>1.4222824246528954E-2</v>
      </c>
      <c r="AF26" s="423">
        <f t="shared" si="2"/>
        <v>1.3731703636637995E-2</v>
      </c>
      <c r="AG26" s="423">
        <f t="shared" si="2"/>
        <v>7.9403662291362819E-3</v>
      </c>
      <c r="AH26" s="423">
        <f t="shared" si="2"/>
        <v>1.504E-2</v>
      </c>
      <c r="AI26" s="423">
        <f t="shared" si="2"/>
        <v>2.0732162868883078E-2</v>
      </c>
      <c r="AJ26" s="423">
        <f t="shared" ref="AJ26:AK26" si="6">AJ13/AJ$14</f>
        <v>2.9737717029922422E-2</v>
      </c>
      <c r="AK26" s="423">
        <f t="shared" si="6"/>
        <v>4.0602030101505072E-2</v>
      </c>
    </row>
    <row r="27" spans="2:37" x14ac:dyDescent="0.25">
      <c r="B27" s="420"/>
      <c r="C27" s="424"/>
      <c r="D27" s="424"/>
      <c r="E27" s="424"/>
      <c r="F27" s="424"/>
      <c r="G27" s="424"/>
      <c r="H27" s="424"/>
      <c r="I27" s="424"/>
      <c r="J27" s="424"/>
      <c r="K27" s="424"/>
      <c r="L27" s="424"/>
      <c r="M27" s="424"/>
      <c r="N27" s="424"/>
      <c r="O27" s="424"/>
      <c r="P27" s="424"/>
      <c r="Q27" s="424"/>
      <c r="R27" s="424"/>
      <c r="S27" s="424"/>
      <c r="T27" s="424"/>
      <c r="U27" s="424"/>
      <c r="V27" s="424"/>
      <c r="W27" s="424"/>
      <c r="X27" s="424"/>
      <c r="Y27" s="424"/>
      <c r="Z27" s="424"/>
      <c r="AA27" s="424"/>
      <c r="AB27" s="424"/>
      <c r="AC27" s="424"/>
      <c r="AD27" s="424"/>
      <c r="AE27" s="424"/>
      <c r="AF27" s="424"/>
      <c r="AG27" s="424"/>
      <c r="AH27" s="424"/>
      <c r="AI27" s="424"/>
      <c r="AJ27" s="424"/>
      <c r="AK27" s="424"/>
    </row>
    <row r="28" spans="2:37" s="427" customFormat="1" x14ac:dyDescent="0.25">
      <c r="B28" s="425" t="s">
        <v>126</v>
      </c>
      <c r="C28" s="426">
        <f t="shared" ref="C28:AI28" si="7">SUM(C17:C26)</f>
        <v>1</v>
      </c>
      <c r="D28" s="426">
        <f t="shared" si="7"/>
        <v>1</v>
      </c>
      <c r="E28" s="426">
        <f t="shared" si="7"/>
        <v>1</v>
      </c>
      <c r="F28" s="426">
        <f t="shared" si="7"/>
        <v>0.99999999999999978</v>
      </c>
      <c r="G28" s="426">
        <f t="shared" si="7"/>
        <v>1</v>
      </c>
      <c r="H28" s="426">
        <f t="shared" si="7"/>
        <v>1</v>
      </c>
      <c r="I28" s="426">
        <f t="shared" si="7"/>
        <v>1</v>
      </c>
      <c r="J28" s="426">
        <f t="shared" si="7"/>
        <v>1</v>
      </c>
      <c r="K28" s="426">
        <f t="shared" si="7"/>
        <v>1</v>
      </c>
      <c r="L28" s="426">
        <f t="shared" si="7"/>
        <v>1</v>
      </c>
      <c r="M28" s="426">
        <f t="shared" si="7"/>
        <v>1</v>
      </c>
      <c r="N28" s="426">
        <f t="shared" si="7"/>
        <v>1.0000000000000002</v>
      </c>
      <c r="O28" s="426">
        <f t="shared" si="7"/>
        <v>1.0000000000000002</v>
      </c>
      <c r="P28" s="426">
        <f t="shared" si="7"/>
        <v>1</v>
      </c>
      <c r="Q28" s="426">
        <f t="shared" si="7"/>
        <v>0.99999999999999989</v>
      </c>
      <c r="R28" s="426">
        <f t="shared" si="7"/>
        <v>1</v>
      </c>
      <c r="S28" s="426">
        <f t="shared" si="7"/>
        <v>0.99999999999999989</v>
      </c>
      <c r="T28" s="426">
        <f t="shared" si="7"/>
        <v>1.0000000000000002</v>
      </c>
      <c r="U28" s="426">
        <f t="shared" si="7"/>
        <v>1</v>
      </c>
      <c r="V28" s="426">
        <f t="shared" si="7"/>
        <v>0.99999999999999978</v>
      </c>
      <c r="W28" s="426">
        <f t="shared" si="7"/>
        <v>1</v>
      </c>
      <c r="X28" s="426">
        <f t="shared" si="7"/>
        <v>0.99999999999999989</v>
      </c>
      <c r="Y28" s="426">
        <f t="shared" si="7"/>
        <v>1.0000000000000002</v>
      </c>
      <c r="Z28" s="426">
        <f t="shared" si="7"/>
        <v>1.0000000000000002</v>
      </c>
      <c r="AA28" s="426">
        <f t="shared" si="7"/>
        <v>0.99999999999999989</v>
      </c>
      <c r="AB28" s="426">
        <f t="shared" si="7"/>
        <v>1</v>
      </c>
      <c r="AC28" s="426">
        <f t="shared" si="7"/>
        <v>0.99999999999999989</v>
      </c>
      <c r="AD28" s="426">
        <f t="shared" si="7"/>
        <v>1</v>
      </c>
      <c r="AE28" s="426">
        <f t="shared" si="7"/>
        <v>1</v>
      </c>
      <c r="AF28" s="426">
        <f t="shared" si="7"/>
        <v>0.99999999999999989</v>
      </c>
      <c r="AG28" s="426">
        <f t="shared" si="7"/>
        <v>0.99999999999999989</v>
      </c>
      <c r="AH28" s="426">
        <f t="shared" si="7"/>
        <v>1.0000000000000002</v>
      </c>
      <c r="AI28" s="426">
        <f t="shared" si="7"/>
        <v>1</v>
      </c>
      <c r="AJ28" s="426">
        <f t="shared" ref="AJ28:AK28" si="8">SUM(AJ17:AJ26)</f>
        <v>1</v>
      </c>
      <c r="AK28" s="426">
        <f t="shared" si="8"/>
        <v>1</v>
      </c>
    </row>
    <row r="30" spans="2:37" s="428" customFormat="1" x14ac:dyDescent="0.25">
      <c r="C30" s="429"/>
      <c r="D30" s="429"/>
      <c r="E30" s="429"/>
      <c r="F30" s="429"/>
      <c r="G30" s="429"/>
      <c r="H30" s="429"/>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29"/>
      <c r="AK30" s="429"/>
    </row>
    <row r="32" spans="2:37" x14ac:dyDescent="0.25">
      <c r="B32" s="413" t="s">
        <v>672</v>
      </c>
    </row>
    <row r="34" spans="2:37" x14ac:dyDescent="0.25">
      <c r="B34" s="415" t="s">
        <v>673</v>
      </c>
      <c r="C34" s="416">
        <v>1990</v>
      </c>
      <c r="D34" s="416">
        <v>1991</v>
      </c>
      <c r="E34" s="416">
        <v>1992</v>
      </c>
      <c r="F34" s="416">
        <v>1993</v>
      </c>
      <c r="G34" s="416">
        <v>1994</v>
      </c>
      <c r="H34" s="416">
        <v>1995</v>
      </c>
      <c r="I34" s="416">
        <v>1996</v>
      </c>
      <c r="J34" s="416">
        <v>1997</v>
      </c>
      <c r="K34" s="416">
        <v>1998</v>
      </c>
      <c r="L34" s="416">
        <v>1999</v>
      </c>
      <c r="M34" s="416">
        <v>2000</v>
      </c>
      <c r="N34" s="416">
        <v>2001</v>
      </c>
      <c r="O34" s="416">
        <v>2002</v>
      </c>
      <c r="P34" s="416">
        <v>2003</v>
      </c>
      <c r="Q34" s="416">
        <v>2004</v>
      </c>
      <c r="R34" s="416">
        <v>2005</v>
      </c>
      <c r="S34" s="416">
        <v>2006</v>
      </c>
      <c r="T34" s="416">
        <v>2007</v>
      </c>
      <c r="U34" s="416">
        <v>2008</v>
      </c>
      <c r="V34" s="416">
        <v>2009</v>
      </c>
      <c r="W34" s="416">
        <v>2010</v>
      </c>
      <c r="X34" s="416">
        <v>2011</v>
      </c>
      <c r="Y34" s="416">
        <v>2012</v>
      </c>
      <c r="Z34" s="416">
        <v>2013</v>
      </c>
      <c r="AA34" s="416">
        <v>2014</v>
      </c>
      <c r="AB34" s="416">
        <v>2015</v>
      </c>
      <c r="AC34" s="416">
        <v>2016</v>
      </c>
      <c r="AD34" s="416">
        <v>2017</v>
      </c>
      <c r="AE34" s="416">
        <v>2018</v>
      </c>
      <c r="AF34" s="416">
        <v>2019</v>
      </c>
      <c r="AG34" s="416">
        <v>2020</v>
      </c>
      <c r="AH34" s="416">
        <v>2021</v>
      </c>
      <c r="AI34" s="416">
        <v>2022</v>
      </c>
      <c r="AJ34" s="416">
        <v>2023</v>
      </c>
      <c r="AK34" s="416">
        <v>2024</v>
      </c>
    </row>
    <row r="35" spans="2:37" x14ac:dyDescent="0.25">
      <c r="B35" s="414" t="s">
        <v>133</v>
      </c>
      <c r="C35" s="417">
        <v>54950.395922875708</v>
      </c>
      <c r="D35" s="417">
        <v>54980.789829844602</v>
      </c>
      <c r="E35" s="417">
        <v>53628.260969728923</v>
      </c>
      <c r="F35" s="417">
        <v>52808.519420009106</v>
      </c>
      <c r="G35" s="417">
        <v>58119.854662822938</v>
      </c>
      <c r="H35" s="417">
        <v>56966.227105665443</v>
      </c>
      <c r="I35" s="417">
        <v>62594.910494772113</v>
      </c>
      <c r="J35" s="417">
        <v>67195.117708357895</v>
      </c>
      <c r="K35" s="417">
        <v>72447.453014114464</v>
      </c>
      <c r="L35" s="417">
        <v>76172.941463904353</v>
      </c>
      <c r="M35" s="417">
        <v>80563.967082468953</v>
      </c>
      <c r="N35" s="417">
        <v>83003.078116722507</v>
      </c>
      <c r="O35" s="417">
        <v>81292.526911282082</v>
      </c>
      <c r="P35" s="417">
        <v>79462.634924066748</v>
      </c>
      <c r="Q35" s="417">
        <v>81426.617677321323</v>
      </c>
      <c r="R35" s="417">
        <v>80651</v>
      </c>
      <c r="S35" s="417">
        <v>85131</v>
      </c>
      <c r="T35" s="417">
        <v>92461</v>
      </c>
      <c r="U35" s="417">
        <v>94402</v>
      </c>
      <c r="V35" s="417">
        <v>79641</v>
      </c>
      <c r="W35" s="417">
        <v>73409</v>
      </c>
      <c r="X35" s="417">
        <v>76765</v>
      </c>
      <c r="Y35" s="417">
        <v>78875</v>
      </c>
      <c r="Z35" s="417">
        <v>82411</v>
      </c>
      <c r="AA35" s="417">
        <v>87444</v>
      </c>
      <c r="AB35" s="417">
        <v>96250</v>
      </c>
      <c r="AC35" s="417">
        <v>104769</v>
      </c>
      <c r="AD35" s="417">
        <v>108954</v>
      </c>
      <c r="AE35" s="417">
        <v>114093</v>
      </c>
      <c r="AF35" s="417">
        <v>116941</v>
      </c>
      <c r="AG35" s="417">
        <v>41569</v>
      </c>
      <c r="AH35" s="417">
        <v>43567</v>
      </c>
      <c r="AI35" s="417">
        <v>103569</v>
      </c>
      <c r="AJ35" s="417">
        <v>118124</v>
      </c>
      <c r="AK35" s="417">
        <v>119662</v>
      </c>
    </row>
    <row r="36" spans="2:37" x14ac:dyDescent="0.25">
      <c r="B36" s="414" t="s">
        <v>134</v>
      </c>
      <c r="C36" s="417">
        <v>13597.755832884022</v>
      </c>
      <c r="D36" s="417">
        <v>13633.026952515156</v>
      </c>
      <c r="E36" s="417">
        <v>10151.112711563865</v>
      </c>
      <c r="F36" s="417">
        <v>6430.5376012522111</v>
      </c>
      <c r="G36" s="417">
        <v>6268.7551004291672</v>
      </c>
      <c r="H36" s="417">
        <v>7179.2568772544137</v>
      </c>
      <c r="I36" s="417">
        <v>8636.7778148259822</v>
      </c>
      <c r="J36" s="417">
        <v>8427.2631401308663</v>
      </c>
      <c r="K36" s="417">
        <v>7971.2730366361529</v>
      </c>
      <c r="L36" s="417">
        <v>9105.4401768708012</v>
      </c>
      <c r="M36" s="417">
        <v>10632.869740777131</v>
      </c>
      <c r="N36" s="417">
        <v>10682.925162050056</v>
      </c>
      <c r="O36" s="417">
        <v>9486.4527506107097</v>
      </c>
      <c r="P36" s="417">
        <v>11461.424245645014</v>
      </c>
      <c r="Q36" s="417">
        <v>11224.241806448828</v>
      </c>
      <c r="R36" s="417">
        <v>13470</v>
      </c>
      <c r="S36" s="417">
        <v>13193</v>
      </c>
      <c r="T36" s="417">
        <v>13203</v>
      </c>
      <c r="U36" s="417">
        <v>13483</v>
      </c>
      <c r="V36" s="417">
        <v>10852</v>
      </c>
      <c r="W36" s="417">
        <v>10706</v>
      </c>
      <c r="X36" s="417">
        <v>11054</v>
      </c>
      <c r="Y36" s="417">
        <v>11125</v>
      </c>
      <c r="Z36" s="417">
        <v>10454</v>
      </c>
      <c r="AA36" s="417">
        <v>10232</v>
      </c>
      <c r="AB36" s="417">
        <v>9459</v>
      </c>
      <c r="AC36" s="417">
        <v>10483</v>
      </c>
      <c r="AD36" s="417">
        <v>10378</v>
      </c>
      <c r="AE36" s="417">
        <v>10708</v>
      </c>
      <c r="AF36" s="417">
        <v>11186</v>
      </c>
      <c r="AG36" s="417">
        <v>3475</v>
      </c>
      <c r="AH36" s="417">
        <v>1867</v>
      </c>
      <c r="AI36" s="417">
        <v>8919</v>
      </c>
      <c r="AJ36" s="417">
        <v>10538</v>
      </c>
      <c r="AK36" s="417">
        <v>11107</v>
      </c>
    </row>
    <row r="37" spans="2:37" x14ac:dyDescent="0.25">
      <c r="B37" s="414" t="s">
        <v>135</v>
      </c>
      <c r="C37" s="417">
        <v>20072.178773132073</v>
      </c>
      <c r="D37" s="417">
        <v>17994.233094070129</v>
      </c>
      <c r="E37" s="417">
        <v>15683.00383024266</v>
      </c>
      <c r="F37" s="417">
        <v>14612.802725023104</v>
      </c>
      <c r="G37" s="417">
        <v>13484.196322894089</v>
      </c>
      <c r="H37" s="417">
        <v>14654.66548118942</v>
      </c>
      <c r="I37" s="417">
        <v>15945.321262026759</v>
      </c>
      <c r="J37" s="417">
        <v>13558.806557674381</v>
      </c>
      <c r="K37" s="417">
        <v>15454.109082817153</v>
      </c>
      <c r="L37" s="417">
        <v>17357.514076895339</v>
      </c>
      <c r="M37" s="417">
        <v>18185.653922669335</v>
      </c>
      <c r="N37" s="417">
        <v>16199.536224875441</v>
      </c>
      <c r="O37" s="417">
        <v>12445.054681926964</v>
      </c>
      <c r="P37" s="417">
        <v>12707.709716583371</v>
      </c>
      <c r="Q37" s="417">
        <v>12092.25968036405</v>
      </c>
      <c r="R37" s="417">
        <v>13929</v>
      </c>
      <c r="S37" s="417">
        <v>14909</v>
      </c>
      <c r="T37" s="417">
        <v>15369</v>
      </c>
      <c r="U37" s="417">
        <v>14470</v>
      </c>
      <c r="V37" s="417">
        <v>12331</v>
      </c>
      <c r="W37" s="417">
        <v>9533</v>
      </c>
      <c r="X37" s="417">
        <v>10396</v>
      </c>
      <c r="Y37" s="417">
        <v>9203</v>
      </c>
      <c r="Z37" s="417">
        <v>8907</v>
      </c>
      <c r="AA37" s="417">
        <v>10353</v>
      </c>
      <c r="AB37" s="417">
        <v>9151</v>
      </c>
      <c r="AC37" s="417">
        <v>9632</v>
      </c>
      <c r="AD37" s="417">
        <v>9816</v>
      </c>
      <c r="AE37" s="417">
        <v>10285</v>
      </c>
      <c r="AF37" s="417">
        <v>9714</v>
      </c>
      <c r="AG37" s="417">
        <v>3872</v>
      </c>
      <c r="AH37" s="417">
        <v>4327</v>
      </c>
      <c r="AI37" s="417">
        <v>9030</v>
      </c>
      <c r="AJ37" s="417">
        <v>10048</v>
      </c>
      <c r="AK37" s="417">
        <v>9864</v>
      </c>
    </row>
    <row r="38" spans="2:37" x14ac:dyDescent="0.25">
      <c r="B38" s="414" t="s">
        <v>136</v>
      </c>
      <c r="C38" s="417">
        <v>1489.3721415702348</v>
      </c>
      <c r="D38" s="417">
        <v>1455.5533245232771</v>
      </c>
      <c r="E38" s="417">
        <v>1335.4616334909081</v>
      </c>
      <c r="F38" s="417">
        <v>1241.1700774847441</v>
      </c>
      <c r="G38" s="417">
        <v>1308.7469577062245</v>
      </c>
      <c r="H38" s="417">
        <v>1324.3320879417472</v>
      </c>
      <c r="I38" s="417">
        <v>1465.1153822886045</v>
      </c>
      <c r="J38" s="417">
        <v>1498.7980216525</v>
      </c>
      <c r="K38" s="417">
        <v>1611.259277968273</v>
      </c>
      <c r="L38" s="417">
        <v>1724.9207139570549</v>
      </c>
      <c r="M38" s="417">
        <v>1838.3054263086788</v>
      </c>
      <c r="N38" s="417">
        <v>1846.7597708269964</v>
      </c>
      <c r="O38" s="417">
        <v>1734.805096919072</v>
      </c>
      <c r="P38" s="417">
        <v>1741.6575704439899</v>
      </c>
      <c r="Q38" s="417">
        <v>1760.3351598127208</v>
      </c>
      <c r="R38" s="417">
        <v>2135</v>
      </c>
      <c r="S38" s="417">
        <v>1973</v>
      </c>
      <c r="T38" s="417">
        <v>2939</v>
      </c>
      <c r="U38" s="417">
        <v>2178</v>
      </c>
      <c r="V38" s="417">
        <v>1628</v>
      </c>
      <c r="W38" s="417">
        <v>1356</v>
      </c>
      <c r="X38" s="417">
        <v>792</v>
      </c>
      <c r="Y38" s="417">
        <v>63</v>
      </c>
      <c r="Z38" s="417">
        <v>85</v>
      </c>
      <c r="AA38" s="417">
        <v>6</v>
      </c>
      <c r="AB38" s="417">
        <v>49</v>
      </c>
      <c r="AC38" s="417">
        <v>0</v>
      </c>
      <c r="AD38" s="417">
        <v>0</v>
      </c>
      <c r="AE38" s="417">
        <v>0</v>
      </c>
      <c r="AF38" s="417">
        <v>0</v>
      </c>
      <c r="AG38" s="417">
        <v>0</v>
      </c>
      <c r="AH38" s="417">
        <v>0</v>
      </c>
      <c r="AI38" s="417">
        <v>0</v>
      </c>
      <c r="AJ38" s="417">
        <v>0</v>
      </c>
      <c r="AK38" s="417">
        <v>0</v>
      </c>
    </row>
    <row r="39" spans="2:37" x14ac:dyDescent="0.25">
      <c r="B39" s="414" t="s">
        <v>137</v>
      </c>
      <c r="C39" s="417">
        <v>62.160397802598162</v>
      </c>
      <c r="D39" s="417">
        <v>60.748936514866635</v>
      </c>
      <c r="E39" s="417">
        <v>55.736792753745576</v>
      </c>
      <c r="F39" s="417">
        <v>51.801442771578124</v>
      </c>
      <c r="G39" s="417">
        <v>54.621829724967142</v>
      </c>
      <c r="H39" s="417">
        <v>55.272290323903832</v>
      </c>
      <c r="I39" s="417">
        <v>61.148018314447981</v>
      </c>
      <c r="J39" s="417">
        <v>62.553796093864342</v>
      </c>
      <c r="K39" s="417">
        <v>67.247476225814594</v>
      </c>
      <c r="L39" s="417">
        <v>71.991247026058247</v>
      </c>
      <c r="M39" s="417">
        <v>76.723468495622868</v>
      </c>
      <c r="N39" s="417">
        <v>77.076318803313441</v>
      </c>
      <c r="O39" s="417">
        <v>72.403781381846869</v>
      </c>
      <c r="P39" s="417">
        <v>72.689776042517494</v>
      </c>
      <c r="Q39" s="417">
        <v>73.46930343714827</v>
      </c>
      <c r="R39" s="417">
        <v>31</v>
      </c>
      <c r="S39" s="417">
        <v>34</v>
      </c>
      <c r="T39" s="417">
        <v>161</v>
      </c>
      <c r="U39" s="417">
        <v>203</v>
      </c>
      <c r="V39" s="417">
        <v>35</v>
      </c>
      <c r="W39" s="417">
        <v>52</v>
      </c>
      <c r="X39" s="417">
        <v>43</v>
      </c>
      <c r="Y39" s="417">
        <v>21</v>
      </c>
      <c r="Z39" s="417">
        <v>19</v>
      </c>
      <c r="AA39" s="417">
        <v>11</v>
      </c>
      <c r="AB39" s="417">
        <v>9</v>
      </c>
      <c r="AC39" s="417">
        <v>13</v>
      </c>
      <c r="AD39" s="417">
        <v>11</v>
      </c>
      <c r="AE39" s="417">
        <v>26</v>
      </c>
      <c r="AF39" s="417">
        <v>11</v>
      </c>
      <c r="AG39" s="417">
        <v>9</v>
      </c>
      <c r="AH39" s="417">
        <v>12</v>
      </c>
      <c r="AI39" s="417">
        <v>11</v>
      </c>
      <c r="AJ39" s="417">
        <v>19</v>
      </c>
      <c r="AK39" s="417">
        <v>21</v>
      </c>
    </row>
    <row r="40" spans="2:37" x14ac:dyDescent="0.25">
      <c r="B40" s="414" t="s">
        <v>138</v>
      </c>
      <c r="C40" s="417">
        <v>223.45912038691083</v>
      </c>
      <c r="D40" s="417">
        <v>218.38508757878293</v>
      </c>
      <c r="E40" s="417">
        <v>200.36703628397541</v>
      </c>
      <c r="F40" s="417">
        <v>186.21992853504418</v>
      </c>
      <c r="G40" s="417">
        <v>196.35887889627702</v>
      </c>
      <c r="H40" s="417">
        <v>198.697206166098</v>
      </c>
      <c r="I40" s="417">
        <v>219.81973843446241</v>
      </c>
      <c r="J40" s="417">
        <v>224.87333971683248</v>
      </c>
      <c r="K40" s="417">
        <v>241.74655273895513</v>
      </c>
      <c r="L40" s="417">
        <v>258.79983566204561</v>
      </c>
      <c r="M40" s="417">
        <v>275.81160013664112</v>
      </c>
      <c r="N40" s="417">
        <v>277.0800543642859</v>
      </c>
      <c r="O40" s="417">
        <v>260.28284683206186</v>
      </c>
      <c r="P40" s="417">
        <v>261.31096308562513</v>
      </c>
      <c r="Q40" s="417">
        <v>264.11326989316638</v>
      </c>
      <c r="R40" s="417">
        <v>152</v>
      </c>
      <c r="S40" s="417">
        <v>267</v>
      </c>
      <c r="T40" s="417">
        <v>316</v>
      </c>
      <c r="U40" s="417">
        <v>407</v>
      </c>
      <c r="V40" s="417">
        <v>224</v>
      </c>
      <c r="W40" s="417">
        <v>261</v>
      </c>
      <c r="X40" s="417">
        <v>293</v>
      </c>
      <c r="Y40" s="417">
        <v>265</v>
      </c>
      <c r="Z40" s="417">
        <v>296</v>
      </c>
      <c r="AA40" s="417">
        <v>327</v>
      </c>
      <c r="AB40" s="417">
        <v>210</v>
      </c>
      <c r="AC40" s="417">
        <v>225</v>
      </c>
      <c r="AD40" s="417">
        <v>215</v>
      </c>
      <c r="AE40" s="417">
        <v>219</v>
      </c>
      <c r="AF40" s="417">
        <v>242</v>
      </c>
      <c r="AG40" s="417">
        <v>93</v>
      </c>
      <c r="AH40" s="417">
        <v>56</v>
      </c>
      <c r="AI40" s="417">
        <v>56</v>
      </c>
      <c r="AJ40" s="417">
        <v>74</v>
      </c>
      <c r="AK40" s="417">
        <v>94</v>
      </c>
    </row>
    <row r="41" spans="2:37" x14ac:dyDescent="0.25">
      <c r="B41" s="414" t="s">
        <v>139</v>
      </c>
      <c r="C41" s="417">
        <v>2162.9178655963824</v>
      </c>
      <c r="D41" s="417">
        <v>2113.805006867145</v>
      </c>
      <c r="E41" s="417">
        <v>1939.4036891617254</v>
      </c>
      <c r="F41" s="417">
        <v>1802.4702221199714</v>
      </c>
      <c r="G41" s="417">
        <v>1900.6077106983521</v>
      </c>
      <c r="H41" s="417">
        <v>1923.240977215959</v>
      </c>
      <c r="I41" s="417">
        <v>2127.6913587030849</v>
      </c>
      <c r="J41" s="417">
        <v>2176.6064554792342</v>
      </c>
      <c r="K41" s="417">
        <v>2339.9265913160366</v>
      </c>
      <c r="L41" s="417">
        <v>2504.9896696883015</v>
      </c>
      <c r="M41" s="417">
        <v>2669.6508803997344</v>
      </c>
      <c r="N41" s="417">
        <v>2681.9285726501726</v>
      </c>
      <c r="O41" s="417">
        <v>2519.3441133509868</v>
      </c>
      <c r="P41" s="417">
        <v>2529.2955130024839</v>
      </c>
      <c r="Q41" s="417">
        <v>2556.4197558994333</v>
      </c>
      <c r="R41" s="417">
        <v>2382</v>
      </c>
      <c r="S41" s="417">
        <v>2567</v>
      </c>
      <c r="T41" s="417">
        <v>2379</v>
      </c>
      <c r="U41" s="417">
        <v>2723</v>
      </c>
      <c r="V41" s="417">
        <v>2725</v>
      </c>
      <c r="W41" s="417">
        <v>2600</v>
      </c>
      <c r="X41" s="417">
        <v>2942</v>
      </c>
      <c r="Y41" s="417">
        <v>3279</v>
      </c>
      <c r="Z41" s="417">
        <v>3172</v>
      </c>
      <c r="AA41" s="417">
        <v>3180</v>
      </c>
      <c r="AB41" s="417">
        <v>2666</v>
      </c>
      <c r="AC41" s="417">
        <v>3138</v>
      </c>
      <c r="AD41" s="417">
        <v>3141</v>
      </c>
      <c r="AE41" s="417">
        <v>3246</v>
      </c>
      <c r="AF41" s="417">
        <v>3292</v>
      </c>
      <c r="AG41" s="417">
        <v>853</v>
      </c>
      <c r="AH41" s="417">
        <v>822</v>
      </c>
      <c r="AI41" s="417">
        <v>2739</v>
      </c>
      <c r="AJ41" s="417">
        <v>3018</v>
      </c>
      <c r="AK41" s="417">
        <v>2830</v>
      </c>
    </row>
    <row r="42" spans="2:37" x14ac:dyDescent="0.25">
      <c r="B42" s="414" t="s">
        <v>140</v>
      </c>
      <c r="C42" s="417">
        <v>1327.5174363823101</v>
      </c>
      <c r="D42" s="417">
        <v>1297.3738154197699</v>
      </c>
      <c r="E42" s="417">
        <v>1190.3328621479923</v>
      </c>
      <c r="F42" s="417">
        <v>1106.2882629453832</v>
      </c>
      <c r="G42" s="417">
        <v>1166.5213533103972</v>
      </c>
      <c r="H42" s="417">
        <v>1180.4127989460947</v>
      </c>
      <c r="I42" s="417">
        <v>1305.8967346129434</v>
      </c>
      <c r="J42" s="417">
        <v>1335.9189767449914</v>
      </c>
      <c r="K42" s="417">
        <v>1436.1587183848808</v>
      </c>
      <c r="L42" s="417">
        <v>1537.4682124380461</v>
      </c>
      <c r="M42" s="417">
        <v>1638.5310552727999</v>
      </c>
      <c r="N42" s="417">
        <v>1646.0666398644501</v>
      </c>
      <c r="O42" s="417">
        <v>1546.2784287457873</v>
      </c>
      <c r="P42" s="417">
        <v>1552.3862226495232</v>
      </c>
      <c r="Q42" s="417">
        <v>1569.0340602614435</v>
      </c>
      <c r="R42" s="417">
        <v>1619</v>
      </c>
      <c r="S42" s="417">
        <v>1672</v>
      </c>
      <c r="T42" s="417">
        <v>1625</v>
      </c>
      <c r="U42" s="417">
        <v>1747</v>
      </c>
      <c r="V42" s="417">
        <v>1431</v>
      </c>
      <c r="W42" s="417">
        <v>1661</v>
      </c>
      <c r="X42" s="417">
        <v>1547</v>
      </c>
      <c r="Y42" s="417">
        <v>1261</v>
      </c>
      <c r="Z42" s="417">
        <v>1376</v>
      </c>
      <c r="AA42" s="417">
        <v>1236</v>
      </c>
      <c r="AB42" s="417">
        <v>1199</v>
      </c>
      <c r="AC42" s="417">
        <v>1257</v>
      </c>
      <c r="AD42" s="417">
        <v>1282</v>
      </c>
      <c r="AE42" s="417">
        <v>1464</v>
      </c>
      <c r="AF42" s="417">
        <v>1526</v>
      </c>
      <c r="AG42" s="417">
        <v>652</v>
      </c>
      <c r="AH42" s="417">
        <v>781</v>
      </c>
      <c r="AI42" s="417">
        <v>1557</v>
      </c>
      <c r="AJ42" s="417">
        <v>1690</v>
      </c>
      <c r="AK42" s="417">
        <v>1582</v>
      </c>
    </row>
    <row r="43" spans="2:37" x14ac:dyDescent="0.25">
      <c r="B43" s="414" t="s">
        <v>141</v>
      </c>
      <c r="C43" s="417">
        <v>1258.8386336048998</v>
      </c>
      <c r="D43" s="417">
        <v>1230.2544857930288</v>
      </c>
      <c r="E43" s="417">
        <v>1128.7512710980734</v>
      </c>
      <c r="F43" s="417">
        <v>1049.0546994956683</v>
      </c>
      <c r="G43" s="417">
        <v>1106.1716450775855</v>
      </c>
      <c r="H43" s="417">
        <v>1119.344420036002</v>
      </c>
      <c r="I43" s="417">
        <v>1238.3364737635204</v>
      </c>
      <c r="J43" s="417">
        <v>1266.8055222501864</v>
      </c>
      <c r="K43" s="417">
        <v>1361.8593843996298</v>
      </c>
      <c r="L43" s="417">
        <v>1457.9276555725007</v>
      </c>
      <c r="M43" s="417">
        <v>1553.762035969814</v>
      </c>
      <c r="N43" s="417">
        <v>1560.9077688624968</v>
      </c>
      <c r="O43" s="417">
        <v>1466.2820774088154</v>
      </c>
      <c r="P43" s="417">
        <v>1472.0738860294782</v>
      </c>
      <c r="Q43" s="417">
        <v>1487.8604516726209</v>
      </c>
      <c r="R43" s="417">
        <v>1119</v>
      </c>
      <c r="S43" s="417">
        <v>1349</v>
      </c>
      <c r="T43" s="417">
        <v>1804</v>
      </c>
      <c r="U43" s="417">
        <v>2156</v>
      </c>
      <c r="V43" s="417">
        <v>1503</v>
      </c>
      <c r="W43" s="417">
        <v>1405</v>
      </c>
      <c r="X43" s="417">
        <v>1475</v>
      </c>
      <c r="Y43" s="417">
        <v>1451</v>
      </c>
      <c r="Z43" s="417">
        <v>529</v>
      </c>
      <c r="AA43" s="417">
        <v>486</v>
      </c>
      <c r="AB43" s="417">
        <v>737</v>
      </c>
      <c r="AC43" s="417">
        <v>478</v>
      </c>
      <c r="AD43" s="417">
        <v>164</v>
      </c>
      <c r="AE43" s="417">
        <v>142</v>
      </c>
      <c r="AF43" s="417">
        <v>123</v>
      </c>
      <c r="AG43" s="417">
        <v>97</v>
      </c>
      <c r="AH43" s="417">
        <v>233</v>
      </c>
      <c r="AI43" s="417">
        <v>240</v>
      </c>
      <c r="AJ43" s="417">
        <v>247</v>
      </c>
      <c r="AK43" s="417">
        <v>196</v>
      </c>
    </row>
    <row r="44" spans="2:37" x14ac:dyDescent="0.25">
      <c r="B44" s="414" t="s">
        <v>142</v>
      </c>
      <c r="C44" s="417">
        <v>536.46955456523051</v>
      </c>
      <c r="D44" s="417">
        <v>524.28806868220818</v>
      </c>
      <c r="E44" s="417">
        <v>481.03122628740095</v>
      </c>
      <c r="F44" s="417">
        <v>447.06755284541055</v>
      </c>
      <c r="G44" s="417">
        <v>471.40864116005054</v>
      </c>
      <c r="H44" s="417">
        <v>477.02238109913458</v>
      </c>
      <c r="I44" s="417">
        <v>527.73230718171715</v>
      </c>
      <c r="J44" s="417">
        <v>539.86474207275751</v>
      </c>
      <c r="K44" s="417">
        <v>580.37311361914703</v>
      </c>
      <c r="L44" s="417">
        <v>621.31378803773782</v>
      </c>
      <c r="M44" s="417">
        <v>662.15478702785765</v>
      </c>
      <c r="N44" s="417">
        <v>665.20002891958598</v>
      </c>
      <c r="O44" s="417">
        <v>624.87412757732056</v>
      </c>
      <c r="P44" s="417">
        <v>627.34237800109099</v>
      </c>
      <c r="Q44" s="417">
        <v>634.07001696339319</v>
      </c>
      <c r="R44" s="417">
        <v>571</v>
      </c>
      <c r="S44" s="417">
        <v>700</v>
      </c>
      <c r="T44" s="417">
        <v>699</v>
      </c>
      <c r="U44" s="417">
        <v>724</v>
      </c>
      <c r="V44" s="417">
        <v>632</v>
      </c>
      <c r="W44" s="417">
        <v>628</v>
      </c>
      <c r="X44" s="417">
        <v>625</v>
      </c>
      <c r="Y44" s="417">
        <v>517</v>
      </c>
      <c r="Z44" s="417">
        <v>523</v>
      </c>
      <c r="AA44" s="417">
        <v>503</v>
      </c>
      <c r="AB44" s="417">
        <v>455</v>
      </c>
      <c r="AC44" s="417">
        <v>519</v>
      </c>
      <c r="AD44" s="417">
        <v>589</v>
      </c>
      <c r="AE44" s="417">
        <v>592</v>
      </c>
      <c r="AF44" s="417">
        <v>527</v>
      </c>
      <c r="AG44" s="417">
        <v>129</v>
      </c>
      <c r="AH44" s="417">
        <v>292</v>
      </c>
      <c r="AI44" s="417">
        <v>416</v>
      </c>
      <c r="AJ44" s="417">
        <v>466</v>
      </c>
      <c r="AK44" s="417">
        <v>406</v>
      </c>
    </row>
    <row r="45" spans="2:37" x14ac:dyDescent="0.25">
      <c r="B45" s="418" t="s">
        <v>126</v>
      </c>
      <c r="C45" s="419">
        <v>95681.065678800354</v>
      </c>
      <c r="D45" s="419">
        <v>93508.458601808961</v>
      </c>
      <c r="E45" s="419">
        <v>85793.462022759268</v>
      </c>
      <c r="F45" s="419">
        <v>79735.931932482228</v>
      </c>
      <c r="G45" s="419">
        <v>84077.243102720066</v>
      </c>
      <c r="H45" s="419">
        <v>85078.471625838196</v>
      </c>
      <c r="I45" s="419">
        <v>94122.749584923673</v>
      </c>
      <c r="J45" s="419">
        <v>96286.608260173496</v>
      </c>
      <c r="K45" s="419">
        <v>103511.40624822052</v>
      </c>
      <c r="L45" s="419">
        <v>110813.30684005225</v>
      </c>
      <c r="M45" s="419">
        <v>118097.42999952658</v>
      </c>
      <c r="N45" s="419">
        <v>118640.5586579393</v>
      </c>
      <c r="O45" s="419">
        <v>111448.30481603566</v>
      </c>
      <c r="P45" s="419">
        <v>111888.52519554984</v>
      </c>
      <c r="Q45" s="419">
        <v>113088.42118207412</v>
      </c>
      <c r="R45" s="419">
        <v>116059</v>
      </c>
      <c r="S45" s="419">
        <v>121795</v>
      </c>
      <c r="T45" s="419">
        <v>130956</v>
      </c>
      <c r="U45" s="419">
        <v>132493</v>
      </c>
      <c r="V45" s="419">
        <v>111002</v>
      </c>
      <c r="W45" s="419">
        <v>101611</v>
      </c>
      <c r="X45" s="419">
        <v>105932</v>
      </c>
      <c r="Y45" s="419">
        <v>106060</v>
      </c>
      <c r="Z45" s="419">
        <v>107772</v>
      </c>
      <c r="AA45" s="419">
        <v>113778</v>
      </c>
      <c r="AB45" s="419">
        <v>120185</v>
      </c>
      <c r="AC45" s="419">
        <v>130514</v>
      </c>
      <c r="AD45" s="419">
        <v>134550</v>
      </c>
      <c r="AE45" s="419">
        <v>140775</v>
      </c>
      <c r="AF45" s="419">
        <v>143562</v>
      </c>
      <c r="AG45" s="419">
        <v>50749</v>
      </c>
      <c r="AH45" s="419">
        <v>51957</v>
      </c>
      <c r="AI45" s="419">
        <v>126537</v>
      </c>
      <c r="AJ45" s="419">
        <v>144224</v>
      </c>
      <c r="AK45" s="419">
        <v>145762</v>
      </c>
    </row>
    <row r="46" spans="2:37" x14ac:dyDescent="0.25">
      <c r="B46" s="418"/>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19"/>
      <c r="AK46" s="419"/>
    </row>
    <row r="47" spans="2:37" x14ac:dyDescent="0.25">
      <c r="B47" s="415" t="s">
        <v>674</v>
      </c>
      <c r="C47" s="416">
        <v>1990</v>
      </c>
      <c r="D47" s="416">
        <v>1991</v>
      </c>
      <c r="E47" s="416">
        <v>1992</v>
      </c>
      <c r="F47" s="416">
        <v>1993</v>
      </c>
      <c r="G47" s="416">
        <v>1994</v>
      </c>
      <c r="H47" s="416">
        <v>1995</v>
      </c>
      <c r="I47" s="416">
        <v>1996</v>
      </c>
      <c r="J47" s="416">
        <v>1997</v>
      </c>
      <c r="K47" s="416">
        <v>1998</v>
      </c>
      <c r="L47" s="416">
        <v>1999</v>
      </c>
      <c r="M47" s="416">
        <v>2000</v>
      </c>
      <c r="N47" s="416">
        <v>2001</v>
      </c>
      <c r="O47" s="416">
        <v>2002</v>
      </c>
      <c r="P47" s="416">
        <v>2003</v>
      </c>
      <c r="Q47" s="416">
        <v>2004</v>
      </c>
      <c r="R47" s="416">
        <v>2005</v>
      </c>
      <c r="S47" s="416">
        <v>2006</v>
      </c>
      <c r="T47" s="416">
        <v>2007</v>
      </c>
      <c r="U47" s="416">
        <v>2008</v>
      </c>
      <c r="V47" s="416">
        <v>2009</v>
      </c>
      <c r="W47" s="416">
        <v>2010</v>
      </c>
      <c r="X47" s="416">
        <v>2011</v>
      </c>
      <c r="Y47" s="416">
        <v>2012</v>
      </c>
      <c r="Z47" s="416">
        <v>2013</v>
      </c>
      <c r="AA47" s="416">
        <v>2014</v>
      </c>
      <c r="AB47" s="416">
        <v>2015</v>
      </c>
      <c r="AC47" s="416">
        <v>2016</v>
      </c>
      <c r="AD47" s="416">
        <v>2017</v>
      </c>
      <c r="AE47" s="416">
        <v>2018</v>
      </c>
      <c r="AF47" s="416">
        <v>2019</v>
      </c>
      <c r="AG47" s="416">
        <v>2020</v>
      </c>
      <c r="AH47" s="416">
        <v>2021</v>
      </c>
      <c r="AI47" s="416">
        <v>2022</v>
      </c>
      <c r="AJ47" s="416">
        <v>2023</v>
      </c>
      <c r="AK47" s="416">
        <v>2024</v>
      </c>
    </row>
    <row r="48" spans="2:37" x14ac:dyDescent="0.25">
      <c r="B48" s="420" t="s">
        <v>133</v>
      </c>
      <c r="C48" s="421">
        <f>C35/C$45</f>
        <v>0.57430794204720936</v>
      </c>
      <c r="D48" s="421">
        <f t="shared" ref="D48:AI48" si="9">D35/D$45</f>
        <v>0.58797664566337937</v>
      </c>
      <c r="E48" s="421">
        <f t="shared" si="9"/>
        <v>0.62508563829144037</v>
      </c>
      <c r="F48" s="421">
        <f t="shared" si="9"/>
        <v>0.6622926219101023</v>
      </c>
      <c r="G48" s="421">
        <f t="shared" si="9"/>
        <v>0.69126736936195576</v>
      </c>
      <c r="H48" s="421">
        <f t="shared" si="9"/>
        <v>0.66957276050037662</v>
      </c>
      <c r="I48" s="421">
        <f t="shared" si="9"/>
        <v>0.66503486958054614</v>
      </c>
      <c r="J48" s="421">
        <f t="shared" si="9"/>
        <v>0.6978656629672918</v>
      </c>
      <c r="K48" s="421">
        <f t="shared" si="9"/>
        <v>0.69989825894535096</v>
      </c>
      <c r="L48" s="421">
        <f t="shared" si="9"/>
        <v>0.68739886603918654</v>
      </c>
      <c r="M48" s="421">
        <f t="shared" si="9"/>
        <v>0.68218222092379077</v>
      </c>
      <c r="N48" s="421">
        <f t="shared" si="9"/>
        <v>0.6996180653197559</v>
      </c>
      <c r="O48" s="421">
        <f t="shared" si="9"/>
        <v>0.72941914231418048</v>
      </c>
      <c r="P48" s="421">
        <f t="shared" si="9"/>
        <v>0.7101946762207143</v>
      </c>
      <c r="Q48" s="421">
        <f t="shared" si="9"/>
        <v>0.72002612492240214</v>
      </c>
      <c r="R48" s="421">
        <f t="shared" si="9"/>
        <v>0.69491379384623342</v>
      </c>
      <c r="S48" s="421">
        <f t="shared" si="9"/>
        <v>0.69896958003202103</v>
      </c>
      <c r="T48" s="421">
        <f t="shared" si="9"/>
        <v>0.70604630562937165</v>
      </c>
      <c r="U48" s="421">
        <f t="shared" si="9"/>
        <v>0.71250556633180617</v>
      </c>
      <c r="V48" s="421">
        <f t="shared" si="9"/>
        <v>0.71747355903497234</v>
      </c>
      <c r="W48" s="421">
        <f t="shared" si="9"/>
        <v>0.72245130940547775</v>
      </c>
      <c r="X48" s="421">
        <f t="shared" si="9"/>
        <v>0.72466299135294343</v>
      </c>
      <c r="Y48" s="421">
        <f t="shared" si="9"/>
        <v>0.74368282104469163</v>
      </c>
      <c r="Z48" s="421">
        <f t="shared" si="9"/>
        <v>0.76467913743829563</v>
      </c>
      <c r="AA48" s="421">
        <f t="shared" si="9"/>
        <v>0.76854928017718716</v>
      </c>
      <c r="AB48" s="421">
        <f t="shared" si="9"/>
        <v>0.80084869160044936</v>
      </c>
      <c r="AC48" s="421">
        <f t="shared" si="9"/>
        <v>0.80274146834822313</v>
      </c>
      <c r="AD48" s="421">
        <f t="shared" si="9"/>
        <v>0.80976588628762547</v>
      </c>
      <c r="AE48" s="421">
        <f t="shared" si="9"/>
        <v>0.81046350559403302</v>
      </c>
      <c r="AF48" s="421">
        <f t="shared" si="9"/>
        <v>0.81456792187347626</v>
      </c>
      <c r="AG48" s="421">
        <f t="shared" si="9"/>
        <v>0.81910973615243654</v>
      </c>
      <c r="AH48" s="421">
        <f t="shared" si="9"/>
        <v>0.83852031487576262</v>
      </c>
      <c r="AI48" s="421">
        <f t="shared" si="9"/>
        <v>0.81848787311221227</v>
      </c>
      <c r="AJ48" s="421">
        <f t="shared" ref="AJ48:AK55" si="10">AJ35/AJ$45</f>
        <v>0.81903150654537382</v>
      </c>
      <c r="AK48" s="421">
        <f t="shared" si="10"/>
        <v>0.82094098599086185</v>
      </c>
    </row>
    <row r="49" spans="2:37" x14ac:dyDescent="0.25">
      <c r="B49" s="420" t="s">
        <v>134</v>
      </c>
      <c r="C49" s="421">
        <f t="shared" ref="C49:AI56" si="11">C36/C$45</f>
        <v>0.14211543042937511</v>
      </c>
      <c r="D49" s="421">
        <f t="shared" si="11"/>
        <v>0.14579458539220772</v>
      </c>
      <c r="E49" s="421">
        <f t="shared" si="11"/>
        <v>0.11832035299928775</v>
      </c>
      <c r="F49" s="421">
        <f t="shared" si="11"/>
        <v>8.0647926792871485E-2</v>
      </c>
      <c r="G49" s="421">
        <f t="shared" si="11"/>
        <v>7.4559474943420939E-2</v>
      </c>
      <c r="H49" s="421">
        <f t="shared" si="11"/>
        <v>8.4383942730279188E-2</v>
      </c>
      <c r="I49" s="421">
        <f t="shared" si="11"/>
        <v>9.1760789531900769E-2</v>
      </c>
      <c r="J49" s="421">
        <f t="shared" si="11"/>
        <v>8.7522691809433992E-2</v>
      </c>
      <c r="K49" s="421">
        <f t="shared" si="11"/>
        <v>7.7008644028282516E-2</v>
      </c>
      <c r="L49" s="421">
        <f t="shared" si="11"/>
        <v>8.2169194625818537E-2</v>
      </c>
      <c r="M49" s="421">
        <f t="shared" si="11"/>
        <v>9.0034725910798863E-2</v>
      </c>
      <c r="N49" s="421">
        <f t="shared" si="11"/>
        <v>9.0044461041781904E-2</v>
      </c>
      <c r="O49" s="421">
        <f t="shared" si="11"/>
        <v>8.5119758136022891E-2</v>
      </c>
      <c r="P49" s="421">
        <f t="shared" si="11"/>
        <v>0.10243610080313106</v>
      </c>
      <c r="Q49" s="421">
        <f t="shared" si="11"/>
        <v>9.9251910046366507E-2</v>
      </c>
      <c r="R49" s="421">
        <f t="shared" si="11"/>
        <v>0.11606165829448815</v>
      </c>
      <c r="S49" s="421">
        <f t="shared" si="11"/>
        <v>0.10832135966172667</v>
      </c>
      <c r="T49" s="421">
        <f t="shared" si="11"/>
        <v>0.10082012278933382</v>
      </c>
      <c r="U49" s="421">
        <f t="shared" si="11"/>
        <v>0.10176386677031994</v>
      </c>
      <c r="V49" s="421">
        <f t="shared" si="11"/>
        <v>9.7764004252175643E-2</v>
      </c>
      <c r="W49" s="421">
        <f t="shared" si="11"/>
        <v>0.10536260837901408</v>
      </c>
      <c r="X49" s="421">
        <f t="shared" si="11"/>
        <v>0.10434996035192387</v>
      </c>
      <c r="Y49" s="421">
        <f t="shared" si="11"/>
        <v>0.10489345653403734</v>
      </c>
      <c r="Z49" s="421">
        <f t="shared" si="11"/>
        <v>9.7001076346360834E-2</v>
      </c>
      <c r="AA49" s="421">
        <f t="shared" si="11"/>
        <v>8.9929511856422159E-2</v>
      </c>
      <c r="AB49" s="421">
        <f t="shared" si="11"/>
        <v>7.8703665182843122E-2</v>
      </c>
      <c r="AC49" s="421">
        <f t="shared" si="11"/>
        <v>8.0320885115773025E-2</v>
      </c>
      <c r="AD49" s="421">
        <f t="shared" si="11"/>
        <v>7.713117800074322E-2</v>
      </c>
      <c r="AE49" s="421">
        <f t="shared" si="11"/>
        <v>7.6064642159474338E-2</v>
      </c>
      <c r="AF49" s="421">
        <f t="shared" si="11"/>
        <v>7.7917554784692325E-2</v>
      </c>
      <c r="AG49" s="421">
        <f t="shared" si="11"/>
        <v>6.8474255650357641E-2</v>
      </c>
      <c r="AH49" s="421">
        <f t="shared" si="11"/>
        <v>3.5933560444213482E-2</v>
      </c>
      <c r="AI49" s="421">
        <f t="shared" si="11"/>
        <v>7.04853125963157E-2</v>
      </c>
      <c r="AJ49" s="421">
        <f t="shared" si="10"/>
        <v>7.3066895939649434E-2</v>
      </c>
      <c r="AK49" s="421">
        <f t="shared" si="10"/>
        <v>7.6199558183888808E-2</v>
      </c>
    </row>
    <row r="50" spans="2:37" x14ac:dyDescent="0.25">
      <c r="B50" s="420" t="s">
        <v>135</v>
      </c>
      <c r="C50" s="421">
        <f t="shared" si="11"/>
        <v>0.20978214060150649</v>
      </c>
      <c r="D50" s="421">
        <f t="shared" si="11"/>
        <v>0.19243428202250382</v>
      </c>
      <c r="E50" s="421">
        <f t="shared" si="11"/>
        <v>0.18279952178736272</v>
      </c>
      <c r="F50" s="421">
        <f t="shared" si="11"/>
        <v>0.18326496437511694</v>
      </c>
      <c r="G50" s="421">
        <f t="shared" si="11"/>
        <v>0.16037866877271395</v>
      </c>
      <c r="H50" s="421">
        <f t="shared" si="11"/>
        <v>0.17224880984743526</v>
      </c>
      <c r="I50" s="421">
        <f t="shared" si="11"/>
        <v>0.16940985396564356</v>
      </c>
      <c r="J50" s="421">
        <f t="shared" si="11"/>
        <v>0.14081715830136513</v>
      </c>
      <c r="K50" s="421">
        <f t="shared" si="11"/>
        <v>0.14929861010445722</v>
      </c>
      <c r="L50" s="421">
        <f t="shared" si="11"/>
        <v>0.15663745241308563</v>
      </c>
      <c r="M50" s="421">
        <f t="shared" si="11"/>
        <v>0.15398856624350113</v>
      </c>
      <c r="N50" s="421">
        <f t="shared" si="11"/>
        <v>0.13654298671655307</v>
      </c>
      <c r="O50" s="421">
        <f t="shared" si="11"/>
        <v>0.11166661262788734</v>
      </c>
      <c r="P50" s="421">
        <f t="shared" si="11"/>
        <v>0.11357473605424551</v>
      </c>
      <c r="Q50" s="421">
        <f t="shared" si="11"/>
        <v>0.10692747810932229</v>
      </c>
      <c r="R50" s="421">
        <f t="shared" si="11"/>
        <v>0.12001654330986826</v>
      </c>
      <c r="S50" s="421">
        <f t="shared" si="11"/>
        <v>0.1224106079888337</v>
      </c>
      <c r="T50" s="421">
        <f t="shared" si="11"/>
        <v>0.11736002932282599</v>
      </c>
      <c r="U50" s="421">
        <f t="shared" si="11"/>
        <v>0.10921331692995101</v>
      </c>
      <c r="V50" s="421">
        <f t="shared" si="11"/>
        <v>0.11108808850290985</v>
      </c>
      <c r="W50" s="421">
        <f t="shared" si="11"/>
        <v>9.3818582633769965E-2</v>
      </c>
      <c r="X50" s="421">
        <f t="shared" si="11"/>
        <v>9.8138428425782576E-2</v>
      </c>
      <c r="Y50" s="421">
        <f t="shared" si="11"/>
        <v>8.6771638695078257E-2</v>
      </c>
      <c r="Z50" s="421">
        <f t="shared" si="11"/>
        <v>8.264669858590358E-2</v>
      </c>
      <c r="AA50" s="421">
        <f t="shared" si="11"/>
        <v>9.0992986341823553E-2</v>
      </c>
      <c r="AB50" s="421">
        <f t="shared" si="11"/>
        <v>7.6140949369721683E-2</v>
      </c>
      <c r="AC50" s="421">
        <f t="shared" si="11"/>
        <v>7.3800511822486481E-2</v>
      </c>
      <c r="AD50" s="421">
        <f t="shared" si="11"/>
        <v>7.2954292084726868E-2</v>
      </c>
      <c r="AE50" s="421">
        <f t="shared" si="11"/>
        <v>7.3059847274018819E-2</v>
      </c>
      <c r="AF50" s="421">
        <f t="shared" si="11"/>
        <v>6.7664145108036949E-2</v>
      </c>
      <c r="AG50" s="421">
        <f t="shared" si="11"/>
        <v>7.629706989300282E-2</v>
      </c>
      <c r="AH50" s="421">
        <f t="shared" si="11"/>
        <v>8.3280404950247314E-2</v>
      </c>
      <c r="AI50" s="421">
        <f t="shared" si="11"/>
        <v>7.1362526375684576E-2</v>
      </c>
      <c r="AJ50" s="421">
        <f t="shared" si="10"/>
        <v>6.9669403150654535E-2</v>
      </c>
      <c r="AK50" s="421">
        <f t="shared" si="10"/>
        <v>6.7671958397936369E-2</v>
      </c>
    </row>
    <row r="51" spans="2:37" x14ac:dyDescent="0.25">
      <c r="B51" s="420" t="s">
        <v>136</v>
      </c>
      <c r="C51" s="421">
        <f t="shared" si="11"/>
        <v>1.5566007036021429E-2</v>
      </c>
      <c r="D51" s="421">
        <f t="shared" si="11"/>
        <v>1.5566007036021432E-2</v>
      </c>
      <c r="E51" s="421">
        <f t="shared" si="11"/>
        <v>1.556600703602143E-2</v>
      </c>
      <c r="F51" s="421">
        <f t="shared" si="11"/>
        <v>1.5566007036021429E-2</v>
      </c>
      <c r="G51" s="421">
        <f t="shared" si="11"/>
        <v>1.5566007036021427E-2</v>
      </c>
      <c r="H51" s="421">
        <f t="shared" si="11"/>
        <v>1.5566007036021434E-2</v>
      </c>
      <c r="I51" s="421">
        <f t="shared" si="11"/>
        <v>1.5566007036021423E-2</v>
      </c>
      <c r="J51" s="421">
        <f t="shared" si="11"/>
        <v>1.5566007036021432E-2</v>
      </c>
      <c r="K51" s="421">
        <f t="shared" si="11"/>
        <v>1.5566007036021427E-2</v>
      </c>
      <c r="L51" s="421">
        <f t="shared" si="11"/>
        <v>1.556600703602143E-2</v>
      </c>
      <c r="M51" s="421">
        <f t="shared" si="11"/>
        <v>1.5566007036021429E-2</v>
      </c>
      <c r="N51" s="421">
        <f t="shared" si="11"/>
        <v>1.556600703602143E-2</v>
      </c>
      <c r="O51" s="421">
        <f t="shared" si="11"/>
        <v>1.5566007036021429E-2</v>
      </c>
      <c r="P51" s="421">
        <f t="shared" si="11"/>
        <v>1.556600703602143E-2</v>
      </c>
      <c r="Q51" s="421">
        <f t="shared" si="11"/>
        <v>1.5566007036021432E-2</v>
      </c>
      <c r="R51" s="421">
        <f t="shared" si="11"/>
        <v>1.8395815921212488E-2</v>
      </c>
      <c r="S51" s="421">
        <f t="shared" si="11"/>
        <v>1.6199351369103821E-2</v>
      </c>
      <c r="T51" s="421">
        <f t="shared" si="11"/>
        <v>2.244265249396744E-2</v>
      </c>
      <c r="U51" s="421">
        <f t="shared" si="11"/>
        <v>1.6438604303623587E-2</v>
      </c>
      <c r="V51" s="421">
        <f t="shared" si="11"/>
        <v>1.4666402407163834E-2</v>
      </c>
      <c r="W51" s="421">
        <f t="shared" si="11"/>
        <v>1.3345011858952279E-2</v>
      </c>
      <c r="X51" s="421">
        <f t="shared" si="11"/>
        <v>7.4764943548691612E-3</v>
      </c>
      <c r="Y51" s="421">
        <f t="shared" si="11"/>
        <v>5.9400339430511033E-4</v>
      </c>
      <c r="Z51" s="421">
        <f t="shared" si="11"/>
        <v>7.8870207475039897E-4</v>
      </c>
      <c r="AA51" s="421">
        <f t="shared" si="11"/>
        <v>5.273427200337499E-5</v>
      </c>
      <c r="AB51" s="421">
        <f t="shared" si="11"/>
        <v>4.0770478845113782E-4</v>
      </c>
      <c r="AC51" s="421">
        <f t="shared" si="11"/>
        <v>0</v>
      </c>
      <c r="AD51" s="421">
        <f t="shared" si="11"/>
        <v>0</v>
      </c>
      <c r="AE51" s="421">
        <f t="shared" si="11"/>
        <v>0</v>
      </c>
      <c r="AF51" s="421">
        <f t="shared" si="11"/>
        <v>0</v>
      </c>
      <c r="AG51" s="421">
        <f t="shared" si="11"/>
        <v>0</v>
      </c>
      <c r="AH51" s="421">
        <f t="shared" si="11"/>
        <v>0</v>
      </c>
      <c r="AI51" s="421">
        <f t="shared" si="11"/>
        <v>0</v>
      </c>
      <c r="AJ51" s="421">
        <f t="shared" si="10"/>
        <v>0</v>
      </c>
      <c r="AK51" s="421">
        <f t="shared" si="10"/>
        <v>0</v>
      </c>
    </row>
    <row r="52" spans="2:37" x14ac:dyDescent="0.25">
      <c r="B52" s="420" t="s">
        <v>137</v>
      </c>
      <c r="C52" s="421">
        <f t="shared" si="11"/>
        <v>6.4966247356890356E-4</v>
      </c>
      <c r="D52" s="421">
        <f t="shared" si="11"/>
        <v>6.4966247356890367E-4</v>
      </c>
      <c r="E52" s="421">
        <f t="shared" si="11"/>
        <v>6.4966247356890356E-4</v>
      </c>
      <c r="F52" s="421">
        <f t="shared" si="11"/>
        <v>6.4966247356890345E-4</v>
      </c>
      <c r="G52" s="421">
        <f t="shared" si="11"/>
        <v>6.4966247356890345E-4</v>
      </c>
      <c r="H52" s="421">
        <f t="shared" si="11"/>
        <v>6.4966247356890367E-4</v>
      </c>
      <c r="I52" s="421">
        <f t="shared" si="11"/>
        <v>6.4966247356890335E-4</v>
      </c>
      <c r="J52" s="421">
        <f t="shared" si="11"/>
        <v>6.4966247356890367E-4</v>
      </c>
      <c r="K52" s="421">
        <f t="shared" si="11"/>
        <v>6.4966247356890345E-4</v>
      </c>
      <c r="L52" s="421">
        <f t="shared" si="11"/>
        <v>6.4966247356890356E-4</v>
      </c>
      <c r="M52" s="421">
        <f t="shared" si="11"/>
        <v>6.4966247356890356E-4</v>
      </c>
      <c r="N52" s="421">
        <f t="shared" si="11"/>
        <v>6.4966247356890356E-4</v>
      </c>
      <c r="O52" s="421">
        <f t="shared" si="11"/>
        <v>6.4966247356890356E-4</v>
      </c>
      <c r="P52" s="421">
        <f t="shared" si="11"/>
        <v>6.4966247356890356E-4</v>
      </c>
      <c r="Q52" s="421">
        <f t="shared" si="11"/>
        <v>6.4966247356890367E-4</v>
      </c>
      <c r="R52" s="421">
        <f t="shared" si="11"/>
        <v>2.6710552391456067E-4</v>
      </c>
      <c r="S52" s="421">
        <f t="shared" si="11"/>
        <v>2.7915760088673591E-4</v>
      </c>
      <c r="T52" s="421">
        <f t="shared" si="11"/>
        <v>1.2294205687406457E-3</v>
      </c>
      <c r="U52" s="421">
        <f t="shared" si="11"/>
        <v>1.5321564158106466E-3</v>
      </c>
      <c r="V52" s="421">
        <f t="shared" si="11"/>
        <v>3.1530963406064757E-4</v>
      </c>
      <c r="W52" s="421">
        <f t="shared" si="11"/>
        <v>5.117556170099694E-4</v>
      </c>
      <c r="X52" s="421">
        <f t="shared" si="11"/>
        <v>4.0592077936789638E-4</v>
      </c>
      <c r="Y52" s="421">
        <f t="shared" si="11"/>
        <v>1.9800113143503677E-4</v>
      </c>
      <c r="Z52" s="421">
        <f t="shared" si="11"/>
        <v>1.7629811082655979E-4</v>
      </c>
      <c r="AA52" s="421">
        <f t="shared" si="11"/>
        <v>9.667949867285415E-5</v>
      </c>
      <c r="AB52" s="421">
        <f t="shared" si="11"/>
        <v>7.4884552980821232E-5</v>
      </c>
      <c r="AC52" s="421">
        <f t="shared" si="11"/>
        <v>9.9606172517890796E-5</v>
      </c>
      <c r="AD52" s="421">
        <f t="shared" si="11"/>
        <v>8.1753994797473064E-5</v>
      </c>
      <c r="AE52" s="421">
        <f t="shared" si="11"/>
        <v>1.8469188421239567E-4</v>
      </c>
      <c r="AF52" s="421">
        <f t="shared" si="11"/>
        <v>7.6621947311962771E-5</v>
      </c>
      <c r="AG52" s="421">
        <f t="shared" si="11"/>
        <v>1.7734339592898383E-4</v>
      </c>
      <c r="AH52" s="421">
        <f t="shared" si="11"/>
        <v>2.3096021710260407E-4</v>
      </c>
      <c r="AI52" s="421">
        <f t="shared" si="11"/>
        <v>8.6931095252771923E-5</v>
      </c>
      <c r="AJ52" s="421">
        <f t="shared" si="10"/>
        <v>1.317395163079654E-4</v>
      </c>
      <c r="AK52" s="421">
        <f t="shared" si="10"/>
        <v>1.4407047104183533E-4</v>
      </c>
    </row>
    <row r="53" spans="2:37" x14ac:dyDescent="0.25">
      <c r="B53" s="420" t="s">
        <v>138</v>
      </c>
      <c r="C53" s="421">
        <f t="shared" si="11"/>
        <v>2.3354581055468086E-3</v>
      </c>
      <c r="D53" s="421">
        <f t="shared" si="11"/>
        <v>2.3354581055468086E-3</v>
      </c>
      <c r="E53" s="421">
        <f t="shared" si="11"/>
        <v>2.3354581055468082E-3</v>
      </c>
      <c r="F53" s="421">
        <f t="shared" si="11"/>
        <v>2.3354581055468082E-3</v>
      </c>
      <c r="G53" s="421">
        <f t="shared" si="11"/>
        <v>2.3354581055468077E-3</v>
      </c>
      <c r="H53" s="421">
        <f t="shared" si="11"/>
        <v>2.3354581055468086E-3</v>
      </c>
      <c r="I53" s="421">
        <f t="shared" si="11"/>
        <v>2.3354581055468077E-3</v>
      </c>
      <c r="J53" s="421">
        <f t="shared" si="11"/>
        <v>2.3354581055468086E-3</v>
      </c>
      <c r="K53" s="421">
        <f t="shared" si="11"/>
        <v>2.3354581055468082E-3</v>
      </c>
      <c r="L53" s="421">
        <f t="shared" si="11"/>
        <v>2.3354581055468086E-3</v>
      </c>
      <c r="M53" s="421">
        <f t="shared" si="11"/>
        <v>2.3354581055468082E-3</v>
      </c>
      <c r="N53" s="421">
        <f t="shared" si="11"/>
        <v>2.3354581055468082E-3</v>
      </c>
      <c r="O53" s="421">
        <f t="shared" si="11"/>
        <v>2.3354581055468082E-3</v>
      </c>
      <c r="P53" s="421">
        <f t="shared" si="11"/>
        <v>2.3354581055468082E-3</v>
      </c>
      <c r="Q53" s="421">
        <f t="shared" si="11"/>
        <v>2.3354581055468082E-3</v>
      </c>
      <c r="R53" s="421">
        <f t="shared" si="11"/>
        <v>1.3096786979036525E-3</v>
      </c>
      <c r="S53" s="421">
        <f t="shared" si="11"/>
        <v>2.1922082187281907E-3</v>
      </c>
      <c r="T53" s="421">
        <f t="shared" si="11"/>
        <v>2.4130242218760498E-3</v>
      </c>
      <c r="U53" s="421">
        <f t="shared" si="11"/>
        <v>3.0718604001720847E-3</v>
      </c>
      <c r="V53" s="421">
        <f t="shared" si="11"/>
        <v>2.0179816579881443E-3</v>
      </c>
      <c r="W53" s="421">
        <f t="shared" si="11"/>
        <v>2.5686195392231157E-3</v>
      </c>
      <c r="X53" s="421">
        <f t="shared" si="11"/>
        <v>2.7659253105765964E-3</v>
      </c>
      <c r="Y53" s="421">
        <f t="shared" si="11"/>
        <v>2.4985857062040356E-3</v>
      </c>
      <c r="Z53" s="421">
        <f t="shared" si="11"/>
        <v>2.7465389897190365E-3</v>
      </c>
      <c r="AA53" s="421">
        <f t="shared" si="11"/>
        <v>2.8740178241839372E-3</v>
      </c>
      <c r="AB53" s="421">
        <f t="shared" si="11"/>
        <v>1.7473062362191622E-3</v>
      </c>
      <c r="AC53" s="421">
        <f t="shared" si="11"/>
        <v>1.7239529858865715E-3</v>
      </c>
      <c r="AD53" s="421">
        <f t="shared" si="11"/>
        <v>1.597918989223337E-3</v>
      </c>
      <c r="AE53" s="421">
        <f t="shared" si="11"/>
        <v>1.555673947789025E-3</v>
      </c>
      <c r="AF53" s="421">
        <f t="shared" si="11"/>
        <v>1.6856828408631811E-3</v>
      </c>
      <c r="AG53" s="421">
        <f t="shared" si="11"/>
        <v>1.8325484245994995E-3</v>
      </c>
      <c r="AH53" s="421">
        <f t="shared" si="11"/>
        <v>1.077814346478819E-3</v>
      </c>
      <c r="AI53" s="421">
        <f t="shared" si="11"/>
        <v>4.4255830310502064E-4</v>
      </c>
      <c r="AJ53" s="421">
        <f t="shared" si="10"/>
        <v>5.130907477257599E-4</v>
      </c>
      <c r="AK53" s="421">
        <f t="shared" si="10"/>
        <v>6.4488687037773907E-4</v>
      </c>
    </row>
    <row r="54" spans="2:37" x14ac:dyDescent="0.25">
      <c r="B54" s="420" t="s">
        <v>139</v>
      </c>
      <c r="C54" s="421">
        <f t="shared" si="11"/>
        <v>2.2605495144224871E-2</v>
      </c>
      <c r="D54" s="421">
        <f t="shared" si="11"/>
        <v>2.2605495144224871E-2</v>
      </c>
      <c r="E54" s="421">
        <f t="shared" si="11"/>
        <v>2.2605495144224871E-2</v>
      </c>
      <c r="F54" s="421">
        <f t="shared" si="11"/>
        <v>2.2605495144224864E-2</v>
      </c>
      <c r="G54" s="421">
        <f t="shared" si="11"/>
        <v>2.2605495144224868E-2</v>
      </c>
      <c r="H54" s="421">
        <f t="shared" si="11"/>
        <v>2.2605495144224875E-2</v>
      </c>
      <c r="I54" s="421">
        <f t="shared" si="11"/>
        <v>2.2605495144224864E-2</v>
      </c>
      <c r="J54" s="421">
        <f t="shared" si="11"/>
        <v>2.2605495144224871E-2</v>
      </c>
      <c r="K54" s="421">
        <f t="shared" si="11"/>
        <v>2.2605495144224868E-2</v>
      </c>
      <c r="L54" s="421">
        <f t="shared" si="11"/>
        <v>2.2605495144224868E-2</v>
      </c>
      <c r="M54" s="421">
        <f t="shared" si="11"/>
        <v>2.2605495144224868E-2</v>
      </c>
      <c r="N54" s="421">
        <f t="shared" si="11"/>
        <v>2.2605495144224868E-2</v>
      </c>
      <c r="O54" s="421">
        <f t="shared" si="11"/>
        <v>2.2605495144224868E-2</v>
      </c>
      <c r="P54" s="421">
        <f t="shared" si="11"/>
        <v>2.2605495144224868E-2</v>
      </c>
      <c r="Q54" s="421">
        <f t="shared" si="11"/>
        <v>2.2605495144224868E-2</v>
      </c>
      <c r="R54" s="421">
        <f t="shared" si="11"/>
        <v>2.0524043805305921E-2</v>
      </c>
      <c r="S54" s="421">
        <f t="shared" si="11"/>
        <v>2.1076398866948561E-2</v>
      </c>
      <c r="T54" s="421">
        <f t="shared" si="11"/>
        <v>1.8166407037478238E-2</v>
      </c>
      <c r="U54" s="421">
        <f t="shared" si="11"/>
        <v>2.0552029163804879E-2</v>
      </c>
      <c r="V54" s="421">
        <f t="shared" si="11"/>
        <v>2.4549107223293273E-2</v>
      </c>
      <c r="W54" s="421">
        <f t="shared" si="11"/>
        <v>2.5587780850498471E-2</v>
      </c>
      <c r="X54" s="421">
        <f t="shared" si="11"/>
        <v>2.777253332326398E-2</v>
      </c>
      <c r="Y54" s="421">
        <f t="shared" si="11"/>
        <v>3.0916462379785029E-2</v>
      </c>
      <c r="Z54" s="421">
        <f t="shared" si="11"/>
        <v>2.9432505660097242E-2</v>
      </c>
      <c r="AA54" s="421">
        <f t="shared" si="11"/>
        <v>2.7949164161788748E-2</v>
      </c>
      <c r="AB54" s="421">
        <f t="shared" si="11"/>
        <v>2.21824686940966E-2</v>
      </c>
      <c r="AC54" s="421">
        <f t="shared" si="11"/>
        <v>2.4043397643164717E-2</v>
      </c>
      <c r="AD54" s="421">
        <f t="shared" si="11"/>
        <v>2.3344481605351172E-2</v>
      </c>
      <c r="AE54" s="421">
        <f t="shared" si="11"/>
        <v>2.3058071390516782E-2</v>
      </c>
      <c r="AF54" s="421">
        <f t="shared" si="11"/>
        <v>2.2930859140998315E-2</v>
      </c>
      <c r="AG54" s="421">
        <f t="shared" si="11"/>
        <v>1.6808212969713687E-2</v>
      </c>
      <c r="AH54" s="421">
        <f t="shared" si="11"/>
        <v>1.582077487152838E-2</v>
      </c>
      <c r="AI54" s="421">
        <f t="shared" si="11"/>
        <v>2.1645842717940206E-2</v>
      </c>
      <c r="AJ54" s="421">
        <f t="shared" si="10"/>
        <v>2.0925782116707346E-2</v>
      </c>
      <c r="AK54" s="421">
        <f t="shared" si="10"/>
        <v>1.9415211097542569E-2</v>
      </c>
    </row>
    <row r="55" spans="2:37" x14ac:dyDescent="0.25">
      <c r="B55" s="420" t="s">
        <v>140</v>
      </c>
      <c r="C55" s="421">
        <f t="shared" si="11"/>
        <v>1.3874400613792939E-2</v>
      </c>
      <c r="D55" s="421">
        <f t="shared" si="11"/>
        <v>1.387440061379294E-2</v>
      </c>
      <c r="E55" s="421">
        <f t="shared" si="11"/>
        <v>1.3874400613792937E-2</v>
      </c>
      <c r="F55" s="421">
        <f t="shared" si="11"/>
        <v>1.3874400613792935E-2</v>
      </c>
      <c r="G55" s="421">
        <f t="shared" si="11"/>
        <v>1.3874400613792937E-2</v>
      </c>
      <c r="H55" s="421">
        <f t="shared" si="11"/>
        <v>1.387440061379294E-2</v>
      </c>
      <c r="I55" s="421">
        <f t="shared" si="11"/>
        <v>1.3874400613792932E-2</v>
      </c>
      <c r="J55" s="421">
        <f t="shared" si="11"/>
        <v>1.3874400613792939E-2</v>
      </c>
      <c r="K55" s="421">
        <f t="shared" si="11"/>
        <v>1.3874400613792937E-2</v>
      </c>
      <c r="L55" s="421">
        <f t="shared" si="11"/>
        <v>1.3874400613792939E-2</v>
      </c>
      <c r="M55" s="421">
        <f t="shared" si="11"/>
        <v>1.3874400613792937E-2</v>
      </c>
      <c r="N55" s="421">
        <f t="shared" si="11"/>
        <v>1.3874400613792939E-2</v>
      </c>
      <c r="O55" s="421">
        <f t="shared" si="11"/>
        <v>1.3874400613792935E-2</v>
      </c>
      <c r="P55" s="421">
        <f t="shared" si="11"/>
        <v>1.3874400613792937E-2</v>
      </c>
      <c r="Q55" s="421">
        <f t="shared" si="11"/>
        <v>1.3874400613792939E-2</v>
      </c>
      <c r="R55" s="421">
        <f t="shared" si="11"/>
        <v>1.3949801394118508E-2</v>
      </c>
      <c r="S55" s="421">
        <f t="shared" si="11"/>
        <v>1.3727985549488895E-2</v>
      </c>
      <c r="T55" s="421">
        <f t="shared" si="11"/>
        <v>1.2408747976419561E-2</v>
      </c>
      <c r="U55" s="421">
        <f t="shared" si="11"/>
        <v>1.3185602258232511E-2</v>
      </c>
      <c r="V55" s="421">
        <f t="shared" si="11"/>
        <v>1.2891659609736761E-2</v>
      </c>
      <c r="W55" s="421">
        <f t="shared" si="11"/>
        <v>1.6346655381799215E-2</v>
      </c>
      <c r="X55" s="421">
        <f t="shared" si="11"/>
        <v>1.4603708039119435E-2</v>
      </c>
      <c r="Y55" s="421">
        <f t="shared" si="11"/>
        <v>1.1889496511408637E-2</v>
      </c>
      <c r="Z55" s="421">
        <f t="shared" si="11"/>
        <v>1.2767694763018223E-2</v>
      </c>
      <c r="AA55" s="421">
        <f t="shared" si="11"/>
        <v>1.0863260032695249E-2</v>
      </c>
      <c r="AB55" s="421">
        <f t="shared" si="11"/>
        <v>9.9762865582227397E-3</v>
      </c>
      <c r="AC55" s="421">
        <f t="shared" si="11"/>
        <v>9.6311506811529793E-3</v>
      </c>
      <c r="AD55" s="421">
        <f t="shared" si="11"/>
        <v>9.5280564845782231E-3</v>
      </c>
      <c r="AE55" s="421">
        <f t="shared" si="11"/>
        <v>1.0399573787959511E-2</v>
      </c>
      <c r="AF55" s="421">
        <f t="shared" si="11"/>
        <v>1.0629553781641382E-2</v>
      </c>
      <c r="AG55" s="421">
        <f t="shared" si="11"/>
        <v>1.2847543793966383E-2</v>
      </c>
      <c r="AH55" s="421">
        <f t="shared" si="11"/>
        <v>1.5031660796427815E-2</v>
      </c>
      <c r="AI55" s="421">
        <f t="shared" si="11"/>
        <v>1.2304701391687807E-2</v>
      </c>
      <c r="AJ55" s="421">
        <f t="shared" si="10"/>
        <v>1.1717883292655868E-2</v>
      </c>
      <c r="AK55" s="421">
        <f t="shared" si="10"/>
        <v>1.0853308818484928E-2</v>
      </c>
    </row>
    <row r="56" spans="2:37" x14ac:dyDescent="0.25">
      <c r="B56" s="420" t="s">
        <v>141</v>
      </c>
      <c r="C56" s="421">
        <f t="shared" si="11"/>
        <v>1.3156611756716828E-2</v>
      </c>
      <c r="D56" s="421">
        <f t="shared" si="11"/>
        <v>1.315661175671683E-2</v>
      </c>
      <c r="E56" s="421">
        <f t="shared" si="11"/>
        <v>1.315661175671683E-2</v>
      </c>
      <c r="F56" s="421">
        <f t="shared" si="11"/>
        <v>1.3156611756716827E-2</v>
      </c>
      <c r="G56" s="421">
        <f t="shared" si="11"/>
        <v>1.3156611756716827E-2</v>
      </c>
      <c r="H56" s="421">
        <f t="shared" si="11"/>
        <v>1.315661175671683E-2</v>
      </c>
      <c r="I56" s="421">
        <f t="shared" si="11"/>
        <v>1.3156611756716825E-2</v>
      </c>
      <c r="J56" s="421">
        <f t="shared" si="11"/>
        <v>1.315661175671683E-2</v>
      </c>
      <c r="K56" s="421">
        <f t="shared" si="11"/>
        <v>1.3156611756716828E-2</v>
      </c>
      <c r="L56" s="421">
        <f t="shared" si="11"/>
        <v>1.3156611756716828E-2</v>
      </c>
      <c r="M56" s="421">
        <f t="shared" si="11"/>
        <v>1.3156611756716828E-2</v>
      </c>
      <c r="N56" s="421">
        <f t="shared" si="11"/>
        <v>1.315661175671683E-2</v>
      </c>
      <c r="O56" s="421">
        <f t="shared" si="11"/>
        <v>1.3156611756716828E-2</v>
      </c>
      <c r="P56" s="421">
        <f t="shared" si="11"/>
        <v>1.315661175671683E-2</v>
      </c>
      <c r="Q56" s="421">
        <f t="shared" si="11"/>
        <v>1.315661175671683E-2</v>
      </c>
      <c r="R56" s="421">
        <f t="shared" si="11"/>
        <v>9.6416477825933353E-3</v>
      </c>
      <c r="S56" s="421">
        <f t="shared" si="11"/>
        <v>1.1075988341064904E-2</v>
      </c>
      <c r="T56" s="421">
        <f t="shared" ref="T56:AI56" si="12">T43/T$45</f>
        <v>1.3775619291975931E-2</v>
      </c>
      <c r="U56" s="421">
        <f t="shared" si="12"/>
        <v>1.6272557795506178E-2</v>
      </c>
      <c r="V56" s="421">
        <f t="shared" si="12"/>
        <v>1.354029657123295E-2</v>
      </c>
      <c r="W56" s="421">
        <f t="shared" si="12"/>
        <v>1.3827243113442442E-2</v>
      </c>
      <c r="X56" s="421">
        <f t="shared" si="12"/>
        <v>1.3924026734131329E-2</v>
      </c>
      <c r="Y56" s="421">
        <f t="shared" si="12"/>
        <v>1.3680935319630399E-2</v>
      </c>
      <c r="Z56" s="421">
        <f t="shared" si="12"/>
        <v>4.9085105593289534E-3</v>
      </c>
      <c r="AA56" s="421">
        <f t="shared" si="12"/>
        <v>4.2714760322733747E-3</v>
      </c>
      <c r="AB56" s="421">
        <f t="shared" si="12"/>
        <v>6.1322128385405831E-3</v>
      </c>
      <c r="AC56" s="421">
        <f t="shared" si="12"/>
        <v>3.6624423433501388E-3</v>
      </c>
      <c r="AD56" s="421">
        <f t="shared" si="12"/>
        <v>1.2188777406168712E-3</v>
      </c>
      <c r="AE56" s="421">
        <f t="shared" si="12"/>
        <v>1.008701829160007E-3</v>
      </c>
      <c r="AF56" s="421">
        <f t="shared" si="12"/>
        <v>8.5677268357922014E-4</v>
      </c>
      <c r="AG56" s="421">
        <f t="shared" si="12"/>
        <v>1.9113677116790479E-3</v>
      </c>
      <c r="AH56" s="421">
        <f t="shared" si="12"/>
        <v>4.4844775487422293E-3</v>
      </c>
      <c r="AI56" s="421">
        <f t="shared" si="12"/>
        <v>1.8966784418786599E-3</v>
      </c>
      <c r="AJ56" s="421">
        <f t="shared" ref="AJ56:AK56" si="13">AJ43/AJ$45</f>
        <v>1.7126137120035501E-3</v>
      </c>
      <c r="AK56" s="421">
        <f t="shared" si="13"/>
        <v>1.3446577297237963E-3</v>
      </c>
    </row>
    <row r="57" spans="2:37" x14ac:dyDescent="0.25">
      <c r="B57" s="422" t="s">
        <v>142</v>
      </c>
      <c r="C57" s="423">
        <f t="shared" ref="C57:AI57" si="14">C44/C$45</f>
        <v>5.6068517920374056E-3</v>
      </c>
      <c r="D57" s="423">
        <f t="shared" si="14"/>
        <v>5.6068517920374065E-3</v>
      </c>
      <c r="E57" s="423">
        <f t="shared" si="14"/>
        <v>5.6068517920374065E-3</v>
      </c>
      <c r="F57" s="423">
        <f t="shared" si="14"/>
        <v>5.6068517920374056E-3</v>
      </c>
      <c r="G57" s="423">
        <f t="shared" si="14"/>
        <v>5.6068517920374048E-3</v>
      </c>
      <c r="H57" s="423">
        <f t="shared" si="14"/>
        <v>5.6068517920374074E-3</v>
      </c>
      <c r="I57" s="423">
        <f t="shared" si="14"/>
        <v>5.6068517920374039E-3</v>
      </c>
      <c r="J57" s="423">
        <f t="shared" si="14"/>
        <v>5.6068517920374065E-3</v>
      </c>
      <c r="K57" s="423">
        <f t="shared" si="14"/>
        <v>5.6068517920374048E-3</v>
      </c>
      <c r="L57" s="423">
        <f t="shared" si="14"/>
        <v>5.6068517920374056E-3</v>
      </c>
      <c r="M57" s="423">
        <f t="shared" si="14"/>
        <v>5.6068517920374056E-3</v>
      </c>
      <c r="N57" s="423">
        <f t="shared" si="14"/>
        <v>5.6068517920374065E-3</v>
      </c>
      <c r="O57" s="423">
        <f t="shared" si="14"/>
        <v>5.6068517920374056E-3</v>
      </c>
      <c r="P57" s="423">
        <f t="shared" si="14"/>
        <v>5.6068517920374056E-3</v>
      </c>
      <c r="Q57" s="423">
        <f t="shared" si="14"/>
        <v>5.6068517920374056E-3</v>
      </c>
      <c r="R57" s="423">
        <f t="shared" si="14"/>
        <v>4.919911424361747E-3</v>
      </c>
      <c r="S57" s="423">
        <f t="shared" si="14"/>
        <v>5.7473623711975039E-3</v>
      </c>
      <c r="T57" s="423">
        <f t="shared" si="14"/>
        <v>5.3376706680106295E-3</v>
      </c>
      <c r="U57" s="423">
        <f t="shared" si="14"/>
        <v>5.4644396307729467E-3</v>
      </c>
      <c r="V57" s="423">
        <f t="shared" si="14"/>
        <v>5.6935911064665504E-3</v>
      </c>
      <c r="W57" s="423">
        <f t="shared" si="14"/>
        <v>6.1804332208127075E-3</v>
      </c>
      <c r="X57" s="423">
        <f t="shared" si="14"/>
        <v>5.9000113280217497E-3</v>
      </c>
      <c r="Y57" s="423">
        <f t="shared" si="14"/>
        <v>4.8745992834244769E-3</v>
      </c>
      <c r="Z57" s="423">
        <f t="shared" si="14"/>
        <v>4.8528374716995141E-3</v>
      </c>
      <c r="AA57" s="423">
        <f t="shared" si="14"/>
        <v>4.4208898029496034E-3</v>
      </c>
      <c r="AB57" s="423">
        <f t="shared" si="14"/>
        <v>3.7858301784748512E-3</v>
      </c>
      <c r="AC57" s="423">
        <f t="shared" si="14"/>
        <v>3.9765848874450255E-3</v>
      </c>
      <c r="AD57" s="423">
        <f t="shared" si="14"/>
        <v>4.3775548123374209E-3</v>
      </c>
      <c r="AE57" s="423">
        <f t="shared" si="14"/>
        <v>4.2052921328360861E-3</v>
      </c>
      <c r="AF57" s="423">
        <f t="shared" si="14"/>
        <v>3.6708878394003984E-3</v>
      </c>
      <c r="AG57" s="423">
        <f t="shared" si="14"/>
        <v>2.541922008315435E-3</v>
      </c>
      <c r="AH57" s="423">
        <f t="shared" si="14"/>
        <v>5.6200319494966993E-3</v>
      </c>
      <c r="AI57" s="423">
        <f t="shared" si="14"/>
        <v>3.2875759659230105E-3</v>
      </c>
      <c r="AJ57" s="423">
        <f t="shared" ref="AJ57:AK57" si="15">AJ44/AJ$45</f>
        <v>3.2310849789216772E-3</v>
      </c>
      <c r="AK57" s="423">
        <f t="shared" si="15"/>
        <v>2.7853624401421497E-3</v>
      </c>
    </row>
    <row r="58" spans="2:37" x14ac:dyDescent="0.25">
      <c r="B58" s="420"/>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4"/>
    </row>
    <row r="59" spans="2:37" x14ac:dyDescent="0.25">
      <c r="B59" s="425"/>
      <c r="C59" s="426"/>
      <c r="D59" s="426"/>
      <c r="E59" s="426"/>
      <c r="F59" s="426"/>
      <c r="G59" s="426"/>
      <c r="H59" s="426"/>
      <c r="I59" s="426"/>
      <c r="J59" s="426"/>
      <c r="K59" s="426"/>
      <c r="L59" s="426"/>
      <c r="M59" s="426"/>
      <c r="N59" s="426"/>
      <c r="O59" s="426"/>
      <c r="P59" s="426"/>
      <c r="Q59" s="426"/>
      <c r="R59" s="426"/>
      <c r="S59" s="426"/>
      <c r="T59" s="426"/>
      <c r="U59" s="426"/>
      <c r="V59" s="426"/>
      <c r="W59" s="426"/>
      <c r="X59" s="426"/>
      <c r="Y59" s="426"/>
      <c r="Z59" s="426"/>
      <c r="AA59" s="426"/>
      <c r="AB59" s="426"/>
      <c r="AC59" s="426"/>
      <c r="AD59" s="426"/>
      <c r="AE59" s="426"/>
      <c r="AF59" s="426"/>
      <c r="AG59" s="426"/>
      <c r="AH59" s="426"/>
      <c r="AI59" s="426"/>
      <c r="AJ59" s="426"/>
      <c r="AK59" s="426"/>
    </row>
  </sheetData>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3E555-DCD4-4E35-B5B9-F045A3184672}">
  <sheetPr>
    <tabColor rgb="FF00B0F0"/>
  </sheetPr>
  <dimension ref="B1:AK30"/>
  <sheetViews>
    <sheetView zoomScale="75" zoomScaleNormal="75" workbookViewId="0"/>
  </sheetViews>
  <sheetFormatPr defaultColWidth="9.140625" defaultRowHeight="15" x14ac:dyDescent="0.25"/>
  <cols>
    <col min="1" max="1" width="4.28515625" style="432" customWidth="1"/>
    <col min="2" max="2" width="25.85546875" style="431" customWidth="1"/>
    <col min="3" max="7" width="7.5703125" style="431" bestFit="1" customWidth="1"/>
    <col min="8" max="21" width="7.5703125" style="432" bestFit="1" customWidth="1"/>
    <col min="22" max="31" width="6.42578125" style="432" bestFit="1" customWidth="1"/>
    <col min="32" max="34" width="7.5703125" style="432" bestFit="1" customWidth="1"/>
    <col min="35" max="37" width="6.42578125" style="432" bestFit="1" customWidth="1"/>
    <col min="38" max="16384" width="9.140625" style="432"/>
  </cols>
  <sheetData>
    <row r="1" spans="2:37" x14ac:dyDescent="0.25">
      <c r="B1" s="430" t="s">
        <v>700</v>
      </c>
    </row>
    <row r="2" spans="2:37" x14ac:dyDescent="0.25">
      <c r="B2" s="433"/>
    </row>
    <row r="3" spans="2:37" x14ac:dyDescent="0.25">
      <c r="B3" s="434" t="s">
        <v>575</v>
      </c>
      <c r="C3" s="435">
        <v>1990</v>
      </c>
      <c r="D3" s="435">
        <v>1991</v>
      </c>
      <c r="E3" s="435">
        <v>1992</v>
      </c>
      <c r="F3" s="435">
        <v>1993</v>
      </c>
      <c r="G3" s="435">
        <v>1994</v>
      </c>
      <c r="H3" s="435">
        <v>1995</v>
      </c>
      <c r="I3" s="435">
        <v>1996</v>
      </c>
      <c r="J3" s="435">
        <v>1997</v>
      </c>
      <c r="K3" s="435">
        <v>1998</v>
      </c>
      <c r="L3" s="435">
        <v>1999</v>
      </c>
      <c r="M3" s="435">
        <v>2000</v>
      </c>
      <c r="N3" s="435">
        <v>2001</v>
      </c>
      <c r="O3" s="435">
        <v>2002</v>
      </c>
      <c r="P3" s="435">
        <v>2003</v>
      </c>
      <c r="Q3" s="435">
        <v>2004</v>
      </c>
      <c r="R3" s="435">
        <v>2005</v>
      </c>
      <c r="S3" s="435">
        <v>2006</v>
      </c>
      <c r="T3" s="435">
        <v>2007</v>
      </c>
      <c r="U3" s="435">
        <v>2008</v>
      </c>
      <c r="V3" s="435">
        <v>2009</v>
      </c>
      <c r="W3" s="435">
        <v>2010</v>
      </c>
      <c r="X3" s="435">
        <v>2011</v>
      </c>
      <c r="Y3" s="435">
        <v>2012</v>
      </c>
      <c r="Z3" s="435">
        <v>2013</v>
      </c>
      <c r="AA3" s="435">
        <v>2014</v>
      </c>
      <c r="AB3" s="435">
        <v>2015</v>
      </c>
      <c r="AC3" s="435">
        <v>2016</v>
      </c>
      <c r="AD3" s="435">
        <v>2017</v>
      </c>
      <c r="AE3" s="435">
        <v>2018</v>
      </c>
      <c r="AF3" s="435">
        <v>2019</v>
      </c>
      <c r="AG3" s="435">
        <v>2020</v>
      </c>
      <c r="AH3" s="435">
        <v>2021</v>
      </c>
      <c r="AI3" s="435">
        <v>2022</v>
      </c>
      <c r="AJ3" s="435">
        <v>2023</v>
      </c>
      <c r="AK3" s="435">
        <v>2024</v>
      </c>
    </row>
    <row r="4" spans="2:37" x14ac:dyDescent="0.25">
      <c r="B4" s="436" t="s">
        <v>133</v>
      </c>
      <c r="C4" s="437">
        <v>493.38025761082019</v>
      </c>
      <c r="D4" s="437">
        <v>493.38025761082019</v>
      </c>
      <c r="E4" s="437">
        <v>493.38025761082019</v>
      </c>
      <c r="F4" s="437">
        <v>493.38025761082014</v>
      </c>
      <c r="G4" s="437">
        <v>493.38025761082025</v>
      </c>
      <c r="H4" s="437">
        <v>493.38025761082019</v>
      </c>
      <c r="I4" s="437">
        <v>493.38025761082014</v>
      </c>
      <c r="J4" s="437">
        <v>493.38025761082014</v>
      </c>
      <c r="K4" s="437">
        <v>493.38025761082014</v>
      </c>
      <c r="L4" s="437">
        <v>493.38025761082019</v>
      </c>
      <c r="M4" s="437">
        <v>493.38025761082014</v>
      </c>
      <c r="N4" s="437">
        <v>493.38025761082014</v>
      </c>
      <c r="O4" s="437">
        <v>493.38025761082014</v>
      </c>
      <c r="P4" s="437">
        <v>493.38025761082014</v>
      </c>
      <c r="Q4" s="437">
        <v>493.38025761082008</v>
      </c>
      <c r="R4" s="437">
        <v>456.80386092386863</v>
      </c>
      <c r="S4" s="437">
        <v>560.71877717208736</v>
      </c>
      <c r="T4" s="437">
        <v>510.33080788899167</v>
      </c>
      <c r="U4" s="437">
        <v>519.51447808614466</v>
      </c>
      <c r="V4" s="437">
        <v>519.11914040229169</v>
      </c>
      <c r="W4" s="437">
        <v>482.50197652294588</v>
      </c>
      <c r="X4" s="437">
        <v>404.6727622794117</v>
      </c>
      <c r="Y4" s="437">
        <v>372.90347526503342</v>
      </c>
      <c r="Z4" s="437">
        <v>351.19947395833299</v>
      </c>
      <c r="AA4" s="437">
        <v>346.7695949050331</v>
      </c>
      <c r="AB4" s="437">
        <v>375.06539685749146</v>
      </c>
      <c r="AC4" s="437">
        <v>391.26794842629658</v>
      </c>
      <c r="AD4" s="437">
        <v>397.29030275948196</v>
      </c>
      <c r="AE4" s="437">
        <v>453.38801510960229</v>
      </c>
      <c r="AF4" s="437">
        <v>478.12506664064801</v>
      </c>
      <c r="AG4" s="437">
        <v>417.77684138937093</v>
      </c>
      <c r="AH4" s="437">
        <v>602.4010933955301</v>
      </c>
      <c r="AI4" s="437">
        <v>607.44478896054568</v>
      </c>
      <c r="AJ4" s="437">
        <v>655.61667948304705</v>
      </c>
      <c r="AK4" s="437">
        <v>657.28983239433455</v>
      </c>
    </row>
    <row r="5" spans="2:37" x14ac:dyDescent="0.25">
      <c r="B5" s="436" t="s">
        <v>134</v>
      </c>
      <c r="C5" s="437">
        <v>377.72792092681647</v>
      </c>
      <c r="D5" s="437">
        <v>377.72792092681647</v>
      </c>
      <c r="E5" s="437">
        <v>377.72792092681647</v>
      </c>
      <c r="F5" s="437">
        <v>377.72792092681647</v>
      </c>
      <c r="G5" s="437">
        <v>377.72792092681647</v>
      </c>
      <c r="H5" s="437">
        <v>377.72792092681652</v>
      </c>
      <c r="I5" s="437">
        <v>377.72792092681647</v>
      </c>
      <c r="J5" s="437">
        <v>377.72792092681652</v>
      </c>
      <c r="K5" s="437">
        <v>377.72792092681652</v>
      </c>
      <c r="L5" s="437">
        <v>377.72792092681647</v>
      </c>
      <c r="M5" s="437">
        <v>377.72792092681652</v>
      </c>
      <c r="N5" s="437">
        <v>377.72792092681652</v>
      </c>
      <c r="O5" s="437">
        <v>377.72792092681647</v>
      </c>
      <c r="P5" s="437">
        <v>377.72792092681652</v>
      </c>
      <c r="Q5" s="437">
        <v>377.72792092681652</v>
      </c>
      <c r="R5" s="437">
        <v>208.35174656611221</v>
      </c>
      <c r="S5" s="437">
        <v>362.48551690306675</v>
      </c>
      <c r="T5" s="437">
        <v>370.30433934270258</v>
      </c>
      <c r="U5" s="437">
        <v>396.08928522006124</v>
      </c>
      <c r="V5" s="437">
        <v>451.56031502614121</v>
      </c>
      <c r="W5" s="437">
        <v>484.60722941304385</v>
      </c>
      <c r="X5" s="437">
        <v>370.69701401658739</v>
      </c>
      <c r="Y5" s="437">
        <v>102.74220015783538</v>
      </c>
      <c r="Z5" s="437">
        <v>72.765727501343392</v>
      </c>
      <c r="AA5" s="437">
        <v>71.777520321637454</v>
      </c>
      <c r="AB5" s="437">
        <v>60.701370527331186</v>
      </c>
      <c r="AC5" s="437">
        <v>65.366223118459317</v>
      </c>
      <c r="AD5" s="437">
        <v>35.969187428443256</v>
      </c>
      <c r="AE5" s="437">
        <v>40.261767631513649</v>
      </c>
      <c r="AF5" s="437">
        <v>29.758693565922027</v>
      </c>
      <c r="AG5" s="437">
        <v>20.280458836559138</v>
      </c>
      <c r="AH5" s="437">
        <v>19.623169149472719</v>
      </c>
      <c r="AI5" s="437">
        <v>33.096627707216491</v>
      </c>
      <c r="AJ5" s="437">
        <v>57.936088898280808</v>
      </c>
      <c r="AK5" s="437">
        <v>84.320829652613838</v>
      </c>
    </row>
    <row r="6" spans="2:37" x14ac:dyDescent="0.25">
      <c r="B6" s="436" t="s">
        <v>135</v>
      </c>
      <c r="C6" s="437">
        <v>1015.1320285384464</v>
      </c>
      <c r="D6" s="437">
        <v>1015.1320285384462</v>
      </c>
      <c r="E6" s="437">
        <v>1015.1320285384462</v>
      </c>
      <c r="F6" s="437">
        <v>1015.1320285384462</v>
      </c>
      <c r="G6" s="437">
        <v>1015.1320285384462</v>
      </c>
      <c r="H6" s="437">
        <v>1015.1320285384462</v>
      </c>
      <c r="I6" s="437">
        <v>1015.1320285384462</v>
      </c>
      <c r="J6" s="437">
        <v>1015.1320285384462</v>
      </c>
      <c r="K6" s="437">
        <v>1015.1320285384462</v>
      </c>
      <c r="L6" s="437">
        <v>1015.1320285384462</v>
      </c>
      <c r="M6" s="437">
        <v>1015.1320285384462</v>
      </c>
      <c r="N6" s="437">
        <v>1015.1320285384462</v>
      </c>
      <c r="O6" s="437">
        <v>1015.1320285384462</v>
      </c>
      <c r="P6" s="437">
        <v>1015.1320285384462</v>
      </c>
      <c r="Q6" s="437">
        <v>1015.1320285384462</v>
      </c>
      <c r="R6" s="437">
        <v>1200.2823183982971</v>
      </c>
      <c r="S6" s="437">
        <v>1183.6075252922972</v>
      </c>
      <c r="T6" s="437">
        <v>1076.105751622194</v>
      </c>
      <c r="U6" s="437">
        <v>1070.9870718158168</v>
      </c>
      <c r="V6" s="437">
        <v>984.75257044935711</v>
      </c>
      <c r="W6" s="437">
        <v>910.84195265324684</v>
      </c>
      <c r="X6" s="437">
        <v>679.34700953791457</v>
      </c>
      <c r="Y6" s="437">
        <v>688.35329631909497</v>
      </c>
      <c r="Z6" s="437">
        <v>626.24815247652577</v>
      </c>
      <c r="AA6" s="437">
        <v>661.34528849297567</v>
      </c>
      <c r="AB6" s="437">
        <v>817.27881640702788</v>
      </c>
      <c r="AC6" s="437">
        <v>887.91239071537302</v>
      </c>
      <c r="AD6" s="437">
        <v>849.37846465462439</v>
      </c>
      <c r="AE6" s="437">
        <v>997.06089354321</v>
      </c>
      <c r="AF6" s="437">
        <v>1173.1177386153845</v>
      </c>
      <c r="AG6" s="437">
        <v>1114.8817331367925</v>
      </c>
      <c r="AH6" s="437">
        <v>1173.6499453412321</v>
      </c>
      <c r="AI6" s="437">
        <v>858.4457563373677</v>
      </c>
      <c r="AJ6" s="437">
        <v>880.8574938985696</v>
      </c>
      <c r="AK6" s="437">
        <v>862.6248254527311</v>
      </c>
    </row>
    <row r="7" spans="2:37" x14ac:dyDescent="0.25">
      <c r="B7" s="436" t="s">
        <v>136</v>
      </c>
      <c r="C7" s="437">
        <v>127.07676548432481</v>
      </c>
      <c r="D7" s="437">
        <v>127.07676548432481</v>
      </c>
      <c r="E7" s="437">
        <v>127.07676548432481</v>
      </c>
      <c r="F7" s="437">
        <v>127.07676548432481</v>
      </c>
      <c r="G7" s="437">
        <v>127.07676548432478</v>
      </c>
      <c r="H7" s="437">
        <v>127.07676548432481</v>
      </c>
      <c r="I7" s="437">
        <v>127.07676548432481</v>
      </c>
      <c r="J7" s="437">
        <v>127.07676548432481</v>
      </c>
      <c r="K7" s="437">
        <v>127.07676548432481</v>
      </c>
      <c r="L7" s="437">
        <v>127.07676548432481</v>
      </c>
      <c r="M7" s="437">
        <v>127.07676548432481</v>
      </c>
      <c r="N7" s="437">
        <v>127.07676548432481</v>
      </c>
      <c r="O7" s="437">
        <v>127.07676548432481</v>
      </c>
      <c r="P7" s="437">
        <v>127.07676548432481</v>
      </c>
      <c r="Q7" s="437">
        <v>127.07676548432481</v>
      </c>
      <c r="R7" s="437">
        <v>119.65934932662054</v>
      </c>
      <c r="S7" s="437">
        <v>121.30116278833967</v>
      </c>
      <c r="T7" s="437">
        <v>135.82154165173577</v>
      </c>
      <c r="U7" s="437">
        <v>157.44704237073691</v>
      </c>
      <c r="V7" s="437">
        <v>120.09792304909564</v>
      </c>
      <c r="W7" s="437">
        <v>117.1180641196778</v>
      </c>
      <c r="X7" s="437">
        <v>118.09227508406727</v>
      </c>
      <c r="Y7" s="437">
        <v>80.886290930232548</v>
      </c>
      <c r="Z7" s="437">
        <v>59.592751578947379</v>
      </c>
      <c r="AA7" s="437">
        <v>3.3936000000000002</v>
      </c>
      <c r="AB7" s="437">
        <v>133.21104500000001</v>
      </c>
      <c r="AC7" s="437" t="s">
        <v>18</v>
      </c>
      <c r="AD7" s="437" t="s">
        <v>18</v>
      </c>
      <c r="AE7" s="437" t="s">
        <v>18</v>
      </c>
      <c r="AF7" s="437" t="s">
        <v>18</v>
      </c>
      <c r="AG7" s="437" t="s">
        <v>18</v>
      </c>
      <c r="AH7" s="437" t="s">
        <v>18</v>
      </c>
      <c r="AI7" s="437" t="s">
        <v>18</v>
      </c>
      <c r="AJ7" s="437">
        <v>1.6019000000000001</v>
      </c>
      <c r="AK7" s="437" t="s">
        <v>18</v>
      </c>
    </row>
    <row r="8" spans="2:37" x14ac:dyDescent="0.25">
      <c r="B8" s="436" t="s">
        <v>137</v>
      </c>
      <c r="C8" s="437">
        <v>113.43281652274938</v>
      </c>
      <c r="D8" s="437">
        <v>113.43281652274938</v>
      </c>
      <c r="E8" s="437">
        <v>113.43281652274939</v>
      </c>
      <c r="F8" s="437">
        <v>113.43281652274939</v>
      </c>
      <c r="G8" s="437">
        <v>113.43281652274938</v>
      </c>
      <c r="H8" s="437">
        <v>113.43281652274936</v>
      </c>
      <c r="I8" s="437">
        <v>113.43281652274938</v>
      </c>
      <c r="J8" s="437">
        <v>113.43281652274939</v>
      </c>
      <c r="K8" s="437">
        <v>113.43281652274939</v>
      </c>
      <c r="L8" s="437">
        <v>113.43281652274936</v>
      </c>
      <c r="M8" s="437">
        <v>113.43281652274938</v>
      </c>
      <c r="N8" s="437">
        <v>113.43281652274938</v>
      </c>
      <c r="O8" s="437">
        <v>113.43281652274939</v>
      </c>
      <c r="P8" s="437">
        <v>113.43281652274938</v>
      </c>
      <c r="Q8" s="437">
        <v>113.43281652274938</v>
      </c>
      <c r="R8" s="437">
        <v>118.75534432717679</v>
      </c>
      <c r="S8" s="437">
        <v>117.08866063576158</v>
      </c>
      <c r="T8" s="437">
        <v>118.52108704041726</v>
      </c>
      <c r="U8" s="437">
        <v>107.86174800521516</v>
      </c>
      <c r="V8" s="437">
        <v>107.96985743869215</v>
      </c>
      <c r="W8" s="437">
        <v>108.77841259370312</v>
      </c>
      <c r="X8" s="437">
        <v>115.05460561827957</v>
      </c>
      <c r="Y8" s="437">
        <v>42.264242105263158</v>
      </c>
      <c r="Z8" s="437">
        <v>44.555373333333335</v>
      </c>
      <c r="AA8" s="437">
        <v>38.784599999999998</v>
      </c>
      <c r="AB8" s="437">
        <v>21.540502374999999</v>
      </c>
      <c r="AC8" s="437">
        <v>4.5564666666666662</v>
      </c>
      <c r="AD8" s="437">
        <v>20.759</v>
      </c>
      <c r="AE8" s="437">
        <v>42.023943142857135</v>
      </c>
      <c r="AF8" s="437">
        <v>31.742156999999999</v>
      </c>
      <c r="AG8" s="437">
        <v>18.845233333333333</v>
      </c>
      <c r="AH8" s="437">
        <v>5.792165739130434</v>
      </c>
      <c r="AI8" s="437">
        <v>24.384242857142858</v>
      </c>
      <c r="AJ8" s="437">
        <v>36.346552116279064</v>
      </c>
      <c r="AK8" s="437">
        <v>35.53362430508475</v>
      </c>
    </row>
    <row r="9" spans="2:37" x14ac:dyDescent="0.25">
      <c r="B9" s="436" t="s">
        <v>138</v>
      </c>
      <c r="C9" s="437">
        <v>111.46838231452629</v>
      </c>
      <c r="D9" s="437">
        <v>111.46838231452629</v>
      </c>
      <c r="E9" s="437">
        <v>111.46838231452629</v>
      </c>
      <c r="F9" s="437">
        <v>111.46838231452628</v>
      </c>
      <c r="G9" s="437">
        <v>111.46838231452628</v>
      </c>
      <c r="H9" s="437">
        <v>111.46838231452628</v>
      </c>
      <c r="I9" s="437">
        <v>111.46838231452629</v>
      </c>
      <c r="J9" s="437">
        <v>111.46838231452628</v>
      </c>
      <c r="K9" s="437">
        <v>111.46838231452629</v>
      </c>
      <c r="L9" s="437">
        <v>111.46838231452629</v>
      </c>
      <c r="M9" s="437">
        <v>111.46838231452628</v>
      </c>
      <c r="N9" s="437">
        <v>111.46838231452631</v>
      </c>
      <c r="O9" s="437">
        <v>111.46838231452629</v>
      </c>
      <c r="P9" s="437">
        <v>111.46838231452631</v>
      </c>
      <c r="Q9" s="437">
        <v>111.46838231452628</v>
      </c>
      <c r="R9" s="437">
        <v>122.47594939577043</v>
      </c>
      <c r="S9" s="437">
        <v>114.1733881344307</v>
      </c>
      <c r="T9" s="437">
        <v>114.99848857526879</v>
      </c>
      <c r="U9" s="437">
        <v>107.39278186077644</v>
      </c>
      <c r="V9" s="437">
        <v>106.97749218579234</v>
      </c>
      <c r="W9" s="437">
        <v>107.70546633333333</v>
      </c>
      <c r="X9" s="437">
        <v>106.55510971631209</v>
      </c>
      <c r="Y9" s="437">
        <v>85.494908413793112</v>
      </c>
      <c r="Z9" s="437">
        <v>85.780966945606707</v>
      </c>
      <c r="AA9" s="437">
        <v>85.025171173469388</v>
      </c>
      <c r="AB9" s="437">
        <v>106.4275308563536</v>
      </c>
      <c r="AC9" s="437">
        <v>109.34415494459833</v>
      </c>
      <c r="AD9" s="437">
        <v>121.1823216413793</v>
      </c>
      <c r="AE9" s="437">
        <v>129.85355959943979</v>
      </c>
      <c r="AF9" s="437">
        <v>134.47868109065155</v>
      </c>
      <c r="AG9" s="437">
        <v>132.84925414976601</v>
      </c>
      <c r="AH9" s="437">
        <v>127.01383920253164</v>
      </c>
      <c r="AI9" s="437">
        <v>146.55345292254492</v>
      </c>
      <c r="AJ9" s="437">
        <v>151.14573625176803</v>
      </c>
      <c r="AK9" s="437">
        <v>149.20858939779004</v>
      </c>
    </row>
    <row r="10" spans="2:37" x14ac:dyDescent="0.25">
      <c r="B10" s="436" t="s">
        <v>139</v>
      </c>
      <c r="C10" s="437">
        <v>182.09956282734672</v>
      </c>
      <c r="D10" s="437">
        <v>182.09956282734672</v>
      </c>
      <c r="E10" s="437">
        <v>182.09956282734672</v>
      </c>
      <c r="F10" s="437">
        <v>182.09956282734672</v>
      </c>
      <c r="G10" s="437">
        <v>182.09956282734672</v>
      </c>
      <c r="H10" s="437">
        <v>182.09956282734674</v>
      </c>
      <c r="I10" s="437">
        <v>182.09956282734672</v>
      </c>
      <c r="J10" s="437">
        <v>182.09956282734674</v>
      </c>
      <c r="K10" s="437">
        <v>182.09956282734672</v>
      </c>
      <c r="L10" s="437">
        <v>182.09956282734672</v>
      </c>
      <c r="M10" s="437">
        <v>182.09956282734672</v>
      </c>
      <c r="N10" s="437">
        <v>182.09956282734672</v>
      </c>
      <c r="O10" s="437">
        <v>182.09956282734674</v>
      </c>
      <c r="P10" s="437">
        <v>182.09956282734672</v>
      </c>
      <c r="Q10" s="437">
        <v>182.09956282734672</v>
      </c>
      <c r="R10" s="437">
        <v>168.64660879759518</v>
      </c>
      <c r="S10" s="437">
        <v>199.61650256410252</v>
      </c>
      <c r="T10" s="437">
        <v>201.35263660984847</v>
      </c>
      <c r="U10" s="437">
        <v>178.78150795348839</v>
      </c>
      <c r="V10" s="437">
        <v>171.05416512658221</v>
      </c>
      <c r="W10" s="437">
        <v>176.15232286746991</v>
      </c>
      <c r="X10" s="437">
        <v>179.09319587234043</v>
      </c>
      <c r="Y10" s="437">
        <v>246.73206339285716</v>
      </c>
      <c r="Z10" s="437">
        <v>279.36548260869569</v>
      </c>
      <c r="AA10" s="437">
        <v>344.21470979166656</v>
      </c>
      <c r="AB10" s="437">
        <v>316.38579435000003</v>
      </c>
      <c r="AC10" s="437">
        <v>305.86699185416666</v>
      </c>
      <c r="AD10" s="437">
        <v>380.25835121951218</v>
      </c>
      <c r="AE10" s="437">
        <v>284.81862595238096</v>
      </c>
      <c r="AF10" s="437">
        <v>333.9387859111111</v>
      </c>
      <c r="AG10" s="437">
        <v>108.02744393333334</v>
      </c>
      <c r="AH10" s="437">
        <v>379.08410939999999</v>
      </c>
      <c r="AI10" s="437">
        <v>287.64561288679249</v>
      </c>
      <c r="AJ10" s="437">
        <v>238.12303740425529</v>
      </c>
      <c r="AK10" s="437">
        <v>263.51550467924528</v>
      </c>
    </row>
    <row r="11" spans="2:37" x14ac:dyDescent="0.25">
      <c r="B11" s="436" t="s">
        <v>140</v>
      </c>
      <c r="C11" s="437">
        <v>350.38021512916669</v>
      </c>
      <c r="D11" s="437">
        <v>350.38021512916669</v>
      </c>
      <c r="E11" s="437">
        <v>350.38021512916674</v>
      </c>
      <c r="F11" s="437">
        <v>350.38021512916669</v>
      </c>
      <c r="G11" s="437">
        <v>350.38021512916674</v>
      </c>
      <c r="H11" s="437">
        <v>350.38021512916669</v>
      </c>
      <c r="I11" s="437">
        <v>350.38021512916669</v>
      </c>
      <c r="J11" s="437">
        <v>350.38021512916669</v>
      </c>
      <c r="K11" s="437">
        <v>350.38021512916669</v>
      </c>
      <c r="L11" s="437">
        <v>350.38021512916669</v>
      </c>
      <c r="M11" s="437">
        <v>350.38021512916663</v>
      </c>
      <c r="N11" s="437">
        <v>350.38021512916669</v>
      </c>
      <c r="O11" s="437">
        <v>350.38021512916669</v>
      </c>
      <c r="P11" s="437">
        <v>350.38021512916674</v>
      </c>
      <c r="Q11" s="437">
        <v>350.38021512916674</v>
      </c>
      <c r="R11" s="437">
        <v>144.37824936257707</v>
      </c>
      <c r="S11" s="437">
        <v>138.03855472936399</v>
      </c>
      <c r="T11" s="437">
        <v>138.06460128726283</v>
      </c>
      <c r="U11" s="437">
        <v>329.79744350864542</v>
      </c>
      <c r="V11" s="437">
        <v>630.95715610871434</v>
      </c>
      <c r="W11" s="437">
        <v>635.3498210873787</v>
      </c>
      <c r="X11" s="437">
        <v>436.07567982022482</v>
      </c>
      <c r="Y11" s="437">
        <v>130.26184651773983</v>
      </c>
      <c r="Z11" s="437">
        <v>126.8176634178905</v>
      </c>
      <c r="AA11" s="437">
        <v>133.09968002645502</v>
      </c>
      <c r="AB11" s="437">
        <v>136.94466539893619</v>
      </c>
      <c r="AC11" s="437">
        <v>144.09950464461738</v>
      </c>
      <c r="AD11" s="437">
        <v>139.53537693943298</v>
      </c>
      <c r="AE11" s="437">
        <v>145.76997899614398</v>
      </c>
      <c r="AF11" s="437">
        <v>140.6959246346382</v>
      </c>
      <c r="AG11" s="437">
        <v>140.86890014854112</v>
      </c>
      <c r="AH11" s="437">
        <v>365.28698952922588</v>
      </c>
      <c r="AI11" s="437">
        <v>586.08154080939596</v>
      </c>
      <c r="AJ11" s="437">
        <v>579.43206877875014</v>
      </c>
      <c r="AK11" s="437">
        <v>605.95191646192256</v>
      </c>
    </row>
    <row r="12" spans="2:37" x14ac:dyDescent="0.25">
      <c r="B12" s="436" t="s">
        <v>141</v>
      </c>
      <c r="C12" s="437">
        <v>92.720245643870712</v>
      </c>
      <c r="D12" s="437">
        <v>92.720245643870726</v>
      </c>
      <c r="E12" s="437">
        <v>92.720245643870697</v>
      </c>
      <c r="F12" s="437">
        <v>92.720245643870712</v>
      </c>
      <c r="G12" s="437">
        <v>92.720245643870712</v>
      </c>
      <c r="H12" s="437">
        <v>92.720245643870712</v>
      </c>
      <c r="I12" s="437">
        <v>92.720245643870712</v>
      </c>
      <c r="J12" s="437">
        <v>92.720245643870712</v>
      </c>
      <c r="K12" s="437">
        <v>92.720245643870712</v>
      </c>
      <c r="L12" s="437">
        <v>92.720245643870712</v>
      </c>
      <c r="M12" s="437">
        <v>92.720245643870712</v>
      </c>
      <c r="N12" s="437">
        <v>92.720245643870726</v>
      </c>
      <c r="O12" s="437">
        <v>92.720245643870697</v>
      </c>
      <c r="P12" s="437">
        <v>92.720245643870712</v>
      </c>
      <c r="Q12" s="437">
        <v>92.720245643870726</v>
      </c>
      <c r="R12" s="437">
        <v>55.236003644859807</v>
      </c>
      <c r="S12" s="437">
        <v>46.684672901960788</v>
      </c>
      <c r="T12" s="437">
        <v>134.28110699115041</v>
      </c>
      <c r="U12" s="437">
        <v>167.57810597337766</v>
      </c>
      <c r="V12" s="437">
        <v>57.292993145161276</v>
      </c>
      <c r="W12" s="437">
        <v>91.745526169064775</v>
      </c>
      <c r="X12" s="437">
        <v>96.223310681520289</v>
      </c>
      <c r="Y12" s="437">
        <v>71.4695492063492</v>
      </c>
      <c r="Z12" s="437">
        <v>70.46579342857143</v>
      </c>
      <c r="AA12" s="437">
        <v>40.966407027027024</v>
      </c>
      <c r="AB12" s="437">
        <v>44.628731578947367</v>
      </c>
      <c r="AC12" s="437">
        <v>54.319341342105268</v>
      </c>
      <c r="AD12" s="437">
        <v>59.512571575757576</v>
      </c>
      <c r="AE12" s="437">
        <v>50.974218150000006</v>
      </c>
      <c r="AF12" s="437">
        <v>31.763586121212114</v>
      </c>
      <c r="AG12" s="437">
        <v>10.509695672897196</v>
      </c>
      <c r="AH12" s="437">
        <v>14.186666933333335</v>
      </c>
      <c r="AI12" s="437">
        <v>19.420216677419354</v>
      </c>
      <c r="AJ12" s="437">
        <v>37.139322382352944</v>
      </c>
      <c r="AK12" s="437">
        <v>28.430969736842108</v>
      </c>
    </row>
    <row r="13" spans="2:37" x14ac:dyDescent="0.25">
      <c r="B13" s="436" t="s">
        <v>142</v>
      </c>
      <c r="C13" s="437">
        <v>63.787543869980865</v>
      </c>
      <c r="D13" s="437">
        <v>63.787543869980865</v>
      </c>
      <c r="E13" s="437">
        <v>63.787543869980865</v>
      </c>
      <c r="F13" s="437">
        <v>63.787543869980865</v>
      </c>
      <c r="G13" s="437">
        <v>63.787543869980865</v>
      </c>
      <c r="H13" s="437">
        <v>63.787543869980865</v>
      </c>
      <c r="I13" s="437">
        <v>63.787543869980865</v>
      </c>
      <c r="J13" s="437">
        <v>63.787543869980865</v>
      </c>
      <c r="K13" s="437">
        <v>63.787543869980865</v>
      </c>
      <c r="L13" s="437">
        <v>63.787543869980851</v>
      </c>
      <c r="M13" s="437">
        <v>63.787543869980865</v>
      </c>
      <c r="N13" s="437">
        <v>63.787543869980865</v>
      </c>
      <c r="O13" s="437">
        <v>63.787543869980865</v>
      </c>
      <c r="P13" s="437">
        <v>63.787543869980851</v>
      </c>
      <c r="Q13" s="437">
        <v>63.787543869980865</v>
      </c>
      <c r="R13" s="437">
        <v>46.713865674518267</v>
      </c>
      <c r="S13" s="437">
        <v>60.004421837160784</v>
      </c>
      <c r="T13" s="437">
        <v>74.6305128463476</v>
      </c>
      <c r="U13" s="437">
        <v>76.37462646039603</v>
      </c>
      <c r="V13" s="437">
        <v>59.152471375838971</v>
      </c>
      <c r="W13" s="437">
        <v>65.688774500000008</v>
      </c>
      <c r="X13" s="437">
        <v>63.948134395604384</v>
      </c>
      <c r="Y13" s="437">
        <v>24.562236887755105</v>
      </c>
      <c r="Z13" s="437">
        <v>24.705340685714297</v>
      </c>
      <c r="AA13" s="437">
        <v>29.936489175257744</v>
      </c>
      <c r="AB13" s="437">
        <v>8.7059024528301876</v>
      </c>
      <c r="AC13" s="437">
        <v>19.71554328703704</v>
      </c>
      <c r="AD13" s="437">
        <v>15.728056297619048</v>
      </c>
      <c r="AE13" s="437">
        <v>19.43867780952381</v>
      </c>
      <c r="AF13" s="437">
        <v>13.036365934065932</v>
      </c>
      <c r="AG13" s="437">
        <v>7.9078194693877544</v>
      </c>
      <c r="AH13" s="437">
        <v>19.635774989361703</v>
      </c>
      <c r="AI13" s="437">
        <v>17.46334827027027</v>
      </c>
      <c r="AJ13" s="437">
        <v>22.948074136645964</v>
      </c>
      <c r="AK13" s="437">
        <v>34.592815857758623</v>
      </c>
    </row>
    <row r="14" spans="2:37" x14ac:dyDescent="0.25">
      <c r="B14" s="438" t="s">
        <v>576</v>
      </c>
      <c r="C14" s="439">
        <v>434.22723172536638</v>
      </c>
      <c r="D14" s="439">
        <v>434.23895829538947</v>
      </c>
      <c r="E14" s="439">
        <v>434.18762844248613</v>
      </c>
      <c r="F14" s="439">
        <v>434.19738185487836</v>
      </c>
      <c r="G14" s="439">
        <v>434.20072925156273</v>
      </c>
      <c r="H14" s="439">
        <v>434.21236676673158</v>
      </c>
      <c r="I14" s="439">
        <v>434.16097672988343</v>
      </c>
      <c r="J14" s="439">
        <v>434.19297237142371</v>
      </c>
      <c r="K14" s="439">
        <v>434.21682820291562</v>
      </c>
      <c r="L14" s="439">
        <v>434.21350230998831</v>
      </c>
      <c r="M14" s="439">
        <v>434.21657021059838</v>
      </c>
      <c r="N14" s="439">
        <v>434.22408850428104</v>
      </c>
      <c r="O14" s="439">
        <v>434.20750835404783</v>
      </c>
      <c r="P14" s="439">
        <v>434.20796267548661</v>
      </c>
      <c r="Q14" s="439">
        <v>413.46881918200256</v>
      </c>
      <c r="R14" s="439">
        <v>426.07903496282074</v>
      </c>
      <c r="S14" s="439">
        <v>497.059989230464</v>
      </c>
      <c r="T14" s="439">
        <v>443.68347490748124</v>
      </c>
      <c r="U14" s="439">
        <v>449.92006741998154</v>
      </c>
      <c r="V14" s="439">
        <v>455.68990013644446</v>
      </c>
      <c r="W14" s="439">
        <v>415.94633651820436</v>
      </c>
      <c r="X14" s="439">
        <v>315.16107864918678</v>
      </c>
      <c r="Y14" s="439">
        <v>282.87358476761864</v>
      </c>
      <c r="Z14" s="439">
        <v>239.51629678051668</v>
      </c>
      <c r="AA14" s="439">
        <v>256.28639596593752</v>
      </c>
      <c r="AB14" s="439">
        <v>273.68336295700738</v>
      </c>
      <c r="AC14" s="439">
        <v>294.24847339267012</v>
      </c>
      <c r="AD14" s="439">
        <v>258.25966309429208</v>
      </c>
      <c r="AE14" s="439">
        <v>302.60318929630887</v>
      </c>
      <c r="AF14" s="439">
        <v>295.6226150899351</v>
      </c>
      <c r="AG14" s="439">
        <v>240.63725730659533</v>
      </c>
      <c r="AH14" s="439">
        <v>362.19358168703991</v>
      </c>
      <c r="AI14" s="439">
        <v>449.60137943126642</v>
      </c>
      <c r="AJ14" s="439">
        <v>501.93617834041385</v>
      </c>
      <c r="AK14" s="439">
        <v>516.74435936839336</v>
      </c>
    </row>
    <row r="15" spans="2:37" x14ac:dyDescent="0.25">
      <c r="B15" s="433"/>
    </row>
    <row r="16" spans="2:37" x14ac:dyDescent="0.25">
      <c r="B16" s="433"/>
    </row>
    <row r="17" spans="2:37" x14ac:dyDescent="0.25">
      <c r="B17" s="433" t="s">
        <v>701</v>
      </c>
    </row>
    <row r="19" spans="2:37" x14ac:dyDescent="0.25">
      <c r="B19" s="434" t="s">
        <v>575</v>
      </c>
      <c r="C19" s="435">
        <v>1990</v>
      </c>
      <c r="D19" s="435">
        <v>1991</v>
      </c>
      <c r="E19" s="435">
        <v>1992</v>
      </c>
      <c r="F19" s="435">
        <v>1993</v>
      </c>
      <c r="G19" s="435">
        <v>1994</v>
      </c>
      <c r="H19" s="435">
        <v>1995</v>
      </c>
      <c r="I19" s="435">
        <v>1996</v>
      </c>
      <c r="J19" s="435">
        <v>1997</v>
      </c>
      <c r="K19" s="435">
        <v>1998</v>
      </c>
      <c r="L19" s="435">
        <v>1999</v>
      </c>
      <c r="M19" s="435">
        <v>2000</v>
      </c>
      <c r="N19" s="435">
        <v>2001</v>
      </c>
      <c r="O19" s="435">
        <v>2002</v>
      </c>
      <c r="P19" s="435">
        <v>2003</v>
      </c>
      <c r="Q19" s="435">
        <v>2004</v>
      </c>
      <c r="R19" s="435">
        <v>2005</v>
      </c>
      <c r="S19" s="435">
        <v>2006</v>
      </c>
      <c r="T19" s="435">
        <v>2007</v>
      </c>
      <c r="U19" s="435">
        <v>2008</v>
      </c>
      <c r="V19" s="435">
        <v>2009</v>
      </c>
      <c r="W19" s="435">
        <v>2010</v>
      </c>
      <c r="X19" s="435">
        <v>2011</v>
      </c>
      <c r="Y19" s="435">
        <v>2012</v>
      </c>
      <c r="Z19" s="435">
        <v>2013</v>
      </c>
      <c r="AA19" s="435">
        <v>2014</v>
      </c>
      <c r="AB19" s="435">
        <v>2015</v>
      </c>
      <c r="AC19" s="435">
        <v>2016</v>
      </c>
      <c r="AD19" s="435">
        <v>2017</v>
      </c>
      <c r="AE19" s="435">
        <v>2018</v>
      </c>
      <c r="AF19" s="435">
        <v>2019</v>
      </c>
      <c r="AG19" s="435">
        <v>2020</v>
      </c>
      <c r="AH19" s="435">
        <v>2021</v>
      </c>
      <c r="AI19" s="435">
        <v>2022</v>
      </c>
      <c r="AJ19" s="435">
        <v>2023</v>
      </c>
      <c r="AK19" s="435">
        <v>2024</v>
      </c>
    </row>
    <row r="20" spans="2:37" x14ac:dyDescent="0.25">
      <c r="B20" s="436" t="s">
        <v>133</v>
      </c>
      <c r="C20" s="437">
        <v>764.15666711546908</v>
      </c>
      <c r="D20" s="437">
        <v>764.15666711546908</v>
      </c>
      <c r="E20" s="437">
        <v>764.15666711546896</v>
      </c>
      <c r="F20" s="437">
        <v>764.15666711546896</v>
      </c>
      <c r="G20" s="437">
        <v>764.15666711546896</v>
      </c>
      <c r="H20" s="437">
        <v>764.15666711546896</v>
      </c>
      <c r="I20" s="437">
        <v>764.15666711546896</v>
      </c>
      <c r="J20" s="437">
        <v>764.15666711546896</v>
      </c>
      <c r="K20" s="437">
        <v>764.15666711546896</v>
      </c>
      <c r="L20" s="437">
        <v>764.15666711546896</v>
      </c>
      <c r="M20" s="437">
        <v>764.15666711546896</v>
      </c>
      <c r="N20" s="437">
        <v>764.15666711546896</v>
      </c>
      <c r="O20" s="437">
        <v>764.15666711546896</v>
      </c>
      <c r="P20" s="437">
        <v>764.15666711546896</v>
      </c>
      <c r="Q20" s="437">
        <v>764.15666711546896</v>
      </c>
      <c r="R20" s="437">
        <v>756.30667562596477</v>
      </c>
      <c r="S20" s="437">
        <v>751.65802722744843</v>
      </c>
      <c r="T20" s="437">
        <v>768.50298553952484</v>
      </c>
      <c r="U20" s="437">
        <v>791.15215094161465</v>
      </c>
      <c r="V20" s="437">
        <v>777.37553809030373</v>
      </c>
      <c r="W20" s="437">
        <v>767.78301580255982</v>
      </c>
      <c r="X20" s="437">
        <v>736.31827658086672</v>
      </c>
      <c r="Y20" s="437">
        <v>750.60266583011139</v>
      </c>
      <c r="Z20" s="437">
        <v>754.71105136413814</v>
      </c>
      <c r="AA20" s="437">
        <v>750.69630247347095</v>
      </c>
      <c r="AB20" s="437">
        <v>781.88532491370393</v>
      </c>
      <c r="AC20" s="437">
        <v>789.47741379597971</v>
      </c>
      <c r="AD20" s="437">
        <v>807.51481107348059</v>
      </c>
      <c r="AE20" s="437">
        <v>853.83283498164656</v>
      </c>
      <c r="AF20" s="437">
        <v>869.74701198998639</v>
      </c>
      <c r="AG20" s="437">
        <v>804.02507843457863</v>
      </c>
      <c r="AH20" s="437">
        <v>781.16127275378153</v>
      </c>
      <c r="AI20" s="437">
        <v>813.37875846132522</v>
      </c>
      <c r="AJ20" s="437">
        <v>801.77908989169862</v>
      </c>
      <c r="AK20" s="437">
        <v>793.76861032268391</v>
      </c>
    </row>
    <row r="21" spans="2:37" x14ac:dyDescent="0.25">
      <c r="B21" s="436" t="s">
        <v>134</v>
      </c>
      <c r="C21" s="437">
        <v>558.85552363402815</v>
      </c>
      <c r="D21" s="437">
        <v>558.85552363402815</v>
      </c>
      <c r="E21" s="437">
        <v>558.85552363402815</v>
      </c>
      <c r="F21" s="437">
        <v>558.85552363402815</v>
      </c>
      <c r="G21" s="437">
        <v>558.85552363402815</v>
      </c>
      <c r="H21" s="437">
        <v>558.85552363402815</v>
      </c>
      <c r="I21" s="437">
        <v>558.85552363402815</v>
      </c>
      <c r="J21" s="437">
        <v>558.85552363402815</v>
      </c>
      <c r="K21" s="437">
        <v>558.85552363402815</v>
      </c>
      <c r="L21" s="437">
        <v>558.85552363402815</v>
      </c>
      <c r="M21" s="437">
        <v>558.85552363402815</v>
      </c>
      <c r="N21" s="437">
        <v>558.85552363402815</v>
      </c>
      <c r="O21" s="437">
        <v>558.85552363402815</v>
      </c>
      <c r="P21" s="437">
        <v>558.85552363402815</v>
      </c>
      <c r="Q21" s="437">
        <v>558.85552363402815</v>
      </c>
      <c r="R21" s="437">
        <v>509.38697395768418</v>
      </c>
      <c r="S21" s="437">
        <v>546.83835741605469</v>
      </c>
      <c r="T21" s="437">
        <v>575.01921360221104</v>
      </c>
      <c r="U21" s="437">
        <v>575.14486225394842</v>
      </c>
      <c r="V21" s="437">
        <v>595.33579658496217</v>
      </c>
      <c r="W21" s="437">
        <v>572.33412507005437</v>
      </c>
      <c r="X21" s="437">
        <v>537.92933655328181</v>
      </c>
      <c r="Y21" s="437">
        <v>523.07066864988781</v>
      </c>
      <c r="Z21" s="437">
        <v>538.60842463267647</v>
      </c>
      <c r="AA21" s="437">
        <v>518.96607109558238</v>
      </c>
      <c r="AB21" s="437">
        <v>516.14760321683059</v>
      </c>
      <c r="AC21" s="437">
        <v>508.69315711895445</v>
      </c>
      <c r="AD21" s="437">
        <v>510.70553697253803</v>
      </c>
      <c r="AE21" s="437">
        <v>502.44915860814342</v>
      </c>
      <c r="AF21" s="437">
        <v>516.87597296173794</v>
      </c>
      <c r="AG21" s="437">
        <v>535.84507751165472</v>
      </c>
      <c r="AH21" s="437">
        <v>553.80891597000539</v>
      </c>
      <c r="AI21" s="437">
        <v>618.03176399551523</v>
      </c>
      <c r="AJ21" s="437">
        <v>652.33846012250899</v>
      </c>
      <c r="AK21" s="437">
        <v>598.43768810074732</v>
      </c>
    </row>
    <row r="22" spans="2:37" x14ac:dyDescent="0.25">
      <c r="B22" s="436" t="s">
        <v>135</v>
      </c>
      <c r="C22" s="437">
        <v>820.24064763259673</v>
      </c>
      <c r="D22" s="437">
        <v>820.24064763259673</v>
      </c>
      <c r="E22" s="437">
        <v>820.24064763259673</v>
      </c>
      <c r="F22" s="437">
        <v>820.24064763259673</v>
      </c>
      <c r="G22" s="437">
        <v>820.24064763259662</v>
      </c>
      <c r="H22" s="437">
        <v>820.24064763259673</v>
      </c>
      <c r="I22" s="437">
        <v>820.24064763259673</v>
      </c>
      <c r="J22" s="437">
        <v>820.24064763259673</v>
      </c>
      <c r="K22" s="437">
        <v>820.24064763259673</v>
      </c>
      <c r="L22" s="437">
        <v>820.24064763259673</v>
      </c>
      <c r="M22" s="437">
        <v>820.24064763259673</v>
      </c>
      <c r="N22" s="437">
        <v>820.24064763259673</v>
      </c>
      <c r="O22" s="437">
        <v>820.24064763259673</v>
      </c>
      <c r="P22" s="437">
        <v>820.24064763259673</v>
      </c>
      <c r="Q22" s="437">
        <v>820.24064763259673</v>
      </c>
      <c r="R22" s="437">
        <v>889.80953362696505</v>
      </c>
      <c r="S22" s="437">
        <v>907.68176630961102</v>
      </c>
      <c r="T22" s="437">
        <v>865.28706447199113</v>
      </c>
      <c r="U22" s="437">
        <v>761.35295046994338</v>
      </c>
      <c r="V22" s="437">
        <v>759.62248491282242</v>
      </c>
      <c r="W22" s="437">
        <v>792.13078537501337</v>
      </c>
      <c r="X22" s="437">
        <v>765.79994826183031</v>
      </c>
      <c r="Y22" s="437">
        <v>683.54375241225534</v>
      </c>
      <c r="Z22" s="437">
        <v>694.39270267093218</v>
      </c>
      <c r="AA22" s="437">
        <v>642.82803876943922</v>
      </c>
      <c r="AB22" s="437">
        <v>763.83727539973768</v>
      </c>
      <c r="AC22" s="437">
        <v>765.57156442846758</v>
      </c>
      <c r="AD22" s="437">
        <v>861.32943966554615</v>
      </c>
      <c r="AE22" s="437">
        <v>828.25930953631496</v>
      </c>
      <c r="AF22" s="437">
        <v>767.62526933631875</v>
      </c>
      <c r="AG22" s="437">
        <v>825.87863885020658</v>
      </c>
      <c r="AH22" s="437">
        <v>760.44916791541482</v>
      </c>
      <c r="AI22" s="437">
        <v>691.2962256066445</v>
      </c>
      <c r="AJ22" s="437">
        <v>670.1620685833002</v>
      </c>
      <c r="AK22" s="437">
        <v>690.00640556092867</v>
      </c>
    </row>
    <row r="23" spans="2:37" x14ac:dyDescent="0.25">
      <c r="B23" s="436" t="s">
        <v>136</v>
      </c>
      <c r="C23" s="437">
        <v>129.71083786586883</v>
      </c>
      <c r="D23" s="437">
        <v>129.71083786586883</v>
      </c>
      <c r="E23" s="437">
        <v>129.71083786586883</v>
      </c>
      <c r="F23" s="437">
        <v>129.71083786586883</v>
      </c>
      <c r="G23" s="437">
        <v>129.71083786586883</v>
      </c>
      <c r="H23" s="437">
        <v>129.71083786586883</v>
      </c>
      <c r="I23" s="437">
        <v>129.71083786586883</v>
      </c>
      <c r="J23" s="437">
        <v>129.71083786586883</v>
      </c>
      <c r="K23" s="437">
        <v>129.71083786586883</v>
      </c>
      <c r="L23" s="437">
        <v>129.71083786586883</v>
      </c>
      <c r="M23" s="437">
        <v>129.71083786586883</v>
      </c>
      <c r="N23" s="437">
        <v>129.71083786586883</v>
      </c>
      <c r="O23" s="437">
        <v>129.71083786586883</v>
      </c>
      <c r="P23" s="437">
        <v>129.71083786586883</v>
      </c>
      <c r="Q23" s="437">
        <v>129.71083786586883</v>
      </c>
      <c r="R23" s="437">
        <v>154.73598307259957</v>
      </c>
      <c r="S23" s="437">
        <v>130.19515838317284</v>
      </c>
      <c r="T23" s="437">
        <v>136.26749001020747</v>
      </c>
      <c r="U23" s="437">
        <v>130.1635718916437</v>
      </c>
      <c r="V23" s="437">
        <v>129.57822743857491</v>
      </c>
      <c r="W23" s="437">
        <v>113.57540612094398</v>
      </c>
      <c r="X23" s="437">
        <v>113.46002814393934</v>
      </c>
      <c r="Y23" s="437">
        <v>126.20782015873021</v>
      </c>
      <c r="Z23" s="437">
        <v>94.803097058823511</v>
      </c>
      <c r="AA23" s="437">
        <v>45.581769999999999</v>
      </c>
      <c r="AB23" s="437">
        <v>94.900184285714332</v>
      </c>
      <c r="AC23" s="437" t="s">
        <v>18</v>
      </c>
      <c r="AD23" s="437" t="s">
        <v>18</v>
      </c>
      <c r="AE23" s="437" t="s">
        <v>18</v>
      </c>
      <c r="AF23" s="437" t="s">
        <v>18</v>
      </c>
      <c r="AG23" s="437" t="s">
        <v>18</v>
      </c>
      <c r="AH23" s="437" t="s">
        <v>18</v>
      </c>
      <c r="AI23" s="437" t="s">
        <v>18</v>
      </c>
      <c r="AJ23" s="437" t="s">
        <v>18</v>
      </c>
      <c r="AK23" s="437" t="s">
        <v>18</v>
      </c>
    </row>
    <row r="24" spans="2:37" x14ac:dyDescent="0.25">
      <c r="B24" s="436" t="s">
        <v>137</v>
      </c>
      <c r="C24" s="437">
        <v>72.209168399725641</v>
      </c>
      <c r="D24" s="437">
        <v>72.209168399725641</v>
      </c>
      <c r="E24" s="437">
        <v>72.209168399725627</v>
      </c>
      <c r="F24" s="437">
        <v>72.209168399725641</v>
      </c>
      <c r="G24" s="437">
        <v>72.209168399725641</v>
      </c>
      <c r="H24" s="437">
        <v>72.209168399725641</v>
      </c>
      <c r="I24" s="437">
        <v>72.209168399725641</v>
      </c>
      <c r="J24" s="437">
        <v>72.209168399725641</v>
      </c>
      <c r="K24" s="437">
        <v>72.209168399725641</v>
      </c>
      <c r="L24" s="437">
        <v>72.209168399725641</v>
      </c>
      <c r="M24" s="437">
        <v>72.209168399725641</v>
      </c>
      <c r="N24" s="437">
        <v>72.209168399725641</v>
      </c>
      <c r="O24" s="437">
        <v>72.209168399725641</v>
      </c>
      <c r="P24" s="437">
        <v>72.209168399725641</v>
      </c>
      <c r="Q24" s="437">
        <v>72.209168399725641</v>
      </c>
      <c r="R24" s="437">
        <v>51.078481612903218</v>
      </c>
      <c r="S24" s="437">
        <v>60.070220000000006</v>
      </c>
      <c r="T24" s="437">
        <v>118.75781565217392</v>
      </c>
      <c r="U24" s="437">
        <v>113.21211364532019</v>
      </c>
      <c r="V24" s="437">
        <v>30.52788828571429</v>
      </c>
      <c r="W24" s="437">
        <v>65.391476346153851</v>
      </c>
      <c r="X24" s="437">
        <v>66.426183255813967</v>
      </c>
      <c r="Y24" s="437">
        <v>42.415190952380939</v>
      </c>
      <c r="Z24" s="437">
        <v>70.339273684210539</v>
      </c>
      <c r="AA24" s="437">
        <v>40.175396363636366</v>
      </c>
      <c r="AB24" s="437">
        <v>52.085770222222223</v>
      </c>
      <c r="AC24" s="437">
        <v>42.732543</v>
      </c>
      <c r="AD24" s="437">
        <v>38.900128363636362</v>
      </c>
      <c r="AE24" s="437">
        <v>52.220698730769229</v>
      </c>
      <c r="AF24" s="437">
        <v>32.825937181818183</v>
      </c>
      <c r="AG24" s="437">
        <v>28.761797999999999</v>
      </c>
      <c r="AH24" s="437">
        <v>18.113917083333334</v>
      </c>
      <c r="AI24" s="437">
        <v>21.549253181818184</v>
      </c>
      <c r="AJ24" s="437">
        <v>16.199885000000002</v>
      </c>
      <c r="AK24" s="437">
        <v>32.249646761904764</v>
      </c>
    </row>
    <row r="25" spans="2:37" x14ac:dyDescent="0.25">
      <c r="B25" s="436" t="s">
        <v>138</v>
      </c>
      <c r="C25" s="437">
        <v>90.814014359721369</v>
      </c>
      <c r="D25" s="437">
        <v>90.814014359721369</v>
      </c>
      <c r="E25" s="437">
        <v>90.814014359721369</v>
      </c>
      <c r="F25" s="437">
        <v>90.814014359721369</v>
      </c>
      <c r="G25" s="437">
        <v>90.814014359721369</v>
      </c>
      <c r="H25" s="437">
        <v>90.814014359721369</v>
      </c>
      <c r="I25" s="437">
        <v>90.814014359721369</v>
      </c>
      <c r="J25" s="437">
        <v>90.814014359721369</v>
      </c>
      <c r="K25" s="437">
        <v>90.814014359721369</v>
      </c>
      <c r="L25" s="437">
        <v>90.814014359721369</v>
      </c>
      <c r="M25" s="437">
        <v>90.814014359721369</v>
      </c>
      <c r="N25" s="437">
        <v>90.814014359721369</v>
      </c>
      <c r="O25" s="437">
        <v>90.814014359721369</v>
      </c>
      <c r="P25" s="437">
        <v>90.814014359721369</v>
      </c>
      <c r="Q25" s="437">
        <v>90.814014359721369</v>
      </c>
      <c r="R25" s="437">
        <v>119.13126065789474</v>
      </c>
      <c r="S25" s="437">
        <v>92.11026966292134</v>
      </c>
      <c r="T25" s="437">
        <v>87.403477088607602</v>
      </c>
      <c r="U25" s="437">
        <v>77.194667469287452</v>
      </c>
      <c r="V25" s="437">
        <v>92.544721428571407</v>
      </c>
      <c r="W25" s="437">
        <v>86.474701992337174</v>
      </c>
      <c r="X25" s="437">
        <v>80.839002218430039</v>
      </c>
      <c r="Y25" s="437">
        <v>83.41518871698112</v>
      </c>
      <c r="Z25" s="437">
        <v>93.386103581081088</v>
      </c>
      <c r="AA25" s="437">
        <v>95.513096544342503</v>
      </c>
      <c r="AB25" s="437">
        <v>98.762214166666666</v>
      </c>
      <c r="AC25" s="437">
        <v>101.42800396444444</v>
      </c>
      <c r="AD25" s="437">
        <v>113.53113994418605</v>
      </c>
      <c r="AE25" s="437">
        <v>76.977565127853879</v>
      </c>
      <c r="AF25" s="437">
        <v>72.858929706611576</v>
      </c>
      <c r="AG25" s="437">
        <v>71.686941107526877</v>
      </c>
      <c r="AH25" s="437">
        <v>74.723955357142856</v>
      </c>
      <c r="AI25" s="437">
        <v>77.745831999999993</v>
      </c>
      <c r="AJ25" s="437">
        <v>95.846353432432437</v>
      </c>
      <c r="AK25" s="437">
        <v>125.94373817021277</v>
      </c>
    </row>
    <row r="26" spans="2:37" x14ac:dyDescent="0.25">
      <c r="B26" s="436" t="s">
        <v>139</v>
      </c>
      <c r="C26" s="437">
        <v>658.13622611974881</v>
      </c>
      <c r="D26" s="437">
        <v>658.13622611974881</v>
      </c>
      <c r="E26" s="437">
        <v>658.1362261197487</v>
      </c>
      <c r="F26" s="437">
        <v>658.13622611974881</v>
      </c>
      <c r="G26" s="437">
        <v>658.13622611974881</v>
      </c>
      <c r="H26" s="437">
        <v>658.13622611974881</v>
      </c>
      <c r="I26" s="437">
        <v>658.13622611974881</v>
      </c>
      <c r="J26" s="437">
        <v>658.13622611974881</v>
      </c>
      <c r="K26" s="437">
        <v>658.13622611974881</v>
      </c>
      <c r="L26" s="437">
        <v>658.13622611974881</v>
      </c>
      <c r="M26" s="437">
        <v>658.13622611974881</v>
      </c>
      <c r="N26" s="437">
        <v>658.13622611974881</v>
      </c>
      <c r="O26" s="437">
        <v>658.13622611974881</v>
      </c>
      <c r="P26" s="437">
        <v>658.13622611974881</v>
      </c>
      <c r="Q26" s="437">
        <v>658.13622611974881</v>
      </c>
      <c r="R26" s="437">
        <v>576.99420644836346</v>
      </c>
      <c r="S26" s="437">
        <v>627.65458726139423</v>
      </c>
      <c r="T26" s="437">
        <v>685.78554636401896</v>
      </c>
      <c r="U26" s="437">
        <v>674.40982854939432</v>
      </c>
      <c r="V26" s="437">
        <v>684.11708952293475</v>
      </c>
      <c r="W26" s="437">
        <v>695.96977951538463</v>
      </c>
      <c r="X26" s="437">
        <v>662.02254517675078</v>
      </c>
      <c r="Y26" s="437">
        <v>595.27407163159523</v>
      </c>
      <c r="Z26" s="437">
        <v>575.58407418663296</v>
      </c>
      <c r="AA26" s="437">
        <v>611.27476536478036</v>
      </c>
      <c r="AB26" s="437">
        <v>633.03555321117778</v>
      </c>
      <c r="AC26" s="437">
        <v>577.19392000446146</v>
      </c>
      <c r="AD26" s="437">
        <v>575.520081182426</v>
      </c>
      <c r="AE26" s="437">
        <v>553.83082899568694</v>
      </c>
      <c r="AF26" s="437">
        <v>555.33881068863911</v>
      </c>
      <c r="AG26" s="437">
        <v>624.84395734232123</v>
      </c>
      <c r="AH26" s="437">
        <v>648.6895420085159</v>
      </c>
      <c r="AI26" s="437">
        <v>596.38710633990502</v>
      </c>
      <c r="AJ26" s="437">
        <v>588.07804107488403</v>
      </c>
      <c r="AK26" s="437">
        <v>586.9269001759717</v>
      </c>
    </row>
    <row r="27" spans="2:37" x14ac:dyDescent="0.25">
      <c r="B27" s="436" t="s">
        <v>140</v>
      </c>
      <c r="C27" s="437">
        <v>467.90553418291438</v>
      </c>
      <c r="D27" s="437">
        <v>467.90553418291444</v>
      </c>
      <c r="E27" s="437">
        <v>467.90553418291444</v>
      </c>
      <c r="F27" s="437">
        <v>467.90553418291438</v>
      </c>
      <c r="G27" s="437">
        <v>467.90553418291444</v>
      </c>
      <c r="H27" s="437">
        <v>467.90553418291449</v>
      </c>
      <c r="I27" s="437">
        <v>467.90553418291438</v>
      </c>
      <c r="J27" s="437">
        <v>467.90553418291449</v>
      </c>
      <c r="K27" s="437">
        <v>467.90553418291438</v>
      </c>
      <c r="L27" s="437">
        <v>467.90553418291444</v>
      </c>
      <c r="M27" s="437">
        <v>467.90553418291444</v>
      </c>
      <c r="N27" s="437">
        <v>467.90553418291444</v>
      </c>
      <c r="O27" s="437">
        <v>467.90553418291444</v>
      </c>
      <c r="P27" s="437">
        <v>467.90553418291444</v>
      </c>
      <c r="Q27" s="437">
        <v>467.90553418291444</v>
      </c>
      <c r="R27" s="437">
        <v>447.92467129709706</v>
      </c>
      <c r="S27" s="437">
        <v>444.64410860645972</v>
      </c>
      <c r="T27" s="437">
        <v>428.82917244923095</v>
      </c>
      <c r="U27" s="437">
        <v>457.20353439038354</v>
      </c>
      <c r="V27" s="437">
        <v>526.62079657582069</v>
      </c>
      <c r="W27" s="437">
        <v>488.61051541842295</v>
      </c>
      <c r="X27" s="437">
        <v>481.50594054298648</v>
      </c>
      <c r="Y27" s="437">
        <v>536.53941528945211</v>
      </c>
      <c r="Z27" s="437">
        <v>542.73905970203475</v>
      </c>
      <c r="AA27" s="437">
        <v>528.07536877831694</v>
      </c>
      <c r="AB27" s="437">
        <v>509.82715729858211</v>
      </c>
      <c r="AC27" s="437">
        <v>501.75310819968172</v>
      </c>
      <c r="AD27" s="437">
        <v>502.09541664508583</v>
      </c>
      <c r="AE27" s="437">
        <v>484.01283429849724</v>
      </c>
      <c r="AF27" s="437">
        <v>480.97233825819137</v>
      </c>
      <c r="AG27" s="437">
        <v>416.63129407822083</v>
      </c>
      <c r="AH27" s="437">
        <v>384.99387083482713</v>
      </c>
      <c r="AI27" s="437">
        <v>440.5651487379576</v>
      </c>
      <c r="AJ27" s="437">
        <v>440.60308778757394</v>
      </c>
      <c r="AK27" s="437">
        <v>439.7383948678887</v>
      </c>
    </row>
    <row r="28" spans="2:37" x14ac:dyDescent="0.25">
      <c r="B28" s="436" t="s">
        <v>141</v>
      </c>
      <c r="C28" s="437">
        <v>127.08780318894333</v>
      </c>
      <c r="D28" s="437">
        <v>127.08780318894331</v>
      </c>
      <c r="E28" s="437">
        <v>127.08780318894331</v>
      </c>
      <c r="F28" s="437">
        <v>127.08780318894331</v>
      </c>
      <c r="G28" s="437">
        <v>127.08780318894333</v>
      </c>
      <c r="H28" s="437">
        <v>127.08780318894333</v>
      </c>
      <c r="I28" s="437">
        <v>127.08780318894333</v>
      </c>
      <c r="J28" s="437">
        <v>127.08780318894333</v>
      </c>
      <c r="K28" s="437">
        <v>127.08780318894333</v>
      </c>
      <c r="L28" s="437">
        <v>127.08780318894333</v>
      </c>
      <c r="M28" s="437">
        <v>127.08780318894333</v>
      </c>
      <c r="N28" s="437">
        <v>127.08780318894334</v>
      </c>
      <c r="O28" s="437">
        <v>127.08780318894333</v>
      </c>
      <c r="P28" s="437">
        <v>127.08780318894331</v>
      </c>
      <c r="Q28" s="437">
        <v>127.08780318894334</v>
      </c>
      <c r="R28" s="437">
        <v>122.03089189454862</v>
      </c>
      <c r="S28" s="437">
        <v>121.06611955522611</v>
      </c>
      <c r="T28" s="437">
        <v>133.62501094789349</v>
      </c>
      <c r="U28" s="437">
        <v>148.4228838218925</v>
      </c>
      <c r="V28" s="437">
        <v>128.03838323353295</v>
      </c>
      <c r="W28" s="437">
        <v>124.94021189323841</v>
      </c>
      <c r="X28" s="437">
        <v>111.49112097627125</v>
      </c>
      <c r="Y28" s="437">
        <v>125.26366933149559</v>
      </c>
      <c r="Z28" s="437">
        <v>170.43036873345926</v>
      </c>
      <c r="AA28" s="437">
        <v>178.26710117283955</v>
      </c>
      <c r="AB28" s="437">
        <v>127.77635799050204</v>
      </c>
      <c r="AC28" s="437">
        <v>127.23617896025104</v>
      </c>
      <c r="AD28" s="437">
        <v>101.87755404268292</v>
      </c>
      <c r="AE28" s="437">
        <v>72.377812077464796</v>
      </c>
      <c r="AF28" s="437">
        <v>79.72185295934959</v>
      </c>
      <c r="AG28" s="437">
        <v>46.439252865979377</v>
      </c>
      <c r="AH28" s="437">
        <v>57.225441163090132</v>
      </c>
      <c r="AI28" s="437">
        <v>47.544643545833331</v>
      </c>
      <c r="AJ28" s="437">
        <v>40.965424817813769</v>
      </c>
      <c r="AK28" s="437">
        <v>57.599837994897953</v>
      </c>
    </row>
    <row r="29" spans="2:37" x14ac:dyDescent="0.25">
      <c r="B29" s="436" t="s">
        <v>142</v>
      </c>
      <c r="C29" s="437">
        <v>80.84397880730755</v>
      </c>
      <c r="D29" s="437">
        <v>80.84397880730755</v>
      </c>
      <c r="E29" s="437">
        <v>80.84397880730755</v>
      </c>
      <c r="F29" s="437">
        <v>80.84397880730755</v>
      </c>
      <c r="G29" s="437">
        <v>80.84397880730755</v>
      </c>
      <c r="H29" s="437">
        <v>80.84397880730755</v>
      </c>
      <c r="I29" s="437">
        <v>80.84397880730755</v>
      </c>
      <c r="J29" s="437">
        <v>80.84397880730755</v>
      </c>
      <c r="K29" s="437">
        <v>80.84397880730755</v>
      </c>
      <c r="L29" s="437">
        <v>80.84397880730755</v>
      </c>
      <c r="M29" s="437">
        <v>80.84397880730755</v>
      </c>
      <c r="N29" s="437">
        <v>80.84397880730755</v>
      </c>
      <c r="O29" s="437">
        <v>80.84397880730755</v>
      </c>
      <c r="P29" s="437">
        <v>80.84397880730755</v>
      </c>
      <c r="Q29" s="437">
        <v>80.84397880730755</v>
      </c>
      <c r="R29" s="437">
        <v>89.47492535901921</v>
      </c>
      <c r="S29" s="437">
        <v>87.477120385714301</v>
      </c>
      <c r="T29" s="437">
        <v>84.287538841201822</v>
      </c>
      <c r="U29" s="437">
        <v>109.79288555248587</v>
      </c>
      <c r="V29" s="437">
        <v>75.20547632911385</v>
      </c>
      <c r="W29" s="437">
        <v>64.947130079617736</v>
      </c>
      <c r="X29" s="437">
        <v>54.722775104000114</v>
      </c>
      <c r="Y29" s="437">
        <v>42.059258220502876</v>
      </c>
      <c r="Z29" s="437">
        <v>47.384619235181688</v>
      </c>
      <c r="AA29" s="437">
        <v>45.327396143141165</v>
      </c>
      <c r="AB29" s="437">
        <v>48.298267571428575</v>
      </c>
      <c r="AC29" s="437">
        <v>45.92327806743738</v>
      </c>
      <c r="AD29" s="437">
        <v>48.414947842105263</v>
      </c>
      <c r="AE29" s="437">
        <v>37.213404582770274</v>
      </c>
      <c r="AF29" s="437">
        <v>43.498575937381403</v>
      </c>
      <c r="AG29" s="437">
        <v>46.609369046511631</v>
      </c>
      <c r="AH29" s="437">
        <v>38.379125866438358</v>
      </c>
      <c r="AI29" s="437">
        <v>37.6180121875</v>
      </c>
      <c r="AJ29" s="437">
        <v>35.387856317596565</v>
      </c>
      <c r="AK29" s="437">
        <v>42.257045339901481</v>
      </c>
    </row>
    <row r="30" spans="2:37" x14ac:dyDescent="0.25">
      <c r="B30" s="438" t="s">
        <v>576</v>
      </c>
      <c r="C30" s="439">
        <v>716.12788796578934</v>
      </c>
      <c r="D30" s="439">
        <v>714.39961628231561</v>
      </c>
      <c r="E30" s="439">
        <v>719.49975190354201</v>
      </c>
      <c r="F30" s="439">
        <v>727.26004795446295</v>
      </c>
      <c r="G30" s="439">
        <v>727.22645952451239</v>
      </c>
      <c r="H30" s="439">
        <v>725.87520981454441</v>
      </c>
      <c r="I30" s="439">
        <v>724.20151478451999</v>
      </c>
      <c r="J30" s="439">
        <v>723.46800890656141</v>
      </c>
      <c r="K30" s="439">
        <v>726.10222851633193</v>
      </c>
      <c r="L30" s="439">
        <v>725.45435306671925</v>
      </c>
      <c r="M30" s="439">
        <v>723.69099041949676</v>
      </c>
      <c r="N30" s="439">
        <v>722.7105742436745</v>
      </c>
      <c r="O30" s="439">
        <v>722.32645530180764</v>
      </c>
      <c r="P30" s="439">
        <v>718.87840550840212</v>
      </c>
      <c r="Q30" s="439">
        <v>719.15931882675363</v>
      </c>
      <c r="R30" s="439">
        <v>714.20376644999249</v>
      </c>
      <c r="S30" s="439">
        <v>719.23447391772982</v>
      </c>
      <c r="T30" s="439">
        <v>725.60758962307955</v>
      </c>
      <c r="U30" s="439">
        <v>730.83362590439026</v>
      </c>
      <c r="V30" s="439">
        <v>728.17598766598724</v>
      </c>
      <c r="W30" s="439">
        <v>719.00074913119772</v>
      </c>
      <c r="X30" s="439">
        <v>693.26184063125584</v>
      </c>
      <c r="Y30" s="439">
        <v>699.38269423420718</v>
      </c>
      <c r="Z30" s="439">
        <v>712.02723503572361</v>
      </c>
      <c r="AA30" s="439">
        <v>706.17419538021591</v>
      </c>
      <c r="AB30" s="439">
        <v>745.2638764316514</v>
      </c>
      <c r="AC30" s="439">
        <v>750.64240554604089</v>
      </c>
      <c r="AD30" s="439">
        <v>774.86686649522846</v>
      </c>
      <c r="AE30" s="439">
        <v>808.89416232007807</v>
      </c>
      <c r="AF30" s="439">
        <v>818.88266718006162</v>
      </c>
      <c r="AG30" s="439">
        <v>774.48739239433291</v>
      </c>
      <c r="AH30" s="439">
        <v>754.85734594861151</v>
      </c>
      <c r="AI30" s="439">
        <v>777.21591069910789</v>
      </c>
      <c r="AJ30" s="439">
        <v>768.74121330382604</v>
      </c>
      <c r="AK30" s="439">
        <v>760.38090301604655</v>
      </c>
    </row>
  </sheetData>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EEC88-CA4F-46D8-9BDE-C3364F4A203A}">
  <sheetPr>
    <tabColor rgb="FF00B0F0"/>
  </sheetPr>
  <dimension ref="B1:AK31"/>
  <sheetViews>
    <sheetView zoomScale="75" zoomScaleNormal="75" workbookViewId="0"/>
  </sheetViews>
  <sheetFormatPr defaultColWidth="9.140625" defaultRowHeight="15" x14ac:dyDescent="0.2"/>
  <cols>
    <col min="1" max="1" width="5" style="440" customWidth="1"/>
    <col min="2" max="2" width="22.140625" style="440" customWidth="1"/>
    <col min="3" max="23" width="7.5703125" style="440" bestFit="1" customWidth="1"/>
    <col min="24" max="24" width="8.7109375" style="440" customWidth="1"/>
    <col min="25" max="29" width="7.5703125" style="440" bestFit="1" customWidth="1"/>
    <col min="30" max="31" width="8.7109375" style="440" customWidth="1"/>
    <col min="32" max="32" width="7.5703125" style="440" bestFit="1" customWidth="1"/>
    <col min="33" max="33" width="8.7109375" style="440" customWidth="1"/>
    <col min="34" max="37" width="7.5703125" style="440" bestFit="1" customWidth="1"/>
    <col min="38" max="16384" width="9.140625" style="440"/>
  </cols>
  <sheetData>
    <row r="1" spans="2:37" x14ac:dyDescent="0.2">
      <c r="B1" s="430" t="s">
        <v>702</v>
      </c>
    </row>
    <row r="2" spans="2:37" x14ac:dyDescent="0.2">
      <c r="B2" s="441"/>
    </row>
    <row r="3" spans="2:37" x14ac:dyDescent="0.2">
      <c r="B3" s="434" t="s">
        <v>575</v>
      </c>
      <c r="C3" s="435">
        <v>1990</v>
      </c>
      <c r="D3" s="435">
        <v>1991</v>
      </c>
      <c r="E3" s="435">
        <v>1992</v>
      </c>
      <c r="F3" s="435">
        <v>1993</v>
      </c>
      <c r="G3" s="435">
        <v>1994</v>
      </c>
      <c r="H3" s="435">
        <v>1995</v>
      </c>
      <c r="I3" s="435">
        <v>1996</v>
      </c>
      <c r="J3" s="435">
        <v>1997</v>
      </c>
      <c r="K3" s="435">
        <v>1998</v>
      </c>
      <c r="L3" s="435">
        <v>1999</v>
      </c>
      <c r="M3" s="435">
        <v>2000</v>
      </c>
      <c r="N3" s="435">
        <v>2001</v>
      </c>
      <c r="O3" s="435">
        <v>2002</v>
      </c>
      <c r="P3" s="435">
        <v>2003</v>
      </c>
      <c r="Q3" s="435">
        <v>2004</v>
      </c>
      <c r="R3" s="435">
        <v>2005</v>
      </c>
      <c r="S3" s="435">
        <v>2006</v>
      </c>
      <c r="T3" s="435">
        <v>2007</v>
      </c>
      <c r="U3" s="435">
        <v>2008</v>
      </c>
      <c r="V3" s="435">
        <v>2009</v>
      </c>
      <c r="W3" s="435">
        <v>2010</v>
      </c>
      <c r="X3" s="435">
        <v>2011</v>
      </c>
      <c r="Y3" s="435">
        <v>2012</v>
      </c>
      <c r="Z3" s="435">
        <v>2013</v>
      </c>
      <c r="AA3" s="435">
        <v>2014</v>
      </c>
      <c r="AB3" s="435">
        <v>2015</v>
      </c>
      <c r="AC3" s="435">
        <v>2016</v>
      </c>
      <c r="AD3" s="435">
        <v>2017</v>
      </c>
      <c r="AE3" s="435">
        <v>2018</v>
      </c>
      <c r="AF3" s="435">
        <v>2019</v>
      </c>
      <c r="AG3" s="435">
        <v>2020</v>
      </c>
      <c r="AH3" s="435">
        <v>2021</v>
      </c>
      <c r="AI3" s="435">
        <v>2022</v>
      </c>
      <c r="AJ3" s="435">
        <v>2023</v>
      </c>
      <c r="AK3" s="435">
        <v>2024</v>
      </c>
    </row>
    <row r="4" spans="2:37" x14ac:dyDescent="0.2">
      <c r="B4" s="436" t="s">
        <v>133</v>
      </c>
      <c r="C4" s="437">
        <v>720.45637680068569</v>
      </c>
      <c r="D4" s="437">
        <v>720.4563768006858</v>
      </c>
      <c r="E4" s="437">
        <v>720.4563768006858</v>
      </c>
      <c r="F4" s="437">
        <v>720.4563768006858</v>
      </c>
      <c r="G4" s="437">
        <v>720.4563768006858</v>
      </c>
      <c r="H4" s="437">
        <v>720.4563768006858</v>
      </c>
      <c r="I4" s="437">
        <v>720.4563768006858</v>
      </c>
      <c r="J4" s="437">
        <v>720.45637680068569</v>
      </c>
      <c r="K4" s="437">
        <v>720.45637680068569</v>
      </c>
      <c r="L4" s="437">
        <v>720.4563768006858</v>
      </c>
      <c r="M4" s="437">
        <v>720.45637680068569</v>
      </c>
      <c r="N4" s="437">
        <v>720.45637680068569</v>
      </c>
      <c r="O4" s="437">
        <v>720.45637680068569</v>
      </c>
      <c r="P4" s="437">
        <v>720.45637680068569</v>
      </c>
      <c r="Q4" s="437">
        <v>720.45637680068569</v>
      </c>
      <c r="R4" s="437">
        <v>623.3494862970922</v>
      </c>
      <c r="S4" s="437">
        <v>788.66585135530374</v>
      </c>
      <c r="T4" s="437">
        <v>721.02108911701202</v>
      </c>
      <c r="U4" s="437">
        <v>770.01269906270909</v>
      </c>
      <c r="V4" s="437">
        <v>777.96595536254654</v>
      </c>
      <c r="W4" s="437">
        <v>717.5576955058134</v>
      </c>
      <c r="X4" s="437">
        <v>644.62186090432328</v>
      </c>
      <c r="Y4" s="437">
        <v>628.38583841527804</v>
      </c>
      <c r="Z4" s="437">
        <v>612.38103718379659</v>
      </c>
      <c r="AA4" s="437">
        <v>620.05534879829111</v>
      </c>
      <c r="AB4" s="437">
        <v>688.64820715959013</v>
      </c>
      <c r="AC4" s="437">
        <v>697.29783390036391</v>
      </c>
      <c r="AD4" s="437">
        <v>687.79641289870494</v>
      </c>
      <c r="AE4" s="437">
        <v>734.52451445926295</v>
      </c>
      <c r="AF4" s="437">
        <v>737.10478535591551</v>
      </c>
      <c r="AG4" s="437">
        <v>708.79133484436022</v>
      </c>
      <c r="AH4" s="437">
        <v>922.96006842671522</v>
      </c>
      <c r="AI4" s="437">
        <v>910.15047908913789</v>
      </c>
      <c r="AJ4" s="437">
        <v>953.57728392196941</v>
      </c>
      <c r="AK4" s="437">
        <v>957.38360674370495</v>
      </c>
    </row>
    <row r="5" spans="2:37" x14ac:dyDescent="0.2">
      <c r="B5" s="436" t="s">
        <v>134</v>
      </c>
      <c r="C5" s="437">
        <v>683.71031768112618</v>
      </c>
      <c r="D5" s="437">
        <v>683.71031768112607</v>
      </c>
      <c r="E5" s="437">
        <v>683.71031768112607</v>
      </c>
      <c r="F5" s="437">
        <v>683.71031768112618</v>
      </c>
      <c r="G5" s="437">
        <v>683.71031768112607</v>
      </c>
      <c r="H5" s="437">
        <v>683.71031768112618</v>
      </c>
      <c r="I5" s="437">
        <v>683.71031768112607</v>
      </c>
      <c r="J5" s="437">
        <v>683.71031768112618</v>
      </c>
      <c r="K5" s="437">
        <v>683.71031768112618</v>
      </c>
      <c r="L5" s="437">
        <v>683.71031768112618</v>
      </c>
      <c r="M5" s="437">
        <v>683.71031768112607</v>
      </c>
      <c r="N5" s="437">
        <v>683.71031768112607</v>
      </c>
      <c r="O5" s="437">
        <v>683.71031768112607</v>
      </c>
      <c r="P5" s="437">
        <v>683.71031768112618</v>
      </c>
      <c r="Q5" s="437">
        <v>683.71031768112607</v>
      </c>
      <c r="R5" s="437">
        <v>529.46032379926703</v>
      </c>
      <c r="S5" s="437">
        <v>739.64085906451271</v>
      </c>
      <c r="T5" s="437">
        <v>701.46463650650833</v>
      </c>
      <c r="U5" s="437">
        <v>715.40708007318324</v>
      </c>
      <c r="V5" s="437">
        <v>741.63138609550344</v>
      </c>
      <c r="W5" s="437">
        <v>768.8067153059236</v>
      </c>
      <c r="X5" s="437">
        <v>589.56122292298562</v>
      </c>
      <c r="Y5" s="437">
        <v>198.96014124892895</v>
      </c>
      <c r="Z5" s="437">
        <v>200.79388211429341</v>
      </c>
      <c r="AA5" s="437">
        <v>157.2965279826023</v>
      </c>
      <c r="AB5" s="437">
        <v>152.27757280321543</v>
      </c>
      <c r="AC5" s="437">
        <v>160.83578003197673</v>
      </c>
      <c r="AD5" s="437">
        <v>150.61116266890983</v>
      </c>
      <c r="AE5" s="437">
        <v>130.93918826364762</v>
      </c>
      <c r="AF5" s="437">
        <v>100.52416911125711</v>
      </c>
      <c r="AG5" s="437">
        <v>91.968372114838701</v>
      </c>
      <c r="AH5" s="437">
        <v>84.529249892251258</v>
      </c>
      <c r="AI5" s="437">
        <v>113.79657302886598</v>
      </c>
      <c r="AJ5" s="437">
        <v>134.33976524641835</v>
      </c>
      <c r="AK5" s="437">
        <v>164.57099874704889</v>
      </c>
    </row>
    <row r="6" spans="2:37" x14ac:dyDescent="0.2">
      <c r="B6" s="436" t="s">
        <v>135</v>
      </c>
      <c r="C6" s="437">
        <v>1567.1753465738304</v>
      </c>
      <c r="D6" s="437">
        <v>1567.1753465738304</v>
      </c>
      <c r="E6" s="437">
        <v>1567.1753465738307</v>
      </c>
      <c r="F6" s="437">
        <v>1567.1753465738304</v>
      </c>
      <c r="G6" s="437">
        <v>1567.1753465738307</v>
      </c>
      <c r="H6" s="437">
        <v>1567.1753465738304</v>
      </c>
      <c r="I6" s="437">
        <v>1567.1753465738307</v>
      </c>
      <c r="J6" s="437">
        <v>1567.1753465738307</v>
      </c>
      <c r="K6" s="437">
        <v>1567.1753465738307</v>
      </c>
      <c r="L6" s="437">
        <v>1567.1753465738304</v>
      </c>
      <c r="M6" s="437">
        <v>1567.1753465738304</v>
      </c>
      <c r="N6" s="437">
        <v>1567.1753465738307</v>
      </c>
      <c r="O6" s="437">
        <v>1567.1753465738304</v>
      </c>
      <c r="P6" s="437">
        <v>1567.1753465738304</v>
      </c>
      <c r="Q6" s="437">
        <v>1567.1753465738304</v>
      </c>
      <c r="R6" s="437">
        <v>2124.5713338443311</v>
      </c>
      <c r="S6" s="437">
        <v>1735.794417830811</v>
      </c>
      <c r="T6" s="437">
        <v>1424.6361416123257</v>
      </c>
      <c r="U6" s="437">
        <v>1545.9411192013526</v>
      </c>
      <c r="V6" s="437">
        <v>1480.1380109631234</v>
      </c>
      <c r="W6" s="437">
        <v>1444.9047654226902</v>
      </c>
      <c r="X6" s="437">
        <v>1214.2416371421798</v>
      </c>
      <c r="Y6" s="437">
        <v>1186.1529242173362</v>
      </c>
      <c r="Z6" s="437">
        <v>1197.9931239906107</v>
      </c>
      <c r="AA6" s="437">
        <v>1335.1259316717751</v>
      </c>
      <c r="AB6" s="437">
        <v>1657.3434022972183</v>
      </c>
      <c r="AC6" s="437">
        <v>1881.8053367290715</v>
      </c>
      <c r="AD6" s="437">
        <v>2024.4329215433527</v>
      </c>
      <c r="AE6" s="437">
        <v>1992.5869356349206</v>
      </c>
      <c r="AF6" s="437">
        <v>2185.3495215111107</v>
      </c>
      <c r="AG6" s="437">
        <v>1860.4953658443396</v>
      </c>
      <c r="AH6" s="437">
        <v>1987.852821816746</v>
      </c>
      <c r="AI6" s="437">
        <v>1822.2654827125568</v>
      </c>
      <c r="AJ6" s="437">
        <v>1533.0174444291285</v>
      </c>
      <c r="AK6" s="437">
        <v>1734.4961577962185</v>
      </c>
    </row>
    <row r="7" spans="2:37" x14ac:dyDescent="0.2">
      <c r="B7" s="436" t="s">
        <v>136</v>
      </c>
      <c r="C7" s="437">
        <v>284.96191613374907</v>
      </c>
      <c r="D7" s="437">
        <v>284.96191613374907</v>
      </c>
      <c r="E7" s="437">
        <v>284.96191613374913</v>
      </c>
      <c r="F7" s="437">
        <v>284.96191613374907</v>
      </c>
      <c r="G7" s="437">
        <v>284.96191613374907</v>
      </c>
      <c r="H7" s="437">
        <v>284.96191613374907</v>
      </c>
      <c r="I7" s="437">
        <v>284.96191613374907</v>
      </c>
      <c r="J7" s="437">
        <v>284.96191613374907</v>
      </c>
      <c r="K7" s="437">
        <v>284.96191613374907</v>
      </c>
      <c r="L7" s="437">
        <v>284.96191613374907</v>
      </c>
      <c r="M7" s="437">
        <v>284.96191613374913</v>
      </c>
      <c r="N7" s="437">
        <v>284.96191613374907</v>
      </c>
      <c r="O7" s="437">
        <v>284.96191613374907</v>
      </c>
      <c r="P7" s="437">
        <v>284.96191613374907</v>
      </c>
      <c r="Q7" s="437">
        <v>284.96191613374907</v>
      </c>
      <c r="R7" s="437">
        <v>292.75193862133415</v>
      </c>
      <c r="S7" s="437">
        <v>287.0967534740177</v>
      </c>
      <c r="T7" s="437">
        <v>280.03803338353868</v>
      </c>
      <c r="U7" s="437">
        <v>342.66445265456548</v>
      </c>
      <c r="V7" s="437">
        <v>281.55904240826874</v>
      </c>
      <c r="W7" s="437">
        <v>267.15546764672035</v>
      </c>
      <c r="X7" s="437">
        <v>243.46772474779823</v>
      </c>
      <c r="Y7" s="437">
        <v>165.97842418604654</v>
      </c>
      <c r="Z7" s="437">
        <v>118.72914557894734</v>
      </c>
      <c r="AA7" s="437">
        <v>20.011654</v>
      </c>
      <c r="AB7" s="437">
        <v>228.61635000000004</v>
      </c>
      <c r="AC7" s="437" t="s">
        <v>18</v>
      </c>
      <c r="AD7" s="437" t="s">
        <v>18</v>
      </c>
      <c r="AE7" s="437" t="s">
        <v>18</v>
      </c>
      <c r="AF7" s="437" t="s">
        <v>18</v>
      </c>
      <c r="AG7" s="437" t="s">
        <v>18</v>
      </c>
      <c r="AH7" s="437" t="s">
        <v>18</v>
      </c>
      <c r="AI7" s="437" t="s">
        <v>18</v>
      </c>
      <c r="AJ7" s="437">
        <v>28.358418499999999</v>
      </c>
      <c r="AK7" s="437" t="s">
        <v>18</v>
      </c>
    </row>
    <row r="8" spans="2:37" x14ac:dyDescent="0.2">
      <c r="B8" s="436" t="s">
        <v>137</v>
      </c>
      <c r="C8" s="437">
        <v>245.99056509141528</v>
      </c>
      <c r="D8" s="437">
        <v>245.99056509141528</v>
      </c>
      <c r="E8" s="437">
        <v>245.99056509141528</v>
      </c>
      <c r="F8" s="437">
        <v>245.99056509141528</v>
      </c>
      <c r="G8" s="437">
        <v>245.99056509141528</v>
      </c>
      <c r="H8" s="437">
        <v>245.99056509141528</v>
      </c>
      <c r="I8" s="437">
        <v>245.99056509141528</v>
      </c>
      <c r="J8" s="437">
        <v>245.99056509141531</v>
      </c>
      <c r="K8" s="437">
        <v>245.99056509141528</v>
      </c>
      <c r="L8" s="437">
        <v>245.99056509141522</v>
      </c>
      <c r="M8" s="437">
        <v>245.99056509141528</v>
      </c>
      <c r="N8" s="437">
        <v>245.99056509141525</v>
      </c>
      <c r="O8" s="437">
        <v>245.99056509141528</v>
      </c>
      <c r="P8" s="437">
        <v>245.99056509141528</v>
      </c>
      <c r="Q8" s="437">
        <v>245.99056509141531</v>
      </c>
      <c r="R8" s="437">
        <v>290.41589416094985</v>
      </c>
      <c r="S8" s="437">
        <v>264.94639727324505</v>
      </c>
      <c r="T8" s="437">
        <v>236.40984313559318</v>
      </c>
      <c r="U8" s="437">
        <v>241.73693537288139</v>
      </c>
      <c r="V8" s="437">
        <v>237.92185219754768</v>
      </c>
      <c r="W8" s="437">
        <v>221.40334499700154</v>
      </c>
      <c r="X8" s="437">
        <v>229.09968850268814</v>
      </c>
      <c r="Y8" s="437">
        <v>228.58362768421054</v>
      </c>
      <c r="Z8" s="437">
        <v>237.98286733333336</v>
      </c>
      <c r="AA8" s="437">
        <v>191.04962411111111</v>
      </c>
      <c r="AB8" s="437">
        <v>124.79859025</v>
      </c>
      <c r="AC8" s="437">
        <v>24.008110000000002</v>
      </c>
      <c r="AD8" s="437">
        <v>138.83940000000001</v>
      </c>
      <c r="AE8" s="437">
        <v>100.69435471428571</v>
      </c>
      <c r="AF8" s="437">
        <v>182.39782600000001</v>
      </c>
      <c r="AG8" s="437">
        <v>210.36420816666669</v>
      </c>
      <c r="AH8" s="437">
        <v>47.035739260869569</v>
      </c>
      <c r="AI8" s="437">
        <v>102.23889871428571</v>
      </c>
      <c r="AJ8" s="437">
        <v>141.31862337209301</v>
      </c>
      <c r="AK8" s="437">
        <v>224.06411371186439</v>
      </c>
    </row>
    <row r="9" spans="2:37" x14ac:dyDescent="0.2">
      <c r="B9" s="436" t="s">
        <v>138</v>
      </c>
      <c r="C9" s="437">
        <v>301.8877045485745</v>
      </c>
      <c r="D9" s="437">
        <v>301.88770454857445</v>
      </c>
      <c r="E9" s="437">
        <v>301.8877045485745</v>
      </c>
      <c r="F9" s="437">
        <v>301.8877045485745</v>
      </c>
      <c r="G9" s="437">
        <v>301.8877045485745</v>
      </c>
      <c r="H9" s="437">
        <v>301.88770454857445</v>
      </c>
      <c r="I9" s="437">
        <v>301.88770454857456</v>
      </c>
      <c r="J9" s="437">
        <v>301.8877045485745</v>
      </c>
      <c r="K9" s="437">
        <v>301.88770454857456</v>
      </c>
      <c r="L9" s="437">
        <v>301.8877045485745</v>
      </c>
      <c r="M9" s="437">
        <v>301.8877045485745</v>
      </c>
      <c r="N9" s="437">
        <v>301.88770454857456</v>
      </c>
      <c r="O9" s="437">
        <v>301.8877045485745</v>
      </c>
      <c r="P9" s="437">
        <v>301.8877045485745</v>
      </c>
      <c r="Q9" s="437">
        <v>301.8877045485745</v>
      </c>
      <c r="R9" s="437">
        <v>338.32287722054383</v>
      </c>
      <c r="S9" s="437">
        <v>310.76848650754459</v>
      </c>
      <c r="T9" s="437">
        <v>296.19604900309139</v>
      </c>
      <c r="U9" s="437">
        <v>309.82842138821951</v>
      </c>
      <c r="V9" s="437">
        <v>291.21525652595631</v>
      </c>
      <c r="W9" s="437">
        <v>284.60240054927533</v>
      </c>
      <c r="X9" s="437">
        <v>282.28044064539012</v>
      </c>
      <c r="Y9" s="437">
        <v>253.92752006620688</v>
      </c>
      <c r="Z9" s="437">
        <v>271.68996048675035</v>
      </c>
      <c r="AA9" s="437">
        <v>291.11264963775511</v>
      </c>
      <c r="AB9" s="437">
        <v>305.80329948618783</v>
      </c>
      <c r="AC9" s="437">
        <v>305.97296649307481</v>
      </c>
      <c r="AD9" s="437">
        <v>310.75685073931038</v>
      </c>
      <c r="AE9" s="437">
        <v>324.09280352801119</v>
      </c>
      <c r="AF9" s="437">
        <v>325.20581117563739</v>
      </c>
      <c r="AG9" s="437">
        <v>293.9263260171607</v>
      </c>
      <c r="AH9" s="437">
        <v>316.56093630854434</v>
      </c>
      <c r="AI9" s="437">
        <v>398.54711524066386</v>
      </c>
      <c r="AJ9" s="437">
        <v>402.16930618811875</v>
      </c>
      <c r="AK9" s="437">
        <v>389.1079101243094</v>
      </c>
    </row>
    <row r="10" spans="2:37" x14ac:dyDescent="0.2">
      <c r="B10" s="436" t="s">
        <v>139</v>
      </c>
      <c r="C10" s="437">
        <v>326.49732580122838</v>
      </c>
      <c r="D10" s="437">
        <v>326.49732580122844</v>
      </c>
      <c r="E10" s="437">
        <v>326.49732580122838</v>
      </c>
      <c r="F10" s="437">
        <v>326.49732580122844</v>
      </c>
      <c r="G10" s="437">
        <v>326.49732580122838</v>
      </c>
      <c r="H10" s="437">
        <v>326.49732580122838</v>
      </c>
      <c r="I10" s="437">
        <v>326.49732580122838</v>
      </c>
      <c r="J10" s="437">
        <v>326.49732580122838</v>
      </c>
      <c r="K10" s="437">
        <v>326.49732580122838</v>
      </c>
      <c r="L10" s="437">
        <v>326.49732580122833</v>
      </c>
      <c r="M10" s="437">
        <v>326.49732580122844</v>
      </c>
      <c r="N10" s="437">
        <v>326.49732580122844</v>
      </c>
      <c r="O10" s="437">
        <v>326.49732580122844</v>
      </c>
      <c r="P10" s="437">
        <v>326.49732580122838</v>
      </c>
      <c r="Q10" s="437">
        <v>326.49732580122844</v>
      </c>
      <c r="R10" s="437">
        <v>357.71928716833673</v>
      </c>
      <c r="S10" s="437">
        <v>375.3279554023668</v>
      </c>
      <c r="T10" s="437">
        <v>328.64015983712119</v>
      </c>
      <c r="U10" s="437">
        <v>320.01713069069768</v>
      </c>
      <c r="V10" s="437">
        <v>313.29578008649781</v>
      </c>
      <c r="W10" s="437">
        <v>304.35153275421692</v>
      </c>
      <c r="X10" s="437">
        <v>286.12943466936173</v>
      </c>
      <c r="Y10" s="437">
        <v>392.4196870178572</v>
      </c>
      <c r="Z10" s="437">
        <v>432.49900695652184</v>
      </c>
      <c r="AA10" s="437">
        <v>525.64770464583307</v>
      </c>
      <c r="AB10" s="437">
        <v>482.10469204999993</v>
      </c>
      <c r="AC10" s="437">
        <v>495.62569268750002</v>
      </c>
      <c r="AD10" s="437">
        <v>597.80695339024396</v>
      </c>
      <c r="AE10" s="437">
        <v>466.42717830952387</v>
      </c>
      <c r="AF10" s="437">
        <v>556.86070744444453</v>
      </c>
      <c r="AG10" s="437">
        <v>182.73874866666665</v>
      </c>
      <c r="AH10" s="437">
        <v>473.99832429999992</v>
      </c>
      <c r="AI10" s="437">
        <v>385.89076690566037</v>
      </c>
      <c r="AJ10" s="437">
        <v>359.94927008510638</v>
      </c>
      <c r="AK10" s="437">
        <v>366.05981001886795</v>
      </c>
    </row>
    <row r="11" spans="2:37" x14ac:dyDescent="0.2">
      <c r="B11" s="436" t="s">
        <v>140</v>
      </c>
      <c r="C11" s="437">
        <v>718.38178322234546</v>
      </c>
      <c r="D11" s="437">
        <v>718.38178322234546</v>
      </c>
      <c r="E11" s="437">
        <v>718.38178322234535</v>
      </c>
      <c r="F11" s="437">
        <v>718.38178322234546</v>
      </c>
      <c r="G11" s="437">
        <v>718.38178322234546</v>
      </c>
      <c r="H11" s="437">
        <v>718.38178322234546</v>
      </c>
      <c r="I11" s="437">
        <v>718.38178322234546</v>
      </c>
      <c r="J11" s="437">
        <v>718.38178322234546</v>
      </c>
      <c r="K11" s="437">
        <v>718.38178322234546</v>
      </c>
      <c r="L11" s="437">
        <v>718.38178322234546</v>
      </c>
      <c r="M11" s="437">
        <v>718.38178322234535</v>
      </c>
      <c r="N11" s="437">
        <v>718.38178322234546</v>
      </c>
      <c r="O11" s="437">
        <v>718.38178322234546</v>
      </c>
      <c r="P11" s="437">
        <v>718.38178322234546</v>
      </c>
      <c r="Q11" s="437">
        <v>718.38178322234546</v>
      </c>
      <c r="R11" s="437">
        <v>467.84714523166548</v>
      </c>
      <c r="S11" s="437">
        <v>411.23132094844391</v>
      </c>
      <c r="T11" s="437">
        <v>389.50764787601634</v>
      </c>
      <c r="U11" s="437">
        <v>721.53997476275254</v>
      </c>
      <c r="V11" s="437">
        <v>1139.4531573675581</v>
      </c>
      <c r="W11" s="437">
        <v>1089.5176637436894</v>
      </c>
      <c r="X11" s="437">
        <v>809.57557262629223</v>
      </c>
      <c r="Y11" s="437">
        <v>318.92135461235216</v>
      </c>
      <c r="Z11" s="437">
        <v>326.84788769959948</v>
      </c>
      <c r="AA11" s="437">
        <v>346.2433501164021</v>
      </c>
      <c r="AB11" s="437">
        <v>369.85453069414893</v>
      </c>
      <c r="AC11" s="437">
        <v>407.18114009597923</v>
      </c>
      <c r="AD11" s="437">
        <v>397.12597858762882</v>
      </c>
      <c r="AE11" s="437">
        <v>446.17419987917737</v>
      </c>
      <c r="AF11" s="437">
        <v>489.45333274139978</v>
      </c>
      <c r="AG11" s="437">
        <v>387.3322845848806</v>
      </c>
      <c r="AH11" s="437">
        <v>794.65569392575037</v>
      </c>
      <c r="AI11" s="437">
        <v>1240.4136812644294</v>
      </c>
      <c r="AJ11" s="437">
        <v>1186.6120203750002</v>
      </c>
      <c r="AK11" s="437">
        <v>1240.0583526741573</v>
      </c>
    </row>
    <row r="12" spans="2:37" x14ac:dyDescent="0.2">
      <c r="B12" s="436" t="s">
        <v>141</v>
      </c>
      <c r="C12" s="437">
        <v>198.9667544341757</v>
      </c>
      <c r="D12" s="437">
        <v>198.96675443417573</v>
      </c>
      <c r="E12" s="437">
        <v>198.96675443417573</v>
      </c>
      <c r="F12" s="437">
        <v>198.96675443417573</v>
      </c>
      <c r="G12" s="437">
        <v>198.96675443417573</v>
      </c>
      <c r="H12" s="437">
        <v>198.96675443417573</v>
      </c>
      <c r="I12" s="437">
        <v>198.96675443417575</v>
      </c>
      <c r="J12" s="437">
        <v>198.96675443417573</v>
      </c>
      <c r="K12" s="437">
        <v>198.96675443417573</v>
      </c>
      <c r="L12" s="437">
        <v>198.96675443417575</v>
      </c>
      <c r="M12" s="437">
        <v>198.96675443417573</v>
      </c>
      <c r="N12" s="437">
        <v>198.96675443417573</v>
      </c>
      <c r="O12" s="437">
        <v>198.96675443417573</v>
      </c>
      <c r="P12" s="437">
        <v>198.96675443417575</v>
      </c>
      <c r="Q12" s="437">
        <v>198.96675443417573</v>
      </c>
      <c r="R12" s="437">
        <v>143.03576864018689</v>
      </c>
      <c r="S12" s="437">
        <v>114.17594691764704</v>
      </c>
      <c r="T12" s="437">
        <v>247.53275606194688</v>
      </c>
      <c r="U12" s="437">
        <v>329.48330944259573</v>
      </c>
      <c r="V12" s="437">
        <v>147.62412231451611</v>
      </c>
      <c r="W12" s="437">
        <v>204.07327692446046</v>
      </c>
      <c r="X12" s="437">
        <v>206.84210073787679</v>
      </c>
      <c r="Y12" s="437">
        <v>211.99427192751321</v>
      </c>
      <c r="Z12" s="437">
        <v>265.51523507142855</v>
      </c>
      <c r="AA12" s="437">
        <v>119.21504782972973</v>
      </c>
      <c r="AB12" s="437">
        <v>260.37867373684207</v>
      </c>
      <c r="AC12" s="437">
        <v>184.71299257894736</v>
      </c>
      <c r="AD12" s="437">
        <v>159.91629878787882</v>
      </c>
      <c r="AE12" s="437">
        <v>355.01083955000001</v>
      </c>
      <c r="AF12" s="437">
        <v>203.16736593939393</v>
      </c>
      <c r="AG12" s="437">
        <v>57.151028196261677</v>
      </c>
      <c r="AH12" s="437">
        <v>114.41542949166666</v>
      </c>
      <c r="AI12" s="437">
        <v>115.64358751612902</v>
      </c>
      <c r="AJ12" s="437">
        <v>212.20757423529409</v>
      </c>
      <c r="AK12" s="437">
        <v>125.04755061842107</v>
      </c>
    </row>
    <row r="13" spans="2:37" x14ac:dyDescent="0.2">
      <c r="B13" s="436" t="s">
        <v>142</v>
      </c>
      <c r="C13" s="437">
        <v>183.11729544958825</v>
      </c>
      <c r="D13" s="437">
        <v>183.11729544958828</v>
      </c>
      <c r="E13" s="437">
        <v>183.11729544958825</v>
      </c>
      <c r="F13" s="437">
        <v>183.11729544958831</v>
      </c>
      <c r="G13" s="437">
        <v>183.11729544958828</v>
      </c>
      <c r="H13" s="437">
        <v>183.11729544958825</v>
      </c>
      <c r="I13" s="437">
        <v>183.11729544958825</v>
      </c>
      <c r="J13" s="437">
        <v>183.11729544958828</v>
      </c>
      <c r="K13" s="437">
        <v>183.11729544958828</v>
      </c>
      <c r="L13" s="437">
        <v>183.11729544958825</v>
      </c>
      <c r="M13" s="437">
        <v>183.11729544958828</v>
      </c>
      <c r="N13" s="437">
        <v>183.11729544958825</v>
      </c>
      <c r="O13" s="437">
        <v>183.11729544958825</v>
      </c>
      <c r="P13" s="437">
        <v>183.11729544958825</v>
      </c>
      <c r="Q13" s="437">
        <v>183.11729544958825</v>
      </c>
      <c r="R13" s="437">
        <v>166.75546454815847</v>
      </c>
      <c r="S13" s="437">
        <v>165.62644361227564</v>
      </c>
      <c r="T13" s="437">
        <v>176.24187391944579</v>
      </c>
      <c r="U13" s="437">
        <v>190.00233910569307</v>
      </c>
      <c r="V13" s="437">
        <v>189.29176583892615</v>
      </c>
      <c r="W13" s="437">
        <v>215.5637143583333</v>
      </c>
      <c r="X13" s="437">
        <v>178.33946676428567</v>
      </c>
      <c r="Y13" s="437">
        <v>105.34658943076531</v>
      </c>
      <c r="Z13" s="437">
        <v>85.785483590285736</v>
      </c>
      <c r="AA13" s="437">
        <v>98.338282776597907</v>
      </c>
      <c r="AB13" s="437">
        <v>57.90934132075472</v>
      </c>
      <c r="AC13" s="437">
        <v>118.88877828703703</v>
      </c>
      <c r="AD13" s="437">
        <v>58.504331964285704</v>
      </c>
      <c r="AE13" s="437">
        <v>67.968119785714293</v>
      </c>
      <c r="AF13" s="437">
        <v>55.477275098901103</v>
      </c>
      <c r="AG13" s="437">
        <v>80.654675816326531</v>
      </c>
      <c r="AH13" s="437">
        <v>74.15895277659574</v>
      </c>
      <c r="AI13" s="437">
        <v>67.502115423423419</v>
      </c>
      <c r="AJ13" s="437">
        <v>90.657634670807454</v>
      </c>
      <c r="AK13" s="437">
        <v>257.49224333189653</v>
      </c>
    </row>
    <row r="14" spans="2:37" x14ac:dyDescent="0.2">
      <c r="B14" s="438" t="s">
        <v>576</v>
      </c>
      <c r="C14" s="439">
        <v>698.75462280098338</v>
      </c>
      <c r="D14" s="439">
        <v>698.77532499581423</v>
      </c>
      <c r="E14" s="439">
        <v>698.69797372969424</v>
      </c>
      <c r="F14" s="439">
        <v>698.72442359780541</v>
      </c>
      <c r="G14" s="439">
        <v>698.72319086813809</v>
      </c>
      <c r="H14" s="439">
        <v>698.74636396674521</v>
      </c>
      <c r="I14" s="439">
        <v>698.6658400499299</v>
      </c>
      <c r="J14" s="439">
        <v>698.7033063945845</v>
      </c>
      <c r="K14" s="439">
        <v>698.73735747697435</v>
      </c>
      <c r="L14" s="439">
        <v>698.73979447912245</v>
      </c>
      <c r="M14" s="439">
        <v>698.74456618293675</v>
      </c>
      <c r="N14" s="439">
        <v>698.75175507821416</v>
      </c>
      <c r="O14" s="439">
        <v>698.73098542123319</v>
      </c>
      <c r="P14" s="439">
        <v>698.73393046869489</v>
      </c>
      <c r="Q14" s="439">
        <v>667.86802796035602</v>
      </c>
      <c r="R14" s="439">
        <v>726.52034913997511</v>
      </c>
      <c r="S14" s="439">
        <v>779.94846280240847</v>
      </c>
      <c r="T14" s="439">
        <v>679.99156238075454</v>
      </c>
      <c r="U14" s="439">
        <v>723.39895262606854</v>
      </c>
      <c r="V14" s="439">
        <v>729.11354992031772</v>
      </c>
      <c r="W14" s="439">
        <v>667.70205932316526</v>
      </c>
      <c r="X14" s="439">
        <v>544.33319800174786</v>
      </c>
      <c r="Y14" s="439">
        <v>515.86085781254496</v>
      </c>
      <c r="Z14" s="439">
        <v>480.34251704217417</v>
      </c>
      <c r="AA14" s="439">
        <v>517.17055061703616</v>
      </c>
      <c r="AB14" s="439">
        <v>560.92542333344613</v>
      </c>
      <c r="AC14" s="439">
        <v>602.75072768822838</v>
      </c>
      <c r="AD14" s="439">
        <v>562.22718890852491</v>
      </c>
      <c r="AE14" s="439">
        <v>588.24765655976978</v>
      </c>
      <c r="AF14" s="439">
        <v>556.68542875735625</v>
      </c>
      <c r="AG14" s="439">
        <v>454.6225458032734</v>
      </c>
      <c r="AH14" s="439">
        <v>631.68807459616005</v>
      </c>
      <c r="AI14" s="439">
        <v>827.03444514456487</v>
      </c>
      <c r="AJ14" s="439">
        <v>850.4242240504251</v>
      </c>
      <c r="AK14" s="439">
        <v>919.65623385351785</v>
      </c>
    </row>
    <row r="15" spans="2:37" x14ac:dyDescent="0.2">
      <c r="B15" s="441"/>
    </row>
    <row r="16" spans="2:37" x14ac:dyDescent="0.2">
      <c r="B16" s="441"/>
      <c r="C16" s="437"/>
      <c r="D16" s="437"/>
      <c r="E16" s="437"/>
      <c r="F16" s="437"/>
      <c r="G16" s="437"/>
    </row>
    <row r="17" spans="2:37" x14ac:dyDescent="0.2">
      <c r="B17" s="441"/>
    </row>
    <row r="18" spans="2:37" x14ac:dyDescent="0.2">
      <c r="B18" s="667" t="s">
        <v>703</v>
      </c>
    </row>
    <row r="19" spans="2:37" x14ac:dyDescent="0.2">
      <c r="B19" s="442"/>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B19" s="443"/>
    </row>
    <row r="20" spans="2:37" x14ac:dyDescent="0.2">
      <c r="B20" s="669" t="s">
        <v>575</v>
      </c>
      <c r="C20" s="669">
        <v>1990</v>
      </c>
      <c r="D20" s="669">
        <v>1991</v>
      </c>
      <c r="E20" s="669">
        <v>1992</v>
      </c>
      <c r="F20" s="669">
        <v>1993</v>
      </c>
      <c r="G20" s="669">
        <v>1994</v>
      </c>
      <c r="H20" s="669">
        <v>1995</v>
      </c>
      <c r="I20" s="669">
        <v>1996</v>
      </c>
      <c r="J20" s="669">
        <v>1997</v>
      </c>
      <c r="K20" s="669">
        <v>1998</v>
      </c>
      <c r="L20" s="669">
        <v>1999</v>
      </c>
      <c r="M20" s="669">
        <v>2000</v>
      </c>
      <c r="N20" s="669">
        <v>2001</v>
      </c>
      <c r="O20" s="669">
        <v>2002</v>
      </c>
      <c r="P20" s="669">
        <v>2003</v>
      </c>
      <c r="Q20" s="669">
        <v>2004</v>
      </c>
      <c r="R20" s="669">
        <v>2005</v>
      </c>
      <c r="S20" s="669">
        <v>2006</v>
      </c>
      <c r="T20" s="669">
        <v>2007</v>
      </c>
      <c r="U20" s="669">
        <v>2008</v>
      </c>
      <c r="V20" s="669">
        <v>2009</v>
      </c>
      <c r="W20" s="669">
        <v>2010</v>
      </c>
      <c r="X20" s="669">
        <v>2011</v>
      </c>
      <c r="Y20" s="669">
        <v>2012</v>
      </c>
      <c r="Z20" s="669">
        <v>2013</v>
      </c>
      <c r="AA20" s="670">
        <v>2014</v>
      </c>
      <c r="AB20" s="669">
        <v>2015</v>
      </c>
      <c r="AC20" s="670">
        <v>2016</v>
      </c>
      <c r="AD20" s="670">
        <v>2017</v>
      </c>
      <c r="AE20" s="670">
        <v>2018</v>
      </c>
      <c r="AF20" s="670">
        <v>2019</v>
      </c>
      <c r="AG20" s="670">
        <v>2020</v>
      </c>
      <c r="AH20" s="670">
        <v>2021</v>
      </c>
      <c r="AI20" s="670">
        <v>2022</v>
      </c>
      <c r="AJ20" s="670">
        <v>2023</v>
      </c>
      <c r="AK20" s="670">
        <v>2024</v>
      </c>
    </row>
    <row r="21" spans="2:37" x14ac:dyDescent="0.2">
      <c r="B21" s="668" t="s">
        <v>133</v>
      </c>
      <c r="C21" s="675">
        <v>4474.8515439553012</v>
      </c>
      <c r="D21" s="675">
        <v>4474.8515439553012</v>
      </c>
      <c r="E21" s="675">
        <v>4474.8515439553012</v>
      </c>
      <c r="F21" s="675">
        <v>4474.8515439553012</v>
      </c>
      <c r="G21" s="675">
        <v>4474.8515439553012</v>
      </c>
      <c r="H21" s="675">
        <v>4474.8515439553012</v>
      </c>
      <c r="I21" s="675">
        <v>4474.8515439553012</v>
      </c>
      <c r="J21" s="675">
        <v>4474.8515439553012</v>
      </c>
      <c r="K21" s="675">
        <v>4474.8515439553012</v>
      </c>
      <c r="L21" s="675">
        <v>4474.8515439553012</v>
      </c>
      <c r="M21" s="675">
        <v>4474.8515439553012</v>
      </c>
      <c r="N21" s="675">
        <v>4474.8515439553012</v>
      </c>
      <c r="O21" s="675">
        <v>4474.8515439553012</v>
      </c>
      <c r="P21" s="675">
        <v>4474.8515439553012</v>
      </c>
      <c r="Q21" s="675">
        <v>4474.8515439553012</v>
      </c>
      <c r="R21" s="675">
        <v>3881.2742919274642</v>
      </c>
      <c r="S21" s="675">
        <v>4112.3088147705275</v>
      </c>
      <c r="T21" s="675">
        <v>4405.3991293426498</v>
      </c>
      <c r="U21" s="675">
        <v>4857.9371177010107</v>
      </c>
      <c r="V21" s="675">
        <v>4734.0406106903702</v>
      </c>
      <c r="W21" s="675">
        <v>4674.8578173535388</v>
      </c>
      <c r="X21" s="675">
        <v>4658.1430259015469</v>
      </c>
      <c r="Y21" s="675">
        <v>4777.3447395962048</v>
      </c>
      <c r="Z21" s="675">
        <v>4982.8153219060496</v>
      </c>
      <c r="AA21" s="437">
        <v>5253.9140219609226</v>
      </c>
      <c r="AB21" s="675">
        <v>5574.2556578112935</v>
      </c>
      <c r="AC21" s="437">
        <v>5725.3128192347922</v>
      </c>
      <c r="AD21" s="437">
        <v>6180.4922237073715</v>
      </c>
      <c r="AE21" s="437">
        <v>6555.8554526696125</v>
      </c>
      <c r="AF21" s="437">
        <v>6611.6002391867787</v>
      </c>
      <c r="AG21" s="437">
        <v>6622.9420514305857</v>
      </c>
      <c r="AH21" s="437">
        <v>6578.0539088355863</v>
      </c>
      <c r="AI21" s="437">
        <v>6389.3057520417888</v>
      </c>
      <c r="AJ21" s="437">
        <v>6488.6531914746283</v>
      </c>
      <c r="AK21" s="437">
        <v>6565.7509693174443</v>
      </c>
    </row>
    <row r="22" spans="2:37" x14ac:dyDescent="0.2">
      <c r="B22" s="668" t="s">
        <v>134</v>
      </c>
      <c r="C22" s="675">
        <v>2713.6472383863584</v>
      </c>
      <c r="D22" s="675">
        <v>2713.6472383863584</v>
      </c>
      <c r="E22" s="675">
        <v>2713.6472383863584</v>
      </c>
      <c r="F22" s="675">
        <v>2713.6472383863584</v>
      </c>
      <c r="G22" s="675">
        <v>2713.6472383863584</v>
      </c>
      <c r="H22" s="675">
        <v>2713.6472383863579</v>
      </c>
      <c r="I22" s="675">
        <v>2713.6472383863584</v>
      </c>
      <c r="J22" s="675">
        <v>2713.6472383863584</v>
      </c>
      <c r="K22" s="675">
        <v>2713.6472383863584</v>
      </c>
      <c r="L22" s="675">
        <v>2713.6472383863584</v>
      </c>
      <c r="M22" s="675">
        <v>2713.6472383863584</v>
      </c>
      <c r="N22" s="675">
        <v>2713.6472383863584</v>
      </c>
      <c r="O22" s="675">
        <v>2713.6472383863584</v>
      </c>
      <c r="P22" s="675">
        <v>2713.6472383863584</v>
      </c>
      <c r="Q22" s="675">
        <v>2713.6472383863584</v>
      </c>
      <c r="R22" s="675">
        <v>2434.9668551924528</v>
      </c>
      <c r="S22" s="675">
        <v>2613.8178293983715</v>
      </c>
      <c r="T22" s="675">
        <v>2850.5827861830285</v>
      </c>
      <c r="U22" s="675">
        <v>2787.6277499263156</v>
      </c>
      <c r="V22" s="675">
        <v>2837.0519023770107</v>
      </c>
      <c r="W22" s="675">
        <v>2679.2132665910522</v>
      </c>
      <c r="X22" s="675">
        <v>2792.2702790362787</v>
      </c>
      <c r="Y22" s="675">
        <v>2819.7309839315926</v>
      </c>
      <c r="Z22" s="675">
        <v>2953.8480203456356</v>
      </c>
      <c r="AA22" s="437">
        <v>2674.6105584224201</v>
      </c>
      <c r="AB22" s="437">
        <v>2543.458922714452</v>
      </c>
      <c r="AC22" s="437">
        <v>2536.6022385615761</v>
      </c>
      <c r="AD22" s="437">
        <v>2689.1920474949893</v>
      </c>
      <c r="AE22" s="437">
        <v>2772.6095160438922</v>
      </c>
      <c r="AF22" s="437">
        <v>2766.3182655944038</v>
      </c>
      <c r="AG22" s="437">
        <v>2760.8668356106473</v>
      </c>
      <c r="AH22" s="437">
        <v>2899.5912896630957</v>
      </c>
      <c r="AI22" s="437">
        <v>3125.1145653742574</v>
      </c>
      <c r="AJ22" s="437">
        <v>3168.0240752125642</v>
      </c>
      <c r="AK22" s="437">
        <v>3263.3986503772394</v>
      </c>
    </row>
    <row r="23" spans="2:37" x14ac:dyDescent="0.2">
      <c r="B23" s="668" t="s">
        <v>135</v>
      </c>
      <c r="C23" s="675">
        <v>8916.377958758254</v>
      </c>
      <c r="D23" s="675">
        <v>8916.377958758254</v>
      </c>
      <c r="E23" s="675">
        <v>8916.377958758254</v>
      </c>
      <c r="F23" s="675">
        <v>8916.377958758254</v>
      </c>
      <c r="G23" s="675">
        <v>8916.377958758254</v>
      </c>
      <c r="H23" s="675">
        <v>8916.377958758254</v>
      </c>
      <c r="I23" s="675">
        <v>8916.3779587582558</v>
      </c>
      <c r="J23" s="675">
        <v>8916.377958758254</v>
      </c>
      <c r="K23" s="675">
        <v>8916.377958758254</v>
      </c>
      <c r="L23" s="675">
        <v>8916.377958758254</v>
      </c>
      <c r="M23" s="675">
        <v>8916.377958758254</v>
      </c>
      <c r="N23" s="675">
        <v>8916.377958758254</v>
      </c>
      <c r="O23" s="675">
        <v>8916.377958758254</v>
      </c>
      <c r="P23" s="675">
        <v>8916.377958758254</v>
      </c>
      <c r="Q23" s="675">
        <v>8916.377958758254</v>
      </c>
      <c r="R23" s="675">
        <v>9909.4900540696726</v>
      </c>
      <c r="S23" s="675">
        <v>9937.1984815447704</v>
      </c>
      <c r="T23" s="675">
        <v>8745.4641554050231</v>
      </c>
      <c r="U23" s="675">
        <v>7330.1845298189273</v>
      </c>
      <c r="V23" s="675">
        <v>6894.9836642716728</v>
      </c>
      <c r="W23" s="675">
        <v>9279.4918974936518</v>
      </c>
      <c r="X23" s="675">
        <v>10317.832928704065</v>
      </c>
      <c r="Y23" s="675">
        <v>7935.9226837069737</v>
      </c>
      <c r="Z23" s="675">
        <v>7857.350261828049</v>
      </c>
      <c r="AA23" s="437">
        <v>7329.1851257241306</v>
      </c>
      <c r="AB23" s="437">
        <v>9051.3390374010487</v>
      </c>
      <c r="AC23" s="437">
        <v>8962.9872684081183</v>
      </c>
      <c r="AD23" s="437">
        <v>11026.221124589038</v>
      </c>
      <c r="AE23" s="437">
        <v>11329.311237092854</v>
      </c>
      <c r="AF23" s="437">
        <v>9950.945362038914</v>
      </c>
      <c r="AG23" s="437">
        <v>11470.956856511364</v>
      </c>
      <c r="AH23" s="437">
        <v>9565.6231790009242</v>
      </c>
      <c r="AI23" s="437">
        <v>7536.655691544297</v>
      </c>
      <c r="AJ23" s="437">
        <v>6946.8658143667399</v>
      </c>
      <c r="AK23" s="437">
        <v>7441.9431328266428</v>
      </c>
    </row>
    <row r="24" spans="2:37" x14ac:dyDescent="0.2">
      <c r="B24" s="668" t="s">
        <v>136</v>
      </c>
      <c r="C24" s="675">
        <v>739.95758507573635</v>
      </c>
      <c r="D24" s="675">
        <v>739.95758507573635</v>
      </c>
      <c r="E24" s="675">
        <v>739.95758507573635</v>
      </c>
      <c r="F24" s="675">
        <v>739.95758507573635</v>
      </c>
      <c r="G24" s="675">
        <v>739.95758507573635</v>
      </c>
      <c r="H24" s="675">
        <v>739.95758507573635</v>
      </c>
      <c r="I24" s="675">
        <v>739.95758507573635</v>
      </c>
      <c r="J24" s="675">
        <v>739.95758507573646</v>
      </c>
      <c r="K24" s="675">
        <v>739.95758507573635</v>
      </c>
      <c r="L24" s="675">
        <v>739.95758507573623</v>
      </c>
      <c r="M24" s="675">
        <v>739.95758507573635</v>
      </c>
      <c r="N24" s="675">
        <v>739.95758507573635</v>
      </c>
      <c r="O24" s="675">
        <v>739.95758507573635</v>
      </c>
      <c r="P24" s="675">
        <v>739.95758507573635</v>
      </c>
      <c r="Q24" s="675">
        <v>739.95758507573635</v>
      </c>
      <c r="R24" s="675">
        <v>906.91798835948498</v>
      </c>
      <c r="S24" s="675">
        <v>715.62281412417599</v>
      </c>
      <c r="T24" s="675">
        <v>706.85283579697159</v>
      </c>
      <c r="U24" s="675">
        <v>771.93396944504116</v>
      </c>
      <c r="V24" s="675">
        <v>779.43710667647406</v>
      </c>
      <c r="W24" s="675">
        <v>661.39625321386427</v>
      </c>
      <c r="X24" s="675">
        <v>637.54212791414147</v>
      </c>
      <c r="Y24" s="675">
        <v>826.72226457142847</v>
      </c>
      <c r="Z24" s="675">
        <v>511.64280859647073</v>
      </c>
      <c r="AA24" s="437">
        <v>247.60473000000002</v>
      </c>
      <c r="AB24" s="437">
        <v>601.44320851020416</v>
      </c>
      <c r="AC24" s="437" t="s">
        <v>18</v>
      </c>
      <c r="AD24" s="437" t="s">
        <v>18</v>
      </c>
      <c r="AE24" s="437" t="s">
        <v>18</v>
      </c>
      <c r="AF24" s="437" t="s">
        <v>18</v>
      </c>
      <c r="AG24" s="437" t="s">
        <v>18</v>
      </c>
      <c r="AH24" s="437" t="s">
        <v>18</v>
      </c>
      <c r="AI24" s="437" t="s">
        <v>18</v>
      </c>
      <c r="AJ24" s="437" t="s">
        <v>18</v>
      </c>
      <c r="AK24" s="437" t="s">
        <v>18</v>
      </c>
    </row>
    <row r="25" spans="2:37" x14ac:dyDescent="0.2">
      <c r="B25" s="668" t="s">
        <v>137</v>
      </c>
      <c r="C25" s="675">
        <v>401.71953508695981</v>
      </c>
      <c r="D25" s="675">
        <v>401.71953508695981</v>
      </c>
      <c r="E25" s="675">
        <v>401.71953508695981</v>
      </c>
      <c r="F25" s="675">
        <v>401.71953508695981</v>
      </c>
      <c r="G25" s="675">
        <v>401.71953508695981</v>
      </c>
      <c r="H25" s="675">
        <v>401.71953508695987</v>
      </c>
      <c r="I25" s="675">
        <v>401.71953508695981</v>
      </c>
      <c r="J25" s="675">
        <v>401.71953508695981</v>
      </c>
      <c r="K25" s="675">
        <v>401.71953508695981</v>
      </c>
      <c r="L25" s="675">
        <v>401.71953508695981</v>
      </c>
      <c r="M25" s="675">
        <v>401.71953508695981</v>
      </c>
      <c r="N25" s="675">
        <v>401.71953508695981</v>
      </c>
      <c r="O25" s="675">
        <v>401.71953508695981</v>
      </c>
      <c r="P25" s="675">
        <v>401.71953508695981</v>
      </c>
      <c r="Q25" s="675">
        <v>401.71953508695981</v>
      </c>
      <c r="R25" s="675">
        <v>458.10355870967749</v>
      </c>
      <c r="S25" s="675">
        <v>418.67694571764702</v>
      </c>
      <c r="T25" s="675">
        <v>507.75903639130428</v>
      </c>
      <c r="U25" s="675">
        <v>545.01602793251243</v>
      </c>
      <c r="V25" s="675">
        <v>240.02149311428573</v>
      </c>
      <c r="W25" s="675">
        <v>364.45872611538465</v>
      </c>
      <c r="X25" s="675">
        <v>278.00095762790698</v>
      </c>
      <c r="Y25" s="675">
        <v>315.790871952381</v>
      </c>
      <c r="Z25" s="675">
        <v>503.91544634210533</v>
      </c>
      <c r="AA25" s="437">
        <v>330.03645663636365</v>
      </c>
      <c r="AB25" s="437">
        <v>381.33980833333334</v>
      </c>
      <c r="AC25" s="437">
        <v>347.46057438461537</v>
      </c>
      <c r="AD25" s="437">
        <v>298.00427954545455</v>
      </c>
      <c r="AE25" s="437">
        <v>347.53283626923076</v>
      </c>
      <c r="AF25" s="437">
        <v>283.86551236363636</v>
      </c>
      <c r="AG25" s="437">
        <v>182.03859722222222</v>
      </c>
      <c r="AH25" s="437">
        <v>152.92647158333332</v>
      </c>
      <c r="AI25" s="437">
        <v>312.12742472727274</v>
      </c>
      <c r="AJ25" s="437">
        <v>234.96718936842103</v>
      </c>
      <c r="AK25" s="437">
        <v>336.43529076190475</v>
      </c>
    </row>
    <row r="26" spans="2:37" x14ac:dyDescent="0.2">
      <c r="B26" s="668" t="s">
        <v>138</v>
      </c>
      <c r="C26" s="675">
        <v>347.00378027372028</v>
      </c>
      <c r="D26" s="675">
        <v>347.00378027372028</v>
      </c>
      <c r="E26" s="675">
        <v>347.00378027372022</v>
      </c>
      <c r="F26" s="675">
        <v>347.00378027372028</v>
      </c>
      <c r="G26" s="675">
        <v>347.00378027372034</v>
      </c>
      <c r="H26" s="675">
        <v>347.00378027372028</v>
      </c>
      <c r="I26" s="675">
        <v>347.00378027372028</v>
      </c>
      <c r="J26" s="675">
        <v>347.00378027372028</v>
      </c>
      <c r="K26" s="675">
        <v>347.00378027372028</v>
      </c>
      <c r="L26" s="675">
        <v>347.00378027372028</v>
      </c>
      <c r="M26" s="675">
        <v>347.00378027372028</v>
      </c>
      <c r="N26" s="675">
        <v>347.00378027372028</v>
      </c>
      <c r="O26" s="675">
        <v>347.00378027372028</v>
      </c>
      <c r="P26" s="675">
        <v>347.00378027372028</v>
      </c>
      <c r="Q26" s="675">
        <v>347.00378027372028</v>
      </c>
      <c r="R26" s="675">
        <v>314.02037171052638</v>
      </c>
      <c r="S26" s="675">
        <v>326.645763258427</v>
      </c>
      <c r="T26" s="675">
        <v>317.26522637974688</v>
      </c>
      <c r="U26" s="675">
        <v>375.61294100909095</v>
      </c>
      <c r="V26" s="675">
        <v>388.75510216964284</v>
      </c>
      <c r="W26" s="675">
        <v>375.57862862068964</v>
      </c>
      <c r="X26" s="675">
        <v>331.14842876791812</v>
      </c>
      <c r="Y26" s="675">
        <v>297.05211332566034</v>
      </c>
      <c r="Z26" s="675">
        <v>383.96521678378377</v>
      </c>
      <c r="AA26" s="437">
        <v>353.23338587247702</v>
      </c>
      <c r="AB26" s="437">
        <v>346.43561080000001</v>
      </c>
      <c r="AC26" s="437">
        <v>333.66924399555558</v>
      </c>
      <c r="AD26" s="437">
        <v>343.60964777674417</v>
      </c>
      <c r="AE26" s="437">
        <v>295.64495746118723</v>
      </c>
      <c r="AF26" s="437">
        <v>289.30536816942151</v>
      </c>
      <c r="AG26" s="437">
        <v>295.27947508602148</v>
      </c>
      <c r="AH26" s="437">
        <v>364.89573980357142</v>
      </c>
      <c r="AI26" s="437">
        <v>632.49515289285705</v>
      </c>
      <c r="AJ26" s="437">
        <v>280.05480333783782</v>
      </c>
      <c r="AK26" s="437">
        <v>307.63630220212769</v>
      </c>
    </row>
    <row r="27" spans="2:37" x14ac:dyDescent="0.2">
      <c r="B27" s="668" t="s">
        <v>139</v>
      </c>
      <c r="C27" s="675">
        <v>2590.5341468047523</v>
      </c>
      <c r="D27" s="675">
        <v>2590.5341468047523</v>
      </c>
      <c r="E27" s="675">
        <v>2590.5341468047523</v>
      </c>
      <c r="F27" s="675">
        <v>2590.5341468047523</v>
      </c>
      <c r="G27" s="675">
        <v>2590.5341468047523</v>
      </c>
      <c r="H27" s="675">
        <v>2590.5341468047523</v>
      </c>
      <c r="I27" s="675">
        <v>2590.5341468047523</v>
      </c>
      <c r="J27" s="675">
        <v>2590.5341468047523</v>
      </c>
      <c r="K27" s="675">
        <v>2590.5341468047523</v>
      </c>
      <c r="L27" s="675">
        <v>2590.5341468047523</v>
      </c>
      <c r="M27" s="675">
        <v>2590.5341468047523</v>
      </c>
      <c r="N27" s="675">
        <v>2590.5341468047523</v>
      </c>
      <c r="O27" s="675">
        <v>2590.5341468047523</v>
      </c>
      <c r="P27" s="675">
        <v>2590.5341468047523</v>
      </c>
      <c r="Q27" s="675">
        <v>2590.5341468047523</v>
      </c>
      <c r="R27" s="675">
        <v>2299.3066766486145</v>
      </c>
      <c r="S27" s="675">
        <v>2531.0520505278532</v>
      </c>
      <c r="T27" s="675">
        <v>3271.1469384414886</v>
      </c>
      <c r="U27" s="675">
        <v>2497.7607273778922</v>
      </c>
      <c r="V27" s="675">
        <v>2247.4120905135051</v>
      </c>
      <c r="W27" s="675">
        <v>2541.6017827405012</v>
      </c>
      <c r="X27" s="675">
        <v>2745.4587613834124</v>
      </c>
      <c r="Y27" s="675">
        <v>2577.5610381344918</v>
      </c>
      <c r="Z27" s="675">
        <v>2603.2910526822197</v>
      </c>
      <c r="AA27" s="437">
        <v>2482.9044819421388</v>
      </c>
      <c r="AB27" s="437">
        <v>2653.0098576890473</v>
      </c>
      <c r="AC27" s="437">
        <v>2395.8222144384958</v>
      </c>
      <c r="AD27" s="437">
        <v>2336.7748992438715</v>
      </c>
      <c r="AE27" s="437">
        <v>2259.4625759839801</v>
      </c>
      <c r="AF27" s="437">
        <v>2338.3449200410087</v>
      </c>
      <c r="AG27" s="437">
        <v>2242.0605891828841</v>
      </c>
      <c r="AH27" s="437">
        <v>2523.231945917275</v>
      </c>
      <c r="AI27" s="437">
        <v>2549.9548053793355</v>
      </c>
      <c r="AJ27" s="437">
        <v>2495.0958380957591</v>
      </c>
      <c r="AK27" s="437">
        <v>2654.3248632431096</v>
      </c>
    </row>
    <row r="28" spans="2:37" x14ac:dyDescent="0.2">
      <c r="B28" s="668" t="s">
        <v>140</v>
      </c>
      <c r="C28" s="675">
        <v>2118.8638385107147</v>
      </c>
      <c r="D28" s="675">
        <v>2118.8638385107147</v>
      </c>
      <c r="E28" s="675">
        <v>2118.8638385107147</v>
      </c>
      <c r="F28" s="675">
        <v>2118.8638385107147</v>
      </c>
      <c r="G28" s="675">
        <v>2118.8638385107147</v>
      </c>
      <c r="H28" s="675">
        <v>2118.8638385107147</v>
      </c>
      <c r="I28" s="675">
        <v>2118.8638385107147</v>
      </c>
      <c r="J28" s="675">
        <v>2118.8638385107147</v>
      </c>
      <c r="K28" s="675">
        <v>2118.8638385107147</v>
      </c>
      <c r="L28" s="675">
        <v>2118.8638385107147</v>
      </c>
      <c r="M28" s="675">
        <v>2118.8638385107147</v>
      </c>
      <c r="N28" s="675">
        <v>2118.8638385107147</v>
      </c>
      <c r="O28" s="675">
        <v>2118.8638385107147</v>
      </c>
      <c r="P28" s="675">
        <v>2118.8638385107147</v>
      </c>
      <c r="Q28" s="675">
        <v>2118.8638385107147</v>
      </c>
      <c r="R28" s="675">
        <v>2085.6370818770847</v>
      </c>
      <c r="S28" s="675">
        <v>1993.2881829322355</v>
      </c>
      <c r="T28" s="675">
        <v>2008.7397915590159</v>
      </c>
      <c r="U28" s="675">
        <v>2104.4068115067544</v>
      </c>
      <c r="V28" s="675">
        <v>2172.6713258735167</v>
      </c>
      <c r="W28" s="675">
        <v>2266.957235797111</v>
      </c>
      <c r="X28" s="675">
        <v>2200.3464400292828</v>
      </c>
      <c r="Y28" s="675">
        <v>2397.4010019158618</v>
      </c>
      <c r="Z28" s="675">
        <v>2516.3856640830654</v>
      </c>
      <c r="AA28" s="437">
        <v>2483.1255801677985</v>
      </c>
      <c r="AB28" s="437">
        <v>2407.0258619708088</v>
      </c>
      <c r="AC28" s="437">
        <v>2450.3870504582337</v>
      </c>
      <c r="AD28" s="437">
        <v>2470.3027219680189</v>
      </c>
      <c r="AE28" s="437">
        <v>2677.2985815218581</v>
      </c>
      <c r="AF28" s="437">
        <v>2711.6551629868936</v>
      </c>
      <c r="AG28" s="437">
        <v>2070.7723661579753</v>
      </c>
      <c r="AH28" s="437">
        <v>2378.0185397259925</v>
      </c>
      <c r="AI28" s="437">
        <v>2559.778409062299</v>
      </c>
      <c r="AJ28" s="437">
        <v>2553.945035114793</v>
      </c>
      <c r="AK28" s="437">
        <v>2562.6016912756004</v>
      </c>
    </row>
    <row r="29" spans="2:37" x14ac:dyDescent="0.2">
      <c r="B29" s="668" t="s">
        <v>141</v>
      </c>
      <c r="C29" s="675">
        <v>661.77367196901264</v>
      </c>
      <c r="D29" s="675">
        <v>661.77367196901264</v>
      </c>
      <c r="E29" s="675">
        <v>661.77367196901264</v>
      </c>
      <c r="F29" s="675">
        <v>661.77367196901264</v>
      </c>
      <c r="G29" s="675">
        <v>661.77367196901264</v>
      </c>
      <c r="H29" s="675">
        <v>661.77367196901264</v>
      </c>
      <c r="I29" s="675">
        <v>661.77367196901264</v>
      </c>
      <c r="J29" s="675">
        <v>661.77367196901264</v>
      </c>
      <c r="K29" s="675">
        <v>661.77367196901264</v>
      </c>
      <c r="L29" s="675">
        <v>661.77367196901264</v>
      </c>
      <c r="M29" s="675">
        <v>661.77367196901275</v>
      </c>
      <c r="N29" s="675">
        <v>661.77367196901275</v>
      </c>
      <c r="O29" s="675">
        <v>661.77367196901264</v>
      </c>
      <c r="P29" s="675">
        <v>661.77367196901264</v>
      </c>
      <c r="Q29" s="675">
        <v>661.77367196901264</v>
      </c>
      <c r="R29" s="675">
        <v>629.86958034613951</v>
      </c>
      <c r="S29" s="675">
        <v>589.51194637309129</v>
      </c>
      <c r="T29" s="675">
        <v>722.34378062505539</v>
      </c>
      <c r="U29" s="675">
        <v>894.97094318474024</v>
      </c>
      <c r="V29" s="675">
        <v>618.49996257485009</v>
      </c>
      <c r="W29" s="675">
        <v>611.0861327919572</v>
      </c>
      <c r="X29" s="675">
        <v>566.13335788725431</v>
      </c>
      <c r="Y29" s="675">
        <v>586.29183903101341</v>
      </c>
      <c r="Z29" s="675">
        <v>615.50741407901705</v>
      </c>
      <c r="AA29" s="437">
        <v>620.36507329032952</v>
      </c>
      <c r="AB29" s="437">
        <v>574.6970506892809</v>
      </c>
      <c r="AC29" s="437">
        <v>561.12055133472802</v>
      </c>
      <c r="AD29" s="437">
        <v>503.86468609756099</v>
      </c>
      <c r="AE29" s="437">
        <v>383.08824890140846</v>
      </c>
      <c r="AF29" s="437">
        <v>479.79158878048781</v>
      </c>
      <c r="AG29" s="437">
        <v>236.30599958762889</v>
      </c>
      <c r="AH29" s="437">
        <v>418.48418388841196</v>
      </c>
      <c r="AI29" s="437">
        <v>425.41718836666666</v>
      </c>
      <c r="AJ29" s="437">
        <v>252.09647001214574</v>
      </c>
      <c r="AK29" s="437">
        <v>318.56664757653061</v>
      </c>
    </row>
    <row r="30" spans="2:37" x14ac:dyDescent="0.2">
      <c r="B30" s="436" t="s">
        <v>142</v>
      </c>
      <c r="C30" s="437">
        <v>488.31258755549914</v>
      </c>
      <c r="D30" s="437">
        <v>488.31258755549914</v>
      </c>
      <c r="E30" s="437">
        <v>488.31258755549914</v>
      </c>
      <c r="F30" s="437">
        <v>488.31258755549914</v>
      </c>
      <c r="G30" s="437">
        <v>488.31258755549914</v>
      </c>
      <c r="H30" s="437">
        <v>488.31258755549914</v>
      </c>
      <c r="I30" s="437">
        <v>488.31258755549908</v>
      </c>
      <c r="J30" s="437">
        <v>488.31258755549914</v>
      </c>
      <c r="K30" s="437">
        <v>488.31258755549914</v>
      </c>
      <c r="L30" s="437">
        <v>488.31258755549919</v>
      </c>
      <c r="M30" s="437">
        <v>488.31258755549908</v>
      </c>
      <c r="N30" s="437">
        <v>488.31258755549914</v>
      </c>
      <c r="O30" s="437">
        <v>488.31258755549919</v>
      </c>
      <c r="P30" s="437">
        <v>488.31258755549908</v>
      </c>
      <c r="Q30" s="437">
        <v>488.31258755549908</v>
      </c>
      <c r="R30" s="437">
        <v>525.79158753717991</v>
      </c>
      <c r="S30" s="437">
        <v>577.14259967700013</v>
      </c>
      <c r="T30" s="437">
        <v>518.98826406108697</v>
      </c>
      <c r="U30" s="437">
        <v>646.50747856174019</v>
      </c>
      <c r="V30" s="437">
        <v>476.73637923132878</v>
      </c>
      <c r="W30" s="437">
        <v>351.26804370047779</v>
      </c>
      <c r="X30" s="437">
        <v>321.75376011968012</v>
      </c>
      <c r="Y30" s="437">
        <v>286.35289143249526</v>
      </c>
      <c r="Z30" s="437">
        <v>318.11345165124283</v>
      </c>
      <c r="AA30" s="437">
        <v>350.44002323777329</v>
      </c>
      <c r="AB30" s="437">
        <v>229.72803823296704</v>
      </c>
      <c r="AC30" s="437">
        <v>183.25087204046241</v>
      </c>
      <c r="AD30" s="437">
        <v>210.33185498981325</v>
      </c>
      <c r="AE30" s="437">
        <v>174.13159382939187</v>
      </c>
      <c r="AF30" s="437">
        <v>228.17255239089184</v>
      </c>
      <c r="AG30" s="437">
        <v>271.07424327906978</v>
      </c>
      <c r="AH30" s="437">
        <v>278.05736243835617</v>
      </c>
      <c r="AI30" s="437">
        <v>244.52009240384615</v>
      </c>
      <c r="AJ30" s="437">
        <v>259.68288939484978</v>
      </c>
      <c r="AK30" s="437">
        <v>267.62901254926106</v>
      </c>
    </row>
    <row r="31" spans="2:37" x14ac:dyDescent="0.2">
      <c r="B31" s="671" t="s">
        <v>576</v>
      </c>
      <c r="C31" s="439">
        <v>4938.083229364338</v>
      </c>
      <c r="D31" s="439">
        <v>4854.5525136840342</v>
      </c>
      <c r="E31" s="439">
        <v>4860.147207981975</v>
      </c>
      <c r="F31" s="439">
        <v>4928.5633227660273</v>
      </c>
      <c r="G31" s="439">
        <v>4837.6362439224658</v>
      </c>
      <c r="H31" s="439">
        <v>4873.0548940871431</v>
      </c>
      <c r="I31" s="439">
        <v>4847.4534621991634</v>
      </c>
      <c r="J31" s="439">
        <v>4727.922405092082</v>
      </c>
      <c r="K31" s="439">
        <v>4784.1103835325139</v>
      </c>
      <c r="L31" s="439">
        <v>4807.6172615688729</v>
      </c>
      <c r="M31" s="439">
        <v>4781.9993561121637</v>
      </c>
      <c r="N31" s="439">
        <v>4704.4972082670756</v>
      </c>
      <c r="O31" s="439">
        <v>4602.6815436090174</v>
      </c>
      <c r="P31" s="439">
        <v>4580.6589069478732</v>
      </c>
      <c r="Q31" s="439">
        <v>4556.7429456700556</v>
      </c>
      <c r="R31" s="439">
        <v>4271.2223233787581</v>
      </c>
      <c r="S31" s="439">
        <v>4476.9109210808629</v>
      </c>
      <c r="T31" s="439">
        <v>4538.5051409176322</v>
      </c>
      <c r="U31" s="439">
        <v>4657.3973698112131</v>
      </c>
      <c r="V31" s="439">
        <v>4546.4231098442715</v>
      </c>
      <c r="W31" s="439">
        <v>4652.9241435673666</v>
      </c>
      <c r="X31" s="439">
        <v>4803.491187671294</v>
      </c>
      <c r="Y31" s="439">
        <v>4656.1192072583326</v>
      </c>
      <c r="Z31" s="439">
        <v>4861.0271672319514</v>
      </c>
      <c r="AA31" s="439">
        <v>5046.9519428211552</v>
      </c>
      <c r="AB31" s="439">
        <v>5441.6288977174008</v>
      </c>
      <c r="AC31" s="439">
        <v>5545.7585808371914</v>
      </c>
      <c r="AD31" s="439">
        <v>6096.7787648474614</v>
      </c>
      <c r="AE31" s="439">
        <v>6433.4813149496858</v>
      </c>
      <c r="AF31" s="439">
        <v>6358.6664710179712</v>
      </c>
      <c r="AG31" s="439">
        <v>6555.1684998972578</v>
      </c>
      <c r="AH31" s="439">
        <v>6496.1864823298883</v>
      </c>
      <c r="AI31" s="439">
        <v>6076.2897804212207</v>
      </c>
      <c r="AJ31" s="439">
        <v>6113.4571904288405</v>
      </c>
      <c r="AK31" s="439">
        <v>6223.1421289260243</v>
      </c>
    </row>
  </sheetData>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9BC9E-3A21-45F3-B930-B76A424203F2}">
  <sheetPr>
    <tabColor rgb="FF00B0F0"/>
  </sheetPr>
  <dimension ref="A1:AL83"/>
  <sheetViews>
    <sheetView zoomScale="75" zoomScaleNormal="75" workbookViewId="0">
      <pane ySplit="2" topLeftCell="A3" activePane="bottomLeft" state="frozen"/>
      <selection activeCell="F22" sqref="F22"/>
      <selection pane="bottomLeft"/>
    </sheetView>
  </sheetViews>
  <sheetFormatPr defaultColWidth="9.140625" defaultRowHeight="15" x14ac:dyDescent="0.25"/>
  <cols>
    <col min="1" max="1" width="23.42578125" bestFit="1" customWidth="1"/>
    <col min="2" max="2" width="13.85546875" bestFit="1" customWidth="1"/>
    <col min="3" max="3" width="33.28515625" bestFit="1" customWidth="1"/>
    <col min="4" max="32" width="9.85546875" style="697" bestFit="1" customWidth="1"/>
    <col min="33" max="38" width="11.5703125" style="697" bestFit="1" customWidth="1"/>
    <col min="39" max="16384" width="9.140625" style="444"/>
  </cols>
  <sheetData>
    <row r="1" spans="1:38" x14ac:dyDescent="0.25">
      <c r="A1" s="699" t="s">
        <v>704</v>
      </c>
    </row>
    <row r="2" spans="1:38" x14ac:dyDescent="0.25">
      <c r="A2" s="182" t="s">
        <v>336</v>
      </c>
      <c r="B2" s="182" t="s">
        <v>99</v>
      </c>
      <c r="C2" s="182" t="s">
        <v>337</v>
      </c>
      <c r="D2" s="698">
        <v>1990</v>
      </c>
      <c r="E2" s="698">
        <v>1991</v>
      </c>
      <c r="F2" s="698">
        <v>1992</v>
      </c>
      <c r="G2" s="698">
        <v>1993</v>
      </c>
      <c r="H2" s="698">
        <v>1994</v>
      </c>
      <c r="I2" s="698">
        <v>1995</v>
      </c>
      <c r="J2" s="698">
        <v>1996</v>
      </c>
      <c r="K2" s="698">
        <v>1997</v>
      </c>
      <c r="L2" s="698">
        <v>1998</v>
      </c>
      <c r="M2" s="698">
        <v>1999</v>
      </c>
      <c r="N2" s="698">
        <v>2000</v>
      </c>
      <c r="O2" s="698">
        <v>2001</v>
      </c>
      <c r="P2" s="698">
        <v>2002</v>
      </c>
      <c r="Q2" s="698">
        <v>2003</v>
      </c>
      <c r="R2" s="698">
        <v>2004</v>
      </c>
      <c r="S2" s="698">
        <v>2005</v>
      </c>
      <c r="T2" s="698">
        <v>2006</v>
      </c>
      <c r="U2" s="698">
        <v>2007</v>
      </c>
      <c r="V2" s="698">
        <v>2008</v>
      </c>
      <c r="W2" s="698">
        <v>2009</v>
      </c>
      <c r="X2" s="698">
        <v>2010</v>
      </c>
      <c r="Y2" s="698">
        <v>2011</v>
      </c>
      <c r="Z2" s="698">
        <v>2012</v>
      </c>
      <c r="AA2" s="698">
        <v>2013</v>
      </c>
      <c r="AB2" s="698">
        <v>2014</v>
      </c>
      <c r="AC2" s="698">
        <v>2015</v>
      </c>
      <c r="AD2" s="698">
        <v>2016</v>
      </c>
      <c r="AE2" s="698">
        <v>2017</v>
      </c>
      <c r="AF2" s="698">
        <v>2018</v>
      </c>
      <c r="AG2" s="698">
        <v>2019</v>
      </c>
      <c r="AH2" s="698">
        <v>2020</v>
      </c>
      <c r="AI2" s="698">
        <v>2021</v>
      </c>
      <c r="AJ2" s="698">
        <v>2022</v>
      </c>
      <c r="AK2" s="698">
        <v>2023</v>
      </c>
      <c r="AL2" s="698">
        <v>2024</v>
      </c>
    </row>
    <row r="3" spans="1:38" x14ac:dyDescent="0.25">
      <c r="A3" s="183" t="s">
        <v>192</v>
      </c>
      <c r="B3" s="183" t="s">
        <v>756</v>
      </c>
      <c r="C3" s="183" t="s">
        <v>757</v>
      </c>
      <c r="D3" s="695">
        <v>0</v>
      </c>
      <c r="E3" s="695">
        <v>0</v>
      </c>
      <c r="F3" s="695">
        <v>0</v>
      </c>
      <c r="G3" s="695">
        <v>0</v>
      </c>
      <c r="H3" s="695">
        <v>0</v>
      </c>
      <c r="I3" s="695">
        <v>0</v>
      </c>
      <c r="J3" s="695">
        <v>0</v>
      </c>
      <c r="K3" s="695">
        <v>0</v>
      </c>
      <c r="L3" s="695">
        <v>0</v>
      </c>
      <c r="M3" s="695">
        <v>0</v>
      </c>
      <c r="N3" s="695">
        <v>0</v>
      </c>
      <c r="O3" s="695">
        <v>0</v>
      </c>
      <c r="P3" s="695">
        <v>0</v>
      </c>
      <c r="Q3" s="695">
        <v>0</v>
      </c>
      <c r="R3" s="695">
        <v>0</v>
      </c>
      <c r="S3" s="695">
        <v>0</v>
      </c>
      <c r="T3" s="695">
        <v>0</v>
      </c>
      <c r="U3" s="695">
        <v>0</v>
      </c>
      <c r="V3" s="695">
        <v>0</v>
      </c>
      <c r="W3" s="695">
        <v>0</v>
      </c>
      <c r="X3" s="695">
        <v>0</v>
      </c>
      <c r="Y3" s="695">
        <v>0</v>
      </c>
      <c r="Z3" s="695">
        <v>0</v>
      </c>
      <c r="AA3" s="695">
        <v>0</v>
      </c>
      <c r="AB3" s="695">
        <v>0</v>
      </c>
      <c r="AC3" s="695">
        <v>0</v>
      </c>
      <c r="AD3" s="695">
        <v>0</v>
      </c>
      <c r="AE3" s="695">
        <v>0</v>
      </c>
      <c r="AF3" s="695">
        <v>0</v>
      </c>
      <c r="AG3" s="695">
        <v>0</v>
      </c>
      <c r="AH3" s="695">
        <v>0</v>
      </c>
      <c r="AI3" s="695">
        <v>0</v>
      </c>
      <c r="AJ3" s="695">
        <v>0</v>
      </c>
      <c r="AK3" s="695">
        <v>0</v>
      </c>
      <c r="AL3" s="695">
        <v>0</v>
      </c>
    </row>
    <row r="4" spans="1:38" s="445" customFormat="1" x14ac:dyDescent="0.25">
      <c r="A4" s="184" t="s">
        <v>192</v>
      </c>
      <c r="B4" s="184" t="s">
        <v>756</v>
      </c>
      <c r="C4" s="184" t="s">
        <v>338</v>
      </c>
      <c r="D4" s="696">
        <v>480690</v>
      </c>
      <c r="E4" s="696">
        <v>483851</v>
      </c>
      <c r="F4" s="696">
        <v>484646</v>
      </c>
      <c r="G4" s="696">
        <v>489181</v>
      </c>
      <c r="H4" s="696">
        <v>503929</v>
      </c>
      <c r="I4" s="696">
        <v>522440</v>
      </c>
      <c r="J4" s="696">
        <v>552083</v>
      </c>
      <c r="K4" s="696">
        <v>589263</v>
      </c>
      <c r="L4" s="696">
        <v>614152</v>
      </c>
      <c r="M4" s="696">
        <v>660216</v>
      </c>
      <c r="N4" s="696">
        <v>694139</v>
      </c>
      <c r="O4" s="696">
        <v>723331</v>
      </c>
      <c r="P4" s="696">
        <v>740676</v>
      </c>
      <c r="Q4" s="696">
        <v>760422</v>
      </c>
      <c r="R4" s="696">
        <v>778434</v>
      </c>
      <c r="S4" s="696">
        <v>788926</v>
      </c>
      <c r="T4" s="696">
        <v>799521</v>
      </c>
      <c r="U4" s="696">
        <v>798668</v>
      </c>
      <c r="V4" s="696">
        <v>949840</v>
      </c>
      <c r="W4" s="696">
        <v>918121</v>
      </c>
      <c r="X4" s="696">
        <v>857371</v>
      </c>
      <c r="Y4" s="696">
        <v>827006</v>
      </c>
      <c r="Z4" s="696">
        <v>795084</v>
      </c>
      <c r="AA4" s="696">
        <v>776436</v>
      </c>
      <c r="AB4" s="696">
        <v>758196</v>
      </c>
      <c r="AC4" s="696">
        <v>741702</v>
      </c>
      <c r="AD4" s="696">
        <v>714206</v>
      </c>
      <c r="AE4" s="696">
        <v>684064</v>
      </c>
      <c r="AF4" s="696">
        <v>663270</v>
      </c>
      <c r="AG4" s="696">
        <v>656010</v>
      </c>
      <c r="AH4" s="696">
        <v>643940</v>
      </c>
      <c r="AI4" s="696">
        <v>635003</v>
      </c>
      <c r="AJ4" s="696">
        <v>639658</v>
      </c>
      <c r="AK4" s="696">
        <v>655567.27454023436</v>
      </c>
      <c r="AL4" s="696">
        <v>681165</v>
      </c>
    </row>
    <row r="5" spans="1:38" x14ac:dyDescent="0.25">
      <c r="A5" s="183" t="s">
        <v>192</v>
      </c>
      <c r="B5" s="183" t="s">
        <v>756</v>
      </c>
      <c r="C5" s="183" t="s">
        <v>341</v>
      </c>
      <c r="D5" s="695">
        <v>228283</v>
      </c>
      <c r="E5" s="695">
        <v>248378</v>
      </c>
      <c r="F5" s="695">
        <v>259499</v>
      </c>
      <c r="G5" s="695">
        <v>275198</v>
      </c>
      <c r="H5" s="695">
        <v>295503</v>
      </c>
      <c r="I5" s="695">
        <v>315306</v>
      </c>
      <c r="J5" s="695">
        <v>337245</v>
      </c>
      <c r="K5" s="695">
        <v>362964</v>
      </c>
      <c r="L5" s="695">
        <v>387167</v>
      </c>
      <c r="M5" s="695">
        <v>405583</v>
      </c>
      <c r="N5" s="695">
        <v>419122</v>
      </c>
      <c r="O5" s="695">
        <v>447013</v>
      </c>
      <c r="P5" s="695">
        <v>476077</v>
      </c>
      <c r="Q5" s="695">
        <v>500032</v>
      </c>
      <c r="R5" s="695">
        <v>532230</v>
      </c>
      <c r="S5" s="695">
        <v>568438</v>
      </c>
      <c r="T5" s="695">
        <v>616179</v>
      </c>
      <c r="U5" s="695">
        <v>660415</v>
      </c>
      <c r="V5" s="695">
        <v>554757</v>
      </c>
      <c r="W5" s="695">
        <v>526058</v>
      </c>
      <c r="X5" s="695">
        <v>502287</v>
      </c>
      <c r="Y5" s="695">
        <v>471167</v>
      </c>
      <c r="Z5" s="695">
        <v>438264</v>
      </c>
      <c r="AA5" s="695">
        <v>413197</v>
      </c>
      <c r="AB5" s="695">
        <v>383245</v>
      </c>
      <c r="AC5" s="695">
        <v>352128</v>
      </c>
      <c r="AD5" s="695">
        <v>315098</v>
      </c>
      <c r="AE5" s="695">
        <v>276252</v>
      </c>
      <c r="AF5" s="695">
        <v>242194</v>
      </c>
      <c r="AG5" s="695">
        <v>214905</v>
      </c>
      <c r="AH5" s="695">
        <v>194280</v>
      </c>
      <c r="AI5" s="695">
        <v>173165</v>
      </c>
      <c r="AJ5" s="695">
        <v>161381</v>
      </c>
      <c r="AK5" s="695">
        <v>158286.47573967121</v>
      </c>
      <c r="AL5" s="695">
        <v>158645</v>
      </c>
    </row>
    <row r="6" spans="1:38" x14ac:dyDescent="0.25">
      <c r="A6" s="184" t="s">
        <v>192</v>
      </c>
      <c r="B6" s="184" t="s">
        <v>756</v>
      </c>
      <c r="C6" s="184" t="s">
        <v>342</v>
      </c>
      <c r="D6" s="696">
        <v>16490</v>
      </c>
      <c r="E6" s="696">
        <v>16906</v>
      </c>
      <c r="F6" s="696">
        <v>16745</v>
      </c>
      <c r="G6" s="696">
        <v>17026</v>
      </c>
      <c r="H6" s="696">
        <v>17808</v>
      </c>
      <c r="I6" s="696">
        <v>19856</v>
      </c>
      <c r="J6" s="696">
        <v>22583</v>
      </c>
      <c r="K6" s="696">
        <v>26301</v>
      </c>
      <c r="L6" s="696">
        <v>31162</v>
      </c>
      <c r="M6" s="696">
        <v>34658</v>
      </c>
      <c r="N6" s="696">
        <v>37743</v>
      </c>
      <c r="O6" s="696">
        <v>41936</v>
      </c>
      <c r="P6" s="696">
        <v>47063</v>
      </c>
      <c r="Q6" s="696">
        <v>52412</v>
      </c>
      <c r="R6" s="696">
        <v>60085</v>
      </c>
      <c r="S6" s="696">
        <v>68502</v>
      </c>
      <c r="T6" s="696">
        <v>81481</v>
      </c>
      <c r="U6" s="696">
        <v>93914</v>
      </c>
      <c r="V6" s="696">
        <v>47252</v>
      </c>
      <c r="W6" s="696">
        <v>43539</v>
      </c>
      <c r="X6" s="696">
        <v>39958</v>
      </c>
      <c r="Y6" s="696">
        <v>35749</v>
      </c>
      <c r="Z6" s="696">
        <v>31244</v>
      </c>
      <c r="AA6" s="696">
        <v>27805</v>
      </c>
      <c r="AB6" s="696">
        <v>24676</v>
      </c>
      <c r="AC6" s="696">
        <v>21809</v>
      </c>
      <c r="AD6" s="696">
        <v>18760</v>
      </c>
      <c r="AE6" s="696">
        <v>15411</v>
      </c>
      <c r="AF6" s="696">
        <v>13144</v>
      </c>
      <c r="AG6" s="696">
        <v>11758</v>
      </c>
      <c r="AH6" s="696">
        <v>10566</v>
      </c>
      <c r="AI6" s="696">
        <v>9932</v>
      </c>
      <c r="AJ6" s="696">
        <v>9472</v>
      </c>
      <c r="AK6" s="696">
        <v>9928.1492201443325</v>
      </c>
      <c r="AL6" s="696">
        <v>10567</v>
      </c>
    </row>
    <row r="7" spans="1:38" x14ac:dyDescent="0.25">
      <c r="A7" s="183" t="s">
        <v>192</v>
      </c>
      <c r="B7" s="183" t="s">
        <v>756</v>
      </c>
      <c r="C7" s="183" t="s">
        <v>775</v>
      </c>
      <c r="D7" s="695">
        <v>0</v>
      </c>
      <c r="E7" s="695">
        <v>0</v>
      </c>
      <c r="F7" s="695">
        <v>0</v>
      </c>
      <c r="G7" s="695">
        <v>0</v>
      </c>
      <c r="H7" s="695">
        <v>0</v>
      </c>
      <c r="I7" s="695">
        <v>0</v>
      </c>
      <c r="J7" s="695">
        <v>0</v>
      </c>
      <c r="K7" s="695">
        <v>0</v>
      </c>
      <c r="L7" s="695">
        <v>0</v>
      </c>
      <c r="M7" s="695">
        <v>0</v>
      </c>
      <c r="N7" s="695">
        <v>0</v>
      </c>
      <c r="O7" s="695">
        <v>0</v>
      </c>
      <c r="P7" s="695">
        <v>0</v>
      </c>
      <c r="Q7" s="695">
        <v>0</v>
      </c>
      <c r="R7" s="695">
        <v>0</v>
      </c>
      <c r="S7" s="695">
        <v>0</v>
      </c>
      <c r="T7" s="695">
        <v>0</v>
      </c>
      <c r="U7" s="695">
        <v>0</v>
      </c>
      <c r="V7" s="695">
        <v>0</v>
      </c>
      <c r="W7" s="695">
        <v>0</v>
      </c>
      <c r="X7" s="695">
        <v>0</v>
      </c>
      <c r="Y7" s="695">
        <v>0</v>
      </c>
      <c r="Z7" s="695">
        <v>0</v>
      </c>
      <c r="AA7" s="695">
        <v>0</v>
      </c>
      <c r="AB7" s="695">
        <v>0</v>
      </c>
      <c r="AC7" s="695">
        <v>0</v>
      </c>
      <c r="AD7" s="695">
        <v>0</v>
      </c>
      <c r="AE7" s="695">
        <v>0</v>
      </c>
      <c r="AF7" s="695">
        <v>0</v>
      </c>
      <c r="AG7" s="695">
        <v>0</v>
      </c>
      <c r="AH7" s="695">
        <v>0</v>
      </c>
      <c r="AI7" s="695">
        <v>0</v>
      </c>
      <c r="AJ7" s="695">
        <v>0</v>
      </c>
      <c r="AK7" s="695">
        <v>0</v>
      </c>
      <c r="AL7" s="695">
        <v>0</v>
      </c>
    </row>
    <row r="8" spans="1:38" x14ac:dyDescent="0.25">
      <c r="A8" s="184" t="s">
        <v>192</v>
      </c>
      <c r="B8" s="184" t="s">
        <v>776</v>
      </c>
      <c r="C8" s="184" t="s">
        <v>757</v>
      </c>
      <c r="D8" s="696">
        <v>0</v>
      </c>
      <c r="E8" s="696">
        <v>0</v>
      </c>
      <c r="F8" s="696">
        <v>0</v>
      </c>
      <c r="G8" s="696">
        <v>0</v>
      </c>
      <c r="H8" s="696">
        <v>0</v>
      </c>
      <c r="I8" s="696">
        <v>0</v>
      </c>
      <c r="J8" s="696">
        <v>0</v>
      </c>
      <c r="K8" s="696">
        <v>0</v>
      </c>
      <c r="L8" s="696">
        <v>0</v>
      </c>
      <c r="M8" s="696">
        <v>0</v>
      </c>
      <c r="N8" s="696">
        <v>0</v>
      </c>
      <c r="O8" s="696">
        <v>0</v>
      </c>
      <c r="P8" s="696">
        <v>0</v>
      </c>
      <c r="Q8" s="696">
        <v>0</v>
      </c>
      <c r="R8" s="696">
        <v>0</v>
      </c>
      <c r="S8" s="696">
        <v>0</v>
      </c>
      <c r="T8" s="696">
        <v>0</v>
      </c>
      <c r="U8" s="696">
        <v>0</v>
      </c>
      <c r="V8" s="696">
        <v>0</v>
      </c>
      <c r="W8" s="696">
        <v>0</v>
      </c>
      <c r="X8" s="696">
        <v>0</v>
      </c>
      <c r="Y8" s="696">
        <v>0</v>
      </c>
      <c r="Z8" s="696">
        <v>0</v>
      </c>
      <c r="AA8" s="696">
        <v>0</v>
      </c>
      <c r="AB8" s="696">
        <v>0</v>
      </c>
      <c r="AC8" s="696">
        <v>0</v>
      </c>
      <c r="AD8" s="696">
        <v>0</v>
      </c>
      <c r="AE8" s="696">
        <v>0</v>
      </c>
      <c r="AF8" s="696">
        <v>0</v>
      </c>
      <c r="AG8" s="696">
        <v>0</v>
      </c>
      <c r="AH8" s="696">
        <v>0</v>
      </c>
      <c r="AI8" s="696">
        <v>0</v>
      </c>
      <c r="AJ8" s="696">
        <v>0</v>
      </c>
      <c r="AK8" s="696">
        <v>0</v>
      </c>
      <c r="AL8" s="696">
        <v>0</v>
      </c>
    </row>
    <row r="9" spans="1:38" x14ac:dyDescent="0.25">
      <c r="A9" s="183" t="s">
        <v>192</v>
      </c>
      <c r="B9" s="183" t="s">
        <v>776</v>
      </c>
      <c r="C9" s="183" t="s">
        <v>338</v>
      </c>
      <c r="D9" s="695">
        <v>0</v>
      </c>
      <c r="E9" s="695">
        <v>0</v>
      </c>
      <c r="F9" s="695">
        <v>0</v>
      </c>
      <c r="G9" s="695">
        <v>0</v>
      </c>
      <c r="H9" s="695">
        <v>0</v>
      </c>
      <c r="I9" s="695">
        <v>0</v>
      </c>
      <c r="J9" s="695">
        <v>0</v>
      </c>
      <c r="K9" s="695">
        <v>0</v>
      </c>
      <c r="L9" s="695">
        <v>0</v>
      </c>
      <c r="M9" s="695">
        <v>0</v>
      </c>
      <c r="N9" s="695">
        <v>0</v>
      </c>
      <c r="O9" s="695">
        <v>0</v>
      </c>
      <c r="P9" s="695">
        <v>0</v>
      </c>
      <c r="Q9" s="695">
        <v>0</v>
      </c>
      <c r="R9" s="695">
        <v>0</v>
      </c>
      <c r="S9" s="695">
        <v>0</v>
      </c>
      <c r="T9" s="695">
        <v>5</v>
      </c>
      <c r="U9" s="695">
        <v>88</v>
      </c>
      <c r="V9" s="695">
        <v>366</v>
      </c>
      <c r="W9" s="695">
        <v>579</v>
      </c>
      <c r="X9" s="695">
        <v>868</v>
      </c>
      <c r="Y9" s="695">
        <v>967</v>
      </c>
      <c r="Z9" s="695">
        <v>1052</v>
      </c>
      <c r="AA9" s="695">
        <v>1188</v>
      </c>
      <c r="AB9" s="695">
        <v>1338</v>
      </c>
      <c r="AC9" s="695">
        <v>1501</v>
      </c>
      <c r="AD9" s="695">
        <v>1832</v>
      </c>
      <c r="AE9" s="695">
        <v>2161</v>
      </c>
      <c r="AF9" s="695">
        <v>2893</v>
      </c>
      <c r="AG9" s="695">
        <v>3898</v>
      </c>
      <c r="AH9" s="695">
        <v>5178</v>
      </c>
      <c r="AI9" s="695">
        <v>7724</v>
      </c>
      <c r="AJ9" s="695">
        <v>10319</v>
      </c>
      <c r="AK9" s="695">
        <v>12487</v>
      </c>
      <c r="AL9" s="695">
        <v>16288</v>
      </c>
    </row>
    <row r="10" spans="1:38" x14ac:dyDescent="0.25">
      <c r="A10" s="184" t="s">
        <v>192</v>
      </c>
      <c r="B10" s="184" t="s">
        <v>776</v>
      </c>
      <c r="C10" s="184" t="s">
        <v>341</v>
      </c>
      <c r="D10" s="696">
        <v>0</v>
      </c>
      <c r="E10" s="696">
        <v>0</v>
      </c>
      <c r="F10" s="696">
        <v>0</v>
      </c>
      <c r="G10" s="696">
        <v>0</v>
      </c>
      <c r="H10" s="696">
        <v>0</v>
      </c>
      <c r="I10" s="696">
        <v>0</v>
      </c>
      <c r="J10" s="696">
        <v>0</v>
      </c>
      <c r="K10" s="696">
        <v>0</v>
      </c>
      <c r="L10" s="696">
        <v>0</v>
      </c>
      <c r="M10" s="696">
        <v>0</v>
      </c>
      <c r="N10" s="696">
        <v>0</v>
      </c>
      <c r="O10" s="696">
        <v>0</v>
      </c>
      <c r="P10" s="696">
        <v>0</v>
      </c>
      <c r="Q10" s="696">
        <v>0</v>
      </c>
      <c r="R10" s="696">
        <v>0</v>
      </c>
      <c r="S10" s="696">
        <v>0</v>
      </c>
      <c r="T10" s="696">
        <v>433</v>
      </c>
      <c r="U10" s="696">
        <v>768</v>
      </c>
      <c r="V10" s="696">
        <v>1202</v>
      </c>
      <c r="W10" s="696">
        <v>1408</v>
      </c>
      <c r="X10" s="696">
        <v>1965</v>
      </c>
      <c r="Y10" s="696">
        <v>2344</v>
      </c>
      <c r="Z10" s="696">
        <v>2911</v>
      </c>
      <c r="AA10" s="696">
        <v>3553</v>
      </c>
      <c r="AB10" s="696">
        <v>4239</v>
      </c>
      <c r="AC10" s="696">
        <v>5372</v>
      </c>
      <c r="AD10" s="696">
        <v>7637</v>
      </c>
      <c r="AE10" s="696">
        <v>12398</v>
      </c>
      <c r="AF10" s="696">
        <v>19710</v>
      </c>
      <c r="AG10" s="696">
        <v>29743</v>
      </c>
      <c r="AH10" s="696">
        <v>39650</v>
      </c>
      <c r="AI10" s="696">
        <v>54123</v>
      </c>
      <c r="AJ10" s="696">
        <v>71987</v>
      </c>
      <c r="AK10" s="696">
        <v>89498</v>
      </c>
      <c r="AL10" s="696">
        <v>111760</v>
      </c>
    </row>
    <row r="11" spans="1:38" x14ac:dyDescent="0.25">
      <c r="A11" s="183" t="s">
        <v>192</v>
      </c>
      <c r="B11" s="183" t="s">
        <v>776</v>
      </c>
      <c r="C11" s="183" t="s">
        <v>342</v>
      </c>
      <c r="D11" s="695">
        <v>0</v>
      </c>
      <c r="E11" s="695">
        <v>0</v>
      </c>
      <c r="F11" s="695">
        <v>0</v>
      </c>
      <c r="G11" s="695">
        <v>0</v>
      </c>
      <c r="H11" s="695">
        <v>0</v>
      </c>
      <c r="I11" s="695">
        <v>0</v>
      </c>
      <c r="J11" s="695">
        <v>0</v>
      </c>
      <c r="K11" s="695">
        <v>0</v>
      </c>
      <c r="L11" s="695">
        <v>0</v>
      </c>
      <c r="M11" s="695">
        <v>0</v>
      </c>
      <c r="N11" s="695">
        <v>0</v>
      </c>
      <c r="O11" s="695">
        <v>0</v>
      </c>
      <c r="P11" s="695">
        <v>0</v>
      </c>
      <c r="Q11" s="695">
        <v>0</v>
      </c>
      <c r="R11" s="695">
        <v>0</v>
      </c>
      <c r="S11" s="695">
        <v>0</v>
      </c>
      <c r="T11" s="695">
        <v>29</v>
      </c>
      <c r="U11" s="695">
        <v>114</v>
      </c>
      <c r="V11" s="695">
        <v>342</v>
      </c>
      <c r="W11" s="695">
        <v>367</v>
      </c>
      <c r="X11" s="695">
        <v>520</v>
      </c>
      <c r="Y11" s="695">
        <v>641</v>
      </c>
      <c r="Z11" s="695">
        <v>728</v>
      </c>
      <c r="AA11" s="695">
        <v>863</v>
      </c>
      <c r="AB11" s="695">
        <v>1188</v>
      </c>
      <c r="AC11" s="695">
        <v>1625</v>
      </c>
      <c r="AD11" s="695">
        <v>2516</v>
      </c>
      <c r="AE11" s="695">
        <v>3742</v>
      </c>
      <c r="AF11" s="695">
        <v>6085</v>
      </c>
      <c r="AG11" s="695">
        <v>9574</v>
      </c>
      <c r="AH11" s="695">
        <v>12376</v>
      </c>
      <c r="AI11" s="695">
        <v>15890</v>
      </c>
      <c r="AJ11" s="695">
        <v>19626</v>
      </c>
      <c r="AK11" s="695">
        <v>22170</v>
      </c>
      <c r="AL11" s="695">
        <v>26974</v>
      </c>
    </row>
    <row r="12" spans="1:38" x14ac:dyDescent="0.25">
      <c r="A12" s="184" t="s">
        <v>192</v>
      </c>
      <c r="B12" s="184" t="s">
        <v>777</v>
      </c>
      <c r="C12" s="184" t="s">
        <v>338</v>
      </c>
      <c r="D12" s="696">
        <v>0</v>
      </c>
      <c r="E12" s="696">
        <v>0</v>
      </c>
      <c r="F12" s="696">
        <v>0</v>
      </c>
      <c r="G12" s="696">
        <v>0</v>
      </c>
      <c r="H12" s="696">
        <v>0</v>
      </c>
      <c r="I12" s="696">
        <v>0</v>
      </c>
      <c r="J12" s="696">
        <v>0</v>
      </c>
      <c r="K12" s="696">
        <v>0</v>
      </c>
      <c r="L12" s="696">
        <v>0</v>
      </c>
      <c r="M12" s="696">
        <v>0</v>
      </c>
      <c r="N12" s="696">
        <v>0</v>
      </c>
      <c r="O12" s="696">
        <v>0</v>
      </c>
      <c r="P12" s="696">
        <v>0</v>
      </c>
      <c r="Q12" s="696">
        <v>0</v>
      </c>
      <c r="R12" s="696">
        <v>0</v>
      </c>
      <c r="S12" s="696">
        <v>0</v>
      </c>
      <c r="T12" s="696">
        <v>0</v>
      </c>
      <c r="U12" s="696">
        <v>0</v>
      </c>
      <c r="V12" s="696">
        <v>0</v>
      </c>
      <c r="W12" s="696">
        <v>0</v>
      </c>
      <c r="X12" s="696">
        <v>0</v>
      </c>
      <c r="Y12" s="696">
        <v>0</v>
      </c>
      <c r="Z12" s="696">
        <v>0</v>
      </c>
      <c r="AA12" s="696">
        <v>0</v>
      </c>
      <c r="AB12" s="696">
        <v>0</v>
      </c>
      <c r="AC12" s="696">
        <v>31</v>
      </c>
      <c r="AD12" s="696">
        <v>94</v>
      </c>
      <c r="AE12" s="696">
        <v>138</v>
      </c>
      <c r="AF12" s="696">
        <v>291</v>
      </c>
      <c r="AG12" s="696">
        <v>399</v>
      </c>
      <c r="AH12" s="696">
        <v>674</v>
      </c>
      <c r="AI12" s="696">
        <v>1515</v>
      </c>
      <c r="AJ12" s="696">
        <v>2385</v>
      </c>
      <c r="AK12" s="696">
        <v>3308</v>
      </c>
      <c r="AL12" s="696">
        <v>4963</v>
      </c>
    </row>
    <row r="13" spans="1:38" x14ac:dyDescent="0.25">
      <c r="A13" s="183" t="s">
        <v>192</v>
      </c>
      <c r="B13" s="183" t="s">
        <v>777</v>
      </c>
      <c r="C13" s="183" t="s">
        <v>341</v>
      </c>
      <c r="D13" s="695">
        <v>0</v>
      </c>
      <c r="E13" s="695">
        <v>0</v>
      </c>
      <c r="F13" s="695">
        <v>0</v>
      </c>
      <c r="G13" s="695">
        <v>0</v>
      </c>
      <c r="H13" s="695">
        <v>0</v>
      </c>
      <c r="I13" s="695">
        <v>0</v>
      </c>
      <c r="J13" s="695">
        <v>0</v>
      </c>
      <c r="K13" s="695">
        <v>0</v>
      </c>
      <c r="L13" s="695">
        <v>0</v>
      </c>
      <c r="M13" s="695">
        <v>0</v>
      </c>
      <c r="N13" s="695">
        <v>0</v>
      </c>
      <c r="O13" s="695">
        <v>0</v>
      </c>
      <c r="P13" s="695">
        <v>0</v>
      </c>
      <c r="Q13" s="695">
        <v>0</v>
      </c>
      <c r="R13" s="695">
        <v>0</v>
      </c>
      <c r="S13" s="695">
        <v>0</v>
      </c>
      <c r="T13" s="695">
        <v>0</v>
      </c>
      <c r="U13" s="695">
        <v>0</v>
      </c>
      <c r="V13" s="695">
        <v>0</v>
      </c>
      <c r="W13" s="695">
        <v>0</v>
      </c>
      <c r="X13" s="695">
        <v>0</v>
      </c>
      <c r="Y13" s="695">
        <v>0</v>
      </c>
      <c r="Z13" s="695">
        <v>0</v>
      </c>
      <c r="AA13" s="695">
        <v>0</v>
      </c>
      <c r="AB13" s="695">
        <v>0</v>
      </c>
      <c r="AC13" s="695">
        <v>54</v>
      </c>
      <c r="AD13" s="695">
        <v>263</v>
      </c>
      <c r="AE13" s="695">
        <v>616</v>
      </c>
      <c r="AF13" s="695">
        <v>2197</v>
      </c>
      <c r="AG13" s="695">
        <v>5163</v>
      </c>
      <c r="AH13" s="695">
        <v>9789</v>
      </c>
      <c r="AI13" s="695">
        <v>18394</v>
      </c>
      <c r="AJ13" s="695">
        <v>25499</v>
      </c>
      <c r="AK13" s="695">
        <v>34036</v>
      </c>
      <c r="AL13" s="695">
        <v>45727</v>
      </c>
    </row>
    <row r="14" spans="1:38" x14ac:dyDescent="0.25">
      <c r="A14" s="184" t="s">
        <v>192</v>
      </c>
      <c r="B14" s="184" t="s">
        <v>777</v>
      </c>
      <c r="C14" s="184" t="s">
        <v>342</v>
      </c>
      <c r="D14" s="696">
        <v>0</v>
      </c>
      <c r="E14" s="696">
        <v>0</v>
      </c>
      <c r="F14" s="696">
        <v>0</v>
      </c>
      <c r="G14" s="696">
        <v>0</v>
      </c>
      <c r="H14" s="696">
        <v>0</v>
      </c>
      <c r="I14" s="696">
        <v>0</v>
      </c>
      <c r="J14" s="696">
        <v>0</v>
      </c>
      <c r="K14" s="696">
        <v>0</v>
      </c>
      <c r="L14" s="696">
        <v>0</v>
      </c>
      <c r="M14" s="696">
        <v>0</v>
      </c>
      <c r="N14" s="696">
        <v>0</v>
      </c>
      <c r="O14" s="696">
        <v>0</v>
      </c>
      <c r="P14" s="696">
        <v>0</v>
      </c>
      <c r="Q14" s="696">
        <v>0</v>
      </c>
      <c r="R14" s="696">
        <v>0</v>
      </c>
      <c r="S14" s="696">
        <v>0</v>
      </c>
      <c r="T14" s="696">
        <v>0</v>
      </c>
      <c r="U14" s="696">
        <v>0</v>
      </c>
      <c r="V14" s="696">
        <v>0</v>
      </c>
      <c r="W14" s="696">
        <v>0</v>
      </c>
      <c r="X14" s="696">
        <v>0</v>
      </c>
      <c r="Y14" s="696">
        <v>0</v>
      </c>
      <c r="Z14" s="696">
        <v>0</v>
      </c>
      <c r="AA14" s="696">
        <v>0</v>
      </c>
      <c r="AB14" s="696">
        <v>0</v>
      </c>
      <c r="AC14" s="696">
        <v>26</v>
      </c>
      <c r="AD14" s="696">
        <v>46</v>
      </c>
      <c r="AE14" s="696">
        <v>65</v>
      </c>
      <c r="AF14" s="696">
        <v>156</v>
      </c>
      <c r="AG14" s="696">
        <v>467</v>
      </c>
      <c r="AH14" s="696">
        <v>1297</v>
      </c>
      <c r="AI14" s="696">
        <v>2637</v>
      </c>
      <c r="AJ14" s="696">
        <v>3925</v>
      </c>
      <c r="AK14" s="696">
        <v>7017</v>
      </c>
      <c r="AL14" s="696">
        <v>11186</v>
      </c>
    </row>
    <row r="15" spans="1:38" x14ac:dyDescent="0.25">
      <c r="A15" s="183" t="s">
        <v>192</v>
      </c>
      <c r="B15" s="183" t="s">
        <v>779</v>
      </c>
      <c r="C15" s="183" t="s">
        <v>757</v>
      </c>
      <c r="D15" s="695">
        <v>0</v>
      </c>
      <c r="E15" s="695">
        <v>0</v>
      </c>
      <c r="F15" s="695">
        <v>0</v>
      </c>
      <c r="G15" s="695">
        <v>0</v>
      </c>
      <c r="H15" s="695">
        <v>0</v>
      </c>
      <c r="I15" s="695">
        <v>0</v>
      </c>
      <c r="J15" s="695">
        <v>0</v>
      </c>
      <c r="K15" s="695">
        <v>0</v>
      </c>
      <c r="L15" s="695">
        <v>0</v>
      </c>
      <c r="M15" s="695">
        <v>0</v>
      </c>
      <c r="N15" s="695">
        <v>0</v>
      </c>
      <c r="O15" s="695">
        <v>0</v>
      </c>
      <c r="P15" s="695">
        <v>0</v>
      </c>
      <c r="Q15" s="695">
        <v>0</v>
      </c>
      <c r="R15" s="695">
        <v>0</v>
      </c>
      <c r="S15" s="695">
        <v>0</v>
      </c>
      <c r="T15" s="695">
        <v>0</v>
      </c>
      <c r="U15" s="695">
        <v>0</v>
      </c>
      <c r="V15" s="695">
        <v>0</v>
      </c>
      <c r="W15" s="695">
        <v>0</v>
      </c>
      <c r="X15" s="695">
        <v>0</v>
      </c>
      <c r="Y15" s="695">
        <v>0</v>
      </c>
      <c r="Z15" s="695">
        <v>0</v>
      </c>
      <c r="AA15" s="695">
        <v>0</v>
      </c>
      <c r="AB15" s="695">
        <v>0</v>
      </c>
      <c r="AC15" s="695">
        <v>0</v>
      </c>
      <c r="AD15" s="695">
        <v>0</v>
      </c>
      <c r="AE15" s="695">
        <v>0</v>
      </c>
      <c r="AF15" s="695">
        <v>0</v>
      </c>
      <c r="AG15" s="695">
        <v>0</v>
      </c>
      <c r="AH15" s="695">
        <v>0</v>
      </c>
      <c r="AI15" s="695">
        <v>0</v>
      </c>
      <c r="AJ15" s="695">
        <v>0</v>
      </c>
      <c r="AK15" s="695">
        <v>0</v>
      </c>
      <c r="AL15" s="695">
        <v>0</v>
      </c>
    </row>
    <row r="16" spans="1:38" x14ac:dyDescent="0.25">
      <c r="A16" s="184" t="s">
        <v>192</v>
      </c>
      <c r="B16" s="184" t="s">
        <v>779</v>
      </c>
      <c r="C16" s="184" t="s">
        <v>338</v>
      </c>
      <c r="D16" s="696">
        <v>5500.8701154677819</v>
      </c>
      <c r="E16" s="696">
        <v>6730.3250848118287</v>
      </c>
      <c r="F16" s="696">
        <v>7495.0835653292288</v>
      </c>
      <c r="G16" s="696">
        <v>8373.5459240538985</v>
      </c>
      <c r="H16" s="696">
        <v>9309.259820176223</v>
      </c>
      <c r="I16" s="696">
        <v>10195.568836310724</v>
      </c>
      <c r="J16" s="696">
        <v>11204.736164297297</v>
      </c>
      <c r="K16" s="696">
        <v>12046.580788442758</v>
      </c>
      <c r="L16" s="696">
        <v>12723.572952746494</v>
      </c>
      <c r="M16" s="696">
        <v>13185.871851809025</v>
      </c>
      <c r="N16" s="696">
        <v>13194.953631218554</v>
      </c>
      <c r="O16" s="696">
        <v>13713.777525325977</v>
      </c>
      <c r="P16" s="696">
        <v>14690.17779320298</v>
      </c>
      <c r="Q16" s="696">
        <v>15544.08302040429</v>
      </c>
      <c r="R16" s="696">
        <v>16891.092542425249</v>
      </c>
      <c r="S16" s="696">
        <v>18711.880332682376</v>
      </c>
      <c r="T16" s="696">
        <v>22029.781295041117</v>
      </c>
      <c r="U16" s="696">
        <v>25606.621951924273</v>
      </c>
      <c r="V16" s="696">
        <v>29022.460823435344</v>
      </c>
      <c r="W16" s="696">
        <v>32007.387425523208</v>
      </c>
      <c r="X16" s="696">
        <v>36059.459435348064</v>
      </c>
      <c r="Y16" s="696">
        <v>41771.099487352134</v>
      </c>
      <c r="Z16" s="696">
        <v>46292.808474002413</v>
      </c>
      <c r="AA16" s="696">
        <v>51568.232497408113</v>
      </c>
      <c r="AB16" s="696">
        <v>57596.427052510633</v>
      </c>
      <c r="AC16" s="696">
        <v>64049.430921273175</v>
      </c>
      <c r="AD16" s="696">
        <v>71670.642239041903</v>
      </c>
      <c r="AE16" s="696">
        <v>83772</v>
      </c>
      <c r="AF16" s="696">
        <v>85342</v>
      </c>
      <c r="AG16" s="696">
        <v>85522</v>
      </c>
      <c r="AH16" s="696">
        <v>83525</v>
      </c>
      <c r="AI16" s="696">
        <v>79666</v>
      </c>
      <c r="AJ16" s="696">
        <v>76446</v>
      </c>
      <c r="AK16" s="696">
        <v>73226</v>
      </c>
      <c r="AL16" s="696">
        <v>70817</v>
      </c>
    </row>
    <row r="17" spans="1:38" x14ac:dyDescent="0.25">
      <c r="A17" s="183" t="s">
        <v>192</v>
      </c>
      <c r="B17" s="183" t="s">
        <v>779</v>
      </c>
      <c r="C17" s="183" t="s">
        <v>341</v>
      </c>
      <c r="D17" s="695">
        <v>64155.129884532224</v>
      </c>
      <c r="E17" s="695">
        <v>78493.674915188167</v>
      </c>
      <c r="F17" s="695">
        <v>88443.916434670769</v>
      </c>
      <c r="G17" s="695">
        <v>98810.454075946094</v>
      </c>
      <c r="H17" s="695">
        <v>109852.74017982377</v>
      </c>
      <c r="I17" s="695">
        <v>120311.4311636893</v>
      </c>
      <c r="J17" s="695">
        <v>130678.2638357027</v>
      </c>
      <c r="K17" s="695">
        <v>140496.41921155725</v>
      </c>
      <c r="L17" s="695">
        <v>146641.42704725353</v>
      </c>
      <c r="M17" s="695">
        <v>150154.12814819097</v>
      </c>
      <c r="N17" s="695">
        <v>150256.04636878148</v>
      </c>
      <c r="O17" s="695">
        <v>154277.22247467402</v>
      </c>
      <c r="P17" s="695">
        <v>165261.82220679702</v>
      </c>
      <c r="Q17" s="695">
        <v>172728.9169795957</v>
      </c>
      <c r="R17" s="695">
        <v>187696.90745757477</v>
      </c>
      <c r="S17" s="695">
        <v>205353.11966731766</v>
      </c>
      <c r="T17" s="695">
        <v>238734.21870495888</v>
      </c>
      <c r="U17" s="695">
        <v>273971.37804807571</v>
      </c>
      <c r="V17" s="695">
        <v>292541.53917656466</v>
      </c>
      <c r="W17" s="695">
        <v>333562.61257447681</v>
      </c>
      <c r="X17" s="695">
        <v>377095.54056465195</v>
      </c>
      <c r="Y17" s="695">
        <v>446946.90051264787</v>
      </c>
      <c r="Z17" s="695">
        <v>503741.19152599759</v>
      </c>
      <c r="AA17" s="695">
        <v>568938.76750259195</v>
      </c>
      <c r="AB17" s="695">
        <v>643712.57294748945</v>
      </c>
      <c r="AC17" s="695">
        <v>724159.56907872669</v>
      </c>
      <c r="AD17" s="695">
        <v>818319.35776095814</v>
      </c>
      <c r="AE17" s="695">
        <v>902588</v>
      </c>
      <c r="AF17" s="695">
        <v>979518</v>
      </c>
      <c r="AG17" s="695">
        <v>1056040</v>
      </c>
      <c r="AH17" s="695">
        <v>1105636</v>
      </c>
      <c r="AI17" s="695">
        <v>1118772</v>
      </c>
      <c r="AJ17" s="695">
        <v>1109105</v>
      </c>
      <c r="AK17" s="695">
        <v>1112278</v>
      </c>
      <c r="AL17" s="695">
        <v>1131413</v>
      </c>
    </row>
    <row r="18" spans="1:38" x14ac:dyDescent="0.25">
      <c r="A18" s="184" t="s">
        <v>192</v>
      </c>
      <c r="B18" s="184" t="s">
        <v>779</v>
      </c>
      <c r="C18" s="184" t="s">
        <v>342</v>
      </c>
      <c r="D18" s="696">
        <v>6057</v>
      </c>
      <c r="E18" s="696">
        <v>7411</v>
      </c>
      <c r="F18" s="696">
        <v>7222</v>
      </c>
      <c r="G18" s="696">
        <v>8068</v>
      </c>
      <c r="H18" s="696">
        <v>8969</v>
      </c>
      <c r="I18" s="696">
        <v>9823</v>
      </c>
      <c r="J18" s="696">
        <v>12337</v>
      </c>
      <c r="K18" s="696">
        <v>13264</v>
      </c>
      <c r="L18" s="696">
        <v>15760</v>
      </c>
      <c r="M18" s="696">
        <v>18148</v>
      </c>
      <c r="N18" s="696">
        <v>18162</v>
      </c>
      <c r="O18" s="696">
        <v>20763</v>
      </c>
      <c r="P18" s="696">
        <v>22241</v>
      </c>
      <c r="Q18" s="696">
        <v>25673</v>
      </c>
      <c r="R18" s="696">
        <v>27898</v>
      </c>
      <c r="S18" s="696">
        <v>33482</v>
      </c>
      <c r="T18" s="696">
        <v>42450</v>
      </c>
      <c r="U18" s="696">
        <v>52867</v>
      </c>
      <c r="V18" s="696">
        <v>77896</v>
      </c>
      <c r="W18" s="696">
        <v>74974</v>
      </c>
      <c r="X18" s="696">
        <v>83161</v>
      </c>
      <c r="Y18" s="696">
        <v>86212</v>
      </c>
      <c r="Z18" s="696">
        <v>87132</v>
      </c>
      <c r="AA18" s="696">
        <v>89269</v>
      </c>
      <c r="AB18" s="696">
        <v>91438</v>
      </c>
      <c r="AC18" s="696">
        <v>93355</v>
      </c>
      <c r="AD18" s="696">
        <v>96460</v>
      </c>
      <c r="AE18" s="696">
        <v>101923</v>
      </c>
      <c r="AF18" s="696">
        <v>107109</v>
      </c>
      <c r="AG18" s="696">
        <v>113031</v>
      </c>
      <c r="AH18" s="696">
        <v>113710</v>
      </c>
      <c r="AI18" s="696">
        <v>110005</v>
      </c>
      <c r="AJ18" s="696">
        <v>105213</v>
      </c>
      <c r="AK18" s="696">
        <v>102675</v>
      </c>
      <c r="AL18" s="696">
        <v>101605</v>
      </c>
    </row>
    <row r="19" spans="1:38" x14ac:dyDescent="0.25">
      <c r="A19" s="183" t="s">
        <v>192</v>
      </c>
      <c r="B19" s="183" t="s">
        <v>784</v>
      </c>
      <c r="C19" s="183" t="s">
        <v>342</v>
      </c>
      <c r="D19" s="695">
        <v>0</v>
      </c>
      <c r="E19" s="695">
        <v>0</v>
      </c>
      <c r="F19" s="695">
        <v>0</v>
      </c>
      <c r="G19" s="695">
        <v>0</v>
      </c>
      <c r="H19" s="695">
        <v>0</v>
      </c>
      <c r="I19" s="695">
        <v>0</v>
      </c>
      <c r="J19" s="695">
        <v>0</v>
      </c>
      <c r="K19" s="695">
        <v>0</v>
      </c>
      <c r="L19" s="695">
        <v>0</v>
      </c>
      <c r="M19" s="695">
        <v>0</v>
      </c>
      <c r="N19" s="695">
        <v>0</v>
      </c>
      <c r="O19" s="695">
        <v>0</v>
      </c>
      <c r="P19" s="695">
        <v>0</v>
      </c>
      <c r="Q19" s="695">
        <v>0</v>
      </c>
      <c r="R19" s="695">
        <v>0</v>
      </c>
      <c r="S19" s="695">
        <v>0</v>
      </c>
      <c r="T19" s="695">
        <v>0</v>
      </c>
      <c r="U19" s="695">
        <v>0</v>
      </c>
      <c r="V19" s="695">
        <v>0</v>
      </c>
      <c r="W19" s="695">
        <v>0</v>
      </c>
      <c r="X19" s="695">
        <v>0</v>
      </c>
      <c r="Y19" s="695">
        <v>0</v>
      </c>
      <c r="Z19" s="695">
        <v>0</v>
      </c>
      <c r="AA19" s="695">
        <v>0</v>
      </c>
      <c r="AB19" s="695">
        <v>0</v>
      </c>
      <c r="AC19" s="695">
        <v>1</v>
      </c>
      <c r="AD19" s="695">
        <v>12</v>
      </c>
      <c r="AE19" s="695">
        <v>15</v>
      </c>
      <c r="AF19" s="695">
        <v>28</v>
      </c>
      <c r="AG19" s="695">
        <v>53</v>
      </c>
      <c r="AH19" s="695">
        <v>184</v>
      </c>
      <c r="AI19" s="695">
        <v>638</v>
      </c>
      <c r="AJ19" s="695">
        <v>1346</v>
      </c>
      <c r="AK19" s="695">
        <v>1867</v>
      </c>
      <c r="AL19" s="695">
        <v>2722</v>
      </c>
    </row>
    <row r="20" spans="1:38" x14ac:dyDescent="0.25">
      <c r="A20" s="184" t="s">
        <v>192</v>
      </c>
      <c r="B20" s="184" t="s">
        <v>785</v>
      </c>
      <c r="C20" s="184" t="s">
        <v>757</v>
      </c>
      <c r="D20" s="696">
        <v>0</v>
      </c>
      <c r="E20" s="696">
        <v>0</v>
      </c>
      <c r="F20" s="696">
        <v>0</v>
      </c>
      <c r="G20" s="696">
        <v>0</v>
      </c>
      <c r="H20" s="696">
        <v>0</v>
      </c>
      <c r="I20" s="696">
        <v>0</v>
      </c>
      <c r="J20" s="696">
        <v>0</v>
      </c>
      <c r="K20" s="696">
        <v>0</v>
      </c>
      <c r="L20" s="696">
        <v>0</v>
      </c>
      <c r="M20" s="696">
        <v>0</v>
      </c>
      <c r="N20" s="696">
        <v>0</v>
      </c>
      <c r="O20" s="696">
        <v>0</v>
      </c>
      <c r="P20" s="696">
        <v>0</v>
      </c>
      <c r="Q20" s="696">
        <v>0</v>
      </c>
      <c r="R20" s="696">
        <v>0</v>
      </c>
      <c r="S20" s="696">
        <v>0</v>
      </c>
      <c r="T20" s="696">
        <v>0</v>
      </c>
      <c r="U20" s="696">
        <v>0</v>
      </c>
      <c r="V20" s="696">
        <v>0</v>
      </c>
      <c r="W20" s="696">
        <v>0</v>
      </c>
      <c r="X20" s="696">
        <v>0</v>
      </c>
      <c r="Y20" s="696">
        <v>0</v>
      </c>
      <c r="Z20" s="696">
        <v>0</v>
      </c>
      <c r="AA20" s="696">
        <v>0</v>
      </c>
      <c r="AB20" s="696">
        <v>0</v>
      </c>
      <c r="AC20" s="696">
        <v>0</v>
      </c>
      <c r="AD20" s="696">
        <v>0</v>
      </c>
      <c r="AE20" s="696">
        <v>0</v>
      </c>
      <c r="AF20" s="696">
        <v>0</v>
      </c>
      <c r="AG20" s="696">
        <v>0</v>
      </c>
      <c r="AH20" s="696">
        <v>0</v>
      </c>
      <c r="AI20" s="696">
        <v>0</v>
      </c>
      <c r="AJ20" s="696">
        <v>0</v>
      </c>
      <c r="AK20" s="696">
        <v>0</v>
      </c>
      <c r="AL20" s="696">
        <v>0</v>
      </c>
    </row>
    <row r="21" spans="1:38" x14ac:dyDescent="0.25">
      <c r="A21" s="183" t="s">
        <v>192</v>
      </c>
      <c r="B21" s="183" t="s">
        <v>785</v>
      </c>
      <c r="C21" s="183" t="s">
        <v>338</v>
      </c>
      <c r="D21" s="695">
        <v>2830</v>
      </c>
      <c r="E21" s="695">
        <v>2437</v>
      </c>
      <c r="F21" s="695">
        <v>2039</v>
      </c>
      <c r="G21" s="695">
        <v>1355</v>
      </c>
      <c r="H21" s="695">
        <v>1698</v>
      </c>
      <c r="I21" s="695">
        <v>1434</v>
      </c>
      <c r="J21" s="695">
        <v>1162</v>
      </c>
      <c r="K21" s="695">
        <v>1162</v>
      </c>
      <c r="L21" s="695">
        <v>1162</v>
      </c>
      <c r="M21" s="695">
        <v>716</v>
      </c>
      <c r="N21" s="695">
        <v>679</v>
      </c>
      <c r="O21" s="695">
        <v>668</v>
      </c>
      <c r="P21" s="695">
        <v>584</v>
      </c>
      <c r="Q21" s="695">
        <v>571</v>
      </c>
      <c r="R21" s="695">
        <v>551</v>
      </c>
      <c r="S21" s="695">
        <v>554</v>
      </c>
      <c r="T21" s="695">
        <v>513</v>
      </c>
      <c r="U21" s="695">
        <v>482</v>
      </c>
      <c r="V21" s="695">
        <v>445</v>
      </c>
      <c r="W21" s="695">
        <v>409</v>
      </c>
      <c r="X21" s="695">
        <v>366</v>
      </c>
      <c r="Y21" s="695">
        <v>325</v>
      </c>
      <c r="Z21" s="695">
        <v>283</v>
      </c>
      <c r="AA21" s="695">
        <v>243</v>
      </c>
      <c r="AB21" s="695">
        <v>243</v>
      </c>
      <c r="AC21" s="695">
        <v>244</v>
      </c>
      <c r="AD21" s="695">
        <v>244</v>
      </c>
      <c r="AE21" s="695">
        <v>245</v>
      </c>
      <c r="AF21" s="695">
        <v>244</v>
      </c>
      <c r="AG21" s="695">
        <v>244</v>
      </c>
      <c r="AH21" s="695">
        <v>245</v>
      </c>
      <c r="AI21" s="695">
        <v>244</v>
      </c>
      <c r="AJ21" s="695">
        <v>244</v>
      </c>
      <c r="AK21" s="695">
        <v>244</v>
      </c>
      <c r="AL21" s="695">
        <v>244</v>
      </c>
    </row>
    <row r="22" spans="1:38" x14ac:dyDescent="0.25">
      <c r="A22" s="184" t="s">
        <v>192</v>
      </c>
      <c r="B22" s="184" t="s">
        <v>785</v>
      </c>
      <c r="C22" s="184" t="s">
        <v>341</v>
      </c>
      <c r="D22" s="696">
        <v>0</v>
      </c>
      <c r="E22" s="696">
        <v>0</v>
      </c>
      <c r="F22" s="696">
        <v>0</v>
      </c>
      <c r="G22" s="696">
        <v>0</v>
      </c>
      <c r="H22" s="696">
        <v>0</v>
      </c>
      <c r="I22" s="696">
        <v>0</v>
      </c>
      <c r="J22" s="696">
        <v>0</v>
      </c>
      <c r="K22" s="696">
        <v>0</v>
      </c>
      <c r="L22" s="696">
        <v>0</v>
      </c>
      <c r="M22" s="696">
        <v>0</v>
      </c>
      <c r="N22" s="696">
        <v>0</v>
      </c>
      <c r="O22" s="696">
        <v>0</v>
      </c>
      <c r="P22" s="696">
        <v>0</v>
      </c>
      <c r="Q22" s="696">
        <v>0</v>
      </c>
      <c r="R22" s="696">
        <v>0</v>
      </c>
      <c r="S22" s="696">
        <v>0</v>
      </c>
      <c r="T22" s="696">
        <v>0</v>
      </c>
      <c r="U22" s="696">
        <v>0</v>
      </c>
      <c r="V22" s="696">
        <v>0</v>
      </c>
      <c r="W22" s="696">
        <v>0</v>
      </c>
      <c r="X22" s="696">
        <v>0</v>
      </c>
      <c r="Y22" s="696">
        <v>0</v>
      </c>
      <c r="Z22" s="696">
        <v>0</v>
      </c>
      <c r="AA22" s="696">
        <v>0</v>
      </c>
      <c r="AB22" s="696">
        <v>0</v>
      </c>
      <c r="AC22" s="696">
        <v>0</v>
      </c>
      <c r="AD22" s="696">
        <v>0</v>
      </c>
      <c r="AE22" s="696">
        <v>0</v>
      </c>
      <c r="AF22" s="696">
        <v>0</v>
      </c>
      <c r="AG22" s="696">
        <v>0</v>
      </c>
      <c r="AH22" s="696">
        <v>0</v>
      </c>
      <c r="AI22" s="696">
        <v>0</v>
      </c>
      <c r="AJ22" s="696">
        <v>0</v>
      </c>
      <c r="AK22" s="696">
        <v>0</v>
      </c>
      <c r="AL22" s="696">
        <v>0</v>
      </c>
    </row>
    <row r="23" spans="1:38" x14ac:dyDescent="0.25">
      <c r="A23" s="183" t="s">
        <v>192</v>
      </c>
      <c r="B23" s="183" t="s">
        <v>785</v>
      </c>
      <c r="C23" s="183" t="s">
        <v>342</v>
      </c>
      <c r="D23" s="695">
        <v>0</v>
      </c>
      <c r="E23" s="695">
        <v>0</v>
      </c>
      <c r="F23" s="695">
        <v>0</v>
      </c>
      <c r="G23" s="695">
        <v>0</v>
      </c>
      <c r="H23" s="695">
        <v>0</v>
      </c>
      <c r="I23" s="695">
        <v>0</v>
      </c>
      <c r="J23" s="695">
        <v>0</v>
      </c>
      <c r="K23" s="695">
        <v>0</v>
      </c>
      <c r="L23" s="695">
        <v>0</v>
      </c>
      <c r="M23" s="695">
        <v>0</v>
      </c>
      <c r="N23" s="695">
        <v>0</v>
      </c>
      <c r="O23" s="695">
        <v>0</v>
      </c>
      <c r="P23" s="695">
        <v>0</v>
      </c>
      <c r="Q23" s="695">
        <v>0</v>
      </c>
      <c r="R23" s="695">
        <v>0</v>
      </c>
      <c r="S23" s="695">
        <v>0</v>
      </c>
      <c r="T23" s="695">
        <v>0</v>
      </c>
      <c r="U23" s="695">
        <v>0</v>
      </c>
      <c r="V23" s="695">
        <v>0</v>
      </c>
      <c r="W23" s="695">
        <v>0</v>
      </c>
      <c r="X23" s="695">
        <v>0</v>
      </c>
      <c r="Y23" s="695">
        <v>0</v>
      </c>
      <c r="Z23" s="695">
        <v>0</v>
      </c>
      <c r="AA23" s="695">
        <v>0</v>
      </c>
      <c r="AB23" s="695">
        <v>0</v>
      </c>
      <c r="AC23" s="695">
        <v>0</v>
      </c>
      <c r="AD23" s="695">
        <v>0</v>
      </c>
      <c r="AE23" s="695">
        <v>0</v>
      </c>
      <c r="AF23" s="695">
        <v>0</v>
      </c>
      <c r="AG23" s="695">
        <v>0</v>
      </c>
      <c r="AH23" s="695">
        <v>0</v>
      </c>
      <c r="AI23" s="695">
        <v>0</v>
      </c>
      <c r="AJ23" s="695">
        <v>0</v>
      </c>
      <c r="AK23" s="695">
        <v>0</v>
      </c>
      <c r="AL23" s="695">
        <v>0</v>
      </c>
    </row>
    <row r="24" spans="1:38" x14ac:dyDescent="0.25">
      <c r="A24" s="184" t="s">
        <v>192</v>
      </c>
      <c r="B24" s="184" t="s">
        <v>786</v>
      </c>
      <c r="C24" s="184" t="s">
        <v>757</v>
      </c>
      <c r="D24" s="696">
        <v>0</v>
      </c>
      <c r="E24" s="696">
        <v>0</v>
      </c>
      <c r="F24" s="696">
        <v>0</v>
      </c>
      <c r="G24" s="696">
        <v>0</v>
      </c>
      <c r="H24" s="696">
        <v>0</v>
      </c>
      <c r="I24" s="696">
        <v>0</v>
      </c>
      <c r="J24" s="696">
        <v>0</v>
      </c>
      <c r="K24" s="696">
        <v>0</v>
      </c>
      <c r="L24" s="696">
        <v>0</v>
      </c>
      <c r="M24" s="696">
        <v>0</v>
      </c>
      <c r="N24" s="696">
        <v>0</v>
      </c>
      <c r="O24" s="696">
        <v>0</v>
      </c>
      <c r="P24" s="696">
        <v>0</v>
      </c>
      <c r="Q24" s="696">
        <v>0</v>
      </c>
      <c r="R24" s="696">
        <v>0</v>
      </c>
      <c r="S24" s="696">
        <v>0</v>
      </c>
      <c r="T24" s="696">
        <v>0</v>
      </c>
      <c r="U24" s="696">
        <v>0</v>
      </c>
      <c r="V24" s="696">
        <v>0</v>
      </c>
      <c r="W24" s="696">
        <v>0</v>
      </c>
      <c r="X24" s="696">
        <v>0</v>
      </c>
      <c r="Y24" s="696">
        <v>0</v>
      </c>
      <c r="Z24" s="696">
        <v>0</v>
      </c>
      <c r="AA24" s="696">
        <v>0</v>
      </c>
      <c r="AB24" s="696">
        <v>0</v>
      </c>
      <c r="AC24" s="696">
        <v>0</v>
      </c>
      <c r="AD24" s="696">
        <v>0</v>
      </c>
      <c r="AE24" s="696">
        <v>0</v>
      </c>
      <c r="AF24" s="696">
        <v>0</v>
      </c>
      <c r="AG24" s="696">
        <v>0</v>
      </c>
      <c r="AH24" s="696">
        <v>0</v>
      </c>
      <c r="AI24" s="696">
        <v>0</v>
      </c>
      <c r="AJ24" s="696">
        <v>0</v>
      </c>
      <c r="AK24" s="696">
        <v>0</v>
      </c>
      <c r="AL24" s="696">
        <v>0</v>
      </c>
    </row>
    <row r="25" spans="1:38" x14ac:dyDescent="0.25">
      <c r="A25" s="183" t="s">
        <v>192</v>
      </c>
      <c r="B25" s="183" t="s">
        <v>786</v>
      </c>
      <c r="C25" s="183" t="s">
        <v>338</v>
      </c>
      <c r="D25" s="695">
        <v>0</v>
      </c>
      <c r="E25" s="695">
        <v>0</v>
      </c>
      <c r="F25" s="695">
        <v>0</v>
      </c>
      <c r="G25" s="695">
        <v>0</v>
      </c>
      <c r="H25" s="695">
        <v>0</v>
      </c>
      <c r="I25" s="695">
        <v>0</v>
      </c>
      <c r="J25" s="695">
        <v>0</v>
      </c>
      <c r="K25" s="695">
        <v>0</v>
      </c>
      <c r="L25" s="695">
        <v>0</v>
      </c>
      <c r="M25" s="695">
        <v>0</v>
      </c>
      <c r="N25" s="695">
        <v>0</v>
      </c>
      <c r="O25" s="695">
        <v>0</v>
      </c>
      <c r="P25" s="695">
        <v>0</v>
      </c>
      <c r="Q25" s="695">
        <v>0</v>
      </c>
      <c r="R25" s="695">
        <v>0</v>
      </c>
      <c r="S25" s="695">
        <v>0</v>
      </c>
      <c r="T25" s="695">
        <v>0</v>
      </c>
      <c r="U25" s="695">
        <v>0</v>
      </c>
      <c r="V25" s="695">
        <v>0</v>
      </c>
      <c r="W25" s="695">
        <v>0</v>
      </c>
      <c r="X25" s="695">
        <v>0</v>
      </c>
      <c r="Y25" s="695">
        <v>0</v>
      </c>
      <c r="Z25" s="695">
        <v>0</v>
      </c>
      <c r="AA25" s="695">
        <v>0</v>
      </c>
      <c r="AB25" s="695">
        <v>0</v>
      </c>
      <c r="AC25" s="695">
        <v>0</v>
      </c>
      <c r="AD25" s="695">
        <v>0</v>
      </c>
      <c r="AE25" s="695">
        <v>0</v>
      </c>
      <c r="AF25" s="695">
        <v>0</v>
      </c>
      <c r="AG25" s="695">
        <v>0</v>
      </c>
      <c r="AH25" s="695">
        <v>0</v>
      </c>
      <c r="AI25" s="695">
        <v>0</v>
      </c>
      <c r="AJ25" s="695">
        <v>0</v>
      </c>
      <c r="AK25" s="695">
        <v>0</v>
      </c>
      <c r="AL25" s="695">
        <v>0</v>
      </c>
    </row>
    <row r="26" spans="1:38" x14ac:dyDescent="0.25">
      <c r="A26" s="184" t="s">
        <v>192</v>
      </c>
      <c r="B26" s="184" t="s">
        <v>786</v>
      </c>
      <c r="C26" s="184" t="s">
        <v>341</v>
      </c>
      <c r="D26" s="696">
        <v>0</v>
      </c>
      <c r="E26" s="696">
        <v>0</v>
      </c>
      <c r="F26" s="696">
        <v>0</v>
      </c>
      <c r="G26" s="696">
        <v>0</v>
      </c>
      <c r="H26" s="696">
        <v>0</v>
      </c>
      <c r="I26" s="696">
        <v>0</v>
      </c>
      <c r="J26" s="696">
        <v>0</v>
      </c>
      <c r="K26" s="696">
        <v>0</v>
      </c>
      <c r="L26" s="696">
        <v>0</v>
      </c>
      <c r="M26" s="696">
        <v>0</v>
      </c>
      <c r="N26" s="696">
        <v>0</v>
      </c>
      <c r="O26" s="696">
        <v>0</v>
      </c>
      <c r="P26" s="696">
        <v>0</v>
      </c>
      <c r="Q26" s="696">
        <v>0</v>
      </c>
      <c r="R26" s="696">
        <v>0</v>
      </c>
      <c r="S26" s="696">
        <v>0</v>
      </c>
      <c r="T26" s="696">
        <v>0</v>
      </c>
      <c r="U26" s="696">
        <v>0</v>
      </c>
      <c r="V26" s="696">
        <v>0</v>
      </c>
      <c r="W26" s="696">
        <v>0</v>
      </c>
      <c r="X26" s="696">
        <v>0</v>
      </c>
      <c r="Y26" s="696">
        <v>0</v>
      </c>
      <c r="Z26" s="696">
        <v>0</v>
      </c>
      <c r="AA26" s="696">
        <v>0</v>
      </c>
      <c r="AB26" s="696">
        <v>0</v>
      </c>
      <c r="AC26" s="696">
        <v>0</v>
      </c>
      <c r="AD26" s="696">
        <v>0</v>
      </c>
      <c r="AE26" s="696">
        <v>0</v>
      </c>
      <c r="AF26" s="696">
        <v>0</v>
      </c>
      <c r="AG26" s="696">
        <v>0</v>
      </c>
      <c r="AH26" s="696">
        <v>0</v>
      </c>
      <c r="AI26" s="696">
        <v>0</v>
      </c>
      <c r="AJ26" s="696">
        <v>0</v>
      </c>
      <c r="AK26" s="696">
        <v>0</v>
      </c>
      <c r="AL26" s="696">
        <v>0</v>
      </c>
    </row>
    <row r="27" spans="1:38" x14ac:dyDescent="0.25">
      <c r="A27" s="183" t="s">
        <v>192</v>
      </c>
      <c r="B27" s="183" t="s">
        <v>786</v>
      </c>
      <c r="C27" s="183" t="s">
        <v>342</v>
      </c>
      <c r="D27" s="695">
        <v>0</v>
      </c>
      <c r="E27" s="695">
        <v>0</v>
      </c>
      <c r="F27" s="695">
        <v>0</v>
      </c>
      <c r="G27" s="695">
        <v>0</v>
      </c>
      <c r="H27" s="695">
        <v>0</v>
      </c>
      <c r="I27" s="695">
        <v>0</v>
      </c>
      <c r="J27" s="695">
        <v>0</v>
      </c>
      <c r="K27" s="695">
        <v>0</v>
      </c>
      <c r="L27" s="695">
        <v>0</v>
      </c>
      <c r="M27" s="695">
        <v>0</v>
      </c>
      <c r="N27" s="695">
        <v>0</v>
      </c>
      <c r="O27" s="695">
        <v>0</v>
      </c>
      <c r="P27" s="695">
        <v>0</v>
      </c>
      <c r="Q27" s="695">
        <v>0</v>
      </c>
      <c r="R27" s="695">
        <v>0</v>
      </c>
      <c r="S27" s="695">
        <v>0</v>
      </c>
      <c r="T27" s="695">
        <v>0</v>
      </c>
      <c r="U27" s="695">
        <v>0</v>
      </c>
      <c r="V27" s="695">
        <v>0</v>
      </c>
      <c r="W27" s="695">
        <v>0</v>
      </c>
      <c r="X27" s="695">
        <v>0</v>
      </c>
      <c r="Y27" s="695">
        <v>0</v>
      </c>
      <c r="Z27" s="695">
        <v>0</v>
      </c>
      <c r="AA27" s="695">
        <v>0</v>
      </c>
      <c r="AB27" s="695">
        <v>0</v>
      </c>
      <c r="AC27" s="695">
        <v>0</v>
      </c>
      <c r="AD27" s="695">
        <v>0</v>
      </c>
      <c r="AE27" s="695">
        <v>0</v>
      </c>
      <c r="AF27" s="695">
        <v>0</v>
      </c>
      <c r="AG27" s="695">
        <v>0</v>
      </c>
      <c r="AH27" s="695">
        <v>0</v>
      </c>
      <c r="AI27" s="695">
        <v>0</v>
      </c>
      <c r="AJ27" s="695">
        <v>0</v>
      </c>
      <c r="AK27" s="695">
        <v>0</v>
      </c>
      <c r="AL27" s="695">
        <v>0</v>
      </c>
    </row>
    <row r="28" spans="1:38" x14ac:dyDescent="0.25">
      <c r="A28" s="184" t="s">
        <v>192</v>
      </c>
      <c r="B28" s="184" t="s">
        <v>788</v>
      </c>
      <c r="C28" s="184" t="s">
        <v>757</v>
      </c>
      <c r="D28" s="696">
        <v>0</v>
      </c>
      <c r="E28" s="696">
        <v>0</v>
      </c>
      <c r="F28" s="696">
        <v>0</v>
      </c>
      <c r="G28" s="696">
        <v>0</v>
      </c>
      <c r="H28" s="696">
        <v>0</v>
      </c>
      <c r="I28" s="696">
        <v>0</v>
      </c>
      <c r="J28" s="696">
        <v>0</v>
      </c>
      <c r="K28" s="696">
        <v>0</v>
      </c>
      <c r="L28" s="696">
        <v>0</v>
      </c>
      <c r="M28" s="696">
        <v>0</v>
      </c>
      <c r="N28" s="696">
        <v>0</v>
      </c>
      <c r="O28" s="696">
        <v>0</v>
      </c>
      <c r="P28" s="696">
        <v>0</v>
      </c>
      <c r="Q28" s="696">
        <v>0</v>
      </c>
      <c r="R28" s="696">
        <v>0</v>
      </c>
      <c r="S28" s="696">
        <v>0</v>
      </c>
      <c r="T28" s="696">
        <v>0</v>
      </c>
      <c r="U28" s="696">
        <v>0</v>
      </c>
      <c r="V28" s="696">
        <v>0</v>
      </c>
      <c r="W28" s="696">
        <v>0</v>
      </c>
      <c r="X28" s="696">
        <v>0</v>
      </c>
      <c r="Y28" s="696">
        <v>0</v>
      </c>
      <c r="Z28" s="696">
        <v>0</v>
      </c>
      <c r="AA28" s="696">
        <v>0</v>
      </c>
      <c r="AB28" s="696">
        <v>0</v>
      </c>
      <c r="AC28" s="696">
        <v>0</v>
      </c>
      <c r="AD28" s="696">
        <v>0</v>
      </c>
      <c r="AE28" s="696">
        <v>0</v>
      </c>
      <c r="AF28" s="696">
        <v>0</v>
      </c>
      <c r="AG28" s="696">
        <v>0</v>
      </c>
      <c r="AH28" s="696">
        <v>0</v>
      </c>
      <c r="AI28" s="696">
        <v>0</v>
      </c>
      <c r="AJ28" s="696">
        <v>0</v>
      </c>
      <c r="AK28" s="696">
        <v>0</v>
      </c>
      <c r="AL28" s="696">
        <v>0</v>
      </c>
    </row>
    <row r="29" spans="1:38" x14ac:dyDescent="0.25">
      <c r="A29" s="183" t="s">
        <v>192</v>
      </c>
      <c r="B29" s="183" t="s">
        <v>788</v>
      </c>
      <c r="C29" s="183" t="s">
        <v>338</v>
      </c>
      <c r="D29" s="695">
        <v>0</v>
      </c>
      <c r="E29" s="695">
        <v>0</v>
      </c>
      <c r="F29" s="695">
        <v>0</v>
      </c>
      <c r="G29" s="695">
        <v>0</v>
      </c>
      <c r="H29" s="695">
        <v>0</v>
      </c>
      <c r="I29" s="695">
        <v>0</v>
      </c>
      <c r="J29" s="695">
        <v>0</v>
      </c>
      <c r="K29" s="695">
        <v>0</v>
      </c>
      <c r="L29" s="695">
        <v>0</v>
      </c>
      <c r="M29" s="695">
        <v>0</v>
      </c>
      <c r="N29" s="695">
        <v>0</v>
      </c>
      <c r="O29" s="695">
        <v>0</v>
      </c>
      <c r="P29" s="695">
        <v>0</v>
      </c>
      <c r="Q29" s="695">
        <v>0</v>
      </c>
      <c r="R29" s="695">
        <v>0</v>
      </c>
      <c r="S29" s="695">
        <v>0</v>
      </c>
      <c r="T29" s="695">
        <v>0</v>
      </c>
      <c r="U29" s="695">
        <v>0</v>
      </c>
      <c r="V29" s="695">
        <v>0</v>
      </c>
      <c r="W29" s="695">
        <v>0</v>
      </c>
      <c r="X29" s="695">
        <v>3.0187211821565469</v>
      </c>
      <c r="Y29" s="695">
        <v>12.771512693739236</v>
      </c>
      <c r="Z29" s="695">
        <v>37.037386811843788</v>
      </c>
      <c r="AA29" s="695">
        <v>59.91000499972224</v>
      </c>
      <c r="AB29" s="695">
        <v>125.27692905949669</v>
      </c>
      <c r="AC29" s="695">
        <v>243.70368312871508</v>
      </c>
      <c r="AD29" s="695">
        <v>339.25781901005502</v>
      </c>
      <c r="AE29" s="695">
        <v>458.14899172268213</v>
      </c>
      <c r="AF29" s="695">
        <v>633.81534359202271</v>
      </c>
      <c r="AG29" s="695">
        <v>1663.7797900116661</v>
      </c>
      <c r="AH29" s="695">
        <v>2245.1158268985059</v>
      </c>
      <c r="AI29" s="695">
        <v>2740.1861007721795</v>
      </c>
      <c r="AJ29" s="695">
        <v>4779.2427642908733</v>
      </c>
      <c r="AK29" s="695">
        <v>7254.6836286872931</v>
      </c>
      <c r="AL29" s="695">
        <v>15312.454183266922</v>
      </c>
    </row>
    <row r="30" spans="1:38" x14ac:dyDescent="0.25">
      <c r="A30" s="184" t="s">
        <v>192</v>
      </c>
      <c r="B30" s="184" t="s">
        <v>788</v>
      </c>
      <c r="C30" s="184" t="s">
        <v>341</v>
      </c>
      <c r="D30" s="696">
        <v>0</v>
      </c>
      <c r="E30" s="696">
        <v>0</v>
      </c>
      <c r="F30" s="696">
        <v>0</v>
      </c>
      <c r="G30" s="696">
        <v>0</v>
      </c>
      <c r="H30" s="696">
        <v>0</v>
      </c>
      <c r="I30" s="696">
        <v>0</v>
      </c>
      <c r="J30" s="696">
        <v>0</v>
      </c>
      <c r="K30" s="696">
        <v>0</v>
      </c>
      <c r="L30" s="696">
        <v>0</v>
      </c>
      <c r="M30" s="696">
        <v>0</v>
      </c>
      <c r="N30" s="696">
        <v>0</v>
      </c>
      <c r="O30" s="696">
        <v>0</v>
      </c>
      <c r="P30" s="696">
        <v>0</v>
      </c>
      <c r="Q30" s="696">
        <v>0</v>
      </c>
      <c r="R30" s="696">
        <v>0</v>
      </c>
      <c r="S30" s="696">
        <v>0</v>
      </c>
      <c r="T30" s="696">
        <v>0</v>
      </c>
      <c r="U30" s="696">
        <v>0</v>
      </c>
      <c r="V30" s="696">
        <v>0</v>
      </c>
      <c r="W30" s="696">
        <v>0</v>
      </c>
      <c r="X30" s="696">
        <v>14.322315426920728</v>
      </c>
      <c r="Y30" s="696">
        <v>60.594411421587694</v>
      </c>
      <c r="Z30" s="696">
        <v>175.72379312260429</v>
      </c>
      <c r="AA30" s="696">
        <v>284.24287539581132</v>
      </c>
      <c r="AB30" s="696">
        <v>594.37609021721016</v>
      </c>
      <c r="AC30" s="696">
        <v>1156.2515415810233</v>
      </c>
      <c r="AD30" s="696">
        <v>1609.6079106716293</v>
      </c>
      <c r="AE30" s="696">
        <v>2173.6867951780455</v>
      </c>
      <c r="AF30" s="696">
        <v>3007.1353813677019</v>
      </c>
      <c r="AG30" s="696">
        <v>7893.7992333759248</v>
      </c>
      <c r="AH30" s="696">
        <v>10651.946669629466</v>
      </c>
      <c r="AI30" s="696">
        <v>13000.806399644465</v>
      </c>
      <c r="AJ30" s="696">
        <v>21636.060885506362</v>
      </c>
      <c r="AK30" s="696">
        <v>34419.829120604409</v>
      </c>
      <c r="AL30" s="696">
        <v>63546.426814481209</v>
      </c>
    </row>
    <row r="31" spans="1:38" x14ac:dyDescent="0.25">
      <c r="A31" s="183" t="s">
        <v>192</v>
      </c>
      <c r="B31" s="183" t="s">
        <v>788</v>
      </c>
      <c r="C31" s="183" t="s">
        <v>342</v>
      </c>
      <c r="D31" s="695">
        <v>0</v>
      </c>
      <c r="E31" s="695">
        <v>0</v>
      </c>
      <c r="F31" s="695">
        <v>0</v>
      </c>
      <c r="G31" s="695">
        <v>0</v>
      </c>
      <c r="H31" s="695">
        <v>0</v>
      </c>
      <c r="I31" s="695">
        <v>0</v>
      </c>
      <c r="J31" s="695">
        <v>0</v>
      </c>
      <c r="K31" s="695">
        <v>0</v>
      </c>
      <c r="L31" s="695">
        <v>0</v>
      </c>
      <c r="M31" s="695">
        <v>0</v>
      </c>
      <c r="N31" s="695">
        <v>0</v>
      </c>
      <c r="O31" s="695">
        <v>0</v>
      </c>
      <c r="P31" s="695">
        <v>0</v>
      </c>
      <c r="Q31" s="695">
        <v>0</v>
      </c>
      <c r="R31" s="695">
        <v>0</v>
      </c>
      <c r="S31" s="695">
        <v>0</v>
      </c>
      <c r="T31" s="695">
        <v>0</v>
      </c>
      <c r="U31" s="695">
        <v>0</v>
      </c>
      <c r="V31" s="695">
        <v>0</v>
      </c>
      <c r="W31" s="695">
        <v>0</v>
      </c>
      <c r="X31" s="695">
        <v>8.658963390922727</v>
      </c>
      <c r="Y31" s="695">
        <v>36.634075884673074</v>
      </c>
      <c r="Z31" s="695">
        <v>106.23882006555192</v>
      </c>
      <c r="AA31" s="695">
        <v>171.84711960446643</v>
      </c>
      <c r="AB31" s="695">
        <v>359.34698072329314</v>
      </c>
      <c r="AC31" s="695">
        <v>699.04477529026167</v>
      </c>
      <c r="AD31" s="695">
        <v>973.13427031831566</v>
      </c>
      <c r="AE31" s="695">
        <v>1314.1642130992723</v>
      </c>
      <c r="AF31" s="695">
        <v>1818.0492750402755</v>
      </c>
      <c r="AG31" s="695">
        <v>4772.4209766124104</v>
      </c>
      <c r="AH31" s="695">
        <v>6439.9375034720297</v>
      </c>
      <c r="AI31" s="695">
        <v>7860.0074995833565</v>
      </c>
      <c r="AJ31" s="695">
        <v>16853.696350202768</v>
      </c>
      <c r="AK31" s="695">
        <v>20809.487250708295</v>
      </c>
      <c r="AL31" s="695">
        <v>70111.119002251857</v>
      </c>
    </row>
    <row r="32" spans="1:38" x14ac:dyDescent="0.25">
      <c r="A32" s="184" t="s">
        <v>191</v>
      </c>
      <c r="B32" s="184" t="s">
        <v>756</v>
      </c>
      <c r="C32" s="184" t="s">
        <v>789</v>
      </c>
      <c r="D32" s="696">
        <v>7129</v>
      </c>
      <c r="E32" s="696">
        <v>8851</v>
      </c>
      <c r="F32" s="696">
        <v>7019</v>
      </c>
      <c r="G32" s="696">
        <v>4801</v>
      </c>
      <c r="H32" s="696">
        <v>3977</v>
      </c>
      <c r="I32" s="696">
        <v>3272</v>
      </c>
      <c r="J32" s="696">
        <v>2675</v>
      </c>
      <c r="K32" s="696">
        <v>2307</v>
      </c>
      <c r="L32" s="696">
        <v>2014</v>
      </c>
      <c r="M32" s="696">
        <v>1661</v>
      </c>
      <c r="N32" s="696">
        <v>1532</v>
      </c>
      <c r="O32" s="696">
        <v>1343</v>
      </c>
      <c r="P32" s="696">
        <v>1140</v>
      </c>
      <c r="Q32" s="696">
        <v>1011</v>
      </c>
      <c r="R32" s="696">
        <v>856</v>
      </c>
      <c r="S32" s="696">
        <v>627</v>
      </c>
      <c r="T32" s="696">
        <v>455</v>
      </c>
      <c r="U32" s="696">
        <v>335</v>
      </c>
      <c r="V32" s="696">
        <v>290</v>
      </c>
      <c r="W32" s="696">
        <v>266</v>
      </c>
      <c r="X32" s="696">
        <v>223</v>
      </c>
      <c r="Y32" s="696">
        <v>179</v>
      </c>
      <c r="Z32" s="696">
        <v>146</v>
      </c>
      <c r="AA32" s="696">
        <v>136</v>
      </c>
      <c r="AB32" s="696">
        <v>120</v>
      </c>
      <c r="AC32" s="696">
        <v>111</v>
      </c>
      <c r="AD32" s="696">
        <v>91</v>
      </c>
      <c r="AE32" s="696">
        <v>74</v>
      </c>
      <c r="AF32" s="696">
        <v>68</v>
      </c>
      <c r="AG32" s="696">
        <v>57</v>
      </c>
      <c r="AH32" s="696">
        <v>50</v>
      </c>
      <c r="AI32" s="696">
        <v>41</v>
      </c>
      <c r="AJ32" s="696">
        <v>38</v>
      </c>
      <c r="AK32" s="696">
        <v>41</v>
      </c>
      <c r="AL32" s="696">
        <v>87</v>
      </c>
    </row>
    <row r="33" spans="1:38" x14ac:dyDescent="0.25">
      <c r="A33" s="183" t="s">
        <v>191</v>
      </c>
      <c r="B33" s="183" t="s">
        <v>756</v>
      </c>
      <c r="C33" s="183" t="s">
        <v>790</v>
      </c>
      <c r="D33" s="695">
        <v>8889</v>
      </c>
      <c r="E33" s="695">
        <v>11036</v>
      </c>
      <c r="F33" s="695">
        <v>8751</v>
      </c>
      <c r="G33" s="695">
        <v>5986</v>
      </c>
      <c r="H33" s="695">
        <v>4959</v>
      </c>
      <c r="I33" s="695">
        <v>4079</v>
      </c>
      <c r="J33" s="695">
        <v>3335</v>
      </c>
      <c r="K33" s="695">
        <v>2876</v>
      </c>
      <c r="L33" s="695">
        <v>2511</v>
      </c>
      <c r="M33" s="695">
        <v>2072</v>
      </c>
      <c r="N33" s="695">
        <v>1909</v>
      </c>
      <c r="O33" s="695">
        <v>1675</v>
      </c>
      <c r="P33" s="695">
        <v>1421</v>
      </c>
      <c r="Q33" s="695">
        <v>1262</v>
      </c>
      <c r="R33" s="695">
        <v>1068</v>
      </c>
      <c r="S33" s="695">
        <v>822</v>
      </c>
      <c r="T33" s="695">
        <v>629</v>
      </c>
      <c r="U33" s="695">
        <v>490</v>
      </c>
      <c r="V33" s="695">
        <v>444</v>
      </c>
      <c r="W33" s="695">
        <v>413</v>
      </c>
      <c r="X33" s="695">
        <v>364</v>
      </c>
      <c r="Y33" s="695">
        <v>315</v>
      </c>
      <c r="Z33" s="695">
        <v>272</v>
      </c>
      <c r="AA33" s="695">
        <v>263</v>
      </c>
      <c r="AB33" s="695">
        <v>258</v>
      </c>
      <c r="AC33" s="695">
        <v>271</v>
      </c>
      <c r="AD33" s="695">
        <v>266</v>
      </c>
      <c r="AE33" s="695">
        <v>257</v>
      </c>
      <c r="AF33" s="695">
        <v>278</v>
      </c>
      <c r="AG33" s="695">
        <v>269</v>
      </c>
      <c r="AH33" s="695">
        <v>268</v>
      </c>
      <c r="AI33" s="695">
        <v>273</v>
      </c>
      <c r="AJ33" s="695">
        <v>285</v>
      </c>
      <c r="AK33" s="695">
        <v>345</v>
      </c>
      <c r="AL33" s="695">
        <v>723</v>
      </c>
    </row>
    <row r="34" spans="1:38" x14ac:dyDescent="0.25">
      <c r="A34" s="184" t="s">
        <v>191</v>
      </c>
      <c r="B34" s="184" t="s">
        <v>756</v>
      </c>
      <c r="C34" s="184" t="s">
        <v>791</v>
      </c>
      <c r="D34" s="696">
        <v>6677</v>
      </c>
      <c r="E34" s="696">
        <v>8289</v>
      </c>
      <c r="F34" s="696">
        <v>6573</v>
      </c>
      <c r="G34" s="696">
        <v>4496</v>
      </c>
      <c r="H34" s="696">
        <v>3725</v>
      </c>
      <c r="I34" s="696">
        <v>3064</v>
      </c>
      <c r="J34" s="696">
        <v>2505</v>
      </c>
      <c r="K34" s="696">
        <v>2161</v>
      </c>
      <c r="L34" s="696">
        <v>1886</v>
      </c>
      <c r="M34" s="696">
        <v>1555</v>
      </c>
      <c r="N34" s="696">
        <v>1433</v>
      </c>
      <c r="O34" s="696">
        <v>1258</v>
      </c>
      <c r="P34" s="696">
        <v>1067</v>
      </c>
      <c r="Q34" s="696">
        <v>948</v>
      </c>
      <c r="R34" s="696">
        <v>906</v>
      </c>
      <c r="S34" s="696">
        <v>783</v>
      </c>
      <c r="T34" s="696">
        <v>655</v>
      </c>
      <c r="U34" s="696">
        <v>572</v>
      </c>
      <c r="V34" s="696">
        <v>551</v>
      </c>
      <c r="W34" s="696">
        <v>532</v>
      </c>
      <c r="X34" s="696">
        <v>483</v>
      </c>
      <c r="Y34" s="696">
        <v>420</v>
      </c>
      <c r="Z34" s="696">
        <v>356</v>
      </c>
      <c r="AA34" s="696">
        <v>342</v>
      </c>
      <c r="AB34" s="696">
        <v>341</v>
      </c>
      <c r="AC34" s="696">
        <v>369</v>
      </c>
      <c r="AD34" s="696">
        <v>371</v>
      </c>
      <c r="AE34" s="696">
        <v>367</v>
      </c>
      <c r="AF34" s="696">
        <v>407</v>
      </c>
      <c r="AG34" s="696">
        <v>405</v>
      </c>
      <c r="AH34" s="696">
        <v>416</v>
      </c>
      <c r="AI34" s="696">
        <v>471</v>
      </c>
      <c r="AJ34" s="696">
        <v>499</v>
      </c>
      <c r="AK34" s="696">
        <v>615</v>
      </c>
      <c r="AL34" s="696">
        <v>1326</v>
      </c>
    </row>
    <row r="35" spans="1:38" x14ac:dyDescent="0.25">
      <c r="A35" s="183" t="s">
        <v>191</v>
      </c>
      <c r="B35" s="183" t="s">
        <v>779</v>
      </c>
      <c r="C35" s="183" t="s">
        <v>789</v>
      </c>
      <c r="D35" s="695">
        <v>31361</v>
      </c>
      <c r="E35" s="695">
        <v>32056</v>
      </c>
      <c r="F35" s="695">
        <v>31836</v>
      </c>
      <c r="G35" s="695">
        <v>30991</v>
      </c>
      <c r="H35" s="695">
        <v>31742</v>
      </c>
      <c r="I35" s="695">
        <v>33914</v>
      </c>
      <c r="J35" s="695">
        <v>35742</v>
      </c>
      <c r="K35" s="695">
        <v>39209</v>
      </c>
      <c r="L35" s="695">
        <v>43017</v>
      </c>
      <c r="M35" s="695">
        <v>47842</v>
      </c>
      <c r="N35" s="695">
        <v>53188</v>
      </c>
      <c r="O35" s="695">
        <v>57390</v>
      </c>
      <c r="P35" s="695">
        <v>61761</v>
      </c>
      <c r="Q35" s="695">
        <v>67273</v>
      </c>
      <c r="R35" s="695">
        <v>69736</v>
      </c>
      <c r="S35" s="695">
        <v>69610</v>
      </c>
      <c r="T35" s="695">
        <v>72429</v>
      </c>
      <c r="U35" s="695">
        <v>72590</v>
      </c>
      <c r="V35" s="695">
        <v>70387</v>
      </c>
      <c r="W35" s="695">
        <v>68027</v>
      </c>
      <c r="X35" s="695">
        <v>61788</v>
      </c>
      <c r="Y35" s="695">
        <v>57291</v>
      </c>
      <c r="Z35" s="695">
        <v>53245</v>
      </c>
      <c r="AA35" s="695">
        <v>52957</v>
      </c>
      <c r="AB35" s="695">
        <v>47842</v>
      </c>
      <c r="AC35" s="695">
        <v>43925</v>
      </c>
      <c r="AD35" s="695">
        <v>38167</v>
      </c>
      <c r="AE35" s="695">
        <v>33323</v>
      </c>
      <c r="AF35" s="695">
        <v>28421</v>
      </c>
      <c r="AG35" s="695">
        <v>25454</v>
      </c>
      <c r="AH35" s="695">
        <v>22571</v>
      </c>
      <c r="AI35" s="695">
        <v>17462</v>
      </c>
      <c r="AJ35" s="695">
        <v>15875</v>
      </c>
      <c r="AK35" s="695">
        <v>14623</v>
      </c>
      <c r="AL35" s="695">
        <v>14974</v>
      </c>
    </row>
    <row r="36" spans="1:38" x14ac:dyDescent="0.25">
      <c r="A36" s="184" t="s">
        <v>191</v>
      </c>
      <c r="B36" s="184" t="s">
        <v>779</v>
      </c>
      <c r="C36" s="184" t="s">
        <v>790</v>
      </c>
      <c r="D36" s="696">
        <v>39103</v>
      </c>
      <c r="E36" s="696">
        <v>39970</v>
      </c>
      <c r="F36" s="696">
        <v>39695</v>
      </c>
      <c r="G36" s="696">
        <v>38641</v>
      </c>
      <c r="H36" s="696">
        <v>39579</v>
      </c>
      <c r="I36" s="696">
        <v>42287</v>
      </c>
      <c r="J36" s="696">
        <v>44565</v>
      </c>
      <c r="K36" s="696">
        <v>48888</v>
      </c>
      <c r="L36" s="696">
        <v>53636</v>
      </c>
      <c r="M36" s="696">
        <v>59652</v>
      </c>
      <c r="N36" s="696">
        <v>66318</v>
      </c>
      <c r="O36" s="696">
        <v>71558</v>
      </c>
      <c r="P36" s="696">
        <v>77007</v>
      </c>
      <c r="Q36" s="696">
        <v>83880</v>
      </c>
      <c r="R36" s="696">
        <v>87032</v>
      </c>
      <c r="S36" s="696">
        <v>91310</v>
      </c>
      <c r="T36" s="696">
        <v>100456</v>
      </c>
      <c r="U36" s="696">
        <v>106618</v>
      </c>
      <c r="V36" s="696">
        <v>107787</v>
      </c>
      <c r="W36" s="696">
        <v>105709</v>
      </c>
      <c r="X36" s="696">
        <v>101026</v>
      </c>
      <c r="Y36" s="696">
        <v>100542</v>
      </c>
      <c r="Z36" s="696">
        <v>98983</v>
      </c>
      <c r="AA36" s="696">
        <v>102349</v>
      </c>
      <c r="AB36" s="696">
        <v>103179</v>
      </c>
      <c r="AC36" s="696">
        <v>108050</v>
      </c>
      <c r="AD36" s="696">
        <v>111662</v>
      </c>
      <c r="AE36" s="696">
        <v>114946</v>
      </c>
      <c r="AF36" s="696">
        <v>117049</v>
      </c>
      <c r="AG36" s="696">
        <v>120234</v>
      </c>
      <c r="AH36" s="696">
        <v>122794</v>
      </c>
      <c r="AI36" s="696">
        <v>118704</v>
      </c>
      <c r="AJ36" s="696">
        <v>119315</v>
      </c>
      <c r="AK36" s="696">
        <v>121788</v>
      </c>
      <c r="AL36" s="696">
        <v>124795</v>
      </c>
    </row>
    <row r="37" spans="1:38" x14ac:dyDescent="0.25">
      <c r="A37" s="183" t="s">
        <v>191</v>
      </c>
      <c r="B37" s="183" t="s">
        <v>779</v>
      </c>
      <c r="C37" s="183" t="s">
        <v>791</v>
      </c>
      <c r="D37" s="695">
        <v>29370</v>
      </c>
      <c r="E37" s="695">
        <v>30021</v>
      </c>
      <c r="F37" s="695">
        <v>29815</v>
      </c>
      <c r="G37" s="695">
        <v>29023</v>
      </c>
      <c r="H37" s="695">
        <v>29727</v>
      </c>
      <c r="I37" s="695">
        <v>31761</v>
      </c>
      <c r="J37" s="695">
        <v>33472</v>
      </c>
      <c r="K37" s="695">
        <v>36720</v>
      </c>
      <c r="L37" s="695">
        <v>40287</v>
      </c>
      <c r="M37" s="695">
        <v>44804</v>
      </c>
      <c r="N37" s="695">
        <v>49811</v>
      </c>
      <c r="O37" s="695">
        <v>53747</v>
      </c>
      <c r="P37" s="695">
        <v>57840</v>
      </c>
      <c r="Q37" s="695">
        <v>63002</v>
      </c>
      <c r="R37" s="695">
        <v>73678</v>
      </c>
      <c r="S37" s="695">
        <v>86914</v>
      </c>
      <c r="T37" s="695">
        <v>104632</v>
      </c>
      <c r="U37" s="695">
        <v>124239</v>
      </c>
      <c r="V37" s="695">
        <v>133874</v>
      </c>
      <c r="W37" s="695">
        <v>136568</v>
      </c>
      <c r="X37" s="695">
        <v>133851</v>
      </c>
      <c r="Y37" s="695">
        <v>133696</v>
      </c>
      <c r="Z37" s="695">
        <v>129414</v>
      </c>
      <c r="AA37" s="695">
        <v>133046</v>
      </c>
      <c r="AB37" s="695">
        <v>136110</v>
      </c>
      <c r="AC37" s="695">
        <v>146814</v>
      </c>
      <c r="AD37" s="695">
        <v>156470</v>
      </c>
      <c r="AE37" s="695">
        <v>163660</v>
      </c>
      <c r="AF37" s="695">
        <v>171334</v>
      </c>
      <c r="AG37" s="695">
        <v>180945</v>
      </c>
      <c r="AH37" s="695">
        <v>191137</v>
      </c>
      <c r="AI37" s="695">
        <v>205285</v>
      </c>
      <c r="AJ37" s="695">
        <v>209306</v>
      </c>
      <c r="AK37" s="695">
        <v>217249</v>
      </c>
      <c r="AL37" s="695">
        <v>228720</v>
      </c>
    </row>
    <row r="38" spans="1:38" x14ac:dyDescent="0.25">
      <c r="A38" s="184" t="s">
        <v>191</v>
      </c>
      <c r="B38" s="184" t="s">
        <v>788</v>
      </c>
      <c r="C38" s="184" t="s">
        <v>789</v>
      </c>
      <c r="D38" s="696">
        <v>0</v>
      </c>
      <c r="E38" s="696">
        <v>0</v>
      </c>
      <c r="F38" s="696">
        <v>0</v>
      </c>
      <c r="G38" s="696">
        <v>0</v>
      </c>
      <c r="H38" s="696">
        <v>0</v>
      </c>
      <c r="I38" s="696">
        <v>0</v>
      </c>
      <c r="J38" s="696">
        <v>0</v>
      </c>
      <c r="K38" s="696">
        <v>0</v>
      </c>
      <c r="L38" s="696">
        <v>0</v>
      </c>
      <c r="M38" s="696">
        <v>0</v>
      </c>
      <c r="N38" s="696">
        <v>0</v>
      </c>
      <c r="O38" s="696">
        <v>0</v>
      </c>
      <c r="P38" s="696">
        <v>0</v>
      </c>
      <c r="Q38" s="696">
        <v>0</v>
      </c>
      <c r="R38" s="696">
        <v>0</v>
      </c>
      <c r="S38" s="696">
        <v>0</v>
      </c>
      <c r="T38" s="696">
        <v>0</v>
      </c>
      <c r="U38" s="696">
        <v>0</v>
      </c>
      <c r="V38" s="696">
        <v>0</v>
      </c>
      <c r="W38" s="696">
        <v>0</v>
      </c>
      <c r="X38" s="696">
        <v>0</v>
      </c>
      <c r="Y38" s="696">
        <v>0</v>
      </c>
      <c r="Z38" s="696">
        <v>0</v>
      </c>
      <c r="AA38" s="696">
        <v>0</v>
      </c>
      <c r="AB38" s="696">
        <v>0</v>
      </c>
      <c r="AC38" s="696">
        <v>0</v>
      </c>
      <c r="AD38" s="696">
        <v>0</v>
      </c>
      <c r="AE38" s="696">
        <v>0</v>
      </c>
      <c r="AF38" s="696">
        <v>0</v>
      </c>
      <c r="AG38" s="696">
        <v>0</v>
      </c>
      <c r="AH38" s="696">
        <v>0</v>
      </c>
      <c r="AI38" s="696">
        <v>0</v>
      </c>
      <c r="AJ38" s="696">
        <v>0</v>
      </c>
      <c r="AK38" s="696">
        <v>0</v>
      </c>
      <c r="AL38" s="696">
        <v>0</v>
      </c>
    </row>
    <row r="39" spans="1:38" x14ac:dyDescent="0.25">
      <c r="A39" s="183" t="s">
        <v>191</v>
      </c>
      <c r="B39" s="183" t="s">
        <v>788</v>
      </c>
      <c r="C39" s="183" t="s">
        <v>790</v>
      </c>
      <c r="D39" s="695">
        <v>0</v>
      </c>
      <c r="E39" s="695">
        <v>0</v>
      </c>
      <c r="F39" s="695">
        <v>0</v>
      </c>
      <c r="G39" s="695">
        <v>0</v>
      </c>
      <c r="H39" s="695">
        <v>0</v>
      </c>
      <c r="I39" s="695">
        <v>0</v>
      </c>
      <c r="J39" s="695">
        <v>0</v>
      </c>
      <c r="K39" s="695">
        <v>0</v>
      </c>
      <c r="L39" s="695">
        <v>0</v>
      </c>
      <c r="M39" s="695">
        <v>0</v>
      </c>
      <c r="N39" s="695">
        <v>0</v>
      </c>
      <c r="O39" s="695">
        <v>0</v>
      </c>
      <c r="P39" s="695">
        <v>0</v>
      </c>
      <c r="Q39" s="695">
        <v>0</v>
      </c>
      <c r="R39" s="695">
        <v>0</v>
      </c>
      <c r="S39" s="695">
        <v>0</v>
      </c>
      <c r="T39" s="695">
        <v>0</v>
      </c>
      <c r="U39" s="695">
        <v>0</v>
      </c>
      <c r="V39" s="695">
        <v>0</v>
      </c>
      <c r="W39" s="695">
        <v>0</v>
      </c>
      <c r="X39" s="695">
        <v>0</v>
      </c>
      <c r="Y39" s="695">
        <v>0</v>
      </c>
      <c r="Z39" s="695">
        <v>0</v>
      </c>
      <c r="AA39" s="695">
        <v>0</v>
      </c>
      <c r="AB39" s="695">
        <v>0</v>
      </c>
      <c r="AC39" s="695">
        <v>0</v>
      </c>
      <c r="AD39" s="695">
        <v>0</v>
      </c>
      <c r="AE39" s="695">
        <v>0</v>
      </c>
      <c r="AF39" s="695">
        <v>0</v>
      </c>
      <c r="AG39" s="695">
        <v>0</v>
      </c>
      <c r="AH39" s="695">
        <v>0</v>
      </c>
      <c r="AI39" s="695">
        <v>0</v>
      </c>
      <c r="AJ39" s="695">
        <v>0</v>
      </c>
      <c r="AK39" s="695">
        <v>0</v>
      </c>
      <c r="AL39" s="695">
        <v>0</v>
      </c>
    </row>
    <row r="40" spans="1:38" x14ac:dyDescent="0.25">
      <c r="A40" s="184" t="s">
        <v>191</v>
      </c>
      <c r="B40" s="184" t="s">
        <v>788</v>
      </c>
      <c r="C40" s="184" t="s">
        <v>791</v>
      </c>
      <c r="D40" s="696">
        <v>0</v>
      </c>
      <c r="E40" s="696">
        <v>0</v>
      </c>
      <c r="F40" s="696">
        <v>0</v>
      </c>
      <c r="G40" s="696">
        <v>0</v>
      </c>
      <c r="H40" s="696">
        <v>0</v>
      </c>
      <c r="I40" s="696">
        <v>0</v>
      </c>
      <c r="J40" s="696">
        <v>0</v>
      </c>
      <c r="K40" s="696">
        <v>0</v>
      </c>
      <c r="L40" s="696">
        <v>0</v>
      </c>
      <c r="M40" s="696">
        <v>0</v>
      </c>
      <c r="N40" s="696">
        <v>0</v>
      </c>
      <c r="O40" s="696">
        <v>0</v>
      </c>
      <c r="P40" s="696">
        <v>0</v>
      </c>
      <c r="Q40" s="696">
        <v>0</v>
      </c>
      <c r="R40" s="696">
        <v>0</v>
      </c>
      <c r="S40" s="696">
        <v>0</v>
      </c>
      <c r="T40" s="696">
        <v>0</v>
      </c>
      <c r="U40" s="696">
        <v>0</v>
      </c>
      <c r="V40" s="696">
        <v>0</v>
      </c>
      <c r="W40" s="696">
        <v>0</v>
      </c>
      <c r="X40" s="696">
        <v>0</v>
      </c>
      <c r="Y40" s="696">
        <v>0</v>
      </c>
      <c r="Z40" s="696">
        <v>0</v>
      </c>
      <c r="AA40" s="696">
        <v>0</v>
      </c>
      <c r="AB40" s="696">
        <v>0</v>
      </c>
      <c r="AC40" s="696">
        <v>0</v>
      </c>
      <c r="AD40" s="696">
        <v>0</v>
      </c>
      <c r="AE40" s="696">
        <v>0</v>
      </c>
      <c r="AF40" s="696">
        <v>0</v>
      </c>
      <c r="AG40" s="696">
        <v>0</v>
      </c>
      <c r="AH40" s="696">
        <v>0</v>
      </c>
      <c r="AI40" s="696">
        <v>0</v>
      </c>
      <c r="AJ40" s="696">
        <v>0</v>
      </c>
      <c r="AK40" s="696">
        <v>0</v>
      </c>
      <c r="AL40" s="696">
        <v>0</v>
      </c>
    </row>
    <row r="41" spans="1:38" x14ac:dyDescent="0.25">
      <c r="A41" s="183" t="s">
        <v>181</v>
      </c>
      <c r="B41" s="183" t="s">
        <v>756</v>
      </c>
      <c r="C41" s="183" t="s">
        <v>792</v>
      </c>
      <c r="D41" s="695">
        <v>310</v>
      </c>
      <c r="E41" s="695">
        <v>284</v>
      </c>
      <c r="F41" s="695">
        <v>257</v>
      </c>
      <c r="G41" s="695">
        <v>244</v>
      </c>
      <c r="H41" s="695">
        <v>224</v>
      </c>
      <c r="I41" s="695">
        <v>236</v>
      </c>
      <c r="J41" s="695">
        <v>222</v>
      </c>
      <c r="K41" s="695">
        <v>237</v>
      </c>
      <c r="L41" s="695">
        <v>215</v>
      </c>
      <c r="M41" s="695">
        <v>195</v>
      </c>
      <c r="N41" s="695">
        <v>167</v>
      </c>
      <c r="O41" s="695">
        <v>141</v>
      </c>
      <c r="P41" s="695">
        <v>120</v>
      </c>
      <c r="Q41" s="695">
        <v>103</v>
      </c>
      <c r="R41" s="695">
        <v>88</v>
      </c>
      <c r="S41" s="695">
        <v>71</v>
      </c>
      <c r="T41" s="695">
        <v>54</v>
      </c>
      <c r="U41" s="695">
        <v>44</v>
      </c>
      <c r="V41" s="695">
        <v>42</v>
      </c>
      <c r="W41" s="695">
        <v>38</v>
      </c>
      <c r="X41" s="695">
        <v>30</v>
      </c>
      <c r="Y41" s="695">
        <v>25</v>
      </c>
      <c r="Z41" s="695">
        <v>23</v>
      </c>
      <c r="AA41" s="695">
        <v>24</v>
      </c>
      <c r="AB41" s="695">
        <v>24</v>
      </c>
      <c r="AC41" s="695">
        <v>21</v>
      </c>
      <c r="AD41" s="695">
        <v>17</v>
      </c>
      <c r="AE41" s="695">
        <v>21</v>
      </c>
      <c r="AF41" s="695">
        <v>13</v>
      </c>
      <c r="AG41" s="695">
        <v>16</v>
      </c>
      <c r="AH41" s="695">
        <v>16</v>
      </c>
      <c r="AI41" s="695">
        <v>11</v>
      </c>
      <c r="AJ41" s="695">
        <v>28</v>
      </c>
      <c r="AK41" s="695">
        <v>46</v>
      </c>
      <c r="AL41" s="695">
        <v>140</v>
      </c>
    </row>
    <row r="42" spans="1:38" x14ac:dyDescent="0.25">
      <c r="A42" s="184" t="s">
        <v>181</v>
      </c>
      <c r="B42" s="184" t="s">
        <v>779</v>
      </c>
      <c r="C42" s="184" t="s">
        <v>190</v>
      </c>
      <c r="D42" s="696">
        <v>1547</v>
      </c>
      <c r="E42" s="696">
        <v>1421</v>
      </c>
      <c r="F42" s="696">
        <v>1466</v>
      </c>
      <c r="G42" s="696">
        <v>1430</v>
      </c>
      <c r="H42" s="696">
        <v>1428</v>
      </c>
      <c r="I42" s="696">
        <v>1461</v>
      </c>
      <c r="J42" s="696">
        <v>1467</v>
      </c>
      <c r="K42" s="696">
        <v>1526</v>
      </c>
      <c r="L42" s="696">
        <v>1558</v>
      </c>
      <c r="M42" s="696">
        <v>1600</v>
      </c>
      <c r="N42" s="696">
        <v>1624</v>
      </c>
      <c r="O42" s="696">
        <v>1659</v>
      </c>
      <c r="P42" s="696">
        <v>1659</v>
      </c>
      <c r="Q42" s="696">
        <v>2021</v>
      </c>
      <c r="R42" s="696">
        <v>2135</v>
      </c>
      <c r="S42" s="696">
        <v>2243</v>
      </c>
      <c r="T42" s="696">
        <v>2415</v>
      </c>
      <c r="U42" s="696">
        <v>2578</v>
      </c>
      <c r="V42" s="696">
        <v>2530</v>
      </c>
      <c r="W42" s="696">
        <v>2355</v>
      </c>
      <c r="X42" s="696">
        <v>2158</v>
      </c>
      <c r="Y42" s="696">
        <v>2086</v>
      </c>
      <c r="Z42" s="696">
        <v>1899</v>
      </c>
      <c r="AA42" s="696">
        <v>1991</v>
      </c>
      <c r="AB42" s="696">
        <v>1906</v>
      </c>
      <c r="AC42" s="696">
        <v>1940</v>
      </c>
      <c r="AD42" s="696">
        <v>1914</v>
      </c>
      <c r="AE42" s="696">
        <v>1882</v>
      </c>
      <c r="AF42" s="696">
        <v>1819</v>
      </c>
      <c r="AG42" s="696">
        <v>1814</v>
      </c>
      <c r="AH42" s="696">
        <v>1838</v>
      </c>
      <c r="AI42" s="696">
        <v>1803</v>
      </c>
      <c r="AJ42" s="696">
        <v>1805</v>
      </c>
      <c r="AK42" s="696">
        <v>1719</v>
      </c>
      <c r="AL42" s="696">
        <v>2642</v>
      </c>
    </row>
    <row r="43" spans="1:38" x14ac:dyDescent="0.25">
      <c r="A43" s="183" t="s">
        <v>181</v>
      </c>
      <c r="B43" s="183" t="s">
        <v>779</v>
      </c>
      <c r="C43" s="183" t="s">
        <v>189</v>
      </c>
      <c r="D43" s="695">
        <v>2980</v>
      </c>
      <c r="E43" s="695">
        <v>2737</v>
      </c>
      <c r="F43" s="695">
        <v>2823</v>
      </c>
      <c r="G43" s="695">
        <v>2754</v>
      </c>
      <c r="H43" s="695">
        <v>2751</v>
      </c>
      <c r="I43" s="695">
        <v>2815</v>
      </c>
      <c r="J43" s="695">
        <v>2827</v>
      </c>
      <c r="K43" s="695">
        <v>2940</v>
      </c>
      <c r="L43" s="695">
        <v>3000</v>
      </c>
      <c r="M43" s="695">
        <v>3082</v>
      </c>
      <c r="N43" s="695">
        <v>3129</v>
      </c>
      <c r="O43" s="695">
        <v>3196</v>
      </c>
      <c r="P43" s="695">
        <v>3197</v>
      </c>
      <c r="Q43" s="695">
        <v>3689</v>
      </c>
      <c r="R43" s="695">
        <v>3832</v>
      </c>
      <c r="S43" s="695">
        <v>3985</v>
      </c>
      <c r="T43" s="695">
        <v>4417</v>
      </c>
      <c r="U43" s="695">
        <v>4747</v>
      </c>
      <c r="V43" s="695">
        <v>4523</v>
      </c>
      <c r="W43" s="695">
        <v>4209</v>
      </c>
      <c r="X43" s="695">
        <v>3845</v>
      </c>
      <c r="Y43" s="695">
        <v>3700</v>
      </c>
      <c r="Z43" s="695">
        <v>3363</v>
      </c>
      <c r="AA43" s="695">
        <v>3330</v>
      </c>
      <c r="AB43" s="695">
        <v>3254</v>
      </c>
      <c r="AC43" s="695">
        <v>3230</v>
      </c>
      <c r="AD43" s="695">
        <v>3175</v>
      </c>
      <c r="AE43" s="695">
        <v>3063</v>
      </c>
      <c r="AF43" s="695">
        <v>2959</v>
      </c>
      <c r="AG43" s="695">
        <v>2948</v>
      </c>
      <c r="AH43" s="695">
        <v>2841</v>
      </c>
      <c r="AI43" s="695">
        <v>2721</v>
      </c>
      <c r="AJ43" s="695">
        <v>2662</v>
      </c>
      <c r="AK43" s="695">
        <v>2562</v>
      </c>
      <c r="AL43" s="695">
        <v>3415</v>
      </c>
    </row>
    <row r="44" spans="1:38" x14ac:dyDescent="0.25">
      <c r="A44" s="184" t="s">
        <v>181</v>
      </c>
      <c r="B44" s="184" t="s">
        <v>779</v>
      </c>
      <c r="C44" s="184" t="s">
        <v>188</v>
      </c>
      <c r="D44" s="696">
        <v>2779</v>
      </c>
      <c r="E44" s="696">
        <v>2552</v>
      </c>
      <c r="F44" s="696">
        <v>2633</v>
      </c>
      <c r="G44" s="696">
        <v>2568</v>
      </c>
      <c r="H44" s="696">
        <v>2566</v>
      </c>
      <c r="I44" s="696">
        <v>2625</v>
      </c>
      <c r="J44" s="696">
        <v>2637</v>
      </c>
      <c r="K44" s="696">
        <v>2741</v>
      </c>
      <c r="L44" s="696">
        <v>2798</v>
      </c>
      <c r="M44" s="696">
        <v>2875</v>
      </c>
      <c r="N44" s="696">
        <v>2918</v>
      </c>
      <c r="O44" s="696">
        <v>2981</v>
      </c>
      <c r="P44" s="696">
        <v>2982</v>
      </c>
      <c r="Q44" s="696">
        <v>2393</v>
      </c>
      <c r="R44" s="696">
        <v>2432</v>
      </c>
      <c r="S44" s="696">
        <v>2428</v>
      </c>
      <c r="T44" s="696">
        <v>2588</v>
      </c>
      <c r="U44" s="696">
        <v>2718</v>
      </c>
      <c r="V44" s="696">
        <v>2700</v>
      </c>
      <c r="W44" s="696">
        <v>2574</v>
      </c>
      <c r="X44" s="696">
        <v>2335</v>
      </c>
      <c r="Y44" s="696">
        <v>2287</v>
      </c>
      <c r="Z44" s="696">
        <v>2163</v>
      </c>
      <c r="AA44" s="696">
        <v>2234</v>
      </c>
      <c r="AB44" s="696">
        <v>2194</v>
      </c>
      <c r="AC44" s="696">
        <v>2211</v>
      </c>
      <c r="AD44" s="696">
        <v>2281</v>
      </c>
      <c r="AE44" s="696">
        <v>2235</v>
      </c>
      <c r="AF44" s="696">
        <v>2179</v>
      </c>
      <c r="AG44" s="696">
        <v>2218</v>
      </c>
      <c r="AH44" s="696">
        <v>2162</v>
      </c>
      <c r="AI44" s="696">
        <v>2201</v>
      </c>
      <c r="AJ44" s="696">
        <v>2134</v>
      </c>
      <c r="AK44" s="696">
        <v>2084</v>
      </c>
      <c r="AL44" s="696">
        <v>3000</v>
      </c>
    </row>
    <row r="45" spans="1:38" x14ac:dyDescent="0.25">
      <c r="A45" s="183" t="s">
        <v>181</v>
      </c>
      <c r="B45" s="183" t="s">
        <v>779</v>
      </c>
      <c r="C45" s="183" t="s">
        <v>187</v>
      </c>
      <c r="D45" s="695">
        <v>2322</v>
      </c>
      <c r="E45" s="695">
        <v>2133</v>
      </c>
      <c r="F45" s="695">
        <v>2200</v>
      </c>
      <c r="G45" s="695">
        <v>2146</v>
      </c>
      <c r="H45" s="695">
        <v>2144</v>
      </c>
      <c r="I45" s="695">
        <v>2194</v>
      </c>
      <c r="J45" s="695">
        <v>2203</v>
      </c>
      <c r="K45" s="695">
        <v>2290</v>
      </c>
      <c r="L45" s="695">
        <v>2337</v>
      </c>
      <c r="M45" s="695">
        <v>2401</v>
      </c>
      <c r="N45" s="695">
        <v>2438</v>
      </c>
      <c r="O45" s="695">
        <v>2490</v>
      </c>
      <c r="P45" s="695">
        <v>2491</v>
      </c>
      <c r="Q45" s="695">
        <v>2399</v>
      </c>
      <c r="R45" s="695">
        <v>2332</v>
      </c>
      <c r="S45" s="695">
        <v>2044</v>
      </c>
      <c r="T45" s="695">
        <v>1949</v>
      </c>
      <c r="U45" s="695">
        <v>1977</v>
      </c>
      <c r="V45" s="695">
        <v>1922</v>
      </c>
      <c r="W45" s="695">
        <v>1695</v>
      </c>
      <c r="X45" s="695">
        <v>1522</v>
      </c>
      <c r="Y45" s="695">
        <v>1449</v>
      </c>
      <c r="Z45" s="695">
        <v>1394</v>
      </c>
      <c r="AA45" s="695">
        <v>1413</v>
      </c>
      <c r="AB45" s="695">
        <v>1378</v>
      </c>
      <c r="AC45" s="695">
        <v>1378</v>
      </c>
      <c r="AD45" s="695">
        <v>1553</v>
      </c>
      <c r="AE45" s="695">
        <v>1519</v>
      </c>
      <c r="AF45" s="695">
        <v>1526</v>
      </c>
      <c r="AG45" s="695">
        <v>1551</v>
      </c>
      <c r="AH45" s="695">
        <v>1555</v>
      </c>
      <c r="AI45" s="695">
        <v>1529</v>
      </c>
      <c r="AJ45" s="695">
        <v>1524</v>
      </c>
      <c r="AK45" s="695">
        <v>1509</v>
      </c>
      <c r="AL45" s="695">
        <v>1328</v>
      </c>
    </row>
    <row r="46" spans="1:38" x14ac:dyDescent="0.25">
      <c r="A46" s="184" t="s">
        <v>181</v>
      </c>
      <c r="B46" s="184" t="s">
        <v>779</v>
      </c>
      <c r="C46" s="184" t="s">
        <v>186</v>
      </c>
      <c r="D46" s="696">
        <v>2817</v>
      </c>
      <c r="E46" s="696">
        <v>2519</v>
      </c>
      <c r="F46" s="696">
        <v>3025</v>
      </c>
      <c r="G46" s="696">
        <v>3105</v>
      </c>
      <c r="H46" s="696">
        <v>3270</v>
      </c>
      <c r="I46" s="696">
        <v>3532</v>
      </c>
      <c r="J46" s="696">
        <v>3691</v>
      </c>
      <c r="K46" s="696">
        <v>3956</v>
      </c>
      <c r="L46" s="696">
        <v>4182</v>
      </c>
      <c r="M46" s="696">
        <v>4786</v>
      </c>
      <c r="N46" s="696">
        <v>4674</v>
      </c>
      <c r="O46" s="696">
        <v>4752</v>
      </c>
      <c r="P46" s="696">
        <v>4725</v>
      </c>
      <c r="Q46" s="696">
        <v>5386</v>
      </c>
      <c r="R46" s="696">
        <v>5595</v>
      </c>
      <c r="S46" s="696">
        <v>5249</v>
      </c>
      <c r="T46" s="696">
        <v>5250</v>
      </c>
      <c r="U46" s="696">
        <v>5386</v>
      </c>
      <c r="V46" s="696">
        <v>5114</v>
      </c>
      <c r="W46" s="696">
        <v>4436</v>
      </c>
      <c r="X46" s="696">
        <v>4046</v>
      </c>
      <c r="Y46" s="696">
        <v>3871</v>
      </c>
      <c r="Z46" s="696">
        <v>3705</v>
      </c>
      <c r="AA46" s="696">
        <v>3870</v>
      </c>
      <c r="AB46" s="696">
        <v>4026</v>
      </c>
      <c r="AC46" s="696">
        <v>4059</v>
      </c>
      <c r="AD46" s="696">
        <v>4833</v>
      </c>
      <c r="AE46" s="696">
        <v>5054</v>
      </c>
      <c r="AF46" s="696">
        <v>5241</v>
      </c>
      <c r="AG46" s="696">
        <v>5378</v>
      </c>
      <c r="AH46" s="696">
        <v>5383</v>
      </c>
      <c r="AI46" s="696">
        <v>5185</v>
      </c>
      <c r="AJ46" s="696">
        <v>5196</v>
      </c>
      <c r="AK46" s="696">
        <v>5218</v>
      </c>
      <c r="AL46" s="696">
        <v>4566</v>
      </c>
    </row>
    <row r="47" spans="1:38" x14ac:dyDescent="0.25">
      <c r="A47" s="183" t="s">
        <v>181</v>
      </c>
      <c r="B47" s="183" t="s">
        <v>779</v>
      </c>
      <c r="C47" s="183" t="s">
        <v>185</v>
      </c>
      <c r="D47" s="695">
        <v>4623</v>
      </c>
      <c r="E47" s="695">
        <v>4134</v>
      </c>
      <c r="F47" s="695">
        <v>4965</v>
      </c>
      <c r="G47" s="695">
        <v>5096</v>
      </c>
      <c r="H47" s="695">
        <v>5367</v>
      </c>
      <c r="I47" s="695">
        <v>5795</v>
      </c>
      <c r="J47" s="695">
        <v>6058</v>
      </c>
      <c r="K47" s="695">
        <v>6492</v>
      </c>
      <c r="L47" s="695">
        <v>6862</v>
      </c>
      <c r="M47" s="695">
        <v>7855</v>
      </c>
      <c r="N47" s="695">
        <v>7671</v>
      </c>
      <c r="O47" s="695">
        <v>7798</v>
      </c>
      <c r="P47" s="695">
        <v>7755</v>
      </c>
      <c r="Q47" s="695">
        <v>6663</v>
      </c>
      <c r="R47" s="695">
        <v>6471</v>
      </c>
      <c r="S47" s="695">
        <v>6587</v>
      </c>
      <c r="T47" s="695">
        <v>6790</v>
      </c>
      <c r="U47" s="695">
        <v>6626</v>
      </c>
      <c r="V47" s="695">
        <v>5723</v>
      </c>
      <c r="W47" s="695">
        <v>4631</v>
      </c>
      <c r="X47" s="695">
        <v>4047</v>
      </c>
      <c r="Y47" s="695">
        <v>3802</v>
      </c>
      <c r="Z47" s="695">
        <v>3512</v>
      </c>
      <c r="AA47" s="695">
        <v>3829</v>
      </c>
      <c r="AB47" s="695">
        <v>3913</v>
      </c>
      <c r="AC47" s="695">
        <v>4182</v>
      </c>
      <c r="AD47" s="695">
        <v>4783</v>
      </c>
      <c r="AE47" s="695">
        <v>4832</v>
      </c>
      <c r="AF47" s="695">
        <v>4799</v>
      </c>
      <c r="AG47" s="695">
        <v>4945</v>
      </c>
      <c r="AH47" s="695">
        <v>5052</v>
      </c>
      <c r="AI47" s="695">
        <v>5045</v>
      </c>
      <c r="AJ47" s="695">
        <v>5208</v>
      </c>
      <c r="AK47" s="695">
        <v>5416</v>
      </c>
      <c r="AL47" s="695">
        <v>4739</v>
      </c>
    </row>
    <row r="48" spans="1:38" x14ac:dyDescent="0.25">
      <c r="A48" s="184" t="s">
        <v>181</v>
      </c>
      <c r="B48" s="184" t="s">
        <v>779</v>
      </c>
      <c r="C48" s="184" t="s">
        <v>184</v>
      </c>
      <c r="D48" s="696">
        <v>1779</v>
      </c>
      <c r="E48" s="696">
        <v>1591</v>
      </c>
      <c r="F48" s="696">
        <v>1911</v>
      </c>
      <c r="G48" s="696">
        <v>1961</v>
      </c>
      <c r="H48" s="696">
        <v>2065</v>
      </c>
      <c r="I48" s="696">
        <v>2230</v>
      </c>
      <c r="J48" s="696">
        <v>2331</v>
      </c>
      <c r="K48" s="696">
        <v>2498</v>
      </c>
      <c r="L48" s="696">
        <v>2641</v>
      </c>
      <c r="M48" s="696">
        <v>3022</v>
      </c>
      <c r="N48" s="696">
        <v>2952</v>
      </c>
      <c r="O48" s="696">
        <v>3001</v>
      </c>
      <c r="P48" s="696">
        <v>2984</v>
      </c>
      <c r="Q48" s="696">
        <v>3572</v>
      </c>
      <c r="R48" s="696">
        <v>3754</v>
      </c>
      <c r="S48" s="696">
        <v>4278</v>
      </c>
      <c r="T48" s="696">
        <v>4761</v>
      </c>
      <c r="U48" s="696">
        <v>4930</v>
      </c>
      <c r="V48" s="696">
        <v>4335</v>
      </c>
      <c r="W48" s="696">
        <v>3429</v>
      </c>
      <c r="X48" s="696">
        <v>3153</v>
      </c>
      <c r="Y48" s="696">
        <v>3061</v>
      </c>
      <c r="Z48" s="696">
        <v>2750</v>
      </c>
      <c r="AA48" s="696">
        <v>3087</v>
      </c>
      <c r="AB48" s="696">
        <v>3138</v>
      </c>
      <c r="AC48" s="696">
        <v>3465</v>
      </c>
      <c r="AD48" s="696">
        <v>4102</v>
      </c>
      <c r="AE48" s="696">
        <v>4289</v>
      </c>
      <c r="AF48" s="696">
        <v>4456</v>
      </c>
      <c r="AG48" s="696">
        <v>4592</v>
      </c>
      <c r="AH48" s="696">
        <v>4741</v>
      </c>
      <c r="AI48" s="696">
        <v>5109</v>
      </c>
      <c r="AJ48" s="696">
        <v>5125</v>
      </c>
      <c r="AK48" s="696">
        <v>5279</v>
      </c>
      <c r="AL48" s="696">
        <v>4621</v>
      </c>
    </row>
    <row r="49" spans="1:38" x14ac:dyDescent="0.25">
      <c r="A49" s="183" t="s">
        <v>181</v>
      </c>
      <c r="B49" s="183" t="s">
        <v>779</v>
      </c>
      <c r="C49" s="183" t="s">
        <v>183</v>
      </c>
      <c r="D49" s="695">
        <v>1414</v>
      </c>
      <c r="E49" s="695">
        <v>593</v>
      </c>
      <c r="F49" s="695">
        <v>1657</v>
      </c>
      <c r="G49" s="695">
        <v>1781</v>
      </c>
      <c r="H49" s="695">
        <v>2042</v>
      </c>
      <c r="I49" s="695">
        <v>2265</v>
      </c>
      <c r="J49" s="695">
        <v>2548</v>
      </c>
      <c r="K49" s="695">
        <v>2898</v>
      </c>
      <c r="L49" s="695">
        <v>3295</v>
      </c>
      <c r="M49" s="695">
        <v>4449</v>
      </c>
      <c r="N49" s="695">
        <v>4653</v>
      </c>
      <c r="O49" s="695">
        <v>5067</v>
      </c>
      <c r="P49" s="695">
        <v>5313</v>
      </c>
      <c r="Q49" s="695">
        <v>5670</v>
      </c>
      <c r="R49" s="695">
        <v>6039</v>
      </c>
      <c r="S49" s="695">
        <v>6881</v>
      </c>
      <c r="T49" s="695">
        <v>7849</v>
      </c>
      <c r="U49" s="695">
        <v>8182</v>
      </c>
      <c r="V49" s="695">
        <v>7156</v>
      </c>
      <c r="W49" s="695">
        <v>5685</v>
      </c>
      <c r="X49" s="695">
        <v>4975</v>
      </c>
      <c r="Y49" s="695">
        <v>4916</v>
      </c>
      <c r="Z49" s="695">
        <v>4743</v>
      </c>
      <c r="AA49" s="695">
        <v>5504</v>
      </c>
      <c r="AB49" s="695">
        <v>5720</v>
      </c>
      <c r="AC49" s="695">
        <v>6153</v>
      </c>
      <c r="AD49" s="695">
        <v>6875</v>
      </c>
      <c r="AE49" s="695">
        <v>6966</v>
      </c>
      <c r="AF49" s="695">
        <v>6878</v>
      </c>
      <c r="AG49" s="695">
        <v>6789</v>
      </c>
      <c r="AH49" s="695">
        <v>6736</v>
      </c>
      <c r="AI49" s="695">
        <v>6469</v>
      </c>
      <c r="AJ49" s="695">
        <v>6299</v>
      </c>
      <c r="AK49" s="695">
        <v>6245</v>
      </c>
      <c r="AL49" s="695">
        <v>6576</v>
      </c>
    </row>
    <row r="50" spans="1:38" x14ac:dyDescent="0.25">
      <c r="A50" s="184" t="s">
        <v>181</v>
      </c>
      <c r="B50" s="184" t="s">
        <v>779</v>
      </c>
      <c r="C50" s="184" t="s">
        <v>801</v>
      </c>
      <c r="D50" s="696">
        <v>0</v>
      </c>
      <c r="E50" s="696">
        <v>0</v>
      </c>
      <c r="F50" s="696">
        <v>0</v>
      </c>
      <c r="G50" s="696">
        <v>0</v>
      </c>
      <c r="H50" s="696">
        <v>0</v>
      </c>
      <c r="I50" s="696">
        <v>0</v>
      </c>
      <c r="J50" s="696">
        <v>0</v>
      </c>
      <c r="K50" s="696">
        <v>0</v>
      </c>
      <c r="L50" s="696">
        <v>0</v>
      </c>
      <c r="M50" s="696">
        <v>0</v>
      </c>
      <c r="N50" s="696">
        <v>0</v>
      </c>
      <c r="O50" s="696">
        <v>0</v>
      </c>
      <c r="P50" s="696">
        <v>0</v>
      </c>
      <c r="Q50" s="696">
        <v>0</v>
      </c>
      <c r="R50" s="696">
        <v>0</v>
      </c>
      <c r="S50" s="696">
        <v>0</v>
      </c>
      <c r="T50" s="696">
        <v>0</v>
      </c>
      <c r="U50" s="696">
        <v>0</v>
      </c>
      <c r="V50" s="696">
        <v>0</v>
      </c>
      <c r="W50" s="696">
        <v>0</v>
      </c>
      <c r="X50" s="696">
        <v>0</v>
      </c>
      <c r="Y50" s="696">
        <v>0</v>
      </c>
      <c r="Z50" s="696">
        <v>0</v>
      </c>
      <c r="AA50" s="696">
        <v>0</v>
      </c>
      <c r="AB50" s="696">
        <v>0</v>
      </c>
      <c r="AC50" s="696">
        <v>0</v>
      </c>
      <c r="AD50" s="696">
        <v>0</v>
      </c>
      <c r="AE50" s="696">
        <v>0</v>
      </c>
      <c r="AF50" s="696">
        <v>0</v>
      </c>
      <c r="AG50" s="696">
        <v>0</v>
      </c>
      <c r="AH50" s="696">
        <v>0</v>
      </c>
      <c r="AI50" s="696">
        <v>0</v>
      </c>
      <c r="AJ50" s="696">
        <v>0</v>
      </c>
      <c r="AK50" s="696">
        <v>0</v>
      </c>
      <c r="AL50" s="696">
        <v>0</v>
      </c>
    </row>
    <row r="51" spans="1:38" x14ac:dyDescent="0.25">
      <c r="A51" s="183" t="s">
        <v>181</v>
      </c>
      <c r="B51" s="183" t="s">
        <v>779</v>
      </c>
      <c r="C51" s="183" t="s">
        <v>802</v>
      </c>
      <c r="D51" s="695">
        <v>0</v>
      </c>
      <c r="E51" s="695">
        <v>0</v>
      </c>
      <c r="F51" s="695">
        <v>0</v>
      </c>
      <c r="G51" s="695">
        <v>0</v>
      </c>
      <c r="H51" s="695">
        <v>0</v>
      </c>
      <c r="I51" s="695">
        <v>0</v>
      </c>
      <c r="J51" s="695">
        <v>0</v>
      </c>
      <c r="K51" s="695">
        <v>0</v>
      </c>
      <c r="L51" s="695">
        <v>0</v>
      </c>
      <c r="M51" s="695">
        <v>0</v>
      </c>
      <c r="N51" s="695">
        <v>0</v>
      </c>
      <c r="O51" s="695">
        <v>0</v>
      </c>
      <c r="P51" s="695">
        <v>0</v>
      </c>
      <c r="Q51" s="695">
        <v>0</v>
      </c>
      <c r="R51" s="695">
        <v>0</v>
      </c>
      <c r="S51" s="695">
        <v>0</v>
      </c>
      <c r="T51" s="695">
        <v>0</v>
      </c>
      <c r="U51" s="695">
        <v>0</v>
      </c>
      <c r="V51" s="695">
        <v>0</v>
      </c>
      <c r="W51" s="695">
        <v>0</v>
      </c>
      <c r="X51" s="695">
        <v>0</v>
      </c>
      <c r="Y51" s="695">
        <v>0</v>
      </c>
      <c r="Z51" s="695">
        <v>0</v>
      </c>
      <c r="AA51" s="695">
        <v>0</v>
      </c>
      <c r="AB51" s="695">
        <v>0</v>
      </c>
      <c r="AC51" s="695">
        <v>0</v>
      </c>
      <c r="AD51" s="695">
        <v>0</v>
      </c>
      <c r="AE51" s="695">
        <v>0</v>
      </c>
      <c r="AF51" s="695">
        <v>0</v>
      </c>
      <c r="AG51" s="695">
        <v>0</v>
      </c>
      <c r="AH51" s="695">
        <v>0</v>
      </c>
      <c r="AI51" s="695">
        <v>0</v>
      </c>
      <c r="AJ51" s="695">
        <v>0</v>
      </c>
      <c r="AK51" s="695">
        <v>0</v>
      </c>
      <c r="AL51" s="695">
        <v>0</v>
      </c>
    </row>
    <row r="52" spans="1:38" x14ac:dyDescent="0.25">
      <c r="A52" s="184" t="s">
        <v>181</v>
      </c>
      <c r="B52" s="184" t="s">
        <v>779</v>
      </c>
      <c r="C52" s="184" t="s">
        <v>803</v>
      </c>
      <c r="D52" s="696">
        <v>0</v>
      </c>
      <c r="E52" s="696">
        <v>0</v>
      </c>
      <c r="F52" s="696">
        <v>0</v>
      </c>
      <c r="G52" s="696">
        <v>0</v>
      </c>
      <c r="H52" s="696">
        <v>0</v>
      </c>
      <c r="I52" s="696">
        <v>0</v>
      </c>
      <c r="J52" s="696">
        <v>0</v>
      </c>
      <c r="K52" s="696">
        <v>0</v>
      </c>
      <c r="L52" s="696">
        <v>0</v>
      </c>
      <c r="M52" s="696">
        <v>0</v>
      </c>
      <c r="N52" s="696">
        <v>0</v>
      </c>
      <c r="O52" s="696">
        <v>0</v>
      </c>
      <c r="P52" s="696">
        <v>0</v>
      </c>
      <c r="Q52" s="696">
        <v>0</v>
      </c>
      <c r="R52" s="696">
        <v>0</v>
      </c>
      <c r="S52" s="696">
        <v>0</v>
      </c>
      <c r="T52" s="696">
        <v>0</v>
      </c>
      <c r="U52" s="696">
        <v>0</v>
      </c>
      <c r="V52" s="696">
        <v>0</v>
      </c>
      <c r="W52" s="696">
        <v>0</v>
      </c>
      <c r="X52" s="696">
        <v>0</v>
      </c>
      <c r="Y52" s="696">
        <v>0</v>
      </c>
      <c r="Z52" s="696">
        <v>0</v>
      </c>
      <c r="AA52" s="696">
        <v>0</v>
      </c>
      <c r="AB52" s="696">
        <v>0</v>
      </c>
      <c r="AC52" s="696">
        <v>0</v>
      </c>
      <c r="AD52" s="696">
        <v>0</v>
      </c>
      <c r="AE52" s="696">
        <v>0</v>
      </c>
      <c r="AF52" s="696">
        <v>0</v>
      </c>
      <c r="AG52" s="696">
        <v>0</v>
      </c>
      <c r="AH52" s="696">
        <v>0</v>
      </c>
      <c r="AI52" s="696">
        <v>0</v>
      </c>
      <c r="AJ52" s="696">
        <v>0</v>
      </c>
      <c r="AK52" s="696">
        <v>0</v>
      </c>
      <c r="AL52" s="696">
        <v>0</v>
      </c>
    </row>
    <row r="53" spans="1:38" x14ac:dyDescent="0.25">
      <c r="A53" s="183" t="s">
        <v>181</v>
      </c>
      <c r="B53" s="183" t="s">
        <v>779</v>
      </c>
      <c r="C53" s="183" t="s">
        <v>804</v>
      </c>
      <c r="D53" s="695">
        <v>0</v>
      </c>
      <c r="E53" s="695">
        <v>0</v>
      </c>
      <c r="F53" s="695">
        <v>0</v>
      </c>
      <c r="G53" s="695">
        <v>0</v>
      </c>
      <c r="H53" s="695">
        <v>0</v>
      </c>
      <c r="I53" s="695">
        <v>0</v>
      </c>
      <c r="J53" s="695">
        <v>0</v>
      </c>
      <c r="K53" s="695">
        <v>0</v>
      </c>
      <c r="L53" s="695">
        <v>0</v>
      </c>
      <c r="M53" s="695">
        <v>0</v>
      </c>
      <c r="N53" s="695">
        <v>0</v>
      </c>
      <c r="O53" s="695">
        <v>0</v>
      </c>
      <c r="P53" s="695">
        <v>0</v>
      </c>
      <c r="Q53" s="695">
        <v>0</v>
      </c>
      <c r="R53" s="695">
        <v>0</v>
      </c>
      <c r="S53" s="695">
        <v>0</v>
      </c>
      <c r="T53" s="695">
        <v>0</v>
      </c>
      <c r="U53" s="695">
        <v>0</v>
      </c>
      <c r="V53" s="695">
        <v>0</v>
      </c>
      <c r="W53" s="695">
        <v>0</v>
      </c>
      <c r="X53" s="695">
        <v>0</v>
      </c>
      <c r="Y53" s="695">
        <v>0</v>
      </c>
      <c r="Z53" s="695">
        <v>0</v>
      </c>
      <c r="AA53" s="695">
        <v>0</v>
      </c>
      <c r="AB53" s="695">
        <v>0</v>
      </c>
      <c r="AC53" s="695">
        <v>0</v>
      </c>
      <c r="AD53" s="695">
        <v>0</v>
      </c>
      <c r="AE53" s="695">
        <v>0</v>
      </c>
      <c r="AF53" s="695">
        <v>0</v>
      </c>
      <c r="AG53" s="695">
        <v>0</v>
      </c>
      <c r="AH53" s="695">
        <v>0</v>
      </c>
      <c r="AI53" s="695">
        <v>0</v>
      </c>
      <c r="AJ53" s="695">
        <v>0</v>
      </c>
      <c r="AK53" s="695">
        <v>0</v>
      </c>
      <c r="AL53" s="695">
        <v>0</v>
      </c>
    </row>
    <row r="54" spans="1:38" x14ac:dyDescent="0.25">
      <c r="A54" s="184" t="s">
        <v>181</v>
      </c>
      <c r="B54" s="184" t="s">
        <v>779</v>
      </c>
      <c r="C54" s="184" t="s">
        <v>182</v>
      </c>
      <c r="D54" s="696">
        <v>273</v>
      </c>
      <c r="E54" s="696">
        <v>335</v>
      </c>
      <c r="F54" s="696">
        <v>361</v>
      </c>
      <c r="G54" s="696">
        <v>384</v>
      </c>
      <c r="H54" s="696">
        <v>412</v>
      </c>
      <c r="I54" s="696">
        <v>446</v>
      </c>
      <c r="J54" s="696">
        <v>504</v>
      </c>
      <c r="K54" s="696">
        <v>612</v>
      </c>
      <c r="L54" s="696">
        <v>797</v>
      </c>
      <c r="M54" s="696">
        <v>1150</v>
      </c>
      <c r="N54" s="696">
        <v>1327</v>
      </c>
      <c r="O54" s="696">
        <v>1588</v>
      </c>
      <c r="P54" s="696">
        <v>1725</v>
      </c>
      <c r="Q54" s="696">
        <v>1954</v>
      </c>
      <c r="R54" s="696">
        <v>2213</v>
      </c>
      <c r="S54" s="696">
        <v>2786</v>
      </c>
      <c r="T54" s="696">
        <v>3325</v>
      </c>
      <c r="U54" s="696">
        <v>3878</v>
      </c>
      <c r="V54" s="696">
        <v>3968</v>
      </c>
      <c r="W54" s="696">
        <v>3392</v>
      </c>
      <c r="X54" s="696">
        <v>3250</v>
      </c>
      <c r="Y54" s="696">
        <v>3315</v>
      </c>
      <c r="Z54" s="696">
        <v>3217</v>
      </c>
      <c r="AA54" s="696">
        <v>3616</v>
      </c>
      <c r="AB54" s="696">
        <v>3846</v>
      </c>
      <c r="AC54" s="696">
        <v>4316</v>
      </c>
      <c r="AD54" s="696">
        <v>5637</v>
      </c>
      <c r="AE54" s="696">
        <v>6571</v>
      </c>
      <c r="AF54" s="696">
        <v>7694</v>
      </c>
      <c r="AG54" s="696">
        <v>8711</v>
      </c>
      <c r="AH54" s="696">
        <v>9469</v>
      </c>
      <c r="AI54" s="696">
        <v>11030</v>
      </c>
      <c r="AJ54" s="696">
        <v>11778</v>
      </c>
      <c r="AK54" s="696">
        <v>12717</v>
      </c>
      <c r="AL54" s="696">
        <v>13395</v>
      </c>
    </row>
    <row r="55" spans="1:38" x14ac:dyDescent="0.25">
      <c r="A55" s="183" t="s">
        <v>181</v>
      </c>
      <c r="B55" s="183" t="s">
        <v>779</v>
      </c>
      <c r="C55" s="183" t="s">
        <v>805</v>
      </c>
      <c r="D55" s="695">
        <v>0</v>
      </c>
      <c r="E55" s="695">
        <v>0</v>
      </c>
      <c r="F55" s="695">
        <v>0</v>
      </c>
      <c r="G55" s="695">
        <v>0</v>
      </c>
      <c r="H55" s="695">
        <v>0</v>
      </c>
      <c r="I55" s="695">
        <v>0</v>
      </c>
      <c r="J55" s="695">
        <v>0</v>
      </c>
      <c r="K55" s="695">
        <v>0</v>
      </c>
      <c r="L55" s="695">
        <v>0</v>
      </c>
      <c r="M55" s="695">
        <v>0</v>
      </c>
      <c r="N55" s="695">
        <v>0</v>
      </c>
      <c r="O55" s="695">
        <v>0</v>
      </c>
      <c r="P55" s="695">
        <v>0</v>
      </c>
      <c r="Q55" s="695">
        <v>0</v>
      </c>
      <c r="R55" s="695">
        <v>0</v>
      </c>
      <c r="S55" s="695">
        <v>0</v>
      </c>
      <c r="T55" s="695">
        <v>0</v>
      </c>
      <c r="U55" s="695">
        <v>0</v>
      </c>
      <c r="V55" s="695">
        <v>0</v>
      </c>
      <c r="W55" s="695">
        <v>0</v>
      </c>
      <c r="X55" s="695">
        <v>0</v>
      </c>
      <c r="Y55" s="695">
        <v>0</v>
      </c>
      <c r="Z55" s="695">
        <v>0</v>
      </c>
      <c r="AA55" s="695">
        <v>0</v>
      </c>
      <c r="AB55" s="695">
        <v>0</v>
      </c>
      <c r="AC55" s="695">
        <v>0</v>
      </c>
      <c r="AD55" s="695">
        <v>0</v>
      </c>
      <c r="AE55" s="695">
        <v>0</v>
      </c>
      <c r="AF55" s="695">
        <v>0</v>
      </c>
      <c r="AG55" s="695">
        <v>0</v>
      </c>
      <c r="AH55" s="695">
        <v>0</v>
      </c>
      <c r="AI55" s="695">
        <v>0</v>
      </c>
      <c r="AJ55" s="695">
        <v>0</v>
      </c>
      <c r="AK55" s="695">
        <v>0</v>
      </c>
      <c r="AL55" s="695">
        <v>0</v>
      </c>
    </row>
    <row r="56" spans="1:38" x14ac:dyDescent="0.25">
      <c r="A56" s="184" t="s">
        <v>181</v>
      </c>
      <c r="B56" s="184" t="s">
        <v>787</v>
      </c>
      <c r="C56" s="184" t="s">
        <v>190</v>
      </c>
      <c r="D56" s="696">
        <v>0</v>
      </c>
      <c r="E56" s="696">
        <v>0</v>
      </c>
      <c r="F56" s="696">
        <v>0</v>
      </c>
      <c r="G56" s="696">
        <v>0</v>
      </c>
      <c r="H56" s="696">
        <v>0</v>
      </c>
      <c r="I56" s="696">
        <v>0</v>
      </c>
      <c r="J56" s="696">
        <v>0</v>
      </c>
      <c r="K56" s="696">
        <v>0</v>
      </c>
      <c r="L56" s="696">
        <v>0</v>
      </c>
      <c r="M56" s="696">
        <v>0</v>
      </c>
      <c r="N56" s="696">
        <v>0</v>
      </c>
      <c r="O56" s="696">
        <v>0</v>
      </c>
      <c r="P56" s="696">
        <v>0</v>
      </c>
      <c r="Q56" s="696">
        <v>0</v>
      </c>
      <c r="R56" s="696">
        <v>0</v>
      </c>
      <c r="S56" s="696">
        <v>0</v>
      </c>
      <c r="T56" s="696">
        <v>0</v>
      </c>
      <c r="U56" s="696">
        <v>0</v>
      </c>
      <c r="V56" s="696">
        <v>0</v>
      </c>
      <c r="W56" s="696">
        <v>0</v>
      </c>
      <c r="X56" s="696">
        <v>0</v>
      </c>
      <c r="Y56" s="696">
        <v>0</v>
      </c>
      <c r="Z56" s="696">
        <v>0</v>
      </c>
      <c r="AA56" s="696">
        <v>0</v>
      </c>
      <c r="AB56" s="696">
        <v>0</v>
      </c>
      <c r="AC56" s="696">
        <v>0</v>
      </c>
      <c r="AD56" s="696">
        <v>0</v>
      </c>
      <c r="AE56" s="696">
        <v>0</v>
      </c>
      <c r="AF56" s="696">
        <v>0</v>
      </c>
      <c r="AG56" s="696">
        <v>0</v>
      </c>
      <c r="AH56" s="696">
        <v>0</v>
      </c>
      <c r="AI56" s="696">
        <v>0</v>
      </c>
      <c r="AJ56" s="696">
        <v>0</v>
      </c>
      <c r="AK56" s="696">
        <v>0</v>
      </c>
      <c r="AL56" s="696">
        <v>0</v>
      </c>
    </row>
    <row r="57" spans="1:38" x14ac:dyDescent="0.25">
      <c r="A57" s="183" t="s">
        <v>181</v>
      </c>
      <c r="B57" s="183" t="s">
        <v>787</v>
      </c>
      <c r="C57" s="183" t="s">
        <v>189</v>
      </c>
      <c r="D57" s="695">
        <v>0</v>
      </c>
      <c r="E57" s="695">
        <v>0</v>
      </c>
      <c r="F57" s="695">
        <v>0</v>
      </c>
      <c r="G57" s="695">
        <v>0</v>
      </c>
      <c r="H57" s="695">
        <v>0</v>
      </c>
      <c r="I57" s="695">
        <v>0</v>
      </c>
      <c r="J57" s="695">
        <v>0</v>
      </c>
      <c r="K57" s="695">
        <v>0</v>
      </c>
      <c r="L57" s="695">
        <v>0</v>
      </c>
      <c r="M57" s="695">
        <v>0</v>
      </c>
      <c r="N57" s="695">
        <v>0</v>
      </c>
      <c r="O57" s="695">
        <v>0</v>
      </c>
      <c r="P57" s="695">
        <v>0</v>
      </c>
      <c r="Q57" s="695">
        <v>0</v>
      </c>
      <c r="R57" s="695">
        <v>0</v>
      </c>
      <c r="S57" s="695">
        <v>0</v>
      </c>
      <c r="T57" s="695">
        <v>0</v>
      </c>
      <c r="U57" s="695">
        <v>0</v>
      </c>
      <c r="V57" s="695">
        <v>0</v>
      </c>
      <c r="W57" s="695">
        <v>0</v>
      </c>
      <c r="X57" s="695">
        <v>0</v>
      </c>
      <c r="Y57" s="695">
        <v>0</v>
      </c>
      <c r="Z57" s="695">
        <v>0</v>
      </c>
      <c r="AA57" s="695">
        <v>0</v>
      </c>
      <c r="AB57" s="695">
        <v>0</v>
      </c>
      <c r="AC57" s="695">
        <v>0</v>
      </c>
      <c r="AD57" s="695">
        <v>0</v>
      </c>
      <c r="AE57" s="695">
        <v>0</v>
      </c>
      <c r="AF57" s="695">
        <v>0</v>
      </c>
      <c r="AG57" s="695">
        <v>0</v>
      </c>
      <c r="AH57" s="695">
        <v>0</v>
      </c>
      <c r="AI57" s="695">
        <v>0</v>
      </c>
      <c r="AJ57" s="695">
        <v>0</v>
      </c>
      <c r="AK57" s="695">
        <v>0</v>
      </c>
      <c r="AL57" s="695">
        <v>0</v>
      </c>
    </row>
    <row r="58" spans="1:38" x14ac:dyDescent="0.25">
      <c r="A58" s="184" t="s">
        <v>181</v>
      </c>
      <c r="B58" s="184" t="s">
        <v>787</v>
      </c>
      <c r="C58" s="184" t="s">
        <v>806</v>
      </c>
      <c r="D58" s="696">
        <v>0</v>
      </c>
      <c r="E58" s="696">
        <v>0</v>
      </c>
      <c r="F58" s="696">
        <v>0</v>
      </c>
      <c r="G58" s="696">
        <v>0</v>
      </c>
      <c r="H58" s="696">
        <v>0</v>
      </c>
      <c r="I58" s="696">
        <v>0</v>
      </c>
      <c r="J58" s="696">
        <v>0</v>
      </c>
      <c r="K58" s="696">
        <v>0</v>
      </c>
      <c r="L58" s="696">
        <v>0</v>
      </c>
      <c r="M58" s="696">
        <v>0</v>
      </c>
      <c r="N58" s="696">
        <v>0</v>
      </c>
      <c r="O58" s="696">
        <v>0</v>
      </c>
      <c r="P58" s="696">
        <v>0</v>
      </c>
      <c r="Q58" s="696">
        <v>0</v>
      </c>
      <c r="R58" s="696">
        <v>0</v>
      </c>
      <c r="S58" s="696">
        <v>0</v>
      </c>
      <c r="T58" s="696">
        <v>0</v>
      </c>
      <c r="U58" s="696">
        <v>0</v>
      </c>
      <c r="V58" s="696">
        <v>0</v>
      </c>
      <c r="W58" s="696">
        <v>0</v>
      </c>
      <c r="X58" s="696">
        <v>0</v>
      </c>
      <c r="Y58" s="696">
        <v>0</v>
      </c>
      <c r="Z58" s="696">
        <v>0</v>
      </c>
      <c r="AA58" s="696">
        <v>0</v>
      </c>
      <c r="AB58" s="696">
        <v>0</v>
      </c>
      <c r="AC58" s="696">
        <v>0</v>
      </c>
      <c r="AD58" s="696">
        <v>0</v>
      </c>
      <c r="AE58" s="696">
        <v>0</v>
      </c>
      <c r="AF58" s="696">
        <v>0</v>
      </c>
      <c r="AG58" s="696">
        <v>0</v>
      </c>
      <c r="AH58" s="696">
        <v>0</v>
      </c>
      <c r="AI58" s="696">
        <v>0</v>
      </c>
      <c r="AJ58" s="696">
        <v>0</v>
      </c>
      <c r="AK58" s="696">
        <v>0</v>
      </c>
      <c r="AL58" s="696">
        <v>0</v>
      </c>
    </row>
    <row r="59" spans="1:38" x14ac:dyDescent="0.25">
      <c r="A59" s="183" t="s">
        <v>181</v>
      </c>
      <c r="B59" s="183" t="s">
        <v>787</v>
      </c>
      <c r="C59" s="183" t="s">
        <v>807</v>
      </c>
      <c r="D59" s="695">
        <v>0</v>
      </c>
      <c r="E59" s="695">
        <v>0</v>
      </c>
      <c r="F59" s="695">
        <v>0</v>
      </c>
      <c r="G59" s="695">
        <v>0</v>
      </c>
      <c r="H59" s="695">
        <v>0</v>
      </c>
      <c r="I59" s="695">
        <v>0</v>
      </c>
      <c r="J59" s="695">
        <v>0</v>
      </c>
      <c r="K59" s="695">
        <v>0</v>
      </c>
      <c r="L59" s="695">
        <v>0</v>
      </c>
      <c r="M59" s="695">
        <v>0</v>
      </c>
      <c r="N59" s="695">
        <v>0</v>
      </c>
      <c r="O59" s="695">
        <v>0</v>
      </c>
      <c r="P59" s="695">
        <v>0</v>
      </c>
      <c r="Q59" s="695">
        <v>0</v>
      </c>
      <c r="R59" s="695">
        <v>0</v>
      </c>
      <c r="S59" s="695">
        <v>0</v>
      </c>
      <c r="T59" s="695">
        <v>0</v>
      </c>
      <c r="U59" s="695">
        <v>0</v>
      </c>
      <c r="V59" s="695">
        <v>0</v>
      </c>
      <c r="W59" s="695">
        <v>0</v>
      </c>
      <c r="X59" s="695">
        <v>0</v>
      </c>
      <c r="Y59" s="695">
        <v>0</v>
      </c>
      <c r="Z59" s="695">
        <v>0</v>
      </c>
      <c r="AA59" s="695">
        <v>0</v>
      </c>
      <c r="AB59" s="695">
        <v>0</v>
      </c>
      <c r="AC59" s="695">
        <v>0</v>
      </c>
      <c r="AD59" s="695">
        <v>0</v>
      </c>
      <c r="AE59" s="695">
        <v>0</v>
      </c>
      <c r="AF59" s="695">
        <v>0</v>
      </c>
      <c r="AG59" s="695">
        <v>0</v>
      </c>
      <c r="AH59" s="695">
        <v>0</v>
      </c>
      <c r="AI59" s="695">
        <v>0</v>
      </c>
      <c r="AJ59" s="695">
        <v>0</v>
      </c>
      <c r="AK59" s="695">
        <v>0</v>
      </c>
      <c r="AL59" s="695">
        <v>0</v>
      </c>
    </row>
    <row r="60" spans="1:38" x14ac:dyDescent="0.25">
      <c r="A60" s="184" t="s">
        <v>181</v>
      </c>
      <c r="B60" s="184" t="s">
        <v>808</v>
      </c>
      <c r="C60" s="184" t="s">
        <v>807</v>
      </c>
      <c r="D60" s="696">
        <v>0</v>
      </c>
      <c r="E60" s="696">
        <v>0</v>
      </c>
      <c r="F60" s="696">
        <v>0</v>
      </c>
      <c r="G60" s="696">
        <v>0</v>
      </c>
      <c r="H60" s="696">
        <v>0</v>
      </c>
      <c r="I60" s="696">
        <v>0</v>
      </c>
      <c r="J60" s="696">
        <v>0</v>
      </c>
      <c r="K60" s="696">
        <v>0</v>
      </c>
      <c r="L60" s="696">
        <v>0</v>
      </c>
      <c r="M60" s="696">
        <v>0</v>
      </c>
      <c r="N60" s="696">
        <v>0</v>
      </c>
      <c r="O60" s="696">
        <v>0</v>
      </c>
      <c r="P60" s="696">
        <v>0</v>
      </c>
      <c r="Q60" s="696">
        <v>0</v>
      </c>
      <c r="R60" s="696">
        <v>0</v>
      </c>
      <c r="S60" s="696">
        <v>0</v>
      </c>
      <c r="T60" s="696">
        <v>0</v>
      </c>
      <c r="U60" s="696">
        <v>0</v>
      </c>
      <c r="V60" s="696">
        <v>0</v>
      </c>
      <c r="W60" s="696">
        <v>0</v>
      </c>
      <c r="X60" s="696">
        <v>0</v>
      </c>
      <c r="Y60" s="696">
        <v>0</v>
      </c>
      <c r="Z60" s="696">
        <v>0</v>
      </c>
      <c r="AA60" s="696">
        <v>0</v>
      </c>
      <c r="AB60" s="696">
        <v>0</v>
      </c>
      <c r="AC60" s="696">
        <v>0</v>
      </c>
      <c r="AD60" s="696">
        <v>0</v>
      </c>
      <c r="AE60" s="696">
        <v>0</v>
      </c>
      <c r="AF60" s="696">
        <v>0</v>
      </c>
      <c r="AG60" s="696">
        <v>0</v>
      </c>
      <c r="AH60" s="696">
        <v>0</v>
      </c>
      <c r="AI60" s="696">
        <v>0</v>
      </c>
      <c r="AJ60" s="696">
        <v>0</v>
      </c>
      <c r="AK60" s="696">
        <v>0</v>
      </c>
      <c r="AL60" s="696">
        <v>0</v>
      </c>
    </row>
    <row r="61" spans="1:38" x14ac:dyDescent="0.25">
      <c r="A61" s="183" t="s">
        <v>179</v>
      </c>
      <c r="B61" s="183" t="s">
        <v>779</v>
      </c>
      <c r="C61" s="183" t="s">
        <v>809</v>
      </c>
      <c r="D61" s="695">
        <v>0</v>
      </c>
      <c r="E61" s="695">
        <v>0</v>
      </c>
      <c r="F61" s="695">
        <v>0</v>
      </c>
      <c r="G61" s="695">
        <v>0</v>
      </c>
      <c r="H61" s="695">
        <v>0</v>
      </c>
      <c r="I61" s="695">
        <v>0</v>
      </c>
      <c r="J61" s="695">
        <v>0</v>
      </c>
      <c r="K61" s="695">
        <v>0</v>
      </c>
      <c r="L61" s="695">
        <v>0</v>
      </c>
      <c r="M61" s="695">
        <v>0</v>
      </c>
      <c r="N61" s="695">
        <v>0</v>
      </c>
      <c r="O61" s="695">
        <v>0</v>
      </c>
      <c r="P61" s="695">
        <v>0</v>
      </c>
      <c r="Q61" s="695">
        <v>0</v>
      </c>
      <c r="R61" s="695">
        <v>0</v>
      </c>
      <c r="S61" s="695">
        <v>0</v>
      </c>
      <c r="T61" s="695">
        <v>0</v>
      </c>
      <c r="U61" s="695">
        <v>0</v>
      </c>
      <c r="V61" s="695">
        <v>0</v>
      </c>
      <c r="W61" s="695">
        <v>0</v>
      </c>
      <c r="X61" s="695">
        <v>0</v>
      </c>
      <c r="Y61" s="695">
        <v>0</v>
      </c>
      <c r="Z61" s="695">
        <v>0</v>
      </c>
      <c r="AA61" s="695">
        <v>0</v>
      </c>
      <c r="AB61" s="695">
        <v>0</v>
      </c>
      <c r="AC61" s="695">
        <v>0</v>
      </c>
      <c r="AD61" s="695">
        <v>0</v>
      </c>
      <c r="AE61" s="695">
        <v>0</v>
      </c>
      <c r="AF61" s="695">
        <v>0</v>
      </c>
      <c r="AG61" s="695">
        <v>0</v>
      </c>
      <c r="AH61" s="695">
        <v>0</v>
      </c>
      <c r="AI61" s="695">
        <v>0</v>
      </c>
      <c r="AJ61" s="695">
        <v>0</v>
      </c>
      <c r="AK61" s="695">
        <v>0</v>
      </c>
      <c r="AL61" s="695">
        <v>0</v>
      </c>
    </row>
    <row r="62" spans="1:38" x14ac:dyDescent="0.25">
      <c r="A62" s="184" t="s">
        <v>179</v>
      </c>
      <c r="B62" s="184" t="s">
        <v>779</v>
      </c>
      <c r="C62" s="184" t="s">
        <v>180</v>
      </c>
      <c r="D62" s="696">
        <v>1364</v>
      </c>
      <c r="E62" s="696">
        <v>1400</v>
      </c>
      <c r="F62" s="696">
        <v>1366</v>
      </c>
      <c r="G62" s="696">
        <v>1400</v>
      </c>
      <c r="H62" s="696">
        <v>1423</v>
      </c>
      <c r="I62" s="696">
        <v>1492</v>
      </c>
      <c r="J62" s="696">
        <v>1423</v>
      </c>
      <c r="K62" s="696">
        <v>1413</v>
      </c>
      <c r="L62" s="696">
        <v>1414</v>
      </c>
      <c r="M62" s="696">
        <v>1569</v>
      </c>
      <c r="N62" s="696">
        <v>1615</v>
      </c>
      <c r="O62" s="696">
        <v>1647</v>
      </c>
      <c r="P62" s="696">
        <v>1657</v>
      </c>
      <c r="Q62" s="696">
        <v>1692</v>
      </c>
      <c r="R62" s="696">
        <v>1698</v>
      </c>
      <c r="S62" s="696">
        <v>1730</v>
      </c>
      <c r="T62" s="696">
        <v>1760</v>
      </c>
      <c r="U62" s="696">
        <v>1919</v>
      </c>
      <c r="V62" s="696">
        <v>1976</v>
      </c>
      <c r="W62" s="696">
        <v>1847</v>
      </c>
      <c r="X62" s="696">
        <v>1751</v>
      </c>
      <c r="Y62" s="696">
        <v>1724</v>
      </c>
      <c r="Z62" s="696">
        <v>1701</v>
      </c>
      <c r="AA62" s="696">
        <v>1744</v>
      </c>
      <c r="AB62" s="696">
        <v>1809</v>
      </c>
      <c r="AC62" s="696">
        <v>1882</v>
      </c>
      <c r="AD62" s="696">
        <v>1961</v>
      </c>
      <c r="AE62" s="696">
        <v>2048</v>
      </c>
      <c r="AF62" s="696">
        <v>2105</v>
      </c>
      <c r="AG62" s="696">
        <v>2173</v>
      </c>
      <c r="AH62" s="696">
        <v>2102.5</v>
      </c>
      <c r="AI62" s="696">
        <v>2154</v>
      </c>
      <c r="AJ62" s="696">
        <v>2251</v>
      </c>
      <c r="AK62" s="696">
        <v>2311</v>
      </c>
      <c r="AL62" s="696">
        <v>2353</v>
      </c>
    </row>
    <row r="63" spans="1:38" x14ac:dyDescent="0.25">
      <c r="A63" s="183" t="s">
        <v>179</v>
      </c>
      <c r="B63" s="183" t="s">
        <v>779</v>
      </c>
      <c r="C63" s="183" t="s">
        <v>810</v>
      </c>
      <c r="D63" s="695">
        <v>0</v>
      </c>
      <c r="E63" s="695">
        <v>0</v>
      </c>
      <c r="F63" s="695">
        <v>0</v>
      </c>
      <c r="G63" s="695">
        <v>0</v>
      </c>
      <c r="H63" s="695">
        <v>0</v>
      </c>
      <c r="I63" s="695">
        <v>0</v>
      </c>
      <c r="J63" s="695">
        <v>0</v>
      </c>
      <c r="K63" s="695">
        <v>0</v>
      </c>
      <c r="L63" s="695">
        <v>0</v>
      </c>
      <c r="M63" s="695">
        <v>0</v>
      </c>
      <c r="N63" s="695">
        <v>0</v>
      </c>
      <c r="O63" s="695">
        <v>0</v>
      </c>
      <c r="P63" s="695">
        <v>0</v>
      </c>
      <c r="Q63" s="695">
        <v>0</v>
      </c>
      <c r="R63" s="695">
        <v>0</v>
      </c>
      <c r="S63" s="695">
        <v>0</v>
      </c>
      <c r="T63" s="695">
        <v>0</v>
      </c>
      <c r="U63" s="695">
        <v>0</v>
      </c>
      <c r="V63" s="695">
        <v>0</v>
      </c>
      <c r="W63" s="695">
        <v>0</v>
      </c>
      <c r="X63" s="695">
        <v>0</v>
      </c>
      <c r="Y63" s="695">
        <v>0</v>
      </c>
      <c r="Z63" s="695">
        <v>0</v>
      </c>
      <c r="AA63" s="695">
        <v>0</v>
      </c>
      <c r="AB63" s="695">
        <v>0</v>
      </c>
      <c r="AC63" s="695">
        <v>0</v>
      </c>
      <c r="AD63" s="695">
        <v>0</v>
      </c>
      <c r="AE63" s="695">
        <v>0</v>
      </c>
      <c r="AF63" s="695">
        <v>0</v>
      </c>
      <c r="AG63" s="695">
        <v>0</v>
      </c>
      <c r="AH63" s="695">
        <v>0</v>
      </c>
      <c r="AI63" s="695">
        <v>0</v>
      </c>
      <c r="AJ63" s="695">
        <v>0</v>
      </c>
      <c r="AK63" s="695">
        <v>0</v>
      </c>
      <c r="AL63" s="695">
        <v>0</v>
      </c>
    </row>
    <row r="64" spans="1:38" x14ac:dyDescent="0.25">
      <c r="A64" s="184" t="s">
        <v>179</v>
      </c>
      <c r="B64" s="184" t="s">
        <v>779</v>
      </c>
      <c r="C64" s="184" t="s">
        <v>178</v>
      </c>
      <c r="D64" s="696">
        <v>3674</v>
      </c>
      <c r="E64" s="696">
        <v>3915</v>
      </c>
      <c r="F64" s="696">
        <v>4085</v>
      </c>
      <c r="G64" s="696">
        <v>4323</v>
      </c>
      <c r="H64" s="696">
        <v>4533</v>
      </c>
      <c r="I64" s="696">
        <v>4747</v>
      </c>
      <c r="J64" s="696">
        <v>5086</v>
      </c>
      <c r="K64" s="696">
        <v>5343</v>
      </c>
      <c r="L64" s="696">
        <v>5549</v>
      </c>
      <c r="M64" s="696">
        <v>6015</v>
      </c>
      <c r="N64" s="696">
        <v>6450</v>
      </c>
      <c r="O64" s="696">
        <v>6658</v>
      </c>
      <c r="P64" s="696">
        <v>6697</v>
      </c>
      <c r="Q64" s="696">
        <v>6999</v>
      </c>
      <c r="R64" s="696">
        <v>7186</v>
      </c>
      <c r="S64" s="696">
        <v>7371</v>
      </c>
      <c r="T64" s="696">
        <v>7793</v>
      </c>
      <c r="U64" s="696">
        <v>8141</v>
      </c>
      <c r="V64" s="696">
        <v>8584</v>
      </c>
      <c r="W64" s="696">
        <v>8452</v>
      </c>
      <c r="X64" s="696">
        <v>8152</v>
      </c>
      <c r="Y64" s="696">
        <v>8142</v>
      </c>
      <c r="Z64" s="696">
        <v>8203</v>
      </c>
      <c r="AA64" s="696">
        <v>8386</v>
      </c>
      <c r="AB64" s="696">
        <v>8572</v>
      </c>
      <c r="AC64" s="696">
        <v>8975</v>
      </c>
      <c r="AD64" s="696">
        <v>9468</v>
      </c>
      <c r="AE64" s="696">
        <v>9885</v>
      </c>
      <c r="AF64" s="696">
        <v>10381</v>
      </c>
      <c r="AG64" s="696">
        <v>10800</v>
      </c>
      <c r="AH64" s="696">
        <v>9899</v>
      </c>
      <c r="AI64" s="696">
        <v>10471</v>
      </c>
      <c r="AJ64" s="696">
        <v>11030</v>
      </c>
      <c r="AK64" s="696">
        <v>11622</v>
      </c>
      <c r="AL64" s="696">
        <v>12610</v>
      </c>
    </row>
    <row r="65" spans="1:38" x14ac:dyDescent="0.25">
      <c r="A65" s="183" t="s">
        <v>179</v>
      </c>
      <c r="B65" s="183" t="s">
        <v>779</v>
      </c>
      <c r="C65" s="183" t="s">
        <v>811</v>
      </c>
      <c r="D65" s="695">
        <v>0</v>
      </c>
      <c r="E65" s="695">
        <v>0</v>
      </c>
      <c r="F65" s="695">
        <v>0</v>
      </c>
      <c r="G65" s="695">
        <v>0</v>
      </c>
      <c r="H65" s="695">
        <v>0</v>
      </c>
      <c r="I65" s="695">
        <v>0</v>
      </c>
      <c r="J65" s="695">
        <v>0</v>
      </c>
      <c r="K65" s="695">
        <v>0</v>
      </c>
      <c r="L65" s="695">
        <v>0</v>
      </c>
      <c r="M65" s="695">
        <v>0</v>
      </c>
      <c r="N65" s="695">
        <v>0</v>
      </c>
      <c r="O65" s="695">
        <v>0</v>
      </c>
      <c r="P65" s="695">
        <v>0</v>
      </c>
      <c r="Q65" s="695">
        <v>0</v>
      </c>
      <c r="R65" s="695">
        <v>0</v>
      </c>
      <c r="S65" s="695">
        <v>0</v>
      </c>
      <c r="T65" s="695">
        <v>0</v>
      </c>
      <c r="U65" s="695">
        <v>0</v>
      </c>
      <c r="V65" s="695">
        <v>0</v>
      </c>
      <c r="W65" s="695">
        <v>0</v>
      </c>
      <c r="X65" s="695">
        <v>0</v>
      </c>
      <c r="Y65" s="695">
        <v>0</v>
      </c>
      <c r="Z65" s="695">
        <v>0</v>
      </c>
      <c r="AA65" s="695">
        <v>0</v>
      </c>
      <c r="AB65" s="695">
        <v>0</v>
      </c>
      <c r="AC65" s="695">
        <v>0</v>
      </c>
      <c r="AD65" s="695">
        <v>0</v>
      </c>
      <c r="AE65" s="695">
        <v>0</v>
      </c>
      <c r="AF65" s="695">
        <v>0</v>
      </c>
      <c r="AG65" s="695">
        <v>0</v>
      </c>
      <c r="AH65" s="695">
        <v>0</v>
      </c>
      <c r="AI65" s="695">
        <v>0</v>
      </c>
      <c r="AJ65" s="695">
        <v>0</v>
      </c>
      <c r="AK65" s="695">
        <v>0</v>
      </c>
      <c r="AL65" s="695">
        <v>0</v>
      </c>
    </row>
    <row r="66" spans="1:38" x14ac:dyDescent="0.25">
      <c r="A66" s="184" t="s">
        <v>179</v>
      </c>
      <c r="B66" s="184" t="s">
        <v>812</v>
      </c>
      <c r="C66" s="184" t="s">
        <v>813</v>
      </c>
      <c r="D66" s="696">
        <v>0</v>
      </c>
      <c r="E66" s="696">
        <v>0</v>
      </c>
      <c r="F66" s="696">
        <v>0</v>
      </c>
      <c r="G66" s="696">
        <v>0</v>
      </c>
      <c r="H66" s="696">
        <v>0</v>
      </c>
      <c r="I66" s="696">
        <v>0</v>
      </c>
      <c r="J66" s="696">
        <v>0</v>
      </c>
      <c r="K66" s="696">
        <v>0</v>
      </c>
      <c r="L66" s="696">
        <v>0</v>
      </c>
      <c r="M66" s="696">
        <v>0</v>
      </c>
      <c r="N66" s="696">
        <v>0</v>
      </c>
      <c r="O66" s="696">
        <v>0</v>
      </c>
      <c r="P66" s="696">
        <v>0</v>
      </c>
      <c r="Q66" s="696">
        <v>0</v>
      </c>
      <c r="R66" s="696">
        <v>0</v>
      </c>
      <c r="S66" s="696">
        <v>0</v>
      </c>
      <c r="T66" s="696">
        <v>0</v>
      </c>
      <c r="U66" s="696">
        <v>0</v>
      </c>
      <c r="V66" s="696">
        <v>0</v>
      </c>
      <c r="W66" s="696">
        <v>0</v>
      </c>
      <c r="X66" s="696">
        <v>0</v>
      </c>
      <c r="Y66" s="696">
        <v>0</v>
      </c>
      <c r="Z66" s="696">
        <v>0</v>
      </c>
      <c r="AA66" s="696">
        <v>0</v>
      </c>
      <c r="AB66" s="696">
        <v>0</v>
      </c>
      <c r="AC66" s="696">
        <v>0</v>
      </c>
      <c r="AD66" s="696">
        <v>0</v>
      </c>
      <c r="AE66" s="696">
        <v>0</v>
      </c>
      <c r="AF66" s="696">
        <v>0</v>
      </c>
      <c r="AG66" s="696">
        <v>0</v>
      </c>
      <c r="AH66" s="696">
        <v>0</v>
      </c>
      <c r="AI66" s="696">
        <v>0</v>
      </c>
      <c r="AJ66" s="696">
        <v>0</v>
      </c>
      <c r="AK66" s="696">
        <v>0</v>
      </c>
      <c r="AL66" s="696">
        <v>0</v>
      </c>
    </row>
    <row r="67" spans="1:38" x14ac:dyDescent="0.25">
      <c r="A67" s="183" t="s">
        <v>179</v>
      </c>
      <c r="B67" s="183" t="s">
        <v>788</v>
      </c>
      <c r="C67" s="183" t="s">
        <v>814</v>
      </c>
      <c r="D67" s="695">
        <v>0</v>
      </c>
      <c r="E67" s="695">
        <v>0</v>
      </c>
      <c r="F67" s="695">
        <v>0</v>
      </c>
      <c r="G67" s="695">
        <v>0</v>
      </c>
      <c r="H67" s="695">
        <v>0</v>
      </c>
      <c r="I67" s="695">
        <v>0</v>
      </c>
      <c r="J67" s="695">
        <v>0</v>
      </c>
      <c r="K67" s="695">
        <v>0</v>
      </c>
      <c r="L67" s="695">
        <v>0</v>
      </c>
      <c r="M67" s="695">
        <v>0</v>
      </c>
      <c r="N67" s="695">
        <v>0</v>
      </c>
      <c r="O67" s="695">
        <v>0</v>
      </c>
      <c r="P67" s="695">
        <v>0</v>
      </c>
      <c r="Q67" s="695">
        <v>0</v>
      </c>
      <c r="R67" s="695">
        <v>0</v>
      </c>
      <c r="S67" s="695">
        <v>0</v>
      </c>
      <c r="T67" s="695">
        <v>0</v>
      </c>
      <c r="U67" s="695">
        <v>0</v>
      </c>
      <c r="V67" s="695">
        <v>0</v>
      </c>
      <c r="W67" s="695">
        <v>0</v>
      </c>
      <c r="X67" s="695">
        <v>0</v>
      </c>
      <c r="Y67" s="695">
        <v>0</v>
      </c>
      <c r="Z67" s="695">
        <v>0</v>
      </c>
      <c r="AA67" s="695">
        <v>0</v>
      </c>
      <c r="AB67" s="695">
        <v>0</v>
      </c>
      <c r="AC67" s="695">
        <v>0</v>
      </c>
      <c r="AD67" s="695">
        <v>0</v>
      </c>
      <c r="AE67" s="695">
        <v>0</v>
      </c>
      <c r="AF67" s="695">
        <v>0</v>
      </c>
      <c r="AG67" s="695">
        <v>0</v>
      </c>
      <c r="AH67" s="695">
        <v>0</v>
      </c>
      <c r="AI67" s="695">
        <v>0</v>
      </c>
      <c r="AJ67" s="695">
        <v>0</v>
      </c>
      <c r="AK67" s="695">
        <v>0</v>
      </c>
      <c r="AL67" s="695">
        <v>0</v>
      </c>
    </row>
    <row r="68" spans="1:38" x14ac:dyDescent="0.25">
      <c r="A68" s="184" t="s">
        <v>179</v>
      </c>
      <c r="B68" s="184" t="s">
        <v>787</v>
      </c>
      <c r="C68" s="184" t="s">
        <v>815</v>
      </c>
      <c r="D68" s="696">
        <v>0</v>
      </c>
      <c r="E68" s="696">
        <v>0</v>
      </c>
      <c r="F68" s="696">
        <v>0</v>
      </c>
      <c r="G68" s="696">
        <v>0</v>
      </c>
      <c r="H68" s="696">
        <v>0</v>
      </c>
      <c r="I68" s="696">
        <v>0</v>
      </c>
      <c r="J68" s="696">
        <v>0</v>
      </c>
      <c r="K68" s="696">
        <v>0</v>
      </c>
      <c r="L68" s="696">
        <v>0</v>
      </c>
      <c r="M68" s="696">
        <v>0</v>
      </c>
      <c r="N68" s="696">
        <v>0</v>
      </c>
      <c r="O68" s="696">
        <v>0</v>
      </c>
      <c r="P68" s="696">
        <v>0</v>
      </c>
      <c r="Q68" s="696">
        <v>0</v>
      </c>
      <c r="R68" s="696">
        <v>0</v>
      </c>
      <c r="S68" s="696">
        <v>0</v>
      </c>
      <c r="T68" s="696">
        <v>0</v>
      </c>
      <c r="U68" s="696">
        <v>0</v>
      </c>
      <c r="V68" s="696">
        <v>0</v>
      </c>
      <c r="W68" s="696">
        <v>0</v>
      </c>
      <c r="X68" s="696">
        <v>0</v>
      </c>
      <c r="Y68" s="696">
        <v>0</v>
      </c>
      <c r="Z68" s="696">
        <v>0</v>
      </c>
      <c r="AA68" s="696">
        <v>0</v>
      </c>
      <c r="AB68" s="696">
        <v>0</v>
      </c>
      <c r="AC68" s="696">
        <v>0</v>
      </c>
      <c r="AD68" s="696">
        <v>0</v>
      </c>
      <c r="AE68" s="696">
        <v>0</v>
      </c>
      <c r="AF68" s="696">
        <v>0</v>
      </c>
      <c r="AG68" s="696">
        <v>0</v>
      </c>
      <c r="AH68" s="696">
        <v>0</v>
      </c>
      <c r="AI68" s="696">
        <v>0</v>
      </c>
      <c r="AJ68" s="696">
        <v>0</v>
      </c>
      <c r="AK68" s="696">
        <v>0</v>
      </c>
      <c r="AL68" s="696">
        <v>0</v>
      </c>
    </row>
    <row r="69" spans="1:38" x14ac:dyDescent="0.25">
      <c r="A69" s="183" t="s">
        <v>179</v>
      </c>
      <c r="B69" s="183" t="s">
        <v>787</v>
      </c>
      <c r="C69" s="183" t="s">
        <v>817</v>
      </c>
      <c r="D69" s="695">
        <v>0</v>
      </c>
      <c r="E69" s="695">
        <v>0</v>
      </c>
      <c r="F69" s="695">
        <v>0</v>
      </c>
      <c r="G69" s="695">
        <v>0</v>
      </c>
      <c r="H69" s="695">
        <v>0</v>
      </c>
      <c r="I69" s="695">
        <v>0</v>
      </c>
      <c r="J69" s="695">
        <v>0</v>
      </c>
      <c r="K69" s="695">
        <v>0</v>
      </c>
      <c r="L69" s="695">
        <v>0</v>
      </c>
      <c r="M69" s="695">
        <v>0</v>
      </c>
      <c r="N69" s="695">
        <v>0</v>
      </c>
      <c r="O69" s="695">
        <v>0</v>
      </c>
      <c r="P69" s="695">
        <v>0</v>
      </c>
      <c r="Q69" s="695">
        <v>0</v>
      </c>
      <c r="R69" s="695">
        <v>0</v>
      </c>
      <c r="S69" s="695">
        <v>0</v>
      </c>
      <c r="T69" s="695">
        <v>0</v>
      </c>
      <c r="U69" s="695">
        <v>0</v>
      </c>
      <c r="V69" s="695">
        <v>0</v>
      </c>
      <c r="W69" s="695">
        <v>0</v>
      </c>
      <c r="X69" s="695">
        <v>0</v>
      </c>
      <c r="Y69" s="695">
        <v>0</v>
      </c>
      <c r="Z69" s="695">
        <v>0</v>
      </c>
      <c r="AA69" s="695">
        <v>0</v>
      </c>
      <c r="AB69" s="695">
        <v>0</v>
      </c>
      <c r="AC69" s="695">
        <v>0</v>
      </c>
      <c r="AD69" s="695">
        <v>0</v>
      </c>
      <c r="AE69" s="695">
        <v>0</v>
      </c>
      <c r="AF69" s="695">
        <v>0</v>
      </c>
      <c r="AG69" s="695">
        <v>0</v>
      </c>
      <c r="AH69" s="695">
        <v>0</v>
      </c>
      <c r="AI69" s="695">
        <v>0</v>
      </c>
      <c r="AJ69" s="695">
        <v>0</v>
      </c>
      <c r="AK69" s="695">
        <v>0</v>
      </c>
      <c r="AL69" s="695">
        <v>0</v>
      </c>
    </row>
    <row r="70" spans="1:38" x14ac:dyDescent="0.25">
      <c r="A70" s="184" t="s">
        <v>179</v>
      </c>
      <c r="B70" s="184" t="s">
        <v>787</v>
      </c>
      <c r="C70" s="184" t="s">
        <v>818</v>
      </c>
      <c r="D70" s="696">
        <v>0</v>
      </c>
      <c r="E70" s="696">
        <v>0</v>
      </c>
      <c r="F70" s="696">
        <v>0</v>
      </c>
      <c r="G70" s="696">
        <v>0</v>
      </c>
      <c r="H70" s="696">
        <v>0</v>
      </c>
      <c r="I70" s="696">
        <v>0</v>
      </c>
      <c r="J70" s="696">
        <v>0</v>
      </c>
      <c r="K70" s="696">
        <v>0</v>
      </c>
      <c r="L70" s="696">
        <v>0</v>
      </c>
      <c r="M70" s="696">
        <v>0</v>
      </c>
      <c r="N70" s="696">
        <v>0</v>
      </c>
      <c r="O70" s="696">
        <v>0</v>
      </c>
      <c r="P70" s="696">
        <v>0</v>
      </c>
      <c r="Q70" s="696">
        <v>0</v>
      </c>
      <c r="R70" s="696">
        <v>0</v>
      </c>
      <c r="S70" s="696">
        <v>0</v>
      </c>
      <c r="T70" s="696">
        <v>0</v>
      </c>
      <c r="U70" s="696">
        <v>0</v>
      </c>
      <c r="V70" s="696">
        <v>0</v>
      </c>
      <c r="W70" s="696">
        <v>0</v>
      </c>
      <c r="X70" s="696">
        <v>0</v>
      </c>
      <c r="Y70" s="696">
        <v>0</v>
      </c>
      <c r="Z70" s="696">
        <v>0</v>
      </c>
      <c r="AA70" s="696">
        <v>0</v>
      </c>
      <c r="AB70" s="696">
        <v>0</v>
      </c>
      <c r="AC70" s="696">
        <v>0</v>
      </c>
      <c r="AD70" s="696">
        <v>0</v>
      </c>
      <c r="AE70" s="696">
        <v>0</v>
      </c>
      <c r="AF70" s="696">
        <v>0</v>
      </c>
      <c r="AG70" s="696">
        <v>0</v>
      </c>
      <c r="AH70" s="696">
        <v>0</v>
      </c>
      <c r="AI70" s="696">
        <v>0</v>
      </c>
      <c r="AJ70" s="696">
        <v>0</v>
      </c>
      <c r="AK70" s="696">
        <v>0</v>
      </c>
      <c r="AL70" s="696">
        <v>0</v>
      </c>
    </row>
    <row r="71" spans="1:38" x14ac:dyDescent="0.25">
      <c r="A71" s="183" t="s">
        <v>179</v>
      </c>
      <c r="B71" s="183" t="s">
        <v>787</v>
      </c>
      <c r="C71" s="183" t="s">
        <v>819</v>
      </c>
      <c r="D71" s="695">
        <v>0</v>
      </c>
      <c r="E71" s="695">
        <v>0</v>
      </c>
      <c r="F71" s="695">
        <v>0</v>
      </c>
      <c r="G71" s="695">
        <v>0</v>
      </c>
      <c r="H71" s="695">
        <v>0</v>
      </c>
      <c r="I71" s="695">
        <v>0</v>
      </c>
      <c r="J71" s="695">
        <v>0</v>
      </c>
      <c r="K71" s="695">
        <v>0</v>
      </c>
      <c r="L71" s="695">
        <v>0</v>
      </c>
      <c r="M71" s="695">
        <v>0</v>
      </c>
      <c r="N71" s="695">
        <v>0</v>
      </c>
      <c r="O71" s="695">
        <v>0</v>
      </c>
      <c r="P71" s="695">
        <v>0</v>
      </c>
      <c r="Q71" s="695">
        <v>0</v>
      </c>
      <c r="R71" s="695">
        <v>0</v>
      </c>
      <c r="S71" s="695">
        <v>0</v>
      </c>
      <c r="T71" s="695">
        <v>0</v>
      </c>
      <c r="U71" s="695">
        <v>0</v>
      </c>
      <c r="V71" s="695">
        <v>0</v>
      </c>
      <c r="W71" s="695">
        <v>0</v>
      </c>
      <c r="X71" s="695">
        <v>0</v>
      </c>
      <c r="Y71" s="695">
        <v>0</v>
      </c>
      <c r="Z71" s="695">
        <v>0</v>
      </c>
      <c r="AA71" s="695">
        <v>0</v>
      </c>
      <c r="AB71" s="695">
        <v>0</v>
      </c>
      <c r="AC71" s="695">
        <v>0</v>
      </c>
      <c r="AD71" s="695">
        <v>0</v>
      </c>
      <c r="AE71" s="695">
        <v>0</v>
      </c>
      <c r="AF71" s="695">
        <v>0</v>
      </c>
      <c r="AG71" s="695">
        <v>0</v>
      </c>
      <c r="AH71" s="695">
        <v>0</v>
      </c>
      <c r="AI71" s="695">
        <v>0</v>
      </c>
      <c r="AJ71" s="695">
        <v>0</v>
      </c>
      <c r="AK71" s="695">
        <v>0</v>
      </c>
      <c r="AL71" s="695">
        <v>0</v>
      </c>
    </row>
    <row r="72" spans="1:38" x14ac:dyDescent="0.25">
      <c r="A72" s="184" t="s">
        <v>179</v>
      </c>
      <c r="B72" s="184" t="s">
        <v>782</v>
      </c>
      <c r="C72" s="184" t="s">
        <v>820</v>
      </c>
      <c r="D72" s="696">
        <v>0</v>
      </c>
      <c r="E72" s="696">
        <v>0</v>
      </c>
      <c r="F72" s="696">
        <v>0</v>
      </c>
      <c r="G72" s="696">
        <v>0</v>
      </c>
      <c r="H72" s="696">
        <v>0</v>
      </c>
      <c r="I72" s="696">
        <v>0</v>
      </c>
      <c r="J72" s="696">
        <v>0</v>
      </c>
      <c r="K72" s="696">
        <v>0</v>
      </c>
      <c r="L72" s="696">
        <v>0</v>
      </c>
      <c r="M72" s="696">
        <v>0</v>
      </c>
      <c r="N72" s="696">
        <v>0</v>
      </c>
      <c r="O72" s="696">
        <v>0</v>
      </c>
      <c r="P72" s="696">
        <v>0</v>
      </c>
      <c r="Q72" s="696">
        <v>0</v>
      </c>
      <c r="R72" s="696">
        <v>0</v>
      </c>
      <c r="S72" s="696">
        <v>0</v>
      </c>
      <c r="T72" s="696">
        <v>0</v>
      </c>
      <c r="U72" s="696">
        <v>0</v>
      </c>
      <c r="V72" s="696">
        <v>0</v>
      </c>
      <c r="W72" s="696">
        <v>0</v>
      </c>
      <c r="X72" s="696">
        <v>0</v>
      </c>
      <c r="Y72" s="696">
        <v>0</v>
      </c>
      <c r="Z72" s="696">
        <v>0</v>
      </c>
      <c r="AA72" s="696">
        <v>0</v>
      </c>
      <c r="AB72" s="696">
        <v>0</v>
      </c>
      <c r="AC72" s="696">
        <v>0</v>
      </c>
      <c r="AD72" s="696">
        <v>0</v>
      </c>
      <c r="AE72" s="696">
        <v>0</v>
      </c>
      <c r="AF72" s="696">
        <v>0</v>
      </c>
      <c r="AG72" s="696">
        <v>0</v>
      </c>
      <c r="AH72" s="696">
        <v>0</v>
      </c>
      <c r="AI72" s="696">
        <v>0</v>
      </c>
      <c r="AJ72" s="696">
        <v>0</v>
      </c>
      <c r="AK72" s="696">
        <v>0</v>
      </c>
      <c r="AL72" s="696">
        <v>0</v>
      </c>
    </row>
    <row r="73" spans="1:38" x14ac:dyDescent="0.25">
      <c r="A73" s="183" t="s">
        <v>821</v>
      </c>
      <c r="B73" s="183" t="s">
        <v>756</v>
      </c>
      <c r="C73" s="183" t="s">
        <v>343</v>
      </c>
      <c r="D73" s="695">
        <v>637</v>
      </c>
      <c r="E73" s="695">
        <v>691</v>
      </c>
      <c r="F73" s="695">
        <v>690</v>
      </c>
      <c r="G73" s="695">
        <v>670</v>
      </c>
      <c r="H73" s="695">
        <v>662</v>
      </c>
      <c r="I73" s="695">
        <v>657</v>
      </c>
      <c r="J73" s="695">
        <v>668</v>
      </c>
      <c r="K73" s="695">
        <v>684</v>
      </c>
      <c r="L73" s="695">
        <v>683</v>
      </c>
      <c r="M73" s="695">
        <v>747</v>
      </c>
      <c r="N73" s="695">
        <v>858</v>
      </c>
      <c r="O73" s="695">
        <v>922</v>
      </c>
      <c r="P73" s="695">
        <v>928</v>
      </c>
      <c r="Q73" s="695">
        <v>983</v>
      </c>
      <c r="R73" s="695">
        <v>976</v>
      </c>
      <c r="S73" s="695">
        <v>962</v>
      </c>
      <c r="T73" s="695">
        <v>978</v>
      </c>
      <c r="U73" s="695">
        <v>1041</v>
      </c>
      <c r="V73" s="695">
        <v>1104</v>
      </c>
      <c r="W73" s="695">
        <v>1347</v>
      </c>
      <c r="X73" s="695">
        <v>1145</v>
      </c>
      <c r="Y73" s="695">
        <v>1003</v>
      </c>
      <c r="Z73" s="695">
        <v>944</v>
      </c>
      <c r="AA73" s="695">
        <v>895</v>
      </c>
      <c r="AB73" s="695">
        <v>857</v>
      </c>
      <c r="AC73" s="695">
        <v>836</v>
      </c>
      <c r="AD73" s="695">
        <v>832</v>
      </c>
      <c r="AE73" s="695">
        <v>801</v>
      </c>
      <c r="AF73" s="695">
        <v>794</v>
      </c>
      <c r="AG73" s="695">
        <v>791</v>
      </c>
      <c r="AH73" s="695">
        <v>750</v>
      </c>
      <c r="AI73" s="695">
        <v>747</v>
      </c>
      <c r="AJ73" s="695">
        <v>738</v>
      </c>
      <c r="AK73" s="695">
        <v>706</v>
      </c>
      <c r="AL73" s="695">
        <v>732</v>
      </c>
    </row>
    <row r="74" spans="1:38" x14ac:dyDescent="0.25">
      <c r="A74" s="184" t="s">
        <v>821</v>
      </c>
      <c r="B74" s="184" t="s">
        <v>756</v>
      </c>
      <c r="C74" s="184" t="s">
        <v>344</v>
      </c>
      <c r="D74" s="696">
        <v>637</v>
      </c>
      <c r="E74" s="696">
        <v>690</v>
      </c>
      <c r="F74" s="696">
        <v>690</v>
      </c>
      <c r="G74" s="696">
        <v>669</v>
      </c>
      <c r="H74" s="696">
        <v>661</v>
      </c>
      <c r="I74" s="696">
        <v>657</v>
      </c>
      <c r="J74" s="696">
        <v>667</v>
      </c>
      <c r="K74" s="696">
        <v>684</v>
      </c>
      <c r="L74" s="696">
        <v>683</v>
      </c>
      <c r="M74" s="696">
        <v>747</v>
      </c>
      <c r="N74" s="696">
        <v>858</v>
      </c>
      <c r="O74" s="696">
        <v>921</v>
      </c>
      <c r="P74" s="696">
        <v>928</v>
      </c>
      <c r="Q74" s="696">
        <v>983</v>
      </c>
      <c r="R74" s="696">
        <v>976</v>
      </c>
      <c r="S74" s="696">
        <v>960</v>
      </c>
      <c r="T74" s="696">
        <v>978</v>
      </c>
      <c r="U74" s="696">
        <v>1041</v>
      </c>
      <c r="V74" s="696">
        <v>1103</v>
      </c>
      <c r="W74" s="696">
        <v>1347</v>
      </c>
      <c r="X74" s="696">
        <v>1142</v>
      </c>
      <c r="Y74" s="696">
        <v>1002</v>
      </c>
      <c r="Z74" s="696">
        <v>944</v>
      </c>
      <c r="AA74" s="696">
        <v>895</v>
      </c>
      <c r="AB74" s="696">
        <v>855</v>
      </c>
      <c r="AC74" s="696">
        <v>834</v>
      </c>
      <c r="AD74" s="696">
        <v>832</v>
      </c>
      <c r="AE74" s="696">
        <v>801</v>
      </c>
      <c r="AF74" s="696">
        <v>794</v>
      </c>
      <c r="AG74" s="696">
        <v>791</v>
      </c>
      <c r="AH74" s="696">
        <v>750</v>
      </c>
      <c r="AI74" s="696">
        <v>746</v>
      </c>
      <c r="AJ74" s="696">
        <v>737</v>
      </c>
      <c r="AK74" s="696">
        <v>706</v>
      </c>
      <c r="AL74" s="696">
        <v>732</v>
      </c>
    </row>
    <row r="75" spans="1:38" x14ac:dyDescent="0.25">
      <c r="A75" s="183" t="s">
        <v>821</v>
      </c>
      <c r="B75" s="183" t="s">
        <v>756</v>
      </c>
      <c r="C75" s="183" t="s">
        <v>345</v>
      </c>
      <c r="D75" s="695">
        <v>2320</v>
      </c>
      <c r="E75" s="695">
        <v>2515</v>
      </c>
      <c r="F75" s="695">
        <v>2514</v>
      </c>
      <c r="G75" s="695">
        <v>2440</v>
      </c>
      <c r="H75" s="695">
        <v>2411</v>
      </c>
      <c r="I75" s="695">
        <v>2392</v>
      </c>
      <c r="J75" s="695">
        <v>2433</v>
      </c>
      <c r="K75" s="695">
        <v>2491</v>
      </c>
      <c r="L75" s="695">
        <v>2489</v>
      </c>
      <c r="M75" s="695">
        <v>2721</v>
      </c>
      <c r="N75" s="695">
        <v>3125</v>
      </c>
      <c r="O75" s="695">
        <v>3358</v>
      </c>
      <c r="P75" s="695">
        <v>3381</v>
      </c>
      <c r="Q75" s="695">
        <v>3580</v>
      </c>
      <c r="R75" s="695">
        <v>3555</v>
      </c>
      <c r="S75" s="695">
        <v>3499</v>
      </c>
      <c r="T75" s="695">
        <v>3563</v>
      </c>
      <c r="U75" s="695">
        <v>3792</v>
      </c>
      <c r="V75" s="695">
        <v>4020</v>
      </c>
      <c r="W75" s="695">
        <v>4335</v>
      </c>
      <c r="X75" s="695">
        <v>4024</v>
      </c>
      <c r="Y75" s="695">
        <v>3714</v>
      </c>
      <c r="Z75" s="695">
        <v>3438</v>
      </c>
      <c r="AA75" s="695">
        <v>3329</v>
      </c>
      <c r="AB75" s="695">
        <v>3178</v>
      </c>
      <c r="AC75" s="695">
        <v>3077</v>
      </c>
      <c r="AD75" s="695">
        <v>3082</v>
      </c>
      <c r="AE75" s="695">
        <v>3213</v>
      </c>
      <c r="AF75" s="695">
        <v>3123</v>
      </c>
      <c r="AG75" s="695">
        <v>3193</v>
      </c>
      <c r="AH75" s="695">
        <v>3255</v>
      </c>
      <c r="AI75" s="695">
        <v>3273</v>
      </c>
      <c r="AJ75" s="695">
        <v>3381</v>
      </c>
      <c r="AK75" s="695">
        <v>3382</v>
      </c>
      <c r="AL75" s="695">
        <v>3517</v>
      </c>
    </row>
    <row r="76" spans="1:38" x14ac:dyDescent="0.25">
      <c r="A76" s="184" t="s">
        <v>821</v>
      </c>
      <c r="B76" s="184" t="s">
        <v>756</v>
      </c>
      <c r="C76" s="184" t="s">
        <v>346</v>
      </c>
      <c r="D76" s="696">
        <v>2320</v>
      </c>
      <c r="E76" s="696">
        <v>2514</v>
      </c>
      <c r="F76" s="696">
        <v>2514</v>
      </c>
      <c r="G76" s="696">
        <v>2440</v>
      </c>
      <c r="H76" s="696">
        <v>2410</v>
      </c>
      <c r="I76" s="696">
        <v>2392</v>
      </c>
      <c r="J76" s="696">
        <v>2432</v>
      </c>
      <c r="K76" s="696">
        <v>2491</v>
      </c>
      <c r="L76" s="696">
        <v>2489</v>
      </c>
      <c r="M76" s="696">
        <v>2721</v>
      </c>
      <c r="N76" s="696">
        <v>3125</v>
      </c>
      <c r="O76" s="696">
        <v>3357</v>
      </c>
      <c r="P76" s="696">
        <v>3381</v>
      </c>
      <c r="Q76" s="696">
        <v>3579</v>
      </c>
      <c r="R76" s="696">
        <v>3555</v>
      </c>
      <c r="S76" s="696">
        <v>3498</v>
      </c>
      <c r="T76" s="696">
        <v>3563</v>
      </c>
      <c r="U76" s="696">
        <v>3791</v>
      </c>
      <c r="V76" s="696">
        <v>4020</v>
      </c>
      <c r="W76" s="696">
        <v>4334</v>
      </c>
      <c r="X76" s="696">
        <v>4023</v>
      </c>
      <c r="Y76" s="696">
        <v>3715</v>
      </c>
      <c r="Z76" s="696">
        <v>3439</v>
      </c>
      <c r="AA76" s="696">
        <v>3328</v>
      </c>
      <c r="AB76" s="696">
        <v>3178</v>
      </c>
      <c r="AC76" s="696">
        <v>3078</v>
      </c>
      <c r="AD76" s="696">
        <v>3081</v>
      </c>
      <c r="AE76" s="696">
        <v>3211</v>
      </c>
      <c r="AF76" s="696">
        <v>3123</v>
      </c>
      <c r="AG76" s="696">
        <v>3192</v>
      </c>
      <c r="AH76" s="696">
        <v>3254</v>
      </c>
      <c r="AI76" s="696">
        <v>3272</v>
      </c>
      <c r="AJ76" s="696">
        <v>3381</v>
      </c>
      <c r="AK76" s="696">
        <v>3381</v>
      </c>
      <c r="AL76" s="696">
        <v>3517</v>
      </c>
    </row>
    <row r="77" spans="1:38" x14ac:dyDescent="0.25">
      <c r="A77" s="183" t="s">
        <v>821</v>
      </c>
      <c r="B77" s="183" t="s">
        <v>756</v>
      </c>
      <c r="C77" s="183" t="s">
        <v>347</v>
      </c>
      <c r="D77" s="695">
        <v>15148</v>
      </c>
      <c r="E77" s="695">
        <v>16418</v>
      </c>
      <c r="F77" s="695">
        <v>16416</v>
      </c>
      <c r="G77" s="695">
        <v>15932</v>
      </c>
      <c r="H77" s="695">
        <v>15739</v>
      </c>
      <c r="I77" s="695">
        <v>15619</v>
      </c>
      <c r="J77" s="695">
        <v>15882</v>
      </c>
      <c r="K77" s="695">
        <v>16267</v>
      </c>
      <c r="L77" s="695">
        <v>16249</v>
      </c>
      <c r="M77" s="695">
        <v>17767</v>
      </c>
      <c r="N77" s="695">
        <v>20405</v>
      </c>
      <c r="O77" s="695">
        <v>21920</v>
      </c>
      <c r="P77" s="695">
        <v>22076</v>
      </c>
      <c r="Q77" s="695">
        <v>23373</v>
      </c>
      <c r="R77" s="695">
        <v>23213</v>
      </c>
      <c r="S77" s="695">
        <v>22843</v>
      </c>
      <c r="T77" s="695">
        <v>23261</v>
      </c>
      <c r="U77" s="695">
        <v>24761</v>
      </c>
      <c r="V77" s="695">
        <v>26248</v>
      </c>
      <c r="W77" s="695">
        <v>25370</v>
      </c>
      <c r="X77" s="695">
        <v>25030</v>
      </c>
      <c r="Y77" s="695">
        <v>24434</v>
      </c>
      <c r="Z77" s="695">
        <v>23707</v>
      </c>
      <c r="AA77" s="695">
        <v>25356</v>
      </c>
      <c r="AB77" s="695">
        <v>25654</v>
      </c>
      <c r="AC77" s="695">
        <v>26237</v>
      </c>
      <c r="AD77" s="695">
        <v>27176</v>
      </c>
      <c r="AE77" s="695">
        <v>28662</v>
      </c>
      <c r="AF77" s="695">
        <v>29128</v>
      </c>
      <c r="AG77" s="695">
        <v>31072</v>
      </c>
      <c r="AH77" s="695">
        <v>33128</v>
      </c>
      <c r="AI77" s="695">
        <v>34737</v>
      </c>
      <c r="AJ77" s="695">
        <v>35099</v>
      </c>
      <c r="AK77" s="695">
        <v>36339</v>
      </c>
      <c r="AL77" s="695">
        <v>37793</v>
      </c>
    </row>
    <row r="78" spans="1:38" x14ac:dyDescent="0.25">
      <c r="A78" s="184" t="s">
        <v>821</v>
      </c>
      <c r="B78" s="184" t="s">
        <v>756</v>
      </c>
      <c r="C78" s="184" t="s">
        <v>348</v>
      </c>
      <c r="D78" s="696">
        <v>1683</v>
      </c>
      <c r="E78" s="696">
        <v>1824</v>
      </c>
      <c r="F78" s="696">
        <v>1824</v>
      </c>
      <c r="G78" s="696">
        <v>1770</v>
      </c>
      <c r="H78" s="696">
        <v>1749</v>
      </c>
      <c r="I78" s="696">
        <v>1735</v>
      </c>
      <c r="J78" s="696">
        <v>1765</v>
      </c>
      <c r="K78" s="696">
        <v>1807</v>
      </c>
      <c r="L78" s="696">
        <v>1806</v>
      </c>
      <c r="M78" s="696">
        <v>1974</v>
      </c>
      <c r="N78" s="696">
        <v>2267</v>
      </c>
      <c r="O78" s="696">
        <v>2436</v>
      </c>
      <c r="P78" s="696">
        <v>2453</v>
      </c>
      <c r="Q78" s="696">
        <v>2597</v>
      </c>
      <c r="R78" s="696">
        <v>2579</v>
      </c>
      <c r="S78" s="696">
        <v>2538</v>
      </c>
      <c r="T78" s="696">
        <v>2584</v>
      </c>
      <c r="U78" s="696">
        <v>2751</v>
      </c>
      <c r="V78" s="696">
        <v>2916</v>
      </c>
      <c r="W78" s="696">
        <v>2818</v>
      </c>
      <c r="X78" s="696">
        <v>2781</v>
      </c>
      <c r="Y78" s="696">
        <v>2715</v>
      </c>
      <c r="Z78" s="696">
        <v>2634</v>
      </c>
      <c r="AA78" s="696">
        <v>2817</v>
      </c>
      <c r="AB78" s="696">
        <v>2851</v>
      </c>
      <c r="AC78" s="696">
        <v>2915</v>
      </c>
      <c r="AD78" s="696">
        <v>3020</v>
      </c>
      <c r="AE78" s="696">
        <v>3186</v>
      </c>
      <c r="AF78" s="696">
        <v>3238</v>
      </c>
      <c r="AG78" s="696">
        <v>3452</v>
      </c>
      <c r="AH78" s="696">
        <v>3682</v>
      </c>
      <c r="AI78" s="696">
        <v>3860</v>
      </c>
      <c r="AJ78" s="696">
        <v>3900</v>
      </c>
      <c r="AK78" s="696">
        <v>4037</v>
      </c>
      <c r="AL78" s="696">
        <v>4198</v>
      </c>
    </row>
    <row r="79" spans="1:38" x14ac:dyDescent="0.25">
      <c r="A79" s="183" t="s">
        <v>821</v>
      </c>
      <c r="B79" s="183" t="s">
        <v>756</v>
      </c>
      <c r="C79" s="183" t="s">
        <v>822</v>
      </c>
      <c r="D79" s="695">
        <v>0</v>
      </c>
      <c r="E79" s="695">
        <v>0</v>
      </c>
      <c r="F79" s="695">
        <v>0</v>
      </c>
      <c r="G79" s="695">
        <v>0</v>
      </c>
      <c r="H79" s="695">
        <v>0</v>
      </c>
      <c r="I79" s="695">
        <v>0</v>
      </c>
      <c r="J79" s="695">
        <v>0</v>
      </c>
      <c r="K79" s="695">
        <v>0</v>
      </c>
      <c r="L79" s="695">
        <v>0</v>
      </c>
      <c r="M79" s="695">
        <v>0</v>
      </c>
      <c r="N79" s="695">
        <v>0</v>
      </c>
      <c r="O79" s="695">
        <v>0</v>
      </c>
      <c r="P79" s="695">
        <v>0</v>
      </c>
      <c r="Q79" s="695">
        <v>0</v>
      </c>
      <c r="R79" s="695">
        <v>0</v>
      </c>
      <c r="S79" s="695">
        <v>0</v>
      </c>
      <c r="T79" s="695">
        <v>0</v>
      </c>
      <c r="U79" s="695">
        <v>0</v>
      </c>
      <c r="V79" s="695">
        <v>0</v>
      </c>
      <c r="W79" s="695">
        <v>0</v>
      </c>
      <c r="X79" s="695">
        <v>0</v>
      </c>
      <c r="Y79" s="695">
        <v>0</v>
      </c>
      <c r="Z79" s="695">
        <v>0</v>
      </c>
      <c r="AA79" s="695">
        <v>0</v>
      </c>
      <c r="AB79" s="695">
        <v>0</v>
      </c>
      <c r="AC79" s="695">
        <v>0</v>
      </c>
      <c r="AD79" s="695">
        <v>0</v>
      </c>
      <c r="AE79" s="695">
        <v>0</v>
      </c>
      <c r="AF79" s="695">
        <v>0</v>
      </c>
      <c r="AG79" s="695">
        <v>0</v>
      </c>
      <c r="AH79" s="695">
        <v>0</v>
      </c>
      <c r="AI79" s="695">
        <v>0</v>
      </c>
      <c r="AJ79" s="695">
        <v>0</v>
      </c>
      <c r="AK79" s="695">
        <v>0</v>
      </c>
      <c r="AL79" s="695">
        <v>0</v>
      </c>
    </row>
    <row r="80" spans="1:38" x14ac:dyDescent="0.25">
      <c r="A80" s="184" t="s">
        <v>821</v>
      </c>
      <c r="B80" s="184" t="s">
        <v>779</v>
      </c>
      <c r="C80" s="184" t="s">
        <v>823</v>
      </c>
      <c r="D80" s="696">
        <v>0</v>
      </c>
      <c r="E80" s="696">
        <v>0</v>
      </c>
      <c r="F80" s="696">
        <v>0</v>
      </c>
      <c r="G80" s="696">
        <v>0</v>
      </c>
      <c r="H80" s="696">
        <v>0</v>
      </c>
      <c r="I80" s="696">
        <v>0</v>
      </c>
      <c r="J80" s="696">
        <v>0</v>
      </c>
      <c r="K80" s="696">
        <v>0</v>
      </c>
      <c r="L80" s="696">
        <v>0</v>
      </c>
      <c r="M80" s="696">
        <v>0</v>
      </c>
      <c r="N80" s="696">
        <v>0</v>
      </c>
      <c r="O80" s="696">
        <v>0</v>
      </c>
      <c r="P80" s="696">
        <v>0</v>
      </c>
      <c r="Q80" s="696">
        <v>0</v>
      </c>
      <c r="R80" s="696">
        <v>0</v>
      </c>
      <c r="S80" s="696">
        <v>0</v>
      </c>
      <c r="T80" s="696">
        <v>0</v>
      </c>
      <c r="U80" s="696">
        <v>0</v>
      </c>
      <c r="V80" s="696">
        <v>0</v>
      </c>
      <c r="W80" s="696">
        <v>0</v>
      </c>
      <c r="X80" s="696">
        <v>0</v>
      </c>
      <c r="Y80" s="696">
        <v>0</v>
      </c>
      <c r="Z80" s="696">
        <v>0</v>
      </c>
      <c r="AA80" s="696">
        <v>0</v>
      </c>
      <c r="AB80" s="696">
        <v>0</v>
      </c>
      <c r="AC80" s="696">
        <v>0</v>
      </c>
      <c r="AD80" s="696">
        <v>0</v>
      </c>
      <c r="AE80" s="696">
        <v>0</v>
      </c>
      <c r="AF80" s="696">
        <v>0</v>
      </c>
      <c r="AG80" s="696">
        <v>0</v>
      </c>
      <c r="AH80" s="696">
        <v>0</v>
      </c>
      <c r="AI80" s="696">
        <v>0</v>
      </c>
      <c r="AJ80" s="696">
        <v>0</v>
      </c>
      <c r="AK80" s="696">
        <v>0</v>
      </c>
      <c r="AL80" s="696">
        <v>0</v>
      </c>
    </row>
    <row r="81" spans="1:38" hidden="1" x14ac:dyDescent="0.25">
      <c r="A81" s="183">
        <v>0</v>
      </c>
      <c r="B81" s="183">
        <v>0</v>
      </c>
      <c r="C81" s="183">
        <v>0</v>
      </c>
      <c r="D81" s="695"/>
      <c r="E81" s="695"/>
      <c r="F81" s="695"/>
      <c r="G81" s="695"/>
      <c r="H81" s="695"/>
      <c r="I81" s="695"/>
      <c r="J81" s="695"/>
      <c r="K81" s="695"/>
      <c r="L81" s="695"/>
      <c r="M81" s="695"/>
      <c r="N81" s="695"/>
      <c r="O81" s="695"/>
      <c r="P81" s="695"/>
      <c r="Q81" s="695"/>
      <c r="R81" s="695"/>
      <c r="S81" s="695"/>
      <c r="T81" s="695"/>
      <c r="U81" s="695"/>
      <c r="V81" s="695"/>
      <c r="W81" s="695"/>
      <c r="X81" s="695"/>
      <c r="Y81" s="695"/>
      <c r="Z81" s="695"/>
      <c r="AA81" s="695"/>
      <c r="AB81" s="695"/>
      <c r="AC81" s="695"/>
      <c r="AD81" s="695"/>
      <c r="AE81" s="695"/>
      <c r="AF81" s="695"/>
      <c r="AG81" s="695"/>
      <c r="AH81" s="695"/>
      <c r="AI81" s="695"/>
      <c r="AJ81" s="695"/>
      <c r="AK81" s="695"/>
      <c r="AL81" s="695"/>
    </row>
    <row r="82" spans="1:38" x14ac:dyDescent="0.25">
      <c r="A82" s="701"/>
      <c r="D82" s="700"/>
      <c r="E82" s="700"/>
      <c r="F82" s="700"/>
      <c r="G82" s="700"/>
      <c r="H82" s="700"/>
      <c r="I82" s="700"/>
      <c r="J82" s="700"/>
      <c r="K82" s="700"/>
      <c r="L82" s="700"/>
      <c r="M82" s="700"/>
      <c r="N82" s="700"/>
      <c r="O82" s="700"/>
      <c r="P82" s="700"/>
      <c r="Q82" s="700"/>
      <c r="R82" s="700"/>
      <c r="S82" s="700"/>
      <c r="T82" s="700"/>
      <c r="U82" s="700"/>
      <c r="V82" s="700"/>
      <c r="W82" s="700"/>
      <c r="X82" s="700"/>
      <c r="Y82" s="700"/>
      <c r="Z82" s="700"/>
      <c r="AA82" s="700"/>
      <c r="AB82" s="700"/>
      <c r="AC82" s="700"/>
      <c r="AD82" s="700"/>
      <c r="AE82" s="700"/>
      <c r="AF82" s="700"/>
      <c r="AG82" s="700"/>
      <c r="AH82" s="700"/>
      <c r="AI82" s="700"/>
      <c r="AJ82" s="700"/>
      <c r="AK82" s="700"/>
      <c r="AL82" s="700"/>
    </row>
    <row r="83" spans="1:38" x14ac:dyDescent="0.25">
      <c r="A83" s="701"/>
      <c r="D83" s="700"/>
      <c r="E83" s="700"/>
      <c r="F83" s="700"/>
      <c r="G83" s="700"/>
      <c r="H83" s="700"/>
      <c r="I83" s="700"/>
      <c r="J83" s="700"/>
      <c r="K83" s="700"/>
      <c r="L83" s="700"/>
      <c r="M83" s="700"/>
      <c r="N83" s="700"/>
      <c r="O83" s="700"/>
      <c r="P83" s="700"/>
      <c r="Q83" s="700"/>
      <c r="R83" s="700"/>
      <c r="S83" s="700"/>
      <c r="T83" s="700"/>
      <c r="U83" s="700"/>
      <c r="V83" s="700"/>
      <c r="W83" s="700"/>
      <c r="X83" s="700"/>
      <c r="Y83" s="700"/>
      <c r="Z83" s="700"/>
      <c r="AA83" s="700"/>
      <c r="AB83" s="700"/>
      <c r="AC83" s="700"/>
      <c r="AD83" s="700"/>
      <c r="AE83" s="700"/>
      <c r="AF83" s="700"/>
      <c r="AG83" s="700"/>
      <c r="AH83" s="700"/>
      <c r="AI83" s="700"/>
      <c r="AJ83" s="700"/>
      <c r="AK83" s="700"/>
      <c r="AL83" s="700"/>
    </row>
  </sheetData>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4DD68-3AF0-4CD2-99BA-7060C68DD15B}">
  <sheetPr>
    <tabColor rgb="FF00B0F0"/>
  </sheetPr>
  <dimension ref="B1:AM13"/>
  <sheetViews>
    <sheetView zoomScale="75" zoomScaleNormal="75" workbookViewId="0"/>
  </sheetViews>
  <sheetFormatPr defaultColWidth="8.85546875" defaultRowHeight="15" x14ac:dyDescent="0.25"/>
  <cols>
    <col min="1" max="1" width="5.7109375" style="414" customWidth="1"/>
    <col min="2" max="2" width="27.140625" style="414" customWidth="1"/>
    <col min="3" max="3" width="37.140625" style="414" customWidth="1"/>
    <col min="4" max="4" width="11.7109375" style="414" bestFit="1" customWidth="1"/>
    <col min="5" max="33" width="9.42578125" style="414" bestFit="1" customWidth="1"/>
    <col min="34" max="34" width="10.140625" style="414" customWidth="1"/>
    <col min="35" max="35" width="9.85546875" style="414" customWidth="1"/>
    <col min="36" max="37" width="10.140625" style="414" customWidth="1"/>
    <col min="38" max="38" width="9.85546875" style="414" customWidth="1"/>
    <col min="39" max="16384" width="8.85546875" style="414"/>
  </cols>
  <sheetData>
    <row r="1" spans="2:39" x14ac:dyDescent="0.25">
      <c r="B1" s="446" t="s">
        <v>577</v>
      </c>
    </row>
    <row r="2" spans="2:39" x14ac:dyDescent="0.25">
      <c r="B2" s="364"/>
      <c r="C2" s="364" t="s">
        <v>545</v>
      </c>
      <c r="D2" s="364" t="s">
        <v>551</v>
      </c>
      <c r="E2" s="365">
        <v>1990</v>
      </c>
      <c r="F2" s="365">
        <v>1991</v>
      </c>
      <c r="G2" s="365">
        <v>1992</v>
      </c>
      <c r="H2" s="365">
        <v>1993</v>
      </c>
      <c r="I2" s="365">
        <v>1994</v>
      </c>
      <c r="J2" s="365">
        <v>1995</v>
      </c>
      <c r="K2" s="365">
        <v>1996</v>
      </c>
      <c r="L2" s="365">
        <v>1997</v>
      </c>
      <c r="M2" s="365">
        <v>1998</v>
      </c>
      <c r="N2" s="365">
        <v>1999</v>
      </c>
      <c r="O2" s="365">
        <v>2000</v>
      </c>
      <c r="P2" s="365">
        <v>2001</v>
      </c>
      <c r="Q2" s="365">
        <v>2002</v>
      </c>
      <c r="R2" s="365">
        <v>2003</v>
      </c>
      <c r="S2" s="365">
        <v>2004</v>
      </c>
      <c r="T2" s="365">
        <v>2005</v>
      </c>
      <c r="U2" s="365">
        <v>2006</v>
      </c>
      <c r="V2" s="365">
        <v>2007</v>
      </c>
      <c r="W2" s="365">
        <v>2008</v>
      </c>
      <c r="X2" s="365">
        <v>2009</v>
      </c>
      <c r="Y2" s="365">
        <v>2010</v>
      </c>
      <c r="Z2" s="365">
        <v>2011</v>
      </c>
      <c r="AA2" s="365">
        <v>2012</v>
      </c>
      <c r="AB2" s="365">
        <v>2013</v>
      </c>
      <c r="AC2" s="365">
        <v>2014</v>
      </c>
      <c r="AD2" s="365">
        <v>2015</v>
      </c>
      <c r="AE2" s="365">
        <v>2016</v>
      </c>
      <c r="AF2" s="365">
        <v>2017</v>
      </c>
      <c r="AG2" s="365">
        <v>2018</v>
      </c>
      <c r="AH2" s="365">
        <v>2019</v>
      </c>
      <c r="AI2" s="365">
        <v>2020</v>
      </c>
      <c r="AJ2" s="365">
        <v>2021</v>
      </c>
      <c r="AK2" s="365">
        <v>2022</v>
      </c>
      <c r="AL2" s="365">
        <v>2023</v>
      </c>
      <c r="AM2" s="365">
        <v>2024</v>
      </c>
    </row>
    <row r="3" spans="2:39" x14ac:dyDescent="0.25">
      <c r="B3" s="414" t="s">
        <v>578</v>
      </c>
      <c r="C3" s="678" t="s">
        <v>675</v>
      </c>
      <c r="D3" s="414" t="s">
        <v>579</v>
      </c>
      <c r="E3" s="447">
        <v>1876.7374044038397</v>
      </c>
      <c r="F3" s="447">
        <v>1923.4577038775999</v>
      </c>
      <c r="G3" s="447">
        <v>1902.3920339952001</v>
      </c>
      <c r="H3" s="447">
        <v>2161.0296682867202</v>
      </c>
      <c r="I3" s="447">
        <v>2198.2888004985598</v>
      </c>
      <c r="J3" s="447">
        <v>2253.4186530715197</v>
      </c>
      <c r="K3" s="447">
        <v>2172.3020708875201</v>
      </c>
      <c r="L3" s="447">
        <v>1910.0812975199997</v>
      </c>
      <c r="M3" s="447">
        <v>1409.74890259632</v>
      </c>
      <c r="N3" s="447">
        <v>1105.6103777241599</v>
      </c>
      <c r="O3" s="447">
        <v>960.25443382703997</v>
      </c>
      <c r="P3" s="447">
        <v>659.95907601359988</v>
      </c>
      <c r="Q3" s="447">
        <v>678.90859371456008</v>
      </c>
      <c r="R3" s="447">
        <v>544.79838619535997</v>
      </c>
      <c r="S3" s="447">
        <v>690.06606015600005</v>
      </c>
      <c r="T3" s="447">
        <v>487.52856336465322</v>
      </c>
      <c r="U3" s="447">
        <v>431.8837969256715</v>
      </c>
      <c r="V3" s="447">
        <v>322.40299055366683</v>
      </c>
      <c r="W3" s="447">
        <v>368.07061753937609</v>
      </c>
      <c r="X3" s="447">
        <v>255.05234821118916</v>
      </c>
      <c r="Y3" s="447">
        <v>237.24687660800532</v>
      </c>
      <c r="Z3" s="447">
        <v>197.39318936795212</v>
      </c>
      <c r="AA3" s="447">
        <v>180.71176854075949</v>
      </c>
      <c r="AB3" s="447">
        <v>163.54324326958925</v>
      </c>
      <c r="AC3" s="447">
        <v>131.59762974008089</v>
      </c>
      <c r="AD3" s="447">
        <v>112.54355351036945</v>
      </c>
      <c r="AE3" s="447">
        <v>2492.6370966750883</v>
      </c>
      <c r="AF3" s="447">
        <v>2853.989388843795</v>
      </c>
      <c r="AG3" s="447">
        <v>2751.9191872187112</v>
      </c>
      <c r="AH3" s="447">
        <v>2146.9500460596769</v>
      </c>
      <c r="AI3" s="447">
        <v>1666.2625075902808</v>
      </c>
      <c r="AJ3" s="447">
        <v>1258.1586865025404</v>
      </c>
      <c r="AK3" s="447">
        <v>1164.6782896169382</v>
      </c>
      <c r="AL3" s="447">
        <v>934.81029886280817</v>
      </c>
      <c r="AM3" s="447">
        <v>876.59003031510645</v>
      </c>
    </row>
    <row r="4" spans="2:39" x14ac:dyDescent="0.25">
      <c r="E4" s="448"/>
      <c r="F4" s="448"/>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c r="AM4" s="448"/>
    </row>
    <row r="5" spans="2:39" x14ac:dyDescent="0.25">
      <c r="B5" s="414" t="s">
        <v>580</v>
      </c>
      <c r="C5" s="414" t="s">
        <v>581</v>
      </c>
      <c r="D5" s="414" t="s">
        <v>582</v>
      </c>
      <c r="E5" s="449">
        <v>2.5418350759240124E-5</v>
      </c>
      <c r="F5" s="449">
        <v>2.6051125998234211E-5</v>
      </c>
      <c r="G5" s="449">
        <v>2.5765814593030299E-5</v>
      </c>
      <c r="H5" s="449">
        <v>2.9268777816620047E-5</v>
      </c>
      <c r="I5" s="449">
        <v>2.9773411916906594E-5</v>
      </c>
      <c r="J5" s="449">
        <v>3.0520085333611805E-5</v>
      </c>
      <c r="K5" s="449">
        <v>2.9421450152416284E-5</v>
      </c>
      <c r="L5" s="449">
        <v>2.5869957238077475E-5</v>
      </c>
      <c r="M5" s="449">
        <v>1.9093503440898217E-5</v>
      </c>
      <c r="N5" s="449">
        <v>1.4974280534988182E-5</v>
      </c>
      <c r="O5" s="449">
        <v>1.3005593622132051E-5</v>
      </c>
      <c r="P5" s="449">
        <v>8.9384222009399498E-6</v>
      </c>
      <c r="Q5" s="449">
        <v>9.1950726446893998E-6</v>
      </c>
      <c r="R5" s="449">
        <v>7.3786969028735851E-6</v>
      </c>
      <c r="S5" s="449">
        <v>9.3461882962064858E-6</v>
      </c>
      <c r="T5" s="449">
        <v>6.6030399349810212E-6</v>
      </c>
      <c r="U5" s="449">
        <v>5.8493925744376185E-6</v>
      </c>
      <c r="V5" s="449">
        <v>4.3665950710479254E-6</v>
      </c>
      <c r="W5" s="449">
        <v>4.985113015189202E-6</v>
      </c>
      <c r="X5" s="449">
        <v>3.4544044540206919E-6</v>
      </c>
      <c r="Y5" s="449">
        <v>3.2132488604989742E-6</v>
      </c>
      <c r="Z5" s="449">
        <v>2.6734743566500902E-6</v>
      </c>
      <c r="AA5" s="449">
        <v>2.4475427986425023E-6</v>
      </c>
      <c r="AB5" s="449">
        <v>2.2150139449320879E-6</v>
      </c>
      <c r="AC5" s="449">
        <v>1.7823456302244637E-6</v>
      </c>
      <c r="AD5" s="449">
        <v>1.5242790558259244E-6</v>
      </c>
      <c r="AE5" s="449">
        <v>8.4E-7</v>
      </c>
      <c r="AF5" s="449">
        <v>6.820000000000001E-7</v>
      </c>
      <c r="AG5" s="449">
        <v>8.3610000000000001E-6</v>
      </c>
      <c r="AH5" s="449" t="s">
        <v>465</v>
      </c>
      <c r="AI5" s="449" t="s">
        <v>465</v>
      </c>
      <c r="AJ5" s="449" t="s">
        <v>465</v>
      </c>
      <c r="AK5" s="449" t="s">
        <v>465</v>
      </c>
      <c r="AL5" s="449" t="s">
        <v>465</v>
      </c>
      <c r="AM5" s="449" t="s">
        <v>465</v>
      </c>
    </row>
    <row r="6" spans="2:39" x14ac:dyDescent="0.25">
      <c r="B6" s="414" t="s">
        <v>583</v>
      </c>
      <c r="C6" s="414" t="s">
        <v>581</v>
      </c>
      <c r="D6" s="414" t="s">
        <v>582</v>
      </c>
      <c r="E6" s="449" t="s">
        <v>465</v>
      </c>
      <c r="F6" s="449" t="s">
        <v>465</v>
      </c>
      <c r="G6" s="449" t="s">
        <v>465</v>
      </c>
      <c r="H6" s="449" t="s">
        <v>465</v>
      </c>
      <c r="I6" s="449" t="s">
        <v>465</v>
      </c>
      <c r="J6" s="449" t="s">
        <v>465</v>
      </c>
      <c r="K6" s="449" t="s">
        <v>465</v>
      </c>
      <c r="L6" s="449" t="s">
        <v>465</v>
      </c>
      <c r="M6" s="449" t="s">
        <v>465</v>
      </c>
      <c r="N6" s="449" t="s">
        <v>465</v>
      </c>
      <c r="O6" s="449" t="s">
        <v>465</v>
      </c>
      <c r="P6" s="449" t="s">
        <v>465</v>
      </c>
      <c r="Q6" s="449" t="s">
        <v>465</v>
      </c>
      <c r="R6" s="449" t="s">
        <v>465</v>
      </c>
      <c r="S6" s="449" t="s">
        <v>465</v>
      </c>
      <c r="T6" s="449" t="s">
        <v>465</v>
      </c>
      <c r="U6" s="449" t="s">
        <v>465</v>
      </c>
      <c r="V6" s="449" t="s">
        <v>465</v>
      </c>
      <c r="W6" s="449" t="s">
        <v>465</v>
      </c>
      <c r="X6" s="449" t="s">
        <v>465</v>
      </c>
      <c r="Y6" s="449" t="s">
        <v>465</v>
      </c>
      <c r="Z6" s="449" t="s">
        <v>465</v>
      </c>
      <c r="AA6" s="449" t="s">
        <v>465</v>
      </c>
      <c r="AB6" s="449" t="s">
        <v>465</v>
      </c>
      <c r="AC6" s="449" t="s">
        <v>465</v>
      </c>
      <c r="AD6" s="449" t="s">
        <v>465</v>
      </c>
      <c r="AE6" s="449">
        <v>2.146630287793651E-3</v>
      </c>
      <c r="AF6" s="449">
        <v>3.3800000000000003E-4</v>
      </c>
      <c r="AG6" s="449">
        <v>4.1999999999999997E-3</v>
      </c>
      <c r="AH6" s="449">
        <v>5.4000000000000003E-3</v>
      </c>
      <c r="AI6" s="449">
        <v>1.1000000000000001E-3</v>
      </c>
      <c r="AJ6" s="449">
        <v>1.2099999999999999E-3</v>
      </c>
      <c r="AK6" s="449">
        <v>4.8899999999999996E-4</v>
      </c>
      <c r="AL6" s="449">
        <v>2.5599999999999999E-4</v>
      </c>
      <c r="AM6" s="449">
        <v>4.0200000000000001E-4</v>
      </c>
    </row>
    <row r="7" spans="2:39" x14ac:dyDescent="0.25">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row>
    <row r="8" spans="2:39" x14ac:dyDescent="0.25">
      <c r="B8" s="414" t="s">
        <v>584</v>
      </c>
      <c r="C8" s="414" t="s">
        <v>585</v>
      </c>
      <c r="D8" s="414" t="s">
        <v>586</v>
      </c>
      <c r="E8" s="449">
        <v>1.3543903744655456E-8</v>
      </c>
      <c r="F8" s="449">
        <v>1.3543903744655456E-8</v>
      </c>
      <c r="G8" s="449">
        <v>1.3543903744655456E-8</v>
      </c>
      <c r="H8" s="449">
        <v>1.3543903744655456E-8</v>
      </c>
      <c r="I8" s="449">
        <v>1.3543903744655456E-8</v>
      </c>
      <c r="J8" s="449">
        <v>1.3543903744655456E-8</v>
      </c>
      <c r="K8" s="449">
        <v>1.3543903744655456E-8</v>
      </c>
      <c r="L8" s="449">
        <v>1.3543903744655456E-8</v>
      </c>
      <c r="M8" s="449">
        <v>1.3543903744655456E-8</v>
      </c>
      <c r="N8" s="449">
        <v>1.3543903744655456E-8</v>
      </c>
      <c r="O8" s="449">
        <v>1.3543903744655456E-8</v>
      </c>
      <c r="P8" s="449">
        <v>1.3543903744655456E-8</v>
      </c>
      <c r="Q8" s="449">
        <v>1.3543903744655456E-8</v>
      </c>
      <c r="R8" s="449">
        <v>1.3543903744655456E-8</v>
      </c>
      <c r="S8" s="449">
        <v>1.3543903744655456E-8</v>
      </c>
      <c r="T8" s="449">
        <v>1.3543903744655456E-8</v>
      </c>
      <c r="U8" s="449">
        <v>1.3543903744655456E-8</v>
      </c>
      <c r="V8" s="449">
        <v>1.3543903744655456E-8</v>
      </c>
      <c r="W8" s="449">
        <v>1.3543903744655456E-8</v>
      </c>
      <c r="X8" s="449">
        <v>1.3543903744655456E-8</v>
      </c>
      <c r="Y8" s="449">
        <v>1.3543903744655456E-8</v>
      </c>
      <c r="Z8" s="449">
        <v>1.3543903744655456E-8</v>
      </c>
      <c r="AA8" s="449">
        <v>1.3543903744655456E-8</v>
      </c>
      <c r="AB8" s="449">
        <v>1.3543903744655456E-8</v>
      </c>
      <c r="AC8" s="449">
        <v>1.3543903744655456E-8</v>
      </c>
      <c r="AD8" s="449">
        <v>1.3543903744655456E-8</v>
      </c>
      <c r="AE8" s="449">
        <v>6.3636363636363634E-9</v>
      </c>
      <c r="AF8" s="449">
        <v>2.7171314741035862E-9</v>
      </c>
      <c r="AG8" s="449">
        <v>3.1550943396226416E-8</v>
      </c>
      <c r="AH8" s="449" t="s">
        <v>465</v>
      </c>
      <c r="AI8" s="449" t="s">
        <v>465</v>
      </c>
      <c r="AJ8" s="449" t="s">
        <v>465</v>
      </c>
      <c r="AK8" s="449" t="s">
        <v>465</v>
      </c>
      <c r="AL8" s="449" t="s">
        <v>465</v>
      </c>
      <c r="AM8" s="449" t="s">
        <v>465</v>
      </c>
    </row>
    <row r="9" spans="2:39" x14ac:dyDescent="0.25">
      <c r="B9" s="414" t="s">
        <v>587</v>
      </c>
      <c r="C9" s="414" t="s">
        <v>588</v>
      </c>
      <c r="D9" s="414" t="s">
        <v>586</v>
      </c>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v>6.3636363636363634E-9</v>
      </c>
      <c r="AF9" s="449">
        <v>2.7171314741035862E-9</v>
      </c>
      <c r="AG9" s="449">
        <v>3.1550943396226416E-8</v>
      </c>
      <c r="AH9" s="449" t="s">
        <v>465</v>
      </c>
      <c r="AI9" s="449" t="s">
        <v>465</v>
      </c>
      <c r="AJ9" s="449" t="s">
        <v>465</v>
      </c>
      <c r="AK9" s="449" t="s">
        <v>465</v>
      </c>
      <c r="AL9" s="449" t="s">
        <v>465</v>
      </c>
      <c r="AM9" s="449" t="s">
        <v>465</v>
      </c>
    </row>
    <row r="10" spans="2:39" x14ac:dyDescent="0.25">
      <c r="B10" s="414" t="s">
        <v>589</v>
      </c>
      <c r="C10" s="414" t="s">
        <v>590</v>
      </c>
      <c r="D10" s="414" t="s">
        <v>586</v>
      </c>
      <c r="E10" s="449" t="s">
        <v>465</v>
      </c>
      <c r="F10" s="449" t="s">
        <v>465</v>
      </c>
      <c r="G10" s="449" t="s">
        <v>465</v>
      </c>
      <c r="H10" s="449" t="s">
        <v>465</v>
      </c>
      <c r="I10" s="449" t="s">
        <v>465</v>
      </c>
      <c r="J10" s="449" t="s">
        <v>465</v>
      </c>
      <c r="K10" s="449" t="s">
        <v>465</v>
      </c>
      <c r="L10" s="449" t="s">
        <v>465</v>
      </c>
      <c r="M10" s="449" t="s">
        <v>465</v>
      </c>
      <c r="N10" s="449" t="s">
        <v>465</v>
      </c>
      <c r="O10" s="449" t="s">
        <v>465</v>
      </c>
      <c r="P10" s="449" t="s">
        <v>465</v>
      </c>
      <c r="Q10" s="449" t="s">
        <v>465</v>
      </c>
      <c r="R10" s="449" t="s">
        <v>465</v>
      </c>
      <c r="S10" s="449" t="s">
        <v>465</v>
      </c>
      <c r="T10" s="449" t="s">
        <v>465</v>
      </c>
      <c r="U10" s="449" t="s">
        <v>465</v>
      </c>
      <c r="V10" s="449" t="s">
        <v>465</v>
      </c>
      <c r="W10" s="449" t="s">
        <v>465</v>
      </c>
      <c r="X10" s="449" t="s">
        <v>465</v>
      </c>
      <c r="Y10" s="449" t="s">
        <v>465</v>
      </c>
      <c r="Z10" s="449" t="s">
        <v>465</v>
      </c>
      <c r="AA10" s="449" t="s">
        <v>465</v>
      </c>
      <c r="AB10" s="449" t="s">
        <v>465</v>
      </c>
      <c r="AC10" s="449" t="s">
        <v>465</v>
      </c>
      <c r="AD10" s="449" t="s">
        <v>465</v>
      </c>
      <c r="AE10" s="449">
        <v>9.0934362203200924E-7</v>
      </c>
      <c r="AF10" s="449">
        <v>1.2985070221516886E-7</v>
      </c>
      <c r="AG10" s="449">
        <v>1.6888365418488495E-6</v>
      </c>
      <c r="AH10" s="449">
        <v>2.7721450100443529E-6</v>
      </c>
      <c r="AI10" s="449">
        <v>6.9127500632549858E-7</v>
      </c>
      <c r="AJ10" s="449">
        <v>9.6172288359236057E-7</v>
      </c>
      <c r="AK10" s="449">
        <v>4.1985843160245708E-7</v>
      </c>
      <c r="AL10" s="449">
        <v>2.7385235305111917E-7</v>
      </c>
      <c r="AM10" s="449">
        <v>4.5859522250725772E-7</v>
      </c>
    </row>
    <row r="11" spans="2:39" x14ac:dyDescent="0.25">
      <c r="B11" s="414" t="s">
        <v>589</v>
      </c>
      <c r="C11" s="414" t="s">
        <v>588</v>
      </c>
      <c r="D11" s="414" t="s">
        <v>586</v>
      </c>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9"/>
      <c r="AF11" s="449">
        <v>1.2985070221516886E-7</v>
      </c>
      <c r="AG11" s="449">
        <v>1.6888365418488495E-6</v>
      </c>
      <c r="AH11" s="449">
        <v>2.7721450100443529E-6</v>
      </c>
      <c r="AI11" s="449">
        <v>6.9127500632549858E-7</v>
      </c>
      <c r="AJ11" s="449">
        <v>9.6172288359236057E-7</v>
      </c>
      <c r="AK11" s="449">
        <v>4.1985843160245708E-7</v>
      </c>
      <c r="AL11" s="449">
        <v>2.7385235305111917E-7</v>
      </c>
      <c r="AM11" s="449">
        <v>4.5859522250725772E-7</v>
      </c>
    </row>
    <row r="12" spans="2:39" x14ac:dyDescent="0.25">
      <c r="B12" s="450"/>
      <c r="C12" s="450"/>
      <c r="D12" s="450"/>
      <c r="E12" s="451"/>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row>
    <row r="13" spans="2:39" x14ac:dyDescent="0.25">
      <c r="B13" s="446" t="s">
        <v>591</v>
      </c>
    </row>
  </sheetData>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62CED-FC8E-4121-B008-B9C74036B28A}">
  <sheetPr>
    <tabColor rgb="FF00B0F0"/>
  </sheetPr>
  <dimension ref="B2:AM35"/>
  <sheetViews>
    <sheetView zoomScale="75" zoomScaleNormal="75" workbookViewId="0"/>
  </sheetViews>
  <sheetFormatPr defaultColWidth="8.85546875" defaultRowHeight="15" x14ac:dyDescent="0.25"/>
  <cols>
    <col min="1" max="1" width="4.140625" style="414" customWidth="1"/>
    <col min="2" max="2" width="35.85546875" style="414" customWidth="1"/>
    <col min="3" max="3" width="37.7109375" style="414" customWidth="1"/>
    <col min="4" max="4" width="23.85546875" style="414" customWidth="1"/>
    <col min="5" max="36" width="8.7109375" style="414" bestFit="1" customWidth="1"/>
    <col min="37" max="16384" width="8.85546875" style="414"/>
  </cols>
  <sheetData>
    <row r="2" spans="2:39" x14ac:dyDescent="0.25">
      <c r="B2" s="364" t="s">
        <v>592</v>
      </c>
      <c r="C2" s="364" t="s">
        <v>545</v>
      </c>
      <c r="D2" s="364" t="s">
        <v>551</v>
      </c>
      <c r="E2" s="365">
        <v>1990</v>
      </c>
      <c r="F2" s="365">
        <v>1991</v>
      </c>
      <c r="G2" s="365">
        <v>1992</v>
      </c>
      <c r="H2" s="365">
        <v>1993</v>
      </c>
      <c r="I2" s="365">
        <v>1994</v>
      </c>
      <c r="J2" s="365">
        <v>1995</v>
      </c>
      <c r="K2" s="365">
        <v>1996</v>
      </c>
      <c r="L2" s="365">
        <v>1997</v>
      </c>
      <c r="M2" s="365">
        <v>1998</v>
      </c>
      <c r="N2" s="365">
        <v>1999</v>
      </c>
      <c r="O2" s="365">
        <v>2000</v>
      </c>
      <c r="P2" s="365">
        <v>2001</v>
      </c>
      <c r="Q2" s="365">
        <v>2002</v>
      </c>
      <c r="R2" s="365">
        <v>2003</v>
      </c>
      <c r="S2" s="365">
        <v>2004</v>
      </c>
      <c r="T2" s="365">
        <v>2005</v>
      </c>
      <c r="U2" s="365">
        <v>2006</v>
      </c>
      <c r="V2" s="365">
        <v>2007</v>
      </c>
      <c r="W2" s="365">
        <v>2008</v>
      </c>
      <c r="X2" s="365">
        <v>2009</v>
      </c>
      <c r="Y2" s="365">
        <v>2010</v>
      </c>
      <c r="Z2" s="365">
        <v>2011</v>
      </c>
      <c r="AA2" s="365">
        <v>2012</v>
      </c>
      <c r="AB2" s="365">
        <v>2013</v>
      </c>
      <c r="AC2" s="365">
        <v>2014</v>
      </c>
      <c r="AD2" s="365">
        <v>2015</v>
      </c>
      <c r="AE2" s="365">
        <v>2016</v>
      </c>
      <c r="AF2" s="365">
        <v>2017</v>
      </c>
      <c r="AG2" s="365">
        <v>2018</v>
      </c>
      <c r="AH2" s="365">
        <v>2019</v>
      </c>
      <c r="AI2" s="365">
        <v>2020</v>
      </c>
      <c r="AJ2" s="365">
        <v>2021</v>
      </c>
      <c r="AK2" s="365">
        <v>2022</v>
      </c>
      <c r="AL2" s="365">
        <v>2023</v>
      </c>
      <c r="AM2" s="365">
        <v>2024</v>
      </c>
    </row>
    <row r="3" spans="2:39" x14ac:dyDescent="0.25">
      <c r="B3" s="414" t="s">
        <v>593</v>
      </c>
      <c r="C3" s="666" t="s">
        <v>669</v>
      </c>
      <c r="D3" s="414" t="s">
        <v>594</v>
      </c>
      <c r="E3" s="447">
        <v>2101.1890776250507</v>
      </c>
      <c r="F3" s="447">
        <v>2153.4969725533879</v>
      </c>
      <c r="G3" s="447">
        <v>2129.9119172516234</v>
      </c>
      <c r="H3" s="447">
        <v>2419.4036172698693</v>
      </c>
      <c r="I3" s="447">
        <v>2461.1498916980922</v>
      </c>
      <c r="J3" s="447">
        <v>2611.0500369246602</v>
      </c>
      <c r="K3" s="447">
        <v>2932.2873131147362</v>
      </c>
      <c r="L3" s="447">
        <v>3035</v>
      </c>
      <c r="M3" s="447">
        <v>3034</v>
      </c>
      <c r="N3" s="447">
        <v>3218</v>
      </c>
      <c r="O3" s="447">
        <v>3668</v>
      </c>
      <c r="P3" s="447">
        <v>3803</v>
      </c>
      <c r="Q3" s="447">
        <v>3904</v>
      </c>
      <c r="R3" s="447">
        <v>3893</v>
      </c>
      <c r="S3" s="447">
        <v>4293</v>
      </c>
      <c r="T3" s="447">
        <v>4076</v>
      </c>
      <c r="U3" s="447">
        <v>4577</v>
      </c>
      <c r="V3" s="447">
        <v>4999.9270018427324</v>
      </c>
      <c r="W3" s="447">
        <v>5334.8540036854647</v>
      </c>
      <c r="X3" s="447">
        <v>5117.4010971323351</v>
      </c>
      <c r="Y3" s="447">
        <v>5654.0318591715031</v>
      </c>
      <c r="Z3" s="447">
        <v>4983.0942427780155</v>
      </c>
      <c r="AA3" s="447">
        <v>4867.8595995163187</v>
      </c>
      <c r="AB3" s="447">
        <v>4726.8190296218227</v>
      </c>
      <c r="AC3" s="447">
        <v>4591.5720119268954</v>
      </c>
      <c r="AD3" s="447">
        <v>4561.3342839478582</v>
      </c>
      <c r="AE3" s="447">
        <v>5163.3438173188688</v>
      </c>
      <c r="AF3" s="447">
        <v>5244.7044550131814</v>
      </c>
      <c r="AG3" s="447">
        <v>5431.5937717935512</v>
      </c>
      <c r="AH3" s="447">
        <v>5498.4877209083352</v>
      </c>
      <c r="AI3" s="447">
        <v>5472.8400679693214</v>
      </c>
      <c r="AJ3" s="447">
        <v>5193.5099780726687</v>
      </c>
      <c r="AK3" s="447">
        <v>5255.837150900833</v>
      </c>
      <c r="AL3" s="447">
        <v>4850.3152532235272</v>
      </c>
      <c r="AM3" s="447">
        <v>4847.1225129274653</v>
      </c>
    </row>
    <row r="4" spans="2:39" x14ac:dyDescent="0.25">
      <c r="B4" s="414" t="s">
        <v>595</v>
      </c>
      <c r="C4" s="666" t="s">
        <v>669</v>
      </c>
      <c r="D4" s="414" t="s">
        <v>538</v>
      </c>
      <c r="E4" s="447">
        <v>78.930467304625822</v>
      </c>
      <c r="F4" s="447">
        <v>80.895395941643827</v>
      </c>
      <c r="G4" s="447">
        <v>80.009431200918158</v>
      </c>
      <c r="H4" s="447">
        <v>90.897690680789268</v>
      </c>
      <c r="I4" s="447">
        <v>92.460442246522945</v>
      </c>
      <c r="J4" s="447">
        <v>98.351957065153925</v>
      </c>
      <c r="K4" s="447">
        <v>111.65693322214898</v>
      </c>
      <c r="L4" s="447">
        <v>116.67977826857737</v>
      </c>
      <c r="M4" s="447">
        <v>118.22988605852073</v>
      </c>
      <c r="N4" s="447">
        <v>126.61397162724089</v>
      </c>
      <c r="O4" s="447">
        <v>145.24193186321395</v>
      </c>
      <c r="P4" s="447">
        <v>151.01981233264749</v>
      </c>
      <c r="Q4" s="447">
        <v>154.53875662135607</v>
      </c>
      <c r="R4" s="447">
        <v>154.5163947410436</v>
      </c>
      <c r="S4" s="447">
        <v>169.80301799236724</v>
      </c>
      <c r="T4" s="447">
        <v>162.18897073982353</v>
      </c>
      <c r="U4" s="447">
        <v>181.94382676468302</v>
      </c>
      <c r="V4" s="447">
        <v>198.28025373278817</v>
      </c>
      <c r="W4" s="447">
        <v>211.24799999999999</v>
      </c>
      <c r="X4" s="447">
        <v>203.13360000000003</v>
      </c>
      <c r="Y4" s="447">
        <v>224.33760000000001</v>
      </c>
      <c r="Z4" s="447">
        <v>197.14320000000001</v>
      </c>
      <c r="AA4" s="447">
        <v>192.74760000000003</v>
      </c>
      <c r="AB4" s="447">
        <v>186.91920000000002</v>
      </c>
      <c r="AC4" s="447">
        <v>180.58680000000001</v>
      </c>
      <c r="AD4" s="447">
        <v>180.69120000000001</v>
      </c>
      <c r="AE4" s="447">
        <v>198.39240000000001</v>
      </c>
      <c r="AF4" s="447">
        <v>200.76479999999998</v>
      </c>
      <c r="AG4" s="447">
        <v>208.05119999999999</v>
      </c>
      <c r="AH4" s="447">
        <v>211.89960000000002</v>
      </c>
      <c r="AI4" s="447">
        <v>211.2732</v>
      </c>
      <c r="AJ4" s="447">
        <v>202.5324</v>
      </c>
      <c r="AK4" s="447">
        <v>206.90280000000001</v>
      </c>
      <c r="AL4" s="447">
        <v>192.03480000000002</v>
      </c>
      <c r="AM4" s="447">
        <v>188.86319999999998</v>
      </c>
    </row>
    <row r="5" spans="2:39" x14ac:dyDescent="0.25">
      <c r="E5" s="447"/>
      <c r="F5" s="447"/>
      <c r="G5" s="447"/>
      <c r="H5" s="447"/>
      <c r="I5" s="447"/>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row>
    <row r="6" spans="2:39" x14ac:dyDescent="0.25">
      <c r="B6" s="414" t="s">
        <v>596</v>
      </c>
      <c r="C6" s="666" t="s">
        <v>669</v>
      </c>
      <c r="D6" s="414" t="s">
        <v>597</v>
      </c>
      <c r="E6" s="447">
        <v>0.19921238740191852</v>
      </c>
      <c r="F6" s="447">
        <v>0.2041716653363064</v>
      </c>
      <c r="G6" s="447">
        <v>0.20193558138569814</v>
      </c>
      <c r="H6" s="447">
        <v>0.22938210359913874</v>
      </c>
      <c r="I6" s="447">
        <v>0.23334004107489503</v>
      </c>
      <c r="J6" s="447">
        <v>0.24755197760191694</v>
      </c>
      <c r="K6" s="447">
        <v>0.27800827751027485</v>
      </c>
      <c r="L6" s="447">
        <v>0.28774640140819963</v>
      </c>
      <c r="M6" s="447">
        <v>0.28765159205023982</v>
      </c>
      <c r="N6" s="447">
        <v>0.30509651391485559</v>
      </c>
      <c r="O6" s="447">
        <v>0.34776072499679622</v>
      </c>
      <c r="P6" s="447">
        <v>0.36055998832137837</v>
      </c>
      <c r="Q6" s="447">
        <v>0.37013573347532508</v>
      </c>
      <c r="R6" s="447">
        <v>0.36909283053776654</v>
      </c>
      <c r="S6" s="447">
        <v>0.40701657372171374</v>
      </c>
      <c r="T6" s="447">
        <v>0.38644294304442239</v>
      </c>
      <c r="U6" s="447">
        <v>0.43394243138231631</v>
      </c>
      <c r="V6" s="447">
        <v>0.47403986889091765</v>
      </c>
      <c r="W6" s="447">
        <v>0.5057940828990507</v>
      </c>
      <c r="X6" s="447">
        <v>0.48517751244224128</v>
      </c>
      <c r="Y6" s="447">
        <v>0.51164789380232711</v>
      </c>
      <c r="Z6" s="447">
        <v>0.44862086430625275</v>
      </c>
      <c r="AA6" s="447">
        <v>0.43875379345616611</v>
      </c>
      <c r="AB6" s="447">
        <v>0.4251273695883534</v>
      </c>
      <c r="AC6" s="447">
        <v>0.56097075499999993</v>
      </c>
      <c r="AD6" s="447">
        <v>0.57685026999999989</v>
      </c>
      <c r="AE6" s="447">
        <v>0.57942304666666655</v>
      </c>
      <c r="AF6" s="447">
        <v>0.59785424999999992</v>
      </c>
      <c r="AG6" s="447">
        <v>0.62893845333333331</v>
      </c>
      <c r="AH6" s="447">
        <v>0.79681669998922722</v>
      </c>
      <c r="AI6" s="447">
        <v>0.89167521126616434</v>
      </c>
      <c r="AJ6" s="447">
        <v>0.82899551780706393</v>
      </c>
      <c r="AK6" s="447">
        <v>0.81841202569941063</v>
      </c>
      <c r="AL6" s="447">
        <v>0.81565211567989382</v>
      </c>
      <c r="AM6" s="447">
        <v>0.90997622992576355</v>
      </c>
    </row>
    <row r="7" spans="2:39" x14ac:dyDescent="0.25">
      <c r="B7" s="414" t="s">
        <v>596</v>
      </c>
      <c r="C7" s="414" t="s">
        <v>598</v>
      </c>
      <c r="D7" s="414" t="s">
        <v>599</v>
      </c>
      <c r="E7" s="447">
        <v>7.4833469286239351</v>
      </c>
      <c r="F7" s="447">
        <v>7.6696405511365713</v>
      </c>
      <c r="G7" s="447">
        <v>7.5856428028932896</v>
      </c>
      <c r="H7" s="447">
        <v>8.6179516934803164</v>
      </c>
      <c r="I7" s="447">
        <v>8.7661151660783041</v>
      </c>
      <c r="J7" s="447">
        <v>9.3246859034437559</v>
      </c>
      <c r="K7" s="447">
        <v>10.586122150559811</v>
      </c>
      <c r="L7" s="447">
        <v>11.06233486454359</v>
      </c>
      <c r="M7" s="447">
        <v>11.209299588876712</v>
      </c>
      <c r="N7" s="447">
        <v>12.004189358727666</v>
      </c>
      <c r="O7" s="447">
        <v>13.770294308802224</v>
      </c>
      <c r="P7" s="447">
        <v>14.318091446478078</v>
      </c>
      <c r="Q7" s="447">
        <v>14.651720295187086</v>
      </c>
      <c r="R7" s="447">
        <v>14.649600179671884</v>
      </c>
      <c r="S7" s="447">
        <v>16.098915115504269</v>
      </c>
      <c r="T7" s="447">
        <v>15.377032184014503</v>
      </c>
      <c r="U7" s="447">
        <v>17.249977400321065</v>
      </c>
      <c r="V7" s="447">
        <v>18.798823552525384</v>
      </c>
      <c r="W7" s="447">
        <v>20.028287250306217</v>
      </c>
      <c r="X7" s="447">
        <v>19.258966196076663</v>
      </c>
      <c r="Y7" s="447">
        <v>20.300886765340614</v>
      </c>
      <c r="Z7" s="447">
        <v>17.748520992610164</v>
      </c>
      <c r="AA7" s="447">
        <v>17.372880000067109</v>
      </c>
      <c r="AB7" s="447">
        <v>16.81140473616081</v>
      </c>
      <c r="AC7" s="447">
        <v>22.063013119665932</v>
      </c>
      <c r="AD7" s="447">
        <v>22.851157362755455</v>
      </c>
      <c r="AE7" s="447">
        <v>22.263310930009471</v>
      </c>
      <c r="AF7" s="447">
        <v>22.885577244618702</v>
      </c>
      <c r="AG7" s="447">
        <v>24.09079276540519</v>
      </c>
      <c r="AH7" s="447">
        <v>30.707559709371242</v>
      </c>
      <c r="AI7" s="447">
        <v>34.422178047453698</v>
      </c>
      <c r="AJ7" s="447">
        <v>32.328512416378395</v>
      </c>
      <c r="AK7" s="447">
        <v>32.217843667750842</v>
      </c>
      <c r="AL7" s="447">
        <v>32.293486655339848</v>
      </c>
      <c r="AM7" s="447">
        <v>35.456298504804735</v>
      </c>
    </row>
    <row r="8" spans="2:39" x14ac:dyDescent="0.25">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row>
    <row r="9" spans="2:39" s="427" customFormat="1" ht="18" x14ac:dyDescent="0.35">
      <c r="B9" s="427" t="s">
        <v>600</v>
      </c>
      <c r="D9" s="427" t="s">
        <v>428</v>
      </c>
      <c r="E9" s="452">
        <v>0.12789648149560345</v>
      </c>
      <c r="F9" s="452">
        <v>0.13108039092432447</v>
      </c>
      <c r="G9" s="452">
        <v>0.12964480113324087</v>
      </c>
      <c r="H9" s="452">
        <v>0.14726576168780614</v>
      </c>
      <c r="I9" s="452">
        <v>0.14980679984176154</v>
      </c>
      <c r="J9" s="452">
        <v>0.15893101496086331</v>
      </c>
      <c r="K9" s="452">
        <v>0.17848428495804991</v>
      </c>
      <c r="L9" s="452">
        <v>0.18473626456210959</v>
      </c>
      <c r="M9" s="452">
        <v>0.18467539594116661</v>
      </c>
      <c r="N9" s="452">
        <v>0.19587522219468495</v>
      </c>
      <c r="O9" s="452">
        <v>0.22326610161905047</v>
      </c>
      <c r="P9" s="452">
        <v>0.23148336544636008</v>
      </c>
      <c r="Q9" s="452">
        <v>0.2376310961616066</v>
      </c>
      <c r="R9" s="452">
        <v>0.23696154133123323</v>
      </c>
      <c r="S9" s="452">
        <v>0.26130898970844696</v>
      </c>
      <c r="T9" s="452">
        <v>0.24810049896380854</v>
      </c>
      <c r="U9" s="452">
        <v>0.27859567805626878</v>
      </c>
      <c r="V9" s="452">
        <v>0.30433866141800808</v>
      </c>
      <c r="W9" s="452">
        <v>0.32472520613676037</v>
      </c>
      <c r="X9" s="452">
        <v>0.31148914759481683</v>
      </c>
      <c r="Y9" s="452">
        <v>0.32848341529048719</v>
      </c>
      <c r="Z9" s="452">
        <v>0.28801938884717027</v>
      </c>
      <c r="AA9" s="452">
        <v>0.28168462392189553</v>
      </c>
      <c r="AB9" s="452">
        <v>0.27293631418679432</v>
      </c>
      <c r="AC9" s="452">
        <v>0.35911999999999999</v>
      </c>
      <c r="AD9" s="452">
        <v>0.356703667</v>
      </c>
      <c r="AE9" s="452">
        <v>0.36511899449999996</v>
      </c>
      <c r="AF9" s="452">
        <v>0.36237442199999997</v>
      </c>
      <c r="AG9" s="452">
        <v>0.35581915659999996</v>
      </c>
      <c r="AH9" s="452">
        <v>0.36415923659999999</v>
      </c>
      <c r="AI9" s="452">
        <v>0.36283436690000004</v>
      </c>
      <c r="AJ9" s="452">
        <v>0.36465412390000002</v>
      </c>
      <c r="AK9" s="452">
        <v>0.36328437889999998</v>
      </c>
      <c r="AL9" s="452">
        <v>0.36395310000000003</v>
      </c>
      <c r="AM9" s="452">
        <v>0.34446149999999998</v>
      </c>
    </row>
    <row r="10" spans="2:39" x14ac:dyDescent="0.25">
      <c r="B10" s="414" t="s">
        <v>601</v>
      </c>
      <c r="C10" s="414" t="s">
        <v>602</v>
      </c>
      <c r="D10" s="414" t="s">
        <v>603</v>
      </c>
      <c r="E10" s="447">
        <f>(E9*1000)/E6</f>
        <v>642.01068599999996</v>
      </c>
      <c r="F10" s="447">
        <f t="shared" ref="F10:AK10" si="0">(F9*1000)/F6</f>
        <v>642.01068599999985</v>
      </c>
      <c r="G10" s="447">
        <f t="shared" si="0"/>
        <v>642.01068599999985</v>
      </c>
      <c r="H10" s="447">
        <f t="shared" si="0"/>
        <v>642.01068599999996</v>
      </c>
      <c r="I10" s="447">
        <f t="shared" si="0"/>
        <v>642.01068600000008</v>
      </c>
      <c r="J10" s="447">
        <f t="shared" si="0"/>
        <v>642.01068599999996</v>
      </c>
      <c r="K10" s="447">
        <f t="shared" si="0"/>
        <v>642.01068599999985</v>
      </c>
      <c r="L10" s="447">
        <f t="shared" si="0"/>
        <v>642.01068599999996</v>
      </c>
      <c r="M10" s="447">
        <f t="shared" si="0"/>
        <v>642.01068599999996</v>
      </c>
      <c r="N10" s="447">
        <f t="shared" si="0"/>
        <v>642.01068599999985</v>
      </c>
      <c r="O10" s="447">
        <f t="shared" si="0"/>
        <v>642.01068599999996</v>
      </c>
      <c r="P10" s="447">
        <f t="shared" si="0"/>
        <v>642.01068599999996</v>
      </c>
      <c r="Q10" s="447">
        <f t="shared" si="0"/>
        <v>642.01068599999996</v>
      </c>
      <c r="R10" s="447">
        <f t="shared" si="0"/>
        <v>642.01068599999996</v>
      </c>
      <c r="S10" s="447">
        <f t="shared" si="0"/>
        <v>642.01068599999996</v>
      </c>
      <c r="T10" s="447">
        <f t="shared" si="0"/>
        <v>642.01068599999996</v>
      </c>
      <c r="U10" s="447">
        <f t="shared" si="0"/>
        <v>642.01068599999985</v>
      </c>
      <c r="V10" s="447">
        <f t="shared" si="0"/>
        <v>642.01068599999996</v>
      </c>
      <c r="W10" s="447">
        <f t="shared" si="0"/>
        <v>642.01068599999996</v>
      </c>
      <c r="X10" s="447">
        <f t="shared" si="0"/>
        <v>642.01068599999996</v>
      </c>
      <c r="Y10" s="447">
        <f t="shared" si="0"/>
        <v>642.01068599999996</v>
      </c>
      <c r="Z10" s="447">
        <f t="shared" si="0"/>
        <v>642.01068600000008</v>
      </c>
      <c r="AA10" s="447">
        <f t="shared" si="0"/>
        <v>642.01068600000008</v>
      </c>
      <c r="AB10" s="447">
        <f t="shared" si="0"/>
        <v>642.01068600000008</v>
      </c>
      <c r="AC10" s="447">
        <f t="shared" si="0"/>
        <v>640.17597494899724</v>
      </c>
      <c r="AD10" s="447">
        <f t="shared" si="0"/>
        <v>618.36439289523094</v>
      </c>
      <c r="AE10" s="447">
        <f t="shared" si="0"/>
        <v>630.14234004062234</v>
      </c>
      <c r="AF10" s="447">
        <f t="shared" si="0"/>
        <v>606.12502461929478</v>
      </c>
      <c r="AG10" s="447">
        <f t="shared" si="0"/>
        <v>565.74559038993618</v>
      </c>
      <c r="AH10" s="447">
        <f t="shared" si="0"/>
        <v>457.01757581752912</v>
      </c>
      <c r="AI10" s="447">
        <f t="shared" si="0"/>
        <v>406.91314765247438</v>
      </c>
      <c r="AJ10" s="447">
        <f t="shared" si="0"/>
        <v>439.87466285055075</v>
      </c>
      <c r="AK10" s="447">
        <f t="shared" si="0"/>
        <v>443.88934606568012</v>
      </c>
      <c r="AL10" s="447">
        <f>(AL9*1000)/AL6</f>
        <v>446.21118857348119</v>
      </c>
      <c r="AM10" s="447">
        <f>(AM9*1000)/AM6</f>
        <v>378.53900868168984</v>
      </c>
    </row>
    <row r="12" spans="2:39" ht="18" x14ac:dyDescent="0.35">
      <c r="B12" s="666" t="s">
        <v>671</v>
      </c>
      <c r="C12" s="414" t="s">
        <v>604</v>
      </c>
      <c r="D12" s="414" t="s">
        <v>605</v>
      </c>
      <c r="E12" s="453">
        <v>5.7413333333333335E-3</v>
      </c>
      <c r="F12" s="453">
        <v>5.7413333333333335E-3</v>
      </c>
      <c r="G12" s="453">
        <v>5.7413333333333344E-3</v>
      </c>
      <c r="H12" s="453">
        <v>5.7767200468111174E-3</v>
      </c>
      <c r="I12" s="453">
        <v>5.7622225854211404E-3</v>
      </c>
      <c r="J12" s="453">
        <v>6.3892312784689237E-3</v>
      </c>
      <c r="K12" s="453">
        <v>8.975591234613868E-3</v>
      </c>
      <c r="L12" s="453">
        <v>1.1281448288995855E-2</v>
      </c>
      <c r="M12" s="453">
        <v>1.4577447952652863E-2</v>
      </c>
      <c r="N12" s="453">
        <v>1.6952117665051007E-2</v>
      </c>
      <c r="O12" s="453">
        <v>1.8535264526352492E-2</v>
      </c>
      <c r="P12" s="453">
        <v>2.1606941811484037E-2</v>
      </c>
      <c r="Q12" s="453">
        <v>2.0493434728654596E-2</v>
      </c>
      <c r="R12" s="453">
        <v>2.0804232251187351E-2</v>
      </c>
      <c r="S12" s="453">
        <v>2.030550300697119E-2</v>
      </c>
      <c r="T12" s="453">
        <v>1.9012483462940492E-2</v>
      </c>
      <c r="U12" s="453">
        <v>1.9588203423940097E-2</v>
      </c>
      <c r="V12" s="453">
        <v>2.2043196791919815E-2</v>
      </c>
      <c r="W12" s="453">
        <v>2.0906209898608294E-2</v>
      </c>
      <c r="X12" s="453">
        <v>2.2868835025419147E-2</v>
      </c>
      <c r="Y12" s="453">
        <v>2.415019114607931E-2</v>
      </c>
      <c r="Z12" s="453">
        <v>2.3626086514075318E-2</v>
      </c>
      <c r="AA12" s="453">
        <v>2.1507146260388382E-2</v>
      </c>
      <c r="AB12" s="453">
        <v>2.1246980709596332E-2</v>
      </c>
      <c r="AC12" s="453">
        <v>1.9832545999783877E-2</v>
      </c>
      <c r="AD12" s="453">
        <v>2.1435948960502174E-2</v>
      </c>
      <c r="AE12" s="453">
        <v>1.0065942672685631E-2</v>
      </c>
      <c r="AF12" s="453">
        <v>9.102612350284171E-3</v>
      </c>
      <c r="AG12" s="453">
        <v>1.0093004232268599E-2</v>
      </c>
      <c r="AH12" s="453">
        <v>1.2787428946766481E-2</v>
      </c>
      <c r="AI12" s="453">
        <v>1.4727345059688642E-2</v>
      </c>
      <c r="AJ12" s="453">
        <v>1.5970596218422367E-2</v>
      </c>
      <c r="AK12" s="453">
        <v>1.7681210829231835E-2</v>
      </c>
      <c r="AL12" s="453">
        <v>1.7783757675439434E-2</v>
      </c>
      <c r="AM12" s="453">
        <v>1.9086067830781563E-2</v>
      </c>
    </row>
    <row r="13" spans="2:39" x14ac:dyDescent="0.25">
      <c r="B13" s="414" t="s">
        <v>606</v>
      </c>
      <c r="C13" s="414" t="s">
        <v>604</v>
      </c>
      <c r="D13" s="414" t="s">
        <v>607</v>
      </c>
      <c r="E13" s="447">
        <v>49</v>
      </c>
      <c r="F13" s="447">
        <v>49</v>
      </c>
      <c r="G13" s="447">
        <v>49</v>
      </c>
      <c r="H13" s="447">
        <v>48.994016590725614</v>
      </c>
      <c r="I13" s="447">
        <v>48.996467913168715</v>
      </c>
      <c r="J13" s="447">
        <v>48.890449318606159</v>
      </c>
      <c r="K13" s="447">
        <v>48.45313122298213</v>
      </c>
      <c r="L13" s="447">
        <v>48.063242331682304</v>
      </c>
      <c r="M13" s="447">
        <v>47.505933867072308</v>
      </c>
      <c r="N13" s="447">
        <v>47.104409696434459</v>
      </c>
      <c r="O13" s="447">
        <v>46.911885187336964</v>
      </c>
      <c r="P13" s="447">
        <v>46.474511559018786</v>
      </c>
      <c r="Q13" s="447">
        <v>46.630754547461109</v>
      </c>
      <c r="R13" s="447">
        <v>46.570190145482847</v>
      </c>
      <c r="S13" s="447">
        <v>46.655776733830521</v>
      </c>
      <c r="T13" s="447">
        <v>46.695793696197612</v>
      </c>
      <c r="U13" s="447">
        <v>46.608377782161796</v>
      </c>
      <c r="V13" s="447">
        <v>46.270386137175109</v>
      </c>
      <c r="W13" s="447">
        <v>46.403437435030327</v>
      </c>
      <c r="X13" s="447">
        <v>46.187954954783635</v>
      </c>
      <c r="Y13" s="447">
        <v>46.037472974333525</v>
      </c>
      <c r="Z13" s="447">
        <v>46.059427243481693</v>
      </c>
      <c r="AA13" s="447">
        <v>46.31963448609914</v>
      </c>
      <c r="AB13" s="447">
        <v>47.057297393881647</v>
      </c>
      <c r="AC13" s="447">
        <v>46.483288343708494</v>
      </c>
      <c r="AD13" s="447">
        <v>46.294736989085258</v>
      </c>
      <c r="AE13" s="447">
        <v>46.956904370845841</v>
      </c>
      <c r="AF13" s="447">
        <v>47.017731548256485</v>
      </c>
      <c r="AG13" s="447">
        <v>46.981469200246096</v>
      </c>
      <c r="AH13" s="447">
        <v>46.809431215764093</v>
      </c>
      <c r="AI13" s="447">
        <v>46.675162756139613</v>
      </c>
      <c r="AJ13" s="447">
        <v>46.615505309059714</v>
      </c>
      <c r="AK13" s="447">
        <v>46.494695685552081</v>
      </c>
      <c r="AL13" s="447">
        <v>46.513634077211819</v>
      </c>
      <c r="AM13" s="447">
        <v>46.425950391223004</v>
      </c>
    </row>
    <row r="14" spans="2:39" s="427" customFormat="1" ht="18" x14ac:dyDescent="0.35">
      <c r="B14" s="427" t="s">
        <v>608</v>
      </c>
      <c r="D14" s="427" t="s">
        <v>609</v>
      </c>
      <c r="E14" s="454">
        <v>8.7682426869808614E-4</v>
      </c>
      <c r="F14" s="454">
        <v>8.9865230512092722E-4</v>
      </c>
      <c r="G14" s="454">
        <v>8.8881028324512947E-4</v>
      </c>
      <c r="H14" s="454">
        <v>1.0161137578502063E-3</v>
      </c>
      <c r="I14" s="454">
        <v>1.030937717508471E-3</v>
      </c>
      <c r="J14" s="454">
        <v>1.218593317642261E-3</v>
      </c>
      <c r="K14" s="454">
        <v>1.9610023704319099E-3</v>
      </c>
      <c r="L14" s="454">
        <v>2.5965613777920145E-3</v>
      </c>
      <c r="M14" s="454">
        <v>3.4396330740443055E-3</v>
      </c>
      <c r="N14" s="454">
        <v>4.3201142269724295E-3</v>
      </c>
      <c r="O14" s="454">
        <v>5.4407544399488758E-3</v>
      </c>
      <c r="P14" s="454">
        <v>6.6567707407249365E-3</v>
      </c>
      <c r="Q14" s="454">
        <v>6.4391853926856263E-3</v>
      </c>
      <c r="R14" s="454">
        <v>6.5443942481839277E-3</v>
      </c>
      <c r="S14" s="454">
        <v>7.0065615058083532E-3</v>
      </c>
      <c r="T14" s="454">
        <v>6.260854500294866E-3</v>
      </c>
      <c r="U14" s="454">
        <v>7.2496851951191418E-3</v>
      </c>
      <c r="V14" s="454">
        <v>8.9557533796322288E-3</v>
      </c>
      <c r="W14" s="454">
        <v>9.0233741358227548E-3</v>
      </c>
      <c r="X14" s="454">
        <v>9.535605573560613E-3</v>
      </c>
      <c r="Y14" s="454">
        <v>1.0649374610357511E-2</v>
      </c>
      <c r="Z14" s="454">
        <v>9.1040665844934667E-3</v>
      </c>
      <c r="AA14" s="454">
        <v>8.0665807334414936E-3</v>
      </c>
      <c r="AB14" s="454">
        <v>7.5905674977600176E-3</v>
      </c>
      <c r="AC14" s="454">
        <v>6.8463175933576462E-3</v>
      </c>
      <c r="AD14" s="454">
        <v>7.4633085081111366E-3</v>
      </c>
      <c r="AE14" s="454">
        <v>3.4173622342627778E-3</v>
      </c>
      <c r="AF14" s="454">
        <v>3.0659311698673385E-3</v>
      </c>
      <c r="AG14" s="454">
        <v>3.4497639010705877E-3</v>
      </c>
      <c r="AH14" s="454">
        <v>5.9715327722687228E-3</v>
      </c>
      <c r="AI14" s="454">
        <v>6.8839298128473402E-3</v>
      </c>
      <c r="AJ14" s="454">
        <v>7.5886259168689626E-3</v>
      </c>
      <c r="AK14" s="454">
        <v>8.4710555110543914E-3</v>
      </c>
      <c r="AL14" s="454">
        <v>8.5813654301028081E-3</v>
      </c>
      <c r="AM14" s="454">
        <v>8.5944371237360821E-3</v>
      </c>
    </row>
    <row r="16" spans="2:39" x14ac:dyDescent="0.25">
      <c r="B16" s="364" t="s">
        <v>610</v>
      </c>
      <c r="C16" s="364" t="s">
        <v>545</v>
      </c>
      <c r="D16" s="364" t="s">
        <v>551</v>
      </c>
      <c r="E16" s="365">
        <v>1990</v>
      </c>
      <c r="F16" s="365">
        <v>1991</v>
      </c>
      <c r="G16" s="365">
        <v>1992</v>
      </c>
      <c r="H16" s="365">
        <v>1993</v>
      </c>
      <c r="I16" s="365">
        <v>1994</v>
      </c>
      <c r="J16" s="365">
        <v>1995</v>
      </c>
      <c r="K16" s="365">
        <v>1996</v>
      </c>
      <c r="L16" s="365">
        <v>1997</v>
      </c>
      <c r="M16" s="365">
        <v>1998</v>
      </c>
      <c r="N16" s="365">
        <v>1999</v>
      </c>
      <c r="O16" s="365">
        <v>2000</v>
      </c>
      <c r="P16" s="365">
        <v>2001</v>
      </c>
      <c r="Q16" s="365">
        <v>2002</v>
      </c>
      <c r="R16" s="365">
        <v>2003</v>
      </c>
      <c r="S16" s="365">
        <v>2004</v>
      </c>
      <c r="T16" s="365">
        <v>2005</v>
      </c>
      <c r="U16" s="365">
        <v>2006</v>
      </c>
      <c r="V16" s="365">
        <v>2007</v>
      </c>
      <c r="W16" s="365">
        <v>2008</v>
      </c>
      <c r="X16" s="365">
        <v>2009</v>
      </c>
      <c r="Y16" s="365">
        <v>2010</v>
      </c>
      <c r="Z16" s="365">
        <v>2011</v>
      </c>
      <c r="AA16" s="365">
        <v>2012</v>
      </c>
      <c r="AB16" s="365">
        <v>2013</v>
      </c>
      <c r="AC16" s="365">
        <v>2014</v>
      </c>
      <c r="AD16" s="365">
        <v>2015</v>
      </c>
      <c r="AE16" s="365">
        <v>2016</v>
      </c>
      <c r="AF16" s="365">
        <v>2017</v>
      </c>
      <c r="AG16" s="365">
        <v>2018</v>
      </c>
      <c r="AH16" s="365">
        <v>2019</v>
      </c>
      <c r="AI16" s="365">
        <v>2020</v>
      </c>
      <c r="AJ16" s="365">
        <v>2021</v>
      </c>
      <c r="AK16" s="365">
        <v>2022</v>
      </c>
      <c r="AL16" s="365">
        <v>2023</v>
      </c>
      <c r="AM16" s="365">
        <v>2024</v>
      </c>
    </row>
    <row r="17" spans="2:39" x14ac:dyDescent="0.25">
      <c r="B17" s="414" t="s">
        <v>611</v>
      </c>
      <c r="C17" s="666" t="s">
        <v>669</v>
      </c>
      <c r="D17" s="414" t="s">
        <v>538</v>
      </c>
      <c r="E17" s="447">
        <v>37.352584694773576</v>
      </c>
      <c r="F17" s="447">
        <v>38.28245583122763</v>
      </c>
      <c r="G17" s="447">
        <v>37.863187148998506</v>
      </c>
      <c r="H17" s="447">
        <v>43.015882277875839</v>
      </c>
      <c r="I17" s="447">
        <v>43.755429530151332</v>
      </c>
      <c r="J17" s="447">
        <v>46.543494947198852</v>
      </c>
      <c r="K17" s="447">
        <v>52.839862696398477</v>
      </c>
      <c r="L17" s="447">
        <v>55.216843999212145</v>
      </c>
      <c r="M17" s="447">
        <v>55.950407786265693</v>
      </c>
      <c r="N17" s="447">
        <v>59.918042553778271</v>
      </c>
      <c r="O17" s="447">
        <v>68.733427615666528</v>
      </c>
      <c r="P17" s="447">
        <v>71.467717389447543</v>
      </c>
      <c r="Q17" s="447">
        <v>73.133001646195794</v>
      </c>
      <c r="R17" s="447">
        <v>73.122419243014505</v>
      </c>
      <c r="S17" s="447">
        <v>80.356569871927562</v>
      </c>
      <c r="T17" s="447">
        <v>76.753343455276436</v>
      </c>
      <c r="U17" s="447">
        <v>86.102013975036257</v>
      </c>
      <c r="V17" s="447">
        <v>93.832967468331603</v>
      </c>
      <c r="W17" s="447">
        <v>99.969746551077208</v>
      </c>
      <c r="X17" s="447">
        <v>96.129736177421321</v>
      </c>
      <c r="Y17" s="447">
        <v>106.16419096927279</v>
      </c>
      <c r="Z17" s="447">
        <v>93.294874925529825</v>
      </c>
      <c r="AA17" s="447">
        <v>91.214727336251272</v>
      </c>
      <c r="AB17" s="447">
        <v>88.456530000426568</v>
      </c>
      <c r="AC17" s="447">
        <v>85.459822703505196</v>
      </c>
      <c r="AD17" s="447">
        <v>85.509228338303814</v>
      </c>
      <c r="AE17" s="447">
        <v>93.886038900533649</v>
      </c>
      <c r="AF17" s="447">
        <v>95.008739360267086</v>
      </c>
      <c r="AG17" s="447">
        <v>98.456911940692805</v>
      </c>
      <c r="AH17" s="447">
        <v>100.27810585792358</v>
      </c>
      <c r="AI17" s="447">
        <v>99.981672049132044</v>
      </c>
      <c r="AJ17" s="447">
        <v>95.845227866684596</v>
      </c>
      <c r="AK17" s="447">
        <v>97.913449957908327</v>
      </c>
      <c r="AL17" s="447">
        <v>90.877406105557455</v>
      </c>
      <c r="AM17" s="447">
        <v>89.37649699322786</v>
      </c>
    </row>
    <row r="18" spans="2:39" x14ac:dyDescent="0.25">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row>
    <row r="19" spans="2:39" x14ac:dyDescent="0.25">
      <c r="B19" s="414" t="s">
        <v>612</v>
      </c>
      <c r="C19" s="666" t="s">
        <v>669</v>
      </c>
      <c r="D19" s="414" t="s">
        <v>597</v>
      </c>
      <c r="E19" s="447">
        <v>1.1660546012081352</v>
      </c>
      <c r="F19" s="447">
        <v>1.1950828605924071</v>
      </c>
      <c r="G19" s="447">
        <v>1.1819943372666268</v>
      </c>
      <c r="H19" s="447">
        <v>1.3426477179701779</v>
      </c>
      <c r="I19" s="447">
        <v>1.3658148074523617</v>
      </c>
      <c r="J19" s="447">
        <v>1.4490018732545371</v>
      </c>
      <c r="K19" s="447">
        <v>1.6272724572632784</v>
      </c>
      <c r="L19" s="447">
        <v>1.6842728492891046</v>
      </c>
      <c r="M19" s="447">
        <v>1.6837178994211348</v>
      </c>
      <c r="N19" s="447">
        <v>1.7858286751276244</v>
      </c>
      <c r="O19" s="447">
        <v>2.0355561157141473</v>
      </c>
      <c r="P19" s="447">
        <v>2.1104743478901038</v>
      </c>
      <c r="Q19" s="447">
        <v>2.1665242845550794</v>
      </c>
      <c r="R19" s="447">
        <v>2.1604198360074087</v>
      </c>
      <c r="S19" s="447">
        <v>2.3823997831954289</v>
      </c>
      <c r="T19" s="447">
        <v>2.2619756618459279</v>
      </c>
      <c r="U19" s="447">
        <v>2.5400055456989237</v>
      </c>
      <c r="V19" s="447">
        <v>2.7747088295325173</v>
      </c>
      <c r="W19" s="447">
        <v>2.9605765249847464</v>
      </c>
      <c r="X19" s="447">
        <v>2.8399010632033832</v>
      </c>
      <c r="Y19" s="447">
        <v>2.99484077545325</v>
      </c>
      <c r="Z19" s="447">
        <v>2.6259231659468512</v>
      </c>
      <c r="AA19" s="447">
        <v>2.5681680056616765</v>
      </c>
      <c r="AB19" s="447">
        <v>2.4884081350216123</v>
      </c>
      <c r="AC19" s="447">
        <v>2.2719525708533044</v>
      </c>
      <c r="AD19" s="447">
        <v>2.3362652014255585</v>
      </c>
      <c r="AE19" s="447">
        <v>2.346685043297823</v>
      </c>
      <c r="AF19" s="447">
        <v>2.4213321072024052</v>
      </c>
      <c r="AG19" s="447">
        <v>2.547224295068943</v>
      </c>
      <c r="AH19" s="447">
        <v>3.2271374824867141</v>
      </c>
      <c r="AI19" s="447">
        <v>3.6113180064125188</v>
      </c>
      <c r="AJ19" s="447">
        <v>3.3574629000180685</v>
      </c>
      <c r="AK19" s="447">
        <v>3.3145993605407056</v>
      </c>
      <c r="AL19" s="447">
        <v>3.3034216215796701</v>
      </c>
      <c r="AM19" s="447">
        <v>3.6854378175119602</v>
      </c>
    </row>
    <row r="20" spans="2:39" x14ac:dyDescent="0.25">
      <c r="B20" s="414" t="s">
        <v>612</v>
      </c>
      <c r="C20" s="414" t="s">
        <v>598</v>
      </c>
      <c r="D20" s="414" t="s">
        <v>599</v>
      </c>
      <c r="E20" s="447">
        <v>43.802452409516533</v>
      </c>
      <c r="F20" s="447">
        <v>44.892889297200249</v>
      </c>
      <c r="G20" s="447">
        <v>44.401223281308411</v>
      </c>
      <c r="H20" s="447">
        <v>50.443661442086537</v>
      </c>
      <c r="I20" s="447">
        <v>51.310910217160433</v>
      </c>
      <c r="J20" s="447">
        <v>54.5804055879033</v>
      </c>
      <c r="K20" s="447">
        <v>61.96400034957238</v>
      </c>
      <c r="L20" s="447">
        <v>64.751427544921839</v>
      </c>
      <c r="M20" s="447">
        <v>65.611659658290264</v>
      </c>
      <c r="N20" s="447">
        <v>70.264406837701131</v>
      </c>
      <c r="O20" s="447">
        <v>80.601990911205732</v>
      </c>
      <c r="P20" s="447">
        <v>83.808424914864602</v>
      </c>
      <c r="Q20" s="447">
        <v>85.761262583277414</v>
      </c>
      <c r="R20" s="447">
        <v>85.748852860750432</v>
      </c>
      <c r="S20" s="447">
        <v>94.232162415780394</v>
      </c>
      <c r="T20" s="447">
        <v>90.006747898263541</v>
      </c>
      <c r="U20" s="447">
        <v>100.96970264102669</v>
      </c>
      <c r="V20" s="447">
        <v>110.035600630079</v>
      </c>
      <c r="W20" s="447">
        <v>117.23204970893734</v>
      </c>
      <c r="X20" s="447">
        <v>112.72896450028115</v>
      </c>
      <c r="Y20" s="447">
        <v>118.82766292826821</v>
      </c>
      <c r="Z20" s="447">
        <v>103.88783969702554</v>
      </c>
      <c r="AA20" s="447">
        <v>101.68909134874386</v>
      </c>
      <c r="AB20" s="447">
        <v>98.402594843777081</v>
      </c>
      <c r="AC20" s="447">
        <v>89.356029581248322</v>
      </c>
      <c r="AD20" s="447">
        <v>92.548043288434314</v>
      </c>
      <c r="AE20" s="447">
        <v>90.167243215988137</v>
      </c>
      <c r="AF20" s="447">
        <v>92.687445099296397</v>
      </c>
      <c r="AG20" s="447">
        <v>97.568613104004896</v>
      </c>
      <c r="AH20" s="447">
        <v>124.36676708099934</v>
      </c>
      <c r="AI20" s="447">
        <v>139.41111049413371</v>
      </c>
      <c r="AJ20" s="447">
        <v>130.93168626277833</v>
      </c>
      <c r="AK20" s="447">
        <v>130.48347368535528</v>
      </c>
      <c r="AL20" s="447">
        <v>130.78983061856096</v>
      </c>
      <c r="AM20" s="447">
        <v>143.59933708297021</v>
      </c>
    </row>
    <row r="21" spans="2:39" x14ac:dyDescent="0.25">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row>
    <row r="22" spans="2:39" s="427" customFormat="1" ht="18" x14ac:dyDescent="0.35">
      <c r="B22" s="427" t="s">
        <v>600</v>
      </c>
      <c r="D22" s="427" t="s">
        <v>428</v>
      </c>
      <c r="E22" s="452">
        <v>0.74861951443509123</v>
      </c>
      <c r="F22" s="452">
        <v>0.7672559671557736</v>
      </c>
      <c r="G22" s="452">
        <v>0.75885299531666228</v>
      </c>
      <c r="H22" s="452">
        <v>0.86199418247036841</v>
      </c>
      <c r="I22" s="452">
        <v>0.87686770148144866</v>
      </c>
      <c r="J22" s="452">
        <v>0.93027468666343027</v>
      </c>
      <c r="K22" s="452">
        <v>1.0447263065965029</v>
      </c>
      <c r="L22" s="452">
        <v>1.0813211673832726</v>
      </c>
      <c r="M22" s="452">
        <v>1.0809648836378418</v>
      </c>
      <c r="N22" s="452">
        <v>1.1465210927971572</v>
      </c>
      <c r="O22" s="452">
        <v>1.3068487782411349</v>
      </c>
      <c r="P22" s="452">
        <v>1.3549470838743283</v>
      </c>
      <c r="Q22" s="452">
        <v>1.3909317421628655</v>
      </c>
      <c r="R22" s="452">
        <v>1.3870126209631239</v>
      </c>
      <c r="S22" s="452">
        <v>1.5295261191355485</v>
      </c>
      <c r="T22" s="452">
        <v>1.4522125463770081</v>
      </c>
      <c r="U22" s="452">
        <v>1.6307107028379701</v>
      </c>
      <c r="V22" s="452">
        <v>1.7813927190984282</v>
      </c>
      <c r="W22" s="452">
        <v>1.900721765760953</v>
      </c>
      <c r="X22" s="452">
        <v>1.8232468297593334</v>
      </c>
      <c r="Y22" s="452">
        <v>1.9227197807095131</v>
      </c>
      <c r="Z22" s="452">
        <v>1.68587073315283</v>
      </c>
      <c r="AA22" s="452">
        <v>1.6487913030781047</v>
      </c>
      <c r="AB22" s="452">
        <v>1.5975846138132057</v>
      </c>
      <c r="AC22" s="452">
        <v>1.98234</v>
      </c>
      <c r="AD22" s="452">
        <v>2.0413186269999999</v>
      </c>
      <c r="AE22" s="452">
        <v>2.0528231188999997</v>
      </c>
      <c r="AF22" s="452">
        <v>2.1208680318000002</v>
      </c>
      <c r="AG22" s="452">
        <v>2.1754751840999997</v>
      </c>
      <c r="AH22" s="452">
        <v>2.0616599501999997</v>
      </c>
      <c r="AI22" s="452">
        <v>2.3517709318000004</v>
      </c>
      <c r="AJ22" s="452">
        <v>2.1591298692000001</v>
      </c>
      <c r="AK22" s="452">
        <v>2.1282793579999999</v>
      </c>
      <c r="AL22" s="452">
        <v>2.1192083999999998</v>
      </c>
      <c r="AM22" s="452">
        <v>2.4258591999999997</v>
      </c>
    </row>
    <row r="23" spans="2:39" x14ac:dyDescent="0.25">
      <c r="B23" s="414" t="s">
        <v>601</v>
      </c>
      <c r="C23" s="414" t="s">
        <v>602</v>
      </c>
      <c r="D23" s="414" t="s">
        <v>603</v>
      </c>
      <c r="E23" s="447">
        <f>(E22*1000)/E19</f>
        <v>642.01068599999996</v>
      </c>
      <c r="F23" s="447">
        <f t="shared" ref="F23:AK23" si="1">(F22*1000)/F19</f>
        <v>642.01068599999996</v>
      </c>
      <c r="G23" s="447">
        <f t="shared" si="1"/>
        <v>642.01068599999985</v>
      </c>
      <c r="H23" s="447">
        <f t="shared" si="1"/>
        <v>642.01068599999996</v>
      </c>
      <c r="I23" s="447">
        <f t="shared" si="1"/>
        <v>642.01068599999996</v>
      </c>
      <c r="J23" s="447">
        <f t="shared" si="1"/>
        <v>642.01068599999996</v>
      </c>
      <c r="K23" s="447">
        <f t="shared" si="1"/>
        <v>642.01068599999985</v>
      </c>
      <c r="L23" s="447">
        <f t="shared" si="1"/>
        <v>642.01068599999996</v>
      </c>
      <c r="M23" s="447">
        <f t="shared" si="1"/>
        <v>642.01068600000008</v>
      </c>
      <c r="N23" s="447">
        <f t="shared" si="1"/>
        <v>642.01068599999996</v>
      </c>
      <c r="O23" s="447">
        <f t="shared" si="1"/>
        <v>642.01068599999985</v>
      </c>
      <c r="P23" s="447">
        <f t="shared" si="1"/>
        <v>642.01068599999996</v>
      </c>
      <c r="Q23" s="447">
        <f t="shared" si="1"/>
        <v>642.01068599999985</v>
      </c>
      <c r="R23" s="447">
        <f t="shared" si="1"/>
        <v>642.01068599999996</v>
      </c>
      <c r="S23" s="447">
        <f t="shared" si="1"/>
        <v>642.01068599999996</v>
      </c>
      <c r="T23" s="447">
        <f t="shared" si="1"/>
        <v>642.01068599999996</v>
      </c>
      <c r="U23" s="447">
        <f t="shared" si="1"/>
        <v>642.01068599999985</v>
      </c>
      <c r="V23" s="447">
        <f t="shared" si="1"/>
        <v>642.01068599999985</v>
      </c>
      <c r="W23" s="447">
        <f t="shared" si="1"/>
        <v>642.01068599999996</v>
      </c>
      <c r="X23" s="447">
        <f t="shared" si="1"/>
        <v>642.01068599999996</v>
      </c>
      <c r="Y23" s="447">
        <f t="shared" si="1"/>
        <v>642.01068600000008</v>
      </c>
      <c r="Z23" s="447">
        <f t="shared" si="1"/>
        <v>642.01068600000008</v>
      </c>
      <c r="AA23" s="447">
        <f t="shared" si="1"/>
        <v>642.01068599999996</v>
      </c>
      <c r="AB23" s="447">
        <f t="shared" si="1"/>
        <v>642.01068599999996</v>
      </c>
      <c r="AC23" s="447">
        <f t="shared" si="1"/>
        <v>872.52701725875761</v>
      </c>
      <c r="AD23" s="447">
        <f t="shared" si="1"/>
        <v>873.75295653696071</v>
      </c>
      <c r="AE23" s="447">
        <f t="shared" si="1"/>
        <v>874.77572875103181</v>
      </c>
      <c r="AF23" s="447">
        <f t="shared" si="1"/>
        <v>875.90959765136893</v>
      </c>
      <c r="AG23" s="447">
        <f t="shared" si="1"/>
        <v>854.05717443548428</v>
      </c>
      <c r="AH23" s="447">
        <f t="shared" si="1"/>
        <v>638.85098214389063</v>
      </c>
      <c r="AI23" s="447">
        <f t="shared" si="1"/>
        <v>651.2223314656934</v>
      </c>
      <c r="AJ23" s="447">
        <f t="shared" si="1"/>
        <v>643.08376101144131</v>
      </c>
      <c r="AK23" s="447">
        <f t="shared" si="1"/>
        <v>642.0924903735023</v>
      </c>
      <c r="AL23" s="447">
        <f t="shared" ref="AL23:AM23" si="2">(AL22*1000)/AL19</f>
        <v>641.51920122948502</v>
      </c>
      <c r="AM23" s="447">
        <f t="shared" si="2"/>
        <v>658.22822690784074</v>
      </c>
    </row>
    <row r="24" spans="2:39" x14ac:dyDescent="0.25">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c r="AD24" s="447"/>
      <c r="AE24" s="447"/>
      <c r="AF24" s="447"/>
      <c r="AG24" s="447"/>
      <c r="AH24" s="447"/>
      <c r="AI24" s="447"/>
      <c r="AJ24" s="447"/>
      <c r="AK24" s="447"/>
      <c r="AL24" s="447"/>
      <c r="AM24" s="447"/>
    </row>
    <row r="25" spans="2:39" ht="18" x14ac:dyDescent="0.35">
      <c r="B25" s="666" t="s">
        <v>670</v>
      </c>
      <c r="C25" s="414" t="s">
        <v>604</v>
      </c>
      <c r="D25" s="414" t="s">
        <v>605</v>
      </c>
      <c r="E25" s="453">
        <v>5.7413333333333335E-3</v>
      </c>
      <c r="F25" s="453">
        <v>5.7413333333333335E-3</v>
      </c>
      <c r="G25" s="453">
        <v>5.7413333333333344E-3</v>
      </c>
      <c r="H25" s="453">
        <v>5.7767200468111174E-3</v>
      </c>
      <c r="I25" s="453">
        <v>5.7622225854211404E-3</v>
      </c>
      <c r="J25" s="453">
        <v>6.3892312784689237E-3</v>
      </c>
      <c r="K25" s="453">
        <v>8.975591234613868E-3</v>
      </c>
      <c r="L25" s="453">
        <v>1.1281448288995855E-2</v>
      </c>
      <c r="M25" s="453">
        <v>1.4577447952652863E-2</v>
      </c>
      <c r="N25" s="453">
        <v>1.6952117665051007E-2</v>
      </c>
      <c r="O25" s="453">
        <v>1.8535264526352492E-2</v>
      </c>
      <c r="P25" s="453">
        <v>2.1606941811484037E-2</v>
      </c>
      <c r="Q25" s="453">
        <v>2.0493434728654596E-2</v>
      </c>
      <c r="R25" s="453">
        <v>2.0804232251187351E-2</v>
      </c>
      <c r="S25" s="453">
        <v>2.030550300697119E-2</v>
      </c>
      <c r="T25" s="453">
        <v>1.9012483462940492E-2</v>
      </c>
      <c r="U25" s="453">
        <v>1.9588203423940097E-2</v>
      </c>
      <c r="V25" s="453">
        <v>2.2043196791919815E-2</v>
      </c>
      <c r="W25" s="453">
        <v>2.0906209898608294E-2</v>
      </c>
      <c r="X25" s="453">
        <v>2.2868835025419147E-2</v>
      </c>
      <c r="Y25" s="453">
        <v>2.415019114607931E-2</v>
      </c>
      <c r="Z25" s="453">
        <v>2.3626086514075318E-2</v>
      </c>
      <c r="AA25" s="453">
        <v>2.1507146260388382E-2</v>
      </c>
      <c r="AB25" s="453">
        <v>2.1246980709596332E-2</v>
      </c>
      <c r="AC25" s="453">
        <v>1.9832545999783877E-2</v>
      </c>
      <c r="AD25" s="453">
        <v>2.1435948960502174E-2</v>
      </c>
      <c r="AE25" s="453">
        <v>1.0065942672685631E-2</v>
      </c>
      <c r="AF25" s="453">
        <v>9.102612350284171E-3</v>
      </c>
      <c r="AG25" s="453">
        <v>1.0093004232268599E-2</v>
      </c>
      <c r="AH25" s="453">
        <v>1.2787428946766481E-2</v>
      </c>
      <c r="AI25" s="453">
        <v>1.4727345059688642E-2</v>
      </c>
      <c r="AJ25" s="453">
        <v>1.5970596218422367E-2</v>
      </c>
      <c r="AK25" s="453">
        <v>1.7681210829231835E-2</v>
      </c>
      <c r="AL25" s="453">
        <v>1.7783757675439434E-2</v>
      </c>
      <c r="AM25" s="453">
        <v>1.9086067830781563E-2</v>
      </c>
    </row>
    <row r="26" spans="2:39" x14ac:dyDescent="0.25">
      <c r="B26" s="414" t="s">
        <v>606</v>
      </c>
      <c r="C26" s="414" t="s">
        <v>604</v>
      </c>
      <c r="D26" s="414" t="s">
        <v>607</v>
      </c>
      <c r="E26" s="447">
        <v>49</v>
      </c>
      <c r="F26" s="447">
        <v>49</v>
      </c>
      <c r="G26" s="447">
        <v>49</v>
      </c>
      <c r="H26" s="447">
        <v>48.994016590725614</v>
      </c>
      <c r="I26" s="447">
        <v>48.996467913168715</v>
      </c>
      <c r="J26" s="447">
        <v>48.890449318606159</v>
      </c>
      <c r="K26" s="447">
        <v>48.45313122298213</v>
      </c>
      <c r="L26" s="447">
        <v>48.063242331682304</v>
      </c>
      <c r="M26" s="447">
        <v>47.505933867072308</v>
      </c>
      <c r="N26" s="447">
        <v>47.104409696434459</v>
      </c>
      <c r="O26" s="447">
        <v>46.911885187336964</v>
      </c>
      <c r="P26" s="447">
        <v>46.474511559018786</v>
      </c>
      <c r="Q26" s="447">
        <v>46.630754547461109</v>
      </c>
      <c r="R26" s="447">
        <v>46.570190145482847</v>
      </c>
      <c r="S26" s="447">
        <v>46.655776733830521</v>
      </c>
      <c r="T26" s="447">
        <v>46.695793696197612</v>
      </c>
      <c r="U26" s="447">
        <v>46.608377782161796</v>
      </c>
      <c r="V26" s="447">
        <v>46.270386137175109</v>
      </c>
      <c r="W26" s="447">
        <v>46.403437435030327</v>
      </c>
      <c r="X26" s="447">
        <v>46.187954954783635</v>
      </c>
      <c r="Y26" s="447">
        <v>46.037472974333525</v>
      </c>
      <c r="Z26" s="447">
        <v>46.059427243481693</v>
      </c>
      <c r="AA26" s="447">
        <v>46.31963448609914</v>
      </c>
      <c r="AB26" s="447">
        <v>47.057297393881647</v>
      </c>
      <c r="AC26" s="447">
        <v>46.483288343708494</v>
      </c>
      <c r="AD26" s="447">
        <v>46.294736989085258</v>
      </c>
      <c r="AE26" s="447">
        <v>46.956904370845841</v>
      </c>
      <c r="AF26" s="447">
        <v>47.017731548256485</v>
      </c>
      <c r="AG26" s="447">
        <v>46.981469200246096</v>
      </c>
      <c r="AH26" s="447">
        <v>46.809431215764093</v>
      </c>
      <c r="AI26" s="447">
        <v>46.675162756139613</v>
      </c>
      <c r="AJ26" s="447">
        <v>46.615505309059714</v>
      </c>
      <c r="AK26" s="447">
        <v>46.494695685552081</v>
      </c>
      <c r="AL26" s="447">
        <v>46.513634077211819</v>
      </c>
      <c r="AM26" s="447">
        <v>46.425950391223004</v>
      </c>
    </row>
    <row r="27" spans="2:39" s="427" customFormat="1" ht="18" x14ac:dyDescent="0.35">
      <c r="B27" s="418" t="s">
        <v>608</v>
      </c>
      <c r="C27" s="418"/>
      <c r="D27" s="418" t="s">
        <v>428</v>
      </c>
      <c r="E27" s="455">
        <v>5.1323363285817195E-3</v>
      </c>
      <c r="F27" s="455">
        <v>5.2601028928910007E-3</v>
      </c>
      <c r="G27" s="455">
        <v>5.2024943523622871E-3</v>
      </c>
      <c r="H27" s="455">
        <v>5.9476428054730064E-3</v>
      </c>
      <c r="I27" s="455">
        <v>6.0344122408132351E-3</v>
      </c>
      <c r="J27" s="455">
        <v>7.1328212244725136E-3</v>
      </c>
      <c r="K27" s="455">
        <v>1.1478381775571088E-2</v>
      </c>
      <c r="L27" s="455">
        <v>1.519851441660176E-2</v>
      </c>
      <c r="M27" s="455">
        <v>2.0133286010799643E-2</v>
      </c>
      <c r="N27" s="455">
        <v>2.5287027266746236E-2</v>
      </c>
      <c r="O27" s="455">
        <v>3.1846497255947646E-2</v>
      </c>
      <c r="P27" s="455">
        <v>3.8964234366357708E-2</v>
      </c>
      <c r="Q27" s="455">
        <v>3.7690636878040737E-2</v>
      </c>
      <c r="R27" s="455">
        <v>3.8306458372083303E-2</v>
      </c>
      <c r="S27" s="455">
        <v>4.1011672963952188E-2</v>
      </c>
      <c r="T27" s="455">
        <v>3.6646808427803525E-2</v>
      </c>
      <c r="U27" s="455">
        <v>4.2434754632119633E-2</v>
      </c>
      <c r="V27" s="455">
        <v>5.2420924079066067E-2</v>
      </c>
      <c r="W27" s="455">
        <v>5.2816730258197164E-2</v>
      </c>
      <c r="X27" s="455">
        <v>5.581498670523543E-2</v>
      </c>
      <c r="Y27" s="455">
        <v>6.2334237475620349E-2</v>
      </c>
      <c r="Z27" s="455">
        <v>5.3289049285554634E-2</v>
      </c>
      <c r="AA27" s="455">
        <v>4.7216308699063167E-2</v>
      </c>
      <c r="AB27" s="455">
        <v>4.4430049114800932E-2</v>
      </c>
      <c r="AC27" s="456">
        <v>3.7791627361373904E-2</v>
      </c>
      <c r="AD27" s="456">
        <v>4.2710496375847021E-2</v>
      </c>
      <c r="AE27" s="456">
        <v>1.9213572303345035E-2</v>
      </c>
      <c r="AF27" s="456">
        <v>1.7943969030658612E-2</v>
      </c>
      <c r="AG27" s="456">
        <v>2.1091826054266665E-2</v>
      </c>
      <c r="AH27" s="456">
        <v>3.3807380729480585E-2</v>
      </c>
      <c r="AI27" s="456">
        <v>4.4619329113517306E-2</v>
      </c>
      <c r="AJ27" s="456">
        <v>4.4932520460923851E-2</v>
      </c>
      <c r="AK27" s="456">
        <v>4.9627161617130579E-2</v>
      </c>
      <c r="AL27" s="456">
        <v>4.9967157040133693E-2</v>
      </c>
      <c r="AM27" s="456">
        <v>6.0526051141961336E-2</v>
      </c>
    </row>
    <row r="29" spans="2:39" x14ac:dyDescent="0.25">
      <c r="B29" s="446" t="s">
        <v>613</v>
      </c>
    </row>
    <row r="31" spans="2:39" x14ac:dyDescent="0.25">
      <c r="C31" s="428"/>
      <c r="D31" s="428"/>
      <c r="E31" s="457"/>
      <c r="F31" s="457"/>
      <c r="G31" s="457"/>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row>
    <row r="32" spans="2:39" x14ac:dyDescent="0.25">
      <c r="C32" s="428"/>
      <c r="D32" s="428"/>
      <c r="E32" s="457"/>
      <c r="F32" s="457"/>
      <c r="G32" s="457"/>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row>
    <row r="33" spans="3:39" x14ac:dyDescent="0.25">
      <c r="C33" s="428"/>
      <c r="E33" s="428"/>
    </row>
    <row r="34" spans="3:39" x14ac:dyDescent="0.25">
      <c r="C34" s="428"/>
      <c r="D34" s="428"/>
      <c r="E34" s="457"/>
      <c r="F34" s="457"/>
      <c r="G34" s="457"/>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c r="AG34" s="457"/>
      <c r="AH34" s="457"/>
      <c r="AI34" s="457"/>
      <c r="AJ34" s="457"/>
      <c r="AK34" s="457"/>
      <c r="AL34" s="457"/>
      <c r="AM34" s="457"/>
    </row>
    <row r="35" spans="3:39" x14ac:dyDescent="0.25">
      <c r="C35" s="428"/>
      <c r="D35" s="428"/>
      <c r="E35" s="457"/>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c r="AG35" s="457"/>
      <c r="AH35" s="457"/>
      <c r="AI35" s="457"/>
      <c r="AJ35" s="457"/>
      <c r="AK35" s="457"/>
      <c r="AL35" s="457"/>
      <c r="AM35" s="457"/>
    </row>
  </sheetData>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0C500-E6E1-47C1-BA31-97FA8A5F1488}">
  <sheetPr>
    <tabColor rgb="FF00B0F0"/>
  </sheetPr>
  <dimension ref="B1:AM21"/>
  <sheetViews>
    <sheetView zoomScale="75" zoomScaleNormal="75" workbookViewId="0"/>
  </sheetViews>
  <sheetFormatPr defaultColWidth="8.85546875" defaultRowHeight="15" x14ac:dyDescent="0.25"/>
  <cols>
    <col min="1" max="1" width="4.85546875" style="414" customWidth="1"/>
    <col min="2" max="2" width="22.28515625" style="414" customWidth="1"/>
    <col min="3" max="3" width="46" style="414" bestFit="1" customWidth="1"/>
    <col min="4" max="4" width="11.28515625" style="414" bestFit="1" customWidth="1"/>
    <col min="5" max="13" width="8.7109375" style="414" bestFit="1" customWidth="1"/>
    <col min="14" max="14" width="9.42578125" style="414" bestFit="1" customWidth="1"/>
    <col min="15" max="15" width="7.5703125" style="414" bestFit="1" customWidth="1"/>
    <col min="16" max="16" width="9.42578125" style="414" bestFit="1" customWidth="1"/>
    <col min="17" max="29" width="7.5703125" style="414" bestFit="1" customWidth="1"/>
    <col min="30" max="38" width="9.42578125" style="414" bestFit="1" customWidth="1"/>
    <col min="39" max="16384" width="8.85546875" style="414"/>
  </cols>
  <sheetData>
    <row r="1" spans="2:39" x14ac:dyDescent="0.25">
      <c r="B1" s="446" t="s">
        <v>614</v>
      </c>
    </row>
    <row r="2" spans="2:39" x14ac:dyDescent="0.25">
      <c r="B2" s="364"/>
      <c r="C2" s="364" t="s">
        <v>545</v>
      </c>
      <c r="D2" s="364" t="s">
        <v>66</v>
      </c>
      <c r="E2" s="365">
        <v>1990</v>
      </c>
      <c r="F2" s="365">
        <v>1991</v>
      </c>
      <c r="G2" s="365">
        <v>1992</v>
      </c>
      <c r="H2" s="365">
        <v>1993</v>
      </c>
      <c r="I2" s="365">
        <v>1994</v>
      </c>
      <c r="J2" s="365">
        <v>1995</v>
      </c>
      <c r="K2" s="365">
        <v>1996</v>
      </c>
      <c r="L2" s="365">
        <v>1997</v>
      </c>
      <c r="M2" s="365">
        <v>1998</v>
      </c>
      <c r="N2" s="365">
        <v>1999</v>
      </c>
      <c r="O2" s="365">
        <v>2000</v>
      </c>
      <c r="P2" s="365">
        <v>2001</v>
      </c>
      <c r="Q2" s="365">
        <v>2002</v>
      </c>
      <c r="R2" s="365">
        <v>2003</v>
      </c>
      <c r="S2" s="365">
        <v>2004</v>
      </c>
      <c r="T2" s="365">
        <v>2005</v>
      </c>
      <c r="U2" s="365">
        <v>2006</v>
      </c>
      <c r="V2" s="365">
        <v>2007</v>
      </c>
      <c r="W2" s="365">
        <v>2008</v>
      </c>
      <c r="X2" s="365">
        <v>2009</v>
      </c>
      <c r="Y2" s="365">
        <v>2010</v>
      </c>
      <c r="Z2" s="365">
        <v>2011</v>
      </c>
      <c r="AA2" s="365">
        <v>2012</v>
      </c>
      <c r="AB2" s="365">
        <v>2013</v>
      </c>
      <c r="AC2" s="365">
        <v>2014</v>
      </c>
      <c r="AD2" s="365">
        <v>2015</v>
      </c>
      <c r="AE2" s="365">
        <v>2016</v>
      </c>
      <c r="AF2" s="365">
        <v>2017</v>
      </c>
      <c r="AG2" s="365">
        <v>2018</v>
      </c>
      <c r="AH2" s="365">
        <v>2019</v>
      </c>
      <c r="AI2" s="365">
        <v>2020</v>
      </c>
      <c r="AJ2" s="365">
        <v>2021</v>
      </c>
      <c r="AK2" s="365">
        <v>2022</v>
      </c>
      <c r="AL2" s="365">
        <v>2023</v>
      </c>
      <c r="AM2" s="365">
        <v>2024</v>
      </c>
    </row>
    <row r="3" spans="2:39" x14ac:dyDescent="0.25">
      <c r="B3" s="414" t="s">
        <v>615</v>
      </c>
      <c r="C3" s="678" t="s">
        <v>675</v>
      </c>
      <c r="D3" s="414" t="s">
        <v>616</v>
      </c>
      <c r="E3" s="447">
        <v>1876.7374044038397</v>
      </c>
      <c r="F3" s="447">
        <v>1923.4577038775999</v>
      </c>
      <c r="G3" s="447">
        <v>1902.3920339952001</v>
      </c>
      <c r="H3" s="447">
        <v>2161.0296682867202</v>
      </c>
      <c r="I3" s="447">
        <v>2198.2888004985598</v>
      </c>
      <c r="J3" s="447">
        <v>2253.4186530715197</v>
      </c>
      <c r="K3" s="447">
        <v>2172.3020708875201</v>
      </c>
      <c r="L3" s="447">
        <v>1910.0812975199997</v>
      </c>
      <c r="M3" s="447">
        <v>1409.74890259632</v>
      </c>
      <c r="N3" s="447">
        <v>1105.6103777241599</v>
      </c>
      <c r="O3" s="447">
        <v>960.25443382703997</v>
      </c>
      <c r="P3" s="447">
        <v>659.95907601359988</v>
      </c>
      <c r="Q3" s="447">
        <v>678.90859371456008</v>
      </c>
      <c r="R3" s="447">
        <v>544.79838619535997</v>
      </c>
      <c r="S3" s="447">
        <v>690.06606015600005</v>
      </c>
      <c r="T3" s="447">
        <v>487.52856336465322</v>
      </c>
      <c r="U3" s="447">
        <v>431.8837969256715</v>
      </c>
      <c r="V3" s="447">
        <v>322.40299055366683</v>
      </c>
      <c r="W3" s="447">
        <v>368.07061753937609</v>
      </c>
      <c r="X3" s="447">
        <v>255.05234821118916</v>
      </c>
      <c r="Y3" s="447">
        <v>237.24687660800532</v>
      </c>
      <c r="Z3" s="447">
        <v>197.39318936795212</v>
      </c>
      <c r="AA3" s="447">
        <v>180.71176854075949</v>
      </c>
      <c r="AB3" s="447">
        <v>163.54324326958925</v>
      </c>
      <c r="AC3" s="447">
        <v>131.59762974008089</v>
      </c>
      <c r="AD3" s="447">
        <v>112.54355351036945</v>
      </c>
      <c r="AE3" s="447">
        <v>2492.6370966750883</v>
      </c>
      <c r="AF3" s="447">
        <v>2853.989388843795</v>
      </c>
      <c r="AG3" s="447">
        <v>2751.9191872187112</v>
      </c>
      <c r="AH3" s="447">
        <v>2146.9500460596769</v>
      </c>
      <c r="AI3" s="447">
        <v>1666.2625075902808</v>
      </c>
      <c r="AJ3" s="447">
        <v>1258.1586865025404</v>
      </c>
      <c r="AK3" s="447">
        <v>1164.6782896169382</v>
      </c>
      <c r="AL3" s="447">
        <v>934.81029886280817</v>
      </c>
      <c r="AM3" s="447">
        <v>876.59003031510645</v>
      </c>
    </row>
    <row r="4" spans="2:39" x14ac:dyDescent="0.25">
      <c r="B4" s="414" t="s">
        <v>615</v>
      </c>
      <c r="C4" s="678" t="s">
        <v>675</v>
      </c>
      <c r="D4" s="414" t="s">
        <v>538</v>
      </c>
      <c r="E4" s="447">
        <v>78.575241647579972</v>
      </c>
      <c r="F4" s="447">
        <v>80.531327145947358</v>
      </c>
      <c r="G4" s="447">
        <v>79.649349679311044</v>
      </c>
      <c r="H4" s="447">
        <v>90.477990151828408</v>
      </c>
      <c r="I4" s="447">
        <v>92.037955499273707</v>
      </c>
      <c r="J4" s="447">
        <v>94.346132166798384</v>
      </c>
      <c r="K4" s="447">
        <v>90.949943103918699</v>
      </c>
      <c r="L4" s="447">
        <v>79.97128376456736</v>
      </c>
      <c r="M4" s="447">
        <v>59.023367053902732</v>
      </c>
      <c r="N4" s="447">
        <v>46.289695294555131</v>
      </c>
      <c r="O4" s="447">
        <v>40.203932635470508</v>
      </c>
      <c r="P4" s="447">
        <v>27.631166594537401</v>
      </c>
      <c r="Q4" s="447">
        <v>28.424545001641203</v>
      </c>
      <c r="R4" s="447">
        <v>22.809618833227329</v>
      </c>
      <c r="S4" s="447">
        <v>28.89168580661141</v>
      </c>
      <c r="T4" s="447">
        <v>20.411845890951302</v>
      </c>
      <c r="U4" s="447">
        <v>18.082110809684014</v>
      </c>
      <c r="V4" s="447">
        <v>13.498368408500923</v>
      </c>
      <c r="W4" s="447">
        <v>15.410380615138598</v>
      </c>
      <c r="X4" s="447">
        <v>10.678531714906068</v>
      </c>
      <c r="Y4" s="447">
        <v>9.9330522298239661</v>
      </c>
      <c r="Z4" s="447">
        <v>8.2644580524574192</v>
      </c>
      <c r="AA4" s="447">
        <v>7.5660403252645194</v>
      </c>
      <c r="AB4" s="447">
        <v>6.8472285092111633</v>
      </c>
      <c r="AC4" s="447">
        <v>5.5097295619577071</v>
      </c>
      <c r="AD4" s="447">
        <v>4.7119734983721484</v>
      </c>
      <c r="AE4" s="447">
        <v>104.36172996359261</v>
      </c>
      <c r="AF4" s="447">
        <v>119.49082773211201</v>
      </c>
      <c r="AG4" s="447">
        <v>115.21735253047299</v>
      </c>
      <c r="AH4" s="447">
        <v>89.888504528426552</v>
      </c>
      <c r="AI4" s="447">
        <v>69.763078667789884</v>
      </c>
      <c r="AJ4" s="447">
        <v>52.676587886488363</v>
      </c>
      <c r="AK4" s="447">
        <v>48.762750629681967</v>
      </c>
      <c r="AL4" s="447">
        <v>39.138637592788051</v>
      </c>
      <c r="AM4" s="447">
        <v>36.701071389232879</v>
      </c>
    </row>
    <row r="5" spans="2:39" x14ac:dyDescent="0.25">
      <c r="E5" s="448"/>
      <c r="F5" s="448"/>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row>
    <row r="6" spans="2:39" x14ac:dyDescent="0.25">
      <c r="B6" s="414" t="s">
        <v>617</v>
      </c>
      <c r="C6" s="414" t="s">
        <v>618</v>
      </c>
      <c r="D6" s="414" t="s">
        <v>538</v>
      </c>
      <c r="E6" s="458" t="s">
        <v>465</v>
      </c>
      <c r="F6" s="458" t="s">
        <v>465</v>
      </c>
      <c r="G6" s="458" t="s">
        <v>465</v>
      </c>
      <c r="H6" s="458" t="s">
        <v>465</v>
      </c>
      <c r="I6" s="458" t="s">
        <v>465</v>
      </c>
      <c r="J6" s="458" t="s">
        <v>465</v>
      </c>
      <c r="K6" s="458" t="s">
        <v>465</v>
      </c>
      <c r="L6" s="458" t="s">
        <v>465</v>
      </c>
      <c r="M6" s="458" t="s">
        <v>465</v>
      </c>
      <c r="N6" s="458">
        <v>0.67634731254718861</v>
      </c>
      <c r="O6" s="458" t="s">
        <v>465</v>
      </c>
      <c r="P6" s="458">
        <v>0.98009581150074854</v>
      </c>
      <c r="Q6" s="458" t="s">
        <v>465</v>
      </c>
      <c r="R6" s="458" t="s">
        <v>465</v>
      </c>
      <c r="S6" s="458" t="s">
        <v>465</v>
      </c>
      <c r="T6" s="458" t="s">
        <v>465</v>
      </c>
      <c r="U6" s="458" t="s">
        <v>465</v>
      </c>
      <c r="V6" s="458" t="s">
        <v>465</v>
      </c>
      <c r="W6" s="458" t="s">
        <v>465</v>
      </c>
      <c r="X6" s="458" t="s">
        <v>465</v>
      </c>
      <c r="Y6" s="458" t="s">
        <v>465</v>
      </c>
      <c r="Z6" s="458" t="s">
        <v>465</v>
      </c>
      <c r="AA6" s="458" t="s">
        <v>465</v>
      </c>
      <c r="AB6" s="458" t="s">
        <v>465</v>
      </c>
      <c r="AC6" s="458" t="s">
        <v>465</v>
      </c>
      <c r="AD6" s="458">
        <v>6.3493695997736375E-3</v>
      </c>
      <c r="AE6" s="458">
        <v>2.4189431975666097E-2</v>
      </c>
      <c r="AF6" s="458">
        <v>8.5026020062695828E-2</v>
      </c>
      <c r="AG6" s="458">
        <v>3.2436915651686111E-3</v>
      </c>
      <c r="AH6" s="458">
        <v>4.4166899448979738E-3</v>
      </c>
      <c r="AI6" s="458">
        <v>5.0763181743710929E-3</v>
      </c>
      <c r="AJ6" s="458">
        <v>6.8767396314743387E-3</v>
      </c>
      <c r="AK6" s="458">
        <v>2.8158191318828989E-3</v>
      </c>
      <c r="AL6" s="458">
        <v>3.6366902461970022E-3</v>
      </c>
      <c r="AM6" s="458">
        <v>4.8021172578218479E-3</v>
      </c>
    </row>
    <row r="7" spans="2:39" x14ac:dyDescent="0.25">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row>
    <row r="8" spans="2:39" x14ac:dyDescent="0.25">
      <c r="B8" s="414" t="s">
        <v>619</v>
      </c>
      <c r="C8" s="414" t="s">
        <v>620</v>
      </c>
      <c r="D8" s="414" t="s">
        <v>621</v>
      </c>
      <c r="M8" s="458">
        <f>M10/M3</f>
        <v>5.2278813527903781E-4</v>
      </c>
      <c r="N8" s="458">
        <f>N10/N3</f>
        <v>6.7383593263075443E-4</v>
      </c>
      <c r="O8" s="458">
        <f t="shared" ref="O8:AK8" si="0">O10/O3</f>
        <v>7.2793207235104847E-4</v>
      </c>
      <c r="P8" s="458">
        <f t="shared" si="0"/>
        <v>1.8289012817139093E-3</v>
      </c>
      <c r="Q8" s="458">
        <f t="shared" si="0"/>
        <v>4.4630455823540974E-4</v>
      </c>
      <c r="R8" s="458">
        <f t="shared" si="0"/>
        <v>4.9624229228728681E-2</v>
      </c>
      <c r="S8" s="458">
        <f t="shared" si="0"/>
        <v>7.6804241014285699E-4</v>
      </c>
      <c r="T8" s="458">
        <f t="shared" si="0"/>
        <v>5.907346187316346E-4</v>
      </c>
      <c r="U8" s="458">
        <f t="shared" si="0"/>
        <v>1.3254722776703761E-3</v>
      </c>
      <c r="V8" s="458">
        <f t="shared" si="0"/>
        <v>2.3413864700933822E-3</v>
      </c>
      <c r="W8" s="458">
        <f t="shared" si="0"/>
        <v>1.1432588746505498E-3</v>
      </c>
      <c r="X8" s="458">
        <f t="shared" si="0"/>
        <v>1.3324323511760209E-3</v>
      </c>
      <c r="Y8" s="458">
        <f t="shared" si="0"/>
        <v>1.5233498757378588E-3</v>
      </c>
      <c r="Z8" s="458">
        <f t="shared" si="0"/>
        <v>1.818907740179065E-3</v>
      </c>
      <c r="AA8" s="458">
        <f t="shared" si="0"/>
        <v>1.9654503017045581E-3</v>
      </c>
      <c r="AB8" s="458">
        <f t="shared" si="0"/>
        <v>2.1717803371094418E-3</v>
      </c>
      <c r="AC8" s="458">
        <f t="shared" si="0"/>
        <v>2.7177541168970612E-3</v>
      </c>
      <c r="AD8" s="458">
        <f t="shared" si="0"/>
        <v>2.9888873196900335E-3</v>
      </c>
      <c r="AE8" s="458">
        <f t="shared" si="0"/>
        <v>1.3394649403451479E-4</v>
      </c>
      <c r="AF8" s="458">
        <f t="shared" si="0"/>
        <v>1.3134947223888133E-4</v>
      </c>
      <c r="AG8" s="458">
        <f t="shared" si="0"/>
        <v>1.9225128501491583E-4</v>
      </c>
      <c r="AH8" s="458">
        <f t="shared" si="0"/>
        <v>2.1607396075721519E-4</v>
      </c>
      <c r="AI8" s="458">
        <f t="shared" si="0"/>
        <v>1.2775901357335546E-4</v>
      </c>
      <c r="AJ8" s="458">
        <f t="shared" si="0"/>
        <v>4.0387592237076221E-11</v>
      </c>
      <c r="AK8" s="458">
        <f t="shared" si="0"/>
        <v>1.4836715129019348E-11</v>
      </c>
      <c r="AL8" s="458">
        <f t="shared" ref="AL8:AM8" si="1">AL10/AL3</f>
        <v>1.2265590156578643E-8</v>
      </c>
      <c r="AM8" s="458">
        <f t="shared" si="1"/>
        <v>4.6427632750249692E-11</v>
      </c>
    </row>
    <row r="9" spans="2:39" x14ac:dyDescent="0.25">
      <c r="B9" s="414" t="s">
        <v>622</v>
      </c>
      <c r="C9" s="414" t="s">
        <v>623</v>
      </c>
      <c r="D9" s="414" t="s">
        <v>621</v>
      </c>
      <c r="E9" s="458">
        <f t="shared" ref="E9:L9" si="2">E10/E3</f>
        <v>5.9999999999999995E-4</v>
      </c>
      <c r="F9" s="458">
        <f t="shared" si="2"/>
        <v>5.9999999999999995E-4</v>
      </c>
      <c r="G9" s="458">
        <f t="shared" si="2"/>
        <v>5.9999999999999995E-4</v>
      </c>
      <c r="H9" s="458">
        <f t="shared" si="2"/>
        <v>5.9999999999999995E-4</v>
      </c>
      <c r="I9" s="458">
        <f t="shared" si="2"/>
        <v>5.9999999999999995E-4</v>
      </c>
      <c r="J9" s="458">
        <f t="shared" si="2"/>
        <v>5.9999999999999995E-4</v>
      </c>
      <c r="K9" s="458">
        <f t="shared" si="2"/>
        <v>5.9999999999999995E-4</v>
      </c>
      <c r="L9" s="458">
        <f t="shared" si="2"/>
        <v>6.414439016762172E-4</v>
      </c>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row>
    <row r="10" spans="2:39" x14ac:dyDescent="0.25">
      <c r="B10" s="414" t="s">
        <v>624</v>
      </c>
      <c r="C10" s="678" t="s">
        <v>676</v>
      </c>
      <c r="D10" s="414" t="s">
        <v>365</v>
      </c>
      <c r="E10" s="458">
        <v>1.1260424426423037</v>
      </c>
      <c r="F10" s="458">
        <v>1.1540746223265599</v>
      </c>
      <c r="G10" s="458">
        <v>1.1414352203971199</v>
      </c>
      <c r="H10" s="458">
        <v>1.2966178009720319</v>
      </c>
      <c r="I10" s="458">
        <v>1.3189732802991359</v>
      </c>
      <c r="J10" s="458">
        <v>1.3520511918429117</v>
      </c>
      <c r="K10" s="458">
        <v>1.303381242532512</v>
      </c>
      <c r="L10" s="458">
        <v>1.2252100000000001</v>
      </c>
      <c r="M10" s="458">
        <v>0.73699999999999999</v>
      </c>
      <c r="N10" s="458">
        <v>0.745</v>
      </c>
      <c r="O10" s="458">
        <v>0.69899999999999995</v>
      </c>
      <c r="P10" s="458">
        <v>1.2070000000000001</v>
      </c>
      <c r="Q10" s="458">
        <v>0.30299999999999999</v>
      </c>
      <c r="R10" s="458">
        <v>27.0352</v>
      </c>
      <c r="S10" s="458">
        <v>0.53</v>
      </c>
      <c r="T10" s="458">
        <v>0.28799999999999998</v>
      </c>
      <c r="U10" s="458">
        <v>0.57245000000000001</v>
      </c>
      <c r="V10" s="458">
        <v>0.75487000000000004</v>
      </c>
      <c r="W10" s="458">
        <v>0.42080000000000001</v>
      </c>
      <c r="X10" s="458">
        <v>0.33983999999999998</v>
      </c>
      <c r="Y10" s="458">
        <v>0.36141000000000001</v>
      </c>
      <c r="Z10" s="458">
        <v>0.35904000000000003</v>
      </c>
      <c r="AA10" s="458">
        <v>0.35518</v>
      </c>
      <c r="AB10" s="458">
        <v>0.35518</v>
      </c>
      <c r="AC10" s="458">
        <v>0.35764999999999997</v>
      </c>
      <c r="AD10" s="458">
        <v>0.33638000000000001</v>
      </c>
      <c r="AE10" s="458">
        <v>0.33388000000000001</v>
      </c>
      <c r="AF10" s="458">
        <v>0.37486999999999998</v>
      </c>
      <c r="AG10" s="458">
        <v>0.52905999999999997</v>
      </c>
      <c r="AH10" s="458">
        <v>0.46389999999999998</v>
      </c>
      <c r="AI10" s="458">
        <v>0.21288005432399998</v>
      </c>
      <c r="AJ10" s="458">
        <v>5.0814000000000014E-8</v>
      </c>
      <c r="AK10" s="458">
        <v>1.7280000000000003E-8</v>
      </c>
      <c r="AL10" s="458">
        <v>1.1466E-5</v>
      </c>
      <c r="AM10" s="458">
        <v>4.0698000000000005E-8</v>
      </c>
    </row>
    <row r="11" spans="2:39" x14ac:dyDescent="0.25">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row>
    <row r="12" spans="2:39" x14ac:dyDescent="0.25">
      <c r="B12" s="414" t="s">
        <v>625</v>
      </c>
      <c r="D12" s="414" t="s">
        <v>626</v>
      </c>
      <c r="E12" s="447" t="s">
        <v>18</v>
      </c>
      <c r="F12" s="447" t="s">
        <v>18</v>
      </c>
      <c r="G12" s="447" t="s">
        <v>18</v>
      </c>
      <c r="H12" s="447" t="s">
        <v>18</v>
      </c>
      <c r="I12" s="447" t="s">
        <v>18</v>
      </c>
      <c r="J12" s="447" t="s">
        <v>18</v>
      </c>
      <c r="K12" s="447" t="s">
        <v>18</v>
      </c>
      <c r="L12" s="447" t="s">
        <v>18</v>
      </c>
      <c r="M12" s="447" t="s">
        <v>18</v>
      </c>
      <c r="N12" s="447">
        <f>N16/N6</f>
        <v>56.575962216646289</v>
      </c>
      <c r="O12" s="447" t="s">
        <v>18</v>
      </c>
      <c r="P12" s="447">
        <f>P16/P6</f>
        <v>57.184205199470128</v>
      </c>
      <c r="Q12" s="447" t="s">
        <v>18</v>
      </c>
      <c r="R12" s="447" t="s">
        <v>18</v>
      </c>
      <c r="S12" s="447" t="s">
        <v>18</v>
      </c>
      <c r="T12" s="447" t="s">
        <v>18</v>
      </c>
      <c r="U12" s="447" t="s">
        <v>18</v>
      </c>
      <c r="V12" s="447" t="s">
        <v>18</v>
      </c>
      <c r="W12" s="447" t="s">
        <v>18</v>
      </c>
      <c r="X12" s="447" t="s">
        <v>18</v>
      </c>
      <c r="Y12" s="447" t="s">
        <v>18</v>
      </c>
      <c r="Z12" s="447" t="s">
        <v>18</v>
      </c>
      <c r="AA12" s="447" t="s">
        <v>18</v>
      </c>
      <c r="AB12" s="447" t="s">
        <v>18</v>
      </c>
      <c r="AC12" s="447" t="s">
        <v>18</v>
      </c>
      <c r="AD12" s="447">
        <f>AD16/AD6</f>
        <v>55.893136439999985</v>
      </c>
      <c r="AE12" s="447">
        <f>AE16/AE6</f>
        <v>55.592261672349494</v>
      </c>
      <c r="AF12" s="447">
        <f>AF16/AF6</f>
        <v>55.737683911476992</v>
      </c>
      <c r="AG12" s="447">
        <f t="shared" ref="AG12:AJ12" si="3">AG16/AG6</f>
        <v>55.55709734567278</v>
      </c>
      <c r="AH12" s="447">
        <f t="shared" si="3"/>
        <v>55.641564997516419</v>
      </c>
      <c r="AI12" s="447">
        <f t="shared" si="3"/>
        <v>55.596352444261044</v>
      </c>
      <c r="AJ12" s="447">
        <f t="shared" si="3"/>
        <v>55.48319641097406</v>
      </c>
      <c r="AK12" s="447">
        <f>AK16/AK6</f>
        <v>55.469538165086917</v>
      </c>
      <c r="AL12" s="447">
        <f>AL16/AL6</f>
        <v>55.525271140345289</v>
      </c>
      <c r="AM12" s="447">
        <f>AM16/AM6</f>
        <v>55.46885268224267</v>
      </c>
    </row>
    <row r="13" spans="2:39" x14ac:dyDescent="0.25">
      <c r="B13" s="414" t="s">
        <v>627</v>
      </c>
      <c r="C13" s="414" t="s">
        <v>628</v>
      </c>
      <c r="D13" s="414" t="s">
        <v>629</v>
      </c>
      <c r="E13" s="447" t="s">
        <v>18</v>
      </c>
      <c r="F13" s="447" t="s">
        <v>18</v>
      </c>
      <c r="G13" s="447" t="s">
        <v>18</v>
      </c>
      <c r="H13" s="447" t="s">
        <v>18</v>
      </c>
      <c r="I13" s="447" t="s">
        <v>18</v>
      </c>
      <c r="J13" s="447" t="s">
        <v>18</v>
      </c>
      <c r="K13" s="447" t="s">
        <v>18</v>
      </c>
      <c r="L13" s="447" t="s">
        <v>18</v>
      </c>
      <c r="M13" s="447" t="s">
        <v>18</v>
      </c>
      <c r="N13" s="447">
        <v>1</v>
      </c>
      <c r="O13" s="447" t="s">
        <v>18</v>
      </c>
      <c r="P13" s="447">
        <v>1</v>
      </c>
      <c r="Q13" s="447" t="s">
        <v>18</v>
      </c>
      <c r="R13" s="447" t="s">
        <v>18</v>
      </c>
      <c r="S13" s="447" t="s">
        <v>18</v>
      </c>
      <c r="T13" s="447" t="s">
        <v>18</v>
      </c>
      <c r="U13" s="447" t="s">
        <v>18</v>
      </c>
      <c r="V13" s="447" t="s">
        <v>18</v>
      </c>
      <c r="W13" s="447" t="s">
        <v>18</v>
      </c>
      <c r="X13" s="447" t="s">
        <v>18</v>
      </c>
      <c r="Y13" s="447" t="s">
        <v>18</v>
      </c>
      <c r="Z13" s="447" t="s">
        <v>18</v>
      </c>
      <c r="AA13" s="447" t="s">
        <v>18</v>
      </c>
      <c r="AB13" s="447" t="s">
        <v>18</v>
      </c>
      <c r="AC13" s="447" t="s">
        <v>18</v>
      </c>
      <c r="AD13" s="447">
        <v>1</v>
      </c>
      <c r="AE13" s="447">
        <v>1</v>
      </c>
      <c r="AF13" s="447">
        <v>1</v>
      </c>
      <c r="AG13" s="447">
        <v>1</v>
      </c>
      <c r="AH13" s="447">
        <v>1</v>
      </c>
      <c r="AI13" s="447">
        <v>1</v>
      </c>
      <c r="AJ13" s="447">
        <v>1</v>
      </c>
      <c r="AK13" s="447">
        <v>1</v>
      </c>
      <c r="AL13" s="447">
        <v>1</v>
      </c>
      <c r="AM13" s="447">
        <v>1</v>
      </c>
    </row>
    <row r="14" spans="2:39" x14ac:dyDescent="0.25">
      <c r="B14" s="414" t="s">
        <v>630</v>
      </c>
      <c r="C14" s="414" t="s">
        <v>628</v>
      </c>
      <c r="D14" s="414" t="s">
        <v>631</v>
      </c>
      <c r="E14" s="447" t="s">
        <v>18</v>
      </c>
      <c r="F14" s="447" t="s">
        <v>18</v>
      </c>
      <c r="G14" s="447" t="s">
        <v>18</v>
      </c>
      <c r="H14" s="447" t="s">
        <v>18</v>
      </c>
      <c r="I14" s="447" t="s">
        <v>18</v>
      </c>
      <c r="J14" s="447" t="s">
        <v>18</v>
      </c>
      <c r="K14" s="447" t="s">
        <v>18</v>
      </c>
      <c r="L14" s="447" t="s">
        <v>18</v>
      </c>
      <c r="M14" s="447" t="s">
        <v>18</v>
      </c>
      <c r="N14" s="447">
        <v>0.1</v>
      </c>
      <c r="O14" s="447" t="s">
        <v>18</v>
      </c>
      <c r="P14" s="447">
        <v>0.1</v>
      </c>
      <c r="Q14" s="447" t="s">
        <v>18</v>
      </c>
      <c r="R14" s="447" t="s">
        <v>18</v>
      </c>
      <c r="S14" s="447" t="s">
        <v>18</v>
      </c>
      <c r="T14" s="447" t="s">
        <v>18</v>
      </c>
      <c r="U14" s="447" t="s">
        <v>18</v>
      </c>
      <c r="V14" s="447" t="s">
        <v>18</v>
      </c>
      <c r="W14" s="447" t="s">
        <v>18</v>
      </c>
      <c r="X14" s="447" t="s">
        <v>18</v>
      </c>
      <c r="Y14" s="447" t="s">
        <v>18</v>
      </c>
      <c r="Z14" s="447" t="s">
        <v>18</v>
      </c>
      <c r="AA14" s="447" t="s">
        <v>18</v>
      </c>
      <c r="AB14" s="447" t="s">
        <v>18</v>
      </c>
      <c r="AC14" s="447" t="s">
        <v>18</v>
      </c>
      <c r="AD14" s="447">
        <v>0.1</v>
      </c>
      <c r="AE14" s="447">
        <v>0.1</v>
      </c>
      <c r="AF14" s="447">
        <v>0.1</v>
      </c>
      <c r="AG14" s="447">
        <v>0.1</v>
      </c>
      <c r="AH14" s="447">
        <v>0.1</v>
      </c>
      <c r="AI14" s="447">
        <v>0.1</v>
      </c>
      <c r="AJ14" s="447">
        <v>0.1</v>
      </c>
      <c r="AK14" s="447">
        <v>0.1</v>
      </c>
      <c r="AL14" s="447">
        <v>0.1</v>
      </c>
      <c r="AM14" s="447">
        <v>0.1</v>
      </c>
    </row>
    <row r="15" spans="2:39" x14ac:dyDescent="0.25">
      <c r="E15" s="448"/>
      <c r="F15" s="448"/>
      <c r="G15" s="448"/>
      <c r="H15" s="448"/>
      <c r="I15" s="448"/>
      <c r="J15" s="448"/>
      <c r="K15" s="448"/>
      <c r="L15" s="448"/>
      <c r="M15" s="448"/>
      <c r="N15" s="448"/>
      <c r="O15" s="459"/>
      <c r="P15" s="448"/>
      <c r="Q15" s="459"/>
      <c r="R15" s="459"/>
      <c r="S15" s="459"/>
      <c r="T15" s="459"/>
      <c r="U15" s="459"/>
      <c r="V15" s="459"/>
      <c r="W15" s="459"/>
      <c r="X15" s="459"/>
      <c r="Y15" s="459"/>
      <c r="Z15" s="459"/>
      <c r="AA15" s="459"/>
      <c r="AB15" s="459"/>
      <c r="AC15" s="459"/>
      <c r="AD15" s="448"/>
      <c r="AE15" s="448"/>
      <c r="AF15" s="448"/>
      <c r="AG15" s="448"/>
      <c r="AH15" s="448"/>
      <c r="AI15" s="448"/>
      <c r="AJ15" s="448"/>
      <c r="AK15" s="448"/>
      <c r="AL15" s="448"/>
    </row>
    <row r="16" spans="2:39" x14ac:dyDescent="0.25">
      <c r="B16" s="414" t="s">
        <v>632</v>
      </c>
      <c r="C16" s="414" t="s">
        <v>618</v>
      </c>
      <c r="D16" s="414" t="s">
        <v>633</v>
      </c>
      <c r="E16" s="460" t="s">
        <v>465</v>
      </c>
      <c r="F16" s="460" t="s">
        <v>465</v>
      </c>
      <c r="G16" s="460" t="s">
        <v>465</v>
      </c>
      <c r="H16" s="460" t="s">
        <v>465</v>
      </c>
      <c r="I16" s="460" t="s">
        <v>465</v>
      </c>
      <c r="J16" s="460" t="s">
        <v>465</v>
      </c>
      <c r="K16" s="460" t="s">
        <v>465</v>
      </c>
      <c r="L16" s="460" t="s">
        <v>465</v>
      </c>
      <c r="M16" s="460" t="s">
        <v>465</v>
      </c>
      <c r="N16" s="460">
        <v>38.265000000000001</v>
      </c>
      <c r="O16" s="460" t="s">
        <v>465</v>
      </c>
      <c r="P16" s="460">
        <v>56.045999999999999</v>
      </c>
      <c r="Q16" s="460" t="s">
        <v>465</v>
      </c>
      <c r="R16" s="460" t="s">
        <v>465</v>
      </c>
      <c r="S16" s="460" t="s">
        <v>465</v>
      </c>
      <c r="T16" s="460" t="s">
        <v>465</v>
      </c>
      <c r="U16" s="460" t="s">
        <v>465</v>
      </c>
      <c r="V16" s="460" t="s">
        <v>465</v>
      </c>
      <c r="W16" s="460" t="s">
        <v>465</v>
      </c>
      <c r="X16" s="460" t="s">
        <v>465</v>
      </c>
      <c r="Y16" s="460" t="s">
        <v>465</v>
      </c>
      <c r="Z16" s="460" t="s">
        <v>465</v>
      </c>
      <c r="AA16" s="460" t="s">
        <v>465</v>
      </c>
      <c r="AB16" s="460" t="s">
        <v>465</v>
      </c>
      <c r="AC16" s="460" t="s">
        <v>465</v>
      </c>
      <c r="AD16" s="460">
        <v>0.35488618134813604</v>
      </c>
      <c r="AE16" s="460">
        <v>1.3447452320967277</v>
      </c>
      <c r="AF16" s="460">
        <v>4.739153430505441</v>
      </c>
      <c r="AG16" s="460">
        <v>0.18021008804541022</v>
      </c>
      <c r="AH16" s="460">
        <v>0.24575154064291782</v>
      </c>
      <c r="AI16" s="460">
        <v>0.28222477434154308</v>
      </c>
      <c r="AJ16" s="460">
        <v>0.38154349564022011</v>
      </c>
      <c r="AK16" s="460">
        <v>0.15619218680196037</v>
      </c>
      <c r="AL16" s="460">
        <v>0.20192821197353761</v>
      </c>
      <c r="AM16" s="460">
        <v>0.26636793473697523</v>
      </c>
    </row>
    <row r="17" spans="2:39" x14ac:dyDescent="0.25">
      <c r="B17" s="414" t="s">
        <v>634</v>
      </c>
      <c r="D17" s="414" t="s">
        <v>633</v>
      </c>
      <c r="E17" s="449" t="s">
        <v>465</v>
      </c>
      <c r="F17" s="449" t="s">
        <v>465</v>
      </c>
      <c r="G17" s="449" t="s">
        <v>465</v>
      </c>
      <c r="H17" s="449" t="s">
        <v>465</v>
      </c>
      <c r="I17" s="449" t="s">
        <v>465</v>
      </c>
      <c r="J17" s="449" t="s">
        <v>465</v>
      </c>
      <c r="K17" s="449" t="s">
        <v>465</v>
      </c>
      <c r="L17" s="449" t="s">
        <v>465</v>
      </c>
      <c r="M17" s="449" t="s">
        <v>465</v>
      </c>
      <c r="N17" s="449">
        <v>6.7634731254718865E-4</v>
      </c>
      <c r="O17" s="449" t="s">
        <v>465</v>
      </c>
      <c r="P17" s="449">
        <v>9.800958115007486E-4</v>
      </c>
      <c r="Q17" s="449" t="s">
        <v>465</v>
      </c>
      <c r="R17" s="449" t="s">
        <v>465</v>
      </c>
      <c r="S17" s="449" t="s">
        <v>465</v>
      </c>
      <c r="T17" s="449" t="s">
        <v>465</v>
      </c>
      <c r="U17" s="449" t="s">
        <v>465</v>
      </c>
      <c r="V17" s="449" t="s">
        <v>465</v>
      </c>
      <c r="W17" s="449" t="s">
        <v>465</v>
      </c>
      <c r="X17" s="449" t="s">
        <v>465</v>
      </c>
      <c r="Y17" s="449" t="s">
        <v>465</v>
      </c>
      <c r="Z17" s="449" t="s">
        <v>465</v>
      </c>
      <c r="AA17" s="449" t="s">
        <v>465</v>
      </c>
      <c r="AB17" s="449" t="s">
        <v>465</v>
      </c>
      <c r="AC17" s="449" t="s">
        <v>465</v>
      </c>
      <c r="AD17" s="449">
        <v>6.3493695997736376E-6</v>
      </c>
      <c r="AE17" s="449">
        <v>2.4189431975666099E-5</v>
      </c>
      <c r="AF17" s="449">
        <v>8.5026020062695831E-5</v>
      </c>
      <c r="AG17" s="449">
        <v>3.243691565168611E-6</v>
      </c>
      <c r="AH17" s="449">
        <v>4.4166899448979739E-6</v>
      </c>
      <c r="AI17" s="449">
        <v>5.0763181743710928E-6</v>
      </c>
      <c r="AJ17" s="449">
        <v>6.8767396314743385E-6</v>
      </c>
      <c r="AK17" s="449">
        <v>2.8158191318828991E-6</v>
      </c>
      <c r="AL17" s="449">
        <v>3.6366902461970023E-6</v>
      </c>
      <c r="AM17" s="449">
        <v>4.8021172578218477E-6</v>
      </c>
    </row>
    <row r="18" spans="2:39" x14ac:dyDescent="0.25">
      <c r="B18" s="450" t="s">
        <v>635</v>
      </c>
      <c r="C18" s="450"/>
      <c r="D18" s="450" t="s">
        <v>633</v>
      </c>
      <c r="E18" s="461" t="s">
        <v>465</v>
      </c>
      <c r="F18" s="461" t="s">
        <v>465</v>
      </c>
      <c r="G18" s="461" t="s">
        <v>465</v>
      </c>
      <c r="H18" s="461" t="s">
        <v>465</v>
      </c>
      <c r="I18" s="461" t="s">
        <v>465</v>
      </c>
      <c r="J18" s="461" t="s">
        <v>465</v>
      </c>
      <c r="K18" s="461" t="s">
        <v>465</v>
      </c>
      <c r="L18" s="461" t="s">
        <v>465</v>
      </c>
      <c r="M18" s="461" t="s">
        <v>465</v>
      </c>
      <c r="N18" s="461">
        <v>6.7634731254718856E-5</v>
      </c>
      <c r="O18" s="461" t="s">
        <v>465</v>
      </c>
      <c r="P18" s="461">
        <v>9.8009581150074857E-5</v>
      </c>
      <c r="Q18" s="461" t="s">
        <v>465</v>
      </c>
      <c r="R18" s="461" t="s">
        <v>465</v>
      </c>
      <c r="S18" s="461" t="s">
        <v>465</v>
      </c>
      <c r="T18" s="461" t="s">
        <v>465</v>
      </c>
      <c r="U18" s="461" t="s">
        <v>465</v>
      </c>
      <c r="V18" s="461" t="s">
        <v>465</v>
      </c>
      <c r="W18" s="461" t="s">
        <v>465</v>
      </c>
      <c r="X18" s="461" t="s">
        <v>465</v>
      </c>
      <c r="Y18" s="461" t="s">
        <v>465</v>
      </c>
      <c r="Z18" s="461" t="s">
        <v>465</v>
      </c>
      <c r="AA18" s="461" t="s">
        <v>465</v>
      </c>
      <c r="AB18" s="461" t="s">
        <v>465</v>
      </c>
      <c r="AC18" s="461" t="s">
        <v>465</v>
      </c>
      <c r="AD18" s="461">
        <v>6.3493695997736376E-7</v>
      </c>
      <c r="AE18" s="461">
        <v>2.4189431975666101E-6</v>
      </c>
      <c r="AF18" s="461">
        <v>8.5026020062695831E-6</v>
      </c>
      <c r="AG18" s="461">
        <v>3.2436915651686114E-7</v>
      </c>
      <c r="AH18" s="461">
        <v>4.416689944897974E-7</v>
      </c>
      <c r="AI18" s="461">
        <v>5.0763181743710937E-7</v>
      </c>
      <c r="AJ18" s="461">
        <v>6.8767396314743391E-7</v>
      </c>
      <c r="AK18" s="461">
        <v>2.8158191318828988E-7</v>
      </c>
      <c r="AL18" s="461">
        <v>3.6366902461970024E-7</v>
      </c>
      <c r="AM18" s="461">
        <v>4.8021172578218479E-7</v>
      </c>
    </row>
    <row r="20" spans="2:39" x14ac:dyDescent="0.25">
      <c r="N20" s="462"/>
    </row>
    <row r="21" spans="2:39" x14ac:dyDescent="0.25">
      <c r="B21" s="446" t="s">
        <v>636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4</vt:i4>
      </vt:variant>
    </vt:vector>
  </HeadingPairs>
  <TitlesOfParts>
    <vt:vector size="47" baseType="lpstr">
      <vt:lpstr>Table 3.1</vt:lpstr>
      <vt:lpstr>Figure 3.1, 3.2</vt:lpstr>
      <vt:lpstr>Table 3.2</vt:lpstr>
      <vt:lpstr>Table 3.3</vt:lpstr>
      <vt:lpstr>Figure 3.3</vt:lpstr>
      <vt:lpstr>Figure 3.4</vt:lpstr>
      <vt:lpstr>Figure 3.5</vt:lpstr>
      <vt:lpstr>Figure 3.6</vt:lpstr>
      <vt:lpstr>Figures 3.7 8 9</vt:lpstr>
      <vt:lpstr>Figure 3.10</vt:lpstr>
      <vt:lpstr>Table 3.4</vt:lpstr>
      <vt:lpstr>Figures 3.10.1 2 3</vt:lpstr>
      <vt:lpstr>Figure 3.10.4</vt:lpstr>
      <vt:lpstr>Figures 3.10.5 6</vt:lpstr>
      <vt:lpstr>Figure 3.10.7</vt:lpstr>
      <vt:lpstr>Figure 3.10.8 </vt:lpstr>
      <vt:lpstr>Table 3.5</vt:lpstr>
      <vt:lpstr>Figure 3.11</vt:lpstr>
      <vt:lpstr>Figure 3.12</vt:lpstr>
      <vt:lpstr>Table 3.6</vt:lpstr>
      <vt:lpstr>Table 3.7</vt:lpstr>
      <vt:lpstr>Table 3.8</vt:lpstr>
      <vt:lpstr>Table 3.9</vt:lpstr>
      <vt:lpstr>Table 3.10</vt:lpstr>
      <vt:lpstr>Recalculations</vt:lpstr>
      <vt:lpstr>gCO2km</vt:lpstr>
      <vt:lpstr>mgCH4km</vt:lpstr>
      <vt:lpstr>mgN2Okm</vt:lpstr>
      <vt:lpstr>Table 3.1.1</vt:lpstr>
      <vt:lpstr>Table 3.1.2</vt:lpstr>
      <vt:lpstr>Table 3.1.3</vt:lpstr>
      <vt:lpstr>Table 3.1.4</vt:lpstr>
      <vt:lpstr>Table 3.1.5</vt:lpstr>
      <vt:lpstr>Table 3.1.6 Figure 3.1.1</vt:lpstr>
      <vt:lpstr>Table 3.1.7 Figure 3.1.2</vt:lpstr>
      <vt:lpstr>Table 3.1.8</vt:lpstr>
      <vt:lpstr>Table 3.1.9</vt:lpstr>
      <vt:lpstr>Table 3.1.10</vt:lpstr>
      <vt:lpstr>Table 3.1.11</vt:lpstr>
      <vt:lpstr>Table 3.1.12</vt:lpstr>
      <vt:lpstr>Table 3.1.13</vt:lpstr>
      <vt:lpstr>Table 3.1.14</vt:lpstr>
      <vt:lpstr>Table 3.1.15</vt:lpstr>
      <vt:lpstr>'Figure 3.1, 3.2'!_Ref412112748</vt:lpstr>
      <vt:lpstr>'Table 3.1.1'!Print_Area</vt:lpstr>
      <vt:lpstr>'Table 3.1.2'!Print_Area</vt:lpstr>
      <vt:lpstr>'Table 3.1.3'!Print_Area</vt:lpstr>
    </vt:vector>
  </TitlesOfParts>
  <Company>EPA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Duffy</dc:creator>
  <cp:lastModifiedBy>Paul Duffy</cp:lastModifiedBy>
  <cp:lastPrinted>2007-03-27T13:50:48Z</cp:lastPrinted>
  <dcterms:created xsi:type="dcterms:W3CDTF">2007-03-14T14:17:51Z</dcterms:created>
  <dcterms:modified xsi:type="dcterms:W3CDTF">2026-03-12T13:35:17Z</dcterms:modified>
</cp:coreProperties>
</file>